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925"/>
  <workbookPr/>
  <mc:AlternateContent xmlns:mc="http://schemas.openxmlformats.org/markup-compatibility/2006">
    <mc:Choice Requires="x15">
      <x15ac:absPath xmlns:x15ac="http://schemas.microsoft.com/office/spreadsheetml/2010/11/ac" url="C:\Users\HELOISA.SOARES\CABOPREV\LICITACAO - Documentos\# 6 - TOMADA DE PREÇOS\OBRA 2023\DOC. CONCLUSÃO DO PROC\"/>
    </mc:Choice>
  </mc:AlternateContent>
  <xr:revisionPtr revIDLastSave="0" documentId="11_CAE85CECBAFFE066768442495CFA2F6723550CC7" xr6:coauthVersionLast="47" xr6:coauthVersionMax="47" xr10:uidLastSave="{00000000-0000-0000-0000-000000000000}"/>
  <bookViews>
    <workbookView xWindow="0" yWindow="0" windowWidth="12345" windowHeight="11205" tabRatio="500" xr2:uid="{00000000-000D-0000-FFFF-FFFF00000000}"/>
  </bookViews>
  <sheets>
    <sheet name="RESUMO" sheetId="18" r:id="rId1"/>
    <sheet name="PLANILHA " sheetId="1" r:id="rId2"/>
    <sheet name=" MEMORIA" sheetId="4" r:id="rId3"/>
    <sheet name="CURVA ABC" sheetId="17" r:id="rId4"/>
    <sheet name="CRONOGRAMA" sheetId="19" r:id="rId5"/>
    <sheet name="MEMÓRIA AÇO" sheetId="5" r:id="rId6"/>
    <sheet name="BDI" sheetId="10" r:id="rId7"/>
    <sheet name="ENCARGOS SOCIAIS" sheetId="11" r:id="rId8"/>
    <sheet name="CPUs" sheetId="6"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C">#REF!</definedName>
    <definedName name="\D">#REF!</definedName>
    <definedName name="\F">#REF!</definedName>
    <definedName name="\G">#REF!</definedName>
    <definedName name="\I">#REF!</definedName>
    <definedName name="\l">#REF!</definedName>
    <definedName name="\M">#REF!</definedName>
    <definedName name="\P">#REF!</definedName>
    <definedName name="\R">#REF!</definedName>
    <definedName name="\s">#N/A</definedName>
    <definedName name="\t">#REF!</definedName>
    <definedName name="\Y">#REF!</definedName>
    <definedName name="_">#REF!</definedName>
    <definedName name="____gil2" localSheetId="2">#REF!</definedName>
    <definedName name="____gil2" localSheetId="5">#REF!</definedName>
    <definedName name="____gil2" localSheetId="1">#N/A</definedName>
    <definedName name="____gil2" localSheetId="0">#N/A</definedName>
    <definedName name="____gil2">#REF!</definedName>
    <definedName name="____R">#REF!</definedName>
    <definedName name="____sub1">#REF!</definedName>
    <definedName name="____sub2">#REF!</definedName>
    <definedName name="____sub3">#REF!</definedName>
    <definedName name="____sub4">#REF!</definedName>
    <definedName name="___ELE3">#REF!</definedName>
    <definedName name="___gil2" localSheetId="2">#REF!</definedName>
    <definedName name="___gil2" localSheetId="5">#REF!</definedName>
    <definedName name="___gil2" localSheetId="1">#N/A</definedName>
    <definedName name="___gil2" localSheetId="0">#N/A</definedName>
    <definedName name="___gil2">#REF!</definedName>
    <definedName name="___R">#REF!</definedName>
    <definedName name="___sub1">#REF!</definedName>
    <definedName name="___sub2">#REF!</definedName>
    <definedName name="___sub3">#REF!</definedName>
    <definedName name="___sub4">#REF!</definedName>
    <definedName name="___tot1">#REF!</definedName>
    <definedName name="___tot2">#REF!</definedName>
    <definedName name="___tot3">#REF!</definedName>
    <definedName name="___tot4">#REF!</definedName>
    <definedName name="___tot5">#REF!</definedName>
    <definedName name="___tot6">#REF!</definedName>
    <definedName name="___tot7">#REF!</definedName>
    <definedName name="___tot8">#REF!</definedName>
    <definedName name="__A81146" localSheetId="2">#REF!</definedName>
    <definedName name="__A81146" localSheetId="4">#REF!</definedName>
    <definedName name="__A81146" localSheetId="5">#REF!</definedName>
    <definedName name="__A81146" localSheetId="0">#REF!</definedName>
    <definedName name="__A81146">#REF!</definedName>
    <definedName name="__A81146_1" localSheetId="2">#REF!</definedName>
    <definedName name="__A81146_1" localSheetId="4">#REF!</definedName>
    <definedName name="__A81146_1" localSheetId="0">#REF!</definedName>
    <definedName name="__A81146_1">#REF!</definedName>
    <definedName name="__A81146_2" localSheetId="2">#REF!</definedName>
    <definedName name="__A81146_2" localSheetId="4">#REF!</definedName>
    <definedName name="__A81146_2" localSheetId="0">#REF!</definedName>
    <definedName name="__A81146_2">#REF!</definedName>
    <definedName name="__A81146_26" localSheetId="4">#REF!</definedName>
    <definedName name="__A81146_26" localSheetId="0">#REF!</definedName>
    <definedName name="__A81146_26">#REF!</definedName>
    <definedName name="__A81146_3" localSheetId="4">#REF!</definedName>
    <definedName name="__A81146_3" localSheetId="0">#REF!</definedName>
    <definedName name="__A81146_3">#REF!</definedName>
    <definedName name="__A81146_33" localSheetId="4">#REF!</definedName>
    <definedName name="__A81146_33" localSheetId="0">#REF!</definedName>
    <definedName name="__A81146_33">#REF!</definedName>
    <definedName name="__A81146_34" localSheetId="4">#REF!</definedName>
    <definedName name="__A81146_34" localSheetId="0">#REF!</definedName>
    <definedName name="__A81146_34">#REF!</definedName>
    <definedName name="__BDI18">#REF!</definedName>
    <definedName name="__BDI25">#REF!</definedName>
    <definedName name="__ELE1">#REF!</definedName>
    <definedName name="__ELE2">#REF!</definedName>
    <definedName name="__ELE3">#REF!</definedName>
    <definedName name="__gil2" localSheetId="2">#REF!</definedName>
    <definedName name="__gil2" localSheetId="1">#N/A</definedName>
    <definedName name="__gil2" localSheetId="0">#N/A</definedName>
    <definedName name="__gil2">#REF!</definedName>
    <definedName name="__MDO1">#REF!</definedName>
    <definedName name="__MDO2">#REF!</definedName>
    <definedName name="__PL1">#REF!</definedName>
    <definedName name="__R">#REF!</definedName>
    <definedName name="__sub1">#REF!</definedName>
    <definedName name="__sub2">#REF!</definedName>
    <definedName name="__sub3">#REF!</definedName>
    <definedName name="__sub4">#REF!</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ot8">#REF!</definedName>
    <definedName name="__xlfn.BAHTTEXT" hidden="1">#NAME?</definedName>
    <definedName name="__xlnm.Print_Titles_2">#REF!</definedName>
    <definedName name="_01_09_96" localSheetId="4">#REF!</definedName>
    <definedName name="_01_09_96" localSheetId="1">#N/A</definedName>
    <definedName name="_01_09_96" localSheetId="0">#N/A</definedName>
    <definedName name="_01_09_96">#REF!</definedName>
    <definedName name="_1Excel_BuiltIn__FilterDatabase_3_1">#REF!</definedName>
    <definedName name="_2Excel_BuiltIn_Print_Area_1">#REF!</definedName>
    <definedName name="_3Excel_BuiltIn_Print_Area_2">#REF!</definedName>
    <definedName name="_4Excel_BuiltIn_Print_Titles_1">(#REF!,#REF!)</definedName>
    <definedName name="_A1">#REF!</definedName>
    <definedName name="_BDI18">#REF!</definedName>
    <definedName name="_BDI25">#REF!</definedName>
    <definedName name="_C">#REF!</definedName>
    <definedName name="_cab1">#REF!</definedName>
    <definedName name="_COM010201">#REF!</definedName>
    <definedName name="_COM010202">#REF!</definedName>
    <definedName name="_COM010205">#REF!</definedName>
    <definedName name="_COM010206">#REF!</definedName>
    <definedName name="_COM010210">#REF!</definedName>
    <definedName name="_COM010301">#REF!</definedName>
    <definedName name="_COM010401">#REF!</definedName>
    <definedName name="_COM010402">#REF!</definedName>
    <definedName name="_COM010407">#REF!</definedName>
    <definedName name="_COM010413">#REF!</definedName>
    <definedName name="_COM010501">#REF!</definedName>
    <definedName name="_COM010503">#REF!</definedName>
    <definedName name="_COM010505">#REF!</definedName>
    <definedName name="_COM010509">#REF!</definedName>
    <definedName name="_COM010512">#REF!</definedName>
    <definedName name="_COM010518">#REF!</definedName>
    <definedName name="_COM010519">#REF!</definedName>
    <definedName name="_COM010521">#REF!</definedName>
    <definedName name="_COM010523">#REF!</definedName>
    <definedName name="_COM010532">#REF!</definedName>
    <definedName name="_COM010533">#REF!</definedName>
    <definedName name="_COM010536">#REF!</definedName>
    <definedName name="_COM010701">#REF!</definedName>
    <definedName name="_COM010703">#REF!</definedName>
    <definedName name="_COM010705">#REF!</definedName>
    <definedName name="_COM010708">#REF!</definedName>
    <definedName name="_COM010710">#REF!</definedName>
    <definedName name="_COM010712">#REF!</definedName>
    <definedName name="_COM010717">#REF!</definedName>
    <definedName name="_COM010718">#REF!</definedName>
    <definedName name="_COM020201">#REF!</definedName>
    <definedName name="_COM020205">#REF!</definedName>
    <definedName name="_COM020211">#REF!</definedName>
    <definedName name="_COM020217">#REF!</definedName>
    <definedName name="_COM030102">#REF!</definedName>
    <definedName name="_COM030201">#REF!</definedName>
    <definedName name="_COM030303">#REF!</definedName>
    <definedName name="_COM030317">#REF!</definedName>
    <definedName name="_COM040101">#REF!</definedName>
    <definedName name="_COM040202">#REF!</definedName>
    <definedName name="_COM050103">#REF!</definedName>
    <definedName name="_COM050207">#REF!</definedName>
    <definedName name="_COM060101">#REF!</definedName>
    <definedName name="_COM080101">#REF!</definedName>
    <definedName name="_COM080310">#REF!</definedName>
    <definedName name="_COM090101">#REF!</definedName>
    <definedName name="_COM100302">#REF!</definedName>
    <definedName name="_COM110101">#REF!</definedName>
    <definedName name="_COM110104">#REF!</definedName>
    <definedName name="_COM110107">#REF!</definedName>
    <definedName name="_COM120101">#REF!</definedName>
    <definedName name="_COM120105">#REF!</definedName>
    <definedName name="_COM120106">#REF!</definedName>
    <definedName name="_COM120107">#REF!</definedName>
    <definedName name="_COM120110">#REF!</definedName>
    <definedName name="_COM120150">#REF!</definedName>
    <definedName name="_COM130101">#REF!</definedName>
    <definedName name="_COM130103">#REF!</definedName>
    <definedName name="_COM130304">#REF!</definedName>
    <definedName name="_COM130401">#REF!</definedName>
    <definedName name="_COM140102">#REF!</definedName>
    <definedName name="_COM140109">#REF!</definedName>
    <definedName name="_COM140113">#REF!</definedName>
    <definedName name="_COM140122">#REF!</definedName>
    <definedName name="_COM140126">#REF!</definedName>
    <definedName name="_COM140129">#REF!</definedName>
    <definedName name="_COM140135">#REF!</definedName>
    <definedName name="_COM140143">#REF!</definedName>
    <definedName name="_COM140145">#REF!</definedName>
    <definedName name="_COM150130">#REF!</definedName>
    <definedName name="_COM170101">#REF!</definedName>
    <definedName name="_COM170102">#REF!</definedName>
    <definedName name="_COM170103">#REF!</definedName>
    <definedName name="_cron." hidden="1">#REF!</definedName>
    <definedName name="_D">#REF!</definedName>
    <definedName name="_ELE1">#REF!</definedName>
    <definedName name="_ELE2">#REF!</definedName>
    <definedName name="_ELE3">#REF!</definedName>
    <definedName name="_FCCEMED_">#REF!</definedName>
    <definedName name="_Fill" localSheetId="4" hidden="1">#REF!</definedName>
    <definedName name="_Fill" localSheetId="0">#REF!</definedName>
    <definedName name="_Fill">#REF!</definedName>
    <definedName name="_FilterDatabase" localSheetId="1">'PLANILHA '!$A$1:$J$63833</definedName>
    <definedName name="_FilterDatabase" localSheetId="0">RESUMO!$A$1:$E$63682</definedName>
    <definedName name="_xlnm._FilterDatabase" localSheetId="2" hidden="1">' MEMORIA'!$A$7:$L$1315</definedName>
    <definedName name="_xlnm._FilterDatabase" localSheetId="3" hidden="1">'CURVA ABC'!$A$9:$L$157</definedName>
    <definedName name="_xlnm._FilterDatabase" localSheetId="1" hidden="1">'PLANILHA '!$A$1:$J$63833</definedName>
    <definedName name="_xlnm._FilterDatabase" localSheetId="0" hidden="1">RESUMO!$A$1:$E$63682</definedName>
    <definedName name="_G">#REF!</definedName>
    <definedName name="_gil2" localSheetId="1">#N/A</definedName>
    <definedName name="_gil2" localSheetId="0">#N/A</definedName>
    <definedName name="_gil2">#REF!</definedName>
    <definedName name="_GLB2">#REF!</definedName>
    <definedName name="_GOTO_D1_">#REF!</definedName>
    <definedName name="_GOTO_E1_">#REF!</definedName>
    <definedName name="_GOTO_N1_">#REF!</definedName>
    <definedName name="_HOME__">#REF!</definedName>
    <definedName name="_I">#REF!</definedName>
    <definedName name="_i3">#REF!</definedName>
    <definedName name="_Key1" localSheetId="2" hidden="1">#REF!</definedName>
    <definedName name="_Key1" localSheetId="4" hidden="1">#REF!</definedName>
    <definedName name="_Key1" localSheetId="0">#REF!</definedName>
    <definedName name="_Key1">#REF!</definedName>
    <definedName name="_Key2" localSheetId="2" hidden="1">#REF!</definedName>
    <definedName name="_Key2" localSheetId="4" hidden="1">#REF!</definedName>
    <definedName name="_Key2" localSheetId="0">#REF!</definedName>
    <definedName name="_Key2">#REF!</definedName>
    <definedName name="_KM406407" localSheetId="2">#REF!</definedName>
    <definedName name="_KM406407" localSheetId="4">#REF!</definedName>
    <definedName name="_KM406407" localSheetId="0">#REF!</definedName>
    <definedName name="_KM406407">#REF!</definedName>
    <definedName name="_KM406407_1" localSheetId="4">#REF!</definedName>
    <definedName name="_KM406407_1" localSheetId="0">#REF!</definedName>
    <definedName name="_KM406407_1">#REF!</definedName>
    <definedName name="_KM406407_2" localSheetId="4">#REF!</definedName>
    <definedName name="_KM406407_2" localSheetId="0">#REF!</definedName>
    <definedName name="_KM406407_2">#REF!</definedName>
    <definedName name="_KM406407_26" localSheetId="4">#REF!</definedName>
    <definedName name="_KM406407_26" localSheetId="0">#REF!</definedName>
    <definedName name="_KM406407_26">#REF!</definedName>
    <definedName name="_KM406407_3" localSheetId="4">#REF!</definedName>
    <definedName name="_KM406407_3" localSheetId="0">#REF!</definedName>
    <definedName name="_KM406407_3">#REF!</definedName>
    <definedName name="_KM406407_33" localSheetId="4">#REF!</definedName>
    <definedName name="_KM406407_33" localSheetId="0">#REF!</definedName>
    <definedName name="_KM406407_33">#REF!</definedName>
    <definedName name="_KM406407_34" localSheetId="4">#REF!</definedName>
    <definedName name="_KM406407_34" localSheetId="0">#REF!</definedName>
    <definedName name="_KM406407_34">#REF!</definedName>
    <definedName name="_M">#REF!</definedName>
    <definedName name="_MAO010201">#REF!</definedName>
    <definedName name="_MAO010202">#REF!</definedName>
    <definedName name="_MAO010205">#REF!</definedName>
    <definedName name="_MAO010206">#REF!</definedName>
    <definedName name="_MAO010210">#REF!</definedName>
    <definedName name="_MAO010401">#REF!</definedName>
    <definedName name="_MAO010402">#REF!</definedName>
    <definedName name="_MAO010407">#REF!</definedName>
    <definedName name="_MAO010413">#REF!</definedName>
    <definedName name="_MAO010501">#REF!</definedName>
    <definedName name="_MAO010503">#REF!</definedName>
    <definedName name="_MAO010505">#REF!</definedName>
    <definedName name="_MAO010509">#REF!</definedName>
    <definedName name="_MAO010512">#REF!</definedName>
    <definedName name="_MAO010518">#REF!</definedName>
    <definedName name="_MAO010519">#REF!</definedName>
    <definedName name="_MAO010521">#REF!</definedName>
    <definedName name="_MAO010523">#REF!</definedName>
    <definedName name="_MAO010532">#REF!</definedName>
    <definedName name="_MAO010533">#REF!</definedName>
    <definedName name="_MAO010536">#REF!</definedName>
    <definedName name="_MAO010701">#REF!</definedName>
    <definedName name="_MAO010703">#REF!</definedName>
    <definedName name="_MAO010705">#REF!</definedName>
    <definedName name="_MAO010708">#REF!</definedName>
    <definedName name="_MAO010710">#REF!</definedName>
    <definedName name="_MAO010712">#REF!</definedName>
    <definedName name="_MAO010717">#REF!</definedName>
    <definedName name="_MAO020201">#REF!</definedName>
    <definedName name="_MAO020205">#REF!</definedName>
    <definedName name="_MAO020211">#REF!</definedName>
    <definedName name="_MAO020217">#REF!</definedName>
    <definedName name="_MAO030102">#REF!</definedName>
    <definedName name="_MAO030201">#REF!</definedName>
    <definedName name="_MAO030303">#REF!</definedName>
    <definedName name="_MAO030317">#REF!</definedName>
    <definedName name="_MAO040101">#REF!</definedName>
    <definedName name="_MAO040202">#REF!</definedName>
    <definedName name="_MAO050103">#REF!</definedName>
    <definedName name="_MAO050207">#REF!</definedName>
    <definedName name="_MAO060101">#REF!</definedName>
    <definedName name="_MAO080310">#REF!</definedName>
    <definedName name="_MAO090101">#REF!</definedName>
    <definedName name="_MAO110101">#REF!</definedName>
    <definedName name="_MAO110104">#REF!</definedName>
    <definedName name="_MAO110107">#REF!</definedName>
    <definedName name="_MAO120101">#REF!</definedName>
    <definedName name="_MAO120105">#REF!</definedName>
    <definedName name="_MAO120106">#REF!</definedName>
    <definedName name="_MAO120107">#REF!</definedName>
    <definedName name="_MAO120110">#REF!</definedName>
    <definedName name="_MAO120150">#REF!</definedName>
    <definedName name="_MAO130101">#REF!</definedName>
    <definedName name="_MAO130103">#REF!</definedName>
    <definedName name="_MAO130304">#REF!</definedName>
    <definedName name="_MAO130401">#REF!</definedName>
    <definedName name="_MAO140102">#REF!</definedName>
    <definedName name="_MAO140109">#REF!</definedName>
    <definedName name="_MAO140113">#REF!</definedName>
    <definedName name="_MAO140122">#REF!</definedName>
    <definedName name="_MAO140126">#REF!</definedName>
    <definedName name="_MAO140129">#REF!</definedName>
    <definedName name="_MAO140135">#REF!</definedName>
    <definedName name="_MAO140143">#REF!</definedName>
    <definedName name="_MAO140145">#REF!</definedName>
    <definedName name="_MAT010301">#REF!</definedName>
    <definedName name="_MAT010401">#REF!</definedName>
    <definedName name="_MAT010402">#REF!</definedName>
    <definedName name="_MAT010407">#REF!</definedName>
    <definedName name="_MAT010413">#REF!</definedName>
    <definedName name="_MAT010536">#REF!</definedName>
    <definedName name="_MAT010703">#REF!</definedName>
    <definedName name="_MAT010708">#REF!</definedName>
    <definedName name="_MAT010710">#REF!</definedName>
    <definedName name="_MAT010718">#REF!</definedName>
    <definedName name="_MAT020201">#REF!</definedName>
    <definedName name="_MAT020205">#REF!</definedName>
    <definedName name="_MAT020211">#REF!</definedName>
    <definedName name="_MAT030102">#REF!</definedName>
    <definedName name="_MAT030201">#REF!</definedName>
    <definedName name="_MAT030303">#REF!</definedName>
    <definedName name="_MAT030317">#REF!</definedName>
    <definedName name="_MAT040101">#REF!</definedName>
    <definedName name="_MAT040202">#REF!</definedName>
    <definedName name="_MAT050103">#REF!</definedName>
    <definedName name="_MAT050207">#REF!</definedName>
    <definedName name="_MAT060101">#REF!</definedName>
    <definedName name="_MAT080101">#REF!</definedName>
    <definedName name="_MAT080310">#REF!</definedName>
    <definedName name="_MAT090101">#REF!</definedName>
    <definedName name="_MAT100302">#REF!</definedName>
    <definedName name="_MAT110101">#REF!</definedName>
    <definedName name="_MAT110104">#REF!</definedName>
    <definedName name="_MAT110107">#REF!</definedName>
    <definedName name="_MAT120101">#REF!</definedName>
    <definedName name="_MAT120105">#REF!</definedName>
    <definedName name="_MAT120106">#REF!</definedName>
    <definedName name="_MAT120107">#REF!</definedName>
    <definedName name="_MAT120110">#REF!</definedName>
    <definedName name="_MAT120150">#REF!</definedName>
    <definedName name="_MAT130101">#REF!</definedName>
    <definedName name="_MAT130103">#REF!</definedName>
    <definedName name="_MAT130304">#REF!</definedName>
    <definedName name="_MAT130401">#REF!</definedName>
    <definedName name="_MAT140102">#REF!</definedName>
    <definedName name="_MAT140109">#REF!</definedName>
    <definedName name="_MAT140113">#REF!</definedName>
    <definedName name="_MAT140122">#REF!</definedName>
    <definedName name="_MAT140126">#REF!</definedName>
    <definedName name="_MAT140129">#REF!</definedName>
    <definedName name="_MAT140135">#REF!</definedName>
    <definedName name="_MAT140143">#REF!</definedName>
    <definedName name="_MAT140145">#REF!</definedName>
    <definedName name="_MAT150130">#REF!</definedName>
    <definedName name="_MAT170101">#REF!</definedName>
    <definedName name="_MAT170102">#REF!</definedName>
    <definedName name="_MAT170103">#REF!</definedName>
    <definedName name="_MatMult_A" hidden="1">#REF!</definedName>
    <definedName name="_MatMult_AxB" hidden="1">#REF!</definedName>
    <definedName name="_MatMult_B" hidden="1">#REF!</definedName>
    <definedName name="_MDO1">#REF!</definedName>
    <definedName name="_MDO2">#REF!</definedName>
    <definedName name="_nt22" localSheetId="2">'[1]PRO-08'!#REF!</definedName>
    <definedName name="_nt22" localSheetId="5">'[1]PRO-08'!#REF!</definedName>
    <definedName name="_nt22" localSheetId="1">'[2]pro-08'!#REF!</definedName>
    <definedName name="_nt22" localSheetId="0">'[2]pro-08'!#REF!</definedName>
    <definedName name="_nt22">'[2]pro-08'!#REF!</definedName>
    <definedName name="_Order1">255</definedName>
    <definedName name="_Order2">255</definedName>
    <definedName name="_P">#REF!</definedName>
    <definedName name="_Parse_In" hidden="1">#REF!</definedName>
    <definedName name="_Parse_Out" hidden="1">#REF!</definedName>
    <definedName name="_PL1" localSheetId="4">#REF!</definedName>
    <definedName name="_PL1" localSheetId="1">#N/A</definedName>
    <definedName name="_PL1" localSheetId="0">#N/A</definedName>
    <definedName name="_PL1">#REF!</definedName>
    <definedName name="_PPOS015Q_AGPQ_">#REF!</definedName>
    <definedName name="_PPOS015Q_AGPQ__6">#REF!</definedName>
    <definedName name="_PRE010201">#REF!</definedName>
    <definedName name="_PRE010202">#REF!</definedName>
    <definedName name="_PRE010205">#REF!</definedName>
    <definedName name="_PRE010206">#REF!</definedName>
    <definedName name="_PRE010210">#REF!</definedName>
    <definedName name="_PRE010301">#REF!</definedName>
    <definedName name="_PRE010401">#REF!</definedName>
    <definedName name="_PRE010402">#REF!</definedName>
    <definedName name="_PRE010407">#REF!</definedName>
    <definedName name="_PRE010413">#REF!</definedName>
    <definedName name="_PRE010501">#REF!</definedName>
    <definedName name="_PRE010503">#REF!</definedName>
    <definedName name="_PRE010505">#REF!</definedName>
    <definedName name="_PRE010509">#REF!</definedName>
    <definedName name="_PRE010512">#REF!</definedName>
    <definedName name="_PRE010518">#REF!</definedName>
    <definedName name="_PRE010519">#REF!</definedName>
    <definedName name="_PRE010521">#REF!</definedName>
    <definedName name="_PRE010523">#REF!</definedName>
    <definedName name="_PRE010532">#REF!</definedName>
    <definedName name="_PRE010533">#REF!</definedName>
    <definedName name="_PRE010536">#REF!</definedName>
    <definedName name="_PRE010701">#REF!</definedName>
    <definedName name="_PRE010703">#REF!</definedName>
    <definedName name="_PRE010705">#REF!</definedName>
    <definedName name="_PRE010708">#REF!</definedName>
    <definedName name="_PRE010710">#REF!</definedName>
    <definedName name="_PRE010712">#REF!</definedName>
    <definedName name="_PRE010717">#REF!</definedName>
    <definedName name="_PRE010718">#REF!</definedName>
    <definedName name="_PRE020201">#REF!</definedName>
    <definedName name="_PRE020205">#REF!</definedName>
    <definedName name="_PRE020211">#REF!</definedName>
    <definedName name="_PRE020217">#REF!</definedName>
    <definedName name="_PRE030102">#REF!</definedName>
    <definedName name="_PRE030201">#REF!</definedName>
    <definedName name="_PRE030303">#REF!</definedName>
    <definedName name="_PRE030317">#REF!</definedName>
    <definedName name="_PRE040101">#REF!</definedName>
    <definedName name="_PRE040202">#REF!</definedName>
    <definedName name="_PRE050103">#REF!</definedName>
    <definedName name="_PRE050207">#REF!</definedName>
    <definedName name="_PRE060101">#REF!</definedName>
    <definedName name="_PRE080101">#REF!</definedName>
    <definedName name="_PRE080310">#REF!</definedName>
    <definedName name="_PRE090101">#REF!</definedName>
    <definedName name="_PRE100302">#REF!</definedName>
    <definedName name="_PRE110101">#REF!</definedName>
    <definedName name="_PRE110104">#REF!</definedName>
    <definedName name="_PRE110107">#REF!</definedName>
    <definedName name="_PRE120101">#REF!</definedName>
    <definedName name="_PRE120105">#REF!</definedName>
    <definedName name="_PRE120106">#REF!</definedName>
    <definedName name="_PRE120107">#REF!</definedName>
    <definedName name="_PRE120110">#REF!</definedName>
    <definedName name="_PRE120150">#REF!</definedName>
    <definedName name="_PRE130101">#REF!</definedName>
    <definedName name="_PRE130103">#REF!</definedName>
    <definedName name="_PRE130304">#REF!</definedName>
    <definedName name="_PRE130401">#REF!</definedName>
    <definedName name="_PRE140102">#REF!</definedName>
    <definedName name="_PRE140109">#REF!</definedName>
    <definedName name="_PRE140113">#REF!</definedName>
    <definedName name="_PRE140122">#REF!</definedName>
    <definedName name="_PRE140126">#REF!</definedName>
    <definedName name="_PRE140129">#REF!</definedName>
    <definedName name="_PRE140135">#REF!</definedName>
    <definedName name="_PRE140143">#REF!</definedName>
    <definedName name="_PRE140145">#REF!</definedName>
    <definedName name="_PRE150130">#REF!</definedName>
    <definedName name="_PRE170101">#REF!</definedName>
    <definedName name="_PRE170102">#REF!</definedName>
    <definedName name="_PRE170103">#REF!</definedName>
    <definedName name="_QUA010201">#REF!</definedName>
    <definedName name="_QUA010202">#REF!</definedName>
    <definedName name="_QUA010205">#REF!</definedName>
    <definedName name="_QUA010206">#REF!</definedName>
    <definedName name="_QUA010210">#REF!</definedName>
    <definedName name="_QUA010301">#REF!</definedName>
    <definedName name="_QUA010401">#REF!</definedName>
    <definedName name="_QUA010402">#REF!</definedName>
    <definedName name="_QUA010407">#REF!</definedName>
    <definedName name="_QUA010413">#REF!</definedName>
    <definedName name="_QUA010501">#REF!</definedName>
    <definedName name="_QUA010503">#REF!</definedName>
    <definedName name="_QUA010505">#REF!</definedName>
    <definedName name="_QUA010509">#REF!</definedName>
    <definedName name="_QUA010512">#REF!</definedName>
    <definedName name="_QUA010518">#REF!</definedName>
    <definedName name="_QUA010519">#REF!</definedName>
    <definedName name="_QUA010521">#REF!</definedName>
    <definedName name="_QUA010523">#REF!</definedName>
    <definedName name="_QUA010532">#REF!</definedName>
    <definedName name="_QUA010533">#REF!</definedName>
    <definedName name="_QUA010536">#REF!</definedName>
    <definedName name="_QUA010701">#REF!</definedName>
    <definedName name="_QUA010703">#REF!</definedName>
    <definedName name="_QUA010705">#REF!</definedName>
    <definedName name="_QUA010708">#REF!</definedName>
    <definedName name="_QUA010710">#REF!</definedName>
    <definedName name="_QUA010712">#REF!</definedName>
    <definedName name="_QUA010717">#REF!</definedName>
    <definedName name="_QUA010718">#REF!</definedName>
    <definedName name="_QUA020201">#REF!</definedName>
    <definedName name="_QUA020205">#REF!</definedName>
    <definedName name="_QUA020211">#REF!</definedName>
    <definedName name="_QUA020217">#REF!</definedName>
    <definedName name="_QUA030102">#REF!</definedName>
    <definedName name="_QUA030201">#REF!</definedName>
    <definedName name="_QUA030303">#REF!</definedName>
    <definedName name="_QUA030317">#REF!</definedName>
    <definedName name="_QUA040101">#REF!</definedName>
    <definedName name="_QUA040202">#REF!</definedName>
    <definedName name="_QUA050103">#REF!</definedName>
    <definedName name="_QUA050207">#REF!</definedName>
    <definedName name="_QUA060101">#REF!</definedName>
    <definedName name="_QUA080101">#REF!</definedName>
    <definedName name="_QUA080310">#REF!</definedName>
    <definedName name="_QUA090101">#REF!</definedName>
    <definedName name="_QUA100302">#REF!</definedName>
    <definedName name="_QUA110101">#REF!</definedName>
    <definedName name="_QUA110104">#REF!</definedName>
    <definedName name="_QUA110107">#REF!</definedName>
    <definedName name="_QUA120101">#REF!</definedName>
    <definedName name="_QUA120105">#REF!</definedName>
    <definedName name="_QUA120106">#REF!</definedName>
    <definedName name="_QUA120107">#REF!</definedName>
    <definedName name="_QUA120110">#REF!</definedName>
    <definedName name="_QUA120150">#REF!</definedName>
    <definedName name="_QUA130101">#REF!</definedName>
    <definedName name="_QUA130103">#REF!</definedName>
    <definedName name="_QUA130304">#REF!</definedName>
    <definedName name="_QUA130401">#REF!</definedName>
    <definedName name="_QUA140102">#REF!</definedName>
    <definedName name="_QUA140109">#REF!</definedName>
    <definedName name="_QUA140113">#REF!</definedName>
    <definedName name="_QUA140122">#REF!</definedName>
    <definedName name="_QUA140126">#REF!</definedName>
    <definedName name="_QUA140129">#REF!</definedName>
    <definedName name="_QUA140135">#REF!</definedName>
    <definedName name="_QUA140143">#REF!</definedName>
    <definedName name="_QUA140145">#REF!</definedName>
    <definedName name="_QUA150130">#REF!</definedName>
    <definedName name="_QUA170101">#REF!</definedName>
    <definedName name="_QUA170102">#REF!</definedName>
    <definedName name="_QUA170103">#REF!</definedName>
    <definedName name="_R">#REF!</definedName>
    <definedName name="_REA1.N10_">#REF!</definedName>
    <definedName name="_REC11100">#REF!</definedName>
    <definedName name="_REC11110">#REF!</definedName>
    <definedName name="_REC11115">#REF!</definedName>
    <definedName name="_REC11125">#REF!</definedName>
    <definedName name="_REC11130">#REF!</definedName>
    <definedName name="_REC11135">#REF!</definedName>
    <definedName name="_REC11145">#REF!</definedName>
    <definedName name="_REC11150">#REF!</definedName>
    <definedName name="_REC11165">#REF!</definedName>
    <definedName name="_REC11170">#REF!</definedName>
    <definedName name="_REC11180">#REF!</definedName>
    <definedName name="_REC11185">#REF!</definedName>
    <definedName name="_REC11220">#REF!</definedName>
    <definedName name="_REC12105">#REF!</definedName>
    <definedName name="_REC12555">#REF!</definedName>
    <definedName name="_REC12570">#REF!</definedName>
    <definedName name="_REC12575">#REF!</definedName>
    <definedName name="_REC12580">#REF!</definedName>
    <definedName name="_REC12600">#REF!</definedName>
    <definedName name="_REC12610">#REF!</definedName>
    <definedName name="_REC12630">#REF!</definedName>
    <definedName name="_REC12631">#REF!</definedName>
    <definedName name="_REC12640">#REF!</definedName>
    <definedName name="_REC12645">#REF!</definedName>
    <definedName name="_REC12665">#REF!</definedName>
    <definedName name="_REC12690">#REF!</definedName>
    <definedName name="_REC12700">#REF!</definedName>
    <definedName name="_REC12710">#REF!</definedName>
    <definedName name="_REC13111">#REF!</definedName>
    <definedName name="_REC13112">#REF!</definedName>
    <definedName name="_REC13121">#REF!</definedName>
    <definedName name="_REC13720">#REF!</definedName>
    <definedName name="_REC14100">#REF!</definedName>
    <definedName name="_REC14161">#REF!</definedName>
    <definedName name="_REC14195">#REF!</definedName>
    <definedName name="_REC14205">#REF!</definedName>
    <definedName name="_REC14260">#REF!</definedName>
    <definedName name="_REC14500">#REF!</definedName>
    <definedName name="_REC14515">#REF!</definedName>
    <definedName name="_REC14555">#REF!</definedName>
    <definedName name="_REC14565">#REF!</definedName>
    <definedName name="_REC15135">#REF!</definedName>
    <definedName name="_REC15140">#REF!</definedName>
    <definedName name="_REC15195">#REF!</definedName>
    <definedName name="_REC15225">#REF!</definedName>
    <definedName name="_REC15230">#REF!</definedName>
    <definedName name="_REC15515">#REF!</definedName>
    <definedName name="_REC15560">#REF!</definedName>
    <definedName name="_REC15565">#REF!</definedName>
    <definedName name="_REC15570">#REF!</definedName>
    <definedName name="_REC15575">#REF!</definedName>
    <definedName name="_REC15583">#REF!</definedName>
    <definedName name="_REC15590">#REF!</definedName>
    <definedName name="_REC15591">#REF!</definedName>
    <definedName name="_REC15610">#REF!</definedName>
    <definedName name="_REC15625">#REF!</definedName>
    <definedName name="_REC15635">#REF!</definedName>
    <definedName name="_REC15655">#REF!</definedName>
    <definedName name="_REC15665">#REF!</definedName>
    <definedName name="_REC16515">#REF!</definedName>
    <definedName name="_REC16535">#REF!</definedName>
    <definedName name="_REC17140">#REF!</definedName>
    <definedName name="_REC19500">#REF!</definedName>
    <definedName name="_REC19501">#REF!</definedName>
    <definedName name="_REC19502">#REF!</definedName>
    <definedName name="_REC19503">#REF!</definedName>
    <definedName name="_REC19504">#REF!</definedName>
    <definedName name="_REC19505">#REF!</definedName>
    <definedName name="_REC20100">#REF!</definedName>
    <definedName name="_REC20105">#REF!</definedName>
    <definedName name="_REC20110">#REF!</definedName>
    <definedName name="_REC20115">#REF!</definedName>
    <definedName name="_REC20130">#REF!</definedName>
    <definedName name="_REC20135">#REF!</definedName>
    <definedName name="_REC20140">#REF!</definedName>
    <definedName name="_REC20145">#REF!</definedName>
    <definedName name="_REC20150">#REF!</definedName>
    <definedName name="_REC20155">#REF!</definedName>
    <definedName name="_REC20175">#REF!</definedName>
    <definedName name="_REC20185">#REF!</definedName>
    <definedName name="_REC20190">#REF!</definedName>
    <definedName name="_REC20195">#REF!</definedName>
    <definedName name="_REC20210">#REF!</definedName>
    <definedName name="_Regression_Int">1</definedName>
    <definedName name="_s">NA()</definedName>
    <definedName name="_sds5" localSheetId="2">#REF!</definedName>
    <definedName name="_sds5" localSheetId="1">#N/A</definedName>
    <definedName name="_sds5" localSheetId="0">#N/A</definedName>
    <definedName name="_sds5">#REF!</definedName>
    <definedName name="_Sort" localSheetId="2" hidden="1">#REF!</definedName>
    <definedName name="_Sort" localSheetId="4" hidden="1">#REF!</definedName>
    <definedName name="_Sort" localSheetId="0">#REF!</definedName>
    <definedName name="_Sort">#REF!</definedName>
    <definedName name="_sub1">#REF!</definedName>
    <definedName name="_sub2">#REF!</definedName>
    <definedName name="_sub3">#REF!</definedName>
    <definedName name="_sub4">#REF!</definedName>
    <definedName name="_svi2">#REF!</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ot8">#REF!</definedName>
    <definedName name="_UNI11100">#REF!</definedName>
    <definedName name="_UNI11110">#REF!</definedName>
    <definedName name="_UNI11115">#REF!</definedName>
    <definedName name="_UNI11125">#REF!</definedName>
    <definedName name="_UNI11130">#REF!</definedName>
    <definedName name="_UNI11135">#REF!</definedName>
    <definedName name="_UNI11145">#REF!</definedName>
    <definedName name="_UNI11150">#REF!</definedName>
    <definedName name="_UNI11165">#REF!</definedName>
    <definedName name="_UNI11170">#REF!</definedName>
    <definedName name="_UNI11180">#REF!</definedName>
    <definedName name="_UNI11185">#REF!</definedName>
    <definedName name="_UNI11220">#REF!</definedName>
    <definedName name="_UNI12105">#REF!</definedName>
    <definedName name="_UNI12555">#REF!</definedName>
    <definedName name="_UNI12570">#REF!</definedName>
    <definedName name="_UNI12575">#REF!</definedName>
    <definedName name="_UNI12580">#REF!</definedName>
    <definedName name="_UNI12600">#REF!</definedName>
    <definedName name="_UNI12610">#REF!</definedName>
    <definedName name="_UNI12630">#REF!</definedName>
    <definedName name="_UNI12631">#REF!</definedName>
    <definedName name="_UNI12640">#REF!</definedName>
    <definedName name="_UNI12645">#REF!</definedName>
    <definedName name="_UNI12665">#REF!</definedName>
    <definedName name="_UNI12690">#REF!</definedName>
    <definedName name="_UNI12700">#REF!</definedName>
    <definedName name="_UNI12710">#REF!</definedName>
    <definedName name="_UNI13111">#REF!</definedName>
    <definedName name="_UNI13112">#REF!</definedName>
    <definedName name="_UNI13121">#REF!</definedName>
    <definedName name="_UNI13720">#REF!</definedName>
    <definedName name="_UNI14100">#REF!</definedName>
    <definedName name="_UNI14161">#REF!</definedName>
    <definedName name="_UNI14195">#REF!</definedName>
    <definedName name="_UNI14205">#REF!</definedName>
    <definedName name="_UNI14260">#REF!</definedName>
    <definedName name="_UNI14500">#REF!</definedName>
    <definedName name="_UNI14515">#REF!</definedName>
    <definedName name="_UNI14555">#REF!</definedName>
    <definedName name="_UNI14565">#REF!</definedName>
    <definedName name="_UNI15135">#REF!</definedName>
    <definedName name="_UNI15140">#REF!</definedName>
    <definedName name="_UNI15195">#REF!</definedName>
    <definedName name="_UNI15225">#REF!</definedName>
    <definedName name="_UNI15230">#REF!</definedName>
    <definedName name="_UNI15515">#REF!</definedName>
    <definedName name="_UNI15560">#REF!</definedName>
    <definedName name="_UNI15565">#REF!</definedName>
    <definedName name="_UNI15570">#REF!</definedName>
    <definedName name="_UNI15575">#REF!</definedName>
    <definedName name="_UNI15583">#REF!</definedName>
    <definedName name="_UNI15590">#REF!</definedName>
    <definedName name="_UNI15591">#REF!</definedName>
    <definedName name="_UNI15610">#REF!</definedName>
    <definedName name="_UNI15625">#REF!</definedName>
    <definedName name="_UNI15635">#REF!</definedName>
    <definedName name="_UNI15655">#REF!</definedName>
    <definedName name="_UNI15665">#REF!</definedName>
    <definedName name="_UNI16515">#REF!</definedName>
    <definedName name="_UNI16535">#REF!</definedName>
    <definedName name="_UNI17140">#REF!</definedName>
    <definedName name="_UNI19500">#REF!</definedName>
    <definedName name="_UNI19501">#REF!</definedName>
    <definedName name="_UNI19502">#REF!</definedName>
    <definedName name="_UNI19503">#REF!</definedName>
    <definedName name="_UNI19504">#REF!</definedName>
    <definedName name="_UNI19505">#REF!</definedName>
    <definedName name="_UNI20100">#REF!</definedName>
    <definedName name="_UNI20105">#REF!</definedName>
    <definedName name="_UNI20110">#REF!</definedName>
    <definedName name="_UNI20115">#REF!</definedName>
    <definedName name="_UNI20130">#REF!</definedName>
    <definedName name="_UNI20135">#REF!</definedName>
    <definedName name="_UNI20140">#REF!</definedName>
    <definedName name="_UNI20145">#REF!</definedName>
    <definedName name="_UNI20150">#REF!</definedName>
    <definedName name="_UNI20155">#REF!</definedName>
    <definedName name="_UNI20175">#REF!</definedName>
    <definedName name="_UNI20185">#REF!</definedName>
    <definedName name="_UNI20190">#REF!</definedName>
    <definedName name="_UNI20195">#REF!</definedName>
    <definedName name="_UNI20210">#REF!</definedName>
    <definedName name="_VAL11100">#REF!</definedName>
    <definedName name="_VAL11110">#REF!</definedName>
    <definedName name="_VAL11115">#REF!</definedName>
    <definedName name="_VAL11125">#REF!</definedName>
    <definedName name="_VAL11130">#REF!</definedName>
    <definedName name="_VAL11135">#REF!</definedName>
    <definedName name="_VAL11145">#REF!</definedName>
    <definedName name="_VAL11150">#REF!</definedName>
    <definedName name="_VAL11165">#REF!</definedName>
    <definedName name="_VAL11170">#REF!</definedName>
    <definedName name="_VAL11180">#REF!</definedName>
    <definedName name="_VAL11185">#REF!</definedName>
    <definedName name="_VAL11220">#REF!</definedName>
    <definedName name="_VAL12105">#REF!</definedName>
    <definedName name="_VAL12555">#REF!</definedName>
    <definedName name="_VAL12570">#REF!</definedName>
    <definedName name="_VAL12575">#REF!</definedName>
    <definedName name="_VAL12580">#REF!</definedName>
    <definedName name="_VAL12600">#REF!</definedName>
    <definedName name="_VAL12610">#REF!</definedName>
    <definedName name="_VAL12630">#REF!</definedName>
    <definedName name="_VAL12631">#REF!</definedName>
    <definedName name="_VAL12640">#REF!</definedName>
    <definedName name="_VAL12645">#REF!</definedName>
    <definedName name="_VAL12665">#REF!</definedName>
    <definedName name="_VAL12690">#REF!</definedName>
    <definedName name="_VAL12700">#REF!</definedName>
    <definedName name="_VAL12710">#REF!</definedName>
    <definedName name="_VAL13111">#REF!</definedName>
    <definedName name="_VAL13112">#REF!</definedName>
    <definedName name="_VAL13121">#REF!</definedName>
    <definedName name="_VAL13720">#REF!</definedName>
    <definedName name="_VAL14100">#REF!</definedName>
    <definedName name="_VAL14161">#REF!</definedName>
    <definedName name="_VAL14195">#REF!</definedName>
    <definedName name="_VAL14205">#REF!</definedName>
    <definedName name="_VAL14260">#REF!</definedName>
    <definedName name="_VAL14500">#REF!</definedName>
    <definedName name="_VAL14515">#REF!</definedName>
    <definedName name="_VAL14555">#REF!</definedName>
    <definedName name="_VAL14565">#REF!</definedName>
    <definedName name="_VAL15135">#REF!</definedName>
    <definedName name="_VAL15140">#REF!</definedName>
    <definedName name="_VAL15195">#REF!</definedName>
    <definedName name="_VAL15225">#REF!</definedName>
    <definedName name="_VAL15230">#REF!</definedName>
    <definedName name="_VAL15515">#REF!</definedName>
    <definedName name="_VAL15560">#REF!</definedName>
    <definedName name="_VAL15565">#REF!</definedName>
    <definedName name="_VAL15570">#REF!</definedName>
    <definedName name="_VAL15575">#REF!</definedName>
    <definedName name="_VAL15583">#REF!</definedName>
    <definedName name="_VAL15590">#REF!</definedName>
    <definedName name="_VAL15591">#REF!</definedName>
    <definedName name="_VAL15610">#REF!</definedName>
    <definedName name="_VAL15625">#REF!</definedName>
    <definedName name="_VAL15635">#REF!</definedName>
    <definedName name="_VAL15655">#REF!</definedName>
    <definedName name="_VAL15665">#REF!</definedName>
    <definedName name="_VAL16515">#REF!</definedName>
    <definedName name="_VAL16535">#REF!</definedName>
    <definedName name="_VAL17140">#REF!</definedName>
    <definedName name="_VAL19500">#REF!</definedName>
    <definedName name="_VAL19501">#REF!</definedName>
    <definedName name="_VAL19502">#REF!</definedName>
    <definedName name="_VAL19503">#REF!</definedName>
    <definedName name="_VAL19504">#REF!</definedName>
    <definedName name="_VAL19505">#REF!</definedName>
    <definedName name="_VAL20100">#REF!</definedName>
    <definedName name="_VAL20105">#REF!</definedName>
    <definedName name="_VAL20110">#REF!</definedName>
    <definedName name="_VAL20115">#REF!</definedName>
    <definedName name="_VAL20130">#REF!</definedName>
    <definedName name="_VAL20135">#REF!</definedName>
    <definedName name="_VAL20140">#REF!</definedName>
    <definedName name="_VAL20145">#REF!</definedName>
    <definedName name="_VAL20150">#REF!</definedName>
    <definedName name="_VAL20155">#REF!</definedName>
    <definedName name="_VAL20175">#REF!</definedName>
    <definedName name="_VAL20185">#REF!</definedName>
    <definedName name="_VAL20190">#REF!</definedName>
    <definedName name="_VAL20195">#REF!</definedName>
    <definedName name="_VAL20210">#REF!</definedName>
    <definedName name="_WCS13_">#REF!</definedName>
    <definedName name="_WCS43_">#REF!</definedName>
    <definedName name="_WDCN1.S1_">#REF!</definedName>
    <definedName name="_WGZY_">#REF!</definedName>
    <definedName name="_WGZY__6">#REF!</definedName>
    <definedName name="_WICE1_">#REF!</definedName>
    <definedName name="_WIRA1.A8_">#REF!</definedName>
    <definedName name="_Y">#REF!</definedName>
    <definedName name="a" localSheetId="2">#REF!</definedName>
    <definedName name="a" localSheetId="4">#REF!</definedName>
    <definedName name="a" localSheetId="1">#N/A</definedName>
    <definedName name="a" localSheetId="0">#N/A</definedName>
    <definedName name="a">#REF!</definedName>
    <definedName name="Á1" localSheetId="4">#REF!</definedName>
    <definedName name="Á1" localSheetId="0">#REF!</definedName>
    <definedName name="Á1">#REF!</definedName>
    <definedName name="Á1_1" localSheetId="4">#REF!</definedName>
    <definedName name="Á1_1" localSheetId="0">#REF!</definedName>
    <definedName name="Á1_1">#REF!</definedName>
    <definedName name="Á1_2" localSheetId="4">#REF!</definedName>
    <definedName name="Á1_2" localSheetId="0">#REF!</definedName>
    <definedName name="Á1_2">#REF!</definedName>
    <definedName name="Á1_26" localSheetId="4">#REF!</definedName>
    <definedName name="Á1_26" localSheetId="0">#REF!</definedName>
    <definedName name="Á1_26">#REF!</definedName>
    <definedName name="Á1_3" localSheetId="4">#REF!</definedName>
    <definedName name="Á1_3" localSheetId="0">#REF!</definedName>
    <definedName name="Á1_3">#REF!</definedName>
    <definedName name="Á1_33" localSheetId="4">#REF!</definedName>
    <definedName name="Á1_33" localSheetId="0">#REF!</definedName>
    <definedName name="Á1_33">#REF!</definedName>
    <definedName name="Á1_34" localSheetId="4">#REF!</definedName>
    <definedName name="Á1_34" localSheetId="0">#REF!</definedName>
    <definedName name="Á1_34">#REF!</definedName>
    <definedName name="a1B16279">#REF!</definedName>
    <definedName name="AA">NA()</definedName>
    <definedName name="aaaaaaaaaaa">#REF!</definedName>
    <definedName name="abc" localSheetId="2">'[1]PRO-08'!#REF!</definedName>
    <definedName name="abc" localSheetId="5">'[1]PRO-08'!#REF!</definedName>
    <definedName name="abc" localSheetId="1">'[2]pro-08'!#REF!</definedName>
    <definedName name="abc" localSheetId="0">'[2]pro-08'!#REF!</definedName>
    <definedName name="abc">'[2]pro-08'!#REF!</definedName>
    <definedName name="ABRA">#REF!</definedName>
    <definedName name="Ac">#REF!</definedName>
    <definedName name="ADAILDO" localSheetId="5">#REF!</definedName>
    <definedName name="ADAILDO" localSheetId="0">#REF!</definedName>
    <definedName name="ADAILDO">#REF!</definedName>
    <definedName name="ademir" localSheetId="2" hidden="1">{#N/A,#N/A,FALSE,"Cronograma";#N/A,#N/A,FALSE,"Cronogr. 2"}</definedName>
    <definedName name="ademir" localSheetId="4" hidden="1">{#N/A,#N/A,FALSE,"Cronograma";#N/A,#N/A,FALSE,"Cronogr. 2"}</definedName>
    <definedName name="ademir" localSheetId="5" hidden="1">{#N/A,#N/A,FALSE,"Cronograma";#N/A,#N/A,FALSE,"Cronogr. 2"}</definedName>
    <definedName name="ademir">{#N/A,#N/A,FALSE,"Cronograma";#N/A,#N/A,FALSE,"Cronogr. 2"}</definedName>
    <definedName name="adfddd">#REF!</definedName>
    <definedName name="adit_02_d_l3">#REF!</definedName>
    <definedName name="adit_02_d_l4">#REF!</definedName>
    <definedName name="adit_02_l4">#REF!</definedName>
    <definedName name="adit_02_r_l3">#REF!</definedName>
    <definedName name="AdPeri">#REF!</definedName>
    <definedName name="ADS">#REF!</definedName>
    <definedName name="aehyasdh">#REF!</definedName>
    <definedName name="aeyaeya">#REF!</definedName>
    <definedName name="aeyaweyae5">#REF!</definedName>
    <definedName name="aeyer">#REF!</definedName>
    <definedName name="AGOA">#REF!</definedName>
    <definedName name="ALTA" localSheetId="2">'[1]PRO-08'!#REF!</definedName>
    <definedName name="ALTA" localSheetId="5">'[1]PRO-08'!#REF!</definedName>
    <definedName name="ALTA" localSheetId="1">'[2]pro-08'!#REF!</definedName>
    <definedName name="ALTA" localSheetId="0">'[2]pro-08'!#REF!</definedName>
    <definedName name="ALTA">'[2]pro-08'!#REF!</definedName>
    <definedName name="alteração" localSheetId="2">#REF!</definedName>
    <definedName name="alteração" localSheetId="4">#REF!</definedName>
    <definedName name="alteração" localSheetId="5">#REF!</definedName>
    <definedName name="alteração" localSheetId="0">#REF!</definedName>
    <definedName name="alteração">#REF!</definedName>
    <definedName name="alteração_25" localSheetId="2">[2]alteração!$A$13:$M$160</definedName>
    <definedName name="alteração_25" localSheetId="5">[2]alteração!$A$13:$M$160</definedName>
    <definedName name="alteração_25">[3]alteração!$A$13:$M$160</definedName>
    <definedName name="Alvenaria_vedação">#REF!</definedName>
    <definedName name="amarela" localSheetId="4">#REF!</definedName>
    <definedName name="amarela" localSheetId="1">#N/A</definedName>
    <definedName name="amarela" localSheetId="0">#N/A</definedName>
    <definedName name="amarela">#REF!</definedName>
    <definedName name="and">#REF!</definedName>
    <definedName name="ANO">#REF!</definedName>
    <definedName name="ANTIGA">#REF!</definedName>
    <definedName name="_xlnm.Print_Area" localSheetId="2">' MEMORIA'!$A$1:$K$1318</definedName>
    <definedName name="_xlnm.Print_Area" localSheetId="4">CRONOGRAMA!$A$1:$I$68</definedName>
    <definedName name="_xlnm.Print_Area" localSheetId="1">'PLANILHA '!$A$1:$H$179</definedName>
    <definedName name="_xlnm.Print_Area" localSheetId="0">RESUMO!$A$1:$C$28</definedName>
    <definedName name="_xlnm.Print_Area">#REF!</definedName>
    <definedName name="Área_impressão_IM" localSheetId="2">#REF!</definedName>
    <definedName name="Área_impressão_IM" localSheetId="4">#REF!</definedName>
    <definedName name="Área_impressão_IM" localSheetId="0">#REF!</definedName>
    <definedName name="Área_impressão_IM">#REF!</definedName>
    <definedName name="Área_impressão_IM_1" localSheetId="2">#REF!</definedName>
    <definedName name="Área_impressão_IM_1" localSheetId="4">#REF!</definedName>
    <definedName name="Área_impressão_IM_1" localSheetId="0">#REF!</definedName>
    <definedName name="Área_impressão_IM_1">#REF!</definedName>
    <definedName name="Área_impressão_IM_2" localSheetId="2">#REF!</definedName>
    <definedName name="Área_impressão_IM_2" localSheetId="4">#REF!</definedName>
    <definedName name="Área_impressão_IM_2" localSheetId="0">#REF!</definedName>
    <definedName name="Área_impressão_IM_2">#REF!</definedName>
    <definedName name="Área_impressão_IM_26" localSheetId="4">#REF!</definedName>
    <definedName name="Área_impressão_IM_26" localSheetId="0">#REF!</definedName>
    <definedName name="Área_impressão_IM_26">#REF!</definedName>
    <definedName name="Área_impressão_IM_3" localSheetId="4">#REF!</definedName>
    <definedName name="Área_impressão_IM_3" localSheetId="0">#REF!</definedName>
    <definedName name="Área_impressão_IM_3">#REF!</definedName>
    <definedName name="Área_impressão_IM_33" localSheetId="4">#REF!</definedName>
    <definedName name="Área_impressão_IM_33" localSheetId="0">#REF!</definedName>
    <definedName name="Área_impressão_IM_33">#REF!</definedName>
    <definedName name="Área_impressão_IM_34" localSheetId="4">#REF!</definedName>
    <definedName name="Área_impressão_IM_34" localSheetId="0">#REF!</definedName>
    <definedName name="Área_impressão_IM_34">#REF!</definedName>
    <definedName name="AreaTeste">#REF!</definedName>
    <definedName name="AreaTeste2">#REF!</definedName>
    <definedName name="areia">#REF!</definedName>
    <definedName name="Arial">#REF!</definedName>
    <definedName name="arredondamento" localSheetId="4">#REF!</definedName>
    <definedName name="arredondamento" localSheetId="0">#REF!</definedName>
    <definedName name="arredondamento">#REF!</definedName>
    <definedName name="arredondamento_1" localSheetId="4">#REF!</definedName>
    <definedName name="arredondamento_1" localSheetId="0">#REF!</definedName>
    <definedName name="arredondamento_1">#REF!</definedName>
    <definedName name="arredondamento_2" localSheetId="4">#REF!</definedName>
    <definedName name="arredondamento_2" localSheetId="0">#REF!</definedName>
    <definedName name="arredondamento_2">#REF!</definedName>
    <definedName name="arredondamento_26" localSheetId="4">#REF!</definedName>
    <definedName name="arredondamento_26" localSheetId="0">#REF!</definedName>
    <definedName name="arredondamento_26">#REF!</definedName>
    <definedName name="arredondamento_3" localSheetId="4">#REF!</definedName>
    <definedName name="arredondamento_3" localSheetId="0">#REF!</definedName>
    <definedName name="arredondamento_3">#REF!</definedName>
    <definedName name="arredondamento_33" localSheetId="4">#REF!</definedName>
    <definedName name="arredondamento_33" localSheetId="0">#REF!</definedName>
    <definedName name="arredondamento_33">#REF!</definedName>
    <definedName name="arredondamento_34" localSheetId="4">#REF!</definedName>
    <definedName name="arredondamento_34" localSheetId="0">#REF!</definedName>
    <definedName name="arredondamento_34">#REF!</definedName>
    <definedName name="ARY">#REF!</definedName>
    <definedName name="ASDFASD">#REF!</definedName>
    <definedName name="ASSEN_TUBO_EMISS">#REF!</definedName>
    <definedName name="ASSEN_TUBO_EMISS2">#REF!</definedName>
    <definedName name="ASSENT_EMISS3_S">#REF!</definedName>
    <definedName name="ASSENT_TUBO">#REF!</definedName>
    <definedName name="atualizacao" localSheetId="0">#REF!</definedName>
    <definedName name="atualizacao">#REF!</definedName>
    <definedName name="AUX">#REF!</definedName>
    <definedName name="AuxHab">#REF!</definedName>
    <definedName name="auxiliar">#REF!</definedName>
    <definedName name="AWT">#REF!</definedName>
    <definedName name="aZUEN" hidden="1">#REF!</definedName>
    <definedName name="azul" localSheetId="4">#REF!</definedName>
    <definedName name="azul" localSheetId="1">#N/A</definedName>
    <definedName name="azul" localSheetId="0">#N/A</definedName>
    <definedName name="azul">#REF!</definedName>
    <definedName name="AZULSINAL" localSheetId="4">#REF!</definedName>
    <definedName name="AZULSINAL" localSheetId="1">#N/A</definedName>
    <definedName name="AZULSINAL" localSheetId="0">#N/A</definedName>
    <definedName name="AZULSINAL">#REF!</definedName>
    <definedName name="B" localSheetId="2">#REF!</definedName>
    <definedName name="B" localSheetId="4">#REF!</definedName>
    <definedName name="B" localSheetId="1">#N/A</definedName>
    <definedName name="B" localSheetId="0">#N/A</definedName>
    <definedName name="B">#REF!</definedName>
    <definedName name="bacia16">#REF!</definedName>
    <definedName name="Banco_dados_IM">#REF!</definedName>
    <definedName name="bau" hidden="1">#REF!</definedName>
    <definedName name="BDI" localSheetId="2">#REF!</definedName>
    <definedName name="BDI" localSheetId="4">#REF!</definedName>
    <definedName name="BDI" localSheetId="1">#N/A</definedName>
    <definedName name="BDI" localSheetId="0">#N/A</definedName>
    <definedName name="BDI">#REF!</definedName>
    <definedName name="BDI.">#REF!</definedName>
    <definedName name="BDI18_1">#REF!</definedName>
    <definedName name="BDI18_4">"$#REF!.$B$2"</definedName>
    <definedName name="BDI25_1">#REF!</definedName>
    <definedName name="BDI25_4">"$#REF!.$B$3"</definedName>
    <definedName name="BDIc">#REF!</definedName>
    <definedName name="BDIf">#REF!</definedName>
    <definedName name="BDIM">#REF!</definedName>
    <definedName name="BDIS">#REF!</definedName>
    <definedName name="BG" localSheetId="4">#REF!</definedName>
    <definedName name="BG" localSheetId="1">#N/A</definedName>
    <definedName name="BG" localSheetId="0">#N/A</definedName>
    <definedName name="BG">#REF!</definedName>
    <definedName name="BGU" localSheetId="4">#REF!</definedName>
    <definedName name="BGU" localSheetId="1">#N/A</definedName>
    <definedName name="BGU" localSheetId="0">#N/A</definedName>
    <definedName name="BGU">#REF!</definedName>
    <definedName name="BL_ANC_EMISS3_S">#REF!</definedName>
    <definedName name="BL_ANCO_EMISS2">#REF!</definedName>
    <definedName name="BLOCO_ANCOR_EMISS">#REF!</definedName>
    <definedName name="Bomba_putzmeister">#REF!</definedName>
    <definedName name="bosta" localSheetId="2" hidden="1">{#N/A,#N/A,FALSE,"Cronograma";#N/A,#N/A,FALSE,"Cronogr. 2"}</definedName>
    <definedName name="bosta" localSheetId="4" hidden="1">{#N/A,#N/A,FALSE,"Cronograma";#N/A,#N/A,FALSE,"Cronogr. 2"}</definedName>
    <definedName name="bosta" localSheetId="5" hidden="1">{#N/A,#N/A,FALSE,"Cronograma";#N/A,#N/A,FALSE,"Cronogr. 2"}</definedName>
    <definedName name="bosta">{#N/A,#N/A,FALSE,"Cronograma";#N/A,#N/A,FALSE,"Cronogr. 2"}</definedName>
    <definedName name="BRIOPA">#REF!</definedName>
    <definedName name="BRITAGEM" localSheetId="2" hidden="1">{#N/A,#N/A,FALSE,"GERAL";#N/A,#N/A,FALSE,"012-96";#N/A,#N/A,FALSE,"018-96";#N/A,#N/A,FALSE,"027-96";#N/A,#N/A,FALSE,"059-96";#N/A,#N/A,FALSE,"076-96";#N/A,#N/A,FALSE,"019-97";#N/A,#N/A,FALSE,"021-97";#N/A,#N/A,FALSE,"022-97";#N/A,#N/A,FALSE,"028-97"}</definedName>
    <definedName name="BRITAGEM" localSheetId="5" hidden="1">{#N/A,#N/A,FALSE,"GERAL";#N/A,#N/A,FALSE,"012-96";#N/A,#N/A,FALSE,"018-96";#N/A,#N/A,FALSE,"027-96";#N/A,#N/A,FALSE,"059-96";#N/A,#N/A,FALSE,"076-96";#N/A,#N/A,FALSE,"019-97";#N/A,#N/A,FALSE,"021-97";#N/A,#N/A,FALSE,"022-97";#N/A,#N/A,FALSE,"028-97"}</definedName>
    <definedName name="BRITAGEM">{#N/A,#N/A,FALSE,"GERAL";#N/A,#N/A,FALSE,"012-96";#N/A,#N/A,FALSE,"018-96";#N/A,#N/A,FALSE,"027-96";#N/A,#N/A,FALSE,"059-96";#N/A,#N/A,FALSE,"076-96";#N/A,#N/A,FALSE,"019-97";#N/A,#N/A,FALSE,"021-97";#N/A,#N/A,FALSE,"022-97";#N/A,#N/A,FALSE,"028-97"}</definedName>
    <definedName name="BRUNO" localSheetId="2">#REF!</definedName>
    <definedName name="BRUNO" localSheetId="1">#N/A</definedName>
    <definedName name="BRUNO" localSheetId="0">#N/A</definedName>
    <definedName name="BRUNO">#REF!</definedName>
    <definedName name="BRUNO02" localSheetId="2">#REF!</definedName>
    <definedName name="BRUNO02" localSheetId="0">#REF!</definedName>
    <definedName name="BRUNO02">#REF!</definedName>
    <definedName name="buc3eta">#REF!</definedName>
    <definedName name="buceta">#REF!</definedName>
    <definedName name="BuiltIn_AutoFilter___1" localSheetId="2">#REF!</definedName>
    <definedName name="BuiltIn_AutoFilter___1" localSheetId="4">#REF!</definedName>
    <definedName name="BuiltIn_AutoFilter___1" localSheetId="0">#REF!</definedName>
    <definedName name="BuiltIn_AutoFilter___1">#REF!</definedName>
    <definedName name="BuiltIn_AutoFilter___1_1" localSheetId="4">#REF!</definedName>
    <definedName name="BuiltIn_AutoFilter___1_1" localSheetId="0">#REF!</definedName>
    <definedName name="BuiltIn_AutoFilter___1_1">#REF!</definedName>
    <definedName name="BuiltIn_AutoFilter___1_2" localSheetId="4">#REF!</definedName>
    <definedName name="BuiltIn_AutoFilter___1_2" localSheetId="0">#REF!</definedName>
    <definedName name="BuiltIn_AutoFilter___1_2">#REF!</definedName>
    <definedName name="BuiltIn_AutoFilter___1_26" localSheetId="4">#REF!</definedName>
    <definedName name="BuiltIn_AutoFilter___1_26" localSheetId="0">#REF!</definedName>
    <definedName name="BuiltIn_AutoFilter___1_26">#REF!</definedName>
    <definedName name="BuiltIn_AutoFilter___1_3" localSheetId="4">#REF!</definedName>
    <definedName name="BuiltIn_AutoFilter___1_3" localSheetId="0">#REF!</definedName>
    <definedName name="BuiltIn_AutoFilter___1_3">#REF!</definedName>
    <definedName name="BuiltIn_AutoFilter___1_33" localSheetId="4">#REF!</definedName>
    <definedName name="BuiltIn_AutoFilter___1_33" localSheetId="0">#REF!</definedName>
    <definedName name="BuiltIn_AutoFilter___1_33">#REF!</definedName>
    <definedName name="BuiltIn_AutoFilter___1_34" localSheetId="4">#REF!</definedName>
    <definedName name="BuiltIn_AutoFilter___1_34" localSheetId="0">#REF!</definedName>
    <definedName name="BuiltIn_AutoFilter___1_34">#REF!</definedName>
    <definedName name="BuiltIn_AutoFilter___2">#REF!</definedName>
    <definedName name="BuiltIn_Print_Area">#REF!</definedName>
    <definedName name="BVEOLISA">#REF!</definedName>
    <definedName name="CA´L" localSheetId="2" hidden="1">{#N/A,#N/A,FALSE,"Cronograma";#N/A,#N/A,FALSE,"Cronogr. 2"}</definedName>
    <definedName name="CA´L" localSheetId="4" hidden="1">{#N/A,#N/A,FALSE,"Cronograma";#N/A,#N/A,FALSE,"Cronogr. 2"}</definedName>
    <definedName name="CA´L" localSheetId="5" hidden="1">{#N/A,#N/A,FALSE,"Cronograma";#N/A,#N/A,FALSE,"Cronogr. 2"}</definedName>
    <definedName name="CA´L">{#N/A,#N/A,FALSE,"Cronograma";#N/A,#N/A,FALSE,"Cronogr. 2"}</definedName>
    <definedName name="cab_cortes">#REF!</definedName>
    <definedName name="cab_dmt">#REF!</definedName>
    <definedName name="cab_limpeza">#REF!</definedName>
    <definedName name="cabmeio">#REF!</definedName>
    <definedName name="CABO" localSheetId="2">#REF!</definedName>
    <definedName name="CABO" localSheetId="4">#REF!</definedName>
    <definedName name="CABO" localSheetId="0">#REF!</definedName>
    <definedName name="CABO">#REF!</definedName>
    <definedName name="CABO_1" localSheetId="2">#REF!</definedName>
    <definedName name="CABO_1" localSheetId="4">#REF!</definedName>
    <definedName name="CABO_1" localSheetId="0">#REF!</definedName>
    <definedName name="CABO_1">#REF!</definedName>
    <definedName name="CABO_2" localSheetId="2">#REF!</definedName>
    <definedName name="CABO_2" localSheetId="4">#REF!</definedName>
    <definedName name="CABO_2" localSheetId="0">#REF!</definedName>
    <definedName name="CABO_2">#REF!</definedName>
    <definedName name="CABO_26" localSheetId="4">#REF!</definedName>
    <definedName name="CABO_26" localSheetId="0">#REF!</definedName>
    <definedName name="CABO_26">#REF!</definedName>
    <definedName name="CABO_3" localSheetId="4">#REF!</definedName>
    <definedName name="CABO_3" localSheetId="0">#REF!</definedName>
    <definedName name="CABO_3">#REF!</definedName>
    <definedName name="CABO_33" localSheetId="4">#REF!</definedName>
    <definedName name="CABO_33" localSheetId="0">#REF!</definedName>
    <definedName name="CABO_33">#REF!</definedName>
    <definedName name="CABO_34" localSheetId="4">#REF!</definedName>
    <definedName name="CABO_34" localSheetId="0">#REF!</definedName>
    <definedName name="CABO_34">#REF!</definedName>
    <definedName name="CAD_EMISS3_S">#REF!</definedName>
    <definedName name="CADASTRO">#REF!</definedName>
    <definedName name="CADASTRO_EMISS">#REF!</definedName>
    <definedName name="CADASTRO_EMISS2">#REF!</definedName>
    <definedName name="CADASTRO_REDE_COL">#REF!</definedName>
    <definedName name="CAIX" localSheetId="4">#REF!</definedName>
    <definedName name="CAIX" localSheetId="0">#REF!</definedName>
    <definedName name="CAIX">#REF!</definedName>
    <definedName name="CAIX_1" localSheetId="4">#REF!</definedName>
    <definedName name="CAIX_1" localSheetId="0">#REF!</definedName>
    <definedName name="CAIX_1">#REF!</definedName>
    <definedName name="CAIX_2" localSheetId="4">#REF!</definedName>
    <definedName name="CAIX_2" localSheetId="0">#REF!</definedName>
    <definedName name="CAIX_2">#REF!</definedName>
    <definedName name="CAIX_26" localSheetId="4">#REF!</definedName>
    <definedName name="CAIX_26" localSheetId="0">#REF!</definedName>
    <definedName name="CAIX_26">#REF!</definedName>
    <definedName name="CAIX_3" localSheetId="4">#REF!</definedName>
    <definedName name="CAIX_3" localSheetId="0">#REF!</definedName>
    <definedName name="CAIX_3">#REF!</definedName>
    <definedName name="CAIX_33" localSheetId="4">#REF!</definedName>
    <definedName name="CAIX_33" localSheetId="0">#REF!</definedName>
    <definedName name="CAIX_33">#REF!</definedName>
    <definedName name="CAIX_34" localSheetId="4">#REF!</definedName>
    <definedName name="CAIX_34" localSheetId="0">#REF!</definedName>
    <definedName name="CAIX_34">#REF!</definedName>
    <definedName name="CAIXAS">#REF!</definedName>
    <definedName name="CAIXAS_EMISS3_S">#REF!</definedName>
    <definedName name="Camada_brita">#REF!</definedName>
    <definedName name="Camada_impermeabilizadora">#REF!</definedName>
    <definedName name="CANETA">#REF!</definedName>
    <definedName name="CANTEIRO_OBRAS">#REF!</definedName>
    <definedName name="car">#REF!</definedName>
    <definedName name="CARNEIRO">#REF!</definedName>
    <definedName name="CATÁLOGO">#REF!</definedName>
    <definedName name="CBU" localSheetId="4">#REF!</definedName>
    <definedName name="CBU" localSheetId="1">#N/A</definedName>
    <definedName name="CBU" localSheetId="0">#N/A</definedName>
    <definedName name="CBU">#REF!</definedName>
    <definedName name="CBUII" localSheetId="4">#REF!</definedName>
    <definedName name="CBUII" localSheetId="1">#N/A</definedName>
    <definedName name="CBUII" localSheetId="0">#N/A</definedName>
    <definedName name="CBUII">#REF!</definedName>
    <definedName name="CBUQB" localSheetId="4">#REF!</definedName>
    <definedName name="CBUQB" localSheetId="1">#N/A</definedName>
    <definedName name="CBUQB" localSheetId="0">#N/A</definedName>
    <definedName name="CBUQB">#REF!</definedName>
    <definedName name="CBUQc" localSheetId="4">#REF!</definedName>
    <definedName name="CBUQc" localSheetId="1">#N/A</definedName>
    <definedName name="CBUQc" localSheetId="0">#N/A</definedName>
    <definedName name="CBUQc">#REF!</definedName>
    <definedName name="CC.102" localSheetId="4">#REF!</definedName>
    <definedName name="CC.102" localSheetId="0">#REF!</definedName>
    <definedName name="CC.102">#REF!</definedName>
    <definedName name="CC.102_1" localSheetId="4">#REF!</definedName>
    <definedName name="CC.102_1" localSheetId="0">#REF!</definedName>
    <definedName name="CC.102_1">#REF!</definedName>
    <definedName name="CC.102_2" localSheetId="4">#REF!</definedName>
    <definedName name="CC.102_2" localSheetId="0">#REF!</definedName>
    <definedName name="CC.102_2">#REF!</definedName>
    <definedName name="CC.102_26" localSheetId="4">#REF!</definedName>
    <definedName name="CC.102_26" localSheetId="0">#REF!</definedName>
    <definedName name="CC.102_26">#REF!</definedName>
    <definedName name="CC.102_3" localSheetId="4">#REF!</definedName>
    <definedName name="CC.102_3" localSheetId="0">#REF!</definedName>
    <definedName name="CC.102_3">#REF!</definedName>
    <definedName name="CC.102_33" localSheetId="4">#REF!</definedName>
    <definedName name="CC.102_33" localSheetId="0">#REF!</definedName>
    <definedName name="CC.102_33">#REF!</definedName>
    <definedName name="CC.102_34" localSheetId="4">#REF!</definedName>
    <definedName name="CC.102_34" localSheetId="0">#REF!</definedName>
    <definedName name="CC.102_34">#REF!</definedName>
    <definedName name="cc.113" localSheetId="4">#REF!</definedName>
    <definedName name="cc.113" localSheetId="0">#REF!</definedName>
    <definedName name="cc.113">#REF!</definedName>
    <definedName name="cc.113_1" localSheetId="4">#REF!</definedName>
    <definedName name="cc.113_1" localSheetId="0">#REF!</definedName>
    <definedName name="cc.113_1">#REF!</definedName>
    <definedName name="cc.113_2" localSheetId="4">#REF!</definedName>
    <definedName name="cc.113_2" localSheetId="0">#REF!</definedName>
    <definedName name="cc.113_2">#REF!</definedName>
    <definedName name="cc.113_26" localSheetId="4">#REF!</definedName>
    <definedName name="cc.113_26" localSheetId="0">#REF!</definedName>
    <definedName name="cc.113_26">#REF!</definedName>
    <definedName name="cc.113_3" localSheetId="4">#REF!</definedName>
    <definedName name="cc.113_3" localSheetId="0">#REF!</definedName>
    <definedName name="cc.113_3">#REF!</definedName>
    <definedName name="cc.113_33" localSheetId="4">#REF!</definedName>
    <definedName name="cc.113_33" localSheetId="0">#REF!</definedName>
    <definedName name="cc.113_33">#REF!</definedName>
    <definedName name="cc.113_34" localSheetId="4">#REF!</definedName>
    <definedName name="cc.113_34" localSheetId="0">#REF!</definedName>
    <definedName name="cc.113_34">#REF!</definedName>
    <definedName name="cc.113a" localSheetId="4">#REF!</definedName>
    <definedName name="cc.113a" localSheetId="0">#REF!</definedName>
    <definedName name="cc.113a">#REF!</definedName>
    <definedName name="cc.113a_1" localSheetId="4">#REF!</definedName>
    <definedName name="cc.113a_1" localSheetId="0">#REF!</definedName>
    <definedName name="cc.113a_1">#REF!</definedName>
    <definedName name="cc.113a_2" localSheetId="4">#REF!</definedName>
    <definedName name="cc.113a_2" localSheetId="0">#REF!</definedName>
    <definedName name="cc.113a_2">#REF!</definedName>
    <definedName name="cc.113a_26" localSheetId="4">#REF!</definedName>
    <definedName name="cc.113a_26" localSheetId="0">#REF!</definedName>
    <definedName name="cc.113a_26">#REF!</definedName>
    <definedName name="cc.113a_3" localSheetId="4">#REF!</definedName>
    <definedName name="cc.113a_3" localSheetId="0">#REF!</definedName>
    <definedName name="cc.113a_3">#REF!</definedName>
    <definedName name="cc.113a_33" localSheetId="4">#REF!</definedName>
    <definedName name="cc.113a_33" localSheetId="0">#REF!</definedName>
    <definedName name="cc.113a_33">#REF!</definedName>
    <definedName name="cc.113a_34" localSheetId="4">#REF!</definedName>
    <definedName name="cc.113a_34" localSheetId="0">#REF!</definedName>
    <definedName name="cc.113a_34">#REF!</definedName>
    <definedName name="cc.114" localSheetId="4">#REF!</definedName>
    <definedName name="cc.114" localSheetId="0">#REF!</definedName>
    <definedName name="cc.114">#REF!</definedName>
    <definedName name="cc.114_1" localSheetId="4">#REF!</definedName>
    <definedName name="cc.114_1" localSheetId="0">#REF!</definedName>
    <definedName name="cc.114_1">#REF!</definedName>
    <definedName name="cc.114_2" localSheetId="4">#REF!</definedName>
    <definedName name="cc.114_2" localSheetId="0">#REF!</definedName>
    <definedName name="cc.114_2">#REF!</definedName>
    <definedName name="cc.114_26" localSheetId="4">#REF!</definedName>
    <definedName name="cc.114_26" localSheetId="0">#REF!</definedName>
    <definedName name="cc.114_26">#REF!</definedName>
    <definedName name="cc.114_3" localSheetId="4">#REF!</definedName>
    <definedName name="cc.114_3" localSheetId="0">#REF!</definedName>
    <definedName name="cc.114_3">#REF!</definedName>
    <definedName name="cc.114_33" localSheetId="4">#REF!</definedName>
    <definedName name="cc.114_33" localSheetId="0">#REF!</definedName>
    <definedName name="cc.114_33">#REF!</definedName>
    <definedName name="cc.114_34" localSheetId="4">#REF!</definedName>
    <definedName name="cc.114_34" localSheetId="0">#REF!</definedName>
    <definedName name="cc.114_34">#REF!</definedName>
    <definedName name="CC.153" localSheetId="4">#REF!</definedName>
    <definedName name="CC.153" localSheetId="0">#REF!</definedName>
    <definedName name="CC.153">#REF!</definedName>
    <definedName name="CC.153_1" localSheetId="4">#REF!</definedName>
    <definedName name="CC.153_1" localSheetId="0">#REF!</definedName>
    <definedName name="CC.153_1">#REF!</definedName>
    <definedName name="CC.153_2" localSheetId="4">#REF!</definedName>
    <definedName name="CC.153_2" localSheetId="0">#REF!</definedName>
    <definedName name="CC.153_2">#REF!</definedName>
    <definedName name="CC.153_26" localSheetId="4">#REF!</definedName>
    <definedName name="CC.153_26" localSheetId="0">#REF!</definedName>
    <definedName name="CC.153_26">#REF!</definedName>
    <definedName name="CC.153_3" localSheetId="4">#REF!</definedName>
    <definedName name="CC.153_3" localSheetId="0">#REF!</definedName>
    <definedName name="CC.153_3">#REF!</definedName>
    <definedName name="CC.153_33" localSheetId="4">#REF!</definedName>
    <definedName name="CC.153_33" localSheetId="0">#REF!</definedName>
    <definedName name="CC.153_33">#REF!</definedName>
    <definedName name="CC.153_34" localSheetId="4">#REF!</definedName>
    <definedName name="CC.153_34" localSheetId="0">#REF!</definedName>
    <definedName name="CC.153_34">#REF!</definedName>
    <definedName name="CC.153T" localSheetId="4">#REF!</definedName>
    <definedName name="CC.153T" localSheetId="0">#REF!</definedName>
    <definedName name="CC.153T">#REF!</definedName>
    <definedName name="CC.153T_1" localSheetId="4">#REF!</definedName>
    <definedName name="CC.153T_1" localSheetId="0">#REF!</definedName>
    <definedName name="CC.153T_1">#REF!</definedName>
    <definedName name="CC.153T_2" localSheetId="4">#REF!</definedName>
    <definedName name="CC.153T_2" localSheetId="0">#REF!</definedName>
    <definedName name="CC.153T_2">#REF!</definedName>
    <definedName name="CC.153T_26" localSheetId="4">#REF!</definedName>
    <definedName name="CC.153T_26" localSheetId="0">#REF!</definedName>
    <definedName name="CC.153T_26">#REF!</definedName>
    <definedName name="CC.153T_3" localSheetId="4">#REF!</definedName>
    <definedName name="CC.153T_3" localSheetId="0">#REF!</definedName>
    <definedName name="CC.153T_3">#REF!</definedName>
    <definedName name="CC.153T_33" localSheetId="4">#REF!</definedName>
    <definedName name="CC.153T_33" localSheetId="0">#REF!</definedName>
    <definedName name="CC.153T_33">#REF!</definedName>
    <definedName name="CC.153T_34" localSheetId="4">#REF!</definedName>
    <definedName name="CC.153T_34" localSheetId="0">#REF!</definedName>
    <definedName name="CC.153T_34">#REF!</definedName>
    <definedName name="CC.154" localSheetId="4">#REF!</definedName>
    <definedName name="CC.154" localSheetId="0">#REF!</definedName>
    <definedName name="CC.154">#REF!</definedName>
    <definedName name="CC.154_1" localSheetId="4">#REF!</definedName>
    <definedName name="CC.154_1" localSheetId="0">#REF!</definedName>
    <definedName name="CC.154_1">#REF!</definedName>
    <definedName name="CC.154_2" localSheetId="4">#REF!</definedName>
    <definedName name="CC.154_2" localSheetId="0">#REF!</definedName>
    <definedName name="CC.154_2">#REF!</definedName>
    <definedName name="CC.154_26" localSheetId="4">#REF!</definedName>
    <definedName name="CC.154_26" localSheetId="0">#REF!</definedName>
    <definedName name="CC.154_26">#REF!</definedName>
    <definedName name="CC.154_3" localSheetId="4">#REF!</definedName>
    <definedName name="CC.154_3" localSheetId="0">#REF!</definedName>
    <definedName name="CC.154_3">#REF!</definedName>
    <definedName name="CC.154_33" localSheetId="4">#REF!</definedName>
    <definedName name="CC.154_33" localSheetId="0">#REF!</definedName>
    <definedName name="CC.154_33">#REF!</definedName>
    <definedName name="CC.154_34" localSheetId="4">#REF!</definedName>
    <definedName name="CC.154_34" localSheetId="0">#REF!</definedName>
    <definedName name="CC.154_34">#REF!</definedName>
    <definedName name="CC.166" localSheetId="4">#REF!</definedName>
    <definedName name="CC.166" localSheetId="0">#REF!</definedName>
    <definedName name="CC.166">#REF!</definedName>
    <definedName name="CC.166_1" localSheetId="4">#REF!</definedName>
    <definedName name="CC.166_1" localSheetId="0">#REF!</definedName>
    <definedName name="CC.166_1">#REF!</definedName>
    <definedName name="CC.166_2" localSheetId="4">#REF!</definedName>
    <definedName name="CC.166_2" localSheetId="0">#REF!</definedName>
    <definedName name="CC.166_2">#REF!</definedName>
    <definedName name="CC.166_26" localSheetId="4">#REF!</definedName>
    <definedName name="CC.166_26" localSheetId="0">#REF!</definedName>
    <definedName name="CC.166_26">#REF!</definedName>
    <definedName name="CC.166_3" localSheetId="4">#REF!</definedName>
    <definedName name="CC.166_3" localSheetId="0">#REF!</definedName>
    <definedName name="CC.166_3">#REF!</definedName>
    <definedName name="CC.166_33" localSheetId="4">#REF!</definedName>
    <definedName name="CC.166_33" localSheetId="0">#REF!</definedName>
    <definedName name="CC.166_33">#REF!</definedName>
    <definedName name="CC.166_34" localSheetId="4">#REF!</definedName>
    <definedName name="CC.166_34" localSheetId="0">#REF!</definedName>
    <definedName name="CC.166_34">#REF!</definedName>
    <definedName name="CC.170" localSheetId="4">#REF!</definedName>
    <definedName name="CC.170" localSheetId="0">#REF!</definedName>
    <definedName name="CC.170">#REF!</definedName>
    <definedName name="CC.170_1" localSheetId="4">#REF!</definedName>
    <definedName name="CC.170_1" localSheetId="0">#REF!</definedName>
    <definedName name="CC.170_1">#REF!</definedName>
    <definedName name="CC.170_2" localSheetId="4">#REF!</definedName>
    <definedName name="CC.170_2" localSheetId="0">#REF!</definedName>
    <definedName name="CC.170_2">#REF!</definedName>
    <definedName name="CC.170_26" localSheetId="4">#REF!</definedName>
    <definedName name="CC.170_26" localSheetId="0">#REF!</definedName>
    <definedName name="CC.170_26">#REF!</definedName>
    <definedName name="CC.170_3" localSheetId="4">#REF!</definedName>
    <definedName name="CC.170_3" localSheetId="0">#REF!</definedName>
    <definedName name="CC.170_3">#REF!</definedName>
    <definedName name="CC.170_33" localSheetId="4">#REF!</definedName>
    <definedName name="CC.170_33" localSheetId="0">#REF!</definedName>
    <definedName name="CC.170_33">#REF!</definedName>
    <definedName name="CC.170_34" localSheetId="4">#REF!</definedName>
    <definedName name="CC.170_34" localSheetId="0">#REF!</definedName>
    <definedName name="CC.170_34">#REF!</definedName>
    <definedName name="CC.198" localSheetId="4">#REF!</definedName>
    <definedName name="CC.198" localSheetId="0">#REF!</definedName>
    <definedName name="CC.198">#REF!</definedName>
    <definedName name="CC.198_1" localSheetId="4">#REF!</definedName>
    <definedName name="CC.198_1" localSheetId="0">#REF!</definedName>
    <definedName name="CC.198_1">#REF!</definedName>
    <definedName name="CC.198_2" localSheetId="4">#REF!</definedName>
    <definedName name="CC.198_2" localSheetId="0">#REF!</definedName>
    <definedName name="CC.198_2">#REF!</definedName>
    <definedName name="CC.198_26" localSheetId="4">#REF!</definedName>
    <definedName name="CC.198_26" localSheetId="0">#REF!</definedName>
    <definedName name="CC.198_26">#REF!</definedName>
    <definedName name="CC.198_3" localSheetId="4">#REF!</definedName>
    <definedName name="CC.198_3" localSheetId="0">#REF!</definedName>
    <definedName name="CC.198_3">#REF!</definedName>
    <definedName name="CC.198_33" localSheetId="4">#REF!</definedName>
    <definedName name="CC.198_33" localSheetId="0">#REF!</definedName>
    <definedName name="CC.198_33">#REF!</definedName>
    <definedName name="CC.198_34" localSheetId="4">#REF!</definedName>
    <definedName name="CC.198_34" localSheetId="0">#REF!</definedName>
    <definedName name="CC.198_34">#REF!</definedName>
    <definedName name="cc.211" localSheetId="4">#REF!</definedName>
    <definedName name="cc.211" localSheetId="0">#REF!</definedName>
    <definedName name="cc.211">#REF!</definedName>
    <definedName name="cc.211_1" localSheetId="4">#REF!</definedName>
    <definedName name="cc.211_1" localSheetId="0">#REF!</definedName>
    <definedName name="cc.211_1">#REF!</definedName>
    <definedName name="cc.211_2" localSheetId="4">#REF!</definedName>
    <definedName name="cc.211_2" localSheetId="0">#REF!</definedName>
    <definedName name="cc.211_2">#REF!</definedName>
    <definedName name="cc.211_26" localSheetId="4">#REF!</definedName>
    <definedName name="cc.211_26" localSheetId="0">#REF!</definedName>
    <definedName name="cc.211_26">#REF!</definedName>
    <definedName name="cc.211_3" localSheetId="4">#REF!</definedName>
    <definedName name="cc.211_3" localSheetId="0">#REF!</definedName>
    <definedName name="cc.211_3">#REF!</definedName>
    <definedName name="cc.211_33" localSheetId="4">#REF!</definedName>
    <definedName name="cc.211_33" localSheetId="0">#REF!</definedName>
    <definedName name="cc.211_33">#REF!</definedName>
    <definedName name="cc.211_34" localSheetId="4">#REF!</definedName>
    <definedName name="cc.211_34" localSheetId="0">#REF!</definedName>
    <definedName name="cc.211_34">#REF!</definedName>
    <definedName name="CC.247" localSheetId="4">#REF!</definedName>
    <definedName name="CC.247" localSheetId="0">#REF!</definedName>
    <definedName name="CC.247">#REF!</definedName>
    <definedName name="CC.247_1" localSheetId="4">#REF!</definedName>
    <definedName name="CC.247_1" localSheetId="0">#REF!</definedName>
    <definedName name="CC.247_1">#REF!</definedName>
    <definedName name="CC.247_2" localSheetId="4">#REF!</definedName>
    <definedName name="CC.247_2" localSheetId="0">#REF!</definedName>
    <definedName name="CC.247_2">#REF!</definedName>
    <definedName name="CC.247_26" localSheetId="4">#REF!</definedName>
    <definedName name="CC.247_26" localSheetId="0">#REF!</definedName>
    <definedName name="CC.247_26">#REF!</definedName>
    <definedName name="CC.247_3" localSheetId="4">#REF!</definedName>
    <definedName name="CC.247_3" localSheetId="0">#REF!</definedName>
    <definedName name="CC.247_3">#REF!</definedName>
    <definedName name="CC.247_33" localSheetId="4">#REF!</definedName>
    <definedName name="CC.247_33" localSheetId="0">#REF!</definedName>
    <definedName name="CC.247_33">#REF!</definedName>
    <definedName name="CC.247_34" localSheetId="4">#REF!</definedName>
    <definedName name="CC.247_34" localSheetId="0">#REF!</definedName>
    <definedName name="CC.247_34">#REF!</definedName>
    <definedName name="CC.267" localSheetId="4">#REF!</definedName>
    <definedName name="CC.267" localSheetId="0">#REF!</definedName>
    <definedName name="CC.267">#REF!</definedName>
    <definedName name="CC.267_1" localSheetId="4">#REF!</definedName>
    <definedName name="CC.267_1" localSheetId="0">#REF!</definedName>
    <definedName name="CC.267_1">#REF!</definedName>
    <definedName name="CC.267_2" localSheetId="4">#REF!</definedName>
    <definedName name="CC.267_2" localSheetId="0">#REF!</definedName>
    <definedName name="CC.267_2">#REF!</definedName>
    <definedName name="CC.267_26" localSheetId="4">#REF!</definedName>
    <definedName name="CC.267_26" localSheetId="0">#REF!</definedName>
    <definedName name="CC.267_26">#REF!</definedName>
    <definedName name="CC.267_3" localSheetId="4">#REF!</definedName>
    <definedName name="CC.267_3" localSheetId="0">#REF!</definedName>
    <definedName name="CC.267_3">#REF!</definedName>
    <definedName name="CC.267_33" localSheetId="4">#REF!</definedName>
    <definedName name="CC.267_33" localSheetId="0">#REF!</definedName>
    <definedName name="CC.267_33">#REF!</definedName>
    <definedName name="CC.267_34" localSheetId="4">#REF!</definedName>
    <definedName name="CC.267_34" localSheetId="0">#REF!</definedName>
    <definedName name="CC.267_34">#REF!</definedName>
    <definedName name="CC.272" localSheetId="4">#REF!</definedName>
    <definedName name="CC.272" localSheetId="0">#REF!</definedName>
    <definedName name="CC.272">#REF!</definedName>
    <definedName name="CC.272_1" localSheetId="4">#REF!</definedName>
    <definedName name="CC.272_1" localSheetId="0">#REF!</definedName>
    <definedName name="CC.272_1">#REF!</definedName>
    <definedName name="CC.272_2" localSheetId="4">#REF!</definedName>
    <definedName name="CC.272_2" localSheetId="0">#REF!</definedName>
    <definedName name="CC.272_2">#REF!</definedName>
    <definedName name="CC.272_26" localSheetId="4">#REF!</definedName>
    <definedName name="CC.272_26" localSheetId="0">#REF!</definedName>
    <definedName name="CC.272_26">#REF!</definedName>
    <definedName name="CC.272_3" localSheetId="4">#REF!</definedName>
    <definedName name="CC.272_3" localSheetId="0">#REF!</definedName>
    <definedName name="CC.272_3">#REF!</definedName>
    <definedName name="CC.272_33" localSheetId="4">#REF!</definedName>
    <definedName name="CC.272_33" localSheetId="0">#REF!</definedName>
    <definedName name="CC.272_33">#REF!</definedName>
    <definedName name="CC.272_34" localSheetId="4">#REF!</definedName>
    <definedName name="CC.272_34" localSheetId="0">#REF!</definedName>
    <definedName name="CC.272_34">#REF!</definedName>
    <definedName name="CD" localSheetId="4">#REF!</definedName>
    <definedName name="CD" localSheetId="0">#REF!</definedName>
    <definedName name="CD">#REF!</definedName>
    <definedName name="CD_1" localSheetId="4">#REF!</definedName>
    <definedName name="CD_1" localSheetId="0">#REF!</definedName>
    <definedName name="CD_1">#REF!</definedName>
    <definedName name="CD_2" localSheetId="4">#REF!</definedName>
    <definedName name="CD_2" localSheetId="0">#REF!</definedName>
    <definedName name="CD_2">#REF!</definedName>
    <definedName name="CD_26" localSheetId="4">#REF!</definedName>
    <definedName name="CD_26" localSheetId="0">#REF!</definedName>
    <definedName name="CD_26">#REF!</definedName>
    <definedName name="CD_3" localSheetId="4">#REF!</definedName>
    <definedName name="CD_3" localSheetId="0">#REF!</definedName>
    <definedName name="CD_3">#REF!</definedName>
    <definedName name="CD_33" localSheetId="4">#REF!</definedName>
    <definedName name="CD_33" localSheetId="0">#REF!</definedName>
    <definedName name="CD_33">#REF!</definedName>
    <definedName name="CD_34" localSheetId="4">#REF!</definedName>
    <definedName name="CD_34" localSheetId="0">#REF!</definedName>
    <definedName name="CD_34">#REF!</definedName>
    <definedName name="CDT" localSheetId="4">#REF!</definedName>
    <definedName name="CDT" localSheetId="0">#REF!</definedName>
    <definedName name="CDT">#REF!</definedName>
    <definedName name="CDT_1" localSheetId="4">#REF!</definedName>
    <definedName name="CDT_1" localSheetId="0">#REF!</definedName>
    <definedName name="CDT_1">#REF!</definedName>
    <definedName name="CDT_2" localSheetId="4">#REF!</definedName>
    <definedName name="CDT_2" localSheetId="0">#REF!</definedName>
    <definedName name="CDT_2">#REF!</definedName>
    <definedName name="CDT_26" localSheetId="4">#REF!</definedName>
    <definedName name="CDT_26" localSheetId="0">#REF!</definedName>
    <definedName name="CDT_26">#REF!</definedName>
    <definedName name="CDT_3" localSheetId="4">#REF!</definedName>
    <definedName name="CDT_3" localSheetId="0">#REF!</definedName>
    <definedName name="CDT_3">#REF!</definedName>
    <definedName name="CDT_33" localSheetId="4">#REF!</definedName>
    <definedName name="CDT_33" localSheetId="0">#REF!</definedName>
    <definedName name="CDT_33">#REF!</definedName>
    <definedName name="CDT_34" localSheetId="4">#REF!</definedName>
    <definedName name="CDT_34" localSheetId="0">#REF!</definedName>
    <definedName name="CDT_34">#REF!</definedName>
    <definedName name="CélulaInicioPlanilha">#REF!</definedName>
    <definedName name="CélulaResumo">#REF!</definedName>
    <definedName name="CENTRO" localSheetId="0">#REF!</definedName>
    <definedName name="CENTRO">#REF!</definedName>
    <definedName name="CEU" hidden="1">#REF!</definedName>
    <definedName name="Chapisco">#REF!</definedName>
    <definedName name="CIFixa">#REF!</definedName>
    <definedName name="cimento">#REF!</definedName>
    <definedName name="citotal">#REF!</definedName>
    <definedName name="CIvar">#REF!</definedName>
    <definedName name="Cliente">#REF!</definedName>
    <definedName name="çlkj">(#REF!,#REF!)</definedName>
    <definedName name="Cmat">#REF!</definedName>
    <definedName name="Cmo">#REF!</definedName>
    <definedName name="Cobertura">#REF!</definedName>
    <definedName name="Cobertura_canal">#REF!</definedName>
    <definedName name="codigo">#REF!</definedName>
    <definedName name="CÓDIGO">#REF!</definedName>
    <definedName name="Código.">#REF!</definedName>
    <definedName name="COEF">#REF!</definedName>
    <definedName name="COEF_LINEAR">#REF!</definedName>
    <definedName name="Comparativo">#REF!</definedName>
    <definedName name="cOMPOSIÇaO" hidden="1">#REF!</definedName>
    <definedName name="con">#REF!</definedName>
    <definedName name="CONC_F">#REF!</definedName>
    <definedName name="CONC_FUNDA">#REF!</definedName>
    <definedName name="concorrentes" localSheetId="2" hidden="1">{#N/A,#N/A,FALSE,"Cronograma";#N/A,#N/A,FALSE,"Cronogr. 2"}</definedName>
    <definedName name="concorrentes" localSheetId="4" hidden="1">{#N/A,#N/A,FALSE,"Cronograma";#N/A,#N/A,FALSE,"Cronogr. 2"}</definedName>
    <definedName name="concorrentes" localSheetId="5" hidden="1">{#N/A,#N/A,FALSE,"Cronograma";#N/A,#N/A,FALSE,"Cronogr. 2"}</definedName>
    <definedName name="concorrentes">{#N/A,#N/A,FALSE,"Cronograma";#N/A,#N/A,FALSE,"Cronogr. 2"}</definedName>
    <definedName name="COND" localSheetId="2">#REF!</definedName>
    <definedName name="COND" localSheetId="4">#REF!</definedName>
    <definedName name="COND" localSheetId="0">#REF!</definedName>
    <definedName name="COND">#REF!</definedName>
    <definedName name="COND_1" localSheetId="2">#REF!</definedName>
    <definedName name="COND_1" localSheetId="4">#REF!</definedName>
    <definedName name="COND_1" localSheetId="0">#REF!</definedName>
    <definedName name="COND_1">#REF!</definedName>
    <definedName name="COND_2" localSheetId="2">#REF!</definedName>
    <definedName name="COND_2" localSheetId="4">#REF!</definedName>
    <definedName name="COND_2" localSheetId="0">#REF!</definedName>
    <definedName name="COND_2">#REF!</definedName>
    <definedName name="COND_26" localSheetId="4">#REF!</definedName>
    <definedName name="COND_26" localSheetId="0">#REF!</definedName>
    <definedName name="COND_26">#REF!</definedName>
    <definedName name="COND_3" localSheetId="4">#REF!</definedName>
    <definedName name="COND_3" localSheetId="0">#REF!</definedName>
    <definedName name="COND_3">#REF!</definedName>
    <definedName name="COND_33" localSheetId="4">#REF!</definedName>
    <definedName name="COND_33" localSheetId="0">#REF!</definedName>
    <definedName name="COND_33">#REF!</definedName>
    <definedName name="COND_34" localSheetId="4">#REF!</definedName>
    <definedName name="COND_34" localSheetId="0">#REF!</definedName>
    <definedName name="COND_34">#REF!</definedName>
    <definedName name="CONE" localSheetId="4">#REF!</definedName>
    <definedName name="CONE" localSheetId="0">#REF!</definedName>
    <definedName name="CONE">#REF!</definedName>
    <definedName name="CONE_1" localSheetId="4">#REF!</definedName>
    <definedName name="CONE_1" localSheetId="0">#REF!</definedName>
    <definedName name="CONE_1">#REF!</definedName>
    <definedName name="CONE_2" localSheetId="4">#REF!</definedName>
    <definedName name="CONE_2" localSheetId="0">#REF!</definedName>
    <definedName name="CONE_2">#REF!</definedName>
    <definedName name="CONE_26" localSheetId="4">#REF!</definedName>
    <definedName name="CONE_26" localSheetId="0">#REF!</definedName>
    <definedName name="CONE_26">#REF!</definedName>
    <definedName name="CONE_3" localSheetId="4">#REF!</definedName>
    <definedName name="CONE_3" localSheetId="0">#REF!</definedName>
    <definedName name="CONE_3">#REF!</definedName>
    <definedName name="CONE_33" localSheetId="4">#REF!</definedName>
    <definedName name="CONE_33" localSheetId="0">#REF!</definedName>
    <definedName name="CONE_33">#REF!</definedName>
    <definedName name="CONE_34" localSheetId="4">#REF!</definedName>
    <definedName name="CONE_34" localSheetId="0">#REF!</definedName>
    <definedName name="CONE_34">#REF!</definedName>
    <definedName name="CONT_CANTEIRO">#REF!</definedName>
    <definedName name="corte">#REF!</definedName>
    <definedName name="COTACAO">#REF!</definedName>
    <definedName name="COTAS">#REF!</definedName>
    <definedName name="cpaux">#REF!</definedName>
    <definedName name="Cpu" localSheetId="2">'[3]lista de cpu'!$A$2:$F$327</definedName>
    <definedName name="CPU" localSheetId="4">#REF!</definedName>
    <definedName name="Cpu" localSheetId="5">'[3]lista de cpu'!$A$2:$F$327</definedName>
    <definedName name="Cpu">'[4]lista de cpu'!$A$2:$F$327</definedName>
    <definedName name="_xlnm.Criteria">#REF!</definedName>
    <definedName name="Cron" hidden="1">#REF!</definedName>
    <definedName name="cron." hidden="1">#REF!</definedName>
    <definedName name="crono">#REF!</definedName>
    <definedName name="CRONOGRAMA_PERDE">NA()</definedName>
    <definedName name="CUSTODIRETO">#REF!</definedName>
    <definedName name="CUSTOFIN">#REF!</definedName>
    <definedName name="CUSTOINDIRETO">#REF!</definedName>
    <definedName name="CustoReal">#REF!</definedName>
    <definedName name="cUSTOS">#REF!</definedName>
    <definedName name="D" localSheetId="2">#REF!</definedName>
    <definedName name="D" localSheetId="4">#REF!</definedName>
    <definedName name="D" localSheetId="5">#REF!</definedName>
    <definedName name="d" localSheetId="1">#N/A</definedName>
    <definedName name="d" localSheetId="0">#N/A</definedName>
    <definedName name="D">#REF!</definedName>
    <definedName name="D_1" localSheetId="2">#REF!</definedName>
    <definedName name="D_1" localSheetId="4">#REF!</definedName>
    <definedName name="D_1" localSheetId="0">#REF!</definedName>
    <definedName name="D_1">#REF!</definedName>
    <definedName name="D_2" localSheetId="2">#REF!</definedName>
    <definedName name="D_2" localSheetId="4">#REF!</definedName>
    <definedName name="D_2" localSheetId="0">#REF!</definedName>
    <definedName name="D_2">#REF!</definedName>
    <definedName name="D_26" localSheetId="4">#REF!</definedName>
    <definedName name="D_26" localSheetId="0">#REF!</definedName>
    <definedName name="D_26">#REF!</definedName>
    <definedName name="D_3" localSheetId="4">#REF!</definedName>
    <definedName name="D_3" localSheetId="0">#REF!</definedName>
    <definedName name="D_3">#REF!</definedName>
    <definedName name="D_33" localSheetId="4">#REF!</definedName>
    <definedName name="D_33" localSheetId="0">#REF!</definedName>
    <definedName name="D_33">#REF!</definedName>
    <definedName name="D_34" localSheetId="4">#REF!</definedName>
    <definedName name="D_34" localSheetId="0">#REF!</definedName>
    <definedName name="D_34">#REF!</definedName>
    <definedName name="dadinho">#REF!</definedName>
    <definedName name="DADOS">#REF!</definedName>
    <definedName name="DADOS1">#REF!</definedName>
    <definedName name="DANIEL" localSheetId="4">#REF!</definedName>
    <definedName name="DANIEL" localSheetId="0">#REF!</definedName>
    <definedName name="DANIEL">#REF!</definedName>
    <definedName name="DANIEL_1" localSheetId="4">#REF!</definedName>
    <definedName name="DANIEL_1" localSheetId="0">#REF!</definedName>
    <definedName name="DANIEL_1">#REF!</definedName>
    <definedName name="DANIEL_2" localSheetId="4">#REF!</definedName>
    <definedName name="DANIEL_2" localSheetId="0">#REF!</definedName>
    <definedName name="DANIEL_2">#REF!</definedName>
    <definedName name="DANIEL_26" localSheetId="4">#REF!</definedName>
    <definedName name="DANIEL_26" localSheetId="0">#REF!</definedName>
    <definedName name="DANIEL_26">#REF!</definedName>
    <definedName name="DANIEL_3" localSheetId="4">#REF!</definedName>
    <definedName name="DANIEL_3" localSheetId="0">#REF!</definedName>
    <definedName name="DANIEL_3">#REF!</definedName>
    <definedName name="DANIEL_33" localSheetId="4">#REF!</definedName>
    <definedName name="DANIEL_33" localSheetId="0">#REF!</definedName>
    <definedName name="DANIEL_33">#REF!</definedName>
    <definedName name="DANIEL_34" localSheetId="4">#REF!</definedName>
    <definedName name="DANIEL_34" localSheetId="0">#REF!</definedName>
    <definedName name="DANIEL_34">#REF!</definedName>
    <definedName name="danil">#REF!</definedName>
    <definedName name="Data">#REF!</definedName>
    <definedName name="DATA_BASE">#REF!</definedName>
    <definedName name="DATA_ENTREGA">#REF!</definedName>
    <definedName name="Data_Fecha">#REF!</definedName>
    <definedName name="Data_Final" localSheetId="4">#REF!</definedName>
    <definedName name="Data_Final" localSheetId="1">#N/A</definedName>
    <definedName name="Data_Final" localSheetId="0">#N/A</definedName>
    <definedName name="Data_Final">#REF!</definedName>
    <definedName name="Data_Início" localSheetId="4">#REF!</definedName>
    <definedName name="Data_Início" localSheetId="1">#N/A</definedName>
    <definedName name="Data_Início" localSheetId="0">#N/A</definedName>
    <definedName name="Data_Início">#REF!</definedName>
    <definedName name="DDDD">#REF!</definedName>
    <definedName name="dele">#REF!</definedName>
    <definedName name="DEMONSTRATIVO_DO_RESULTADO_GERENCIAL___DGR">#REF!</definedName>
    <definedName name="densidade_cap">#REF!</definedName>
    <definedName name="DES">#REF!</definedName>
    <definedName name="DESAP">#REF!</definedName>
    <definedName name="DESCRICAO_OBRA">#REF!</definedName>
    <definedName name="DEZA">#REF!</definedName>
    <definedName name="Df">#REF!</definedName>
    <definedName name="dfg">#REF!</definedName>
    <definedName name="DGA" localSheetId="2">'[1]PRO-08'!#REF!</definedName>
    <definedName name="DGA" localSheetId="5">'[1]PRO-08'!#REF!</definedName>
    <definedName name="DGA" localSheetId="1">'[2]pro-08'!#REF!</definedName>
    <definedName name="DGA" localSheetId="0">'[2]pro-08'!#REF!</definedName>
    <definedName name="DGA">'[2]pro-08'!#REF!</definedName>
    <definedName name="DGSDHFHHFDH" localSheetId="5">#REF!</definedName>
    <definedName name="DGSDHFHHFDH" localSheetId="0">#REF!</definedName>
    <definedName name="DGSDHFHHFDH">#REF!</definedName>
    <definedName name="dhysey">#REF!</definedName>
    <definedName name="DIDO">#REF!</definedName>
    <definedName name="Dir_Tecnico">#REF!</definedName>
    <definedName name="Dissídio">#REF!</definedName>
    <definedName name="DIVE" localSheetId="4">#REF!</definedName>
    <definedName name="DIVE" localSheetId="5">#REF!</definedName>
    <definedName name="DIVE" localSheetId="0">#REF!</definedName>
    <definedName name="DIVE">#REF!</definedName>
    <definedName name="DIVE_1" localSheetId="4">#REF!</definedName>
    <definedName name="DIVE_1" localSheetId="5">#REF!</definedName>
    <definedName name="DIVE_1" localSheetId="0">#REF!</definedName>
    <definedName name="DIVE_1">#REF!</definedName>
    <definedName name="DIVE_2" localSheetId="4">#REF!</definedName>
    <definedName name="DIVE_2" localSheetId="0">#REF!</definedName>
    <definedName name="DIVE_2">#REF!</definedName>
    <definedName name="DIVE_26" localSheetId="4">#REF!</definedName>
    <definedName name="DIVE_26" localSheetId="0">#REF!</definedName>
    <definedName name="DIVE_26">#REF!</definedName>
    <definedName name="DIVE_3" localSheetId="4">#REF!</definedName>
    <definedName name="DIVE_3" localSheetId="0">#REF!</definedName>
    <definedName name="DIVE_3">#REF!</definedName>
    <definedName name="DIVE_33" localSheetId="4">#REF!</definedName>
    <definedName name="DIVE_33" localSheetId="0">#REF!</definedName>
    <definedName name="DIVE_33">#REF!</definedName>
    <definedName name="DIVE_34" localSheetId="4">#REF!</definedName>
    <definedName name="DIVE_34" localSheetId="0">#REF!</definedName>
    <definedName name="DIVE_34">#REF!</definedName>
    <definedName name="DJ" localSheetId="4">#REF!</definedName>
    <definedName name="DJ" localSheetId="1">#N/A</definedName>
    <definedName name="DJ" localSheetId="0">#N/A</definedName>
    <definedName name="DJ">#REF!</definedName>
    <definedName name="DMT_0_50">#REF!</definedName>
    <definedName name="DMT_1000">#REF!</definedName>
    <definedName name="DMT_200">#REF!</definedName>
    <definedName name="DMT_200_400">#REF!</definedName>
    <definedName name="DMT_400">#REF!</definedName>
    <definedName name="DMT_400_600">#REF!</definedName>
    <definedName name="DMT_50">#REF!</definedName>
    <definedName name="DMT_50_200">#REF!</definedName>
    <definedName name="DMT_600">#REF!</definedName>
    <definedName name="DMT_800">#REF!</definedName>
    <definedName name="DNCANT100" localSheetId="4">#REF!</definedName>
    <definedName name="DNCANT100" localSheetId="0">#REF!</definedName>
    <definedName name="DNCANT100">#REF!</definedName>
    <definedName name="DNCANT100_1" localSheetId="4">#REF!</definedName>
    <definedName name="DNCANT100_1" localSheetId="0">#REF!</definedName>
    <definedName name="DNCANT100_1">#REF!</definedName>
    <definedName name="DNCANT100_2" localSheetId="4">#REF!</definedName>
    <definedName name="DNCANT100_2" localSheetId="0">#REF!</definedName>
    <definedName name="DNCANT100_2">#REF!</definedName>
    <definedName name="DNCANT100_26" localSheetId="4">#REF!</definedName>
    <definedName name="DNCANT100_26" localSheetId="0">#REF!</definedName>
    <definedName name="DNCANT100_26">#REF!</definedName>
    <definedName name="DNCANT100_3" localSheetId="4">#REF!</definedName>
    <definedName name="DNCANT100_3" localSheetId="0">#REF!</definedName>
    <definedName name="DNCANT100_3">#REF!</definedName>
    <definedName name="DNCANT100_33" localSheetId="4">#REF!</definedName>
    <definedName name="DNCANT100_33" localSheetId="0">#REF!</definedName>
    <definedName name="DNCANT100_33">#REF!</definedName>
    <definedName name="DNCANT100_34" localSheetId="4">#REF!</definedName>
    <definedName name="DNCANT100_34" localSheetId="0">#REF!</definedName>
    <definedName name="DNCANT100_34">#REF!</definedName>
    <definedName name="DNCANT109" localSheetId="4">#REF!</definedName>
    <definedName name="DNCANT109" localSheetId="0">#REF!</definedName>
    <definedName name="DNCANT109">#REF!</definedName>
    <definedName name="DNCANT109_1" localSheetId="4">#REF!</definedName>
    <definedName name="DNCANT109_1" localSheetId="0">#REF!</definedName>
    <definedName name="DNCANT109_1">#REF!</definedName>
    <definedName name="DNCANT109_2" localSheetId="4">#REF!</definedName>
    <definedName name="DNCANT109_2" localSheetId="0">#REF!</definedName>
    <definedName name="DNCANT109_2">#REF!</definedName>
    <definedName name="DNCANT109_26" localSheetId="4">#REF!</definedName>
    <definedName name="DNCANT109_26" localSheetId="0">#REF!</definedName>
    <definedName name="DNCANT109_26">#REF!</definedName>
    <definedName name="DNCANT109_3" localSheetId="4">#REF!</definedName>
    <definedName name="DNCANT109_3" localSheetId="0">#REF!</definedName>
    <definedName name="DNCANT109_3">#REF!</definedName>
    <definedName name="DNCANT109_33" localSheetId="4">#REF!</definedName>
    <definedName name="DNCANT109_33" localSheetId="0">#REF!</definedName>
    <definedName name="DNCANT109_33">#REF!</definedName>
    <definedName name="DNCANT109_34" localSheetId="4">#REF!</definedName>
    <definedName name="DNCANT109_34" localSheetId="0">#REF!</definedName>
    <definedName name="DNCANT109_34">#REF!</definedName>
    <definedName name="DNCANT164" localSheetId="4">#REF!</definedName>
    <definedName name="DNCANT164" localSheetId="0">#REF!</definedName>
    <definedName name="DNCANT164">#REF!</definedName>
    <definedName name="DNCANT164_1" localSheetId="4">#REF!</definedName>
    <definedName name="DNCANT164_1" localSheetId="0">#REF!</definedName>
    <definedName name="DNCANT164_1">#REF!</definedName>
    <definedName name="DNCANT164_2" localSheetId="4">#REF!</definedName>
    <definedName name="DNCANT164_2" localSheetId="0">#REF!</definedName>
    <definedName name="DNCANT164_2">#REF!</definedName>
    <definedName name="DNCANT164_26" localSheetId="4">#REF!</definedName>
    <definedName name="DNCANT164_26" localSheetId="0">#REF!</definedName>
    <definedName name="DNCANT164_26">#REF!</definedName>
    <definedName name="DNCANT164_3" localSheetId="4">#REF!</definedName>
    <definedName name="DNCANT164_3" localSheetId="0">#REF!</definedName>
    <definedName name="DNCANT164_3">#REF!</definedName>
    <definedName name="DNCANT164_33" localSheetId="4">#REF!</definedName>
    <definedName name="DNCANT164_33" localSheetId="0">#REF!</definedName>
    <definedName name="DNCANT164_33">#REF!</definedName>
    <definedName name="DNCANT164_34" localSheetId="4">#REF!</definedName>
    <definedName name="DNCANT164_34" localSheetId="0">#REF!</definedName>
    <definedName name="DNCANT164_34">#REF!</definedName>
    <definedName name="DNCANT221" localSheetId="4">#REF!</definedName>
    <definedName name="DNCANT221" localSheetId="0">#REF!</definedName>
    <definedName name="DNCANT221">#REF!</definedName>
    <definedName name="DNCANT221_1" localSheetId="4">#REF!</definedName>
    <definedName name="DNCANT221_1" localSheetId="0">#REF!</definedName>
    <definedName name="DNCANT221_1">#REF!</definedName>
    <definedName name="DNCANT221_2" localSheetId="4">#REF!</definedName>
    <definedName name="DNCANT221_2" localSheetId="0">#REF!</definedName>
    <definedName name="DNCANT221_2">#REF!</definedName>
    <definedName name="DNCANT221_26" localSheetId="4">#REF!</definedName>
    <definedName name="DNCANT221_26" localSheetId="0">#REF!</definedName>
    <definedName name="DNCANT221_26">#REF!</definedName>
    <definedName name="DNCANT221_3" localSheetId="4">#REF!</definedName>
    <definedName name="DNCANT221_3" localSheetId="0">#REF!</definedName>
    <definedName name="DNCANT221_3">#REF!</definedName>
    <definedName name="DNCANT221_33" localSheetId="4">#REF!</definedName>
    <definedName name="DNCANT221_33" localSheetId="0">#REF!</definedName>
    <definedName name="DNCANT221_33">#REF!</definedName>
    <definedName name="DNCANT221_34" localSheetId="4">#REF!</definedName>
    <definedName name="DNCANT221_34" localSheetId="0">#REF!</definedName>
    <definedName name="DNCANT221_34">#REF!</definedName>
    <definedName name="DNCANT223" localSheetId="4">#REF!</definedName>
    <definedName name="DNCANT223" localSheetId="0">#REF!</definedName>
    <definedName name="DNCANT223">#REF!</definedName>
    <definedName name="DNCANT223_1" localSheetId="4">#REF!</definedName>
    <definedName name="DNCANT223_1" localSheetId="0">#REF!</definedName>
    <definedName name="DNCANT223_1">#REF!</definedName>
    <definedName name="DNCANT223_2" localSheetId="4">#REF!</definedName>
    <definedName name="DNCANT223_2" localSheetId="0">#REF!</definedName>
    <definedName name="DNCANT223_2">#REF!</definedName>
    <definedName name="DNCANT223_26" localSheetId="4">#REF!</definedName>
    <definedName name="DNCANT223_26" localSheetId="0">#REF!</definedName>
    <definedName name="DNCANT223_26">#REF!</definedName>
    <definedName name="DNCANT223_3" localSheetId="4">#REF!</definedName>
    <definedName name="DNCANT223_3" localSheetId="0">#REF!</definedName>
    <definedName name="DNCANT223_3">#REF!</definedName>
    <definedName name="DNCANT223_33" localSheetId="4">#REF!</definedName>
    <definedName name="DNCANT223_33" localSheetId="0">#REF!</definedName>
    <definedName name="DNCANT223_33">#REF!</definedName>
    <definedName name="DNCANT223_34" localSheetId="4">#REF!</definedName>
    <definedName name="DNCANT223_34" localSheetId="0">#REF!</definedName>
    <definedName name="DNCANT223_34">#REF!</definedName>
    <definedName name="DNCANT225" localSheetId="4">#REF!</definedName>
    <definedName name="DNCANT225" localSheetId="0">#REF!</definedName>
    <definedName name="DNCANT225">#REF!</definedName>
    <definedName name="DNCANT225_1" localSheetId="4">#REF!</definedName>
    <definedName name="DNCANT225_1" localSheetId="0">#REF!</definedName>
    <definedName name="DNCANT225_1">#REF!</definedName>
    <definedName name="DNCANT225_2" localSheetId="4">#REF!</definedName>
    <definedName name="DNCANT225_2" localSheetId="0">#REF!</definedName>
    <definedName name="DNCANT225_2">#REF!</definedName>
    <definedName name="DNCANT225_26" localSheetId="4">#REF!</definedName>
    <definedName name="DNCANT225_26" localSheetId="0">#REF!</definedName>
    <definedName name="DNCANT225_26">#REF!</definedName>
    <definedName name="DNCANT225_3" localSheetId="4">#REF!</definedName>
    <definedName name="DNCANT225_3" localSheetId="0">#REF!</definedName>
    <definedName name="DNCANT225_3">#REF!</definedName>
    <definedName name="DNCANT225_33" localSheetId="4">#REF!</definedName>
    <definedName name="DNCANT225_33" localSheetId="0">#REF!</definedName>
    <definedName name="DNCANT225_33">#REF!</definedName>
    <definedName name="DNCANT225_34" localSheetId="4">#REF!</definedName>
    <definedName name="DNCANT225_34" localSheetId="0">#REF!</definedName>
    <definedName name="DNCANT225_34">#REF!</definedName>
    <definedName name="DNCANT237" localSheetId="4">#REF!</definedName>
    <definedName name="DNCANT237" localSheetId="0">#REF!</definedName>
    <definedName name="DNCANT237">#REF!</definedName>
    <definedName name="DNCANT237_1" localSheetId="4">#REF!</definedName>
    <definedName name="DNCANT237_1" localSheetId="0">#REF!</definedName>
    <definedName name="DNCANT237_1">#REF!</definedName>
    <definedName name="DNCANT237_2" localSheetId="4">#REF!</definedName>
    <definedName name="DNCANT237_2" localSheetId="0">#REF!</definedName>
    <definedName name="DNCANT237_2">#REF!</definedName>
    <definedName name="DNCANT237_26" localSheetId="4">#REF!</definedName>
    <definedName name="DNCANT237_26" localSheetId="0">#REF!</definedName>
    <definedName name="DNCANT237_26">#REF!</definedName>
    <definedName name="DNCANT237_3" localSheetId="4">#REF!</definedName>
    <definedName name="DNCANT237_3" localSheetId="0">#REF!</definedName>
    <definedName name="DNCANT237_3">#REF!</definedName>
    <definedName name="DNCANT237_33" localSheetId="4">#REF!</definedName>
    <definedName name="DNCANT237_33" localSheetId="0">#REF!</definedName>
    <definedName name="DNCANT237_33">#REF!</definedName>
    <definedName name="DNCANT237_34" localSheetId="4">#REF!</definedName>
    <definedName name="DNCANT237_34" localSheetId="0">#REF!</definedName>
    <definedName name="DNCANT237_34">#REF!</definedName>
    <definedName name="DNCANT270" localSheetId="4">#REF!</definedName>
    <definedName name="DNCANT270" localSheetId="0">#REF!</definedName>
    <definedName name="DNCANT270">#REF!</definedName>
    <definedName name="DNCANT270_1" localSheetId="4">#REF!</definedName>
    <definedName name="DNCANT270_1" localSheetId="0">#REF!</definedName>
    <definedName name="DNCANT270_1">#REF!</definedName>
    <definedName name="DNCANT270_2" localSheetId="4">#REF!</definedName>
    <definedName name="DNCANT270_2" localSheetId="0">#REF!</definedName>
    <definedName name="DNCANT270_2">#REF!</definedName>
    <definedName name="DNCANT270_25" localSheetId="2">'[5]270Garanhuns'!#REF!</definedName>
    <definedName name="DNCANT270_25" localSheetId="5">'[5]270Garanhuns'!#REF!</definedName>
    <definedName name="DNCANT270_25" localSheetId="0">'[6]270garanhuns'!#REF!</definedName>
    <definedName name="DNCANT270_25">'[6]270garanhuns'!#REF!</definedName>
    <definedName name="DNCANT270_26" localSheetId="2">#REF!</definedName>
    <definedName name="DNCANT270_26" localSheetId="4">#REF!</definedName>
    <definedName name="DNCANT270_26" localSheetId="5">#REF!</definedName>
    <definedName name="DNCANT270_26" localSheetId="0">#REF!</definedName>
    <definedName name="DNCANT270_26">#REF!</definedName>
    <definedName name="DNCANT270_3" localSheetId="2">#REF!</definedName>
    <definedName name="DNCANT270_3" localSheetId="4">#REF!</definedName>
    <definedName name="DNCANT270_3" localSheetId="0">#REF!</definedName>
    <definedName name="DNCANT270_3">#REF!</definedName>
    <definedName name="DNCANT270_33" localSheetId="2">#REF!</definedName>
    <definedName name="DNCANT270_33" localSheetId="4">#REF!</definedName>
    <definedName name="DNCANT270_33" localSheetId="0">#REF!</definedName>
    <definedName name="DNCANT270_33">#REF!</definedName>
    <definedName name="DNCANT270_34" localSheetId="4">#REF!</definedName>
    <definedName name="DNCANT270_34" localSheetId="0">#REF!</definedName>
    <definedName name="DNCANT270_34">#REF!</definedName>
    <definedName name="DNCANT271" localSheetId="4">#REF!</definedName>
    <definedName name="DNCANT271" localSheetId="0">#REF!</definedName>
    <definedName name="DNCANT271">#REF!</definedName>
    <definedName name="DNCANT271_1" localSheetId="4">#REF!</definedName>
    <definedName name="DNCANT271_1" localSheetId="0">#REF!</definedName>
    <definedName name="DNCANT271_1">#REF!</definedName>
    <definedName name="DNCANT271_2" localSheetId="4">#REF!</definedName>
    <definedName name="DNCANT271_2" localSheetId="0">#REF!</definedName>
    <definedName name="DNCANT271_2">#REF!</definedName>
    <definedName name="DNCANT271_26" localSheetId="4">#REF!</definedName>
    <definedName name="DNCANT271_26" localSheetId="0">#REF!</definedName>
    <definedName name="DNCANT271_26">#REF!</definedName>
    <definedName name="DNCANT271_3" localSheetId="4">#REF!</definedName>
    <definedName name="DNCANT271_3" localSheetId="0">#REF!</definedName>
    <definedName name="DNCANT271_3">#REF!</definedName>
    <definedName name="DNCANT271_33" localSheetId="4">#REF!</definedName>
    <definedName name="DNCANT271_33" localSheetId="0">#REF!</definedName>
    <definedName name="DNCANT271_33">#REF!</definedName>
    <definedName name="DNCANT271_34" localSheetId="4">#REF!</definedName>
    <definedName name="DNCANT271_34" localSheetId="0">#REF!</definedName>
    <definedName name="DNCANT271_34">#REF!</definedName>
    <definedName name="DNCANT273" localSheetId="4">#REF!</definedName>
    <definedName name="DNCANT273" localSheetId="0">#REF!</definedName>
    <definedName name="DNCANT273">#REF!</definedName>
    <definedName name="DNCANT273_1" localSheetId="4">#REF!</definedName>
    <definedName name="DNCANT273_1" localSheetId="0">#REF!</definedName>
    <definedName name="DNCANT273_1">#REF!</definedName>
    <definedName name="DNCANT273_2" localSheetId="4">#REF!</definedName>
    <definedName name="DNCANT273_2" localSheetId="0">#REF!</definedName>
    <definedName name="DNCANT273_2">#REF!</definedName>
    <definedName name="DNCANT273_26" localSheetId="4">#REF!</definedName>
    <definedName name="DNCANT273_26" localSheetId="0">#REF!</definedName>
    <definedName name="DNCANT273_26">#REF!</definedName>
    <definedName name="DNCANT273_3" localSheetId="4">#REF!</definedName>
    <definedName name="DNCANT273_3" localSheetId="0">#REF!</definedName>
    <definedName name="DNCANT273_3">#REF!</definedName>
    <definedName name="DNCANT273_33" localSheetId="4">#REF!</definedName>
    <definedName name="DNCANT273_33" localSheetId="0">#REF!</definedName>
    <definedName name="DNCANT273_33">#REF!</definedName>
    <definedName name="DNCANT273_34" localSheetId="4">#REF!</definedName>
    <definedName name="DNCANT273_34" localSheetId="0">#REF!</definedName>
    <definedName name="DNCANT273_34">#REF!</definedName>
    <definedName name="DNCANT274" localSheetId="4">#REF!</definedName>
    <definedName name="DNCANT274" localSheetId="0">#REF!</definedName>
    <definedName name="DNCANT274">#REF!</definedName>
    <definedName name="DNCANT274_1" localSheetId="4">#REF!</definedName>
    <definedName name="DNCANT274_1" localSheetId="0">#REF!</definedName>
    <definedName name="DNCANT274_1">#REF!</definedName>
    <definedName name="DNCANT274_2" localSheetId="4">#REF!</definedName>
    <definedName name="DNCANT274_2" localSheetId="0">#REF!</definedName>
    <definedName name="DNCANT274_2">#REF!</definedName>
    <definedName name="DNCANT274_26" localSheetId="4">#REF!</definedName>
    <definedName name="DNCANT274_26" localSheetId="0">#REF!</definedName>
    <definedName name="DNCANT274_26">#REF!</definedName>
    <definedName name="DNCANT274_3" localSheetId="4">#REF!</definedName>
    <definedName name="DNCANT274_3" localSheetId="0">#REF!</definedName>
    <definedName name="DNCANT274_3">#REF!</definedName>
    <definedName name="DNCANT274_33" localSheetId="4">#REF!</definedName>
    <definedName name="DNCANT274_33" localSheetId="0">#REF!</definedName>
    <definedName name="DNCANT274_33">#REF!</definedName>
    <definedName name="DNCANT274_34" localSheetId="4">#REF!</definedName>
    <definedName name="DNCANT274_34" localSheetId="0">#REF!</definedName>
    <definedName name="DNCANT274_34">#REF!</definedName>
    <definedName name="DNCANT333" localSheetId="4">#REF!</definedName>
    <definedName name="DNCANT333" localSheetId="0">#REF!</definedName>
    <definedName name="DNCANT333">#REF!</definedName>
    <definedName name="DNCANT333_1" localSheetId="4">#REF!</definedName>
    <definedName name="DNCANT333_1" localSheetId="0">#REF!</definedName>
    <definedName name="DNCANT333_1">#REF!</definedName>
    <definedName name="DNCANT333_2" localSheetId="4">#REF!</definedName>
    <definedName name="DNCANT333_2" localSheetId="0">#REF!</definedName>
    <definedName name="DNCANT333_2">#REF!</definedName>
    <definedName name="DNCANT333_26" localSheetId="4">#REF!</definedName>
    <definedName name="DNCANT333_26" localSheetId="0">#REF!</definedName>
    <definedName name="DNCANT333_26">#REF!</definedName>
    <definedName name="DNCANT333_3" localSheetId="4">#REF!</definedName>
    <definedName name="DNCANT333_3" localSheetId="0">#REF!</definedName>
    <definedName name="DNCANT333_3">#REF!</definedName>
    <definedName name="DNCANT333_33" localSheetId="4">#REF!</definedName>
    <definedName name="DNCANT333_33" localSheetId="0">#REF!</definedName>
    <definedName name="DNCANT333_33">#REF!</definedName>
    <definedName name="DNCANT333_34" localSheetId="4">#REF!</definedName>
    <definedName name="DNCANT333_34" localSheetId="0">#REF!</definedName>
    <definedName name="DNCANT333_34">#REF!</definedName>
    <definedName name="DNCANT337" localSheetId="4">#REF!</definedName>
    <definedName name="DNCANT337" localSheetId="0">#REF!</definedName>
    <definedName name="DNCANT337">#REF!</definedName>
    <definedName name="DNCANT337_1" localSheetId="4">#REF!</definedName>
    <definedName name="DNCANT337_1" localSheetId="0">#REF!</definedName>
    <definedName name="DNCANT337_1">#REF!</definedName>
    <definedName name="DNCANT337_2" localSheetId="4">#REF!</definedName>
    <definedName name="DNCANT337_2" localSheetId="0">#REF!</definedName>
    <definedName name="DNCANT337_2">#REF!</definedName>
    <definedName name="DNCANT337_26" localSheetId="4">#REF!</definedName>
    <definedName name="DNCANT337_26" localSheetId="0">#REF!</definedName>
    <definedName name="DNCANT337_26">#REF!</definedName>
    <definedName name="DNCANT337_3" localSheetId="4">#REF!</definedName>
    <definedName name="DNCANT337_3" localSheetId="0">#REF!</definedName>
    <definedName name="DNCANT337_3">#REF!</definedName>
    <definedName name="DNCANT337_33" localSheetId="4">#REF!</definedName>
    <definedName name="DNCANT337_33" localSheetId="0">#REF!</definedName>
    <definedName name="DNCANT337_33">#REF!</definedName>
    <definedName name="DNCANT337_34" localSheetId="4">#REF!</definedName>
    <definedName name="DNCANT337_34" localSheetId="0">#REF!</definedName>
    <definedName name="DNCANT337_34">#REF!</definedName>
    <definedName name="DNCANT352" localSheetId="4">#REF!</definedName>
    <definedName name="DNCANT352" localSheetId="0">#REF!</definedName>
    <definedName name="DNCANT352">#REF!</definedName>
    <definedName name="DNCANT352_1" localSheetId="4">#REF!</definedName>
    <definedName name="DNCANT352_1" localSheetId="0">#REF!</definedName>
    <definedName name="DNCANT352_1">#REF!</definedName>
    <definedName name="DNCANT352_2" localSheetId="4">#REF!</definedName>
    <definedName name="DNCANT352_2" localSheetId="0">#REF!</definedName>
    <definedName name="DNCANT352_2">#REF!</definedName>
    <definedName name="DNCANT352_26" localSheetId="4">#REF!</definedName>
    <definedName name="DNCANT352_26" localSheetId="0">#REF!</definedName>
    <definedName name="DNCANT352_26">#REF!</definedName>
    <definedName name="DNCANT352_3" localSheetId="4">#REF!</definedName>
    <definedName name="DNCANT352_3" localSheetId="0">#REF!</definedName>
    <definedName name="DNCANT352_3">#REF!</definedName>
    <definedName name="DNCANT352_33" localSheetId="4">#REF!</definedName>
    <definedName name="DNCANT352_33" localSheetId="0">#REF!</definedName>
    <definedName name="DNCANT352_33">#REF!</definedName>
    <definedName name="DNCANT352_34" localSheetId="4">#REF!</definedName>
    <definedName name="DNCANT352_34" localSheetId="0">#REF!</definedName>
    <definedName name="DNCANT352_34">#REF!</definedName>
    <definedName name="DNCANT387ZC" localSheetId="4">#REF!</definedName>
    <definedName name="DNCANT387ZC" localSheetId="0">#REF!</definedName>
    <definedName name="DNCANT387ZC">#REF!</definedName>
    <definedName name="DNCANT387ZC_1" localSheetId="4">#REF!</definedName>
    <definedName name="DNCANT387ZC_1" localSheetId="0">#REF!</definedName>
    <definedName name="DNCANT387ZC_1">#REF!</definedName>
    <definedName name="DNCANT387ZC_2" localSheetId="4">#REF!</definedName>
    <definedName name="DNCANT387ZC_2" localSheetId="0">#REF!</definedName>
    <definedName name="DNCANT387ZC_2">#REF!</definedName>
    <definedName name="DNCANT387ZC_26" localSheetId="4">#REF!</definedName>
    <definedName name="DNCANT387ZC_26" localSheetId="0">#REF!</definedName>
    <definedName name="DNCANT387ZC_26">#REF!</definedName>
    <definedName name="DNCANT387ZC_3" localSheetId="4">#REF!</definedName>
    <definedName name="DNCANT387ZC_3" localSheetId="0">#REF!</definedName>
    <definedName name="DNCANT387ZC_3">#REF!</definedName>
    <definedName name="DNCANT387ZC_33" localSheetId="4">#REF!</definedName>
    <definedName name="DNCANT387ZC_33" localSheetId="0">#REF!</definedName>
    <definedName name="DNCANT387ZC_33">#REF!</definedName>
    <definedName name="DNCANT387ZC_34" localSheetId="4">#REF!</definedName>
    <definedName name="DNCANT387ZC_34" localSheetId="0">#REF!</definedName>
    <definedName name="DNCANT387ZC_34">#REF!</definedName>
    <definedName name="DNCANT387ZN" localSheetId="4">#REF!</definedName>
    <definedName name="DNCANT387ZN" localSheetId="0">#REF!</definedName>
    <definedName name="DNCANT387ZN">#REF!</definedName>
    <definedName name="DNCANT387ZN_1" localSheetId="4">#REF!</definedName>
    <definedName name="DNCANT387ZN_1" localSheetId="0">#REF!</definedName>
    <definedName name="DNCANT387ZN_1">#REF!</definedName>
    <definedName name="DNCANT387ZN_2" localSheetId="4">#REF!</definedName>
    <definedName name="DNCANT387ZN_2" localSheetId="0">#REF!</definedName>
    <definedName name="DNCANT387ZN_2">#REF!</definedName>
    <definedName name="DNCANT387ZN_26" localSheetId="4">#REF!</definedName>
    <definedName name="DNCANT387ZN_26" localSheetId="0">#REF!</definedName>
    <definedName name="DNCANT387ZN_26">#REF!</definedName>
    <definedName name="DNCANT387ZN_3" localSheetId="4">#REF!</definedName>
    <definedName name="DNCANT387ZN_3" localSheetId="0">#REF!</definedName>
    <definedName name="DNCANT387ZN_3">#REF!</definedName>
    <definedName name="DNCANT387ZN_33" localSheetId="4">#REF!</definedName>
    <definedName name="DNCANT387ZN_33" localSheetId="0">#REF!</definedName>
    <definedName name="DNCANT387ZN_33">#REF!</definedName>
    <definedName name="DNCANT387ZN_34" localSheetId="4">#REF!</definedName>
    <definedName name="DNCANT387ZN_34" localSheetId="0">#REF!</definedName>
    <definedName name="DNCANT387ZN_34">#REF!</definedName>
    <definedName name="DNCANT387ZS" localSheetId="4">#REF!</definedName>
    <definedName name="DNCANT387ZS" localSheetId="0">#REF!</definedName>
    <definedName name="DNCANT387ZS">#REF!</definedName>
    <definedName name="DNCANT387ZS_1" localSheetId="4">#REF!</definedName>
    <definedName name="DNCANT387ZS_1" localSheetId="0">#REF!</definedName>
    <definedName name="DNCANT387ZS_1">#REF!</definedName>
    <definedName name="DNCANT387ZS_2" localSheetId="4">#REF!</definedName>
    <definedName name="DNCANT387ZS_2" localSheetId="0">#REF!</definedName>
    <definedName name="DNCANT387ZS_2">#REF!</definedName>
    <definedName name="DNCANT387ZS_26" localSheetId="4">#REF!</definedName>
    <definedName name="DNCANT387ZS_26" localSheetId="0">#REF!</definedName>
    <definedName name="DNCANT387ZS_26">#REF!</definedName>
    <definedName name="DNCANT387ZS_3" localSheetId="4">#REF!</definedName>
    <definedName name="DNCANT387ZS_3" localSheetId="0">#REF!</definedName>
    <definedName name="DNCANT387ZS_3">#REF!</definedName>
    <definedName name="DNCANT387ZS_33" localSheetId="4">#REF!</definedName>
    <definedName name="DNCANT387ZS_33" localSheetId="0">#REF!</definedName>
    <definedName name="DNCANT387ZS_33">#REF!</definedName>
    <definedName name="DNCANT387ZS_34" localSheetId="4">#REF!</definedName>
    <definedName name="DNCANT387ZS_34" localSheetId="0">#REF!</definedName>
    <definedName name="DNCANT387ZS_34">#REF!</definedName>
    <definedName name="DNCEXE100" localSheetId="4">#REF!</definedName>
    <definedName name="DNCEXE100" localSheetId="0">#REF!</definedName>
    <definedName name="DNCEXE100">#REF!</definedName>
    <definedName name="DNCEXE100_1" localSheetId="4">#REF!</definedName>
    <definedName name="DNCEXE100_1" localSheetId="0">#REF!</definedName>
    <definedName name="DNCEXE100_1">#REF!</definedName>
    <definedName name="DNCEXE100_2" localSheetId="4">#REF!</definedName>
    <definedName name="DNCEXE100_2" localSheetId="0">#REF!</definedName>
    <definedName name="DNCEXE100_2">#REF!</definedName>
    <definedName name="DNCEXE100_26" localSheetId="4">#REF!</definedName>
    <definedName name="DNCEXE100_26" localSheetId="0">#REF!</definedName>
    <definedName name="DNCEXE100_26">#REF!</definedName>
    <definedName name="DNCEXE100_3" localSheetId="4">#REF!</definedName>
    <definedName name="DNCEXE100_3" localSheetId="0">#REF!</definedName>
    <definedName name="DNCEXE100_3">#REF!</definedName>
    <definedName name="DNCEXE100_33" localSheetId="4">#REF!</definedName>
    <definedName name="DNCEXE100_33" localSheetId="0">#REF!</definedName>
    <definedName name="DNCEXE100_33">#REF!</definedName>
    <definedName name="DNCEXE100_34" localSheetId="4">#REF!</definedName>
    <definedName name="DNCEXE100_34" localSheetId="0">#REF!</definedName>
    <definedName name="DNCEXE100_34">#REF!</definedName>
    <definedName name="DNCEXE109" localSheetId="4">#REF!</definedName>
    <definedName name="DNCEXE109" localSheetId="0">#REF!</definedName>
    <definedName name="DNCEXE109">#REF!</definedName>
    <definedName name="DNCEXE109_1" localSheetId="4">#REF!</definedName>
    <definedName name="DNCEXE109_1" localSheetId="0">#REF!</definedName>
    <definedName name="DNCEXE109_1">#REF!</definedName>
    <definedName name="DNCEXE109_2" localSheetId="4">#REF!</definedName>
    <definedName name="DNCEXE109_2" localSheetId="0">#REF!</definedName>
    <definedName name="DNCEXE109_2">#REF!</definedName>
    <definedName name="DNCEXE109_26" localSheetId="4">#REF!</definedName>
    <definedName name="DNCEXE109_26" localSheetId="0">#REF!</definedName>
    <definedName name="DNCEXE109_26">#REF!</definedName>
    <definedName name="DNCEXE109_3" localSheetId="4">#REF!</definedName>
    <definedName name="DNCEXE109_3" localSheetId="0">#REF!</definedName>
    <definedName name="DNCEXE109_3">#REF!</definedName>
    <definedName name="DNCEXE109_33" localSheetId="4">#REF!</definedName>
    <definedName name="DNCEXE109_33" localSheetId="0">#REF!</definedName>
    <definedName name="DNCEXE109_33">#REF!</definedName>
    <definedName name="DNCEXE109_34" localSheetId="4">#REF!</definedName>
    <definedName name="DNCEXE109_34" localSheetId="0">#REF!</definedName>
    <definedName name="DNCEXE109_34">#REF!</definedName>
    <definedName name="DNCEXE164" localSheetId="4">#REF!</definedName>
    <definedName name="DNCEXE164" localSheetId="0">#REF!</definedName>
    <definedName name="DNCEXE164">#REF!</definedName>
    <definedName name="DNCEXE164_1" localSheetId="4">#REF!</definedName>
    <definedName name="DNCEXE164_1" localSheetId="0">#REF!</definedName>
    <definedName name="DNCEXE164_1">#REF!</definedName>
    <definedName name="DNCEXE164_2" localSheetId="4">#REF!</definedName>
    <definedName name="DNCEXE164_2" localSheetId="0">#REF!</definedName>
    <definedName name="DNCEXE164_2">#REF!</definedName>
    <definedName name="DNCEXE164_26" localSheetId="4">#REF!</definedName>
    <definedName name="DNCEXE164_26" localSheetId="0">#REF!</definedName>
    <definedName name="DNCEXE164_26">#REF!</definedName>
    <definedName name="DNCEXE164_3" localSheetId="4">#REF!</definedName>
    <definedName name="DNCEXE164_3" localSheetId="0">#REF!</definedName>
    <definedName name="DNCEXE164_3">#REF!</definedName>
    <definedName name="DNCEXE164_33" localSheetId="4">#REF!</definedName>
    <definedName name="DNCEXE164_33" localSheetId="0">#REF!</definedName>
    <definedName name="DNCEXE164_33">#REF!</definedName>
    <definedName name="DNCEXE164_34" localSheetId="4">#REF!</definedName>
    <definedName name="DNCEXE164_34" localSheetId="0">#REF!</definedName>
    <definedName name="DNCEXE164_34">#REF!</definedName>
    <definedName name="DNCEXE221" localSheetId="4">#REF!</definedName>
    <definedName name="DNCEXE221" localSheetId="0">#REF!</definedName>
    <definedName name="DNCEXE221">#REF!</definedName>
    <definedName name="DNCEXE221_1" localSheetId="4">#REF!</definedName>
    <definedName name="DNCEXE221_1" localSheetId="0">#REF!</definedName>
    <definedName name="DNCEXE221_1">#REF!</definedName>
    <definedName name="DNCEXE221_2" localSheetId="4">#REF!</definedName>
    <definedName name="DNCEXE221_2" localSheetId="0">#REF!</definedName>
    <definedName name="DNCEXE221_2">#REF!</definedName>
    <definedName name="DNCEXE221_26" localSheetId="4">#REF!</definedName>
    <definedName name="DNCEXE221_26" localSheetId="0">#REF!</definedName>
    <definedName name="DNCEXE221_26">#REF!</definedName>
    <definedName name="DNCEXE221_3" localSheetId="4">#REF!</definedName>
    <definedName name="DNCEXE221_3" localSheetId="0">#REF!</definedName>
    <definedName name="DNCEXE221_3">#REF!</definedName>
    <definedName name="DNCEXE221_33" localSheetId="4">#REF!</definedName>
    <definedName name="DNCEXE221_33" localSheetId="0">#REF!</definedName>
    <definedName name="DNCEXE221_33">#REF!</definedName>
    <definedName name="DNCEXE221_34" localSheetId="4">#REF!</definedName>
    <definedName name="DNCEXE221_34" localSheetId="0">#REF!</definedName>
    <definedName name="DNCEXE221_34">#REF!</definedName>
    <definedName name="DNCEXE223" localSheetId="4">#REF!</definedName>
    <definedName name="DNCEXE223" localSheetId="0">#REF!</definedName>
    <definedName name="DNCEXE223">#REF!</definedName>
    <definedName name="DNCEXE223_1" localSheetId="4">#REF!</definedName>
    <definedName name="DNCEXE223_1" localSheetId="0">#REF!</definedName>
    <definedName name="DNCEXE223_1">#REF!</definedName>
    <definedName name="DNCEXE223_2" localSheetId="4">#REF!</definedName>
    <definedName name="DNCEXE223_2" localSheetId="0">#REF!</definedName>
    <definedName name="DNCEXE223_2">#REF!</definedName>
    <definedName name="DNCEXE223_26" localSheetId="4">#REF!</definedName>
    <definedName name="DNCEXE223_26" localSheetId="0">#REF!</definedName>
    <definedName name="DNCEXE223_26">#REF!</definedName>
    <definedName name="DNCEXE223_3" localSheetId="4">#REF!</definedName>
    <definedName name="DNCEXE223_3" localSheetId="0">#REF!</definedName>
    <definedName name="DNCEXE223_3">#REF!</definedName>
    <definedName name="DNCEXE223_33" localSheetId="4">#REF!</definedName>
    <definedName name="DNCEXE223_33" localSheetId="0">#REF!</definedName>
    <definedName name="DNCEXE223_33">#REF!</definedName>
    <definedName name="DNCEXE223_34" localSheetId="4">#REF!</definedName>
    <definedName name="DNCEXE223_34" localSheetId="0">#REF!</definedName>
    <definedName name="DNCEXE223_34">#REF!</definedName>
    <definedName name="DNCEXE225" localSheetId="4">#REF!</definedName>
    <definedName name="DNCEXE225" localSheetId="0">#REF!</definedName>
    <definedName name="DNCEXE225">#REF!</definedName>
    <definedName name="DNCEXE225_1" localSheetId="4">#REF!</definedName>
    <definedName name="DNCEXE225_1" localSheetId="0">#REF!</definedName>
    <definedName name="DNCEXE225_1">#REF!</definedName>
    <definedName name="DNCEXE225_2" localSheetId="4">#REF!</definedName>
    <definedName name="DNCEXE225_2" localSheetId="0">#REF!</definedName>
    <definedName name="DNCEXE225_2">#REF!</definedName>
    <definedName name="DNCEXE225_26" localSheetId="4">#REF!</definedName>
    <definedName name="DNCEXE225_26" localSheetId="0">#REF!</definedName>
    <definedName name="DNCEXE225_26">#REF!</definedName>
    <definedName name="DNCEXE225_3" localSheetId="4">#REF!</definedName>
    <definedName name="DNCEXE225_3" localSheetId="0">#REF!</definedName>
    <definedName name="DNCEXE225_3">#REF!</definedName>
    <definedName name="DNCEXE225_33" localSheetId="4">#REF!</definedName>
    <definedName name="DNCEXE225_33" localSheetId="0">#REF!</definedName>
    <definedName name="DNCEXE225_33">#REF!</definedName>
    <definedName name="DNCEXE225_34" localSheetId="4">#REF!</definedName>
    <definedName name="DNCEXE225_34" localSheetId="0">#REF!</definedName>
    <definedName name="DNCEXE225_34">#REF!</definedName>
    <definedName name="DNCEXE237" localSheetId="4">#REF!</definedName>
    <definedName name="DNCEXE237" localSheetId="0">#REF!</definedName>
    <definedName name="DNCEXE237">#REF!</definedName>
    <definedName name="DNCEXE237_1" localSheetId="4">#REF!</definedName>
    <definedName name="DNCEXE237_1" localSheetId="0">#REF!</definedName>
    <definedName name="DNCEXE237_1">#REF!</definedName>
    <definedName name="DNCEXE237_2" localSheetId="4">#REF!</definedName>
    <definedName name="DNCEXE237_2" localSheetId="0">#REF!</definedName>
    <definedName name="DNCEXE237_2">#REF!</definedName>
    <definedName name="DNCEXE237_26" localSheetId="4">#REF!</definedName>
    <definedName name="DNCEXE237_26" localSheetId="0">#REF!</definedName>
    <definedName name="DNCEXE237_26">#REF!</definedName>
    <definedName name="DNCEXE237_3" localSheetId="4">#REF!</definedName>
    <definedName name="DNCEXE237_3" localSheetId="0">#REF!</definedName>
    <definedName name="DNCEXE237_3">#REF!</definedName>
    <definedName name="DNCEXE237_33" localSheetId="4">#REF!</definedName>
    <definedName name="DNCEXE237_33" localSheetId="0">#REF!</definedName>
    <definedName name="DNCEXE237_33">#REF!</definedName>
    <definedName name="DNCEXE237_34" localSheetId="4">#REF!</definedName>
    <definedName name="DNCEXE237_34" localSheetId="0">#REF!</definedName>
    <definedName name="DNCEXE237_34">#REF!</definedName>
    <definedName name="DNCEXE270" localSheetId="4">#REF!</definedName>
    <definedName name="DNCEXE270" localSheetId="0">#REF!</definedName>
    <definedName name="DNCEXE270">#REF!</definedName>
    <definedName name="DNCEXE270_1" localSheetId="4">#REF!</definedName>
    <definedName name="DNCEXE270_1" localSheetId="0">#REF!</definedName>
    <definedName name="DNCEXE270_1">#REF!</definedName>
    <definedName name="DNCEXE270_2" localSheetId="4">#REF!</definedName>
    <definedName name="DNCEXE270_2" localSheetId="0">#REF!</definedName>
    <definedName name="DNCEXE270_2">#REF!</definedName>
    <definedName name="DNCEXE270_25" localSheetId="2">'[5]270Garanhuns'!#REF!</definedName>
    <definedName name="DNCEXE270_25" localSheetId="5">'[5]270Garanhuns'!#REF!</definedName>
    <definedName name="DNCEXE270_25" localSheetId="0">'[6]270garanhuns'!#REF!</definedName>
    <definedName name="DNCEXE270_25">'[6]270garanhuns'!#REF!</definedName>
    <definedName name="DNCEXE270_26" localSheetId="2">#REF!</definedName>
    <definedName name="DNCEXE270_26" localSheetId="4">#REF!</definedName>
    <definedName name="DNCEXE270_26" localSheetId="5">#REF!</definedName>
    <definedName name="DNCEXE270_26" localSheetId="0">#REF!</definedName>
    <definedName name="DNCEXE270_26">#REF!</definedName>
    <definedName name="DNCEXE270_3" localSheetId="2">#REF!</definedName>
    <definedName name="DNCEXE270_3" localSheetId="4">#REF!</definedName>
    <definedName name="DNCEXE270_3" localSheetId="0">#REF!</definedName>
    <definedName name="DNCEXE270_3">#REF!</definedName>
    <definedName name="DNCEXE270_33" localSheetId="2">#REF!</definedName>
    <definedName name="DNCEXE270_33" localSheetId="4">#REF!</definedName>
    <definedName name="DNCEXE270_33" localSheetId="0">#REF!</definedName>
    <definedName name="DNCEXE270_33">#REF!</definedName>
    <definedName name="DNCEXE270_34" localSheetId="4">#REF!</definedName>
    <definedName name="DNCEXE270_34" localSheetId="0">#REF!</definedName>
    <definedName name="DNCEXE270_34">#REF!</definedName>
    <definedName name="DNCEXE271" localSheetId="4">#REF!</definedName>
    <definedName name="DNCEXE271" localSheetId="0">#REF!</definedName>
    <definedName name="DNCEXE271">#REF!</definedName>
    <definedName name="DNCEXE271_1" localSheetId="4">#REF!</definedName>
    <definedName name="DNCEXE271_1" localSheetId="0">#REF!</definedName>
    <definedName name="DNCEXE271_1">#REF!</definedName>
    <definedName name="DNCEXE271_2" localSheetId="4">#REF!</definedName>
    <definedName name="DNCEXE271_2" localSheetId="0">#REF!</definedName>
    <definedName name="DNCEXE271_2">#REF!</definedName>
    <definedName name="DNCEXE271_26" localSheetId="4">#REF!</definedName>
    <definedName name="DNCEXE271_26" localSheetId="0">#REF!</definedName>
    <definedName name="DNCEXE271_26">#REF!</definedName>
    <definedName name="DNCEXE271_3" localSheetId="4">#REF!</definedName>
    <definedName name="DNCEXE271_3" localSheetId="0">#REF!</definedName>
    <definedName name="DNCEXE271_3">#REF!</definedName>
    <definedName name="DNCEXE271_33" localSheetId="4">#REF!</definedName>
    <definedName name="DNCEXE271_33" localSheetId="0">#REF!</definedName>
    <definedName name="DNCEXE271_33">#REF!</definedName>
    <definedName name="DNCEXE271_34" localSheetId="4">#REF!</definedName>
    <definedName name="DNCEXE271_34" localSheetId="0">#REF!</definedName>
    <definedName name="DNCEXE271_34">#REF!</definedName>
    <definedName name="DNCEXE273" localSheetId="4">#REF!</definedName>
    <definedName name="DNCEXE273" localSheetId="0">#REF!</definedName>
    <definedName name="DNCEXE273">#REF!</definedName>
    <definedName name="DNCEXE273_1" localSheetId="4">#REF!</definedName>
    <definedName name="DNCEXE273_1" localSheetId="0">#REF!</definedName>
    <definedName name="DNCEXE273_1">#REF!</definedName>
    <definedName name="DNCEXE273_2" localSheetId="4">#REF!</definedName>
    <definedName name="DNCEXE273_2" localSheetId="0">#REF!</definedName>
    <definedName name="DNCEXE273_2">#REF!</definedName>
    <definedName name="DNCEXE273_26" localSheetId="4">#REF!</definedName>
    <definedName name="DNCEXE273_26" localSheetId="0">#REF!</definedName>
    <definedName name="DNCEXE273_26">#REF!</definedName>
    <definedName name="DNCEXE273_3" localSheetId="4">#REF!</definedName>
    <definedName name="DNCEXE273_3" localSheetId="0">#REF!</definedName>
    <definedName name="DNCEXE273_3">#REF!</definedName>
    <definedName name="DNCEXE273_33" localSheetId="4">#REF!</definedName>
    <definedName name="DNCEXE273_33" localSheetId="0">#REF!</definedName>
    <definedName name="DNCEXE273_33">#REF!</definedName>
    <definedName name="DNCEXE273_34" localSheetId="4">#REF!</definedName>
    <definedName name="DNCEXE273_34" localSheetId="0">#REF!</definedName>
    <definedName name="DNCEXE273_34">#REF!</definedName>
    <definedName name="DNCEXE274" localSheetId="4">#REF!</definedName>
    <definedName name="DNCEXE274" localSheetId="0">#REF!</definedName>
    <definedName name="DNCEXE274">#REF!</definedName>
    <definedName name="DNCEXE274_1" localSheetId="4">#REF!</definedName>
    <definedName name="DNCEXE274_1" localSheetId="0">#REF!</definedName>
    <definedName name="DNCEXE274_1">#REF!</definedName>
    <definedName name="DNCEXE274_2" localSheetId="4">#REF!</definedName>
    <definedName name="DNCEXE274_2" localSheetId="0">#REF!</definedName>
    <definedName name="DNCEXE274_2">#REF!</definedName>
    <definedName name="DNCEXE274_26" localSheetId="4">#REF!</definedName>
    <definedName name="DNCEXE274_26" localSheetId="0">#REF!</definedName>
    <definedName name="DNCEXE274_26">#REF!</definedName>
    <definedName name="DNCEXE274_3" localSheetId="4">#REF!</definedName>
    <definedName name="DNCEXE274_3" localSheetId="0">#REF!</definedName>
    <definedName name="DNCEXE274_3">#REF!</definedName>
    <definedName name="DNCEXE274_33" localSheetId="4">#REF!</definedName>
    <definedName name="DNCEXE274_33" localSheetId="0">#REF!</definedName>
    <definedName name="DNCEXE274_33">#REF!</definedName>
    <definedName name="DNCEXE274_34" localSheetId="4">#REF!</definedName>
    <definedName name="DNCEXE274_34" localSheetId="0">#REF!</definedName>
    <definedName name="DNCEXE274_34">#REF!</definedName>
    <definedName name="DNCEXE333" localSheetId="4">#REF!</definedName>
    <definedName name="DNCEXE333" localSheetId="0">#REF!</definedName>
    <definedName name="DNCEXE333">#REF!</definedName>
    <definedName name="DNCEXE333_1" localSheetId="4">#REF!</definedName>
    <definedName name="DNCEXE333_1" localSheetId="0">#REF!</definedName>
    <definedName name="DNCEXE333_1">#REF!</definedName>
    <definedName name="DNCEXE333_2" localSheetId="4">#REF!</definedName>
    <definedName name="DNCEXE333_2" localSheetId="0">#REF!</definedName>
    <definedName name="DNCEXE333_2">#REF!</definedName>
    <definedName name="DNCEXE333_26" localSheetId="4">#REF!</definedName>
    <definedName name="DNCEXE333_26" localSheetId="0">#REF!</definedName>
    <definedName name="DNCEXE333_26">#REF!</definedName>
    <definedName name="DNCEXE333_3" localSheetId="4">#REF!</definedName>
    <definedName name="DNCEXE333_3" localSheetId="0">#REF!</definedName>
    <definedName name="DNCEXE333_3">#REF!</definedName>
    <definedName name="DNCEXE333_33" localSheetId="4">#REF!</definedName>
    <definedName name="DNCEXE333_33" localSheetId="0">#REF!</definedName>
    <definedName name="DNCEXE333_33">#REF!</definedName>
    <definedName name="DNCEXE333_34" localSheetId="4">#REF!</definedName>
    <definedName name="DNCEXE333_34" localSheetId="0">#REF!</definedName>
    <definedName name="DNCEXE333_34">#REF!</definedName>
    <definedName name="DNCEXE337" localSheetId="4">#REF!</definedName>
    <definedName name="DNCEXE337" localSheetId="0">#REF!</definedName>
    <definedName name="DNCEXE337">#REF!</definedName>
    <definedName name="DNCEXE337_1" localSheetId="4">#REF!</definedName>
    <definedName name="DNCEXE337_1" localSheetId="0">#REF!</definedName>
    <definedName name="DNCEXE337_1">#REF!</definedName>
    <definedName name="DNCEXE337_2" localSheetId="4">#REF!</definedName>
    <definedName name="DNCEXE337_2" localSheetId="0">#REF!</definedName>
    <definedName name="DNCEXE337_2">#REF!</definedName>
    <definedName name="DNCEXE337_26" localSheetId="4">#REF!</definedName>
    <definedName name="DNCEXE337_26" localSheetId="0">#REF!</definedName>
    <definedName name="DNCEXE337_26">#REF!</definedName>
    <definedName name="DNCEXE337_3" localSheetId="4">#REF!</definedName>
    <definedName name="DNCEXE337_3" localSheetId="0">#REF!</definedName>
    <definedName name="DNCEXE337_3">#REF!</definedName>
    <definedName name="DNCEXE337_33" localSheetId="4">#REF!</definedName>
    <definedName name="DNCEXE337_33" localSheetId="0">#REF!</definedName>
    <definedName name="DNCEXE337_33">#REF!</definedName>
    <definedName name="DNCEXE337_34" localSheetId="4">#REF!</definedName>
    <definedName name="DNCEXE337_34" localSheetId="0">#REF!</definedName>
    <definedName name="DNCEXE337_34">#REF!</definedName>
    <definedName name="DNCEXE352" localSheetId="4">#REF!</definedName>
    <definedName name="DNCEXE352" localSheetId="0">#REF!</definedName>
    <definedName name="DNCEXE352">#REF!</definedName>
    <definedName name="DNCEXE352_1" localSheetId="4">#REF!</definedName>
    <definedName name="DNCEXE352_1" localSheetId="0">#REF!</definedName>
    <definedName name="DNCEXE352_1">#REF!</definedName>
    <definedName name="DNCEXE352_2" localSheetId="4">#REF!</definedName>
    <definedName name="DNCEXE352_2" localSheetId="0">#REF!</definedName>
    <definedName name="DNCEXE352_2">#REF!</definedName>
    <definedName name="DNCEXE352_26" localSheetId="4">#REF!</definedName>
    <definedName name="DNCEXE352_26" localSheetId="0">#REF!</definedName>
    <definedName name="DNCEXE352_26">#REF!</definedName>
    <definedName name="DNCEXE352_3" localSheetId="4">#REF!</definedName>
    <definedName name="DNCEXE352_3" localSheetId="0">#REF!</definedName>
    <definedName name="DNCEXE352_3">#REF!</definedName>
    <definedName name="DNCEXE352_33" localSheetId="4">#REF!</definedName>
    <definedName name="DNCEXE352_33" localSheetId="0">#REF!</definedName>
    <definedName name="DNCEXE352_33">#REF!</definedName>
    <definedName name="DNCEXE352_34" localSheetId="4">#REF!</definedName>
    <definedName name="DNCEXE352_34" localSheetId="0">#REF!</definedName>
    <definedName name="DNCEXE352_34">#REF!</definedName>
    <definedName name="DNCEXE387ZC" localSheetId="4">#REF!</definedName>
    <definedName name="DNCEXE387ZC" localSheetId="0">#REF!</definedName>
    <definedName name="DNCEXE387ZC">#REF!</definedName>
    <definedName name="DNCEXE387ZC_1" localSheetId="4">#REF!</definedName>
    <definedName name="DNCEXE387ZC_1" localSheetId="0">#REF!</definedName>
    <definedName name="DNCEXE387ZC_1">#REF!</definedName>
    <definedName name="DNCEXE387ZC_2" localSheetId="4">#REF!</definedName>
    <definedName name="DNCEXE387ZC_2" localSheetId="0">#REF!</definedName>
    <definedName name="DNCEXE387ZC_2">#REF!</definedName>
    <definedName name="DNCEXE387ZC_26" localSheetId="4">#REF!</definedName>
    <definedName name="DNCEXE387ZC_26" localSheetId="0">#REF!</definedName>
    <definedName name="DNCEXE387ZC_26">#REF!</definedName>
    <definedName name="DNCEXE387ZC_3" localSheetId="4">#REF!</definedName>
    <definedName name="DNCEXE387ZC_3" localSheetId="0">#REF!</definedName>
    <definedName name="DNCEXE387ZC_3">#REF!</definedName>
    <definedName name="DNCEXE387ZC_33" localSheetId="4">#REF!</definedName>
    <definedName name="DNCEXE387ZC_33" localSheetId="0">#REF!</definedName>
    <definedName name="DNCEXE387ZC_33">#REF!</definedName>
    <definedName name="DNCEXE387ZC_34" localSheetId="4">#REF!</definedName>
    <definedName name="DNCEXE387ZC_34" localSheetId="0">#REF!</definedName>
    <definedName name="DNCEXE387ZC_34">#REF!</definedName>
    <definedName name="DNCEXE387ZN" localSheetId="4">#REF!</definedName>
    <definedName name="DNCEXE387ZN" localSheetId="0">#REF!</definedName>
    <definedName name="DNCEXE387ZN">#REF!</definedName>
    <definedName name="DNCEXE387ZN_1" localSheetId="4">#REF!</definedName>
    <definedName name="DNCEXE387ZN_1" localSheetId="0">#REF!</definedName>
    <definedName name="DNCEXE387ZN_1">#REF!</definedName>
    <definedName name="DNCEXE387ZN_2" localSheetId="4">#REF!</definedName>
    <definedName name="DNCEXE387ZN_2" localSheetId="0">#REF!</definedName>
    <definedName name="DNCEXE387ZN_2">#REF!</definedName>
    <definedName name="DNCEXE387ZN_26" localSheetId="4">#REF!</definedName>
    <definedName name="DNCEXE387ZN_26" localSheetId="0">#REF!</definedName>
    <definedName name="DNCEXE387ZN_26">#REF!</definedName>
    <definedName name="DNCEXE387ZN_3" localSheetId="4">#REF!</definedName>
    <definedName name="DNCEXE387ZN_3" localSheetId="0">#REF!</definedName>
    <definedName name="DNCEXE387ZN_3">#REF!</definedName>
    <definedName name="DNCEXE387ZN_33" localSheetId="4">#REF!</definedName>
    <definedName name="DNCEXE387ZN_33" localSheetId="0">#REF!</definedName>
    <definedName name="DNCEXE387ZN_33">#REF!</definedName>
    <definedName name="DNCEXE387ZN_34" localSheetId="4">#REF!</definedName>
    <definedName name="DNCEXE387ZN_34" localSheetId="0">#REF!</definedName>
    <definedName name="DNCEXE387ZN_34">#REF!</definedName>
    <definedName name="DNCEXE387ZS" localSheetId="4">#REF!</definedName>
    <definedName name="DNCEXE387ZS" localSheetId="0">#REF!</definedName>
    <definedName name="DNCEXE387ZS">#REF!</definedName>
    <definedName name="DNCEXE387ZS_1" localSheetId="4">#REF!</definedName>
    <definedName name="DNCEXE387ZS_1" localSheetId="0">#REF!</definedName>
    <definedName name="DNCEXE387ZS_1">#REF!</definedName>
    <definedName name="DNCEXE387ZS_2" localSheetId="4">#REF!</definedName>
    <definedName name="DNCEXE387ZS_2" localSheetId="0">#REF!</definedName>
    <definedName name="DNCEXE387ZS_2">#REF!</definedName>
    <definedName name="DNCEXE387ZS_26" localSheetId="4">#REF!</definedName>
    <definedName name="DNCEXE387ZS_26" localSheetId="0">#REF!</definedName>
    <definedName name="DNCEXE387ZS_26">#REF!</definedName>
    <definedName name="DNCEXE387ZS_3" localSheetId="4">#REF!</definedName>
    <definedName name="DNCEXE387ZS_3" localSheetId="0">#REF!</definedName>
    <definedName name="DNCEXE387ZS_3">#REF!</definedName>
    <definedName name="DNCEXE387ZS_33" localSheetId="4">#REF!</definedName>
    <definedName name="DNCEXE387ZS_33" localSheetId="0">#REF!</definedName>
    <definedName name="DNCEXE387ZS_33">#REF!</definedName>
    <definedName name="DNCEXE387ZS_34" localSheetId="4">#REF!</definedName>
    <definedName name="DNCEXE387ZS_34" localSheetId="0">#REF!</definedName>
    <definedName name="DNCEXE387ZS_34">#REF!</definedName>
    <definedName name="Document">#REF!</definedName>
    <definedName name="DPM_Eletricidade_Ltda." localSheetId="4">#REF!</definedName>
    <definedName name="DPM_Eletricidade_Ltda." localSheetId="0">#REF!</definedName>
    <definedName name="DPM_Eletricidade_Ltda.">#REF!</definedName>
    <definedName name="DPM_Eletricidade_Ltda._1" localSheetId="4">#REF!</definedName>
    <definedName name="DPM_Eletricidade_Ltda._1" localSheetId="0">#REF!</definedName>
    <definedName name="DPM_Eletricidade_Ltda._1">#REF!</definedName>
    <definedName name="DPM_Eletricidade_Ltda._2" localSheetId="4">#REF!</definedName>
    <definedName name="DPM_Eletricidade_Ltda._2" localSheetId="0">#REF!</definedName>
    <definedName name="DPM_Eletricidade_Ltda._2">#REF!</definedName>
    <definedName name="DPM_Eletricidade_Ltda._26" localSheetId="4">#REF!</definedName>
    <definedName name="DPM_Eletricidade_Ltda._26" localSheetId="0">#REF!</definedName>
    <definedName name="DPM_Eletricidade_Ltda._26">#REF!</definedName>
    <definedName name="DPM_Eletricidade_Ltda._3" localSheetId="4">#REF!</definedName>
    <definedName name="DPM_Eletricidade_Ltda._3" localSheetId="0">#REF!</definedName>
    <definedName name="DPM_Eletricidade_Ltda._3">#REF!</definedName>
    <definedName name="DPM_Eletricidade_Ltda._33" localSheetId="4">#REF!</definedName>
    <definedName name="DPM_Eletricidade_Ltda._33" localSheetId="0">#REF!</definedName>
    <definedName name="DPM_Eletricidade_Ltda._33">#REF!</definedName>
    <definedName name="DPM_Eletricidade_Ltda._34" localSheetId="4">#REF!</definedName>
    <definedName name="DPM_Eletricidade_Ltda._34" localSheetId="0">#REF!</definedName>
    <definedName name="DPM_Eletricidade_Ltda._34">#REF!</definedName>
    <definedName name="drena">#REF!</definedName>
    <definedName name="DRGTU">#REF!</definedName>
    <definedName name="DU">#REF!</definedName>
    <definedName name="dya">#REF!</definedName>
    <definedName name="e" localSheetId="2">#REF!</definedName>
    <definedName name="e" localSheetId="4">#REF!</definedName>
    <definedName name="e" localSheetId="1">#N/A</definedName>
    <definedName name="e" localSheetId="0">#N/A</definedName>
    <definedName name="e">#REF!</definedName>
    <definedName name="ECJ" localSheetId="4">#REF!</definedName>
    <definedName name="ECJ" localSheetId="1">#N/A</definedName>
    <definedName name="ECJ" localSheetId="0">#N/A</definedName>
    <definedName name="ECJ">#REF!</definedName>
    <definedName name="ECOFIM_2000">#REF!</definedName>
    <definedName name="ECOFIN">#REF!</definedName>
    <definedName name="EE" localSheetId="2" hidden="1">{#N/A,#N/A,FALSE,"GERAL";#N/A,#N/A,FALSE,"012-96";#N/A,#N/A,FALSE,"018-96";#N/A,#N/A,FALSE,"027-96";#N/A,#N/A,FALSE,"059-96";#N/A,#N/A,FALSE,"076-96";#N/A,#N/A,FALSE,"019-97";#N/A,#N/A,FALSE,"021-97";#N/A,#N/A,FALSE,"022-97";#N/A,#N/A,FALSE,"028-97"}</definedName>
    <definedName name="EE" localSheetId="5" hidden="1">{#N/A,#N/A,FALSE,"GERAL";#N/A,#N/A,FALSE,"012-96";#N/A,#N/A,FALSE,"018-96";#N/A,#N/A,FALSE,"027-96";#N/A,#N/A,FALSE,"059-96";#N/A,#N/A,FALSE,"076-96";#N/A,#N/A,FALSE,"019-97";#N/A,#N/A,FALSE,"021-97";#N/A,#N/A,FALSE,"022-97";#N/A,#N/A,FALSE,"028-97"}</definedName>
    <definedName name="EE">{#N/A,#N/A,FALSE,"GERAL";#N/A,#N/A,FALSE,"012-96";#N/A,#N/A,FALSE,"018-96";#N/A,#N/A,FALSE,"027-96";#N/A,#N/A,FALSE,"059-96";#N/A,#N/A,FALSE,"076-96";#N/A,#N/A,FALSE,"019-97";#N/A,#N/A,FALSE,"021-97";#N/A,#N/A,FALSE,"022-97";#N/A,#N/A,FALSE,"028-97"}</definedName>
    <definedName name="EJ" localSheetId="4">#REF!</definedName>
    <definedName name="EJ" localSheetId="1">#N/A</definedName>
    <definedName name="EJ" localSheetId="0">#N/A</definedName>
    <definedName name="EJ">#REF!</definedName>
    <definedName name="ELE">#REF!</definedName>
    <definedName name="Elemento_vazado">#REF!</definedName>
    <definedName name="EMISS_1_MAT">#REF!</definedName>
    <definedName name="EMISS_1_SERV">#REF!</definedName>
    <definedName name="EMISS_2_MAT">#REF!</definedName>
    <definedName name="EMISS_2_SERV">#REF!</definedName>
    <definedName name="EMISS_2_SERV2">#REF!</definedName>
    <definedName name="EMISS_3_MAT">#REF!</definedName>
    <definedName name="EMISS_3_SERV">#REF!</definedName>
    <definedName name="Empolamento">#REF!</definedName>
    <definedName name="EPVT">#REF!</definedName>
    <definedName name="EQPTO">#REF!</definedName>
    <definedName name="EQUI" localSheetId="2">#REF!</definedName>
    <definedName name="EQUI" localSheetId="4">#REF!</definedName>
    <definedName name="EQUI" localSheetId="0">#REF!</definedName>
    <definedName name="EQUI">#REF!</definedName>
    <definedName name="EQUI_1" localSheetId="2">#REF!</definedName>
    <definedName name="EQUI_1" localSheetId="4">#REF!</definedName>
    <definedName name="EQUI_1" localSheetId="0">#REF!</definedName>
    <definedName name="EQUI_1">#REF!</definedName>
    <definedName name="EQUI_2" localSheetId="2">#REF!</definedName>
    <definedName name="EQUI_2" localSheetId="4">#REF!</definedName>
    <definedName name="EQUI_2" localSheetId="0">#REF!</definedName>
    <definedName name="EQUI_2">#REF!</definedName>
    <definedName name="EQUI_26" localSheetId="4">#REF!</definedName>
    <definedName name="EQUI_26" localSheetId="0">#REF!</definedName>
    <definedName name="EQUI_26">#REF!</definedName>
    <definedName name="EQUI_3" localSheetId="4">#REF!</definedName>
    <definedName name="EQUI_3" localSheetId="0">#REF!</definedName>
    <definedName name="EQUI_3">#REF!</definedName>
    <definedName name="EQUI_33" localSheetId="4">#REF!</definedName>
    <definedName name="EQUI_33" localSheetId="0">#REF!</definedName>
    <definedName name="EQUI_33">#REF!</definedName>
    <definedName name="EQUI_34" localSheetId="4">#REF!</definedName>
    <definedName name="EQUI_34" localSheetId="0">#REF!</definedName>
    <definedName name="EQUI_34">#REF!</definedName>
    <definedName name="ESC_EMISS3_S">#REF!</definedName>
    <definedName name="Escavação">#REF!</definedName>
    <definedName name="ESCORAMENTO">#REF!</definedName>
    <definedName name="ESGOT_EMISS3_S">#REF!</definedName>
    <definedName name="ESGOTAMENTO">#REF!</definedName>
    <definedName name="EsmoH">#REF!</definedName>
    <definedName name="EsmoM">#REF!</definedName>
    <definedName name="EsmoMP">#REF!</definedName>
    <definedName name="ESPESSAMENTO" localSheetId="2" hidden="1">{#N/A,#N/A,FALSE,"GERAL";#N/A,#N/A,FALSE,"012-96";#N/A,#N/A,FALSE,"018-96";#N/A,#N/A,FALSE,"027-96";#N/A,#N/A,FALSE,"059-96";#N/A,#N/A,FALSE,"076-96";#N/A,#N/A,FALSE,"019-97";#N/A,#N/A,FALSE,"021-97";#N/A,#N/A,FALSE,"022-97";#N/A,#N/A,FALSE,"028-97"}</definedName>
    <definedName name="ESPESSAMENTO" localSheetId="5" hidden="1">{#N/A,#N/A,FALSE,"GERAL";#N/A,#N/A,FALSE,"012-96";#N/A,#N/A,FALSE,"018-96";#N/A,#N/A,FALSE,"027-96";#N/A,#N/A,FALSE,"059-96";#N/A,#N/A,FALSE,"076-96";#N/A,#N/A,FALSE,"019-97";#N/A,#N/A,FALSE,"021-97";#N/A,#N/A,FALSE,"022-97";#N/A,#N/A,FALSE,"028-97"}</definedName>
    <definedName name="ESPESSAMENTO">{#N/A,#N/A,FALSE,"GERAL";#N/A,#N/A,FALSE,"012-96";#N/A,#N/A,FALSE,"018-96";#N/A,#N/A,FALSE,"027-96";#N/A,#N/A,FALSE,"059-96";#N/A,#N/A,FALSE,"076-96";#N/A,#N/A,FALSE,"019-97";#N/A,#N/A,FALSE,"021-97";#N/A,#N/A,FALSE,"022-97";#N/A,#N/A,FALSE,"028-97"}</definedName>
    <definedName name="Esquadrias">#REF!</definedName>
    <definedName name="est">#REF!</definedName>
    <definedName name="ESTADO">#REF!</definedName>
    <definedName name="eu" hidden="1">{#N/A,#N/A,FALSE,"MO (2)"}</definedName>
    <definedName name="EXA" localSheetId="2">'[1]PRO-08'!#REF!</definedName>
    <definedName name="EXA" localSheetId="5">'[1]PRO-08'!#REF!</definedName>
    <definedName name="EXA" localSheetId="1">'[2]pro-08'!#REF!</definedName>
    <definedName name="EXA" localSheetId="0">'[2]pro-08'!#REF!</definedName>
    <definedName name="EXA">'[2]pro-08'!#REF!</definedName>
    <definedName name="Excel_BuiltIn__FilterDatabase_10">"$#REF!.$E$10:$E$55"</definedName>
    <definedName name="Excel_BuiltIn__FilterDatabase_11">#REF!</definedName>
    <definedName name="Excel_BuiltIn__FilterDatabase_12">#REF!</definedName>
    <definedName name="Excel_BuiltIn__FilterDatabase_2">#REF!</definedName>
    <definedName name="Excel_BuiltIn__FilterDatabase_2_1">"$#REF!.$D$9:$D$706"</definedName>
    <definedName name="Excel_BuiltIn__FilterDatabase_3">#REF!</definedName>
    <definedName name="Excel_BuiltIn__FilterDatabase_3_1">#REF!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Database" localSheetId="4">#REF!</definedName>
    <definedName name="Excel_BuiltIn_Database" localSheetId="1">#N/A</definedName>
    <definedName name="Excel_BuiltIn_Database" localSheetId="0">#N/A</definedName>
    <definedName name="Excel_BuiltIn_Database">#REF!</definedName>
    <definedName name="Excel_BuiltIn_Database_1">#REF!</definedName>
    <definedName name="Excel_BuiltIn_Database_6">#REF!</definedName>
    <definedName name="Excel_BuiltIn_Print_Area" localSheetId="2">#REF!</definedName>
    <definedName name="Excel_BuiltIn_Print_Area" localSheetId="4">#REF!</definedName>
    <definedName name="Excel_BuiltIn_Print_Area" localSheetId="0">#REF!</definedName>
    <definedName name="Excel_BuiltIn_Print_Area">#REF!</definedName>
    <definedName name="Excel_BuiltIn_Print_Area_1">"$#REF!.$A$#REF!:$J$#REF!"</definedName>
    <definedName name="Excel_BuiltIn_Print_Area_1_1">"$#REF!.$A$1:$J$1"</definedName>
    <definedName name="Excel_BuiltIn_Print_Area_1_1_1_3">"$#REF!.$A$1:$G$68"</definedName>
    <definedName name="Excel_BuiltIn_Print_Area_1_1_1_3_1">#REF!</definedName>
    <definedName name="Excel_BuiltIn_Print_Area_1_1_1_3_4">"$#REF!.$A$1:$G$67"</definedName>
    <definedName name="Excel_BuiltIn_Print_Area_2">#REF!</definedName>
    <definedName name="Excel_BuiltIn_Print_Area_2_1">"$#REF!.$A$1:$L$83"</definedName>
    <definedName name="Excel_BuiltIn_Print_Area_2_1_1_1_1_1_1_1_1_1_1_3">"$#REF!.$A$1:$G$92"</definedName>
    <definedName name="Excel_BuiltIn_Print_Area_2_1_1_1_1_1_1_1_1_1_1_3_1">#REF!</definedName>
    <definedName name="Excel_BuiltIn_Print_Area_2_1_1_1_1_1_1_1_1_1_1_3_4">"$#REF!.$A$1:$G$91"</definedName>
    <definedName name="Excel_BuiltIn_Print_Area_2_1_1_1_1_1_1_1_1_1_3">"$#REF!.$A$1:$G$92"</definedName>
    <definedName name="Excel_BuiltIn_Print_Area_2_1_1_1_1_1_1_1_1_1_3_1">#REF!</definedName>
    <definedName name="Excel_BuiltIn_Print_Area_2_1_1_1_1_1_1_1_1_1_3_4">"$#REF!.$A$1:$G$91"</definedName>
    <definedName name="Excel_BuiltIn_Print_Area_2_1_1_1_1_1_1_1_1_3">"$#REF!.$A$1:$G$92"</definedName>
    <definedName name="Excel_BuiltIn_Print_Area_2_1_1_1_1_1_1_1_1_3_1">#REF!</definedName>
    <definedName name="Excel_BuiltIn_Print_Area_2_1_1_1_1_1_1_1_1_3_4">"$#REF!.$A$1:$G$91"</definedName>
    <definedName name="Excel_BuiltIn_Print_Area_2_1_1_1_1_1_1_1_3">"$#REF!.$A$1:$G$92"</definedName>
    <definedName name="Excel_BuiltIn_Print_Area_2_1_1_1_1_1_1_1_3_1">#REF!</definedName>
    <definedName name="Excel_BuiltIn_Print_Area_2_1_1_1_1_1_1_1_3_4">"$#REF!.$A$1:$G$91"</definedName>
    <definedName name="Excel_BuiltIn_Print_Area_2_1_1_1_1_1_1_3">"$#REF!.$A$1:$G$92"</definedName>
    <definedName name="Excel_BuiltIn_Print_Area_2_1_1_1_1_1_1_3_1">#REF!</definedName>
    <definedName name="Excel_BuiltIn_Print_Area_2_1_1_1_1_1_1_3_4">"$#REF!.$A$1:$G$91"</definedName>
    <definedName name="Excel_BuiltIn_Print_Area_2_1_1_1_1_1_3">"$#REF!.$A$1:$G$92"</definedName>
    <definedName name="Excel_BuiltIn_Print_Area_2_1_1_1_1_1_3_1">#REF!</definedName>
    <definedName name="Excel_BuiltIn_Print_Area_2_1_1_1_1_1_3_4">"$#REF!.$A$1:$G$91"</definedName>
    <definedName name="Excel_BuiltIn_Print_Area_2_1_1_1_1_3">"$#REF!.$A$1:$G$72"</definedName>
    <definedName name="Excel_BuiltIn_Print_Area_2_1_1_1_1_3_1">#REF!</definedName>
    <definedName name="Excel_BuiltIn_Print_Area_2_1_1_1_1_3_4">"$#REF!.$A$1:$G$71"</definedName>
    <definedName name="Excel_BuiltIn_Print_Area_2_1_1_1_3">"$#REF!.$A$1:$G$71"</definedName>
    <definedName name="Excel_BuiltIn_Print_Area_2_1_1_1_3_1">#REF!</definedName>
    <definedName name="Excel_BuiltIn_Print_Area_2_1_1_1_3_4">"$#REF!.$A$1:$G$70"</definedName>
    <definedName name="Excel_BuiltIn_Print_Area_2_1_1_3">"$#REF!.$A$1:$G$67"</definedName>
    <definedName name="Excel_BuiltIn_Print_Area_2_1_1_3_1">#REF!</definedName>
    <definedName name="Excel_BuiltIn_Print_Area_2_1_1_3_4">"$#REF!.$A$1:$G$66"</definedName>
    <definedName name="Excel_BuiltIn_Print_Area_2_1_3">"$#REF!.$A$1:$G$70"</definedName>
    <definedName name="Excel_BuiltIn_Print_Area_2_1_3_1">#REF!</definedName>
    <definedName name="Excel_BuiltIn_Print_Area_2_1_3_4">"$#REF!.$A$1:$G$69"</definedName>
    <definedName name="Excel_BuiltIn_Print_Area_3">#REF!</definedName>
    <definedName name="Excel_BuiltIn_Print_Area_3_1">"$#REF!.$A$1:$L$71"</definedName>
    <definedName name="Excel_BuiltIn_Print_Area_4">#REF!</definedName>
    <definedName name="Excel_BuiltIn_Print_Area_4_1">#REF!</definedName>
    <definedName name="Excel_BuiltIn_Print_Area_5_1">#REF!</definedName>
    <definedName name="Excel_BuiltIn_Print_Titles">#REF!</definedName>
    <definedName name="Excel_BuiltIn_Print_Titles_1">"$#REF!.$A$#REF!:$IV$#REF!"</definedName>
    <definedName name="Excel_BuiltIn_Print_Titles_1_1">"$#REF!.$A$#REF!:$IU$#REF!"</definedName>
    <definedName name="Excel_BuiltIn_Print_Titles_2">#REF!</definedName>
    <definedName name="Excel_BuiltIn_Print_Titles_2_1">#REF!</definedName>
    <definedName name="Excel_BuiltIn_Print_Titles_3">#REF!</definedName>
    <definedName name="Excel_BuiltIn_Print_Titles_4">#REF!</definedName>
    <definedName name="Excel_BuiltIn_Print_Titles_6_1">#REF!</definedName>
    <definedName name="EXTENSAO">#REF!</definedName>
    <definedName name="Extenso">NA()</definedName>
    <definedName name="eyes">#REF!</definedName>
    <definedName name="F">#REF!</definedName>
    <definedName name="F_01_120">#REF!</definedName>
    <definedName name="F_01_150">#REF!</definedName>
    <definedName name="F_01_180">#REF!</definedName>
    <definedName name="F_01_210">#REF!</definedName>
    <definedName name="F_01_240">#REF!</definedName>
    <definedName name="F_01_270">#REF!</definedName>
    <definedName name="F_01_30">#REF!</definedName>
    <definedName name="F_01_300">#REF!</definedName>
    <definedName name="F_01_330">#REF!</definedName>
    <definedName name="F_01_360">#REF!</definedName>
    <definedName name="F_01_390">#REF!</definedName>
    <definedName name="F_01_420">#REF!</definedName>
    <definedName name="F_01_450">#REF!</definedName>
    <definedName name="F_01_480">#REF!</definedName>
    <definedName name="F_01_510">#REF!</definedName>
    <definedName name="F_01_540">#REF!</definedName>
    <definedName name="F_01_570">#REF!</definedName>
    <definedName name="F_01_60">#REF!</definedName>
    <definedName name="F_01_600">#REF!</definedName>
    <definedName name="F_01_630">#REF!</definedName>
    <definedName name="F_01_660">#REF!</definedName>
    <definedName name="F_01_690">#REF!</definedName>
    <definedName name="F_01_720">#REF!</definedName>
    <definedName name="F_01_90">#REF!</definedName>
    <definedName name="F_02_120">#REF!</definedName>
    <definedName name="F_02_150">#REF!</definedName>
    <definedName name="F_02_180">#REF!</definedName>
    <definedName name="F_02_210">#REF!</definedName>
    <definedName name="F_02_240">#REF!</definedName>
    <definedName name="F_02_270">#REF!</definedName>
    <definedName name="F_02_30">#REF!</definedName>
    <definedName name="F_02_300">#REF!</definedName>
    <definedName name="F_02_330">#REF!</definedName>
    <definedName name="F_02_360">#REF!</definedName>
    <definedName name="F_02_390">#REF!</definedName>
    <definedName name="F_02_420">#REF!</definedName>
    <definedName name="F_02_450">#REF!</definedName>
    <definedName name="F_02_480">#REF!</definedName>
    <definedName name="F_02_510">#REF!</definedName>
    <definedName name="F_02_540">#REF!</definedName>
    <definedName name="F_02_570">#REF!</definedName>
    <definedName name="F_02_60">#REF!</definedName>
    <definedName name="F_02_600">#REF!</definedName>
    <definedName name="F_02_630">#REF!</definedName>
    <definedName name="F_02_660">#REF!</definedName>
    <definedName name="F_02_690">#REF!</definedName>
    <definedName name="F_02_720">#REF!</definedName>
    <definedName name="F_02_90">#REF!</definedName>
    <definedName name="F_03_120">#REF!</definedName>
    <definedName name="F_03_150">#REF!</definedName>
    <definedName name="F_03_180">#REF!</definedName>
    <definedName name="F_03_210">#REF!</definedName>
    <definedName name="F_03_240">#REF!</definedName>
    <definedName name="F_03_270">#REF!</definedName>
    <definedName name="F_03_30">#REF!</definedName>
    <definedName name="F_03_300">#REF!</definedName>
    <definedName name="F_03_330">#REF!</definedName>
    <definedName name="F_03_360">#REF!</definedName>
    <definedName name="F_03_390">#REF!</definedName>
    <definedName name="F_03_420">#REF!</definedName>
    <definedName name="F_03_450">#REF!</definedName>
    <definedName name="F_03_480">#REF!</definedName>
    <definedName name="F_03_510">#REF!</definedName>
    <definedName name="F_03_540">#REF!</definedName>
    <definedName name="F_03_570">#REF!</definedName>
    <definedName name="F_03_60">#REF!</definedName>
    <definedName name="F_03_600">#REF!</definedName>
    <definedName name="F_03_630">#REF!</definedName>
    <definedName name="F_03_660">#REF!</definedName>
    <definedName name="F_03_690">#REF!</definedName>
    <definedName name="F_03_720">#REF!</definedName>
    <definedName name="F_03_90">#REF!</definedName>
    <definedName name="F_04_120">#REF!</definedName>
    <definedName name="F_04_150">#REF!</definedName>
    <definedName name="F_04_180">#REF!</definedName>
    <definedName name="F_04_210">#REF!</definedName>
    <definedName name="F_04_240">#REF!</definedName>
    <definedName name="F_04_270">#REF!</definedName>
    <definedName name="F_04_30">#REF!</definedName>
    <definedName name="F_04_300">#REF!</definedName>
    <definedName name="F_04_330">#REF!</definedName>
    <definedName name="F_04_360">#REF!</definedName>
    <definedName name="F_04_390">#REF!</definedName>
    <definedName name="F_04_420">#REF!</definedName>
    <definedName name="F_04_450">#REF!</definedName>
    <definedName name="F_04_480">#REF!</definedName>
    <definedName name="F_04_510">#REF!</definedName>
    <definedName name="F_04_540">#REF!</definedName>
    <definedName name="F_04_570">#REF!</definedName>
    <definedName name="F_04_60">#REF!</definedName>
    <definedName name="F_04_600">#REF!</definedName>
    <definedName name="F_04_630">#REF!</definedName>
    <definedName name="F_04_660">#REF!</definedName>
    <definedName name="F_04_690">#REF!</definedName>
    <definedName name="F_04_720">#REF!</definedName>
    <definedName name="F_04_90">#REF!</definedName>
    <definedName name="F_05_120">#REF!</definedName>
    <definedName name="F_05_150">#REF!</definedName>
    <definedName name="F_05_180">#REF!</definedName>
    <definedName name="F_05_210">#REF!</definedName>
    <definedName name="F_05_240">#REF!</definedName>
    <definedName name="F_05_270">#REF!</definedName>
    <definedName name="F_05_30">#REF!</definedName>
    <definedName name="F_05_300">#REF!</definedName>
    <definedName name="F_05_330">#REF!</definedName>
    <definedName name="F_05_360">#REF!</definedName>
    <definedName name="F_05_390">#REF!</definedName>
    <definedName name="F_05_420">#REF!</definedName>
    <definedName name="F_05_450">#REF!</definedName>
    <definedName name="F_05_480">#REF!</definedName>
    <definedName name="F_05_510">#REF!</definedName>
    <definedName name="F_05_540">#REF!</definedName>
    <definedName name="F_05_570">#REF!</definedName>
    <definedName name="F_05_60">#REF!</definedName>
    <definedName name="F_05_600">#REF!</definedName>
    <definedName name="F_05_630">#REF!</definedName>
    <definedName name="F_05_660">#REF!</definedName>
    <definedName name="F_05_690">#REF!</definedName>
    <definedName name="F_05_720">#REF!</definedName>
    <definedName name="F_05_90">#REF!</definedName>
    <definedName name="F_06_120">#REF!</definedName>
    <definedName name="F_06_150">#REF!</definedName>
    <definedName name="F_06_180">#REF!</definedName>
    <definedName name="F_06_210">#REF!</definedName>
    <definedName name="F_06_240">#REF!</definedName>
    <definedName name="F_06_270">#REF!</definedName>
    <definedName name="F_06_30">#REF!</definedName>
    <definedName name="F_06_300">#REF!</definedName>
    <definedName name="F_06_330">#REF!</definedName>
    <definedName name="F_06_360">#REF!</definedName>
    <definedName name="F_06_390">#REF!</definedName>
    <definedName name="F_06_420">#REF!</definedName>
    <definedName name="F_06_450">#REF!</definedName>
    <definedName name="F_06_480">#REF!</definedName>
    <definedName name="F_06_510">#REF!</definedName>
    <definedName name="F_06_540">#REF!</definedName>
    <definedName name="F_06_570">#REF!</definedName>
    <definedName name="F_06_60">#REF!</definedName>
    <definedName name="F_06_600">#REF!</definedName>
    <definedName name="F_06_630">#REF!</definedName>
    <definedName name="F_06_660">#REF!</definedName>
    <definedName name="F_06_690">#REF!</definedName>
    <definedName name="F_06_720">#REF!</definedName>
    <definedName name="F_06_90">#REF!</definedName>
    <definedName name="F_07_120">#REF!</definedName>
    <definedName name="F_07_150">#REF!</definedName>
    <definedName name="F_07_180">#REF!</definedName>
    <definedName name="F_07_210">#REF!</definedName>
    <definedName name="F_07_240">#REF!</definedName>
    <definedName name="F_07_270">#REF!</definedName>
    <definedName name="F_07_30">#REF!</definedName>
    <definedName name="F_07_300">#REF!</definedName>
    <definedName name="F_07_330">#REF!</definedName>
    <definedName name="F_07_360">#REF!</definedName>
    <definedName name="F_07_390">#REF!</definedName>
    <definedName name="F_07_420">#REF!</definedName>
    <definedName name="F_07_450">#REF!</definedName>
    <definedName name="F_07_480">#REF!</definedName>
    <definedName name="F_07_510">#REF!</definedName>
    <definedName name="F_07_540">#REF!</definedName>
    <definedName name="F_07_570">#REF!</definedName>
    <definedName name="F_07_60">#REF!</definedName>
    <definedName name="F_07_600">#REF!</definedName>
    <definedName name="F_07_630">#REF!</definedName>
    <definedName name="F_07_660">#REF!</definedName>
    <definedName name="F_07_690">#REF!</definedName>
    <definedName name="F_07_720">#REF!</definedName>
    <definedName name="F_07_90">#REF!</definedName>
    <definedName name="F_08_120">#REF!</definedName>
    <definedName name="F_08_150">#REF!</definedName>
    <definedName name="F_08_180">#REF!</definedName>
    <definedName name="F_08_210">#REF!</definedName>
    <definedName name="F_08_240">#REF!</definedName>
    <definedName name="F_08_270">#REF!</definedName>
    <definedName name="F_08_30">#REF!</definedName>
    <definedName name="F_08_300">#REF!</definedName>
    <definedName name="F_08_330">#REF!</definedName>
    <definedName name="F_08_360">#REF!</definedName>
    <definedName name="F_08_390">#REF!</definedName>
    <definedName name="F_08_420">#REF!</definedName>
    <definedName name="F_08_450">#REF!</definedName>
    <definedName name="F_08_480">#REF!</definedName>
    <definedName name="F_08_510">#REF!</definedName>
    <definedName name="F_08_540">#REF!</definedName>
    <definedName name="F_08_570">#REF!</definedName>
    <definedName name="F_08_60">#REF!</definedName>
    <definedName name="F_08_600">#REF!</definedName>
    <definedName name="F_08_630">#REF!</definedName>
    <definedName name="F_08_660">#REF!</definedName>
    <definedName name="F_08_690">#REF!</definedName>
    <definedName name="F_08_720">#REF!</definedName>
    <definedName name="F_08_90">#REF!</definedName>
    <definedName name="F_09_120">#REF!</definedName>
    <definedName name="F_09_150">#REF!</definedName>
    <definedName name="F_09_180">#REF!</definedName>
    <definedName name="F_09_210">#REF!</definedName>
    <definedName name="F_09_240">#REF!</definedName>
    <definedName name="F_09_270">#REF!</definedName>
    <definedName name="F_09_30">#REF!</definedName>
    <definedName name="F_09_300">#REF!</definedName>
    <definedName name="F_09_330">#REF!</definedName>
    <definedName name="F_09_360">#REF!</definedName>
    <definedName name="F_09_390">#REF!</definedName>
    <definedName name="F_09_420">#REF!</definedName>
    <definedName name="F_09_450">#REF!</definedName>
    <definedName name="F_09_480">#REF!</definedName>
    <definedName name="F_09_510">#REF!</definedName>
    <definedName name="F_09_540">#REF!</definedName>
    <definedName name="F_09_570">#REF!</definedName>
    <definedName name="F_09_60">#REF!</definedName>
    <definedName name="F_09_600">#REF!</definedName>
    <definedName name="F_09_630">#REF!</definedName>
    <definedName name="F_09_660">#REF!</definedName>
    <definedName name="F_09_690">#REF!</definedName>
    <definedName name="F_09_720">#REF!</definedName>
    <definedName name="F_09_90">#REF!</definedName>
    <definedName name="F_10_120">#REF!</definedName>
    <definedName name="F_10_150">#REF!</definedName>
    <definedName name="F_10_180">#REF!</definedName>
    <definedName name="F_10_210">#REF!</definedName>
    <definedName name="F_10_240">#REF!</definedName>
    <definedName name="F_10_270">#REF!</definedName>
    <definedName name="F_10_30">#REF!</definedName>
    <definedName name="F_10_300">#REF!</definedName>
    <definedName name="F_10_330">#REF!</definedName>
    <definedName name="F_10_360">#REF!</definedName>
    <definedName name="F_10_390">#REF!</definedName>
    <definedName name="F_10_420">#REF!</definedName>
    <definedName name="F_10_450">#REF!</definedName>
    <definedName name="F_10_480">#REF!</definedName>
    <definedName name="F_10_510">#REF!</definedName>
    <definedName name="F_10_540">#REF!</definedName>
    <definedName name="F_10_570">#REF!</definedName>
    <definedName name="F_10_60">#REF!</definedName>
    <definedName name="F_10_600">#REF!</definedName>
    <definedName name="F_10_630">#REF!</definedName>
    <definedName name="F_10_660">#REF!</definedName>
    <definedName name="F_10_690">#REF!</definedName>
    <definedName name="F_10_720">#REF!</definedName>
    <definedName name="F_10_90">#REF!</definedName>
    <definedName name="F_11_120">#REF!</definedName>
    <definedName name="F_11_150">#REF!</definedName>
    <definedName name="F_11_180">#REF!</definedName>
    <definedName name="F_11_210">#REF!</definedName>
    <definedName name="F_11_240">#REF!</definedName>
    <definedName name="F_11_270">#REF!</definedName>
    <definedName name="F_11_30">#REF!</definedName>
    <definedName name="F_11_300">#REF!</definedName>
    <definedName name="F_11_330">#REF!</definedName>
    <definedName name="F_11_360">#REF!</definedName>
    <definedName name="F_11_390">#REF!</definedName>
    <definedName name="F_11_420">#REF!</definedName>
    <definedName name="F_11_450">#REF!</definedName>
    <definedName name="F_11_480">#REF!</definedName>
    <definedName name="F_11_510">#REF!</definedName>
    <definedName name="F_11_540">#REF!</definedName>
    <definedName name="F_11_570">#REF!</definedName>
    <definedName name="F_11_60">#REF!</definedName>
    <definedName name="F_11_600">#REF!</definedName>
    <definedName name="F_11_630">#REF!</definedName>
    <definedName name="F_11_660">#REF!</definedName>
    <definedName name="F_11_690">#REF!</definedName>
    <definedName name="F_11_720">#REF!</definedName>
    <definedName name="F_11_90">#REF!</definedName>
    <definedName name="F_12_120">#REF!</definedName>
    <definedName name="F_12_150">#REF!</definedName>
    <definedName name="F_12_180">#REF!</definedName>
    <definedName name="F_12_210">#REF!</definedName>
    <definedName name="F_12_240">#REF!</definedName>
    <definedName name="F_12_270">#REF!</definedName>
    <definedName name="F_12_30">#REF!</definedName>
    <definedName name="F_12_300">#REF!</definedName>
    <definedName name="F_12_330">#REF!</definedName>
    <definedName name="F_12_360">#REF!</definedName>
    <definedName name="F_12_390">#REF!</definedName>
    <definedName name="F_12_420">#REF!</definedName>
    <definedName name="F_12_450">#REF!</definedName>
    <definedName name="F_12_480">#REF!</definedName>
    <definedName name="F_12_510">#REF!</definedName>
    <definedName name="F_12_540">#REF!</definedName>
    <definedName name="F_12_570">#REF!</definedName>
    <definedName name="F_12_60">#REF!</definedName>
    <definedName name="F_12_600">#REF!</definedName>
    <definedName name="F_12_630">#REF!</definedName>
    <definedName name="F_12_660">#REF!</definedName>
    <definedName name="F_12_690">#REF!</definedName>
    <definedName name="F_12_720">#REF!</definedName>
    <definedName name="F_12_90">#REF!</definedName>
    <definedName name="F_13_120">#REF!</definedName>
    <definedName name="F_13_150">#REF!</definedName>
    <definedName name="F_13_180">#REF!</definedName>
    <definedName name="F_13_210">#REF!</definedName>
    <definedName name="F_13_240">#REF!</definedName>
    <definedName name="F_13_270">#REF!</definedName>
    <definedName name="F_13_30">#REF!</definedName>
    <definedName name="F_13_300">#REF!</definedName>
    <definedName name="F_13_330">#REF!</definedName>
    <definedName name="F_13_360">#REF!</definedName>
    <definedName name="F_13_390">#REF!</definedName>
    <definedName name="F_13_420">#REF!</definedName>
    <definedName name="F_13_450">#REF!</definedName>
    <definedName name="F_13_480">#REF!</definedName>
    <definedName name="F_13_510">#REF!</definedName>
    <definedName name="F_13_540">#REF!</definedName>
    <definedName name="F_13_570">#REF!</definedName>
    <definedName name="F_13_60">#REF!</definedName>
    <definedName name="F_13_600">#REF!</definedName>
    <definedName name="F_13_630">#REF!</definedName>
    <definedName name="F_13_660">#REF!</definedName>
    <definedName name="F_13_690">#REF!</definedName>
    <definedName name="F_13_720">#REF!</definedName>
    <definedName name="F_13_90">#REF!</definedName>
    <definedName name="F_14_120">#REF!</definedName>
    <definedName name="F_14_150">#REF!</definedName>
    <definedName name="F_14_180">#REF!</definedName>
    <definedName name="F_14_210">#REF!</definedName>
    <definedName name="F_14_240">#REF!</definedName>
    <definedName name="F_14_270">#REF!</definedName>
    <definedName name="F_14_30">#REF!</definedName>
    <definedName name="F_14_300">#REF!</definedName>
    <definedName name="F_14_330">#REF!</definedName>
    <definedName name="F_14_360">#REF!</definedName>
    <definedName name="F_14_390">#REF!</definedName>
    <definedName name="F_14_420">#REF!</definedName>
    <definedName name="F_14_450">#REF!</definedName>
    <definedName name="F_14_480">#REF!</definedName>
    <definedName name="F_14_510">#REF!</definedName>
    <definedName name="F_14_540">#REF!</definedName>
    <definedName name="F_14_570">#REF!</definedName>
    <definedName name="F_14_60">#REF!</definedName>
    <definedName name="F_14_600">#REF!</definedName>
    <definedName name="F_14_630">#REF!</definedName>
    <definedName name="F_14_660">#REF!</definedName>
    <definedName name="F_14_690">#REF!</definedName>
    <definedName name="F_14_720">#REF!</definedName>
    <definedName name="F_14_90">#REF!</definedName>
    <definedName name="F_15_120">#REF!</definedName>
    <definedName name="F_15_150">#REF!</definedName>
    <definedName name="F_15_180">#REF!</definedName>
    <definedName name="F_15_210">#REF!</definedName>
    <definedName name="F_15_240">#REF!</definedName>
    <definedName name="F_15_270">#REF!</definedName>
    <definedName name="F_15_30">#REF!</definedName>
    <definedName name="F_15_300">#REF!</definedName>
    <definedName name="F_15_330">#REF!</definedName>
    <definedName name="F_15_360">#REF!</definedName>
    <definedName name="F_15_390">#REF!</definedName>
    <definedName name="F_15_420">#REF!</definedName>
    <definedName name="F_15_450">#REF!</definedName>
    <definedName name="F_15_480">#REF!</definedName>
    <definedName name="F_15_510">#REF!</definedName>
    <definedName name="F_15_540">#REF!</definedName>
    <definedName name="F_15_570">#REF!</definedName>
    <definedName name="F_15_60">#REF!</definedName>
    <definedName name="F_15_600">#REF!</definedName>
    <definedName name="F_15_630">#REF!</definedName>
    <definedName name="F_15_660">#REF!</definedName>
    <definedName name="F_15_690">#REF!</definedName>
    <definedName name="F_15_720">#REF!</definedName>
    <definedName name="F_15_90">#REF!</definedName>
    <definedName name="Fábio" localSheetId="2">#REF!</definedName>
    <definedName name="Fábio" localSheetId="1">#N/A</definedName>
    <definedName name="Fábio" localSheetId="0">#N/A</definedName>
    <definedName name="Fábio">#REF!</definedName>
    <definedName name="FAF" localSheetId="2">'[1]PRO-08'!#REF!</definedName>
    <definedName name="FAF" localSheetId="5">'[1]PRO-08'!#REF!</definedName>
    <definedName name="FAF" localSheetId="0">'[2]pro-08'!#REF!</definedName>
    <definedName name="FAF">'[2]pro-08'!#REF!</definedName>
    <definedName name="FATOR">#REF!</definedName>
    <definedName name="FATOR_K">#REF!</definedName>
    <definedName name="fc1a" localSheetId="2">'[1]PRO-08'!#REF!</definedName>
    <definedName name="fc1a" localSheetId="5">'[1]PRO-08'!#REF!</definedName>
    <definedName name="fc1a" localSheetId="1">'[2]pro-08'!#REF!</definedName>
    <definedName name="fc1a" localSheetId="0">'[2]pro-08'!#REF!</definedName>
    <definedName name="fc1a">'[2]pro-08'!#REF!</definedName>
    <definedName name="FC2A" localSheetId="2">'[1]PRO-08'!#REF!</definedName>
    <definedName name="FC2A" localSheetId="5">'[1]PRO-08'!#REF!</definedName>
    <definedName name="FC2A" localSheetId="1">'[2]pro-08'!#REF!</definedName>
    <definedName name="FC2A" localSheetId="0">'[2]pro-08'!#REF!</definedName>
    <definedName name="FC2A">'[2]pro-08'!#REF!</definedName>
    <definedName name="FC3A" localSheetId="2">'[1]PRO-08'!#REF!</definedName>
    <definedName name="FC3A" localSheetId="5">'[1]PRO-08'!#REF!</definedName>
    <definedName name="FC3A" localSheetId="1">'[2]pro-08'!#REF!</definedName>
    <definedName name="FC3A" localSheetId="0">'[2]pro-08'!#REF!</definedName>
    <definedName name="FC3A">'[2]pro-08'!#REF!</definedName>
    <definedName name="Fd">#REF!</definedName>
    <definedName name="FDGFGHJK">#REF!</definedName>
    <definedName name="fernanda">#REF!</definedName>
    <definedName name="Ferro_CA60">#REF!</definedName>
    <definedName name="FEVA">#REF!</definedName>
    <definedName name="ff">OFFSET(_SR1,,4)</definedName>
    <definedName name="fff" hidden="1">{#N/A,#N/A,FALSE,"MO (2)"}</definedName>
    <definedName name="FGH">OFFSET(_SR1,,4)</definedName>
    <definedName name="fgjjf">#REF!</definedName>
    <definedName name="filtragem" localSheetId="2" hidden="1">{#N/A,#N/A,FALSE,"GERAL";#N/A,#N/A,FALSE,"012-96";#N/A,#N/A,FALSE,"018-96";#N/A,#N/A,FALSE,"027-96";#N/A,#N/A,FALSE,"059-96";#N/A,#N/A,FALSE,"076-96";#N/A,#N/A,FALSE,"019-97";#N/A,#N/A,FALSE,"021-97";#N/A,#N/A,FALSE,"022-97";#N/A,#N/A,FALSE,"028-97"}</definedName>
    <definedName name="filtragem" localSheetId="5" hidden="1">{#N/A,#N/A,FALSE,"GERAL";#N/A,#N/A,FALSE,"012-96";#N/A,#N/A,FALSE,"018-96";#N/A,#N/A,FALSE,"027-96";#N/A,#N/A,FALSE,"059-96";#N/A,#N/A,FALSE,"076-96";#N/A,#N/A,FALSE,"019-97";#N/A,#N/A,FALSE,"021-97";#N/A,#N/A,FALSE,"022-97";#N/A,#N/A,FALSE,"028-97"}</definedName>
    <definedName name="filtragem">{#N/A,#N/A,FALSE,"GERAL";#N/A,#N/A,FALSE,"012-96";#N/A,#N/A,FALSE,"018-96";#N/A,#N/A,FALSE,"027-96";#N/A,#N/A,FALSE,"059-96";#N/A,#N/A,FALSE,"076-96";#N/A,#N/A,FALSE,"019-97";#N/A,#N/A,FALSE,"021-97";#N/A,#N/A,FALSE,"022-97";#N/A,#N/A,FALSE,"028-97"}</definedName>
    <definedName name="FILTRO" localSheetId="2">[4]SERVIÇOS!$C$2:$O$366</definedName>
    <definedName name="FILTRO" localSheetId="5">[4]SERVIÇOS!$C$2:$O$366</definedName>
    <definedName name="FILTRO">[7]SERVIÇOS!$C$2:$O$366</definedName>
    <definedName name="FINAL">#REF!</definedName>
    <definedName name="firma2">#REF!</definedName>
    <definedName name="FLOT" localSheetId="2" hidden="1">{#N/A,#N/A,FALSE,"GERAL";#N/A,#N/A,FALSE,"012-96";#N/A,#N/A,FALSE,"018-96";#N/A,#N/A,FALSE,"027-96";#N/A,#N/A,FALSE,"059-96";#N/A,#N/A,FALSE,"076-96";#N/A,#N/A,FALSE,"019-97";#N/A,#N/A,FALSE,"021-97";#N/A,#N/A,FALSE,"022-97";#N/A,#N/A,FALSE,"028-97"}</definedName>
    <definedName name="FLOT" localSheetId="5" hidden="1">{#N/A,#N/A,FALSE,"GERAL";#N/A,#N/A,FALSE,"012-96";#N/A,#N/A,FALSE,"018-96";#N/A,#N/A,FALSE,"027-96";#N/A,#N/A,FALSE,"059-96";#N/A,#N/A,FALSE,"076-96";#N/A,#N/A,FALSE,"019-97";#N/A,#N/A,FALSE,"021-97";#N/A,#N/A,FALSE,"022-97";#N/A,#N/A,FALSE,"028-97"}</definedName>
    <definedName name="FLOT">{#N/A,#N/A,FALSE,"GERAL";#N/A,#N/A,FALSE,"012-96";#N/A,#N/A,FALSE,"018-96";#N/A,#N/A,FALSE,"027-96";#N/A,#N/A,FALSE,"059-96";#N/A,#N/A,FALSE,"076-96";#N/A,#N/A,FALSE,"019-97";#N/A,#N/A,FALSE,"021-97";#N/A,#N/A,FALSE,"022-97";#N/A,#N/A,FALSE,"028-97"}</definedName>
    <definedName name="folha" localSheetId="2">#REF!</definedName>
    <definedName name="folha" localSheetId="4">#REF!</definedName>
    <definedName name="folha" localSheetId="0">#REF!</definedName>
    <definedName name="folha">#REF!</definedName>
    <definedName name="folha_1" localSheetId="2">#REF!</definedName>
    <definedName name="folha_1" localSheetId="4">#REF!</definedName>
    <definedName name="folha_1" localSheetId="0">#REF!</definedName>
    <definedName name="folha_1">#REF!</definedName>
    <definedName name="folha_2" localSheetId="2">#REF!</definedName>
    <definedName name="folha_2" localSheetId="4">#REF!</definedName>
    <definedName name="folha_2" localSheetId="0">#REF!</definedName>
    <definedName name="folha_2">#REF!</definedName>
    <definedName name="folha_26" localSheetId="4">#REF!</definedName>
    <definedName name="folha_26" localSheetId="0">#REF!</definedName>
    <definedName name="folha_26">#REF!</definedName>
    <definedName name="folha_3" localSheetId="4">#REF!</definedName>
    <definedName name="folha_3" localSheetId="0">#REF!</definedName>
    <definedName name="folha_3">#REF!</definedName>
    <definedName name="folha_33" localSheetId="4">#REF!</definedName>
    <definedName name="folha_33" localSheetId="0">#REF!</definedName>
    <definedName name="folha_33">#REF!</definedName>
    <definedName name="folha_34" localSheetId="4">#REF!</definedName>
    <definedName name="folha_34" localSheetId="0">#REF!</definedName>
    <definedName name="folha_34">#REF!</definedName>
    <definedName name="FORMA">#REF!</definedName>
    <definedName name="FORMA_FUNDA">#REF!</definedName>
    <definedName name="Formula">#REF!</definedName>
    <definedName name="Formula_1">#REF!</definedName>
    <definedName name="Formula_10">#REF!</definedName>
    <definedName name="Formula_2">#REF!</definedName>
    <definedName name="Formula_3">#REF!</definedName>
    <definedName name="Formula_4">#REF!</definedName>
    <definedName name="Formula_5">#REF!</definedName>
    <definedName name="Formula_5_1">#REF!</definedName>
    <definedName name="Formula_6">#REF!</definedName>
    <definedName name="FORN_ACESS_EMISS">#REF!</definedName>
    <definedName name="FORN_ACESS_EMISS2_M">#REF!</definedName>
    <definedName name="FORN_ACESS_EMISS3_M">#REF!</definedName>
    <definedName name="FORN_ACESS_REDE_COL">#REF!</definedName>
    <definedName name="FORN_ACESSÓRIOS">#REF!</definedName>
    <definedName name="FORN_CON_EMISS3_M">#REF!</definedName>
    <definedName name="FORN_CONEX">#REF!</definedName>
    <definedName name="FORN_CONEX_EMISS">#REF!</definedName>
    <definedName name="FORN_CONEX_PEÇAS">#REF!</definedName>
    <definedName name="FORN_PEÇAS_EMISS2_M">#REF!</definedName>
    <definedName name="FORN_TUB_EMISS">#REF!</definedName>
    <definedName name="FORN_TUB_EMISS2_M">#REF!</definedName>
    <definedName name="FORN_TUB_EMISS3_M">#REF!</definedName>
    <definedName name="FORN_TUB_REDE_COL">#REF!</definedName>
    <definedName name="FORN_TUBU">#REF!</definedName>
    <definedName name="Fornecedor">#REF!</definedName>
    <definedName name="fornecer">#REF!</definedName>
    <definedName name="FOTOS" hidden="1">{#N/A,#N/A,FALSE,"Cronograma";#N/A,#N/A,FALSE,"Cronogr. 2"}</definedName>
    <definedName name="FS" localSheetId="4">#REF!</definedName>
    <definedName name="FS" localSheetId="0">#REF!</definedName>
    <definedName name="FS">#REF!</definedName>
    <definedName name="FS_1" localSheetId="4">#REF!</definedName>
    <definedName name="FS_1" localSheetId="0">#REF!</definedName>
    <definedName name="FS_1">#REF!</definedName>
    <definedName name="FS_2" localSheetId="4">#REF!</definedName>
    <definedName name="FS_2" localSheetId="0">#REF!</definedName>
    <definedName name="FS_2">#REF!</definedName>
    <definedName name="FS_26" localSheetId="4">#REF!</definedName>
    <definedName name="FS_26" localSheetId="0">#REF!</definedName>
    <definedName name="FS_26">#REF!</definedName>
    <definedName name="FS_3" localSheetId="4">#REF!</definedName>
    <definedName name="FS_3" localSheetId="0">#REF!</definedName>
    <definedName name="FS_3">#REF!</definedName>
    <definedName name="FS_33" localSheetId="4">#REF!</definedName>
    <definedName name="FS_33" localSheetId="0">#REF!</definedName>
    <definedName name="FS_33">#REF!</definedName>
    <definedName name="FS_34" localSheetId="4">#REF!</definedName>
    <definedName name="FS_34" localSheetId="0">#REF!</definedName>
    <definedName name="FS_34">#REF!</definedName>
    <definedName name="Fundação">#REF!</definedName>
    <definedName name="G">#REF!</definedName>
    <definedName name="G_01">#REF!</definedName>
    <definedName name="G_02">#REF!</definedName>
    <definedName name="G_03">#REF!</definedName>
    <definedName name="G_04">#REF!</definedName>
    <definedName name="G_05">#REF!</definedName>
    <definedName name="G_06">#REF!</definedName>
    <definedName name="G_07">#REF!</definedName>
    <definedName name="G_08">#REF!</definedName>
    <definedName name="G_09">#REF!</definedName>
    <definedName name="G_10">#REF!</definedName>
    <definedName name="G_11">#REF!</definedName>
    <definedName name="G_12">#REF!</definedName>
    <definedName name="G_13">#REF!</definedName>
    <definedName name="G_14">#REF!</definedName>
    <definedName name="G_15">#REF!</definedName>
    <definedName name="G_E_O_T_E_C_H_N_I_Q_U_E">#REF!</definedName>
    <definedName name="GER">#REF!</definedName>
    <definedName name="Ger_Tecnico">#REF!</definedName>
    <definedName name="geral">#REF!</definedName>
    <definedName name="GFKGG" localSheetId="0">#REF!</definedName>
    <definedName name="GFKGG">#REF!</definedName>
    <definedName name="gg">#REF!</definedName>
    <definedName name="gggg" localSheetId="2">#REF!</definedName>
    <definedName name="gggg" localSheetId="1">#N/A</definedName>
    <definedName name="gggg" localSheetId="0">#N/A</definedName>
    <definedName name="gggg">#REF!</definedName>
    <definedName name="GIL" localSheetId="2">#REF!</definedName>
    <definedName name="GIL" localSheetId="1">#N/A</definedName>
    <definedName name="GIL" localSheetId="0">#N/A</definedName>
    <definedName name="GIL">#REF!</definedName>
    <definedName name="gilb" localSheetId="2">#REF!</definedName>
    <definedName name="gilb" localSheetId="1">#N/A</definedName>
    <definedName name="gilb" localSheetId="0">#N/A</definedName>
    <definedName name="gilb">#REF!</definedName>
    <definedName name="_xlnm.Recorder">#REF!</definedName>
    <definedName name="grt">#REF!</definedName>
    <definedName name="HHHH" localSheetId="2">#REF!</definedName>
    <definedName name="HHHH" localSheetId="1">#N/A</definedName>
    <definedName name="HHHH" localSheetId="0">#N/A</definedName>
    <definedName name="HHHH">#REF!</definedName>
    <definedName name="hhhhhhhhhhhhhhhhhhhhhhhhhhhhhhhh" localSheetId="2">#REF!</definedName>
    <definedName name="hhhhhhhhhhhhhhhhhhhhhhhhhhhhhhhh" localSheetId="1">#N/A</definedName>
    <definedName name="hhhhhhhhhhhhhhhhhhhhhhhhhhhhhhhh" localSheetId="0">#N/A</definedName>
    <definedName name="hhhhhhhhhhhhhhhhhhhhhhhhhhhhhhhh">#REF!</definedName>
    <definedName name="hi" localSheetId="4">#REF!</definedName>
    <definedName name="hi" localSheetId="1">#N/A</definedName>
    <definedName name="hi" localSheetId="0">#N/A</definedName>
    <definedName name="hi">#REF!</definedName>
    <definedName name="HTML_CodePage" hidden="1">1252</definedName>
    <definedName name="HTML_Control" hidden="1">{"'Plan1'!$A$8:$F$68","'Plan1'!$A$8:$F$68"}</definedName>
    <definedName name="HTML_Description" hidden="1">""</definedName>
    <definedName name="HTML_Email" hidden="1">""</definedName>
    <definedName name="HTML_Header" hidden="1">"Plan1"</definedName>
    <definedName name="HTML_LastUpdate" hidden="1">"18/01/98"</definedName>
    <definedName name="HTML_LineAfter" hidden="1">FALSE</definedName>
    <definedName name="HTML_LineBefore" hidden="1">FALSE</definedName>
    <definedName name="HTML_Name" hidden="1">"Alberto de Castro"</definedName>
    <definedName name="HTML_OBDlg2" hidden="1">TRUE</definedName>
    <definedName name="HTML_OBDlg4" hidden="1">TRUE</definedName>
    <definedName name="HTML_OS" hidden="1">0</definedName>
    <definedName name="HTML_PathFile" hidden="1">"C:\MSOffice\Modelos\MeuHTML.htm"</definedName>
    <definedName name="HTML_Title" hidden="1">"UNIDADE SANITÁRIA PADRÃO"</definedName>
    <definedName name="i">#REF!</definedName>
    <definedName name="If">#REF!</definedName>
    <definedName name="ILUM" localSheetId="4">#REF!</definedName>
    <definedName name="ILUM" localSheetId="0">#REF!</definedName>
    <definedName name="ILUM">#REF!</definedName>
    <definedName name="ILUM_1" localSheetId="4">#REF!</definedName>
    <definedName name="ILUM_1" localSheetId="0">#REF!</definedName>
    <definedName name="ILUM_1">#REF!</definedName>
    <definedName name="ILUM_2" localSheetId="4">#REF!</definedName>
    <definedName name="ILUM_2" localSheetId="0">#REF!</definedName>
    <definedName name="ILUM_2">#REF!</definedName>
    <definedName name="ILUM_26" localSheetId="4">#REF!</definedName>
    <definedName name="ILUM_26" localSheetId="0">#REF!</definedName>
    <definedName name="ILUM_26">#REF!</definedName>
    <definedName name="ILUM_3" localSheetId="4">#REF!</definedName>
    <definedName name="ILUM_3" localSheetId="0">#REF!</definedName>
    <definedName name="ILUM_3">#REF!</definedName>
    <definedName name="ILUM_33" localSheetId="4">#REF!</definedName>
    <definedName name="ILUM_33" localSheetId="0">#REF!</definedName>
    <definedName name="ILUM_33">#REF!</definedName>
    <definedName name="ILUM_34" localSheetId="4">#REF!</definedName>
    <definedName name="ILUM_34" localSheetId="0">#REF!</definedName>
    <definedName name="ILUM_34">#REF!</definedName>
    <definedName name="IM" localSheetId="4">#REF!</definedName>
    <definedName name="IM" localSheetId="1">#N/A</definedName>
    <definedName name="IM" localSheetId="0">#N/A</definedName>
    <definedName name="IM">#REF!</definedName>
    <definedName name="IMPANT100" localSheetId="4">#REF!</definedName>
    <definedName name="IMPANT100" localSheetId="0">#REF!</definedName>
    <definedName name="IMPANT100">#REF!</definedName>
    <definedName name="IMPANT100_1" localSheetId="4">#REF!</definedName>
    <definedName name="IMPANT100_1" localSheetId="0">#REF!</definedName>
    <definedName name="IMPANT100_1">#REF!</definedName>
    <definedName name="IMPANT100_2" localSheetId="4">#REF!</definedName>
    <definedName name="IMPANT100_2" localSheetId="0">#REF!</definedName>
    <definedName name="IMPANT100_2">#REF!</definedName>
    <definedName name="IMPANT100_26" localSheetId="4">#REF!</definedName>
    <definedName name="IMPANT100_26" localSheetId="0">#REF!</definedName>
    <definedName name="IMPANT100_26">#REF!</definedName>
    <definedName name="IMPANT100_3" localSheetId="4">#REF!</definedName>
    <definedName name="IMPANT100_3" localSheetId="0">#REF!</definedName>
    <definedName name="IMPANT100_3">#REF!</definedName>
    <definedName name="IMPANT100_33" localSheetId="4">#REF!</definedName>
    <definedName name="IMPANT100_33" localSheetId="0">#REF!</definedName>
    <definedName name="IMPANT100_33">#REF!</definedName>
    <definedName name="IMPANT100_34" localSheetId="4">#REF!</definedName>
    <definedName name="IMPANT100_34" localSheetId="0">#REF!</definedName>
    <definedName name="IMPANT100_34">#REF!</definedName>
    <definedName name="IMPANT109" localSheetId="4">#REF!</definedName>
    <definedName name="IMPANT109" localSheetId="0">#REF!</definedName>
    <definedName name="IMPANT109">#REF!</definedName>
    <definedName name="IMPANT109_1" localSheetId="4">#REF!</definedName>
    <definedName name="IMPANT109_1" localSheetId="0">#REF!</definedName>
    <definedName name="IMPANT109_1">#REF!</definedName>
    <definedName name="IMPANT109_2" localSheetId="4">#REF!</definedName>
    <definedName name="IMPANT109_2" localSheetId="0">#REF!</definedName>
    <definedName name="IMPANT109_2">#REF!</definedName>
    <definedName name="IMPANT109_26" localSheetId="4">#REF!</definedName>
    <definedName name="IMPANT109_26" localSheetId="0">#REF!</definedName>
    <definedName name="IMPANT109_26">#REF!</definedName>
    <definedName name="IMPANT109_3" localSheetId="4">#REF!</definedName>
    <definedName name="IMPANT109_3" localSheetId="0">#REF!</definedName>
    <definedName name="IMPANT109_3">#REF!</definedName>
    <definedName name="IMPANT109_33" localSheetId="4">#REF!</definedName>
    <definedName name="IMPANT109_33" localSheetId="0">#REF!</definedName>
    <definedName name="IMPANT109_33">#REF!</definedName>
    <definedName name="IMPANT109_34" localSheetId="4">#REF!</definedName>
    <definedName name="IMPANT109_34" localSheetId="0">#REF!</definedName>
    <definedName name="IMPANT109_34">#REF!</definedName>
    <definedName name="IMPANT164" localSheetId="4">#REF!</definedName>
    <definedName name="IMPANT164" localSheetId="0">#REF!</definedName>
    <definedName name="IMPANT164">#REF!</definedName>
    <definedName name="IMPANT164_1" localSheetId="4">#REF!</definedName>
    <definedName name="IMPANT164_1" localSheetId="0">#REF!</definedName>
    <definedName name="IMPANT164_1">#REF!</definedName>
    <definedName name="IMPANT164_2" localSheetId="4">#REF!</definedName>
    <definedName name="IMPANT164_2" localSheetId="0">#REF!</definedName>
    <definedName name="IMPANT164_2">#REF!</definedName>
    <definedName name="IMPANT164_26" localSheetId="4">#REF!</definedName>
    <definedName name="IMPANT164_26" localSheetId="0">#REF!</definedName>
    <definedName name="IMPANT164_26">#REF!</definedName>
    <definedName name="IMPANT164_3" localSheetId="4">#REF!</definedName>
    <definedName name="IMPANT164_3" localSheetId="0">#REF!</definedName>
    <definedName name="IMPANT164_3">#REF!</definedName>
    <definedName name="IMPANT164_33" localSheetId="4">#REF!</definedName>
    <definedName name="IMPANT164_33" localSheetId="0">#REF!</definedName>
    <definedName name="IMPANT164_33">#REF!</definedName>
    <definedName name="IMPANT164_34" localSheetId="4">#REF!</definedName>
    <definedName name="IMPANT164_34" localSheetId="0">#REF!</definedName>
    <definedName name="IMPANT164_34">#REF!</definedName>
    <definedName name="IMPANT221" localSheetId="4">#REF!</definedName>
    <definedName name="IMPANT221" localSheetId="0">#REF!</definedName>
    <definedName name="IMPANT221">#REF!</definedName>
    <definedName name="IMPANT221_1" localSheetId="4">#REF!</definedName>
    <definedName name="IMPANT221_1" localSheetId="0">#REF!</definedName>
    <definedName name="IMPANT221_1">#REF!</definedName>
    <definedName name="IMPANT221_2" localSheetId="4">#REF!</definedName>
    <definedName name="IMPANT221_2" localSheetId="0">#REF!</definedName>
    <definedName name="IMPANT221_2">#REF!</definedName>
    <definedName name="IMPANT221_26" localSheetId="4">#REF!</definedName>
    <definedName name="IMPANT221_26" localSheetId="0">#REF!</definedName>
    <definedName name="IMPANT221_26">#REF!</definedName>
    <definedName name="IMPANT221_3" localSheetId="4">#REF!</definedName>
    <definedName name="IMPANT221_3" localSheetId="0">#REF!</definedName>
    <definedName name="IMPANT221_3">#REF!</definedName>
    <definedName name="IMPANT221_33" localSheetId="4">#REF!</definedName>
    <definedName name="IMPANT221_33" localSheetId="0">#REF!</definedName>
    <definedName name="IMPANT221_33">#REF!</definedName>
    <definedName name="IMPANT221_34" localSheetId="4">#REF!</definedName>
    <definedName name="IMPANT221_34" localSheetId="0">#REF!</definedName>
    <definedName name="IMPANT221_34">#REF!</definedName>
    <definedName name="IMPANT223" localSheetId="4">#REF!</definedName>
    <definedName name="IMPANT223" localSheetId="0">#REF!</definedName>
    <definedName name="IMPANT223">#REF!</definedName>
    <definedName name="IMPANT223_1" localSheetId="4">#REF!</definedName>
    <definedName name="IMPANT223_1" localSheetId="0">#REF!</definedName>
    <definedName name="IMPANT223_1">#REF!</definedName>
    <definedName name="IMPANT223_2" localSheetId="4">#REF!</definedName>
    <definedName name="IMPANT223_2" localSheetId="0">#REF!</definedName>
    <definedName name="IMPANT223_2">#REF!</definedName>
    <definedName name="IMPANT223_26" localSheetId="4">#REF!</definedName>
    <definedName name="IMPANT223_26" localSheetId="0">#REF!</definedName>
    <definedName name="IMPANT223_26">#REF!</definedName>
    <definedName name="IMPANT223_3" localSheetId="4">#REF!</definedName>
    <definedName name="IMPANT223_3" localSheetId="0">#REF!</definedName>
    <definedName name="IMPANT223_3">#REF!</definedName>
    <definedName name="IMPANT223_33" localSheetId="4">#REF!</definedName>
    <definedName name="IMPANT223_33" localSheetId="0">#REF!</definedName>
    <definedName name="IMPANT223_33">#REF!</definedName>
    <definedName name="IMPANT223_34" localSheetId="4">#REF!</definedName>
    <definedName name="IMPANT223_34" localSheetId="0">#REF!</definedName>
    <definedName name="IMPANT223_34">#REF!</definedName>
    <definedName name="IMPANT225" localSheetId="4">#REF!</definedName>
    <definedName name="IMPANT225" localSheetId="0">#REF!</definedName>
    <definedName name="IMPANT225">#REF!</definedName>
    <definedName name="IMPANT225_1" localSheetId="4">#REF!</definedName>
    <definedName name="IMPANT225_1" localSheetId="0">#REF!</definedName>
    <definedName name="IMPANT225_1">#REF!</definedName>
    <definedName name="IMPANT225_2" localSheetId="4">#REF!</definedName>
    <definedName name="IMPANT225_2" localSheetId="0">#REF!</definedName>
    <definedName name="IMPANT225_2">#REF!</definedName>
    <definedName name="IMPANT225_26" localSheetId="4">#REF!</definedName>
    <definedName name="IMPANT225_26" localSheetId="0">#REF!</definedName>
    <definedName name="IMPANT225_26">#REF!</definedName>
    <definedName name="IMPANT225_3" localSheetId="4">#REF!</definedName>
    <definedName name="IMPANT225_3" localSheetId="0">#REF!</definedName>
    <definedName name="IMPANT225_3">#REF!</definedName>
    <definedName name="IMPANT225_33" localSheetId="4">#REF!</definedName>
    <definedName name="IMPANT225_33" localSheetId="0">#REF!</definedName>
    <definedName name="IMPANT225_33">#REF!</definedName>
    <definedName name="IMPANT225_34" localSheetId="4">#REF!</definedName>
    <definedName name="IMPANT225_34" localSheetId="0">#REF!</definedName>
    <definedName name="IMPANT225_34">#REF!</definedName>
    <definedName name="IMPANT237" localSheetId="4">#REF!</definedName>
    <definedName name="IMPANT237" localSheetId="0">#REF!</definedName>
    <definedName name="IMPANT237">#REF!</definedName>
    <definedName name="IMPANT237_1" localSheetId="4">#REF!</definedName>
    <definedName name="IMPANT237_1" localSheetId="0">#REF!</definedName>
    <definedName name="IMPANT237_1">#REF!</definedName>
    <definedName name="IMPANT237_2" localSheetId="4">#REF!</definedName>
    <definedName name="IMPANT237_2" localSheetId="0">#REF!</definedName>
    <definedName name="IMPANT237_2">#REF!</definedName>
    <definedName name="IMPANT237_26" localSheetId="4">#REF!</definedName>
    <definedName name="IMPANT237_26" localSheetId="0">#REF!</definedName>
    <definedName name="IMPANT237_26">#REF!</definedName>
    <definedName name="IMPANT237_3" localSheetId="4">#REF!</definedName>
    <definedName name="IMPANT237_3" localSheetId="0">#REF!</definedName>
    <definedName name="IMPANT237_3">#REF!</definedName>
    <definedName name="IMPANT237_33" localSheetId="4">#REF!</definedName>
    <definedName name="IMPANT237_33" localSheetId="0">#REF!</definedName>
    <definedName name="IMPANT237_33">#REF!</definedName>
    <definedName name="IMPANT237_34" localSheetId="4">#REF!</definedName>
    <definedName name="IMPANT237_34" localSheetId="0">#REF!</definedName>
    <definedName name="IMPANT237_34">#REF!</definedName>
    <definedName name="IMPANT270" localSheetId="4">#REF!</definedName>
    <definedName name="IMPANT270" localSheetId="0">#REF!</definedName>
    <definedName name="IMPANT270">#REF!</definedName>
    <definedName name="IMPANT270_1" localSheetId="4">#REF!</definedName>
    <definedName name="IMPANT270_1" localSheetId="0">#REF!</definedName>
    <definedName name="IMPANT270_1">#REF!</definedName>
    <definedName name="IMPANT270_2" localSheetId="4">#REF!</definedName>
    <definedName name="IMPANT270_2" localSheetId="0">#REF!</definedName>
    <definedName name="IMPANT270_2">#REF!</definedName>
    <definedName name="IMPANT270_25" localSheetId="2">'[5]270Garanhuns'!#REF!</definedName>
    <definedName name="IMPANT270_25" localSheetId="5">'[5]270Garanhuns'!#REF!</definedName>
    <definedName name="IMPANT270_25" localSheetId="0">'[6]270garanhuns'!#REF!</definedName>
    <definedName name="IMPANT270_25">'[6]270garanhuns'!#REF!</definedName>
    <definedName name="IMPANT270_26" localSheetId="2">#REF!</definedName>
    <definedName name="IMPANT270_26" localSheetId="4">#REF!</definedName>
    <definedName name="IMPANT270_26" localSheetId="5">#REF!</definedName>
    <definedName name="IMPANT270_26" localSheetId="0">#REF!</definedName>
    <definedName name="IMPANT270_26">#REF!</definedName>
    <definedName name="IMPANT270_3" localSheetId="2">#REF!</definedName>
    <definedName name="IMPANT270_3" localSheetId="4">#REF!</definedName>
    <definedName name="IMPANT270_3" localSheetId="0">#REF!</definedName>
    <definedName name="IMPANT270_3">#REF!</definedName>
    <definedName name="IMPANT270_33" localSheetId="2">#REF!</definedName>
    <definedName name="IMPANT270_33" localSheetId="4">#REF!</definedName>
    <definedName name="IMPANT270_33" localSheetId="0">#REF!</definedName>
    <definedName name="IMPANT270_33">#REF!</definedName>
    <definedName name="IMPANT270_34" localSheetId="4">#REF!</definedName>
    <definedName name="IMPANT270_34" localSheetId="0">#REF!</definedName>
    <definedName name="IMPANT270_34">#REF!</definedName>
    <definedName name="IMPANT271" localSheetId="4">#REF!</definedName>
    <definedName name="IMPANT271" localSheetId="0">#REF!</definedName>
    <definedName name="IMPANT271">#REF!</definedName>
    <definedName name="IMPANT271_1" localSheetId="4">#REF!</definedName>
    <definedName name="IMPANT271_1" localSheetId="0">#REF!</definedName>
    <definedName name="IMPANT271_1">#REF!</definedName>
    <definedName name="IMPANT271_2" localSheetId="4">#REF!</definedName>
    <definedName name="IMPANT271_2" localSheetId="0">#REF!</definedName>
    <definedName name="IMPANT271_2">#REF!</definedName>
    <definedName name="IMPANT271_26" localSheetId="4">#REF!</definedName>
    <definedName name="IMPANT271_26" localSheetId="0">#REF!</definedName>
    <definedName name="IMPANT271_26">#REF!</definedName>
    <definedName name="IMPANT271_3" localSheetId="4">#REF!</definedName>
    <definedName name="IMPANT271_3" localSheetId="0">#REF!</definedName>
    <definedName name="IMPANT271_3">#REF!</definedName>
    <definedName name="IMPANT271_33" localSheetId="4">#REF!</definedName>
    <definedName name="IMPANT271_33" localSheetId="0">#REF!</definedName>
    <definedName name="IMPANT271_33">#REF!</definedName>
    <definedName name="IMPANT271_34" localSheetId="4">#REF!</definedName>
    <definedName name="IMPANT271_34" localSheetId="0">#REF!</definedName>
    <definedName name="IMPANT271_34">#REF!</definedName>
    <definedName name="IMPANT273" localSheetId="4">#REF!</definedName>
    <definedName name="IMPANT273" localSheetId="0">#REF!</definedName>
    <definedName name="IMPANT273">#REF!</definedName>
    <definedName name="IMPANT273_1" localSheetId="4">#REF!</definedName>
    <definedName name="IMPANT273_1" localSheetId="0">#REF!</definedName>
    <definedName name="IMPANT273_1">#REF!</definedName>
    <definedName name="IMPANT273_2" localSheetId="4">#REF!</definedName>
    <definedName name="IMPANT273_2" localSheetId="0">#REF!</definedName>
    <definedName name="IMPANT273_2">#REF!</definedName>
    <definedName name="IMPANT273_26" localSheetId="4">#REF!</definedName>
    <definedName name="IMPANT273_26" localSheetId="0">#REF!</definedName>
    <definedName name="IMPANT273_26">#REF!</definedName>
    <definedName name="IMPANT273_3" localSheetId="4">#REF!</definedName>
    <definedName name="IMPANT273_3" localSheetId="0">#REF!</definedName>
    <definedName name="IMPANT273_3">#REF!</definedName>
    <definedName name="IMPANT273_33" localSheetId="4">#REF!</definedName>
    <definedName name="IMPANT273_33" localSheetId="0">#REF!</definedName>
    <definedName name="IMPANT273_33">#REF!</definedName>
    <definedName name="IMPANT273_34" localSheetId="4">#REF!</definedName>
    <definedName name="IMPANT273_34" localSheetId="0">#REF!</definedName>
    <definedName name="IMPANT273_34">#REF!</definedName>
    <definedName name="IMPANT274" localSheetId="4">#REF!</definedName>
    <definedName name="IMPANT274" localSheetId="0">#REF!</definedName>
    <definedName name="IMPANT274">#REF!</definedName>
    <definedName name="IMPANT274_1" localSheetId="4">#REF!</definedName>
    <definedName name="IMPANT274_1" localSheetId="0">#REF!</definedName>
    <definedName name="IMPANT274_1">#REF!</definedName>
    <definedName name="IMPANT274_2" localSheetId="4">#REF!</definedName>
    <definedName name="IMPANT274_2" localSheetId="0">#REF!</definedName>
    <definedName name="IMPANT274_2">#REF!</definedName>
    <definedName name="IMPANT274_26" localSheetId="4">#REF!</definedName>
    <definedName name="IMPANT274_26" localSheetId="0">#REF!</definedName>
    <definedName name="IMPANT274_26">#REF!</definedName>
    <definedName name="IMPANT274_3" localSheetId="4">#REF!</definedName>
    <definedName name="IMPANT274_3" localSheetId="0">#REF!</definedName>
    <definedName name="IMPANT274_3">#REF!</definedName>
    <definedName name="IMPANT274_33" localSheetId="4">#REF!</definedName>
    <definedName name="IMPANT274_33" localSheetId="0">#REF!</definedName>
    <definedName name="IMPANT274_33">#REF!</definedName>
    <definedName name="IMPANT274_34" localSheetId="4">#REF!</definedName>
    <definedName name="IMPANT274_34" localSheetId="0">#REF!</definedName>
    <definedName name="IMPANT274_34">#REF!</definedName>
    <definedName name="IMPANT333" localSheetId="4">#REF!</definedName>
    <definedName name="IMPANT333" localSheetId="0">#REF!</definedName>
    <definedName name="IMPANT333">#REF!</definedName>
    <definedName name="IMPANT333_1" localSheetId="4">#REF!</definedName>
    <definedName name="IMPANT333_1" localSheetId="0">#REF!</definedName>
    <definedName name="IMPANT333_1">#REF!</definedName>
    <definedName name="IMPANT333_2" localSheetId="4">#REF!</definedName>
    <definedName name="IMPANT333_2" localSheetId="0">#REF!</definedName>
    <definedName name="IMPANT333_2">#REF!</definedName>
    <definedName name="IMPANT333_26" localSheetId="4">#REF!</definedName>
    <definedName name="IMPANT333_26" localSheetId="0">#REF!</definedName>
    <definedName name="IMPANT333_26">#REF!</definedName>
    <definedName name="IMPANT333_3" localSheetId="4">#REF!</definedName>
    <definedName name="IMPANT333_3" localSheetId="0">#REF!</definedName>
    <definedName name="IMPANT333_3">#REF!</definedName>
    <definedName name="IMPANT333_33" localSheetId="4">#REF!</definedName>
    <definedName name="IMPANT333_33" localSheetId="0">#REF!</definedName>
    <definedName name="IMPANT333_33">#REF!</definedName>
    <definedName name="IMPANT333_34" localSheetId="4">#REF!</definedName>
    <definedName name="IMPANT333_34" localSheetId="0">#REF!</definedName>
    <definedName name="IMPANT333_34">#REF!</definedName>
    <definedName name="IMPANT337" localSheetId="4">#REF!</definedName>
    <definedName name="IMPANT337" localSheetId="0">#REF!</definedName>
    <definedName name="IMPANT337">#REF!</definedName>
    <definedName name="IMPANT337_1" localSheetId="4">#REF!</definedName>
    <definedName name="IMPANT337_1" localSheetId="0">#REF!</definedName>
    <definedName name="IMPANT337_1">#REF!</definedName>
    <definedName name="IMPANT337_2" localSheetId="4">#REF!</definedName>
    <definedName name="IMPANT337_2" localSheetId="0">#REF!</definedName>
    <definedName name="IMPANT337_2">#REF!</definedName>
    <definedName name="IMPANT337_26" localSheetId="4">#REF!</definedName>
    <definedName name="IMPANT337_26" localSheetId="0">#REF!</definedName>
    <definedName name="IMPANT337_26">#REF!</definedName>
    <definedName name="IMPANT337_3" localSheetId="4">#REF!</definedName>
    <definedName name="IMPANT337_3" localSheetId="0">#REF!</definedName>
    <definedName name="IMPANT337_3">#REF!</definedName>
    <definedName name="IMPANT337_33" localSheetId="4">#REF!</definedName>
    <definedName name="IMPANT337_33" localSheetId="0">#REF!</definedName>
    <definedName name="IMPANT337_33">#REF!</definedName>
    <definedName name="IMPANT337_34" localSheetId="4">#REF!</definedName>
    <definedName name="IMPANT337_34" localSheetId="0">#REF!</definedName>
    <definedName name="IMPANT337_34">#REF!</definedName>
    <definedName name="IMPANT352" localSheetId="4">#REF!</definedName>
    <definedName name="IMPANT352" localSheetId="0">#REF!</definedName>
    <definedName name="IMPANT352">#REF!</definedName>
    <definedName name="IMPANT352_1" localSheetId="4">#REF!</definedName>
    <definedName name="IMPANT352_1" localSheetId="0">#REF!</definedName>
    <definedName name="IMPANT352_1">#REF!</definedName>
    <definedName name="IMPANT352_2" localSheetId="4">#REF!</definedName>
    <definedName name="IMPANT352_2" localSheetId="0">#REF!</definedName>
    <definedName name="IMPANT352_2">#REF!</definedName>
    <definedName name="IMPANT352_26" localSheetId="4">#REF!</definedName>
    <definedName name="IMPANT352_26" localSheetId="0">#REF!</definedName>
    <definedName name="IMPANT352_26">#REF!</definedName>
    <definedName name="IMPANT352_3" localSheetId="4">#REF!</definedName>
    <definedName name="IMPANT352_3" localSheetId="0">#REF!</definedName>
    <definedName name="IMPANT352_3">#REF!</definedName>
    <definedName name="IMPANT352_33" localSheetId="4">#REF!</definedName>
    <definedName name="IMPANT352_33" localSheetId="0">#REF!</definedName>
    <definedName name="IMPANT352_33">#REF!</definedName>
    <definedName name="IMPANT352_34" localSheetId="4">#REF!</definedName>
    <definedName name="IMPANT352_34" localSheetId="0">#REF!</definedName>
    <definedName name="IMPANT352_34">#REF!</definedName>
    <definedName name="IMPANT387ZC" localSheetId="4">#REF!</definedName>
    <definedName name="IMPANT387ZC" localSheetId="0">#REF!</definedName>
    <definedName name="IMPANT387ZC">#REF!</definedName>
    <definedName name="IMPANT387ZC_1" localSheetId="4">#REF!</definedName>
    <definedName name="IMPANT387ZC_1" localSheetId="0">#REF!</definedName>
    <definedName name="IMPANT387ZC_1">#REF!</definedName>
    <definedName name="IMPANT387ZC_2" localSheetId="4">#REF!</definedName>
    <definedName name="IMPANT387ZC_2" localSheetId="0">#REF!</definedName>
    <definedName name="IMPANT387ZC_2">#REF!</definedName>
    <definedName name="IMPANT387ZC_26" localSheetId="4">#REF!</definedName>
    <definedName name="IMPANT387ZC_26" localSheetId="0">#REF!</definedName>
    <definedName name="IMPANT387ZC_26">#REF!</definedName>
    <definedName name="IMPANT387ZC_3" localSheetId="4">#REF!</definedName>
    <definedName name="IMPANT387ZC_3" localSheetId="0">#REF!</definedName>
    <definedName name="IMPANT387ZC_3">#REF!</definedName>
    <definedName name="IMPANT387ZC_33" localSheetId="4">#REF!</definedName>
    <definedName name="IMPANT387ZC_33" localSheetId="0">#REF!</definedName>
    <definedName name="IMPANT387ZC_33">#REF!</definedName>
    <definedName name="IMPANT387ZC_34" localSheetId="4">#REF!</definedName>
    <definedName name="IMPANT387ZC_34" localSheetId="0">#REF!</definedName>
    <definedName name="IMPANT387ZC_34">#REF!</definedName>
    <definedName name="IMPANT387ZN" localSheetId="4">#REF!</definedName>
    <definedName name="IMPANT387ZN" localSheetId="0">#REF!</definedName>
    <definedName name="IMPANT387ZN">#REF!</definedName>
    <definedName name="IMPANT387ZN_1" localSheetId="4">#REF!</definedName>
    <definedName name="IMPANT387ZN_1" localSheetId="0">#REF!</definedName>
    <definedName name="IMPANT387ZN_1">#REF!</definedName>
    <definedName name="IMPANT387ZN_2" localSheetId="4">#REF!</definedName>
    <definedName name="IMPANT387ZN_2" localSheetId="0">#REF!</definedName>
    <definedName name="IMPANT387ZN_2">#REF!</definedName>
    <definedName name="IMPANT387ZN_26" localSheetId="4">#REF!</definedName>
    <definedName name="IMPANT387ZN_26" localSheetId="0">#REF!</definedName>
    <definedName name="IMPANT387ZN_26">#REF!</definedName>
    <definedName name="IMPANT387ZN_3" localSheetId="4">#REF!</definedName>
    <definedName name="IMPANT387ZN_3" localSheetId="0">#REF!</definedName>
    <definedName name="IMPANT387ZN_3">#REF!</definedName>
    <definedName name="IMPANT387ZN_33" localSheetId="4">#REF!</definedName>
    <definedName name="IMPANT387ZN_33" localSheetId="0">#REF!</definedName>
    <definedName name="IMPANT387ZN_33">#REF!</definedName>
    <definedName name="IMPANT387ZN_34" localSheetId="4">#REF!</definedName>
    <definedName name="IMPANT387ZN_34" localSheetId="0">#REF!</definedName>
    <definedName name="IMPANT387ZN_34">#REF!</definedName>
    <definedName name="IMPANT387ZS" localSheetId="4">#REF!</definedName>
    <definedName name="IMPANT387ZS" localSheetId="0">#REF!</definedName>
    <definedName name="IMPANT387ZS">#REF!</definedName>
    <definedName name="IMPANT387ZS_1" localSheetId="4">#REF!</definedName>
    <definedName name="IMPANT387ZS_1" localSheetId="0">#REF!</definedName>
    <definedName name="IMPANT387ZS_1">#REF!</definedName>
    <definedName name="IMPANT387ZS_2" localSheetId="4">#REF!</definedName>
    <definedName name="IMPANT387ZS_2" localSheetId="0">#REF!</definedName>
    <definedName name="IMPANT387ZS_2">#REF!</definedName>
    <definedName name="IMPANT387ZS_26" localSheetId="4">#REF!</definedName>
    <definedName name="IMPANT387ZS_26" localSheetId="0">#REF!</definedName>
    <definedName name="IMPANT387ZS_26">#REF!</definedName>
    <definedName name="IMPANT387ZS_3" localSheetId="4">#REF!</definedName>
    <definedName name="IMPANT387ZS_3" localSheetId="0">#REF!</definedName>
    <definedName name="IMPANT387ZS_3">#REF!</definedName>
    <definedName name="IMPANT387ZS_33" localSheetId="4">#REF!</definedName>
    <definedName name="IMPANT387ZS_33" localSheetId="0">#REF!</definedName>
    <definedName name="IMPANT387ZS_33">#REF!</definedName>
    <definedName name="IMPANT387ZS_34" localSheetId="4">#REF!</definedName>
    <definedName name="IMPANT387ZS_34" localSheetId="0">#REF!</definedName>
    <definedName name="IMPANT387ZS_34">#REF!</definedName>
    <definedName name="IMPANTTOTAL387" localSheetId="4">#REF!</definedName>
    <definedName name="IMPANTTOTAL387" localSheetId="0">#REF!</definedName>
    <definedName name="IMPANTTOTAL387">#REF!</definedName>
    <definedName name="IMPANTTOTAL387_1" localSheetId="4">#REF!</definedName>
    <definedName name="IMPANTTOTAL387_1" localSheetId="0">#REF!</definedName>
    <definedName name="IMPANTTOTAL387_1">#REF!</definedName>
    <definedName name="IMPANTTOTAL387_2" localSheetId="4">#REF!</definedName>
    <definedName name="IMPANTTOTAL387_2" localSheetId="0">#REF!</definedName>
    <definedName name="IMPANTTOTAL387_2">#REF!</definedName>
    <definedName name="IMPANTTOTAL387_26" localSheetId="4">#REF!</definedName>
    <definedName name="IMPANTTOTAL387_26" localSheetId="0">#REF!</definedName>
    <definedName name="IMPANTTOTAL387_26">#REF!</definedName>
    <definedName name="IMPANTTOTAL387_3" localSheetId="4">#REF!</definedName>
    <definedName name="IMPANTTOTAL387_3" localSheetId="0">#REF!</definedName>
    <definedName name="IMPANTTOTAL387_3">#REF!</definedName>
    <definedName name="IMPANTTOTAL387_33" localSheetId="4">#REF!</definedName>
    <definedName name="IMPANTTOTAL387_33" localSheetId="0">#REF!</definedName>
    <definedName name="IMPANTTOTAL387_33">#REF!</definedName>
    <definedName name="IMPANTTOTAL387_34" localSheetId="4">#REF!</definedName>
    <definedName name="IMPANTTOTAL387_34" localSheetId="0">#REF!</definedName>
    <definedName name="IMPANTTOTAL387_34">#REF!</definedName>
    <definedName name="IMPEXE100" localSheetId="4">#REF!</definedName>
    <definedName name="IMPEXE100" localSheetId="0">#REF!</definedName>
    <definedName name="IMPEXE100">#REF!</definedName>
    <definedName name="IMPEXE100_1" localSheetId="4">#REF!</definedName>
    <definedName name="IMPEXE100_1" localSheetId="0">#REF!</definedName>
    <definedName name="IMPEXE100_1">#REF!</definedName>
    <definedName name="IMPEXE100_2" localSheetId="4">#REF!</definedName>
    <definedName name="IMPEXE100_2" localSheetId="0">#REF!</definedName>
    <definedName name="IMPEXE100_2">#REF!</definedName>
    <definedName name="IMPEXE100_26" localSheetId="4">#REF!</definedName>
    <definedName name="IMPEXE100_26" localSheetId="0">#REF!</definedName>
    <definedName name="IMPEXE100_26">#REF!</definedName>
    <definedName name="IMPEXE100_3" localSheetId="4">#REF!</definedName>
    <definedName name="IMPEXE100_3" localSheetId="0">#REF!</definedName>
    <definedName name="IMPEXE100_3">#REF!</definedName>
    <definedName name="IMPEXE100_33" localSheetId="4">#REF!</definedName>
    <definedName name="IMPEXE100_33" localSheetId="0">#REF!</definedName>
    <definedName name="IMPEXE100_33">#REF!</definedName>
    <definedName name="IMPEXE100_34" localSheetId="4">#REF!</definedName>
    <definedName name="IMPEXE100_34" localSheetId="0">#REF!</definedName>
    <definedName name="IMPEXE100_34">#REF!</definedName>
    <definedName name="IMPEXE109" localSheetId="4">#REF!</definedName>
    <definedName name="IMPEXE109" localSheetId="0">#REF!</definedName>
    <definedName name="IMPEXE109">#REF!</definedName>
    <definedName name="IMPEXE109_1" localSheetId="4">#REF!</definedName>
    <definedName name="IMPEXE109_1" localSheetId="0">#REF!</definedName>
    <definedName name="IMPEXE109_1">#REF!</definedName>
    <definedName name="IMPEXE109_2" localSheetId="4">#REF!</definedName>
    <definedName name="IMPEXE109_2" localSheetId="0">#REF!</definedName>
    <definedName name="IMPEXE109_2">#REF!</definedName>
    <definedName name="IMPEXE109_26" localSheetId="4">#REF!</definedName>
    <definedName name="IMPEXE109_26" localSheetId="0">#REF!</definedName>
    <definedName name="IMPEXE109_26">#REF!</definedName>
    <definedName name="IMPEXE109_3" localSheetId="4">#REF!</definedName>
    <definedName name="IMPEXE109_3" localSheetId="0">#REF!</definedName>
    <definedName name="IMPEXE109_3">#REF!</definedName>
    <definedName name="IMPEXE109_33" localSheetId="4">#REF!</definedName>
    <definedName name="IMPEXE109_33" localSheetId="0">#REF!</definedName>
    <definedName name="IMPEXE109_33">#REF!</definedName>
    <definedName name="IMPEXE109_34" localSheetId="4">#REF!</definedName>
    <definedName name="IMPEXE109_34" localSheetId="0">#REF!</definedName>
    <definedName name="IMPEXE109_34">#REF!</definedName>
    <definedName name="IMPEXE164" localSheetId="4">#REF!</definedName>
    <definedName name="IMPEXE164" localSheetId="0">#REF!</definedName>
    <definedName name="IMPEXE164">#REF!</definedName>
    <definedName name="IMPEXE164_1" localSheetId="4">#REF!</definedName>
    <definedName name="IMPEXE164_1" localSheetId="0">#REF!</definedName>
    <definedName name="IMPEXE164_1">#REF!</definedName>
    <definedName name="IMPEXE164_2" localSheetId="4">#REF!</definedName>
    <definedName name="IMPEXE164_2" localSheetId="0">#REF!</definedName>
    <definedName name="IMPEXE164_2">#REF!</definedName>
    <definedName name="IMPEXE164_26" localSheetId="4">#REF!</definedName>
    <definedName name="IMPEXE164_26" localSheetId="0">#REF!</definedName>
    <definedName name="IMPEXE164_26">#REF!</definedName>
    <definedName name="IMPEXE164_3" localSheetId="4">#REF!</definedName>
    <definedName name="IMPEXE164_3" localSheetId="0">#REF!</definedName>
    <definedName name="IMPEXE164_3">#REF!</definedName>
    <definedName name="IMPEXE164_33" localSheetId="4">#REF!</definedName>
    <definedName name="IMPEXE164_33" localSheetId="0">#REF!</definedName>
    <definedName name="IMPEXE164_33">#REF!</definedName>
    <definedName name="IMPEXE164_34" localSheetId="4">#REF!</definedName>
    <definedName name="IMPEXE164_34" localSheetId="0">#REF!</definedName>
    <definedName name="IMPEXE164_34">#REF!</definedName>
    <definedName name="IMPEXE221" localSheetId="4">#REF!</definedName>
    <definedName name="IMPEXE221" localSheetId="0">#REF!</definedName>
    <definedName name="IMPEXE221">#REF!</definedName>
    <definedName name="IMPEXE221_1" localSheetId="4">#REF!</definedName>
    <definedName name="IMPEXE221_1" localSheetId="0">#REF!</definedName>
    <definedName name="IMPEXE221_1">#REF!</definedName>
    <definedName name="IMPEXE221_2" localSheetId="4">#REF!</definedName>
    <definedName name="IMPEXE221_2" localSheetId="0">#REF!</definedName>
    <definedName name="IMPEXE221_2">#REF!</definedName>
    <definedName name="IMPEXE221_26" localSheetId="4">#REF!</definedName>
    <definedName name="IMPEXE221_26" localSheetId="0">#REF!</definedName>
    <definedName name="IMPEXE221_26">#REF!</definedName>
    <definedName name="IMPEXE221_3" localSheetId="4">#REF!</definedName>
    <definedName name="IMPEXE221_3" localSheetId="0">#REF!</definedName>
    <definedName name="IMPEXE221_3">#REF!</definedName>
    <definedName name="IMPEXE221_33" localSheetId="4">#REF!</definedName>
    <definedName name="IMPEXE221_33" localSheetId="0">#REF!</definedName>
    <definedName name="IMPEXE221_33">#REF!</definedName>
    <definedName name="IMPEXE221_34" localSheetId="4">#REF!</definedName>
    <definedName name="IMPEXE221_34" localSheetId="0">#REF!</definedName>
    <definedName name="IMPEXE221_34">#REF!</definedName>
    <definedName name="IMPEXE223" localSheetId="4">#REF!</definedName>
    <definedName name="IMPEXE223" localSheetId="0">#REF!</definedName>
    <definedName name="IMPEXE223">#REF!</definedName>
    <definedName name="IMPEXE223_1" localSheetId="4">#REF!</definedName>
    <definedName name="IMPEXE223_1" localSheetId="0">#REF!</definedName>
    <definedName name="IMPEXE223_1">#REF!</definedName>
    <definedName name="IMPEXE223_2" localSheetId="4">#REF!</definedName>
    <definedName name="IMPEXE223_2" localSheetId="0">#REF!</definedName>
    <definedName name="IMPEXE223_2">#REF!</definedName>
    <definedName name="IMPEXE223_26" localSheetId="4">#REF!</definedName>
    <definedName name="IMPEXE223_26" localSheetId="0">#REF!</definedName>
    <definedName name="IMPEXE223_26">#REF!</definedName>
    <definedName name="IMPEXE223_3" localSheetId="4">#REF!</definedName>
    <definedName name="IMPEXE223_3" localSheetId="0">#REF!</definedName>
    <definedName name="IMPEXE223_3">#REF!</definedName>
    <definedName name="IMPEXE223_33" localSheetId="4">#REF!</definedName>
    <definedName name="IMPEXE223_33" localSheetId="0">#REF!</definedName>
    <definedName name="IMPEXE223_33">#REF!</definedName>
    <definedName name="IMPEXE223_34" localSheetId="4">#REF!</definedName>
    <definedName name="IMPEXE223_34" localSheetId="0">#REF!</definedName>
    <definedName name="IMPEXE223_34">#REF!</definedName>
    <definedName name="IMPEXE225" localSheetId="4">#REF!</definedName>
    <definedName name="IMPEXE225" localSheetId="0">#REF!</definedName>
    <definedName name="IMPEXE225">#REF!</definedName>
    <definedName name="IMPEXE225_1" localSheetId="4">#REF!</definedName>
    <definedName name="IMPEXE225_1" localSheetId="0">#REF!</definedName>
    <definedName name="IMPEXE225_1">#REF!</definedName>
    <definedName name="IMPEXE225_2" localSheetId="4">#REF!</definedName>
    <definedName name="IMPEXE225_2" localSheetId="0">#REF!</definedName>
    <definedName name="IMPEXE225_2">#REF!</definedName>
    <definedName name="IMPEXE225_26" localSheetId="4">#REF!</definedName>
    <definedName name="IMPEXE225_26" localSheetId="0">#REF!</definedName>
    <definedName name="IMPEXE225_26">#REF!</definedName>
    <definedName name="IMPEXE225_3" localSheetId="4">#REF!</definedName>
    <definedName name="IMPEXE225_3" localSheetId="0">#REF!</definedName>
    <definedName name="IMPEXE225_3">#REF!</definedName>
    <definedName name="IMPEXE225_33" localSheetId="4">#REF!</definedName>
    <definedName name="IMPEXE225_33" localSheetId="0">#REF!</definedName>
    <definedName name="IMPEXE225_33">#REF!</definedName>
    <definedName name="IMPEXE225_34" localSheetId="4">#REF!</definedName>
    <definedName name="IMPEXE225_34" localSheetId="0">#REF!</definedName>
    <definedName name="IMPEXE225_34">#REF!</definedName>
    <definedName name="IMPEXE237" localSheetId="4">#REF!</definedName>
    <definedName name="IMPEXE237" localSheetId="0">#REF!</definedName>
    <definedName name="IMPEXE237">#REF!</definedName>
    <definedName name="IMPEXE237_1" localSheetId="4">#REF!</definedName>
    <definedName name="IMPEXE237_1" localSheetId="0">#REF!</definedName>
    <definedName name="IMPEXE237_1">#REF!</definedName>
    <definedName name="IMPEXE237_2" localSheetId="4">#REF!</definedName>
    <definedName name="IMPEXE237_2" localSheetId="0">#REF!</definedName>
    <definedName name="IMPEXE237_2">#REF!</definedName>
    <definedName name="IMPEXE237_26" localSheetId="4">#REF!</definedName>
    <definedName name="IMPEXE237_26" localSheetId="0">#REF!</definedName>
    <definedName name="IMPEXE237_26">#REF!</definedName>
    <definedName name="IMPEXE237_3" localSheetId="4">#REF!</definedName>
    <definedName name="IMPEXE237_3" localSheetId="0">#REF!</definedName>
    <definedName name="IMPEXE237_3">#REF!</definedName>
    <definedName name="IMPEXE237_33" localSheetId="4">#REF!</definedName>
    <definedName name="IMPEXE237_33" localSheetId="0">#REF!</definedName>
    <definedName name="IMPEXE237_33">#REF!</definedName>
    <definedName name="IMPEXE237_34" localSheetId="4">#REF!</definedName>
    <definedName name="IMPEXE237_34" localSheetId="0">#REF!</definedName>
    <definedName name="IMPEXE237_34">#REF!</definedName>
    <definedName name="IMPEXE270" localSheetId="4">#REF!</definedName>
    <definedName name="IMPEXE270" localSheetId="0">#REF!</definedName>
    <definedName name="IMPEXE270">#REF!</definedName>
    <definedName name="IMPEXE270_1" localSheetId="4">#REF!</definedName>
    <definedName name="IMPEXE270_1" localSheetId="0">#REF!</definedName>
    <definedName name="IMPEXE270_1">#REF!</definedName>
    <definedName name="IMPEXE270_2" localSheetId="4">#REF!</definedName>
    <definedName name="IMPEXE270_2" localSheetId="0">#REF!</definedName>
    <definedName name="IMPEXE270_2">#REF!</definedName>
    <definedName name="IMPEXE270_25" localSheetId="2">'[5]270Garanhuns'!#REF!</definedName>
    <definedName name="IMPEXE270_25" localSheetId="5">'[5]270Garanhuns'!#REF!</definedName>
    <definedName name="IMPEXE270_25" localSheetId="0">'[6]270garanhuns'!#REF!</definedName>
    <definedName name="IMPEXE270_25">'[6]270garanhuns'!#REF!</definedName>
    <definedName name="IMPEXE270_26" localSheetId="2">#REF!</definedName>
    <definedName name="IMPEXE270_26" localSheetId="4">#REF!</definedName>
    <definedName name="IMPEXE270_26" localSheetId="5">#REF!</definedName>
    <definedName name="IMPEXE270_26" localSheetId="0">#REF!</definedName>
    <definedName name="IMPEXE270_26">#REF!</definedName>
    <definedName name="IMPEXE270_3" localSheetId="2">#REF!</definedName>
    <definedName name="IMPEXE270_3" localSheetId="4">#REF!</definedName>
    <definedName name="IMPEXE270_3" localSheetId="0">#REF!</definedName>
    <definedName name="IMPEXE270_3">#REF!</definedName>
    <definedName name="IMPEXE270_33" localSheetId="2">#REF!</definedName>
    <definedName name="IMPEXE270_33" localSheetId="4">#REF!</definedName>
    <definedName name="IMPEXE270_33" localSheetId="0">#REF!</definedName>
    <definedName name="IMPEXE270_33">#REF!</definedName>
    <definedName name="IMPEXE270_34" localSheetId="4">#REF!</definedName>
    <definedName name="IMPEXE270_34" localSheetId="0">#REF!</definedName>
    <definedName name="IMPEXE270_34">#REF!</definedName>
    <definedName name="IMPEXE271" localSheetId="4">#REF!</definedName>
    <definedName name="IMPEXE271" localSheetId="0">#REF!</definedName>
    <definedName name="IMPEXE271">#REF!</definedName>
    <definedName name="IMPEXE271_1" localSheetId="4">#REF!</definedName>
    <definedName name="IMPEXE271_1" localSheetId="0">#REF!</definedName>
    <definedName name="IMPEXE271_1">#REF!</definedName>
    <definedName name="IMPEXE271_2" localSheetId="4">#REF!</definedName>
    <definedName name="IMPEXE271_2" localSheetId="0">#REF!</definedName>
    <definedName name="IMPEXE271_2">#REF!</definedName>
    <definedName name="IMPEXE271_26" localSheetId="4">#REF!</definedName>
    <definedName name="IMPEXE271_26" localSheetId="0">#REF!</definedName>
    <definedName name="IMPEXE271_26">#REF!</definedName>
    <definedName name="IMPEXE271_3" localSheetId="4">#REF!</definedName>
    <definedName name="IMPEXE271_3" localSheetId="0">#REF!</definedName>
    <definedName name="IMPEXE271_3">#REF!</definedName>
    <definedName name="IMPEXE271_33" localSheetId="4">#REF!</definedName>
    <definedName name="IMPEXE271_33" localSheetId="0">#REF!</definedName>
    <definedName name="IMPEXE271_33">#REF!</definedName>
    <definedName name="IMPEXE271_34" localSheetId="4">#REF!</definedName>
    <definedName name="IMPEXE271_34" localSheetId="0">#REF!</definedName>
    <definedName name="IMPEXE271_34">#REF!</definedName>
    <definedName name="IMPEXE273" localSheetId="4">#REF!</definedName>
    <definedName name="IMPEXE273" localSheetId="0">#REF!</definedName>
    <definedName name="IMPEXE273">#REF!</definedName>
    <definedName name="IMPEXE273_1" localSheetId="4">#REF!</definedName>
    <definedName name="IMPEXE273_1" localSheetId="0">#REF!</definedName>
    <definedName name="IMPEXE273_1">#REF!</definedName>
    <definedName name="IMPEXE273_2" localSheetId="4">#REF!</definedName>
    <definedName name="IMPEXE273_2" localSheetId="0">#REF!</definedName>
    <definedName name="IMPEXE273_2">#REF!</definedName>
    <definedName name="IMPEXE273_26" localSheetId="4">#REF!</definedName>
    <definedName name="IMPEXE273_26" localSheetId="0">#REF!</definedName>
    <definedName name="IMPEXE273_26">#REF!</definedName>
    <definedName name="IMPEXE273_3" localSheetId="4">#REF!</definedName>
    <definedName name="IMPEXE273_3" localSheetId="0">#REF!</definedName>
    <definedName name="IMPEXE273_3">#REF!</definedName>
    <definedName name="IMPEXE273_33" localSheetId="4">#REF!</definedName>
    <definedName name="IMPEXE273_33" localSheetId="0">#REF!</definedName>
    <definedName name="IMPEXE273_33">#REF!</definedName>
    <definedName name="IMPEXE273_34" localSheetId="4">#REF!</definedName>
    <definedName name="IMPEXE273_34" localSheetId="0">#REF!</definedName>
    <definedName name="IMPEXE273_34">#REF!</definedName>
    <definedName name="IMPEXE274" localSheetId="4">#REF!</definedName>
    <definedName name="IMPEXE274" localSheetId="0">#REF!</definedName>
    <definedName name="IMPEXE274">#REF!</definedName>
    <definedName name="IMPEXE274_1" localSheetId="4">#REF!</definedName>
    <definedName name="IMPEXE274_1" localSheetId="0">#REF!</definedName>
    <definedName name="IMPEXE274_1">#REF!</definedName>
    <definedName name="IMPEXE274_2" localSheetId="4">#REF!</definedName>
    <definedName name="IMPEXE274_2" localSheetId="0">#REF!</definedName>
    <definedName name="IMPEXE274_2">#REF!</definedName>
    <definedName name="IMPEXE274_26" localSheetId="4">#REF!</definedName>
    <definedName name="IMPEXE274_26" localSheetId="0">#REF!</definedName>
    <definedName name="IMPEXE274_26">#REF!</definedName>
    <definedName name="IMPEXE274_3" localSheetId="4">#REF!</definedName>
    <definedName name="IMPEXE274_3" localSheetId="0">#REF!</definedName>
    <definedName name="IMPEXE274_3">#REF!</definedName>
    <definedName name="IMPEXE274_33" localSheetId="4">#REF!</definedName>
    <definedName name="IMPEXE274_33" localSheetId="0">#REF!</definedName>
    <definedName name="IMPEXE274_33">#REF!</definedName>
    <definedName name="IMPEXE274_34" localSheetId="4">#REF!</definedName>
    <definedName name="IMPEXE274_34" localSheetId="0">#REF!</definedName>
    <definedName name="IMPEXE274_34">#REF!</definedName>
    <definedName name="IMPEXE333" localSheetId="4">#REF!</definedName>
    <definedName name="IMPEXE333" localSheetId="0">#REF!</definedName>
    <definedName name="IMPEXE333">#REF!</definedName>
    <definedName name="IMPEXE333_1" localSheetId="4">#REF!</definedName>
    <definedName name="IMPEXE333_1" localSheetId="0">#REF!</definedName>
    <definedName name="IMPEXE333_1">#REF!</definedName>
    <definedName name="IMPEXE333_2" localSheetId="4">#REF!</definedName>
    <definedName name="IMPEXE333_2" localSheetId="0">#REF!</definedName>
    <definedName name="IMPEXE333_2">#REF!</definedName>
    <definedName name="IMPEXE333_26" localSheetId="4">#REF!</definedName>
    <definedName name="IMPEXE333_26" localSheetId="0">#REF!</definedName>
    <definedName name="IMPEXE333_26">#REF!</definedName>
    <definedName name="IMPEXE333_3" localSheetId="4">#REF!</definedName>
    <definedName name="IMPEXE333_3" localSheetId="0">#REF!</definedName>
    <definedName name="IMPEXE333_3">#REF!</definedName>
    <definedName name="IMPEXE333_33" localSheetId="4">#REF!</definedName>
    <definedName name="IMPEXE333_33" localSheetId="0">#REF!</definedName>
    <definedName name="IMPEXE333_33">#REF!</definedName>
    <definedName name="IMPEXE333_34" localSheetId="4">#REF!</definedName>
    <definedName name="IMPEXE333_34" localSheetId="0">#REF!</definedName>
    <definedName name="IMPEXE333_34">#REF!</definedName>
    <definedName name="IMPEXE337" localSheetId="4">#REF!</definedName>
    <definedName name="IMPEXE337" localSheetId="0">#REF!</definedName>
    <definedName name="IMPEXE337">#REF!</definedName>
    <definedName name="IMPEXE337_1" localSheetId="4">#REF!</definedName>
    <definedName name="IMPEXE337_1" localSheetId="0">#REF!</definedName>
    <definedName name="IMPEXE337_1">#REF!</definedName>
    <definedName name="IMPEXE337_2" localSheetId="4">#REF!</definedName>
    <definedName name="IMPEXE337_2" localSheetId="0">#REF!</definedName>
    <definedName name="IMPEXE337_2">#REF!</definedName>
    <definedName name="IMPEXE337_26" localSheetId="4">#REF!</definedName>
    <definedName name="IMPEXE337_26" localSheetId="0">#REF!</definedName>
    <definedName name="IMPEXE337_26">#REF!</definedName>
    <definedName name="IMPEXE337_3" localSheetId="4">#REF!</definedName>
    <definedName name="IMPEXE337_3" localSheetId="0">#REF!</definedName>
    <definedName name="IMPEXE337_3">#REF!</definedName>
    <definedName name="IMPEXE337_33" localSheetId="4">#REF!</definedName>
    <definedName name="IMPEXE337_33" localSheetId="0">#REF!</definedName>
    <definedName name="IMPEXE337_33">#REF!</definedName>
    <definedName name="IMPEXE337_34" localSheetId="4">#REF!</definedName>
    <definedName name="IMPEXE337_34" localSheetId="0">#REF!</definedName>
    <definedName name="IMPEXE337_34">#REF!</definedName>
    <definedName name="IMPEXE352" localSheetId="4">#REF!</definedName>
    <definedName name="IMPEXE352" localSheetId="0">#REF!</definedName>
    <definedName name="IMPEXE352">#REF!</definedName>
    <definedName name="IMPEXE352_1" localSheetId="4">#REF!</definedName>
    <definedName name="IMPEXE352_1" localSheetId="0">#REF!</definedName>
    <definedName name="IMPEXE352_1">#REF!</definedName>
    <definedName name="IMPEXE352_2" localSheetId="4">#REF!</definedName>
    <definedName name="IMPEXE352_2" localSheetId="0">#REF!</definedName>
    <definedName name="IMPEXE352_2">#REF!</definedName>
    <definedName name="IMPEXE352_26" localSheetId="4">#REF!</definedName>
    <definedName name="IMPEXE352_26" localSheetId="0">#REF!</definedName>
    <definedName name="IMPEXE352_26">#REF!</definedName>
    <definedName name="IMPEXE352_3" localSheetId="4">#REF!</definedName>
    <definedName name="IMPEXE352_3" localSheetId="0">#REF!</definedName>
    <definedName name="IMPEXE352_3">#REF!</definedName>
    <definedName name="IMPEXE352_33" localSheetId="4">#REF!</definedName>
    <definedName name="IMPEXE352_33" localSheetId="0">#REF!</definedName>
    <definedName name="IMPEXE352_33">#REF!</definedName>
    <definedName name="IMPEXE352_34" localSheetId="4">#REF!</definedName>
    <definedName name="IMPEXE352_34" localSheetId="0">#REF!</definedName>
    <definedName name="IMPEXE352_34">#REF!</definedName>
    <definedName name="IMPEXE387ZC" localSheetId="4">#REF!</definedName>
    <definedName name="IMPEXE387ZC" localSheetId="0">#REF!</definedName>
    <definedName name="IMPEXE387ZC">#REF!</definedName>
    <definedName name="IMPEXE387ZC_1" localSheetId="4">#REF!</definedName>
    <definedName name="IMPEXE387ZC_1" localSheetId="0">#REF!</definedName>
    <definedName name="IMPEXE387ZC_1">#REF!</definedName>
    <definedName name="IMPEXE387ZC_2" localSheetId="4">#REF!</definedName>
    <definedName name="IMPEXE387ZC_2" localSheetId="0">#REF!</definedName>
    <definedName name="IMPEXE387ZC_2">#REF!</definedName>
    <definedName name="IMPEXE387ZC_26" localSheetId="4">#REF!</definedName>
    <definedName name="IMPEXE387ZC_26" localSheetId="0">#REF!</definedName>
    <definedName name="IMPEXE387ZC_26">#REF!</definedName>
    <definedName name="IMPEXE387ZC_3" localSheetId="4">#REF!</definedName>
    <definedName name="IMPEXE387ZC_3" localSheetId="0">#REF!</definedName>
    <definedName name="IMPEXE387ZC_3">#REF!</definedName>
    <definedName name="IMPEXE387ZC_33" localSheetId="4">#REF!</definedName>
    <definedName name="IMPEXE387ZC_33" localSheetId="0">#REF!</definedName>
    <definedName name="IMPEXE387ZC_33">#REF!</definedName>
    <definedName name="IMPEXE387ZC_34" localSheetId="4">#REF!</definedName>
    <definedName name="IMPEXE387ZC_34" localSheetId="0">#REF!</definedName>
    <definedName name="IMPEXE387ZC_34">#REF!</definedName>
    <definedName name="IMPEXE387ZN" localSheetId="4">#REF!</definedName>
    <definedName name="IMPEXE387ZN" localSheetId="0">#REF!</definedName>
    <definedName name="IMPEXE387ZN">#REF!</definedName>
    <definedName name="IMPEXE387ZN_1" localSheetId="4">#REF!</definedName>
    <definedName name="IMPEXE387ZN_1" localSheetId="0">#REF!</definedName>
    <definedName name="IMPEXE387ZN_1">#REF!</definedName>
    <definedName name="IMPEXE387ZN_2" localSheetId="4">#REF!</definedName>
    <definedName name="IMPEXE387ZN_2" localSheetId="0">#REF!</definedName>
    <definedName name="IMPEXE387ZN_2">#REF!</definedName>
    <definedName name="IMPEXE387ZN_26" localSheetId="4">#REF!</definedName>
    <definedName name="IMPEXE387ZN_26" localSheetId="0">#REF!</definedName>
    <definedName name="IMPEXE387ZN_26">#REF!</definedName>
    <definedName name="IMPEXE387ZN_3" localSheetId="4">#REF!</definedName>
    <definedName name="IMPEXE387ZN_3" localSheetId="0">#REF!</definedName>
    <definedName name="IMPEXE387ZN_3">#REF!</definedName>
    <definedName name="IMPEXE387ZN_33" localSheetId="4">#REF!</definedName>
    <definedName name="IMPEXE387ZN_33" localSheetId="0">#REF!</definedName>
    <definedName name="IMPEXE387ZN_33">#REF!</definedName>
    <definedName name="IMPEXE387ZN_34" localSheetId="4">#REF!</definedName>
    <definedName name="IMPEXE387ZN_34" localSheetId="0">#REF!</definedName>
    <definedName name="IMPEXE387ZN_34">#REF!</definedName>
    <definedName name="IMPEXE387ZS" localSheetId="4">#REF!</definedName>
    <definedName name="IMPEXE387ZS" localSheetId="0">#REF!</definedName>
    <definedName name="IMPEXE387ZS">#REF!</definedName>
    <definedName name="IMPEXE387ZS_1" localSheetId="4">#REF!</definedName>
    <definedName name="IMPEXE387ZS_1" localSheetId="0">#REF!</definedName>
    <definedName name="IMPEXE387ZS_1">#REF!</definedName>
    <definedName name="IMPEXE387ZS_2" localSheetId="4">#REF!</definedName>
    <definedName name="IMPEXE387ZS_2" localSheetId="0">#REF!</definedName>
    <definedName name="IMPEXE387ZS_2">#REF!</definedName>
    <definedName name="IMPEXE387ZS_26" localSheetId="4">#REF!</definedName>
    <definedName name="IMPEXE387ZS_26" localSheetId="0">#REF!</definedName>
    <definedName name="IMPEXE387ZS_26">#REF!</definedName>
    <definedName name="IMPEXE387ZS_3" localSheetId="4">#REF!</definedName>
    <definedName name="IMPEXE387ZS_3" localSheetId="0">#REF!</definedName>
    <definedName name="IMPEXE387ZS_3">#REF!</definedName>
    <definedName name="IMPEXE387ZS_33" localSheetId="4">#REF!</definedName>
    <definedName name="IMPEXE387ZS_33" localSheetId="0">#REF!</definedName>
    <definedName name="IMPEXE387ZS_33">#REF!</definedName>
    <definedName name="IMPEXE387ZS_34" localSheetId="4">#REF!</definedName>
    <definedName name="IMPEXE387ZS_34" localSheetId="0">#REF!</definedName>
    <definedName name="IMPEXE387ZS_34">#REF!</definedName>
    <definedName name="IMPEXETOTAL387" localSheetId="4">#REF!</definedName>
    <definedName name="IMPEXETOTAL387" localSheetId="0">#REF!</definedName>
    <definedName name="IMPEXETOTAL387">#REF!</definedName>
    <definedName name="IMPEXETOTAL387_1" localSheetId="4">#REF!</definedName>
    <definedName name="IMPEXETOTAL387_1" localSheetId="0">#REF!</definedName>
    <definedName name="IMPEXETOTAL387_1">#REF!</definedName>
    <definedName name="IMPEXETOTAL387_2" localSheetId="4">#REF!</definedName>
    <definedName name="IMPEXETOTAL387_2" localSheetId="0">#REF!</definedName>
    <definedName name="IMPEXETOTAL387_2">#REF!</definedName>
    <definedName name="IMPEXETOTAL387_26" localSheetId="4">#REF!</definedName>
    <definedName name="IMPEXETOTAL387_26" localSheetId="0">#REF!</definedName>
    <definedName name="IMPEXETOTAL387_26">#REF!</definedName>
    <definedName name="IMPEXETOTAL387_3" localSheetId="4">#REF!</definedName>
    <definedName name="IMPEXETOTAL387_3" localSheetId="0">#REF!</definedName>
    <definedName name="IMPEXETOTAL387_3">#REF!</definedName>
    <definedName name="IMPEXETOTAL387_33" localSheetId="4">#REF!</definedName>
    <definedName name="IMPEXETOTAL387_33" localSheetId="0">#REF!</definedName>
    <definedName name="IMPEXETOTAL387_33">#REF!</definedName>
    <definedName name="IMPEXETOTAL387_34" localSheetId="4">#REF!</definedName>
    <definedName name="IMPEXETOTAL387_34" localSheetId="0">#REF!</definedName>
    <definedName name="IMPEXETOTAL387_34">#REF!</definedName>
    <definedName name="ins" localSheetId="2">[3]INSUMOS!$A$1:$E$319</definedName>
    <definedName name="ins" localSheetId="5">[3]INSUMOS!$A$1:$E$319</definedName>
    <definedName name="ins">[4]INSUMOS!$A$1:$E$319</definedName>
    <definedName name="Inst_elétricas">#REF!</definedName>
    <definedName name="Inst_hidráulicas">#REF!</definedName>
    <definedName name="INST_PROVISÓRIAS">#REF!</definedName>
    <definedName name="Inst_sanitárias">#REF!</definedName>
    <definedName name="INSUMOS">#REF!</definedName>
    <definedName name="INTE" localSheetId="2">#REF!</definedName>
    <definedName name="INTE" localSheetId="4">#REF!</definedName>
    <definedName name="INTE" localSheetId="5">#REF!</definedName>
    <definedName name="INTE" localSheetId="0">#REF!</definedName>
    <definedName name="INTE">#REF!</definedName>
    <definedName name="INTE_1" localSheetId="2">#REF!</definedName>
    <definedName name="INTE_1" localSheetId="4">#REF!</definedName>
    <definedName name="INTE_1" localSheetId="0">#REF!</definedName>
    <definedName name="INTE_1">#REF!</definedName>
    <definedName name="INTE_2" localSheetId="2">#REF!</definedName>
    <definedName name="INTE_2" localSheetId="4">#REF!</definedName>
    <definedName name="INTE_2" localSheetId="0">#REF!</definedName>
    <definedName name="INTE_2">#REF!</definedName>
    <definedName name="INTE_26" localSheetId="4">#REF!</definedName>
    <definedName name="INTE_26" localSheetId="0">#REF!</definedName>
    <definedName name="INTE_26">#REF!</definedName>
    <definedName name="INTE_3" localSheetId="4">#REF!</definedName>
    <definedName name="INTE_3" localSheetId="0">#REF!</definedName>
    <definedName name="INTE_3">#REF!</definedName>
    <definedName name="INTE_33" localSheetId="4">#REF!</definedName>
    <definedName name="INTE_33" localSheetId="0">#REF!</definedName>
    <definedName name="INTE_33">#REF!</definedName>
    <definedName name="INTE_34" localSheetId="4">#REF!</definedName>
    <definedName name="INTE_34" localSheetId="0">#REF!</definedName>
    <definedName name="INTE_34">#REF!</definedName>
    <definedName name="Io">#REF!</definedName>
    <definedName name="ISS">#REF!</definedName>
    <definedName name="IT">#REF!</definedName>
    <definedName name="Item">#REF!</definedName>
    <definedName name="item10.19">#REF!</definedName>
    <definedName name="item10.3">#REF!</definedName>
    <definedName name="item11.5">#REF!</definedName>
    <definedName name="item11.6">#REF!</definedName>
    <definedName name="item12.0">#REF!</definedName>
    <definedName name="item2.20">#REF!</definedName>
    <definedName name="itm10.2">#REF!</definedName>
    <definedName name="JANA">#REF!</definedName>
    <definedName name="Jd">#REF!</definedName>
    <definedName name="Jm">#REF!</definedName>
    <definedName name="joa">#REF!</definedName>
    <definedName name="jose">#REF!</definedName>
    <definedName name="JULA">#REF!</definedName>
    <definedName name="JUNA">#REF!</definedName>
    <definedName name="K1_">#REF!</definedName>
    <definedName name="K2_">#REF!</definedName>
    <definedName name="K3_">#REF!</definedName>
    <definedName name="key" hidden="1">#REF!</definedName>
    <definedName name="KM.406.407" localSheetId="4">#REF!</definedName>
    <definedName name="KM.406.407" localSheetId="0">#REF!</definedName>
    <definedName name="KM.406.407">#REF!</definedName>
    <definedName name="KM.406.407_1" localSheetId="4">#REF!</definedName>
    <definedName name="KM.406.407_1" localSheetId="0">#REF!</definedName>
    <definedName name="KM.406.407_1">#REF!</definedName>
    <definedName name="KM.406.407_2" localSheetId="4">#REF!</definedName>
    <definedName name="KM.406.407_2" localSheetId="0">#REF!</definedName>
    <definedName name="KM.406.407_2">#REF!</definedName>
    <definedName name="KM.406.407_26" localSheetId="4">#REF!</definedName>
    <definedName name="KM.406.407_26" localSheetId="0">#REF!</definedName>
    <definedName name="KM.406.407_26">#REF!</definedName>
    <definedName name="KM.406.407_3" localSheetId="4">#REF!</definedName>
    <definedName name="KM.406.407_3" localSheetId="0">#REF!</definedName>
    <definedName name="KM.406.407_3">#REF!</definedName>
    <definedName name="KM.406.407_33" localSheetId="4">#REF!</definedName>
    <definedName name="KM.406.407_33" localSheetId="0">#REF!</definedName>
    <definedName name="KM.406.407_33">#REF!</definedName>
    <definedName name="KM.406.407_34" localSheetId="4">#REF!</definedName>
    <definedName name="KM.406.407_34" localSheetId="0">#REF!</definedName>
    <definedName name="KM.406.407_34">#REF!</definedName>
    <definedName name="koae">#REF!</definedName>
    <definedName name="kpavi">#REF!</definedName>
    <definedName name="kterra">#REF!</definedName>
    <definedName name="LALA">NA()</definedName>
    <definedName name="LALU">NA()</definedName>
    <definedName name="LAPIS">#REF!</definedName>
    <definedName name="LARGURAS">#REF!</definedName>
    <definedName name="LASTRO_CONCRETO">#REF!</definedName>
    <definedName name="LASTRO_EMISS3_S">#REF!</definedName>
    <definedName name="LDI">#REF!</definedName>
    <definedName name="Lei" hidden="1">#REF!</definedName>
    <definedName name="Leis">#REF!</definedName>
    <definedName name="Lider_Oper">#REF!</definedName>
    <definedName name="LIG_PRED_SERV">#REF!</definedName>
    <definedName name="LIG_PREDIAIS_MAT">#REF!</definedName>
    <definedName name="LIGAÇÕES">#REF!</definedName>
    <definedName name="LILASDRENA" localSheetId="4">#REF!</definedName>
    <definedName name="LILASDRENA" localSheetId="1">#N/A</definedName>
    <definedName name="LILASDRENA" localSheetId="0">#N/A</definedName>
    <definedName name="LILASDRENA">#REF!</definedName>
    <definedName name="LIMITADOR">#REF!</definedName>
    <definedName name="LINE">#REF!</definedName>
    <definedName name="lkajdsf">#REF!</definedName>
    <definedName name="LOC_EMISS3">#REF!</definedName>
    <definedName name="LOCAÇÃO">#REF!</definedName>
    <definedName name="LOCAÇÃO_EMISS">#REF!</definedName>
    <definedName name="LOCAÇÃO_EMISS2">#REF!</definedName>
    <definedName name="Local">#REF!</definedName>
    <definedName name="LOCALOBRA">#REF!</definedName>
    <definedName name="lote01" localSheetId="2">#REF!</definedName>
    <definedName name="lote01" localSheetId="1">#N/A</definedName>
    <definedName name="lote01" localSheetId="0">#N/A</definedName>
    <definedName name="lote01">#REF!</definedName>
    <definedName name="lote02" localSheetId="2">#REF!</definedName>
    <definedName name="lote02" localSheetId="1">#N/A</definedName>
    <definedName name="lote02" localSheetId="0">#N/A</definedName>
    <definedName name="lote02">#REF!</definedName>
    <definedName name="LOTES">#REF!</definedName>
    <definedName name="Louças_acessórios">#REF!</definedName>
    <definedName name="LUCRO">#REF!</definedName>
    <definedName name="lvlvg">#REF!</definedName>
    <definedName name="m">#REF!</definedName>
    <definedName name="MAAUQ" localSheetId="4">#REF!</definedName>
    <definedName name="MAAUQ" localSheetId="0">#REF!</definedName>
    <definedName name="MAAUQ">#REF!</definedName>
    <definedName name="MAAUQ_1" localSheetId="4">#REF!</definedName>
    <definedName name="MAAUQ_1" localSheetId="0">#REF!</definedName>
    <definedName name="MAAUQ_1">#REF!</definedName>
    <definedName name="MAAUQ_2" localSheetId="4">#REF!</definedName>
    <definedName name="MAAUQ_2" localSheetId="0">#REF!</definedName>
    <definedName name="MAAUQ_2">#REF!</definedName>
    <definedName name="MAAUQ_26" localSheetId="4">#REF!</definedName>
    <definedName name="MAAUQ_26" localSheetId="0">#REF!</definedName>
    <definedName name="MAAUQ_26">#REF!</definedName>
    <definedName name="MAAUQ_3" localSheetId="4">#REF!</definedName>
    <definedName name="MAAUQ_3" localSheetId="0">#REF!</definedName>
    <definedName name="MAAUQ_3">#REF!</definedName>
    <definedName name="MAAUQ_33" localSheetId="4">#REF!</definedName>
    <definedName name="MAAUQ_33" localSheetId="0">#REF!</definedName>
    <definedName name="MAAUQ_33">#REF!</definedName>
    <definedName name="MAAUQ_34" localSheetId="4">#REF!</definedName>
    <definedName name="MAAUQ_34" localSheetId="0">#REF!</definedName>
    <definedName name="MAAUQ_34">#REF!</definedName>
    <definedName name="MACROS">#REF!</definedName>
    <definedName name="MAIA" localSheetId="2">'[6]SIIG 2010-Jun'!$A$9:$F$11000</definedName>
    <definedName name="maia" localSheetId="4">#REF!</definedName>
    <definedName name="MAIA" localSheetId="5">'[6]SIIG 2010-Jun'!$A$9:$F$11000</definedName>
    <definedName name="MAIA">'[8]SIIG 2010-Jun'!$A$9:$F$11000</definedName>
    <definedName name="mais">#REF!</definedName>
    <definedName name="mãodeobra">#REF!</definedName>
    <definedName name="MARA">#REF!</definedName>
    <definedName name="MAT">#REF!</definedName>
    <definedName name="MCSDLOEP">#REF!</definedName>
    <definedName name="medição" localSheetId="4">#REF!</definedName>
    <definedName name="Medição" localSheetId="1">#N/A</definedName>
    <definedName name="Medição" localSheetId="0">#N/A</definedName>
    <definedName name="Medição">#REF!</definedName>
    <definedName name="medidas" localSheetId="0">#REF!</definedName>
    <definedName name="medidas">#REF!</definedName>
    <definedName name="MEIO_FIO">#REF!</definedName>
    <definedName name="mel">#REF!</definedName>
    <definedName name="MEMORIA">#REF!</definedName>
    <definedName name="menos">#REF!</definedName>
    <definedName name="MESALOA">#REF!</definedName>
    <definedName name="Meu">#REF!</definedName>
    <definedName name="MG">#REF!</definedName>
    <definedName name="min.">#REF!</definedName>
    <definedName name="MM" localSheetId="2" hidden="1">{#N/A,#N/A,FALSE,"GERAL";#N/A,#N/A,FALSE,"012-96";#N/A,#N/A,FALSE,"018-96";#N/A,#N/A,FALSE,"027-96";#N/A,#N/A,FALSE,"059-96";#N/A,#N/A,FALSE,"076-96";#N/A,#N/A,FALSE,"019-97";#N/A,#N/A,FALSE,"021-97";#N/A,#N/A,FALSE,"022-97";#N/A,#N/A,FALSE,"028-97"}</definedName>
    <definedName name="MM" localSheetId="5" hidden="1">{#N/A,#N/A,FALSE,"GERAL";#N/A,#N/A,FALSE,"012-96";#N/A,#N/A,FALSE,"018-96";#N/A,#N/A,FALSE,"027-96";#N/A,#N/A,FALSE,"059-96";#N/A,#N/A,FALSE,"076-96";#N/A,#N/A,FALSE,"019-97";#N/A,#N/A,FALSE,"021-97";#N/A,#N/A,FALSE,"022-97";#N/A,#N/A,FALSE,"028-97"}</definedName>
    <definedName name="MM">{#N/A,#N/A,FALSE,"GERAL";#N/A,#N/A,FALSE,"012-96";#N/A,#N/A,FALSE,"018-96";#N/A,#N/A,FALSE,"027-96";#N/A,#N/A,FALSE,"059-96";#N/A,#N/A,FALSE,"076-96";#N/A,#N/A,FALSE,"019-97";#N/A,#N/A,FALSE,"021-97";#N/A,#N/A,FALSE,"022-97";#N/A,#N/A,FALSE,"028-97"}</definedName>
    <definedName name="MNAUIRIE">#REF!</definedName>
    <definedName name="MNDLEL">#REF!</definedName>
    <definedName name="MO">#REF!</definedName>
    <definedName name="módulo1_Extenso">NA()</definedName>
    <definedName name="MOE">#REF!</definedName>
    <definedName name="MOH">#REF!</definedName>
    <definedName name="mono" hidden="1">{"'Plan1'!$A$8:$F$68","'Plan1'!$A$8:$F$68"}</definedName>
    <definedName name="MOV_TERR_EMISS3_S">#REF!</definedName>
    <definedName name="MOV_TERRA">#REF!</definedName>
    <definedName name="MOV_TERRA_EMISS">#REF!</definedName>
    <definedName name="MOV_TERRA_EMISS2">#REF!</definedName>
    <definedName name="n">#REF!</definedName>
    <definedName name="N0p">#REF!</definedName>
    <definedName name="nADA">#REF!</definedName>
    <definedName name="NARCISO">#REF!</definedName>
    <definedName name="NO">#REF!</definedName>
    <definedName name="nome">#REF!</definedName>
    <definedName name="NOME1">#REF!</definedName>
    <definedName name="NOME1_1">#REF!</definedName>
    <definedName name="NOME1_11">#REF!</definedName>
    <definedName name="NOME1_2">#REF!</definedName>
    <definedName name="NOME1_6">#REF!</definedName>
    <definedName name="nome2">#REF!</definedName>
    <definedName name="nome3">#REF!</definedName>
    <definedName name="NOMEOBRA">#REF!</definedName>
    <definedName name="NOp">#REF!</definedName>
    <definedName name="NOVA">#REF!</definedName>
    <definedName name="NOVOS">#REF!</definedName>
    <definedName name="NTEI" localSheetId="2">'[1]PRO-08'!#REF!</definedName>
    <definedName name="NTEI" localSheetId="5">'[1]PRO-08'!#REF!</definedName>
    <definedName name="NTEI" localSheetId="1">'[2]pro-08'!#REF!</definedName>
    <definedName name="NTEI" localSheetId="0">'[2]pro-08'!#REF!</definedName>
    <definedName name="NTEI">'[2]pro-08'!#REF!</definedName>
    <definedName name="num_linhas">#REF!</definedName>
    <definedName name="NUMOBRA">#REF!</definedName>
    <definedName name="o">#REF!</definedName>
    <definedName name="oac">#REF!</definedName>
    <definedName name="oae">#REF!</definedName>
    <definedName name="ocom">#REF!</definedName>
    <definedName name="OPA" localSheetId="2">'[1]PRO-08'!#REF!</definedName>
    <definedName name="OPA" localSheetId="5">'[1]PRO-08'!#REF!</definedName>
    <definedName name="OPA" localSheetId="1">'[2]pro-08'!#REF!</definedName>
    <definedName name="OPA" localSheetId="0">'[2]pro-08'!#REF!</definedName>
    <definedName name="OPA">'[2]pro-08'!#REF!</definedName>
    <definedName name="opções">#REF!</definedName>
    <definedName name="Orcamen">#REF!</definedName>
    <definedName name="Orçamento">#REF!</definedName>
    <definedName name="Orçamento_Básico">#REF!</definedName>
    <definedName name="OUTA">#REF!</definedName>
    <definedName name="p">#REF!</definedName>
    <definedName name="PAGINA1">#REF!</definedName>
    <definedName name="PARA" localSheetId="2">#REF!</definedName>
    <definedName name="PARA" localSheetId="4">#REF!</definedName>
    <definedName name="PARA" localSheetId="5">#REF!</definedName>
    <definedName name="PARA" localSheetId="0">#REF!</definedName>
    <definedName name="PARA">#REF!</definedName>
    <definedName name="PARA_1" localSheetId="2">#REF!</definedName>
    <definedName name="PARA_1" localSheetId="4">#REF!</definedName>
    <definedName name="PARA_1" localSheetId="0">#REF!</definedName>
    <definedName name="PARA_1">#REF!</definedName>
    <definedName name="PARA_2" localSheetId="2">#REF!</definedName>
    <definedName name="PARA_2" localSheetId="4">#REF!</definedName>
    <definedName name="PARA_2" localSheetId="0">#REF!</definedName>
    <definedName name="PARA_2">#REF!</definedName>
    <definedName name="PARA_26" localSheetId="4">#REF!</definedName>
    <definedName name="PARA_26" localSheetId="0">#REF!</definedName>
    <definedName name="PARA_26">#REF!</definedName>
    <definedName name="PARA_3" localSheetId="4">#REF!</definedName>
    <definedName name="PARA_3" localSheetId="0">#REF!</definedName>
    <definedName name="PARA_3">#REF!</definedName>
    <definedName name="PARA_33" localSheetId="4">#REF!</definedName>
    <definedName name="PARA_33" localSheetId="0">#REF!</definedName>
    <definedName name="PARA_33">#REF!</definedName>
    <definedName name="PARA_34" localSheetId="4">#REF!</definedName>
    <definedName name="PARA_34" localSheetId="0">#REF!</definedName>
    <definedName name="PARA_34">#REF!</definedName>
    <definedName name="Parcial">#REF!</definedName>
    <definedName name="PASS" localSheetId="4">#REF!</definedName>
    <definedName name="PASS" localSheetId="0">#REF!</definedName>
    <definedName name="PASS">#REF!</definedName>
    <definedName name="PASS_1" localSheetId="4">#REF!</definedName>
    <definedName name="PASS_1" localSheetId="0">#REF!</definedName>
    <definedName name="PASS_1">#REF!</definedName>
    <definedName name="PASS_2" localSheetId="4">#REF!</definedName>
    <definedName name="PASS_2" localSheetId="0">#REF!</definedName>
    <definedName name="PASS_2">#REF!</definedName>
    <definedName name="PASS_26" localSheetId="4">#REF!</definedName>
    <definedName name="PASS_26" localSheetId="0">#REF!</definedName>
    <definedName name="PASS_26">#REF!</definedName>
    <definedName name="PASS_3" localSheetId="4">#REF!</definedName>
    <definedName name="PASS_3" localSheetId="0">#REF!</definedName>
    <definedName name="PASS_3">#REF!</definedName>
    <definedName name="PASS_33" localSheetId="4">#REF!</definedName>
    <definedName name="PASS_33" localSheetId="0">#REF!</definedName>
    <definedName name="PASS_33">#REF!</definedName>
    <definedName name="PASS_34" localSheetId="4">#REF!</definedName>
    <definedName name="PASS_34" localSheetId="0">#REF!</definedName>
    <definedName name="PASS_34">#REF!</definedName>
    <definedName name="PassaExtenso">NA()</definedName>
    <definedName name="paux">#REF!</definedName>
    <definedName name="pav">#REF!</definedName>
    <definedName name="PAV_EMISS3_S">#REF!</definedName>
    <definedName name="pavi">#REF!</definedName>
    <definedName name="PAVIM_EMISS">#REF!</definedName>
    <definedName name="PAVIM_EMISS2">#REF!</definedName>
    <definedName name="PAVIMENTAÇÃO">#REF!</definedName>
    <definedName name="pc">#REF!</definedName>
    <definedName name="perc">"$#REF!.$AX$2:$AX$32"</definedName>
    <definedName name="perc_1">#REF!</definedName>
    <definedName name="perc_4">"$#REF!.$AX$2:$AX$31"</definedName>
    <definedName name="PERCAPITA">#REF!</definedName>
    <definedName name="pesquisa" localSheetId="4">#REF!</definedName>
    <definedName name="pesquisa" localSheetId="1">#N/A</definedName>
    <definedName name="pesquisa" localSheetId="0">#N/A</definedName>
    <definedName name="pesquisa">#REF!</definedName>
    <definedName name="PG" localSheetId="4">#REF!</definedName>
    <definedName name="PG" localSheetId="0">#REF!</definedName>
    <definedName name="PG">#REF!</definedName>
    <definedName name="PG_1" localSheetId="4">#REF!</definedName>
    <definedName name="PG_1" localSheetId="0">#REF!</definedName>
    <definedName name="PG_1">#REF!</definedName>
    <definedName name="PG_2" localSheetId="4">#REF!</definedName>
    <definedName name="PG_2" localSheetId="0">#REF!</definedName>
    <definedName name="PG_2">#REF!</definedName>
    <definedName name="PG_26" localSheetId="4">#REF!</definedName>
    <definedName name="PG_26" localSheetId="0">#REF!</definedName>
    <definedName name="PG_26">#REF!</definedName>
    <definedName name="PG_3" localSheetId="4">#REF!</definedName>
    <definedName name="PG_3" localSheetId="0">#REF!</definedName>
    <definedName name="PG_3">#REF!</definedName>
    <definedName name="PG_33" localSheetId="4">#REF!</definedName>
    <definedName name="PG_33" localSheetId="0">#REF!</definedName>
    <definedName name="PG_33">#REF!</definedName>
    <definedName name="PG_34" localSheetId="4">#REF!</definedName>
    <definedName name="PG_34" localSheetId="0">#REF!</definedName>
    <definedName name="PG_34">#REF!</definedName>
    <definedName name="Pia_cozinha">#REF!</definedName>
    <definedName name="Pilar">#REF!</definedName>
    <definedName name="Pintura_cal">#REF!</definedName>
    <definedName name="Pintura_óleo">#REF!</definedName>
    <definedName name="Piso_cimentado">#REF!</definedName>
    <definedName name="PL" localSheetId="4">#REF!</definedName>
    <definedName name="PL" localSheetId="1">#N/A</definedName>
    <definedName name="PL" localSheetId="0">#N/A</definedName>
    <definedName name="PL">#REF!</definedName>
    <definedName name="PL_ABC">#REF!</definedName>
    <definedName name="Placa_de_cimento">#REF!</definedName>
    <definedName name="PLACA_OBRA">#REF!</definedName>
    <definedName name="plan" localSheetId="2">#REF!</definedName>
    <definedName name="plan" localSheetId="4">#REF!</definedName>
    <definedName name="plan" localSheetId="1">#N/A</definedName>
    <definedName name="plan" localSheetId="0">#N/A</definedName>
    <definedName name="plan">#REF!</definedName>
    <definedName name="PLAN_RATEIO">#REF!</definedName>
    <definedName name="plan1" localSheetId="2">#REF!</definedName>
    <definedName name="plan1" localSheetId="1">#N/A</definedName>
    <definedName name="plan1" localSheetId="0">#N/A</definedName>
    <definedName name="plan1">#REF!</definedName>
    <definedName name="Plan2" localSheetId="4">#REF!</definedName>
    <definedName name="Plan2" localSheetId="0">#REF!</definedName>
    <definedName name="Plan2">#REF!</definedName>
    <definedName name="Plan2_1" localSheetId="4">#REF!</definedName>
    <definedName name="Plan2_1" localSheetId="0">#REF!</definedName>
    <definedName name="Plan2_1">#REF!</definedName>
    <definedName name="Plan2_2" localSheetId="4">#REF!</definedName>
    <definedName name="Plan2_2" localSheetId="0">#REF!</definedName>
    <definedName name="Plan2_2">#REF!</definedName>
    <definedName name="Plan2_26" localSheetId="4">#REF!</definedName>
    <definedName name="Plan2_26" localSheetId="0">#REF!</definedName>
    <definedName name="Plan2_26">#REF!</definedName>
    <definedName name="Plan2_3" localSheetId="4">#REF!</definedName>
    <definedName name="Plan2_3" localSheetId="0">#REF!</definedName>
    <definedName name="Plan2_3">#REF!</definedName>
    <definedName name="Plan2_33" localSheetId="4">#REF!</definedName>
    <definedName name="Plan2_33" localSheetId="0">#REF!</definedName>
    <definedName name="Plan2_33">#REF!</definedName>
    <definedName name="Plan2_34" localSheetId="4">#REF!</definedName>
    <definedName name="Plan2_34" localSheetId="0">#REF!</definedName>
    <definedName name="Plan2_34">#REF!</definedName>
    <definedName name="plan275">#REF!</definedName>
    <definedName name="PLANILHA">#REF!</definedName>
    <definedName name="Plano">#REF!</definedName>
    <definedName name="Poço">#REF!</definedName>
    <definedName name="POÇO_VISIT">#REF!</definedName>
    <definedName name="Popular" localSheetId="2" hidden="1">{#N/A,#N/A,FALSE,"Cronograma";#N/A,#N/A,FALSE,"Cronogr. 2"}</definedName>
    <definedName name="Popular" localSheetId="4" hidden="1">{#N/A,#N/A,FALSE,"Cronograma";#N/A,#N/A,FALSE,"Cronogr. 2"}</definedName>
    <definedName name="Popular" localSheetId="5" hidden="1">{#N/A,#N/A,FALSE,"Cronograma";#N/A,#N/A,FALSE,"Cronogr. 2"}</definedName>
    <definedName name="Popular">{#N/A,#N/A,FALSE,"Cronograma";#N/A,#N/A,FALSE,"Cronogr. 2"}</definedName>
    <definedName name="ppt_pistas_e_patios">#REF!</definedName>
    <definedName name="PRAZO_EDITAL">#REF!</definedName>
    <definedName name="PRAZO_ORC">#REF!</definedName>
    <definedName name="PRE">#REF!</definedName>
    <definedName name="PRECO">#REF!</definedName>
    <definedName name="Preço_Unitário">#REF!</definedName>
    <definedName name="preco1">#REF!</definedName>
    <definedName name="PRECOUNIT" localSheetId="2">[3]CPU!$A$1:$N$3068</definedName>
    <definedName name="PRECOUNIT" localSheetId="5">[3]CPU!$A$1:$N$3068</definedName>
    <definedName name="PRECOUNIT">[4]CPU!$A$1:$N$3068</definedName>
    <definedName name="PRI" localSheetId="2">'[1]PRO-08'!#REF!</definedName>
    <definedName name="PRI" localSheetId="5">'[1]PRO-08'!#REF!</definedName>
    <definedName name="PRI" localSheetId="0">'[2]pro-08'!#REF!</definedName>
    <definedName name="PRI">'[2]pro-08'!#REF!</definedName>
    <definedName name="Print_Area" localSheetId="1">'PLANILHA '!$A$1:$H$179</definedName>
    <definedName name="Print_Area" localSheetId="0">RESUMO!$A$1:$C$28</definedName>
    <definedName name="Print_Area_MI">#REF!</definedName>
    <definedName name="Print_Titles" localSheetId="1">'PLANILHA '!$1:$10</definedName>
    <definedName name="Print_Titles" localSheetId="0">RESUMO!$1:$9</definedName>
    <definedName name="PRINT_TITLES_MI">#REF!</definedName>
    <definedName name="PrzO">#REF!</definedName>
    <definedName name="Q">#REF!</definedName>
    <definedName name="QQ_2">NA()</definedName>
    <definedName name="Quadra" hidden="1">{#N/A,#N/A,FALSE,"MO (2)"}</definedName>
    <definedName name="Quant.">#REF!</definedName>
    <definedName name="QUANT_acumu">#REF!</definedName>
    <definedName name="Quantidade">#REF!</definedName>
    <definedName name="Quantidades" hidden="1">{#N/A,#N/A,FALSE,"MO (2)"}</definedName>
    <definedName name="qwe" localSheetId="2">#REF!</definedName>
    <definedName name="qwe" localSheetId="4">#REF!</definedName>
    <definedName name="qwe" localSheetId="0">#REF!</definedName>
    <definedName name="qwe">#REF!</definedName>
    <definedName name="qwe_1" localSheetId="2">#REF!</definedName>
    <definedName name="qwe_1" localSheetId="4">#REF!</definedName>
    <definedName name="qwe_1" localSheetId="0">#REF!</definedName>
    <definedName name="qwe_1">#REF!</definedName>
    <definedName name="qwe_2" localSheetId="2">#REF!</definedName>
    <definedName name="qwe_2" localSheetId="4">#REF!</definedName>
    <definedName name="qwe_2" localSheetId="0">#REF!</definedName>
    <definedName name="qwe_2">#REF!</definedName>
    <definedName name="qwe_26" localSheetId="4">#REF!</definedName>
    <definedName name="qwe_26" localSheetId="0">#REF!</definedName>
    <definedName name="qwe_26">#REF!</definedName>
    <definedName name="qwe_3" localSheetId="4">#REF!</definedName>
    <definedName name="qwe_3" localSheetId="0">#REF!</definedName>
    <definedName name="qwe_3">#REF!</definedName>
    <definedName name="qwe_33" localSheetId="4">#REF!</definedName>
    <definedName name="qwe_33" localSheetId="0">#REF!</definedName>
    <definedName name="qwe_33">#REF!</definedName>
    <definedName name="qwe_34" localSheetId="4">#REF!</definedName>
    <definedName name="qwe_34" localSheetId="0">#REF!</definedName>
    <definedName name="qwe_34">#REF!</definedName>
    <definedName name="Radier">#REF!</definedName>
    <definedName name="RBV" localSheetId="2">[7]Teor!$C$3:$C$7</definedName>
    <definedName name="RBV" localSheetId="5">[7]Teor!$C$3:$C$7</definedName>
    <definedName name="RBV">[9]Teor!$C$3:$C$7</definedName>
    <definedName name="rd">#REF!</definedName>
    <definedName name="rea">#REF!</definedName>
    <definedName name="Reaterro">#REF!</definedName>
    <definedName name="Reboco">#REF!</definedName>
    <definedName name="recife">#REF!</definedName>
    <definedName name="REDE_COLETORA_MAT">#REF!</definedName>
    <definedName name="REDE_COLETORA_SERV">#REF!</definedName>
    <definedName name="Refeição">#REF!</definedName>
    <definedName name="RefParalis">#REF!</definedName>
    <definedName name="REG" localSheetId="4">#REF!</definedName>
    <definedName name="REG" localSheetId="1">#N/A</definedName>
    <definedName name="REG" localSheetId="0">#N/A</definedName>
    <definedName name="REG">#REF!</definedName>
    <definedName name="REGULA" localSheetId="4">#REF!</definedName>
    <definedName name="REGULA" localSheetId="1">#N/A</definedName>
    <definedName name="REGULA" localSheetId="0">#N/A</definedName>
    <definedName name="REGULA">#REF!</definedName>
    <definedName name="remoçao">#REF!</definedName>
    <definedName name="Res10Prog">#REF!</definedName>
    <definedName name="Resposta">#REF!</definedName>
    <definedName name="RESUMO">NA()</definedName>
    <definedName name="rio" localSheetId="2" hidden="1">{#N/A,#N/A,FALSE,"Cronograma";#N/A,#N/A,FALSE,"Cronogr. 2"}</definedName>
    <definedName name="rio" localSheetId="4" hidden="1">{#N/A,#N/A,FALSE,"Cronograma";#N/A,#N/A,FALSE,"Cronogr. 2"}</definedName>
    <definedName name="rio" localSheetId="5" hidden="1">{#N/A,#N/A,FALSE,"Cronograma";#N/A,#N/A,FALSE,"Cronogr. 2"}</definedName>
    <definedName name="rio">{#N/A,#N/A,FALSE,"Cronograma";#N/A,#N/A,FALSE,"Cronogr. 2"}</definedName>
    <definedName name="RMA" localSheetId="2">'[1]PRO-08'!#REF!</definedName>
    <definedName name="RMA" localSheetId="5">'[1]PRO-08'!#REF!</definedName>
    <definedName name="RMA" localSheetId="1">'[2]pro-08'!#REF!</definedName>
    <definedName name="RMA" localSheetId="0">'[2]pro-08'!#REF!</definedName>
    <definedName name="RMA">'[2]pro-08'!#REF!</definedName>
    <definedName name="RP" localSheetId="2">#REF!</definedName>
    <definedName name="RP" localSheetId="4">#REF!</definedName>
    <definedName name="RP" localSheetId="5">#REF!</definedName>
    <definedName name="RP" localSheetId="0">#REF!</definedName>
    <definedName name="RP">#REF!</definedName>
    <definedName name="RP_1" localSheetId="2">#REF!</definedName>
    <definedName name="RP_1" localSheetId="4">#REF!</definedName>
    <definedName name="RP_1" localSheetId="0">#REF!</definedName>
    <definedName name="RP_1">#REF!</definedName>
    <definedName name="RP_2" localSheetId="2">#REF!</definedName>
    <definedName name="RP_2" localSheetId="4">#REF!</definedName>
    <definedName name="RP_2" localSheetId="0">#REF!</definedName>
    <definedName name="RP_2">#REF!</definedName>
    <definedName name="RP_26" localSheetId="4">#REF!</definedName>
    <definedName name="RP_26" localSheetId="0">#REF!</definedName>
    <definedName name="RP_26">#REF!</definedName>
    <definedName name="RP_3" localSheetId="4">#REF!</definedName>
    <definedName name="RP_3" localSheetId="0">#REF!</definedName>
    <definedName name="RP_3">#REF!</definedName>
    <definedName name="RP_33" localSheetId="4">#REF!</definedName>
    <definedName name="RP_33" localSheetId="0">#REF!</definedName>
    <definedName name="RP_33">#REF!</definedName>
    <definedName name="RP_34" localSheetId="4">#REF!</definedName>
    <definedName name="RP_34" localSheetId="0">#REF!</definedName>
    <definedName name="RP_34">#REF!</definedName>
    <definedName name="RS" localSheetId="4">#REF!</definedName>
    <definedName name="RS" localSheetId="1">#N/A</definedName>
    <definedName name="RS" localSheetId="0">#N/A</definedName>
    <definedName name="RS">#REF!</definedName>
    <definedName name="s">#REF!</definedName>
    <definedName name="SAO" hidden="1">{#N/A,#N/A,FALSE,"Planilha";#N/A,#N/A,FALSE,"Resumo";#N/A,#N/A,FALSE,"Fisico";#N/A,#N/A,FALSE,"Financeiro";#N/A,#N/A,FALSE,"Financeiro"}</definedName>
    <definedName name="sbg" localSheetId="4">#REF!</definedName>
    <definedName name="sbg" localSheetId="1">#N/A</definedName>
    <definedName name="sbg" localSheetId="0">#N/A</definedName>
    <definedName name="sbg">#REF!</definedName>
    <definedName name="SBRP" localSheetId="4">#REF!</definedName>
    <definedName name="SBRP" localSheetId="0">#REF!</definedName>
    <definedName name="SBRP">#REF!</definedName>
    <definedName name="sbrp." localSheetId="4">#REF!</definedName>
    <definedName name="sbrp." localSheetId="0">#REF!</definedName>
    <definedName name="sbrp.">#REF!</definedName>
    <definedName name="sbrp._1" localSheetId="4">#REF!</definedName>
    <definedName name="sbrp._1" localSheetId="0">#REF!</definedName>
    <definedName name="sbrp._1">#REF!</definedName>
    <definedName name="sbrp._2" localSheetId="4">#REF!</definedName>
    <definedName name="sbrp._2" localSheetId="0">#REF!</definedName>
    <definedName name="sbrp._2">#REF!</definedName>
    <definedName name="sbrp._26" localSheetId="4">#REF!</definedName>
    <definedName name="sbrp._26" localSheetId="0">#REF!</definedName>
    <definedName name="sbrp._26">#REF!</definedName>
    <definedName name="sbrp._3" localSheetId="4">#REF!</definedName>
    <definedName name="sbrp._3" localSheetId="0">#REF!</definedName>
    <definedName name="sbrp._3">#REF!</definedName>
    <definedName name="sbrp._33" localSheetId="4">#REF!</definedName>
    <definedName name="sbrp._33" localSheetId="0">#REF!</definedName>
    <definedName name="sbrp._33">#REF!</definedName>
    <definedName name="sbrp._34" localSheetId="4">#REF!</definedName>
    <definedName name="sbrp._34" localSheetId="0">#REF!</definedName>
    <definedName name="sbrp._34">#REF!</definedName>
    <definedName name="SBRP_1" localSheetId="4">#REF!</definedName>
    <definedName name="SBRP_1" localSheetId="0">#REF!</definedName>
    <definedName name="SBRP_1">#REF!</definedName>
    <definedName name="SBRP_2" localSheetId="4">#REF!</definedName>
    <definedName name="SBRP_2" localSheetId="0">#REF!</definedName>
    <definedName name="SBRP_2">#REF!</definedName>
    <definedName name="SBRP_26" localSheetId="4">#REF!</definedName>
    <definedName name="SBRP_26" localSheetId="0">#REF!</definedName>
    <definedName name="SBRP_26">#REF!</definedName>
    <definedName name="SBRP_3" localSheetId="4">#REF!</definedName>
    <definedName name="SBRP_3" localSheetId="0">#REF!</definedName>
    <definedName name="SBRP_3">#REF!</definedName>
    <definedName name="SBRP_33" localSheetId="4">#REF!</definedName>
    <definedName name="SBRP_33" localSheetId="0">#REF!</definedName>
    <definedName name="SBRP_33">#REF!</definedName>
    <definedName name="SBRP_34" localSheetId="4">#REF!</definedName>
    <definedName name="SBRP_34" localSheetId="0">#REF!</definedName>
    <definedName name="SBRP_34">#REF!</definedName>
    <definedName name="SBTC" localSheetId="4">#REF!</definedName>
    <definedName name="SBTC" localSheetId="1">#N/A</definedName>
    <definedName name="SBTC" localSheetId="0">#N/A</definedName>
    <definedName name="SBTC">#REF!</definedName>
    <definedName name="SDASD">#REF!</definedName>
    <definedName name="SDGH">#REF!</definedName>
    <definedName name="SEMP100" localSheetId="4">#REF!</definedName>
    <definedName name="SEMP100" localSheetId="0">#REF!</definedName>
    <definedName name="SEMP100">#REF!</definedName>
    <definedName name="SEMP100_1" localSheetId="4">#REF!</definedName>
    <definedName name="SEMP100_1" localSheetId="0">#REF!</definedName>
    <definedName name="SEMP100_1">#REF!</definedName>
    <definedName name="SEMP100_2" localSheetId="4">#REF!</definedName>
    <definedName name="SEMP100_2" localSheetId="0">#REF!</definedName>
    <definedName name="SEMP100_2">#REF!</definedName>
    <definedName name="SEMP100_26" localSheetId="4">#REF!</definedName>
    <definedName name="SEMP100_26" localSheetId="0">#REF!</definedName>
    <definedName name="SEMP100_26">#REF!</definedName>
    <definedName name="SEMP100_3" localSheetId="4">#REF!</definedName>
    <definedName name="SEMP100_3" localSheetId="0">#REF!</definedName>
    <definedName name="SEMP100_3">#REF!</definedName>
    <definedName name="SEMP100_33" localSheetId="4">#REF!</definedName>
    <definedName name="SEMP100_33" localSheetId="0">#REF!</definedName>
    <definedName name="SEMP100_33">#REF!</definedName>
    <definedName name="SEMP100_34" localSheetId="4">#REF!</definedName>
    <definedName name="SEMP100_34" localSheetId="0">#REF!</definedName>
    <definedName name="SEMP100_34">#REF!</definedName>
    <definedName name="SEMP109" localSheetId="4">#REF!</definedName>
    <definedName name="SEMP109" localSheetId="0">#REF!</definedName>
    <definedName name="SEMP109">#REF!</definedName>
    <definedName name="SEMP109_1" localSheetId="4">#REF!</definedName>
    <definedName name="SEMP109_1" localSheetId="0">#REF!</definedName>
    <definedName name="SEMP109_1">#REF!</definedName>
    <definedName name="SEMP109_2" localSheetId="4">#REF!</definedName>
    <definedName name="SEMP109_2" localSheetId="0">#REF!</definedName>
    <definedName name="SEMP109_2">#REF!</definedName>
    <definedName name="SEMP109_26" localSheetId="4">#REF!</definedName>
    <definedName name="SEMP109_26" localSheetId="0">#REF!</definedName>
    <definedName name="SEMP109_26">#REF!</definedName>
    <definedName name="SEMP109_3" localSheetId="4">#REF!</definedName>
    <definedName name="SEMP109_3" localSheetId="0">#REF!</definedName>
    <definedName name="SEMP109_3">#REF!</definedName>
    <definedName name="SEMP109_33" localSheetId="4">#REF!</definedName>
    <definedName name="SEMP109_33" localSheetId="0">#REF!</definedName>
    <definedName name="SEMP109_33">#REF!</definedName>
    <definedName name="SEMP109_34" localSheetId="4">#REF!</definedName>
    <definedName name="SEMP109_34" localSheetId="0">#REF!</definedName>
    <definedName name="SEMP109_34">#REF!</definedName>
    <definedName name="SEMP164" localSheetId="4">#REF!</definedName>
    <definedName name="SEMP164" localSheetId="0">#REF!</definedName>
    <definedName name="SEMP164">#REF!</definedName>
    <definedName name="SEMP164_1" localSheetId="4">#REF!</definedName>
    <definedName name="SEMP164_1" localSheetId="0">#REF!</definedName>
    <definedName name="SEMP164_1">#REF!</definedName>
    <definedName name="SEMP164_2" localSheetId="4">#REF!</definedName>
    <definedName name="SEMP164_2" localSheetId="0">#REF!</definedName>
    <definedName name="SEMP164_2">#REF!</definedName>
    <definedName name="SEMP164_26" localSheetId="4">#REF!</definedName>
    <definedName name="SEMP164_26" localSheetId="0">#REF!</definedName>
    <definedName name="SEMP164_26">#REF!</definedName>
    <definedName name="SEMP164_3" localSheetId="4">#REF!</definedName>
    <definedName name="SEMP164_3" localSheetId="0">#REF!</definedName>
    <definedName name="SEMP164_3">#REF!</definedName>
    <definedName name="SEMP164_33" localSheetId="4">#REF!</definedName>
    <definedName name="SEMP164_33" localSheetId="0">#REF!</definedName>
    <definedName name="SEMP164_33">#REF!</definedName>
    <definedName name="SEMP164_34" localSheetId="4">#REF!</definedName>
    <definedName name="SEMP164_34" localSheetId="0">#REF!</definedName>
    <definedName name="SEMP164_34">#REF!</definedName>
    <definedName name="SEMP221" localSheetId="4">#REF!</definedName>
    <definedName name="SEMP221" localSheetId="0">#REF!</definedName>
    <definedName name="SEMP221">#REF!</definedName>
    <definedName name="SEMP221_1" localSheetId="4">#REF!</definedName>
    <definedName name="SEMP221_1" localSheetId="0">#REF!</definedName>
    <definedName name="SEMP221_1">#REF!</definedName>
    <definedName name="SEMP221_2" localSheetId="4">#REF!</definedName>
    <definedName name="SEMP221_2" localSheetId="0">#REF!</definedName>
    <definedName name="SEMP221_2">#REF!</definedName>
    <definedName name="SEMP221_26" localSheetId="4">#REF!</definedName>
    <definedName name="SEMP221_26" localSheetId="0">#REF!</definedName>
    <definedName name="SEMP221_26">#REF!</definedName>
    <definedName name="SEMP221_3" localSheetId="4">#REF!</definedName>
    <definedName name="SEMP221_3" localSheetId="0">#REF!</definedName>
    <definedName name="SEMP221_3">#REF!</definedName>
    <definedName name="SEMP221_33" localSheetId="4">#REF!</definedName>
    <definedName name="SEMP221_33" localSheetId="0">#REF!</definedName>
    <definedName name="SEMP221_33">#REF!</definedName>
    <definedName name="SEMP221_34" localSheetId="4">#REF!</definedName>
    <definedName name="SEMP221_34" localSheetId="0">#REF!</definedName>
    <definedName name="SEMP221_34">#REF!</definedName>
    <definedName name="SEMP223" localSheetId="4">#REF!</definedName>
    <definedName name="SEMP223" localSheetId="0">#REF!</definedName>
    <definedName name="SEMP223">#REF!</definedName>
    <definedName name="SEMP223_1" localSheetId="4">#REF!</definedName>
    <definedName name="SEMP223_1" localSheetId="0">#REF!</definedName>
    <definedName name="SEMP223_1">#REF!</definedName>
    <definedName name="SEMP223_2" localSheetId="4">#REF!</definedName>
    <definedName name="SEMP223_2" localSheetId="0">#REF!</definedName>
    <definedName name="SEMP223_2">#REF!</definedName>
    <definedName name="SEMP223_26" localSheetId="4">#REF!</definedName>
    <definedName name="SEMP223_26" localSheetId="0">#REF!</definedName>
    <definedName name="SEMP223_26">#REF!</definedName>
    <definedName name="SEMP223_3" localSheetId="4">#REF!</definedName>
    <definedName name="SEMP223_3" localSheetId="0">#REF!</definedName>
    <definedName name="SEMP223_3">#REF!</definedName>
    <definedName name="SEMP223_33" localSheetId="4">#REF!</definedName>
    <definedName name="SEMP223_33" localSheetId="0">#REF!</definedName>
    <definedName name="SEMP223_33">#REF!</definedName>
    <definedName name="SEMP223_34" localSheetId="4">#REF!</definedName>
    <definedName name="SEMP223_34" localSheetId="0">#REF!</definedName>
    <definedName name="SEMP223_34">#REF!</definedName>
    <definedName name="SEMP225" localSheetId="4">#REF!</definedName>
    <definedName name="SEMP225" localSheetId="0">#REF!</definedName>
    <definedName name="SEMP225">#REF!</definedName>
    <definedName name="SEMP225_1" localSheetId="4">#REF!</definedName>
    <definedName name="SEMP225_1" localSheetId="0">#REF!</definedName>
    <definedName name="SEMP225_1">#REF!</definedName>
    <definedName name="SEMP225_2" localSheetId="4">#REF!</definedName>
    <definedName name="SEMP225_2" localSheetId="0">#REF!</definedName>
    <definedName name="SEMP225_2">#REF!</definedName>
    <definedName name="SEMP225_26" localSheetId="4">#REF!</definedName>
    <definedName name="SEMP225_26" localSheetId="0">#REF!</definedName>
    <definedName name="SEMP225_26">#REF!</definedName>
    <definedName name="SEMP225_3" localSheetId="4">#REF!</definedName>
    <definedName name="SEMP225_3" localSheetId="0">#REF!</definedName>
    <definedName name="SEMP225_3">#REF!</definedName>
    <definedName name="SEMP225_33" localSheetId="4">#REF!</definedName>
    <definedName name="SEMP225_33" localSheetId="0">#REF!</definedName>
    <definedName name="SEMP225_33">#REF!</definedName>
    <definedName name="SEMP225_34" localSheetId="4">#REF!</definedName>
    <definedName name="SEMP225_34" localSheetId="0">#REF!</definedName>
    <definedName name="SEMP225_34">#REF!</definedName>
    <definedName name="SEMP237" localSheetId="4">#REF!</definedName>
    <definedName name="SEMP237" localSheetId="0">#REF!</definedName>
    <definedName name="SEMP237">#REF!</definedName>
    <definedName name="SEMP237_1" localSheetId="4">#REF!</definedName>
    <definedName name="SEMP237_1" localSheetId="0">#REF!</definedName>
    <definedName name="SEMP237_1">#REF!</definedName>
    <definedName name="SEMP237_2" localSheetId="4">#REF!</definedName>
    <definedName name="SEMP237_2" localSheetId="0">#REF!</definedName>
    <definedName name="SEMP237_2">#REF!</definedName>
    <definedName name="SEMP237_26" localSheetId="4">#REF!</definedName>
    <definedName name="SEMP237_26" localSheetId="0">#REF!</definedName>
    <definedName name="SEMP237_26">#REF!</definedName>
    <definedName name="SEMP237_3" localSheetId="4">#REF!</definedName>
    <definedName name="SEMP237_3" localSheetId="0">#REF!</definedName>
    <definedName name="SEMP237_3">#REF!</definedName>
    <definedName name="SEMP237_33" localSheetId="4">#REF!</definedName>
    <definedName name="SEMP237_33" localSheetId="0">#REF!</definedName>
    <definedName name="SEMP237_33">#REF!</definedName>
    <definedName name="SEMP237_34" localSheetId="4">#REF!</definedName>
    <definedName name="SEMP237_34" localSheetId="0">#REF!</definedName>
    <definedName name="SEMP237_34">#REF!</definedName>
    <definedName name="SEMP258" localSheetId="4">#REF!</definedName>
    <definedName name="SEMP258" localSheetId="0">#REF!</definedName>
    <definedName name="SEMP258">#REF!</definedName>
    <definedName name="SEMP258_1" localSheetId="4">#REF!</definedName>
    <definedName name="SEMP258_1" localSheetId="0">#REF!</definedName>
    <definedName name="SEMP258_1">#REF!</definedName>
    <definedName name="SEMP258_2" localSheetId="4">#REF!</definedName>
    <definedName name="SEMP258_2" localSheetId="0">#REF!</definedName>
    <definedName name="SEMP258_2">#REF!</definedName>
    <definedName name="SEMP258_26" localSheetId="4">#REF!</definedName>
    <definedName name="SEMP258_26" localSheetId="0">#REF!</definedName>
    <definedName name="SEMP258_26">#REF!</definedName>
    <definedName name="SEMP258_3" localSheetId="4">#REF!</definedName>
    <definedName name="SEMP258_3" localSheetId="0">#REF!</definedName>
    <definedName name="SEMP258_3">#REF!</definedName>
    <definedName name="SEMP258_33" localSheetId="4">#REF!</definedName>
    <definedName name="SEMP258_33" localSheetId="0">#REF!</definedName>
    <definedName name="SEMP258_33">#REF!</definedName>
    <definedName name="SEMP258_34" localSheetId="4">#REF!</definedName>
    <definedName name="SEMP258_34" localSheetId="0">#REF!</definedName>
    <definedName name="SEMP258_34">#REF!</definedName>
    <definedName name="SEMP270" localSheetId="4">#REF!</definedName>
    <definedName name="SEMP270" localSheetId="0">#REF!</definedName>
    <definedName name="SEMP270">#REF!</definedName>
    <definedName name="SEMP270_1" localSheetId="4">#REF!</definedName>
    <definedName name="SEMP270_1" localSheetId="0">#REF!</definedName>
    <definedName name="SEMP270_1">#REF!</definedName>
    <definedName name="SEMP270_2" localSheetId="4">#REF!</definedName>
    <definedName name="SEMP270_2" localSheetId="0">#REF!</definedName>
    <definedName name="SEMP270_2">#REF!</definedName>
    <definedName name="SEMP270_25" localSheetId="2">'[5]270Garanhuns'!#REF!</definedName>
    <definedName name="SEMP270_25" localSheetId="5">'[5]270Garanhuns'!#REF!</definedName>
    <definedName name="SEMP270_25" localSheetId="0">'[6]270garanhuns'!#REF!</definedName>
    <definedName name="SEMP270_25">'[6]270garanhuns'!#REF!</definedName>
    <definedName name="SEMP270_26" localSheetId="2">#REF!</definedName>
    <definedName name="SEMP270_26" localSheetId="4">#REF!</definedName>
    <definedName name="SEMP270_26" localSheetId="5">#REF!</definedName>
    <definedName name="SEMP270_26" localSheetId="0">#REF!</definedName>
    <definedName name="SEMP270_26">#REF!</definedName>
    <definedName name="SEMP270_3" localSheetId="2">#REF!</definedName>
    <definedName name="SEMP270_3" localSheetId="4">#REF!</definedName>
    <definedName name="SEMP270_3" localSheetId="0">#REF!</definedName>
    <definedName name="SEMP270_3">#REF!</definedName>
    <definedName name="SEMP270_33" localSheetId="2">#REF!</definedName>
    <definedName name="SEMP270_33" localSheetId="4">#REF!</definedName>
    <definedName name="SEMP270_33" localSheetId="0">#REF!</definedName>
    <definedName name="SEMP270_33">#REF!</definedName>
    <definedName name="SEMP270_34" localSheetId="4">#REF!</definedName>
    <definedName name="SEMP270_34" localSheetId="0">#REF!</definedName>
    <definedName name="SEMP270_34">#REF!</definedName>
    <definedName name="SEMP271" localSheetId="4">#REF!</definedName>
    <definedName name="SEMP271" localSheetId="0">#REF!</definedName>
    <definedName name="SEMP271">#REF!</definedName>
    <definedName name="SEMP271_1" localSheetId="4">#REF!</definedName>
    <definedName name="SEMP271_1" localSheetId="0">#REF!</definedName>
    <definedName name="SEMP271_1">#REF!</definedName>
    <definedName name="SEMP271_2" localSheetId="4">#REF!</definedName>
    <definedName name="SEMP271_2" localSheetId="0">#REF!</definedName>
    <definedName name="SEMP271_2">#REF!</definedName>
    <definedName name="SEMP271_26" localSheetId="4">#REF!</definedName>
    <definedName name="SEMP271_26" localSheetId="0">#REF!</definedName>
    <definedName name="SEMP271_26">#REF!</definedName>
    <definedName name="SEMP271_3" localSheetId="4">#REF!</definedName>
    <definedName name="SEMP271_3" localSheetId="0">#REF!</definedName>
    <definedName name="SEMP271_3">#REF!</definedName>
    <definedName name="SEMP271_33" localSheetId="4">#REF!</definedName>
    <definedName name="SEMP271_33" localSheetId="0">#REF!</definedName>
    <definedName name="SEMP271_33">#REF!</definedName>
    <definedName name="SEMP271_34" localSheetId="4">#REF!</definedName>
    <definedName name="SEMP271_34" localSheetId="0">#REF!</definedName>
    <definedName name="SEMP271_34">#REF!</definedName>
    <definedName name="SEMP2731" localSheetId="4">#REF!</definedName>
    <definedName name="SEMP2731" localSheetId="0">#REF!</definedName>
    <definedName name="SEMP2731">#REF!</definedName>
    <definedName name="SEMP2731_1" localSheetId="4">#REF!</definedName>
    <definedName name="SEMP2731_1" localSheetId="0">#REF!</definedName>
    <definedName name="SEMP2731_1">#REF!</definedName>
    <definedName name="SEMP2731_2" localSheetId="4">#REF!</definedName>
    <definedName name="SEMP2731_2" localSheetId="0">#REF!</definedName>
    <definedName name="SEMP2731_2">#REF!</definedName>
    <definedName name="SEMP2731_26" localSheetId="4">#REF!</definedName>
    <definedName name="SEMP2731_26" localSheetId="0">#REF!</definedName>
    <definedName name="SEMP2731_26">#REF!</definedName>
    <definedName name="SEMP2731_3" localSheetId="4">#REF!</definedName>
    <definedName name="SEMP2731_3" localSheetId="0">#REF!</definedName>
    <definedName name="SEMP2731_3">#REF!</definedName>
    <definedName name="SEMP2731_33" localSheetId="4">#REF!</definedName>
    <definedName name="SEMP2731_33" localSheetId="0">#REF!</definedName>
    <definedName name="SEMP2731_33">#REF!</definedName>
    <definedName name="SEMP2731_34" localSheetId="4">#REF!</definedName>
    <definedName name="SEMP2731_34" localSheetId="0">#REF!</definedName>
    <definedName name="SEMP2731_34">#REF!</definedName>
    <definedName name="SEMP2732" localSheetId="4">#REF!</definedName>
    <definedName name="SEMP2732" localSheetId="0">#REF!</definedName>
    <definedName name="SEMP2732">#REF!</definedName>
    <definedName name="SEMP2732_1" localSheetId="4">#REF!</definedName>
    <definedName name="SEMP2732_1" localSheetId="0">#REF!</definedName>
    <definedName name="SEMP2732_1">#REF!</definedName>
    <definedName name="SEMP2732_2" localSheetId="4">#REF!</definedName>
    <definedName name="SEMP2732_2" localSheetId="0">#REF!</definedName>
    <definedName name="SEMP2732_2">#REF!</definedName>
    <definedName name="SEMP2732_26" localSheetId="4">#REF!</definedName>
    <definedName name="SEMP2732_26" localSheetId="0">#REF!</definedName>
    <definedName name="SEMP2732_26">#REF!</definedName>
    <definedName name="SEMP2732_3" localSheetId="4">#REF!</definedName>
    <definedName name="SEMP2732_3" localSheetId="0">#REF!</definedName>
    <definedName name="SEMP2732_3">#REF!</definedName>
    <definedName name="SEMP2732_33" localSheetId="4">#REF!</definedName>
    <definedName name="SEMP2732_33" localSheetId="0">#REF!</definedName>
    <definedName name="SEMP2732_33">#REF!</definedName>
    <definedName name="SEMP2732_34" localSheetId="4">#REF!</definedName>
    <definedName name="SEMP2732_34" localSheetId="0">#REF!</definedName>
    <definedName name="SEMP2732_34">#REF!</definedName>
    <definedName name="SEMP274" localSheetId="4">#REF!</definedName>
    <definedName name="SEMP274" localSheetId="0">#REF!</definedName>
    <definedName name="SEMP274">#REF!</definedName>
    <definedName name="SEMP274_1" localSheetId="4">#REF!</definedName>
    <definedName name="SEMP274_1" localSheetId="0">#REF!</definedName>
    <definedName name="SEMP274_1">#REF!</definedName>
    <definedName name="SEMP274_2" localSheetId="4">#REF!</definedName>
    <definedName name="SEMP274_2" localSheetId="0">#REF!</definedName>
    <definedName name="SEMP274_2">#REF!</definedName>
    <definedName name="SEMP274_26" localSheetId="4">#REF!</definedName>
    <definedName name="SEMP274_26" localSheetId="0">#REF!</definedName>
    <definedName name="SEMP274_26">#REF!</definedName>
    <definedName name="SEMP274_3" localSheetId="4">#REF!</definedName>
    <definedName name="SEMP274_3" localSheetId="0">#REF!</definedName>
    <definedName name="SEMP274_3">#REF!</definedName>
    <definedName name="SEMP274_33" localSheetId="4">#REF!</definedName>
    <definedName name="SEMP274_33" localSheetId="0">#REF!</definedName>
    <definedName name="SEMP274_33">#REF!</definedName>
    <definedName name="SEMP274_34" localSheetId="4">#REF!</definedName>
    <definedName name="SEMP274_34" localSheetId="0">#REF!</definedName>
    <definedName name="SEMP274_34">#REF!</definedName>
    <definedName name="SEMP333" localSheetId="4">#REF!</definedName>
    <definedName name="SEMP333" localSheetId="0">#REF!</definedName>
    <definedName name="SEMP333">#REF!</definedName>
    <definedName name="SEMP333_1" localSheetId="4">#REF!</definedName>
    <definedName name="SEMP333_1" localSheetId="0">#REF!</definedName>
    <definedName name="SEMP333_1">#REF!</definedName>
    <definedName name="SEMP333_2" localSheetId="4">#REF!</definedName>
    <definedName name="SEMP333_2" localSheetId="0">#REF!</definedName>
    <definedName name="SEMP333_2">#REF!</definedName>
    <definedName name="SEMP333_22" localSheetId="4">#REF!</definedName>
    <definedName name="SEMP333_22" localSheetId="0">#REF!</definedName>
    <definedName name="SEMP333_22">#REF!</definedName>
    <definedName name="SEMP333_23" localSheetId="4">#REF!</definedName>
    <definedName name="SEMP333_23" localSheetId="0">#REF!</definedName>
    <definedName name="SEMP333_23">#REF!</definedName>
    <definedName name="SEMP333_26" localSheetId="4">#REF!</definedName>
    <definedName name="SEMP333_26" localSheetId="0">#REF!</definedName>
    <definedName name="SEMP333_26">#REF!</definedName>
    <definedName name="SEMP333_3" localSheetId="4">#REF!</definedName>
    <definedName name="SEMP333_3" localSheetId="0">#REF!</definedName>
    <definedName name="SEMP333_3">#REF!</definedName>
    <definedName name="SEMP333_33" localSheetId="4">#REF!</definedName>
    <definedName name="SEMP333_33" localSheetId="0">#REF!</definedName>
    <definedName name="SEMP333_33">#REF!</definedName>
    <definedName name="SEMP333_34" localSheetId="4">#REF!</definedName>
    <definedName name="SEMP333_34" localSheetId="0">#REF!</definedName>
    <definedName name="SEMP333_34">#REF!</definedName>
    <definedName name="SEMP337" localSheetId="4">#REF!</definedName>
    <definedName name="SEMP337" localSheetId="0">#REF!</definedName>
    <definedName name="SEMP337">#REF!</definedName>
    <definedName name="SEMP337_1" localSheetId="4">#REF!</definedName>
    <definedName name="SEMP337_1" localSheetId="0">#REF!</definedName>
    <definedName name="SEMP337_1">#REF!</definedName>
    <definedName name="SEMP337_2" localSheetId="4">#REF!</definedName>
    <definedName name="SEMP337_2" localSheetId="0">#REF!</definedName>
    <definedName name="SEMP337_2">#REF!</definedName>
    <definedName name="SEMP337_26" localSheetId="4">#REF!</definedName>
    <definedName name="SEMP337_26" localSheetId="0">#REF!</definedName>
    <definedName name="SEMP337_26">#REF!</definedName>
    <definedName name="SEMP337_3" localSheetId="4">#REF!</definedName>
    <definedName name="SEMP337_3" localSheetId="0">#REF!</definedName>
    <definedName name="SEMP337_3">#REF!</definedName>
    <definedName name="SEMP337_33" localSheetId="4">#REF!</definedName>
    <definedName name="SEMP337_33" localSheetId="0">#REF!</definedName>
    <definedName name="SEMP337_33">#REF!</definedName>
    <definedName name="SEMP337_34" localSheetId="4">#REF!</definedName>
    <definedName name="SEMP337_34" localSheetId="0">#REF!</definedName>
    <definedName name="SEMP337_34">#REF!</definedName>
    <definedName name="SEMP352" localSheetId="4">#REF!</definedName>
    <definedName name="SEMP352" localSheetId="0">#REF!</definedName>
    <definedName name="SEMP352">#REF!</definedName>
    <definedName name="SEMP352_1" localSheetId="4">#REF!</definedName>
    <definedName name="SEMP352_1" localSheetId="0">#REF!</definedName>
    <definedName name="SEMP352_1">#REF!</definedName>
    <definedName name="SEMP352_2" localSheetId="4">#REF!</definedName>
    <definedName name="SEMP352_2" localSheetId="0">#REF!</definedName>
    <definedName name="SEMP352_2">#REF!</definedName>
    <definedName name="SEMP352_26" localSheetId="4">#REF!</definedName>
    <definedName name="SEMP352_26" localSheetId="0">#REF!</definedName>
    <definedName name="SEMP352_26">#REF!</definedName>
    <definedName name="SEMP352_3" localSheetId="4">#REF!</definedName>
    <definedName name="SEMP352_3" localSheetId="0">#REF!</definedName>
    <definedName name="SEMP352_3">#REF!</definedName>
    <definedName name="SEMP352_33" localSheetId="4">#REF!</definedName>
    <definedName name="SEMP352_33" localSheetId="0">#REF!</definedName>
    <definedName name="SEMP352_33">#REF!</definedName>
    <definedName name="SEMP352_34" localSheetId="4">#REF!</definedName>
    <definedName name="SEMP352_34" localSheetId="0">#REF!</definedName>
    <definedName name="SEMP352_34">#REF!</definedName>
    <definedName name="SEMP387ZC" localSheetId="4">#REF!</definedName>
    <definedName name="SEMP387ZC" localSheetId="0">#REF!</definedName>
    <definedName name="SEMP387ZC">#REF!</definedName>
    <definedName name="SEMP387ZC_1" localSheetId="4">#REF!</definedName>
    <definedName name="SEMP387ZC_1" localSheetId="0">#REF!</definedName>
    <definedName name="SEMP387ZC_1">#REF!</definedName>
    <definedName name="SEMP387ZC_2" localSheetId="4">#REF!</definedName>
    <definedName name="SEMP387ZC_2" localSheetId="0">#REF!</definedName>
    <definedName name="SEMP387ZC_2">#REF!</definedName>
    <definedName name="SEMP387ZC_26" localSheetId="4">#REF!</definedName>
    <definedName name="SEMP387ZC_26" localSheetId="0">#REF!</definedName>
    <definedName name="SEMP387ZC_26">#REF!</definedName>
    <definedName name="SEMP387ZC_3" localSheetId="4">#REF!</definedName>
    <definedName name="SEMP387ZC_3" localSheetId="0">#REF!</definedName>
    <definedName name="SEMP387ZC_3">#REF!</definedName>
    <definedName name="SEMP387ZC_33" localSheetId="4">#REF!</definedName>
    <definedName name="SEMP387ZC_33" localSheetId="0">#REF!</definedName>
    <definedName name="SEMP387ZC_33">#REF!</definedName>
    <definedName name="SEMP387ZC_34" localSheetId="4">#REF!</definedName>
    <definedName name="SEMP387ZC_34" localSheetId="0">#REF!</definedName>
    <definedName name="SEMP387ZC_34">#REF!</definedName>
    <definedName name="SEMP387ZN" localSheetId="4">#REF!</definedName>
    <definedName name="SEMP387ZN" localSheetId="0">#REF!</definedName>
    <definedName name="SEMP387ZN">#REF!</definedName>
    <definedName name="SEMP387ZN_1" localSheetId="4">#REF!</definedName>
    <definedName name="SEMP387ZN_1" localSheetId="0">#REF!</definedName>
    <definedName name="SEMP387ZN_1">#REF!</definedName>
    <definedName name="SEMP387ZN_2" localSheetId="4">#REF!</definedName>
    <definedName name="SEMP387ZN_2" localSheetId="0">#REF!</definedName>
    <definedName name="SEMP387ZN_2">#REF!</definedName>
    <definedName name="SEMP387ZN_26" localSheetId="4">#REF!</definedName>
    <definedName name="SEMP387ZN_26" localSheetId="0">#REF!</definedName>
    <definedName name="SEMP387ZN_26">#REF!</definedName>
    <definedName name="SEMP387ZN_3" localSheetId="4">#REF!</definedName>
    <definedName name="SEMP387ZN_3" localSheetId="0">#REF!</definedName>
    <definedName name="SEMP387ZN_3">#REF!</definedName>
    <definedName name="SEMP387ZN_33" localSheetId="4">#REF!</definedName>
    <definedName name="SEMP387ZN_33" localSheetId="0">#REF!</definedName>
    <definedName name="SEMP387ZN_33">#REF!</definedName>
    <definedName name="SEMP387ZN_34" localSheetId="4">#REF!</definedName>
    <definedName name="SEMP387ZN_34" localSheetId="0">#REF!</definedName>
    <definedName name="SEMP387ZN_34">#REF!</definedName>
    <definedName name="SEMP387ZS" localSheetId="4">#REF!</definedName>
    <definedName name="SEMP387ZS" localSheetId="0">#REF!</definedName>
    <definedName name="SEMP387ZS">#REF!</definedName>
    <definedName name="SEMP387ZS_1" localSheetId="4">#REF!</definedName>
    <definedName name="SEMP387ZS_1" localSheetId="0">#REF!</definedName>
    <definedName name="SEMP387ZS_1">#REF!</definedName>
    <definedName name="SEMP387ZS_2" localSheetId="4">#REF!</definedName>
    <definedName name="SEMP387ZS_2" localSheetId="0">#REF!</definedName>
    <definedName name="SEMP387ZS_2">#REF!</definedName>
    <definedName name="SEMP387ZS_26" localSheetId="4">#REF!</definedName>
    <definedName name="SEMP387ZS_26" localSheetId="0">#REF!</definedName>
    <definedName name="SEMP387ZS_26">#REF!</definedName>
    <definedName name="SEMP387ZS_3" localSheetId="4">#REF!</definedName>
    <definedName name="SEMP387ZS_3" localSheetId="0">#REF!</definedName>
    <definedName name="SEMP387ZS_3">#REF!</definedName>
    <definedName name="SEMP387ZS_33" localSheetId="4">#REF!</definedName>
    <definedName name="SEMP387ZS_33" localSheetId="0">#REF!</definedName>
    <definedName name="SEMP387ZS_33">#REF!</definedName>
    <definedName name="SEMP387ZS_34" localSheetId="4">#REF!</definedName>
    <definedName name="SEMP387ZS_34" localSheetId="0">#REF!</definedName>
    <definedName name="SEMP387ZS_34">#REF!</definedName>
    <definedName name="SERHY">#REF!</definedName>
    <definedName name="servi">#REF!</definedName>
    <definedName name="Serviços" localSheetId="4">#REF!</definedName>
    <definedName name="Serviços" localSheetId="1">#N/A</definedName>
    <definedName name="Serviços" localSheetId="0">#N/A</definedName>
    <definedName name="Serviços">#REF!</definedName>
    <definedName name="SETA">#REF!</definedName>
    <definedName name="SG_01_01">#REF!</definedName>
    <definedName name="SG_01_02">#REF!</definedName>
    <definedName name="SG_01_03">#REF!</definedName>
    <definedName name="SG_01_04">#REF!</definedName>
    <definedName name="SG_01_05">#REF!</definedName>
    <definedName name="SG_01_06">#REF!</definedName>
    <definedName name="SG_01_07">#REF!</definedName>
    <definedName name="SG_01_08">#REF!</definedName>
    <definedName name="SG_01_09">#REF!</definedName>
    <definedName name="SG_01_10">#REF!</definedName>
    <definedName name="SG_01_11">#REF!</definedName>
    <definedName name="SG_01_12">#REF!</definedName>
    <definedName name="SG_01_13">#REF!</definedName>
    <definedName name="SG_01_14">#REF!</definedName>
    <definedName name="SG_01_15">#REF!</definedName>
    <definedName name="SG_02_01">#REF!</definedName>
    <definedName name="SG_02_02">#REF!</definedName>
    <definedName name="SG_02_03">#REF!</definedName>
    <definedName name="SG_02_04">#REF!</definedName>
    <definedName name="SG_02_05">#REF!</definedName>
    <definedName name="SG_02_06">#REF!</definedName>
    <definedName name="SG_02_07">#REF!</definedName>
    <definedName name="SG_02_08">#REF!</definedName>
    <definedName name="SG_02_09">#REF!</definedName>
    <definedName name="SG_02_10">#REF!</definedName>
    <definedName name="SG_02_11">#REF!</definedName>
    <definedName name="SG_02_12">#REF!</definedName>
    <definedName name="SG_02_13">#REF!</definedName>
    <definedName name="SG_02_14">#REF!</definedName>
    <definedName name="SG_02_15">#REF!</definedName>
    <definedName name="SG_03_01">#REF!</definedName>
    <definedName name="SG_03_02">#REF!</definedName>
    <definedName name="SG_03_03">#REF!</definedName>
    <definedName name="SG_03_04">#REF!</definedName>
    <definedName name="SG_03_05">#REF!</definedName>
    <definedName name="SG_03_06">#REF!</definedName>
    <definedName name="SG_03_07">#REF!</definedName>
    <definedName name="SG_03_08">#REF!</definedName>
    <definedName name="SG_03_09">#REF!</definedName>
    <definedName name="SG_03_10">#REF!</definedName>
    <definedName name="SG_03_11">#REF!</definedName>
    <definedName name="SG_03_12">#REF!</definedName>
    <definedName name="SG_03_13">#REF!</definedName>
    <definedName name="SG_03_14">#REF!</definedName>
    <definedName name="SG_03_15">#REF!</definedName>
    <definedName name="SG_03_17">#REF!</definedName>
    <definedName name="SG_03_18">#REF!</definedName>
    <definedName name="SG_04_01">#REF!</definedName>
    <definedName name="SG_04_02">#REF!</definedName>
    <definedName name="SG_04_03">#REF!</definedName>
    <definedName name="SG_04_04">#REF!</definedName>
    <definedName name="SG_04_05">#REF!</definedName>
    <definedName name="SG_04_06">#REF!</definedName>
    <definedName name="SG_04_07">#REF!</definedName>
    <definedName name="SG_04_08">#REF!</definedName>
    <definedName name="SG_04_09">#REF!</definedName>
    <definedName name="SG_04_10">#REF!</definedName>
    <definedName name="SG_04_11">#REF!</definedName>
    <definedName name="SG_04_12">#REF!</definedName>
    <definedName name="SG_04_13">#REF!</definedName>
    <definedName name="SG_04_14">#REF!</definedName>
    <definedName name="SG_04_15">#REF!</definedName>
    <definedName name="SG_05_01">#REF!</definedName>
    <definedName name="SG_05_02">#REF!</definedName>
    <definedName name="SG_05_03">#REF!</definedName>
    <definedName name="SG_05_04">#REF!</definedName>
    <definedName name="SG_05_05">#REF!</definedName>
    <definedName name="SG_05_06">#REF!</definedName>
    <definedName name="SG_05_07">#REF!</definedName>
    <definedName name="SG_05_08">#REF!</definedName>
    <definedName name="SG_05_09">#REF!</definedName>
    <definedName name="SG_05_10">#REF!</definedName>
    <definedName name="SG_05_11">#REF!</definedName>
    <definedName name="SG_05_12">#REF!</definedName>
    <definedName name="SG_05_13">#REF!</definedName>
    <definedName name="SG_05_14">#REF!</definedName>
    <definedName name="SG_05_15">#REF!</definedName>
    <definedName name="SG_06_01">#REF!</definedName>
    <definedName name="SG_06_02">#REF!</definedName>
    <definedName name="SG_06_03">#REF!</definedName>
    <definedName name="SG_06_04">#REF!</definedName>
    <definedName name="SG_06_05">#REF!</definedName>
    <definedName name="SG_06_06">#REF!</definedName>
    <definedName name="SG_06_07">#REF!</definedName>
    <definedName name="SG_06_08">#REF!</definedName>
    <definedName name="SG_06_09">#REF!</definedName>
    <definedName name="SG_06_10">#REF!</definedName>
    <definedName name="SG_06_11">#REF!</definedName>
    <definedName name="SG_06_12">#REF!</definedName>
    <definedName name="SG_06_13">#REF!</definedName>
    <definedName name="SG_06_14">#REF!</definedName>
    <definedName name="SG_06_15">#REF!</definedName>
    <definedName name="SG_07_01">#REF!</definedName>
    <definedName name="SG_07_02">#REF!</definedName>
    <definedName name="SG_07_03">#REF!</definedName>
    <definedName name="SG_07_04">#REF!</definedName>
    <definedName name="SG_07_05">#REF!</definedName>
    <definedName name="SG_07_06">#REF!</definedName>
    <definedName name="SG_07_07">#REF!</definedName>
    <definedName name="SG_07_08">#REF!</definedName>
    <definedName name="SG_07_09">#REF!</definedName>
    <definedName name="SG_07_10">#REF!</definedName>
    <definedName name="SG_07_11">#REF!</definedName>
    <definedName name="SG_07_12">#REF!</definedName>
    <definedName name="SG_07_13">#REF!</definedName>
    <definedName name="SG_07_14">#REF!</definedName>
    <definedName name="SG_07_15">#REF!</definedName>
    <definedName name="SG_08_01">#REF!</definedName>
    <definedName name="SG_08_02">#REF!</definedName>
    <definedName name="SG_08_03">#REF!</definedName>
    <definedName name="SG_08_04">#REF!</definedName>
    <definedName name="SG_08_05">#REF!</definedName>
    <definedName name="SG_08_06">#REF!</definedName>
    <definedName name="SG_08_07">#REF!</definedName>
    <definedName name="SG_08_08">#REF!</definedName>
    <definedName name="SG_08_09">#REF!</definedName>
    <definedName name="SG_08_10">#REF!</definedName>
    <definedName name="SG_08_11">#REF!</definedName>
    <definedName name="SG_08_12">#REF!</definedName>
    <definedName name="SG_08_13">#REF!</definedName>
    <definedName name="SG_08_14">#REF!</definedName>
    <definedName name="SG_08_15">#REF!</definedName>
    <definedName name="SG_09_01">#REF!</definedName>
    <definedName name="SG_09_02">#REF!</definedName>
    <definedName name="SG_09_03">#REF!</definedName>
    <definedName name="SG_09_04">#REF!</definedName>
    <definedName name="SG_09_05">#REF!</definedName>
    <definedName name="SG_09_06">#REF!</definedName>
    <definedName name="SG_09_07">#REF!</definedName>
    <definedName name="SG_09_08">#REF!</definedName>
    <definedName name="SG_09_09">#REF!</definedName>
    <definedName name="SG_09_10">#REF!</definedName>
    <definedName name="SG_09_11">#REF!</definedName>
    <definedName name="SG_09_12">#REF!</definedName>
    <definedName name="SG_09_13">#REF!</definedName>
    <definedName name="SG_09_14">#REF!</definedName>
    <definedName name="SG_09_15">#REF!</definedName>
    <definedName name="SG_10_01">#REF!</definedName>
    <definedName name="SG_10_02">#REF!</definedName>
    <definedName name="SG_10_03">#REF!</definedName>
    <definedName name="SG_10_04">#REF!</definedName>
    <definedName name="SG_10_05">#REF!</definedName>
    <definedName name="SG_10_06">#REF!</definedName>
    <definedName name="SG_10_07">#REF!</definedName>
    <definedName name="SG_10_08">#REF!</definedName>
    <definedName name="SG_10_09">#REF!</definedName>
    <definedName name="SG_10_10">#REF!</definedName>
    <definedName name="SG_10_11">#REF!</definedName>
    <definedName name="SG_10_12">#REF!</definedName>
    <definedName name="SG_10_13">#REF!</definedName>
    <definedName name="SG_10_14">#REF!</definedName>
    <definedName name="SG_10_15">#REF!</definedName>
    <definedName name="SG_11_01">#REF!</definedName>
    <definedName name="SG_11_02">#REF!</definedName>
    <definedName name="SG_11_03">#REF!</definedName>
    <definedName name="SG_11_04">#REF!</definedName>
    <definedName name="SG_11_05">#REF!</definedName>
    <definedName name="SG_11_06">#REF!</definedName>
    <definedName name="SG_11_07">#REF!</definedName>
    <definedName name="SG_11_08">#REF!</definedName>
    <definedName name="SG_11_09">#REF!</definedName>
    <definedName name="SG_11_10">#REF!</definedName>
    <definedName name="SG_11_11">#REF!</definedName>
    <definedName name="SG_11_12">#REF!</definedName>
    <definedName name="SG_11_13">#REF!</definedName>
    <definedName name="SG_11_14">#REF!</definedName>
    <definedName name="SG_11_15">#REF!</definedName>
    <definedName name="SG_12_01">#REF!</definedName>
    <definedName name="SG_12_02">#REF!</definedName>
    <definedName name="SG_12_03">#REF!</definedName>
    <definedName name="SG_12_04">#REF!</definedName>
    <definedName name="SG_12_05">#REF!</definedName>
    <definedName name="SG_12_06">#REF!</definedName>
    <definedName name="SG_12_07">#REF!</definedName>
    <definedName name="SG_12_08">#REF!</definedName>
    <definedName name="SG_12_09">#REF!</definedName>
    <definedName name="SG_12_10">#REF!</definedName>
    <definedName name="SG_12_11">#REF!</definedName>
    <definedName name="SG_12_12">#REF!</definedName>
    <definedName name="SG_12_13">#REF!</definedName>
    <definedName name="SG_12_14">#REF!</definedName>
    <definedName name="SG_12_15">#REF!</definedName>
    <definedName name="SG_12_16">#REF!</definedName>
    <definedName name="SG_12_17">#REF!</definedName>
    <definedName name="SG_12_18">#REF!</definedName>
    <definedName name="SG_12_19">#REF!</definedName>
    <definedName name="SG_12_20">#REF!</definedName>
    <definedName name="SG_12_21">#REF!</definedName>
    <definedName name="SG_12_22">#REF!</definedName>
    <definedName name="SG_12_23">#REF!</definedName>
    <definedName name="SG_12_24">#REF!</definedName>
    <definedName name="SG_12_25">#REF!</definedName>
    <definedName name="SG_13_01">#REF!</definedName>
    <definedName name="SG_13_02">#REF!</definedName>
    <definedName name="SG_13_03">#REF!</definedName>
    <definedName name="SG_13_04">#REF!</definedName>
    <definedName name="SG_13_05">#REF!</definedName>
    <definedName name="SG_13_06">#REF!</definedName>
    <definedName name="SG_13_07">#REF!</definedName>
    <definedName name="SG_13_08">#REF!</definedName>
    <definedName name="SG_13_09">#REF!</definedName>
    <definedName name="SG_13_10">#REF!</definedName>
    <definedName name="SG_13_11">#REF!</definedName>
    <definedName name="SG_13_12">#REF!</definedName>
    <definedName name="SG_13_13">#REF!</definedName>
    <definedName name="SG_13_14">#REF!</definedName>
    <definedName name="SG_13_15">#REF!</definedName>
    <definedName name="SG_13_16">#REF!</definedName>
    <definedName name="SG_13_17">#REF!</definedName>
    <definedName name="SG_13_18">#REF!</definedName>
    <definedName name="SG_13_19">#REF!</definedName>
    <definedName name="SG_13_20">#REF!</definedName>
    <definedName name="SG_13_21">#REF!</definedName>
    <definedName name="SG_13_22">#REF!</definedName>
    <definedName name="SG_13_23">#REF!</definedName>
    <definedName name="SG_13_24">#REF!</definedName>
    <definedName name="SG_13_25">#REF!</definedName>
    <definedName name="SG_14_01">#REF!</definedName>
    <definedName name="SG_14_02">#REF!</definedName>
    <definedName name="SG_14_03">#REF!</definedName>
    <definedName name="SG_14_04">#REF!</definedName>
    <definedName name="SG_14_05">#REF!</definedName>
    <definedName name="SG_14_06">#REF!</definedName>
    <definedName name="SG_14_07">#REF!</definedName>
    <definedName name="SG_14_08">#REF!</definedName>
    <definedName name="SG_14_09">#REF!</definedName>
    <definedName name="SG_14_10">#REF!</definedName>
    <definedName name="SG_14_11">#REF!</definedName>
    <definedName name="SG_14_12">#REF!</definedName>
    <definedName name="SG_14_13">#REF!</definedName>
    <definedName name="SG_14_14">#REF!</definedName>
    <definedName name="SG_14_15">#REF!</definedName>
    <definedName name="SG_14_16">#REF!</definedName>
    <definedName name="SG_14_17">#REF!</definedName>
    <definedName name="SG_14_18">#REF!</definedName>
    <definedName name="SG_14_19">#REF!</definedName>
    <definedName name="SG_14_20">#REF!</definedName>
    <definedName name="SG_14_21">#REF!</definedName>
    <definedName name="SG_14_22">#REF!</definedName>
    <definedName name="SG_14_23">#REF!</definedName>
    <definedName name="SG_14_24">#REF!</definedName>
    <definedName name="SG_14_25">#REF!</definedName>
    <definedName name="SG_15_01">#REF!</definedName>
    <definedName name="SG_15_02">#REF!</definedName>
    <definedName name="SG_15_03">#REF!</definedName>
    <definedName name="SG_15_04">#REF!</definedName>
    <definedName name="SG_15_05">#REF!</definedName>
    <definedName name="SG_15_06">#REF!</definedName>
    <definedName name="SG_15_07">#REF!</definedName>
    <definedName name="SG_15_08">#REF!</definedName>
    <definedName name="SG_15_09">#REF!</definedName>
    <definedName name="SG_15_10">#REF!</definedName>
    <definedName name="SG_15_11">#REF!</definedName>
    <definedName name="SG_15_12">#REF!</definedName>
    <definedName name="SG_15_13">#REF!</definedName>
    <definedName name="SG_15_14">#REF!</definedName>
    <definedName name="SG_15_15">#REF!</definedName>
    <definedName name="SG_15_16">#REF!</definedName>
    <definedName name="SG_15_17">#REF!</definedName>
    <definedName name="SG_15_18">#REF!</definedName>
    <definedName name="SG_15_19">#REF!</definedName>
    <definedName name="SG_15_20">#REF!</definedName>
    <definedName name="SG_15_21">#REF!</definedName>
    <definedName name="SG_15_22">#REF!</definedName>
    <definedName name="SG_15_23">#REF!</definedName>
    <definedName name="SG_15_24">#REF!</definedName>
    <definedName name="SG_15_25">#REF!</definedName>
    <definedName name="SG_16_01">#REF!</definedName>
    <definedName name="SG_16_02">#REF!</definedName>
    <definedName name="SG_16_03">#REF!</definedName>
    <definedName name="SG_16_04">#REF!</definedName>
    <definedName name="SG_16_05">#REF!</definedName>
    <definedName name="SG_16_06">#REF!</definedName>
    <definedName name="SG_16_07">#REF!</definedName>
    <definedName name="SG_16_08">#REF!</definedName>
    <definedName name="SG_16_09">#REF!</definedName>
    <definedName name="SG_16_10">#REF!</definedName>
    <definedName name="SG_16_11">#REF!</definedName>
    <definedName name="SG_16_12">#REF!</definedName>
    <definedName name="SG_16_13">#REF!</definedName>
    <definedName name="SG_16_14">#REF!</definedName>
    <definedName name="SG_16_15">#REF!</definedName>
    <definedName name="SG_16_16">#REF!</definedName>
    <definedName name="SG_16_17">#REF!</definedName>
    <definedName name="SG_16_18">#REF!</definedName>
    <definedName name="SG_16_19">#REF!</definedName>
    <definedName name="SG_16_20">#REF!</definedName>
    <definedName name="SG_16_21">#REF!</definedName>
    <definedName name="SG_16_22">#REF!</definedName>
    <definedName name="SG_16_23">#REF!</definedName>
    <definedName name="SG_16_24">#REF!</definedName>
    <definedName name="SG_16_25">#REF!</definedName>
    <definedName name="SG_17_01">#REF!</definedName>
    <definedName name="SG_17_02">#REF!</definedName>
    <definedName name="SG_17_03">#REF!</definedName>
    <definedName name="SG_17_04">#REF!</definedName>
    <definedName name="SG_17_05">#REF!</definedName>
    <definedName name="SG_17_06">#REF!</definedName>
    <definedName name="SG_17_07">#REF!</definedName>
    <definedName name="SG_17_08">#REF!</definedName>
    <definedName name="SG_17_09">#REF!</definedName>
    <definedName name="SG_17_10">#REF!</definedName>
    <definedName name="SG_17_11">#REF!</definedName>
    <definedName name="SG_17_12">#REF!</definedName>
    <definedName name="SG_17_13">#REF!</definedName>
    <definedName name="SG_17_14">#REF!</definedName>
    <definedName name="SG_17_15">#REF!</definedName>
    <definedName name="SG_17_16">#REF!</definedName>
    <definedName name="SG_17_17">#REF!</definedName>
    <definedName name="SG_17_18">#REF!</definedName>
    <definedName name="SG_17_19">#REF!</definedName>
    <definedName name="SG_17_20">#REF!</definedName>
    <definedName name="SG_17_21">#REF!</definedName>
    <definedName name="SG_17_22">#REF!</definedName>
    <definedName name="SG_17_23">#REF!</definedName>
    <definedName name="SG_17_24">#REF!</definedName>
    <definedName name="SG_17_25">#REF!</definedName>
    <definedName name="SG_18_01">#REF!</definedName>
    <definedName name="SG_18_02">#REF!</definedName>
    <definedName name="SG_18_03">#REF!</definedName>
    <definedName name="SG_18_04">#REF!</definedName>
    <definedName name="SG_18_05">#REF!</definedName>
    <definedName name="SG_18_06">#REF!</definedName>
    <definedName name="SG_18_07">#REF!</definedName>
    <definedName name="SG_18_08">#REF!</definedName>
    <definedName name="SG_18_09">#REF!</definedName>
    <definedName name="SG_18_10">#REF!</definedName>
    <definedName name="SG_18_11">#REF!</definedName>
    <definedName name="SG_18_12">#REF!</definedName>
    <definedName name="SG_18_13">#REF!</definedName>
    <definedName name="SG_18_14">#REF!</definedName>
    <definedName name="SG_18_15">#REF!</definedName>
    <definedName name="SG_18_16">#REF!</definedName>
    <definedName name="SG_18_17">#REF!</definedName>
    <definedName name="SG_18_18">#REF!</definedName>
    <definedName name="SG_18_19">#REF!</definedName>
    <definedName name="SG_18_20">#REF!</definedName>
    <definedName name="SG_18_21">#REF!</definedName>
    <definedName name="SG_18_22">#REF!</definedName>
    <definedName name="SG_18_23">#REF!</definedName>
    <definedName name="SG_18_24">#REF!</definedName>
    <definedName name="SG_18_25">#REF!</definedName>
    <definedName name="SG_19_01">#REF!</definedName>
    <definedName name="SG_19_02">#REF!</definedName>
    <definedName name="SG_19_03">#REF!</definedName>
    <definedName name="SG_19_04">#REF!</definedName>
    <definedName name="SG_19_05">#REF!</definedName>
    <definedName name="SG_19_06">#REF!</definedName>
    <definedName name="SG_19_07">#REF!</definedName>
    <definedName name="SG_19_08">#REF!</definedName>
    <definedName name="SG_19_09">#REF!</definedName>
    <definedName name="SG_19_10">#REF!</definedName>
    <definedName name="SG_19_11">#REF!</definedName>
    <definedName name="SG_19_12">#REF!</definedName>
    <definedName name="SG_19_13">#REF!</definedName>
    <definedName name="SG_19_14">#REF!</definedName>
    <definedName name="SG_19_15">#REF!</definedName>
    <definedName name="SG_19_16">#REF!</definedName>
    <definedName name="SG_19_17">#REF!</definedName>
    <definedName name="SG_19_18">#REF!</definedName>
    <definedName name="SG_19_19">#REF!</definedName>
    <definedName name="SG_19_20">#REF!</definedName>
    <definedName name="SG_19_21">#REF!</definedName>
    <definedName name="SG_19_22">#REF!</definedName>
    <definedName name="SG_19_23">#REF!</definedName>
    <definedName name="SG_19_24">#REF!</definedName>
    <definedName name="SG_19_25">#REF!</definedName>
    <definedName name="SG_20_01">#REF!</definedName>
    <definedName name="SG_20_02">#REF!</definedName>
    <definedName name="SG_20_03">#REF!</definedName>
    <definedName name="SG_20_04">#REF!</definedName>
    <definedName name="SG_20_05">#REF!</definedName>
    <definedName name="SG_20_06">#REF!</definedName>
    <definedName name="SG_20_07">#REF!</definedName>
    <definedName name="SG_20_08">#REF!</definedName>
    <definedName name="SG_20_09">#REF!</definedName>
    <definedName name="SG_20_10">#REF!</definedName>
    <definedName name="SG_20_11">#REF!</definedName>
    <definedName name="SG_20_12">#REF!</definedName>
    <definedName name="SG_20_13">#REF!</definedName>
    <definedName name="SG_20_14">#REF!</definedName>
    <definedName name="SG_20_15">#REF!</definedName>
    <definedName name="SG_20_16">#REF!</definedName>
    <definedName name="SG_20_17">#REF!</definedName>
    <definedName name="SG_20_18">#REF!</definedName>
    <definedName name="SG_20_19">#REF!</definedName>
    <definedName name="SG_20_20">#REF!</definedName>
    <definedName name="SG_20_21">#REF!</definedName>
    <definedName name="SG_20_22">#REF!</definedName>
    <definedName name="SG_20_23">#REF!</definedName>
    <definedName name="SG_20_24">#REF!</definedName>
    <definedName name="SG_20_25">#REF!</definedName>
    <definedName name="SG_21_01">#REF!</definedName>
    <definedName name="SG_21_02">#REF!</definedName>
    <definedName name="SG_21_03">#REF!</definedName>
    <definedName name="SG_21_04">#REF!</definedName>
    <definedName name="SG_21_05">#REF!</definedName>
    <definedName name="SG_21_06">#REF!</definedName>
    <definedName name="SG_21_07">#REF!</definedName>
    <definedName name="SG_21_08">#REF!</definedName>
    <definedName name="SG_21_09">#REF!</definedName>
    <definedName name="SG_21_10">#REF!</definedName>
    <definedName name="SG_21_11">#REF!</definedName>
    <definedName name="SG_21_12">#REF!</definedName>
    <definedName name="SG_21_13">#REF!</definedName>
    <definedName name="SG_21_14">#REF!</definedName>
    <definedName name="SG_21_15">#REF!</definedName>
    <definedName name="SG_21_16">#REF!</definedName>
    <definedName name="SG_21_17">#REF!</definedName>
    <definedName name="SG_21_18">#REF!</definedName>
    <definedName name="SG_21_19">#REF!</definedName>
    <definedName name="SG_21_20">#REF!</definedName>
    <definedName name="SG_21_21">#REF!</definedName>
    <definedName name="SG_21_22">#REF!</definedName>
    <definedName name="SG_21_23">#REF!</definedName>
    <definedName name="SG_21_24">#REF!</definedName>
    <definedName name="SG_21_25">#REF!</definedName>
    <definedName name="SG_22_01">#REF!</definedName>
    <definedName name="SG_22_02">#REF!</definedName>
    <definedName name="SG_22_03">#REF!</definedName>
    <definedName name="SG_22_04">#REF!</definedName>
    <definedName name="SG_22_05">#REF!</definedName>
    <definedName name="SG_22_06">#REF!</definedName>
    <definedName name="SG_22_07">#REF!</definedName>
    <definedName name="SG_22_08">#REF!</definedName>
    <definedName name="SG_22_09">#REF!</definedName>
    <definedName name="SG_22_10">#REF!</definedName>
    <definedName name="SG_22_11">#REF!</definedName>
    <definedName name="SG_22_12">#REF!</definedName>
    <definedName name="SG_22_13">#REF!</definedName>
    <definedName name="SG_22_14">#REF!</definedName>
    <definedName name="SG_22_15">#REF!</definedName>
    <definedName name="SG_22_16">#REF!</definedName>
    <definedName name="SG_22_17">#REF!</definedName>
    <definedName name="SG_22_18">#REF!</definedName>
    <definedName name="SG_22_19">#REF!</definedName>
    <definedName name="SG_22_20">#REF!</definedName>
    <definedName name="SG_22_21">#REF!</definedName>
    <definedName name="SG_22_22">#REF!</definedName>
    <definedName name="SG_22_23">#REF!</definedName>
    <definedName name="SG_22_24">#REF!</definedName>
    <definedName name="SG_22_25">#REF!</definedName>
    <definedName name="SG_23_01">#REF!</definedName>
    <definedName name="SG_23_02">#REF!</definedName>
    <definedName name="SG_23_03">#REF!</definedName>
    <definedName name="SG_23_04">#REF!</definedName>
    <definedName name="SG_23_05">#REF!</definedName>
    <definedName name="SG_23_06">#REF!</definedName>
    <definedName name="SG_23_07">#REF!</definedName>
    <definedName name="SG_23_08">#REF!</definedName>
    <definedName name="SG_23_09">#REF!</definedName>
    <definedName name="SG_23_10">#REF!</definedName>
    <definedName name="SG_23_11">#REF!</definedName>
    <definedName name="SG_23_12">#REF!</definedName>
    <definedName name="SG_23_13">#REF!</definedName>
    <definedName name="SG_23_14">#REF!</definedName>
    <definedName name="SG_23_15">#REF!</definedName>
    <definedName name="SG_23_16">#REF!</definedName>
    <definedName name="SG_23_17">#REF!</definedName>
    <definedName name="SG_23_18">#REF!</definedName>
    <definedName name="SG_23_19">#REF!</definedName>
    <definedName name="SG_23_20">#REF!</definedName>
    <definedName name="SG_23_21">#REF!</definedName>
    <definedName name="SG_23_22">#REF!</definedName>
    <definedName name="SG_23_23">#REF!</definedName>
    <definedName name="SG_23_24">#REF!</definedName>
    <definedName name="SG_23_25">#REF!</definedName>
    <definedName name="SG_24_01">#REF!</definedName>
    <definedName name="SG_24_02">#REF!</definedName>
    <definedName name="SG_24_03">#REF!</definedName>
    <definedName name="SG_24_04">#REF!</definedName>
    <definedName name="SG_24_05">#REF!</definedName>
    <definedName name="SG_24_06">#REF!</definedName>
    <definedName name="SG_24_07">#REF!</definedName>
    <definedName name="SG_24_08">#REF!</definedName>
    <definedName name="SG_24_09">#REF!</definedName>
    <definedName name="SG_24_10">#REF!</definedName>
    <definedName name="SG_24_11">#REF!</definedName>
    <definedName name="SG_24_12">#REF!</definedName>
    <definedName name="SG_24_13">#REF!</definedName>
    <definedName name="SG_24_14">#REF!</definedName>
    <definedName name="SG_24_15">#REF!</definedName>
    <definedName name="SG_24_16">#REF!</definedName>
    <definedName name="SG_24_17">#REF!</definedName>
    <definedName name="SG_24_18">#REF!</definedName>
    <definedName name="SG_24_19">#REF!</definedName>
    <definedName name="SG_24_20">#REF!</definedName>
    <definedName name="SG_24_21">#REF!</definedName>
    <definedName name="SG_24_22">#REF!</definedName>
    <definedName name="SG_24_23">#REF!</definedName>
    <definedName name="SG_24_24">#REF!</definedName>
    <definedName name="SG_24_25">#REF!</definedName>
    <definedName name="SG_25_01">#REF!</definedName>
    <definedName name="SG_25_02">#REF!</definedName>
    <definedName name="SG_25_03">#REF!</definedName>
    <definedName name="SG_25_04">#REF!</definedName>
    <definedName name="SG_25_05">#REF!</definedName>
    <definedName name="SG_25_06">#REF!</definedName>
    <definedName name="SG_25_07">#REF!</definedName>
    <definedName name="SG_25_08">#REF!</definedName>
    <definedName name="SG_25_09">#REF!</definedName>
    <definedName name="SG_25_10">#REF!</definedName>
    <definedName name="SG_25_11">#REF!</definedName>
    <definedName name="SG_25_12">#REF!</definedName>
    <definedName name="SG_25_13">#REF!</definedName>
    <definedName name="SG_25_14">#REF!</definedName>
    <definedName name="SG_25_15">#REF!</definedName>
    <definedName name="SG_25_16">#REF!</definedName>
    <definedName name="SG_25_17">#REF!</definedName>
    <definedName name="SG_25_18">#REF!</definedName>
    <definedName name="SG_25_19">#REF!</definedName>
    <definedName name="SG_25_20">#REF!</definedName>
    <definedName name="SG_25_21">#REF!</definedName>
    <definedName name="SG_25_22">#REF!</definedName>
    <definedName name="SG_25_23">#REF!</definedName>
    <definedName name="SG_25_24">#REF!</definedName>
    <definedName name="SG_25_25">#REF!</definedName>
    <definedName name="SHARED_FORMULA_0" localSheetId="4">#N/A</definedName>
    <definedName name="SHARED_FORMULA_0">NA()</definedName>
    <definedName name="SHARED_FORMULA_1" localSheetId="4">#N/A</definedName>
    <definedName name="SHARED_FORMULA_1">NA()</definedName>
    <definedName name="SHARED_FORMULA_10" localSheetId="4">#N/A</definedName>
    <definedName name="SHARED_FORMULA_10">NA()</definedName>
    <definedName name="SHARED_FORMULA_11" localSheetId="4">#N/A</definedName>
    <definedName name="SHARED_FORMULA_11">NA()</definedName>
    <definedName name="SHARED_FORMULA_12" localSheetId="4">#N/A</definedName>
    <definedName name="SHARED_FORMULA_12">NA()</definedName>
    <definedName name="SHARED_FORMULA_13" localSheetId="4">#N/A</definedName>
    <definedName name="SHARED_FORMULA_13">NA()</definedName>
    <definedName name="SHARED_FORMULA_14" localSheetId="4">#N/A</definedName>
    <definedName name="SHARED_FORMULA_14">NA()</definedName>
    <definedName name="SHARED_FORMULA_15" localSheetId="4">#N/A</definedName>
    <definedName name="SHARED_FORMULA_15">NA()</definedName>
    <definedName name="SHARED_FORMULA_16" localSheetId="4">#N/A</definedName>
    <definedName name="SHARED_FORMULA_16">NA()</definedName>
    <definedName name="SHARED_FORMULA_17" localSheetId="4">#N/A</definedName>
    <definedName name="SHARED_FORMULA_17">NA()</definedName>
    <definedName name="SHARED_FORMULA_18" localSheetId="4">#N/A</definedName>
    <definedName name="SHARED_FORMULA_18">NA()</definedName>
    <definedName name="SHARED_FORMULA_19" localSheetId="4">#N/A</definedName>
    <definedName name="SHARED_FORMULA_19">NA()</definedName>
    <definedName name="SHARED_FORMULA_2" localSheetId="4">#N/A</definedName>
    <definedName name="SHARED_FORMULA_2">NA()</definedName>
    <definedName name="SHARED_FORMULA_20" localSheetId="4">#N/A</definedName>
    <definedName name="SHARED_FORMULA_20">NA()</definedName>
    <definedName name="SHARED_FORMULA_21" localSheetId="4">#N/A</definedName>
    <definedName name="SHARED_FORMULA_21">NA()</definedName>
    <definedName name="SHARED_FORMULA_22" localSheetId="4">#N/A</definedName>
    <definedName name="SHARED_FORMULA_22">NA()</definedName>
    <definedName name="SHARED_FORMULA_23" localSheetId="4">#N/A</definedName>
    <definedName name="SHARED_FORMULA_23">NA()</definedName>
    <definedName name="SHARED_FORMULA_24" localSheetId="4">#N/A</definedName>
    <definedName name="SHARED_FORMULA_24">NA()</definedName>
    <definedName name="SHARED_FORMULA_25" localSheetId="4">#N/A</definedName>
    <definedName name="SHARED_FORMULA_25">NA()</definedName>
    <definedName name="SHARED_FORMULA_26" localSheetId="4">#N/A</definedName>
    <definedName name="SHARED_FORMULA_26">NA()</definedName>
    <definedName name="SHARED_FORMULA_27" localSheetId="4">#N/A</definedName>
    <definedName name="SHARED_FORMULA_27">NA()</definedName>
    <definedName name="SHARED_FORMULA_28" localSheetId="4">#N/A</definedName>
    <definedName name="SHARED_FORMULA_28">NA()</definedName>
    <definedName name="SHARED_FORMULA_29" localSheetId="4">#N/A</definedName>
    <definedName name="SHARED_FORMULA_29">NA()</definedName>
    <definedName name="SHARED_FORMULA_3" localSheetId="4">#N/A</definedName>
    <definedName name="SHARED_FORMULA_3">NA()</definedName>
    <definedName name="SHARED_FORMULA_30" localSheetId="4">#N/A</definedName>
    <definedName name="SHARED_FORMULA_30">NA()</definedName>
    <definedName name="SHARED_FORMULA_31" localSheetId="4">#N/A</definedName>
    <definedName name="SHARED_FORMULA_31">NA()</definedName>
    <definedName name="SHARED_FORMULA_32" localSheetId="4">#N/A</definedName>
    <definedName name="SHARED_FORMULA_32">NA()</definedName>
    <definedName name="SHARED_FORMULA_33" localSheetId="4">#N/A</definedName>
    <definedName name="SHARED_FORMULA_33">NA()</definedName>
    <definedName name="SHARED_FORMULA_34" localSheetId="4">#N/A</definedName>
    <definedName name="SHARED_FORMULA_34">NA()</definedName>
    <definedName name="SHARED_FORMULA_35" localSheetId="4">#N/A</definedName>
    <definedName name="SHARED_FORMULA_35">NA()</definedName>
    <definedName name="SHARED_FORMULA_36" localSheetId="4">#N/A</definedName>
    <definedName name="SHARED_FORMULA_36">NA()</definedName>
    <definedName name="SHARED_FORMULA_37" localSheetId="4">#N/A</definedName>
    <definedName name="SHARED_FORMULA_37">NA()</definedName>
    <definedName name="SHARED_FORMULA_38" localSheetId="4">#N/A</definedName>
    <definedName name="SHARED_FORMULA_38">NA()</definedName>
    <definedName name="SHARED_FORMULA_39" localSheetId="4">#N/A</definedName>
    <definedName name="SHARED_FORMULA_39">NA()</definedName>
    <definedName name="SHARED_FORMULA_4" localSheetId="4">#N/A</definedName>
    <definedName name="SHARED_FORMULA_4">NA()</definedName>
    <definedName name="SHARED_FORMULA_40" localSheetId="4">#N/A</definedName>
    <definedName name="SHARED_FORMULA_40">NA()</definedName>
    <definedName name="SHARED_FORMULA_41" localSheetId="4">#N/A</definedName>
    <definedName name="SHARED_FORMULA_41">NA()</definedName>
    <definedName name="SHARED_FORMULA_42" localSheetId="4">#N/A</definedName>
    <definedName name="SHARED_FORMULA_42">NA()</definedName>
    <definedName name="SHARED_FORMULA_43" localSheetId="4">#N/A</definedName>
    <definedName name="SHARED_FORMULA_43">NA()</definedName>
    <definedName name="SHARED_FORMULA_44" localSheetId="4">#N/A</definedName>
    <definedName name="SHARED_FORMULA_44">NA()</definedName>
    <definedName name="SHARED_FORMULA_45" localSheetId="4">#N/A</definedName>
    <definedName name="SHARED_FORMULA_45">NA()</definedName>
    <definedName name="SHARED_FORMULA_46" localSheetId="4">#N/A</definedName>
    <definedName name="SHARED_FORMULA_46">NA()</definedName>
    <definedName name="SHARED_FORMULA_47" localSheetId="4">#N/A</definedName>
    <definedName name="SHARED_FORMULA_47">NA()</definedName>
    <definedName name="SHARED_FORMULA_48" localSheetId="4">#N/A</definedName>
    <definedName name="SHARED_FORMULA_48">NA()</definedName>
    <definedName name="SHARED_FORMULA_49" localSheetId="4">#N/A</definedName>
    <definedName name="SHARED_FORMULA_49">NA()</definedName>
    <definedName name="SHARED_FORMULA_5" localSheetId="4">#N/A</definedName>
    <definedName name="SHARED_FORMULA_5">NA()</definedName>
    <definedName name="SHARED_FORMULA_50" localSheetId="4">#N/A</definedName>
    <definedName name="SHARED_FORMULA_50">NA()</definedName>
    <definedName name="SHARED_FORMULA_51" localSheetId="4">#N/A</definedName>
    <definedName name="SHARED_FORMULA_51">NA()</definedName>
    <definedName name="SHARED_FORMULA_6" localSheetId="4">#N/A</definedName>
    <definedName name="SHARED_FORMULA_6">NA()</definedName>
    <definedName name="SHARED_FORMULA_7" localSheetId="4">#N/A</definedName>
    <definedName name="SHARED_FORMULA_7">NA()</definedName>
    <definedName name="SHARED_FORMULA_8" localSheetId="4">#N/A</definedName>
    <definedName name="SHARED_FORMULA_8">NA()</definedName>
    <definedName name="SHARED_FORMULA_9" localSheetId="4">#N/A</definedName>
    <definedName name="SHARED_FORMULA_9">NA()</definedName>
    <definedName name="si">#REF!</definedName>
    <definedName name="SIIG" localSheetId="4">#REF!</definedName>
    <definedName name="siig">[8]siig!$A$1:$E$4132</definedName>
    <definedName name="SIN" hidden="1">{#N/A,#N/A,FALSE,"Planilha";#N/A,#N/A,FALSE,"Resumo";#N/A,#N/A,FALSE,"Fisico";#N/A,#N/A,FALSE,"Financeiro";#N/A,#N/A,FALSE,"Financeiro"}</definedName>
    <definedName name="SINA" hidden="1">{#N/A,#N/A,FALSE,"Planilha";#N/A,#N/A,FALSE,"Resumo";#N/A,#N/A,FALSE,"Fisico";#N/A,#N/A,FALSE,"Financeiro";#N/A,#N/A,FALSE,"Financeiro"}</definedName>
    <definedName name="Sinapi">#REF!</definedName>
    <definedName name="solver_rel2" hidden="1">2</definedName>
    <definedName name="sort" hidden="1">#REF!</definedName>
    <definedName name="SRUSRU">#REF!</definedName>
    <definedName name="ss" localSheetId="2" hidden="1">{#N/A,#N/A,FALSE,"Cronograma";#N/A,#N/A,FALSE,"Cronogr. 2"}</definedName>
    <definedName name="ss" localSheetId="4" hidden="1">{#N/A,#N/A,FALSE,"Cronograma";#N/A,#N/A,FALSE,"Cronogr. 2"}</definedName>
    <definedName name="ss" localSheetId="5" hidden="1">{#N/A,#N/A,FALSE,"Cronograma";#N/A,#N/A,FALSE,"Cronogr. 2"}</definedName>
    <definedName name="ss">{#N/A,#N/A,FALSE,"Cronograma";#N/A,#N/A,FALSE,"Cronogr. 2"}</definedName>
    <definedName name="stjs">#REF!</definedName>
    <definedName name="STU">OFFSET(_SR1,,4)</definedName>
    <definedName name="STUSTUARU">#REF!</definedName>
    <definedName name="SUB">#REF!</definedName>
    <definedName name="SUB_TRECHO">#REF!</definedName>
    <definedName name="SUBT">#REF!</definedName>
    <definedName name="SUBTO">#REF!</definedName>
    <definedName name="Summary">#REF!</definedName>
    <definedName name="t">#REF!</definedName>
    <definedName name="tab_insumos" localSheetId="0">#REF!</definedName>
    <definedName name="tab_insumos">#REF!</definedName>
    <definedName name="tab_maodeobra" localSheetId="0">#REF!</definedName>
    <definedName name="tab_maodeobra">#REF!</definedName>
    <definedName name="tabela" localSheetId="1">#N/A</definedName>
    <definedName name="tabela" localSheetId="0">#N/A</definedName>
    <definedName name="TABELA">'[9]PLANILHA FONTE'!$B$1:$G$290</definedName>
    <definedName name="Tabela_1">#REF!</definedName>
    <definedName name="Tabela_1_6">#REF!</definedName>
    <definedName name="Tabela_10">#REF!</definedName>
    <definedName name="Tabela_2">#REF!</definedName>
    <definedName name="TABELA_22" localSheetId="2">#REF!</definedName>
    <definedName name="TABELA_22" localSheetId="4">#REF!</definedName>
    <definedName name="TABELA_22" localSheetId="5">#REF!</definedName>
    <definedName name="TABELA_22" localSheetId="0">#REF!</definedName>
    <definedName name="TABELA_22">#REF!</definedName>
    <definedName name="TABELA_23" localSheetId="2">#REF!</definedName>
    <definedName name="TABELA_23" localSheetId="4">#REF!</definedName>
    <definedName name="TABELA_23" localSheetId="0">#REF!</definedName>
    <definedName name="TABELA_23">#REF!</definedName>
    <definedName name="Tabela_3">#REF!</definedName>
    <definedName name="Tabela_4">#REF!</definedName>
    <definedName name="Tabela_5">#REF!</definedName>
    <definedName name="Tabela_5_1">#REF!</definedName>
    <definedName name="Tabela_6">#REF!</definedName>
    <definedName name="tabels" localSheetId="2">#REF!</definedName>
    <definedName name="tabels" localSheetId="1">#N/A</definedName>
    <definedName name="tabels" localSheetId="0">#N/A</definedName>
    <definedName name="tabels">#REF!</definedName>
    <definedName name="Tanque_lavar_roupa">#REF!</definedName>
    <definedName name="Tanque_premoldado">#REF!</definedName>
    <definedName name="TAWT">#REF!</definedName>
    <definedName name="taxa_cap">#REF!</definedName>
    <definedName name="TB" localSheetId="4">#REF!</definedName>
    <definedName name="TB" localSheetId="0">#REF!</definedName>
    <definedName name="TB">#REF!</definedName>
    <definedName name="TB_1" localSheetId="4">#REF!</definedName>
    <definedName name="TB_1" localSheetId="0">#REF!</definedName>
    <definedName name="TB_1">#REF!</definedName>
    <definedName name="TB_2" localSheetId="4">#REF!</definedName>
    <definedName name="TB_2" localSheetId="0">#REF!</definedName>
    <definedName name="TB_2">#REF!</definedName>
    <definedName name="TB_26" localSheetId="4">#REF!</definedName>
    <definedName name="TB_26" localSheetId="0">#REF!</definedName>
    <definedName name="TB_26">#REF!</definedName>
    <definedName name="TB_3" localSheetId="4">#REF!</definedName>
    <definedName name="TB_3" localSheetId="0">#REF!</definedName>
    <definedName name="TB_3">#REF!</definedName>
    <definedName name="TB_33" localSheetId="4">#REF!</definedName>
    <definedName name="TB_33" localSheetId="0">#REF!</definedName>
    <definedName name="TB_33">#REF!</definedName>
    <definedName name="TB_34" localSheetId="4">#REF!</definedName>
    <definedName name="TB_34" localSheetId="0">#REF!</definedName>
    <definedName name="TB_34">#REF!</definedName>
    <definedName name="Teor" localSheetId="2">[7]Teor!$A$3:$A$7</definedName>
    <definedName name="Teor" localSheetId="5">[7]Teor!$A$3:$A$7</definedName>
    <definedName name="Teor">[9]Teor!$A$3:$A$7</definedName>
    <definedName name="terra">#REF!</definedName>
    <definedName name="teste">#REF!</definedName>
    <definedName name="teste1">#REF!</definedName>
    <definedName name="teste2">#REF!</definedName>
    <definedName name="teste3">#REF!</definedName>
    <definedName name="testew">#REF!</definedName>
    <definedName name="_xlnm.Print_Titles" localSheetId="2">' MEMORIA'!$1:$11</definedName>
    <definedName name="_xlnm.Print_Titles">#REF!</definedName>
    <definedName name="Títulos_impressão_IM" localSheetId="2">#REF!</definedName>
    <definedName name="Títulos_impressão_IM" localSheetId="4">#REF!</definedName>
    <definedName name="Títulos_impressão_IM" localSheetId="0">#REF!</definedName>
    <definedName name="Títulos_impressão_IM">#REF!</definedName>
    <definedName name="Títulos_impressão_IM_1" localSheetId="2">#REF!</definedName>
    <definedName name="Títulos_impressão_IM_1" localSheetId="4">#REF!</definedName>
    <definedName name="Títulos_impressão_IM_1" localSheetId="0">#REF!</definedName>
    <definedName name="Títulos_impressão_IM_1">#REF!</definedName>
    <definedName name="Títulos_impressão_IM_2" localSheetId="2">#REF!</definedName>
    <definedName name="Títulos_impressão_IM_2" localSheetId="4">#REF!</definedName>
    <definedName name="Títulos_impressão_IM_2" localSheetId="0">#REF!</definedName>
    <definedName name="Títulos_impressão_IM_2">#REF!</definedName>
    <definedName name="Títulos_impressão_IM_26" localSheetId="4">#REF!</definedName>
    <definedName name="Títulos_impressão_IM_26" localSheetId="0">#REF!</definedName>
    <definedName name="Títulos_impressão_IM_26">#REF!</definedName>
    <definedName name="Títulos_impressão_IM_3" localSheetId="4">#REF!</definedName>
    <definedName name="Títulos_impressão_IM_3" localSheetId="0">#REF!</definedName>
    <definedName name="Títulos_impressão_IM_3">#REF!</definedName>
    <definedName name="Títulos_impressão_IM_33" localSheetId="4">#REF!</definedName>
    <definedName name="Títulos_impressão_IM_33" localSheetId="0">#REF!</definedName>
    <definedName name="Títulos_impressão_IM_33">#REF!</definedName>
    <definedName name="Títulos_impressão_IM_34" localSheetId="4">#REF!</definedName>
    <definedName name="Títulos_impressão_IM_34" localSheetId="0">#REF!</definedName>
    <definedName name="Títulos_impressão_IM_34">#REF!</definedName>
    <definedName name="TONINHO">#REF!</definedName>
    <definedName name="TOP">#REF!</definedName>
    <definedName name="TOT">OFFSET(_SR1,,4)</definedName>
    <definedName name="TOTAL" localSheetId="4">#REF!</definedName>
    <definedName name="TOTAL" localSheetId="0">#REF!</definedName>
    <definedName name="TOTAL">#REF!</definedName>
    <definedName name="TOTAL_1" localSheetId="4">#REF!</definedName>
    <definedName name="TOTAL_1" localSheetId="0">#REF!</definedName>
    <definedName name="TOTAL_1">#REF!</definedName>
    <definedName name="TOTAL_2" localSheetId="4">#REF!</definedName>
    <definedName name="TOTAL_2" localSheetId="0">#REF!</definedName>
    <definedName name="TOTAL_2">#REF!</definedName>
    <definedName name="TOTAL_26" localSheetId="4">#REF!</definedName>
    <definedName name="TOTAL_26" localSheetId="0">#REF!</definedName>
    <definedName name="TOTAL_26">#REF!</definedName>
    <definedName name="TOTAL_3" localSheetId="4">#REF!</definedName>
    <definedName name="TOTAL_3" localSheetId="0">#REF!</definedName>
    <definedName name="TOTAL_3">#REF!</definedName>
    <definedName name="TOTAL_33" localSheetId="4">#REF!</definedName>
    <definedName name="TOTAL_33" localSheetId="0">#REF!</definedName>
    <definedName name="TOTAL_33">#REF!</definedName>
    <definedName name="TOTAL_34" localSheetId="4">#REF!</definedName>
    <definedName name="TOTAL_34" localSheetId="0">#REF!</definedName>
    <definedName name="TOTAL_34">#REF!</definedName>
    <definedName name="TOTAL_GERAL">#REF!</definedName>
    <definedName name="TOTAL_RESUMO">#REF!</definedName>
    <definedName name="total1">#REF!</definedName>
    <definedName name="total2">#REF!</definedName>
    <definedName name="total3">#REF!</definedName>
    <definedName name="total4">#REF!</definedName>
    <definedName name="total5">#REF!</definedName>
    <definedName name="total6">#REF!</definedName>
    <definedName name="totee_3">#REF!</definedName>
    <definedName name="totee1">#REF!</definedName>
    <definedName name="totee2">#REF!</definedName>
    <definedName name="TOTMAT_EE1">#REF!</definedName>
    <definedName name="TOTMAT_EE2">#REF!</definedName>
    <definedName name="TOTMAT_EE3">#REF!</definedName>
    <definedName name="TOTSER_EE1">#REF!</definedName>
    <definedName name="TOTSER_EE2">#REF!</definedName>
    <definedName name="TOTSER_EE3">#REF!</definedName>
    <definedName name="TPM" localSheetId="4">#REF!</definedName>
    <definedName name="TPM" localSheetId="1">#N/A</definedName>
    <definedName name="TPM" localSheetId="0">#N/A</definedName>
    <definedName name="TPM">#REF!</definedName>
    <definedName name="TRÂNS_SEG_EMISS2">#REF!</definedName>
    <definedName name="TRÂNS_SEG_EMISS3">#REF!</definedName>
    <definedName name="TRÂNS_SEGU">#REF!</definedName>
    <definedName name="TRÂNS_SEGURANÇA">#REF!</definedName>
    <definedName name="TRAV_EMISS3_S">#REF!</definedName>
    <definedName name="tttt" hidden="1">#REF!</definedName>
    <definedName name="TU">#REF!</definedName>
    <definedName name="UN">#REF!</definedName>
    <definedName name="UN.">#REF!</definedName>
    <definedName name="Unidade">#REF!</definedName>
    <definedName name="Unit.">#REF!</definedName>
    <definedName name="V_VENDA">#REF!</definedName>
    <definedName name="Vazios" localSheetId="2">[7]Teor!$B$3:$B$7</definedName>
    <definedName name="Vazios" localSheetId="5">[7]Teor!$B$3:$B$7</definedName>
    <definedName name="Vazios">[9]Teor!$B$3:$B$7</definedName>
    <definedName name="VENDA_ADOTADA">#REF!</definedName>
    <definedName name="verde" localSheetId="4">#REF!</definedName>
    <definedName name="verde" localSheetId="1">#N/A</definedName>
    <definedName name="verde" localSheetId="0">#N/A</definedName>
    <definedName name="verde">#REF!</definedName>
    <definedName name="verdepav" localSheetId="4">#REF!</definedName>
    <definedName name="verdepav" localSheetId="1">#N/A</definedName>
    <definedName name="verdepav" localSheetId="0">#N/A</definedName>
    <definedName name="verdepav">#REF!</definedName>
    <definedName name="Verga">#REF!</definedName>
    <definedName name="VI" localSheetId="2" hidden="1">{#N/A,#N/A,FALSE,"GERAL";#N/A,#N/A,FALSE,"012-96";#N/A,#N/A,FALSE,"018-96";#N/A,#N/A,FALSE,"027-96";#N/A,#N/A,FALSE,"059-96";#N/A,#N/A,FALSE,"076-96";#N/A,#N/A,FALSE,"019-97";#N/A,#N/A,FALSE,"021-97";#N/A,#N/A,FALSE,"022-97";#N/A,#N/A,FALSE,"028-97"}</definedName>
    <definedName name="VI" localSheetId="5" hidden="1">{#N/A,#N/A,FALSE,"GERAL";#N/A,#N/A,FALSE,"012-96";#N/A,#N/A,FALSE,"018-96";#N/A,#N/A,FALSE,"027-96";#N/A,#N/A,FALSE,"059-96";#N/A,#N/A,FALSE,"076-96";#N/A,#N/A,FALSE,"019-97";#N/A,#N/A,FALSE,"021-97";#N/A,#N/A,FALSE,"022-97";#N/A,#N/A,FALSE,"028-97"}</definedName>
    <definedName name="VI">{#N/A,#N/A,FALSE,"GERAL";#N/A,#N/A,FALSE,"012-96";#N/A,#N/A,FALSE,"018-96";#N/A,#N/A,FALSE,"027-96";#N/A,#N/A,FALSE,"059-96";#N/A,#N/A,FALSE,"076-96";#N/A,#N/A,FALSE,"019-97";#N/A,#N/A,FALSE,"021-97";#N/A,#N/A,FALSE,"022-97";#N/A,#N/A,FALSE,"028-97"}</definedName>
    <definedName name="VL">#REF!</definedName>
    <definedName name="VOLUME">#REF!</definedName>
    <definedName name="VT">#REF!</definedName>
    <definedName name="VTE">#REF!</definedName>
    <definedName name="w" localSheetId="2" hidden="1">{#N/A,#N/A,FALSE,"GERAL";#N/A,#N/A,FALSE,"012-96";#N/A,#N/A,FALSE,"018-96";#N/A,#N/A,FALSE,"027-96";#N/A,#N/A,FALSE,"059-96";#N/A,#N/A,FALSE,"076-96";#N/A,#N/A,FALSE,"019-97";#N/A,#N/A,FALSE,"021-97";#N/A,#N/A,FALSE,"022-97";#N/A,#N/A,FALSE,"028-97"}</definedName>
    <definedName name="w" localSheetId="5" hidden="1">{#N/A,#N/A,FALSE,"GERAL";#N/A,#N/A,FALSE,"012-96";#N/A,#N/A,FALSE,"018-96";#N/A,#N/A,FALSE,"027-96";#N/A,#N/A,FALSE,"059-96";#N/A,#N/A,FALSE,"076-96";#N/A,#N/A,FALSE,"019-97";#N/A,#N/A,FALSE,"021-97";#N/A,#N/A,FALSE,"022-97";#N/A,#N/A,FALSE,"028-97"}</definedName>
    <definedName name="w">{#N/A,#N/A,FALSE,"GERAL";#N/A,#N/A,FALSE,"012-96";#N/A,#N/A,FALSE,"018-96";#N/A,#N/A,FALSE,"027-96";#N/A,#N/A,FALSE,"059-96";#N/A,#N/A,FALSE,"076-96";#N/A,#N/A,FALSE,"019-97";#N/A,#N/A,FALSE,"021-97";#N/A,#N/A,FALSE,"022-97";#N/A,#N/A,FALSE,"028-97"}</definedName>
    <definedName name="WEWRWR">NA()</definedName>
    <definedName name="wrn.Cronograma." localSheetId="2" hidden="1">{#N/A,#N/A,FALSE,"Cronograma";#N/A,#N/A,FALSE,"Cronogr. 2"}</definedName>
    <definedName name="wrn.Cronograma." localSheetId="4" hidden="1">{#N/A,#N/A,FALSE,"Cronograma";#N/A,#N/A,FALSE,"Cronogr. 2"}</definedName>
    <definedName name="wrn.Cronograma." localSheetId="5" hidden="1">{#N/A,#N/A,FALSE,"Cronograma";#N/A,#N/A,FALSE,"Cronogr. 2"}</definedName>
    <definedName name="wrn.Cronograma.">{#N/A,#N/A,FALSE,"Cronograma";#N/A,#N/A,FALSE,"Cronogr. 2"}</definedName>
    <definedName name="wrn.GERAL." localSheetId="2" hidden="1">{#N/A,#N/A,FALSE,"ET-CAPA";#N/A,#N/A,FALSE,"ET-PAG1";#N/A,#N/A,FALSE,"ET-PAG2";#N/A,#N/A,FALSE,"ET-PAG3";#N/A,#N/A,FALSE,"ET-PAG4";#N/A,#N/A,FALSE,"ET-PAG5"}</definedName>
    <definedName name="wrn.GERAL." localSheetId="4" hidden="1">{#N/A,#N/A,FALSE,"ET-CAPA";#N/A,#N/A,FALSE,"ET-PAG1";#N/A,#N/A,FALSE,"ET-PAG2";#N/A,#N/A,FALSE,"ET-PAG3";#N/A,#N/A,FALSE,"ET-PAG4";#N/A,#N/A,FALSE,"ET-PAG5"}</definedName>
    <definedName name="wrn.GERAL." localSheetId="5" hidden="1">{#N/A,#N/A,FALSE,"ET-CAPA";#N/A,#N/A,FALSE,"ET-PAG1";#N/A,#N/A,FALSE,"ET-PAG2";#N/A,#N/A,FALSE,"ET-PAG3";#N/A,#N/A,FALSE,"ET-PAG4";#N/A,#N/A,FALSE,"ET-PAG5"}</definedName>
    <definedName name="wrn.GERAL.">{#N/A,#N/A,FALSE,"ET-CAPA";#N/A,#N/A,FALSE,"ET-PAG1";#N/A,#N/A,FALSE,"ET-PAG2";#N/A,#N/A,FALSE,"ET-PAG3";#N/A,#N/A,FALSE,"ET-PAG4";#N/A,#N/A,FALSE,"ET-PAG5"}</definedName>
    <definedName name="wrn.mo2." hidden="1">{#N/A,#N/A,FALSE,"MO (2)"}</definedName>
    <definedName name="wrn.Orçamento." hidden="1">{#N/A,#N/A,FALSE,"Planilha";#N/A,#N/A,FALSE,"Resumo";#N/A,#N/A,FALSE,"Fisico";#N/A,#N/A,FALSE,"Financeiro";#N/A,#N/A,FALSE,"Financeiro"}</definedName>
    <definedName name="wrn.PENDENCIAS." localSheetId="2" hidden="1">{#N/A,#N/A,FALSE,"GERAL";#N/A,#N/A,FALSE,"012-96";#N/A,#N/A,FALSE,"018-96";#N/A,#N/A,FALSE,"027-96";#N/A,#N/A,FALSE,"059-96";#N/A,#N/A,FALSE,"076-96";#N/A,#N/A,FALSE,"019-97";#N/A,#N/A,FALSE,"021-97";#N/A,#N/A,FALSE,"022-97";#N/A,#N/A,FALSE,"028-97"}</definedName>
    <definedName name="wrn.PENDENCIAS." localSheetId="4" hidden="1">{#N/A,#N/A,FALSE,"GERAL";#N/A,#N/A,FALSE,"012-96";#N/A,#N/A,FALSE,"018-96";#N/A,#N/A,FALSE,"027-96";#N/A,#N/A,FALSE,"059-96";#N/A,#N/A,FALSE,"076-96";#N/A,#N/A,FALSE,"019-97";#N/A,#N/A,FALSE,"021-97";#N/A,#N/A,FALSE,"022-97";#N/A,#N/A,FALSE,"028-97"}</definedName>
    <definedName name="wrn.PENDENCIAS." localSheetId="5" hidden="1">{#N/A,#N/A,FALSE,"GERAL";#N/A,#N/A,FALSE,"012-96";#N/A,#N/A,FALSE,"018-96";#N/A,#N/A,FALSE,"027-96";#N/A,#N/A,FALSE,"059-96";#N/A,#N/A,FALSE,"076-96";#N/A,#N/A,FALSE,"019-97";#N/A,#N/A,FALSE,"021-97";#N/A,#N/A,FALSE,"022-97";#N/A,#N/A,FALSE,"028-97"}</definedName>
    <definedName name="wrn.PENDENCIAS.">{#N/A,#N/A,FALSE,"GERAL";#N/A,#N/A,FALSE,"012-96";#N/A,#N/A,FALSE,"018-96";#N/A,#N/A,FALSE,"027-96";#N/A,#N/A,FALSE,"059-96";#N/A,#N/A,FALSE,"076-96";#N/A,#N/A,FALSE,"019-97";#N/A,#N/A,FALSE,"021-97";#N/A,#N/A,FALSE,"022-97";#N/A,#N/A,FALSE,"028-97"}</definedName>
    <definedName name="WTR">#REF!</definedName>
    <definedName name="WTWYRa">#REF!</definedName>
    <definedName name="x" localSheetId="2">[7]Equipamentos!#REF!</definedName>
    <definedName name="x" localSheetId="5">[7]Equipamentos!#REF!</definedName>
    <definedName name="x" localSheetId="1">[9]equipamentos!#REF!</definedName>
    <definedName name="x" localSheetId="0">[9]equipamentos!#REF!</definedName>
    <definedName name="x">[9]equipamentos!#REF!</definedName>
    <definedName name="Xa">#REF!</definedName>
    <definedName name="Xb">#REF!</definedName>
    <definedName name="Xc">#REF!</definedName>
    <definedName name="xfj">#REF!</definedName>
    <definedName name="XXX">NA()</definedName>
    <definedName name="xxxxzzz">#REF!</definedName>
    <definedName name="xxxxzzzz">#REF!</definedName>
    <definedName name="Y">#REF!</definedName>
    <definedName name="Z">#REF!</definedName>
    <definedName name="ZCERTOP">#REF!</definedName>
  </definedNames>
  <calcPr calcId="162913" iterateDelta="1E-4" calcCompleted="0"/>
  <extLst>
    <ext xmlns:loext="http://schemas.libreoffice.org/" uri="{7626C862-2A13-11E5-B345-FEFF819CDC9F}">
      <loext:extCalcPr stringRefSyntax="ExcelA1"/>
    </ext>
  </extLst>
</workbook>
</file>

<file path=xl/calcChain.xml><?xml version="1.0" encoding="utf-8"?>
<calcChain xmlns="http://schemas.openxmlformats.org/spreadsheetml/2006/main">
  <c r="G17" i="19" l="1"/>
  <c r="H17" i="19"/>
  <c r="I17" i="19"/>
  <c r="G13" i="19"/>
  <c r="C62" i="19"/>
  <c r="C59" i="19"/>
  <c r="C56" i="19"/>
  <c r="C53" i="19"/>
  <c r="C50" i="19"/>
  <c r="C47" i="19"/>
  <c r="C44" i="19"/>
  <c r="C41" i="19"/>
  <c r="C38" i="19"/>
  <c r="C35" i="19"/>
  <c r="C32" i="19"/>
  <c r="C29" i="19"/>
  <c r="C26" i="19"/>
  <c r="I28" i="19" s="1"/>
  <c r="C23" i="19"/>
  <c r="F25" i="19" s="1"/>
  <c r="C20" i="19"/>
  <c r="C17" i="19"/>
  <c r="F19" i="19" s="1"/>
  <c r="F66" i="19" s="1"/>
  <c r="F68" i="19" s="1"/>
  <c r="C14" i="19"/>
  <c r="F16" i="19" s="1"/>
  <c r="B62" i="19"/>
  <c r="B59" i="19"/>
  <c r="B56" i="19"/>
  <c r="B53" i="19"/>
  <c r="B50" i="19"/>
  <c r="B47" i="19"/>
  <c r="B44" i="19"/>
  <c r="B41" i="19"/>
  <c r="B38" i="19"/>
  <c r="B35" i="19"/>
  <c r="B32" i="19"/>
  <c r="B29" i="19"/>
  <c r="B26" i="19"/>
  <c r="B23" i="19"/>
  <c r="B20" i="19"/>
  <c r="B17" i="19"/>
  <c r="B14" i="19"/>
  <c r="B11" i="19"/>
  <c r="C11" i="19"/>
  <c r="I62" i="19"/>
  <c r="H62" i="19"/>
  <c r="G62" i="19"/>
  <c r="F62" i="19"/>
  <c r="I59" i="19"/>
  <c r="H59" i="19"/>
  <c r="G59" i="19"/>
  <c r="F59" i="19"/>
  <c r="I56" i="19"/>
  <c r="H56" i="19"/>
  <c r="G56" i="19"/>
  <c r="G58" i="19" s="1"/>
  <c r="F56" i="19"/>
  <c r="F58" i="19" s="1"/>
  <c r="I53" i="19"/>
  <c r="H53" i="19"/>
  <c r="G53" i="19"/>
  <c r="F53" i="19"/>
  <c r="I50" i="19"/>
  <c r="H50" i="19"/>
  <c r="G50" i="19"/>
  <c r="F50" i="19"/>
  <c r="I47" i="19"/>
  <c r="H47" i="19"/>
  <c r="G47" i="19"/>
  <c r="F47" i="19"/>
  <c r="I44" i="19"/>
  <c r="H44" i="19"/>
  <c r="G44" i="19"/>
  <c r="G46" i="19" s="1"/>
  <c r="F44" i="19"/>
  <c r="F46" i="19" s="1"/>
  <c r="I41" i="19"/>
  <c r="H41" i="19"/>
  <c r="G41" i="19"/>
  <c r="F41" i="19"/>
  <c r="I38" i="19"/>
  <c r="H38" i="19"/>
  <c r="G38" i="19"/>
  <c r="F38" i="19"/>
  <c r="I35" i="19"/>
  <c r="H35" i="19"/>
  <c r="G35" i="19"/>
  <c r="F35" i="19"/>
  <c r="I32" i="19"/>
  <c r="H32" i="19"/>
  <c r="G32" i="19"/>
  <c r="F32" i="19"/>
  <c r="I29" i="19"/>
  <c r="H29" i="19"/>
  <c r="G29" i="19"/>
  <c r="F29" i="19"/>
  <c r="I20" i="19"/>
  <c r="H20" i="19"/>
  <c r="G20" i="19"/>
  <c r="F20" i="19"/>
  <c r="H64" i="19" l="1"/>
  <c r="C66" i="19"/>
  <c r="D47" i="19" s="1"/>
  <c r="H55" i="19"/>
  <c r="H52" i="19"/>
  <c r="H43" i="19"/>
  <c r="H40" i="19"/>
  <c r="F55" i="19"/>
  <c r="H31" i="19"/>
  <c r="G43" i="19"/>
  <c r="G55" i="19"/>
  <c r="I61" i="19"/>
  <c r="F61" i="19"/>
  <c r="I64" i="19"/>
  <c r="F31" i="19"/>
  <c r="G37" i="19"/>
  <c r="F40" i="19"/>
  <c r="I43" i="19"/>
  <c r="H46" i="19"/>
  <c r="G49" i="19"/>
  <c r="F52" i="19"/>
  <c r="I55" i="19"/>
  <c r="H58" i="19"/>
  <c r="G61" i="19"/>
  <c r="F64" i="19"/>
  <c r="I49" i="19"/>
  <c r="F37" i="19"/>
  <c r="I40" i="19"/>
  <c r="F49" i="19"/>
  <c r="I52" i="19"/>
  <c r="G31" i="19"/>
  <c r="H37" i="19"/>
  <c r="G40" i="19"/>
  <c r="F43" i="19"/>
  <c r="I46" i="19"/>
  <c r="H49" i="19"/>
  <c r="G52" i="19"/>
  <c r="I58" i="19"/>
  <c r="H61" i="19"/>
  <c r="G64" i="19"/>
  <c r="I37" i="19"/>
  <c r="G19" i="19"/>
  <c r="F22" i="19"/>
  <c r="H19" i="19"/>
  <c r="H66" i="19" s="1"/>
  <c r="G22" i="19"/>
  <c r="I19" i="19"/>
  <c r="H22" i="19"/>
  <c r="I34" i="19"/>
  <c r="G16" i="19"/>
  <c r="F34" i="19"/>
  <c r="F13" i="19"/>
  <c r="H16" i="19"/>
  <c r="H28" i="19"/>
  <c r="G34" i="19"/>
  <c r="I22" i="19"/>
  <c r="I31" i="19"/>
  <c r="H34" i="19"/>
  <c r="I16" i="19"/>
  <c r="G25" i="19"/>
  <c r="F28" i="19"/>
  <c r="H25" i="19"/>
  <c r="G28" i="19"/>
  <c r="I25" i="19"/>
  <c r="G66" i="19" l="1"/>
  <c r="G68" i="19" s="1"/>
  <c r="I66" i="19"/>
  <c r="D23" i="19"/>
  <c r="D41" i="19"/>
  <c r="D17" i="19"/>
  <c r="D11" i="19"/>
  <c r="D20" i="19"/>
  <c r="D32" i="19"/>
  <c r="D44" i="19"/>
  <c r="D56" i="19"/>
  <c r="D14" i="19"/>
  <c r="D26" i="19"/>
  <c r="D38" i="19"/>
  <c r="D50" i="19"/>
  <c r="D62" i="19"/>
  <c r="D59" i="19"/>
  <c r="D53" i="19"/>
  <c r="D35" i="19"/>
  <c r="D29" i="19"/>
  <c r="D66" i="19" l="1"/>
  <c r="H68" i="19"/>
  <c r="I68" i="19" s="1"/>
  <c r="C28" i="18"/>
  <c r="C11" i="18"/>
  <c r="C12" i="18"/>
  <c r="C13" i="18"/>
  <c r="C14" i="18"/>
  <c r="C15" i="18"/>
  <c r="C16" i="18"/>
  <c r="C17" i="18"/>
  <c r="C18" i="18"/>
  <c r="C19" i="18"/>
  <c r="C20" i="18"/>
  <c r="C21" i="18"/>
  <c r="C22" i="18"/>
  <c r="C23" i="18"/>
  <c r="C24" i="18"/>
  <c r="C25" i="18"/>
  <c r="C26" i="18"/>
  <c r="C27" i="18"/>
  <c r="C10" i="18"/>
  <c r="H86" i="17"/>
  <c r="G87" i="17"/>
  <c r="G148" i="17"/>
  <c r="G42" i="17"/>
  <c r="G15" i="17"/>
  <c r="G12" i="17"/>
  <c r="G11" i="17"/>
  <c r="G52" i="17"/>
  <c r="G78" i="17"/>
  <c r="G106" i="17"/>
  <c r="G136" i="17"/>
  <c r="G76" i="17"/>
  <c r="G57" i="17"/>
  <c r="G144" i="17"/>
  <c r="G125" i="17"/>
  <c r="G143" i="17"/>
  <c r="G85" i="17"/>
  <c r="G83" i="17"/>
  <c r="G81" i="17"/>
  <c r="G28" i="17"/>
  <c r="G67" i="17"/>
  <c r="G157" i="17"/>
  <c r="G145" i="17"/>
  <c r="G152" i="17"/>
  <c r="G36" i="17"/>
  <c r="G43" i="17"/>
  <c r="G37" i="17"/>
  <c r="G101" i="17"/>
  <c r="G32" i="17"/>
  <c r="G48" i="17"/>
  <c r="G10" i="17"/>
  <c r="G29" i="17"/>
  <c r="G130" i="17"/>
  <c r="G53" i="17"/>
  <c r="G45" i="17"/>
  <c r="G24" i="17"/>
  <c r="G39" i="17"/>
  <c r="G66" i="17"/>
  <c r="G13" i="17"/>
  <c r="G79" i="17"/>
  <c r="G20" i="17"/>
  <c r="G33" i="17"/>
  <c r="G127" i="17"/>
  <c r="G138" i="17"/>
  <c r="G140" i="17"/>
  <c r="G84" i="17"/>
  <c r="G131" i="17"/>
  <c r="G135" i="17"/>
  <c r="G126" i="17"/>
  <c r="G62" i="17"/>
  <c r="G60" i="17"/>
  <c r="G44" i="17"/>
  <c r="G74" i="17"/>
  <c r="G109" i="17"/>
  <c r="G97" i="17"/>
  <c r="G133" i="17"/>
  <c r="G118" i="17"/>
  <c r="G119" i="17"/>
  <c r="G18" i="17"/>
  <c r="G142" i="17"/>
  <c r="G147" i="17"/>
  <c r="G93" i="17"/>
  <c r="G55" i="17"/>
  <c r="G72" i="17"/>
  <c r="G146" i="17"/>
  <c r="G153" i="17"/>
  <c r="G129" i="17"/>
  <c r="G124" i="17"/>
  <c r="G51" i="17"/>
  <c r="G63" i="17"/>
  <c r="G90" i="17"/>
  <c r="G122" i="17"/>
  <c r="G102" i="17"/>
  <c r="G150" i="17"/>
  <c r="G149" i="17"/>
  <c r="G155" i="17"/>
  <c r="G116" i="17"/>
  <c r="G114" i="17"/>
  <c r="G115" i="17"/>
  <c r="G134" i="17"/>
  <c r="G94" i="17"/>
  <c r="G98" i="17"/>
  <c r="G68" i="17"/>
  <c r="G141" i="17"/>
  <c r="G14" i="17"/>
  <c r="G41" i="17"/>
  <c r="G82" i="17"/>
  <c r="G80" i="17"/>
  <c r="G38" i="17"/>
  <c r="G17" i="17"/>
  <c r="G30" i="17"/>
  <c r="G117" i="17"/>
  <c r="G54" i="17"/>
  <c r="G46" i="17"/>
  <c r="G59" i="17"/>
  <c r="G104" i="17"/>
  <c r="G100" i="17"/>
  <c r="G128" i="17"/>
  <c r="G69" i="17"/>
  <c r="G47" i="17"/>
  <c r="G121" i="17"/>
  <c r="G50" i="17"/>
  <c r="G40" i="17"/>
  <c r="G16" i="17"/>
  <c r="G88" i="17"/>
  <c r="G35" i="17"/>
  <c r="G22" i="17"/>
  <c r="G26" i="17"/>
  <c r="G25" i="17"/>
  <c r="G65" i="17"/>
  <c r="G27" i="17"/>
  <c r="G19" i="17"/>
  <c r="G92" i="17"/>
  <c r="G9" i="17"/>
  <c r="G61" i="17"/>
  <c r="G31" i="17"/>
  <c r="G23" i="17"/>
  <c r="G96" i="17"/>
  <c r="G58" i="17"/>
  <c r="G34" i="17"/>
  <c r="G91" i="17"/>
  <c r="G73" i="17"/>
  <c r="G56" i="17"/>
  <c r="G21" i="17"/>
  <c r="G99" i="17"/>
  <c r="G108" i="17"/>
  <c r="G89" i="17"/>
  <c r="G113" i="17"/>
  <c r="G105" i="17"/>
  <c r="G110" i="17"/>
  <c r="G103" i="17"/>
  <c r="G71" i="17"/>
  <c r="G107" i="17"/>
  <c r="G139" i="17"/>
  <c r="G120" i="17"/>
  <c r="G123" i="17"/>
  <c r="G95" i="17"/>
  <c r="G151" i="17"/>
  <c r="G111" i="17"/>
  <c r="G75" i="17"/>
  <c r="G64" i="17"/>
  <c r="G154" i="17"/>
  <c r="G77" i="17"/>
  <c r="G112" i="17"/>
  <c r="G156" i="17"/>
  <c r="G132" i="17"/>
  <c r="G137" i="17"/>
  <c r="G70" i="17"/>
  <c r="H148" i="17" l="1"/>
  <c r="H137" i="17"/>
  <c r="H70" i="17"/>
  <c r="H132" i="17"/>
  <c r="E138" i="4"/>
  <c r="K138" i="4"/>
  <c r="L138" i="4" s="1"/>
  <c r="D31" i="11" l="1"/>
  <c r="C31" i="11"/>
  <c r="D25" i="11"/>
  <c r="C25" i="11"/>
  <c r="D14" i="11"/>
  <c r="C14" i="11"/>
  <c r="D4" i="11"/>
  <c r="C4" i="11"/>
  <c r="C16" i="10"/>
  <c r="C13" i="10"/>
  <c r="C11" i="10"/>
  <c r="C9" i="10"/>
  <c r="C6" i="10"/>
  <c r="D35" i="11" l="1"/>
  <c r="C35" i="11"/>
  <c r="B26" i="10"/>
  <c r="G178" i="1" l="1"/>
  <c r="F178" i="1"/>
  <c r="F177" i="1"/>
  <c r="E1309" i="4"/>
  <c r="H178" i="1" l="1"/>
  <c r="J130" i="6"/>
  <c r="F175" i="1"/>
  <c r="E1263" i="4" l="1"/>
  <c r="E1264" i="4" s="1"/>
  <c r="K1267" i="4"/>
  <c r="L1267" i="4" s="1"/>
  <c r="K1268" i="4"/>
  <c r="L1268" i="4" s="1"/>
  <c r="K1263" i="4"/>
  <c r="K1264" i="4"/>
  <c r="L1264" i="4" s="1"/>
  <c r="F169" i="1"/>
  <c r="F168" i="1"/>
  <c r="E782" i="4"/>
  <c r="E783" i="4" s="1"/>
  <c r="K782" i="4"/>
  <c r="K783" i="4"/>
  <c r="E778" i="4"/>
  <c r="E779" i="4" s="1"/>
  <c r="K778" i="4"/>
  <c r="K779" i="4"/>
  <c r="E774" i="4"/>
  <c r="E775" i="4" s="1"/>
  <c r="K774" i="4"/>
  <c r="K775" i="4"/>
  <c r="L775" i="4" s="1"/>
  <c r="E770" i="4"/>
  <c r="E771" i="4" s="1"/>
  <c r="K770" i="4"/>
  <c r="K771" i="4"/>
  <c r="L771" i="4" s="1"/>
  <c r="E766" i="4"/>
  <c r="E767" i="4" s="1"/>
  <c r="K766" i="4"/>
  <c r="L766" i="4" s="1"/>
  <c r="K767" i="4"/>
  <c r="L767" i="4" s="1"/>
  <c r="E762" i="4"/>
  <c r="E763" i="4" s="1"/>
  <c r="K762" i="4"/>
  <c r="L762" i="4" s="1"/>
  <c r="K763" i="4"/>
  <c r="L763" i="4" s="1"/>
  <c r="F128" i="1"/>
  <c r="F127" i="1"/>
  <c r="F126" i="1"/>
  <c r="F125" i="1"/>
  <c r="F124" i="1"/>
  <c r="F123" i="1"/>
  <c r="E639" i="4"/>
  <c r="E640" i="4" s="1"/>
  <c r="K639" i="4"/>
  <c r="K640" i="4"/>
  <c r="L640" i="4" s="1"/>
  <c r="E635" i="4"/>
  <c r="E636" i="4" s="1"/>
  <c r="K635" i="4"/>
  <c r="K636" i="4"/>
  <c r="L636" i="4" s="1"/>
  <c r="E631" i="4"/>
  <c r="E632" i="4" s="1"/>
  <c r="K631" i="4"/>
  <c r="K632" i="4"/>
  <c r="L632" i="4" s="1"/>
  <c r="F102" i="1"/>
  <c r="F101" i="1"/>
  <c r="F100" i="1"/>
  <c r="K544" i="4"/>
  <c r="L544" i="4" s="1"/>
  <c r="K545" i="4"/>
  <c r="L545" i="4" s="1"/>
  <c r="K540" i="4"/>
  <c r="K541" i="4"/>
  <c r="L541" i="4" s="1"/>
  <c r="K536" i="4"/>
  <c r="K537" i="4"/>
  <c r="L537" i="4" s="1"/>
  <c r="F85" i="1"/>
  <c r="F84" i="1"/>
  <c r="F83" i="1"/>
  <c r="F82" i="1"/>
  <c r="D399" i="4"/>
  <c r="K400" i="4"/>
  <c r="K401" i="4"/>
  <c r="K402" i="4"/>
  <c r="K403" i="4"/>
  <c r="K404" i="4"/>
  <c r="K405" i="4"/>
  <c r="K406" i="4"/>
  <c r="K407" i="4"/>
  <c r="F60" i="1"/>
  <c r="K244" i="4"/>
  <c r="L244" i="4" s="1"/>
  <c r="K243" i="4"/>
  <c r="E242" i="4"/>
  <c r="D242" i="4"/>
  <c r="C242" i="4"/>
  <c r="B242" i="4"/>
  <c r="F40" i="1"/>
  <c r="G797" i="4"/>
  <c r="G788" i="4"/>
  <c r="G252" i="4"/>
  <c r="F176" i="1"/>
  <c r="F173" i="1"/>
  <c r="F172" i="1"/>
  <c r="F171" i="1"/>
  <c r="F167" i="1"/>
  <c r="F166" i="1"/>
  <c r="F165" i="1"/>
  <c r="F164" i="1"/>
  <c r="F163" i="1"/>
  <c r="F162" i="1"/>
  <c r="F160" i="1"/>
  <c r="F159" i="1"/>
  <c r="F158" i="1"/>
  <c r="F157" i="1"/>
  <c r="F156" i="1"/>
  <c r="F155" i="1"/>
  <c r="F154" i="1"/>
  <c r="F153" i="1"/>
  <c r="F152" i="1"/>
  <c r="F151" i="1"/>
  <c r="F150" i="1"/>
  <c r="F148" i="1"/>
  <c r="F147" i="1"/>
  <c r="F145" i="1"/>
  <c r="F144" i="1"/>
  <c r="F143" i="1"/>
  <c r="F142" i="1"/>
  <c r="F141" i="1"/>
  <c r="F140" i="1"/>
  <c r="F139" i="1"/>
  <c r="F138" i="1"/>
  <c r="F136" i="1"/>
  <c r="F135" i="1"/>
  <c r="F133" i="1"/>
  <c r="F132" i="1"/>
  <c r="F131" i="1"/>
  <c r="F130" i="1"/>
  <c r="F122" i="1"/>
  <c r="F121" i="1"/>
  <c r="F120" i="1"/>
  <c r="F119" i="1"/>
  <c r="F118" i="1"/>
  <c r="F117" i="1"/>
  <c r="F116" i="1"/>
  <c r="F115" i="1"/>
  <c r="F114" i="1"/>
  <c r="F113" i="1"/>
  <c r="F112" i="1"/>
  <c r="F111" i="1"/>
  <c r="F110" i="1"/>
  <c r="F109" i="1"/>
  <c r="F108" i="1"/>
  <c r="F107" i="1"/>
  <c r="F106" i="1"/>
  <c r="F105" i="1"/>
  <c r="F104" i="1"/>
  <c r="F99" i="1"/>
  <c r="F98" i="1"/>
  <c r="F97" i="1"/>
  <c r="F96" i="1"/>
  <c r="F95" i="1"/>
  <c r="F94" i="1"/>
  <c r="F93" i="1"/>
  <c r="F92" i="1"/>
  <c r="F91" i="1"/>
  <c r="F90" i="1"/>
  <c r="F89" i="1"/>
  <c r="F88" i="1"/>
  <c r="F87" i="1"/>
  <c r="F81" i="1"/>
  <c r="F80" i="1"/>
  <c r="F79" i="1"/>
  <c r="F78" i="1"/>
  <c r="F77" i="1"/>
  <c r="F76" i="1"/>
  <c r="F75" i="1"/>
  <c r="F73" i="1"/>
  <c r="F72" i="1"/>
  <c r="F71" i="1"/>
  <c r="F70" i="1"/>
  <c r="F68" i="1"/>
  <c r="F67" i="1"/>
  <c r="F66" i="1"/>
  <c r="F65" i="1"/>
  <c r="F64" i="1"/>
  <c r="F63" i="1"/>
  <c r="F62" i="1"/>
  <c r="F59" i="1"/>
  <c r="F58" i="1"/>
  <c r="F57" i="1"/>
  <c r="F56" i="1"/>
  <c r="F55" i="1"/>
  <c r="F54" i="1"/>
  <c r="F53" i="1"/>
  <c r="F52" i="1"/>
  <c r="F51" i="1"/>
  <c r="F50" i="1"/>
  <c r="F49" i="1"/>
  <c r="F48" i="1"/>
  <c r="F47" i="1"/>
  <c r="F46" i="1"/>
  <c r="F44" i="1"/>
  <c r="F43" i="1"/>
  <c r="F42" i="1"/>
  <c r="F32" i="1"/>
  <c r="F33" i="1"/>
  <c r="F34" i="1"/>
  <c r="F35" i="1"/>
  <c r="F36" i="1"/>
  <c r="F37" i="1"/>
  <c r="F38" i="1"/>
  <c r="F39" i="1"/>
  <c r="F31" i="1"/>
  <c r="F26" i="1"/>
  <c r="F27" i="1"/>
  <c r="F28" i="1"/>
  <c r="F29" i="1"/>
  <c r="F25" i="1"/>
  <c r="F20" i="1"/>
  <c r="F21" i="1"/>
  <c r="F22" i="1"/>
  <c r="F23" i="1"/>
  <c r="F15" i="1"/>
  <c r="F16" i="1"/>
  <c r="F17" i="1"/>
  <c r="F18" i="1"/>
  <c r="F19" i="1"/>
  <c r="F13" i="1"/>
  <c r="F14" i="1"/>
  <c r="F12" i="1"/>
  <c r="K1265" i="4" l="1"/>
  <c r="K1262" i="4" s="1"/>
  <c r="K1269" i="4"/>
  <c r="K1266" i="4" s="1"/>
  <c r="L1263" i="4"/>
  <c r="K784" i="4"/>
  <c r="K781" i="4" s="1"/>
  <c r="K772" i="4"/>
  <c r="K769" i="4" s="1"/>
  <c r="K776" i="4"/>
  <c r="K773" i="4" s="1"/>
  <c r="K780" i="4"/>
  <c r="K777" i="4" s="1"/>
  <c r="K764" i="4"/>
  <c r="K768" i="4"/>
  <c r="L770" i="4"/>
  <c r="L774" i="4"/>
  <c r="K637" i="4"/>
  <c r="K633" i="4"/>
  <c r="L631" i="4"/>
  <c r="K641" i="4"/>
  <c r="K638" i="4" s="1"/>
  <c r="L639" i="4"/>
  <c r="L635" i="4"/>
  <c r="K538" i="4"/>
  <c r="K535" i="4" s="1"/>
  <c r="K542" i="4"/>
  <c r="K539" i="4" s="1"/>
  <c r="K546" i="4"/>
  <c r="K543" i="4" s="1"/>
  <c r="L540" i="4"/>
  <c r="L536" i="4"/>
  <c r="K408" i="4"/>
  <c r="K399" i="4" s="1"/>
  <c r="K245" i="4"/>
  <c r="K242" i="4" s="1"/>
  <c r="L243" i="4"/>
  <c r="L647" i="4"/>
  <c r="L1205" i="4"/>
  <c r="L1220" i="4"/>
  <c r="L1315" i="4"/>
  <c r="G680" i="4"/>
  <c r="K1214" i="4"/>
  <c r="L1214" i="4" s="1"/>
  <c r="K1215" i="4"/>
  <c r="L1215" i="4" s="1"/>
  <c r="K1216" i="4"/>
  <c r="L1216" i="4" s="1"/>
  <c r="K1217" i="4"/>
  <c r="L1217" i="4" s="1"/>
  <c r="K1218" i="4"/>
  <c r="L1218" i="4" s="1"/>
  <c r="K1219" i="4"/>
  <c r="L1219" i="4" s="1"/>
  <c r="G1193" i="4"/>
  <c r="K1196" i="4"/>
  <c r="L1196" i="4" s="1"/>
  <c r="K1197" i="4"/>
  <c r="L1197" i="4" s="1"/>
  <c r="K1198" i="4"/>
  <c r="L1198" i="4" s="1"/>
  <c r="K1199" i="4"/>
  <c r="L1199" i="4" s="1"/>
  <c r="K1200" i="4"/>
  <c r="L1200" i="4" s="1"/>
  <c r="K1201" i="4"/>
  <c r="L1201" i="4" s="1"/>
  <c r="K1202" i="4"/>
  <c r="L1202" i="4" s="1"/>
  <c r="K1203" i="4"/>
  <c r="L1203" i="4" s="1"/>
  <c r="K1204" i="4"/>
  <c r="L1204" i="4" s="1"/>
  <c r="G1210" i="4"/>
  <c r="K1210" i="4" s="1"/>
  <c r="L1210" i="4" s="1"/>
  <c r="K391" i="4"/>
  <c r="L391" i="4" s="1"/>
  <c r="K392" i="4"/>
  <c r="L392" i="4" s="1"/>
  <c r="K393" i="4"/>
  <c r="L393" i="4" s="1"/>
  <c r="K394" i="4"/>
  <c r="L394" i="4" s="1"/>
  <c r="K395" i="4"/>
  <c r="L395" i="4" s="1"/>
  <c r="K396" i="4"/>
  <c r="L396" i="4" s="1"/>
  <c r="K397" i="4"/>
  <c r="L397" i="4" s="1"/>
  <c r="K390" i="4"/>
  <c r="L390" i="4" s="1"/>
  <c r="E1209" i="4"/>
  <c r="K1209" i="4"/>
  <c r="L1209" i="4" s="1"/>
  <c r="K1211" i="4"/>
  <c r="L1211" i="4" s="1"/>
  <c r="K1212" i="4"/>
  <c r="L1212" i="4" s="1"/>
  <c r="K1213" i="4"/>
  <c r="L1213" i="4" s="1"/>
  <c r="K1192" i="4"/>
  <c r="L1192" i="4" s="1"/>
  <c r="K1206" i="4"/>
  <c r="L1206" i="4" s="1"/>
  <c r="K1195" i="4"/>
  <c r="L1195" i="4" s="1"/>
  <c r="K1194" i="4"/>
  <c r="L1194" i="4" s="1"/>
  <c r="K1193" i="4"/>
  <c r="L1193" i="4" s="1"/>
  <c r="E1192" i="4"/>
  <c r="E1206" i="4" s="1"/>
  <c r="G85" i="1" l="1"/>
  <c r="H85" i="1" s="1"/>
  <c r="G128" i="1"/>
  <c r="H128" i="1" s="1"/>
  <c r="G84" i="1"/>
  <c r="H84" i="1" s="1"/>
  <c r="G127" i="1"/>
  <c r="H127" i="1" s="1"/>
  <c r="G83" i="1"/>
  <c r="H83" i="1" s="1"/>
  <c r="G169" i="1"/>
  <c r="H169" i="1" s="1"/>
  <c r="G168" i="1"/>
  <c r="H168" i="1" s="1"/>
  <c r="L242" i="4"/>
  <c r="G60" i="1"/>
  <c r="H60" i="1" s="1"/>
  <c r="L1265" i="4"/>
  <c r="L1262" i="4"/>
  <c r="L543" i="4"/>
  <c r="L1269" i="4"/>
  <c r="L1266" i="4"/>
  <c r="L546" i="4"/>
  <c r="L773" i="4"/>
  <c r="G126" i="1"/>
  <c r="H126" i="1" s="1"/>
  <c r="L769" i="4"/>
  <c r="G125" i="1"/>
  <c r="H125" i="1" s="1"/>
  <c r="L772" i="4"/>
  <c r="K761" i="4"/>
  <c r="L764" i="4"/>
  <c r="K765" i="4"/>
  <c r="L768" i="4"/>
  <c r="L538" i="4"/>
  <c r="L535" i="4"/>
  <c r="L542" i="4"/>
  <c r="L539" i="4"/>
  <c r="L638" i="4"/>
  <c r="G102" i="1"/>
  <c r="H102" i="1" s="1"/>
  <c r="K630" i="4"/>
  <c r="L633" i="4"/>
  <c r="L641" i="4"/>
  <c r="K634" i="4"/>
  <c r="L637" i="4"/>
  <c r="L245" i="4"/>
  <c r="K1221" i="4"/>
  <c r="L1221" i="4" s="1"/>
  <c r="K398" i="4"/>
  <c r="L398" i="4" s="1"/>
  <c r="K1207" i="4"/>
  <c r="L1207" i="4" s="1"/>
  <c r="L765" i="4" l="1"/>
  <c r="G124" i="1"/>
  <c r="H124" i="1" s="1"/>
  <c r="L761" i="4"/>
  <c r="G123" i="1"/>
  <c r="H123" i="1" s="1"/>
  <c r="L630" i="4"/>
  <c r="G100" i="1"/>
  <c r="H100" i="1" s="1"/>
  <c r="G101" i="1"/>
  <c r="H101" i="1" s="1"/>
  <c r="L634" i="4"/>
  <c r="K1208" i="4"/>
  <c r="K1191" i="4"/>
  <c r="K389" i="4"/>
  <c r="L1191" i="4" l="1"/>
  <c r="L1208" i="4"/>
  <c r="L389" i="4"/>
  <c r="G59" i="1"/>
  <c r="H59" i="1" s="1"/>
  <c r="G159" i="1" l="1"/>
  <c r="H159" i="1" s="1"/>
  <c r="G160" i="1"/>
  <c r="H160" i="1" s="1"/>
  <c r="B1222" i="4" l="1"/>
  <c r="K1047" i="4"/>
  <c r="L1047" i="4" s="1"/>
  <c r="G1046" i="4"/>
  <c r="I1044" i="4"/>
  <c r="G1043" i="4"/>
  <c r="E1042" i="4"/>
  <c r="E1043" i="4" s="1"/>
  <c r="E1044" i="4" s="1"/>
  <c r="E1045" i="4" s="1"/>
  <c r="E1046" i="4" s="1"/>
  <c r="E1047" i="4" s="1"/>
  <c r="G1037" i="4"/>
  <c r="I1035" i="4"/>
  <c r="G1034" i="4"/>
  <c r="E1033" i="4"/>
  <c r="E1034" i="4" s="1"/>
  <c r="E1035" i="4" s="1"/>
  <c r="E1036" i="4" s="1"/>
  <c r="E1037" i="4" s="1"/>
  <c r="E1038" i="4" s="1"/>
  <c r="G1028" i="4"/>
  <c r="I1026" i="4"/>
  <c r="G1025" i="4"/>
  <c r="E1288" i="4"/>
  <c r="B1270" i="4"/>
  <c r="B968" i="4"/>
  <c r="B839" i="4"/>
  <c r="B824" i="4"/>
  <c r="E815" i="4"/>
  <c r="E816" i="4" s="1"/>
  <c r="E817" i="4" s="1"/>
  <c r="E818" i="4" s="1"/>
  <c r="E819" i="4" s="1"/>
  <c r="E820" i="4" s="1"/>
  <c r="E821" i="4" s="1"/>
  <c r="E822" i="4" s="1"/>
  <c r="K815" i="4"/>
  <c r="L815" i="4" s="1"/>
  <c r="K816" i="4"/>
  <c r="L816" i="4" s="1"/>
  <c r="K817" i="4"/>
  <c r="L817" i="4" s="1"/>
  <c r="K818" i="4"/>
  <c r="L818" i="4" s="1"/>
  <c r="K819" i="4"/>
  <c r="L819" i="4" s="1"/>
  <c r="K820" i="4"/>
  <c r="L820" i="4" s="1"/>
  <c r="K821" i="4"/>
  <c r="L821" i="4" s="1"/>
  <c r="K822" i="4"/>
  <c r="L822" i="4" s="1"/>
  <c r="E796" i="4"/>
  <c r="E797" i="4" s="1"/>
  <c r="B785" i="4"/>
  <c r="B642" i="4"/>
  <c r="C42" i="5"/>
  <c r="H42" i="5" s="1"/>
  <c r="C41" i="5"/>
  <c r="H41" i="5" s="1"/>
  <c r="C40" i="5"/>
  <c r="H40" i="5" s="1"/>
  <c r="C39" i="5"/>
  <c r="H39" i="5" s="1"/>
  <c r="C38" i="5"/>
  <c r="H38" i="5" s="1"/>
  <c r="C37" i="5"/>
  <c r="H37" i="5" s="1"/>
  <c r="C36" i="5"/>
  <c r="H36" i="5" s="1"/>
  <c r="C35" i="5"/>
  <c r="H35" i="5" s="1"/>
  <c r="C34" i="5"/>
  <c r="H34" i="5" s="1"/>
  <c r="C33" i="5"/>
  <c r="H33" i="5" s="1"/>
  <c r="C32" i="5"/>
  <c r="H32" i="5" s="1"/>
  <c r="C31" i="5"/>
  <c r="H31" i="5" s="1"/>
  <c r="C30" i="5"/>
  <c r="H30" i="5" s="1"/>
  <c r="C29" i="5"/>
  <c r="H29" i="5" s="1"/>
  <c r="C28" i="5"/>
  <c r="H28" i="5" s="1"/>
  <c r="C27" i="5"/>
  <c r="H27" i="5" s="1"/>
  <c r="E26" i="5"/>
  <c r="G26" i="5" s="1"/>
  <c r="H26" i="5" s="1"/>
  <c r="C26" i="5"/>
  <c r="G25" i="5"/>
  <c r="C25" i="5"/>
  <c r="E24" i="5"/>
  <c r="G24" i="5" s="1"/>
  <c r="C24" i="5"/>
  <c r="G23" i="5"/>
  <c r="H23" i="5" s="1"/>
  <c r="C23" i="5"/>
  <c r="E19" i="5"/>
  <c r="G19" i="5" s="1"/>
  <c r="H19" i="5" s="1"/>
  <c r="C19" i="5"/>
  <c r="E18" i="5"/>
  <c r="G18" i="5" s="1"/>
  <c r="C18" i="5"/>
  <c r="H14" i="5"/>
  <c r="G14" i="5"/>
  <c r="C14" i="5"/>
  <c r="G13" i="5"/>
  <c r="G15" i="5" s="1"/>
  <c r="F15" i="5" s="1"/>
  <c r="C13" i="5"/>
  <c r="G12" i="5"/>
  <c r="C12" i="5"/>
  <c r="H12" i="5" s="1"/>
  <c r="G6" i="5"/>
  <c r="G9" i="5" s="1"/>
  <c r="C6" i="5"/>
  <c r="G5" i="5"/>
  <c r="H5" i="5" s="1"/>
  <c r="C5" i="5"/>
  <c r="H18" i="5" l="1"/>
  <c r="G20" i="5"/>
  <c r="H25" i="5"/>
  <c r="H44" i="5" s="1"/>
  <c r="K823" i="4"/>
  <c r="H20" i="5"/>
  <c r="G43" i="5"/>
  <c r="L9" i="5" s="1"/>
  <c r="H24" i="5"/>
  <c r="H45" i="5" s="1"/>
  <c r="L7" i="5"/>
  <c r="H6" i="5"/>
  <c r="H9" i="5" s="1"/>
  <c r="H13" i="5"/>
  <c r="H15" i="5" s="1"/>
  <c r="H43" i="5"/>
  <c r="L8" i="5"/>
  <c r="K814" i="4" l="1"/>
  <c r="L823" i="4"/>
  <c r="O9" i="5"/>
  <c r="P9" i="5" s="1"/>
  <c r="N9" i="5"/>
  <c r="N7" i="5"/>
  <c r="O7" i="5"/>
  <c r="P7" i="5" s="1"/>
  <c r="L6" i="5"/>
  <c r="L5" i="5"/>
  <c r="N8" i="5"/>
  <c r="O8" i="5"/>
  <c r="P8" i="5" s="1"/>
  <c r="G133" i="1" l="1"/>
  <c r="H133" i="1" s="1"/>
  <c r="L814" i="4"/>
  <c r="O5" i="5"/>
  <c r="P5" i="5" s="1"/>
  <c r="N5" i="5"/>
  <c r="N6" i="5"/>
  <c r="O6" i="5"/>
  <c r="P6" i="5" s="1"/>
  <c r="B547" i="4" l="1"/>
  <c r="E524" i="4"/>
  <c r="E525" i="4" s="1"/>
  <c r="E526" i="4" s="1"/>
  <c r="E527" i="4" s="1"/>
  <c r="E528" i="4" s="1"/>
  <c r="E529" i="4" s="1"/>
  <c r="K520" i="4"/>
  <c r="L520" i="4" s="1"/>
  <c r="K521" i="4"/>
  <c r="L521" i="4" s="1"/>
  <c r="E514" i="4"/>
  <c r="E515" i="4" s="1"/>
  <c r="E516" i="4" s="1"/>
  <c r="E517" i="4" s="1"/>
  <c r="E518" i="4" s="1"/>
  <c r="E519" i="4" s="1"/>
  <c r="E520" i="4" s="1"/>
  <c r="E521" i="4" s="1"/>
  <c r="E507" i="4"/>
  <c r="E508" i="4" s="1"/>
  <c r="E509" i="4" s="1"/>
  <c r="E510" i="4" s="1"/>
  <c r="E511" i="4" s="1"/>
  <c r="F471" i="4"/>
  <c r="B469" i="4"/>
  <c r="B443" i="4"/>
  <c r="K441" i="4"/>
  <c r="L441" i="4" s="1"/>
  <c r="K420" i="4"/>
  <c r="K419" i="4"/>
  <c r="K438" i="4"/>
  <c r="L438" i="4" s="1"/>
  <c r="K435" i="4"/>
  <c r="L435" i="4" s="1"/>
  <c r="K432" i="4"/>
  <c r="L432" i="4" s="1"/>
  <c r="K431" i="4"/>
  <c r="L431" i="4" s="1"/>
  <c r="K430" i="4"/>
  <c r="L430" i="4" s="1"/>
  <c r="K429" i="4"/>
  <c r="L429" i="4" s="1"/>
  <c r="K426" i="4"/>
  <c r="L426" i="4" s="1"/>
  <c r="K425" i="4"/>
  <c r="L425" i="4" s="1"/>
  <c r="K424" i="4"/>
  <c r="L424" i="4" s="1"/>
  <c r="K423" i="4"/>
  <c r="L423" i="4" s="1"/>
  <c r="K418" i="4"/>
  <c r="L418" i="4" s="1"/>
  <c r="K417" i="4"/>
  <c r="K414" i="4"/>
  <c r="L414" i="4" s="1"/>
  <c r="K413" i="4"/>
  <c r="L413" i="4" s="1"/>
  <c r="K412" i="4"/>
  <c r="L412" i="4" s="1"/>
  <c r="K411" i="4"/>
  <c r="L411" i="4" s="1"/>
  <c r="B409" i="4"/>
  <c r="B272" i="4"/>
  <c r="B246" i="4"/>
  <c r="B177" i="4"/>
  <c r="B142" i="4"/>
  <c r="A2" i="4"/>
  <c r="G49" i="17" s="1"/>
  <c r="H49" i="17" s="1"/>
  <c r="E139" i="4"/>
  <c r="E140" i="4" s="1"/>
  <c r="E141" i="4" s="1"/>
  <c r="K139" i="4"/>
  <c r="K140" i="4"/>
  <c r="L140" i="4" s="1"/>
  <c r="K141" i="4"/>
  <c r="L141" i="4" s="1"/>
  <c r="L139" i="4" l="1"/>
  <c r="L417" i="4"/>
  <c r="K421" i="4"/>
  <c r="L421" i="4" s="1"/>
  <c r="K436" i="4"/>
  <c r="K442" i="4"/>
  <c r="L442" i="4" s="1"/>
  <c r="K439" i="4"/>
  <c r="L439" i="4" s="1"/>
  <c r="K433" i="4"/>
  <c r="L433" i="4" s="1"/>
  <c r="K427" i="4"/>
  <c r="L427" i="4" s="1"/>
  <c r="K415" i="4"/>
  <c r="L415" i="4" s="1"/>
  <c r="L436" i="4" l="1"/>
  <c r="K434" i="4"/>
  <c r="K440" i="4"/>
  <c r="G68" i="1" s="1"/>
  <c r="K422" i="4"/>
  <c r="K416" i="4"/>
  <c r="G63" i="1" s="1"/>
  <c r="H63" i="1" s="1"/>
  <c r="K428" i="4"/>
  <c r="K437" i="4"/>
  <c r="K410" i="4"/>
  <c r="L437" i="4" l="1"/>
  <c r="L422" i="4"/>
  <c r="L428" i="4"/>
  <c r="L440" i="4"/>
  <c r="L410" i="4"/>
  <c r="L416" i="4"/>
  <c r="G64" i="1"/>
  <c r="H64" i="1" s="1"/>
  <c r="L434" i="4"/>
  <c r="G66" i="1"/>
  <c r="H66" i="1" s="1"/>
  <c r="G67" i="1"/>
  <c r="H67" i="1" s="1"/>
  <c r="G62" i="1"/>
  <c r="H62" i="1" s="1"/>
  <c r="G65" i="1"/>
  <c r="H65" i="1" s="1"/>
  <c r="H68" i="1"/>
  <c r="K409" i="4"/>
  <c r="L409" i="4" s="1"/>
  <c r="H61" i="1" l="1"/>
  <c r="K1313" i="4"/>
  <c r="L1313" i="4" s="1"/>
  <c r="K1312" i="4"/>
  <c r="L1312" i="4" s="1"/>
  <c r="K1311" i="4"/>
  <c r="L1311" i="4" s="1"/>
  <c r="K1310" i="4"/>
  <c r="L1310" i="4" s="1"/>
  <c r="K1309" i="4"/>
  <c r="L1309" i="4" s="1"/>
  <c r="K1306" i="4"/>
  <c r="L1306" i="4" s="1"/>
  <c r="K1305" i="4"/>
  <c r="L1305" i="4" s="1"/>
  <c r="K1304" i="4"/>
  <c r="L1304" i="4" s="1"/>
  <c r="K1303" i="4"/>
  <c r="L1303" i="4" s="1"/>
  <c r="K1302" i="4"/>
  <c r="L1302" i="4" s="1"/>
  <c r="K1299" i="4"/>
  <c r="L1299" i="4" s="1"/>
  <c r="K1298" i="4"/>
  <c r="L1298" i="4" s="1"/>
  <c r="K1297" i="4"/>
  <c r="L1297" i="4" s="1"/>
  <c r="K1296" i="4"/>
  <c r="L1296" i="4" s="1"/>
  <c r="K1295" i="4"/>
  <c r="L1295" i="4" s="1"/>
  <c r="K1291" i="4"/>
  <c r="L1291" i="4" s="1"/>
  <c r="K1290" i="4"/>
  <c r="L1290" i="4" s="1"/>
  <c r="K1289" i="4"/>
  <c r="L1289" i="4" s="1"/>
  <c r="K1288" i="4"/>
  <c r="L1288" i="4" s="1"/>
  <c r="D1288" i="4"/>
  <c r="E1289" i="4"/>
  <c r="E1290" i="4" s="1"/>
  <c r="E1291" i="4" s="1"/>
  <c r="K1285" i="4"/>
  <c r="L1285" i="4" s="1"/>
  <c r="K1284" i="4"/>
  <c r="L1284" i="4" s="1"/>
  <c r="K1283" i="4"/>
  <c r="L1283" i="4" s="1"/>
  <c r="K1282" i="4"/>
  <c r="L1282" i="4" s="1"/>
  <c r="E1281" i="4"/>
  <c r="E1282" i="4" s="1"/>
  <c r="E1283" i="4" s="1"/>
  <c r="E1284" i="4" s="1"/>
  <c r="E1285" i="4" s="1"/>
  <c r="D1281" i="4"/>
  <c r="D1278" i="4"/>
  <c r="D1277" i="4"/>
  <c r="D1276" i="4"/>
  <c r="D1275" i="4"/>
  <c r="D1274" i="4"/>
  <c r="D1273" i="4"/>
  <c r="K1272" i="4"/>
  <c r="L1272" i="4" s="1"/>
  <c r="E1272" i="4"/>
  <c r="K1260" i="4"/>
  <c r="L1260" i="4" s="1"/>
  <c r="K1259" i="4"/>
  <c r="L1259" i="4" s="1"/>
  <c r="K1256" i="4"/>
  <c r="L1256" i="4" s="1"/>
  <c r="K1255" i="4"/>
  <c r="L1255" i="4" s="1"/>
  <c r="K1254" i="4"/>
  <c r="L1254" i="4" s="1"/>
  <c r="K1253" i="4"/>
  <c r="L1253" i="4" s="1"/>
  <c r="F1252" i="4"/>
  <c r="K1252" i="4" s="1"/>
  <c r="L1252" i="4" s="1"/>
  <c r="E1252" i="4"/>
  <c r="E1253" i="4" s="1"/>
  <c r="E1254" i="4" s="1"/>
  <c r="E1255" i="4" s="1"/>
  <c r="E1256" i="4" s="1"/>
  <c r="K1249" i="4"/>
  <c r="L1249" i="4" s="1"/>
  <c r="K1248" i="4"/>
  <c r="L1248" i="4" s="1"/>
  <c r="K1247" i="4"/>
  <c r="L1247" i="4" s="1"/>
  <c r="K1246" i="4"/>
  <c r="L1246" i="4" s="1"/>
  <c r="E1245" i="4"/>
  <c r="E1246" i="4" s="1"/>
  <c r="E1247" i="4" s="1"/>
  <c r="E1248" i="4" s="1"/>
  <c r="E1249" i="4" s="1"/>
  <c r="K1242" i="4"/>
  <c r="L1242" i="4" s="1"/>
  <c r="K1241" i="4"/>
  <c r="L1241" i="4" s="1"/>
  <c r="K1240" i="4"/>
  <c r="L1240" i="4" s="1"/>
  <c r="K1239" i="4"/>
  <c r="L1239" i="4" s="1"/>
  <c r="K1238" i="4"/>
  <c r="L1238" i="4" s="1"/>
  <c r="E1238" i="4"/>
  <c r="E1239" i="4" s="1"/>
  <c r="E1240" i="4" s="1"/>
  <c r="E1241" i="4" s="1"/>
  <c r="E1242" i="4" s="1"/>
  <c r="K1235" i="4"/>
  <c r="L1235" i="4" s="1"/>
  <c r="K1234" i="4"/>
  <c r="L1234" i="4" s="1"/>
  <c r="K1233" i="4"/>
  <c r="L1233" i="4" s="1"/>
  <c r="K1232" i="4"/>
  <c r="L1232" i="4" s="1"/>
  <c r="K1231" i="4"/>
  <c r="L1231" i="4" s="1"/>
  <c r="E1231" i="4"/>
  <c r="E1232" i="4" s="1"/>
  <c r="E1233" i="4" s="1"/>
  <c r="E1234" i="4" s="1"/>
  <c r="E1235" i="4" s="1"/>
  <c r="K1228" i="4"/>
  <c r="L1228" i="4" s="1"/>
  <c r="K1227" i="4"/>
  <c r="L1227" i="4" s="1"/>
  <c r="K1226" i="4"/>
  <c r="L1226" i="4" s="1"/>
  <c r="K1225" i="4"/>
  <c r="L1225" i="4" s="1"/>
  <c r="E1225" i="4"/>
  <c r="K1224" i="4"/>
  <c r="L1224" i="4" s="1"/>
  <c r="K1189" i="4"/>
  <c r="L1189" i="4" s="1"/>
  <c r="K1188" i="4"/>
  <c r="L1188" i="4" s="1"/>
  <c r="K1187" i="4"/>
  <c r="L1187" i="4" s="1"/>
  <c r="K1186" i="4"/>
  <c r="L1186" i="4" s="1"/>
  <c r="K1185" i="4"/>
  <c r="L1185" i="4" s="1"/>
  <c r="K1184" i="4"/>
  <c r="L1184" i="4" s="1"/>
  <c r="K1183" i="4"/>
  <c r="L1183" i="4" s="1"/>
  <c r="K1182" i="4"/>
  <c r="L1182" i="4" s="1"/>
  <c r="K1181" i="4"/>
  <c r="L1181" i="4" s="1"/>
  <c r="G1180" i="4"/>
  <c r="K1180" i="4" s="1"/>
  <c r="L1180" i="4" s="1"/>
  <c r="G1179" i="4"/>
  <c r="K1179" i="4" s="1"/>
  <c r="L1179" i="4" s="1"/>
  <c r="K1178" i="4"/>
  <c r="L1178" i="4" s="1"/>
  <c r="K1177" i="4"/>
  <c r="L1177" i="4" s="1"/>
  <c r="E1177" i="4"/>
  <c r="E1178" i="4" s="1"/>
  <c r="E1179" i="4" s="1"/>
  <c r="E1180" i="4" s="1"/>
  <c r="K1176" i="4"/>
  <c r="L1176" i="4" s="1"/>
  <c r="G1175" i="4"/>
  <c r="K1175" i="4" s="1"/>
  <c r="L1175" i="4" s="1"/>
  <c r="K1174" i="4"/>
  <c r="L1174" i="4" s="1"/>
  <c r="G1173" i="4"/>
  <c r="K1173" i="4" s="1"/>
  <c r="L1173" i="4" s="1"/>
  <c r="G1172" i="4"/>
  <c r="K1172" i="4" s="1"/>
  <c r="L1172" i="4" s="1"/>
  <c r="G1171" i="4"/>
  <c r="K1171" i="4" s="1"/>
  <c r="L1171" i="4" s="1"/>
  <c r="G1170" i="4"/>
  <c r="K1170" i="4" s="1"/>
  <c r="L1170" i="4" s="1"/>
  <c r="G1169" i="4"/>
  <c r="K1169" i="4" s="1"/>
  <c r="L1169" i="4" s="1"/>
  <c r="K1168" i="4"/>
  <c r="L1168" i="4" s="1"/>
  <c r="G1167" i="4"/>
  <c r="K1167" i="4" s="1"/>
  <c r="L1167" i="4" s="1"/>
  <c r="G1166" i="4"/>
  <c r="K1166" i="4" s="1"/>
  <c r="L1166" i="4" s="1"/>
  <c r="G1165" i="4"/>
  <c r="K1165" i="4" s="1"/>
  <c r="L1165" i="4" s="1"/>
  <c r="G1164" i="4"/>
  <c r="K1164" i="4" s="1"/>
  <c r="L1164" i="4" s="1"/>
  <c r="G1163" i="4"/>
  <c r="K1163" i="4" s="1"/>
  <c r="L1163" i="4" s="1"/>
  <c r="G1162" i="4"/>
  <c r="K1162" i="4" s="1"/>
  <c r="L1162" i="4" s="1"/>
  <c r="G1161" i="4"/>
  <c r="K1161" i="4" s="1"/>
  <c r="L1161" i="4" s="1"/>
  <c r="G1160" i="4"/>
  <c r="K1160" i="4" s="1"/>
  <c r="L1160" i="4" s="1"/>
  <c r="G1159" i="4"/>
  <c r="K1159" i="4" s="1"/>
  <c r="L1159" i="4" s="1"/>
  <c r="G1158" i="4"/>
  <c r="K1158" i="4" s="1"/>
  <c r="L1158" i="4" s="1"/>
  <c r="G1157" i="4"/>
  <c r="K1157" i="4" s="1"/>
  <c r="L1157" i="4" s="1"/>
  <c r="G1156" i="4"/>
  <c r="K1156" i="4" s="1"/>
  <c r="L1156" i="4" s="1"/>
  <c r="G1155" i="4"/>
  <c r="K1155" i="4" s="1"/>
  <c r="L1155" i="4" s="1"/>
  <c r="K1154" i="4"/>
  <c r="L1154" i="4" s="1"/>
  <c r="G1153" i="4"/>
  <c r="K1153" i="4" s="1"/>
  <c r="L1153" i="4" s="1"/>
  <c r="G1152" i="4"/>
  <c r="K1152" i="4" s="1"/>
  <c r="L1152" i="4" s="1"/>
  <c r="G1151" i="4"/>
  <c r="K1151" i="4" s="1"/>
  <c r="L1151" i="4" s="1"/>
  <c r="G1150" i="4"/>
  <c r="K1150" i="4" s="1"/>
  <c r="L1150" i="4" s="1"/>
  <c r="G1149" i="4"/>
  <c r="K1149" i="4" s="1"/>
  <c r="L1149" i="4" s="1"/>
  <c r="G1148" i="4"/>
  <c r="K1148" i="4" s="1"/>
  <c r="L1148" i="4" s="1"/>
  <c r="G1147" i="4"/>
  <c r="K1147" i="4" s="1"/>
  <c r="L1147" i="4" s="1"/>
  <c r="E1147" i="4"/>
  <c r="E1148" i="4" s="1"/>
  <c r="E1149" i="4" s="1"/>
  <c r="E1150" i="4" s="1"/>
  <c r="E1151" i="4" s="1"/>
  <c r="E1152" i="4" s="1"/>
  <c r="E1153" i="4" s="1"/>
  <c r="E1154" i="4" s="1"/>
  <c r="E1155" i="4" s="1"/>
  <c r="E1156" i="4" s="1"/>
  <c r="E1157" i="4" s="1"/>
  <c r="E1158" i="4" s="1"/>
  <c r="E1159" i="4" s="1"/>
  <c r="E1160" i="4" s="1"/>
  <c r="E1161" i="4" s="1"/>
  <c r="E1162" i="4" s="1"/>
  <c r="E1163" i="4" s="1"/>
  <c r="E1164" i="4" s="1"/>
  <c r="E1165" i="4" s="1"/>
  <c r="E1166" i="4" s="1"/>
  <c r="E1167" i="4" s="1"/>
  <c r="K1144" i="4"/>
  <c r="L1144" i="4" s="1"/>
  <c r="G1143" i="4"/>
  <c r="K1143" i="4" s="1"/>
  <c r="L1143" i="4" s="1"/>
  <c r="K1142" i="4"/>
  <c r="L1142" i="4" s="1"/>
  <c r="G1141" i="4"/>
  <c r="K1141" i="4" s="1"/>
  <c r="L1141" i="4" s="1"/>
  <c r="G1140" i="4"/>
  <c r="K1140" i="4" s="1"/>
  <c r="L1140" i="4" s="1"/>
  <c r="G1139" i="4"/>
  <c r="K1139" i="4" s="1"/>
  <c r="L1139" i="4" s="1"/>
  <c r="G1138" i="4"/>
  <c r="K1138" i="4" s="1"/>
  <c r="L1138" i="4" s="1"/>
  <c r="G1137" i="4"/>
  <c r="K1137" i="4" s="1"/>
  <c r="L1137" i="4" s="1"/>
  <c r="K1136" i="4"/>
  <c r="L1136" i="4" s="1"/>
  <c r="G1135" i="4"/>
  <c r="K1135" i="4" s="1"/>
  <c r="L1135" i="4" s="1"/>
  <c r="G1134" i="4"/>
  <c r="K1134" i="4" s="1"/>
  <c r="L1134" i="4" s="1"/>
  <c r="G1133" i="4"/>
  <c r="K1133" i="4" s="1"/>
  <c r="L1133" i="4" s="1"/>
  <c r="G1132" i="4"/>
  <c r="K1132" i="4" s="1"/>
  <c r="L1132" i="4" s="1"/>
  <c r="G1131" i="4"/>
  <c r="K1131" i="4" s="1"/>
  <c r="L1131" i="4" s="1"/>
  <c r="G1130" i="4"/>
  <c r="K1130" i="4" s="1"/>
  <c r="L1130" i="4" s="1"/>
  <c r="G1129" i="4"/>
  <c r="K1129" i="4" s="1"/>
  <c r="L1129" i="4" s="1"/>
  <c r="G1128" i="4"/>
  <c r="K1128" i="4" s="1"/>
  <c r="L1128" i="4" s="1"/>
  <c r="G1127" i="4"/>
  <c r="K1127" i="4" s="1"/>
  <c r="L1127" i="4" s="1"/>
  <c r="G1126" i="4"/>
  <c r="K1126" i="4" s="1"/>
  <c r="L1126" i="4" s="1"/>
  <c r="G1125" i="4"/>
  <c r="K1125" i="4" s="1"/>
  <c r="L1125" i="4" s="1"/>
  <c r="G1124" i="4"/>
  <c r="K1124" i="4" s="1"/>
  <c r="L1124" i="4" s="1"/>
  <c r="G1123" i="4"/>
  <c r="K1123" i="4" s="1"/>
  <c r="L1123" i="4" s="1"/>
  <c r="K1122" i="4"/>
  <c r="L1122" i="4" s="1"/>
  <c r="G1121" i="4"/>
  <c r="K1121" i="4" s="1"/>
  <c r="L1121" i="4" s="1"/>
  <c r="G1120" i="4"/>
  <c r="K1120" i="4" s="1"/>
  <c r="L1120" i="4" s="1"/>
  <c r="G1119" i="4"/>
  <c r="K1119" i="4" s="1"/>
  <c r="L1119" i="4" s="1"/>
  <c r="G1118" i="4"/>
  <c r="K1118" i="4" s="1"/>
  <c r="L1118" i="4" s="1"/>
  <c r="G1117" i="4"/>
  <c r="K1117" i="4" s="1"/>
  <c r="L1117" i="4" s="1"/>
  <c r="G1116" i="4"/>
  <c r="K1116" i="4" s="1"/>
  <c r="L1116" i="4" s="1"/>
  <c r="G1115" i="4"/>
  <c r="K1115" i="4" s="1"/>
  <c r="L1115" i="4" s="1"/>
  <c r="E1115" i="4"/>
  <c r="E1116" i="4" s="1"/>
  <c r="E1117" i="4" s="1"/>
  <c r="E1118" i="4" s="1"/>
  <c r="E1119" i="4" s="1"/>
  <c r="E1120" i="4" s="1"/>
  <c r="E1121" i="4" s="1"/>
  <c r="E1122" i="4" s="1"/>
  <c r="E1123" i="4" s="1"/>
  <c r="E1124" i="4" s="1"/>
  <c r="E1125" i="4" s="1"/>
  <c r="E1126" i="4" s="1"/>
  <c r="E1127" i="4" s="1"/>
  <c r="E1128" i="4" s="1"/>
  <c r="E1129" i="4" s="1"/>
  <c r="E1130" i="4" s="1"/>
  <c r="E1131" i="4" s="1"/>
  <c r="E1132" i="4" s="1"/>
  <c r="E1133" i="4" s="1"/>
  <c r="E1134" i="4" s="1"/>
  <c r="E1135" i="4" s="1"/>
  <c r="K1112" i="4"/>
  <c r="L1112" i="4" s="1"/>
  <c r="K1111" i="4"/>
  <c r="L1111" i="4" s="1"/>
  <c r="K1110" i="4"/>
  <c r="L1110" i="4" s="1"/>
  <c r="K1109" i="4"/>
  <c r="L1109" i="4" s="1"/>
  <c r="K1108" i="4"/>
  <c r="L1108" i="4" s="1"/>
  <c r="K1107" i="4"/>
  <c r="L1107" i="4" s="1"/>
  <c r="K1106" i="4"/>
  <c r="L1106" i="4" s="1"/>
  <c r="K1105" i="4"/>
  <c r="L1105" i="4" s="1"/>
  <c r="E1105" i="4"/>
  <c r="E1106" i="4" s="1"/>
  <c r="E1107" i="4" s="1"/>
  <c r="E1108" i="4" s="1"/>
  <c r="E1109" i="4" s="1"/>
  <c r="E1110" i="4" s="1"/>
  <c r="E1111" i="4" s="1"/>
  <c r="E1112" i="4" s="1"/>
  <c r="K1102" i="4"/>
  <c r="L1102" i="4" s="1"/>
  <c r="K1101" i="4"/>
  <c r="L1101" i="4" s="1"/>
  <c r="K1100" i="4"/>
  <c r="L1100" i="4" s="1"/>
  <c r="K1099" i="4"/>
  <c r="L1099" i="4" s="1"/>
  <c r="K1098" i="4"/>
  <c r="L1098" i="4" s="1"/>
  <c r="E1098" i="4"/>
  <c r="E1099" i="4" s="1"/>
  <c r="E1100" i="4" s="1"/>
  <c r="E1101" i="4" s="1"/>
  <c r="E1102" i="4" s="1"/>
  <c r="K1095" i="4"/>
  <c r="L1095" i="4" s="1"/>
  <c r="K1094" i="4"/>
  <c r="L1094" i="4" s="1"/>
  <c r="K1093" i="4"/>
  <c r="L1093" i="4" s="1"/>
  <c r="K1092" i="4"/>
  <c r="L1092" i="4" s="1"/>
  <c r="K1091" i="4"/>
  <c r="L1091" i="4" s="1"/>
  <c r="E1091" i="4"/>
  <c r="E1092" i="4" s="1"/>
  <c r="E1093" i="4" s="1"/>
  <c r="E1094" i="4" s="1"/>
  <c r="E1095" i="4" s="1"/>
  <c r="K1088" i="4"/>
  <c r="L1088" i="4" s="1"/>
  <c r="K1087" i="4"/>
  <c r="L1087" i="4" s="1"/>
  <c r="K1086" i="4"/>
  <c r="L1086" i="4" s="1"/>
  <c r="K1085" i="4"/>
  <c r="L1085" i="4" s="1"/>
  <c r="K1084" i="4"/>
  <c r="L1084" i="4" s="1"/>
  <c r="G1083" i="4"/>
  <c r="K1083" i="4" s="1"/>
  <c r="L1083" i="4" s="1"/>
  <c r="G1082" i="4"/>
  <c r="K1082" i="4" s="1"/>
  <c r="L1082" i="4" s="1"/>
  <c r="K1081" i="4"/>
  <c r="L1081" i="4" s="1"/>
  <c r="K1080" i="4"/>
  <c r="L1080" i="4" s="1"/>
  <c r="E1080" i="4"/>
  <c r="E1081" i="4" s="1"/>
  <c r="E1082" i="4" s="1"/>
  <c r="E1083" i="4" s="1"/>
  <c r="K1079" i="4"/>
  <c r="L1079" i="4" s="1"/>
  <c r="G1078" i="4"/>
  <c r="K1078" i="4" s="1"/>
  <c r="L1078" i="4" s="1"/>
  <c r="K1077" i="4"/>
  <c r="L1077" i="4" s="1"/>
  <c r="G1076" i="4"/>
  <c r="K1076" i="4" s="1"/>
  <c r="L1076" i="4" s="1"/>
  <c r="G1075" i="4"/>
  <c r="K1075" i="4" s="1"/>
  <c r="L1075" i="4" s="1"/>
  <c r="G1074" i="4"/>
  <c r="K1074" i="4" s="1"/>
  <c r="L1074" i="4" s="1"/>
  <c r="G1073" i="4"/>
  <c r="K1073" i="4" s="1"/>
  <c r="L1073" i="4" s="1"/>
  <c r="G1072" i="4"/>
  <c r="K1072" i="4" s="1"/>
  <c r="L1072" i="4" s="1"/>
  <c r="K1071" i="4"/>
  <c r="L1071" i="4" s="1"/>
  <c r="G1070" i="4"/>
  <c r="K1070" i="4" s="1"/>
  <c r="L1070" i="4" s="1"/>
  <c r="G1069" i="4"/>
  <c r="K1069" i="4" s="1"/>
  <c r="L1069" i="4" s="1"/>
  <c r="G1068" i="4"/>
  <c r="K1068" i="4" s="1"/>
  <c r="L1068" i="4" s="1"/>
  <c r="G1067" i="4"/>
  <c r="K1067" i="4" s="1"/>
  <c r="L1067" i="4" s="1"/>
  <c r="G1066" i="4"/>
  <c r="K1066" i="4" s="1"/>
  <c r="L1066" i="4" s="1"/>
  <c r="G1065" i="4"/>
  <c r="K1065" i="4" s="1"/>
  <c r="L1065" i="4" s="1"/>
  <c r="G1064" i="4"/>
  <c r="K1064" i="4" s="1"/>
  <c r="L1064" i="4" s="1"/>
  <c r="G1063" i="4"/>
  <c r="K1063" i="4" s="1"/>
  <c r="L1063" i="4" s="1"/>
  <c r="G1062" i="4"/>
  <c r="K1062" i="4" s="1"/>
  <c r="L1062" i="4" s="1"/>
  <c r="G1061" i="4"/>
  <c r="K1061" i="4" s="1"/>
  <c r="L1061" i="4" s="1"/>
  <c r="G1060" i="4"/>
  <c r="K1060" i="4" s="1"/>
  <c r="L1060" i="4" s="1"/>
  <c r="G1059" i="4"/>
  <c r="K1059" i="4" s="1"/>
  <c r="L1059" i="4" s="1"/>
  <c r="G1058" i="4"/>
  <c r="K1058" i="4" s="1"/>
  <c r="L1058" i="4" s="1"/>
  <c r="K1057" i="4"/>
  <c r="L1057" i="4" s="1"/>
  <c r="G1056" i="4"/>
  <c r="K1056" i="4" s="1"/>
  <c r="L1056" i="4" s="1"/>
  <c r="G1055" i="4"/>
  <c r="K1055" i="4" s="1"/>
  <c r="L1055" i="4" s="1"/>
  <c r="G1054" i="4"/>
  <c r="K1054" i="4" s="1"/>
  <c r="L1054" i="4" s="1"/>
  <c r="G1053" i="4"/>
  <c r="K1053" i="4" s="1"/>
  <c r="L1053" i="4" s="1"/>
  <c r="G1052" i="4"/>
  <c r="K1052" i="4" s="1"/>
  <c r="L1052" i="4" s="1"/>
  <c r="G1051" i="4"/>
  <c r="K1051" i="4" s="1"/>
  <c r="L1051" i="4" s="1"/>
  <c r="G1050" i="4"/>
  <c r="K1050" i="4" s="1"/>
  <c r="L1050" i="4" s="1"/>
  <c r="E1050" i="4"/>
  <c r="K1046" i="4"/>
  <c r="L1046" i="4" s="1"/>
  <c r="K1045" i="4"/>
  <c r="L1045" i="4" s="1"/>
  <c r="K1044" i="4"/>
  <c r="L1044" i="4" s="1"/>
  <c r="K1043" i="4"/>
  <c r="L1043" i="4" s="1"/>
  <c r="K1042" i="4"/>
  <c r="L1042" i="4" s="1"/>
  <c r="K1039" i="4"/>
  <c r="L1039" i="4" s="1"/>
  <c r="K1038" i="4"/>
  <c r="L1038" i="4" s="1"/>
  <c r="K1037" i="4"/>
  <c r="L1037" i="4" s="1"/>
  <c r="K1036" i="4"/>
  <c r="L1036" i="4" s="1"/>
  <c r="K1035" i="4"/>
  <c r="L1035" i="4" s="1"/>
  <c r="K1034" i="4"/>
  <c r="L1034" i="4" s="1"/>
  <c r="K1033" i="4"/>
  <c r="L1033" i="4" s="1"/>
  <c r="E1039" i="4"/>
  <c r="K1030" i="4"/>
  <c r="L1030" i="4" s="1"/>
  <c r="K1029" i="4"/>
  <c r="L1029" i="4" s="1"/>
  <c r="K1028" i="4"/>
  <c r="L1028" i="4" s="1"/>
  <c r="K1027" i="4"/>
  <c r="L1027" i="4" s="1"/>
  <c r="K1026" i="4"/>
  <c r="L1026" i="4" s="1"/>
  <c r="K1025" i="4"/>
  <c r="L1025" i="4" s="1"/>
  <c r="K1024" i="4"/>
  <c r="L1024" i="4" s="1"/>
  <c r="E1024" i="4"/>
  <c r="E1025" i="4" s="1"/>
  <c r="E1026" i="4" s="1"/>
  <c r="E1027" i="4" s="1"/>
  <c r="E1028" i="4" s="1"/>
  <c r="E1029" i="4" s="1"/>
  <c r="E1030" i="4" s="1"/>
  <c r="K1020" i="4"/>
  <c r="L1020" i="4" s="1"/>
  <c r="K1019" i="4"/>
  <c r="L1019" i="4" s="1"/>
  <c r="K1018" i="4"/>
  <c r="L1018" i="4" s="1"/>
  <c r="K1017" i="4"/>
  <c r="L1017" i="4" s="1"/>
  <c r="K1016" i="4"/>
  <c r="L1016" i="4" s="1"/>
  <c r="K1015" i="4"/>
  <c r="L1015" i="4" s="1"/>
  <c r="K1014" i="4"/>
  <c r="L1014" i="4" s="1"/>
  <c r="K1013" i="4"/>
  <c r="L1013" i="4" s="1"/>
  <c r="K1012" i="4"/>
  <c r="L1012" i="4" s="1"/>
  <c r="K1011" i="4"/>
  <c r="L1011" i="4" s="1"/>
  <c r="K1010" i="4"/>
  <c r="L1010" i="4" s="1"/>
  <c r="K1009" i="4"/>
  <c r="L1009" i="4" s="1"/>
  <c r="K1008" i="4"/>
  <c r="L1008" i="4" s="1"/>
  <c r="K1007" i="4"/>
  <c r="L1007" i="4" s="1"/>
  <c r="K1006" i="4"/>
  <c r="L1006" i="4" s="1"/>
  <c r="K1005" i="4"/>
  <c r="L1005" i="4" s="1"/>
  <c r="K1004" i="4"/>
  <c r="L1004" i="4" s="1"/>
  <c r="K1003" i="4"/>
  <c r="L1003" i="4" s="1"/>
  <c r="K1002" i="4"/>
  <c r="L1002" i="4" s="1"/>
  <c r="K1001" i="4"/>
  <c r="L1001" i="4" s="1"/>
  <c r="K1000" i="4"/>
  <c r="L1000" i="4" s="1"/>
  <c r="K999" i="4"/>
  <c r="L999" i="4" s="1"/>
  <c r="K998" i="4"/>
  <c r="L998" i="4" s="1"/>
  <c r="K997" i="4"/>
  <c r="L997" i="4" s="1"/>
  <c r="K996" i="4"/>
  <c r="L996" i="4" s="1"/>
  <c r="K995" i="4"/>
  <c r="L995" i="4" s="1"/>
  <c r="K994" i="4"/>
  <c r="L994" i="4" s="1"/>
  <c r="K993" i="4"/>
  <c r="L993" i="4" s="1"/>
  <c r="K992" i="4"/>
  <c r="L992" i="4" s="1"/>
  <c r="K991" i="4"/>
  <c r="L991" i="4" s="1"/>
  <c r="K990" i="4"/>
  <c r="L990" i="4" s="1"/>
  <c r="K989" i="4"/>
  <c r="L989" i="4" s="1"/>
  <c r="K988" i="4"/>
  <c r="L988" i="4" s="1"/>
  <c r="K987" i="4"/>
  <c r="L987" i="4" s="1"/>
  <c r="K986" i="4"/>
  <c r="L986" i="4" s="1"/>
  <c r="K985" i="4"/>
  <c r="L985" i="4" s="1"/>
  <c r="K984" i="4"/>
  <c r="L984" i="4" s="1"/>
  <c r="K983" i="4"/>
  <c r="L983" i="4" s="1"/>
  <c r="K982" i="4"/>
  <c r="L982" i="4" s="1"/>
  <c r="G981" i="4"/>
  <c r="K981" i="4" s="1"/>
  <c r="L981" i="4" s="1"/>
  <c r="K980" i="4"/>
  <c r="L980" i="4" s="1"/>
  <c r="K979" i="4"/>
  <c r="L979" i="4" s="1"/>
  <c r="K978" i="4"/>
  <c r="L978" i="4" s="1"/>
  <c r="K977" i="4"/>
  <c r="L977" i="4" s="1"/>
  <c r="E977" i="4"/>
  <c r="K974" i="4"/>
  <c r="L974" i="4" s="1"/>
  <c r="K973" i="4"/>
  <c r="L973" i="4" s="1"/>
  <c r="K972" i="4"/>
  <c r="L972" i="4" s="1"/>
  <c r="K971" i="4"/>
  <c r="L971" i="4" s="1"/>
  <c r="K970" i="4"/>
  <c r="L970" i="4" s="1"/>
  <c r="E970" i="4"/>
  <c r="E971" i="4" s="1"/>
  <c r="E972" i="4" s="1"/>
  <c r="K966" i="4"/>
  <c r="L966" i="4" s="1"/>
  <c r="K965" i="4"/>
  <c r="L965" i="4" s="1"/>
  <c r="K964" i="4"/>
  <c r="L964" i="4" s="1"/>
  <c r="K963" i="4"/>
  <c r="L963" i="4" s="1"/>
  <c r="K962" i="4"/>
  <c r="L962" i="4" s="1"/>
  <c r="K961" i="4"/>
  <c r="L961" i="4" s="1"/>
  <c r="K960" i="4"/>
  <c r="L960" i="4" s="1"/>
  <c r="K959" i="4"/>
  <c r="L959" i="4" s="1"/>
  <c r="K958" i="4"/>
  <c r="L958" i="4" s="1"/>
  <c r="K957" i="4"/>
  <c r="L957" i="4" s="1"/>
  <c r="K956" i="4"/>
  <c r="L956" i="4" s="1"/>
  <c r="K955" i="4"/>
  <c r="L955" i="4" s="1"/>
  <c r="K954" i="4"/>
  <c r="L954" i="4" s="1"/>
  <c r="K953" i="4"/>
  <c r="L953" i="4" s="1"/>
  <c r="K952" i="4"/>
  <c r="L952" i="4" s="1"/>
  <c r="K951" i="4"/>
  <c r="L951" i="4" s="1"/>
  <c r="K950" i="4"/>
  <c r="L950" i="4" s="1"/>
  <c r="K949" i="4"/>
  <c r="L949" i="4" s="1"/>
  <c r="K948" i="4"/>
  <c r="L948" i="4" s="1"/>
  <c r="K947" i="4"/>
  <c r="L947" i="4" s="1"/>
  <c r="K946" i="4"/>
  <c r="L946" i="4" s="1"/>
  <c r="K945" i="4"/>
  <c r="L945" i="4" s="1"/>
  <c r="K944" i="4"/>
  <c r="L944" i="4" s="1"/>
  <c r="K943" i="4"/>
  <c r="L943" i="4" s="1"/>
  <c r="K942" i="4"/>
  <c r="L942" i="4" s="1"/>
  <c r="K941" i="4"/>
  <c r="L941" i="4" s="1"/>
  <c r="K940" i="4"/>
  <c r="L940" i="4" s="1"/>
  <c r="K939" i="4"/>
  <c r="L939" i="4" s="1"/>
  <c r="K938" i="4"/>
  <c r="L938" i="4" s="1"/>
  <c r="K937" i="4"/>
  <c r="L937" i="4" s="1"/>
  <c r="K936" i="4"/>
  <c r="L936" i="4" s="1"/>
  <c r="K935" i="4"/>
  <c r="L935" i="4" s="1"/>
  <c r="K934" i="4"/>
  <c r="L934" i="4" s="1"/>
  <c r="K933" i="4"/>
  <c r="L933" i="4" s="1"/>
  <c r="K932" i="4"/>
  <c r="L932" i="4" s="1"/>
  <c r="K931" i="4"/>
  <c r="L931" i="4" s="1"/>
  <c r="K930" i="4"/>
  <c r="L930" i="4" s="1"/>
  <c r="K929" i="4"/>
  <c r="L929" i="4" s="1"/>
  <c r="K928" i="4"/>
  <c r="L928" i="4" s="1"/>
  <c r="K927" i="4"/>
  <c r="L927" i="4" s="1"/>
  <c r="G926" i="4"/>
  <c r="K926" i="4" s="1"/>
  <c r="L926" i="4" s="1"/>
  <c r="K925" i="4"/>
  <c r="L925" i="4" s="1"/>
  <c r="K924" i="4"/>
  <c r="L924" i="4" s="1"/>
  <c r="H923" i="4"/>
  <c r="K923" i="4" s="1"/>
  <c r="L923" i="4" s="1"/>
  <c r="G922" i="4"/>
  <c r="K922" i="4" s="1"/>
  <c r="L922" i="4" s="1"/>
  <c r="K921" i="4"/>
  <c r="L921" i="4" s="1"/>
  <c r="E921" i="4"/>
  <c r="E963" i="4" s="1"/>
  <c r="E964" i="4" s="1"/>
  <c r="E965" i="4" s="1"/>
  <c r="E966" i="4" s="1"/>
  <c r="K918" i="4"/>
  <c r="L918" i="4" s="1"/>
  <c r="K917" i="4"/>
  <c r="L917" i="4" s="1"/>
  <c r="K916" i="4"/>
  <c r="L916" i="4" s="1"/>
  <c r="K915" i="4"/>
  <c r="L915" i="4" s="1"/>
  <c r="K914" i="4"/>
  <c r="L914" i="4" s="1"/>
  <c r="K911" i="4"/>
  <c r="L911" i="4" s="1"/>
  <c r="K910" i="4"/>
  <c r="L910" i="4" s="1"/>
  <c r="K909" i="4"/>
  <c r="L909" i="4" s="1"/>
  <c r="K908" i="4"/>
  <c r="L908" i="4" s="1"/>
  <c r="K907" i="4"/>
  <c r="L907" i="4" s="1"/>
  <c r="E907" i="4"/>
  <c r="E908" i="4" s="1"/>
  <c r="E909" i="4" s="1"/>
  <c r="E910" i="4" s="1"/>
  <c r="E911" i="4" s="1"/>
  <c r="K904" i="4"/>
  <c r="L904" i="4" s="1"/>
  <c r="K903" i="4"/>
  <c r="L903" i="4" s="1"/>
  <c r="K902" i="4"/>
  <c r="L902" i="4" s="1"/>
  <c r="K901" i="4"/>
  <c r="L901" i="4" s="1"/>
  <c r="K900" i="4"/>
  <c r="L900" i="4" s="1"/>
  <c r="K899" i="4"/>
  <c r="L899" i="4" s="1"/>
  <c r="E899" i="4"/>
  <c r="K898" i="4"/>
  <c r="L898" i="4" s="1"/>
  <c r="K897" i="4"/>
  <c r="L897" i="4" s="1"/>
  <c r="K896" i="4"/>
  <c r="L896" i="4" s="1"/>
  <c r="K895" i="4"/>
  <c r="L895" i="4" s="1"/>
  <c r="K894" i="4"/>
  <c r="L894" i="4" s="1"/>
  <c r="K893" i="4"/>
  <c r="L893" i="4" s="1"/>
  <c r="E893" i="4"/>
  <c r="K890" i="4"/>
  <c r="L890" i="4" s="1"/>
  <c r="K889" i="4"/>
  <c r="L889" i="4" s="1"/>
  <c r="K888" i="4"/>
  <c r="L888" i="4" s="1"/>
  <c r="K887" i="4"/>
  <c r="L887" i="4" s="1"/>
  <c r="K886" i="4"/>
  <c r="L886" i="4" s="1"/>
  <c r="K885" i="4"/>
  <c r="L885" i="4" s="1"/>
  <c r="K884" i="4"/>
  <c r="L884" i="4" s="1"/>
  <c r="K883" i="4"/>
  <c r="L883" i="4" s="1"/>
  <c r="K882" i="4"/>
  <c r="L882" i="4" s="1"/>
  <c r="K881" i="4"/>
  <c r="L881" i="4" s="1"/>
  <c r="E881" i="4"/>
  <c r="E888" i="4" s="1"/>
  <c r="K880" i="4"/>
  <c r="L880" i="4" s="1"/>
  <c r="K879" i="4"/>
  <c r="L879" i="4" s="1"/>
  <c r="K878" i="4"/>
  <c r="L878" i="4" s="1"/>
  <c r="K877" i="4"/>
  <c r="L877" i="4" s="1"/>
  <c r="K876" i="4"/>
  <c r="L876" i="4" s="1"/>
  <c r="K875" i="4"/>
  <c r="L875" i="4" s="1"/>
  <c r="E875" i="4"/>
  <c r="K872" i="4"/>
  <c r="L872" i="4" s="1"/>
  <c r="K871" i="4"/>
  <c r="L871" i="4" s="1"/>
  <c r="K870" i="4"/>
  <c r="L870" i="4" s="1"/>
  <c r="K869" i="4"/>
  <c r="L869" i="4" s="1"/>
  <c r="K868" i="4"/>
  <c r="L868" i="4" s="1"/>
  <c r="E868" i="4"/>
  <c r="E869" i="4" s="1"/>
  <c r="E870" i="4" s="1"/>
  <c r="E871" i="4" s="1"/>
  <c r="E872" i="4" s="1"/>
  <c r="K865" i="4"/>
  <c r="L865" i="4" s="1"/>
  <c r="K864" i="4"/>
  <c r="L864" i="4" s="1"/>
  <c r="K863" i="4"/>
  <c r="L863" i="4" s="1"/>
  <c r="K862" i="4"/>
  <c r="L862" i="4" s="1"/>
  <c r="G861" i="4"/>
  <c r="K861" i="4" s="1"/>
  <c r="L861" i="4" s="1"/>
  <c r="E861" i="4"/>
  <c r="E862" i="4" s="1"/>
  <c r="E863" i="4" s="1"/>
  <c r="E864" i="4" s="1"/>
  <c r="E865" i="4" s="1"/>
  <c r="K858" i="4"/>
  <c r="L858" i="4" s="1"/>
  <c r="K857" i="4"/>
  <c r="L857" i="4" s="1"/>
  <c r="K856" i="4"/>
  <c r="L856" i="4" s="1"/>
  <c r="K855" i="4"/>
  <c r="L855" i="4" s="1"/>
  <c r="K854" i="4"/>
  <c r="L854" i="4" s="1"/>
  <c r="K853" i="4"/>
  <c r="L853" i="4" s="1"/>
  <c r="K852" i="4"/>
  <c r="L852" i="4" s="1"/>
  <c r="K851" i="4"/>
  <c r="L851" i="4" s="1"/>
  <c r="K850" i="4"/>
  <c r="L850" i="4" s="1"/>
  <c r="K849" i="4"/>
  <c r="L849" i="4" s="1"/>
  <c r="K848" i="4"/>
  <c r="L848" i="4" s="1"/>
  <c r="K847" i="4"/>
  <c r="L847" i="4" s="1"/>
  <c r="E847" i="4"/>
  <c r="K846" i="4"/>
  <c r="L846" i="4" s="1"/>
  <c r="K845" i="4"/>
  <c r="L845" i="4" s="1"/>
  <c r="K844" i="4"/>
  <c r="L844" i="4" s="1"/>
  <c r="K843" i="4"/>
  <c r="L843" i="4" s="1"/>
  <c r="K842" i="4"/>
  <c r="L842" i="4" s="1"/>
  <c r="K841" i="4"/>
  <c r="L841" i="4" s="1"/>
  <c r="E841" i="4"/>
  <c r="K837" i="4"/>
  <c r="L837" i="4" s="1"/>
  <c r="K836" i="4"/>
  <c r="L836" i="4" s="1"/>
  <c r="K835" i="4"/>
  <c r="L835" i="4" s="1"/>
  <c r="K834" i="4"/>
  <c r="L834" i="4" s="1"/>
  <c r="E834" i="4"/>
  <c r="E835" i="4" s="1"/>
  <c r="E836" i="4" s="1"/>
  <c r="E837" i="4" s="1"/>
  <c r="G833" i="4"/>
  <c r="K833" i="4" s="1"/>
  <c r="L833" i="4" s="1"/>
  <c r="K830" i="4"/>
  <c r="L830" i="4" s="1"/>
  <c r="K829" i="4"/>
  <c r="L829" i="4" s="1"/>
  <c r="K828" i="4"/>
  <c r="L828" i="4" s="1"/>
  <c r="K827" i="4"/>
  <c r="L827" i="4" s="1"/>
  <c r="E827" i="4"/>
  <c r="E828" i="4" s="1"/>
  <c r="E829" i="4" s="1"/>
  <c r="E830" i="4" s="1"/>
  <c r="G826" i="4"/>
  <c r="K826" i="4" s="1"/>
  <c r="L826" i="4" s="1"/>
  <c r="K812" i="4"/>
  <c r="L812" i="4" s="1"/>
  <c r="K811" i="4"/>
  <c r="L811" i="4" s="1"/>
  <c r="G810" i="4"/>
  <c r="K810" i="4" s="1"/>
  <c r="L810" i="4" s="1"/>
  <c r="G809" i="4"/>
  <c r="K809" i="4" s="1"/>
  <c r="L809" i="4" s="1"/>
  <c r="G808" i="4"/>
  <c r="K808" i="4" s="1"/>
  <c r="L808" i="4" s="1"/>
  <c r="G807" i="4"/>
  <c r="K807" i="4" s="1"/>
  <c r="L807" i="4" s="1"/>
  <c r="G806" i="4"/>
  <c r="K806" i="4" s="1"/>
  <c r="L806" i="4" s="1"/>
  <c r="G805" i="4"/>
  <c r="K805" i="4" s="1"/>
  <c r="L805" i="4" s="1"/>
  <c r="E805" i="4"/>
  <c r="E806" i="4" s="1"/>
  <c r="E807" i="4" s="1"/>
  <c r="E808" i="4" s="1"/>
  <c r="E809" i="4" s="1"/>
  <c r="E810" i="4" s="1"/>
  <c r="E811" i="4" s="1"/>
  <c r="E812" i="4" s="1"/>
  <c r="K802" i="4"/>
  <c r="L802" i="4" s="1"/>
  <c r="K801" i="4"/>
  <c r="L801" i="4" s="1"/>
  <c r="K800" i="4"/>
  <c r="L800" i="4" s="1"/>
  <c r="K799" i="4"/>
  <c r="L799" i="4" s="1"/>
  <c r="K798" i="4"/>
  <c r="L798" i="4" s="1"/>
  <c r="K797" i="4"/>
  <c r="L797" i="4" s="1"/>
  <c r="K796" i="4"/>
  <c r="L796" i="4" s="1"/>
  <c r="E798" i="4"/>
  <c r="E799" i="4" s="1"/>
  <c r="E800" i="4" s="1"/>
  <c r="E801" i="4" s="1"/>
  <c r="E802" i="4" s="1"/>
  <c r="K793" i="4"/>
  <c r="L793" i="4" s="1"/>
  <c r="K792" i="4"/>
  <c r="L792" i="4" s="1"/>
  <c r="K791" i="4"/>
  <c r="L791" i="4" s="1"/>
  <c r="K790" i="4"/>
  <c r="L790" i="4" s="1"/>
  <c r="K789" i="4"/>
  <c r="L789" i="4" s="1"/>
  <c r="K788" i="4"/>
  <c r="L788" i="4" s="1"/>
  <c r="K787" i="4"/>
  <c r="L787" i="4" s="1"/>
  <c r="E787" i="4"/>
  <c r="E788" i="4" s="1"/>
  <c r="E789" i="4" s="1"/>
  <c r="E790" i="4" s="1"/>
  <c r="E791" i="4" s="1"/>
  <c r="E792" i="4" s="1"/>
  <c r="E793" i="4" s="1"/>
  <c r="K759" i="4"/>
  <c r="L759" i="4" s="1"/>
  <c r="K758" i="4"/>
  <c r="L758" i="4" s="1"/>
  <c r="E758" i="4"/>
  <c r="E759" i="4" s="1"/>
  <c r="K755" i="4"/>
  <c r="L755" i="4" s="1"/>
  <c r="K754" i="4"/>
  <c r="L754" i="4" s="1"/>
  <c r="K753" i="4"/>
  <c r="L753" i="4" s="1"/>
  <c r="K752" i="4"/>
  <c r="L752" i="4" s="1"/>
  <c r="E752" i="4"/>
  <c r="E753" i="4" s="1"/>
  <c r="E754" i="4" s="1"/>
  <c r="E755" i="4" s="1"/>
  <c r="K749" i="4"/>
  <c r="L749" i="4" s="1"/>
  <c r="K748" i="4"/>
  <c r="L748" i="4" s="1"/>
  <c r="K747" i="4"/>
  <c r="L747" i="4" s="1"/>
  <c r="K746" i="4"/>
  <c r="L746" i="4" s="1"/>
  <c r="E746" i="4"/>
  <c r="E747" i="4" s="1"/>
  <c r="E748" i="4" s="1"/>
  <c r="E749" i="4" s="1"/>
  <c r="K743" i="4"/>
  <c r="L743" i="4" s="1"/>
  <c r="K742" i="4"/>
  <c r="L742" i="4" s="1"/>
  <c r="K741" i="4"/>
  <c r="L741" i="4" s="1"/>
  <c r="K740" i="4"/>
  <c r="L740" i="4" s="1"/>
  <c r="E740" i="4"/>
  <c r="E741" i="4" s="1"/>
  <c r="E742" i="4" s="1"/>
  <c r="E743" i="4" s="1"/>
  <c r="K737" i="4"/>
  <c r="L737" i="4" s="1"/>
  <c r="K736" i="4"/>
  <c r="L736" i="4" s="1"/>
  <c r="K735" i="4"/>
  <c r="L735" i="4" s="1"/>
  <c r="K734" i="4"/>
  <c r="L734" i="4" s="1"/>
  <c r="E734" i="4"/>
  <c r="E735" i="4" s="1"/>
  <c r="E736" i="4" s="1"/>
  <c r="E737" i="4" s="1"/>
  <c r="K731" i="4"/>
  <c r="L731" i="4" s="1"/>
  <c r="K730" i="4"/>
  <c r="L730" i="4" s="1"/>
  <c r="K729" i="4"/>
  <c r="L729" i="4" s="1"/>
  <c r="K728" i="4"/>
  <c r="L728" i="4" s="1"/>
  <c r="E728" i="4"/>
  <c r="E729" i="4" s="1"/>
  <c r="E730" i="4" s="1"/>
  <c r="E731" i="4" s="1"/>
  <c r="K725" i="4"/>
  <c r="L725" i="4" s="1"/>
  <c r="K724" i="4"/>
  <c r="L724" i="4" s="1"/>
  <c r="K723" i="4"/>
  <c r="L723" i="4" s="1"/>
  <c r="K722" i="4"/>
  <c r="L722" i="4" s="1"/>
  <c r="E722" i="4"/>
  <c r="E723" i="4" s="1"/>
  <c r="E724" i="4" s="1"/>
  <c r="E725" i="4" s="1"/>
  <c r="K719" i="4"/>
  <c r="L719" i="4" s="1"/>
  <c r="K718" i="4"/>
  <c r="L718" i="4" s="1"/>
  <c r="K717" i="4"/>
  <c r="L717" i="4" s="1"/>
  <c r="K716" i="4"/>
  <c r="L716" i="4" s="1"/>
  <c r="E716" i="4"/>
  <c r="E717" i="4" s="1"/>
  <c r="E718" i="4" s="1"/>
  <c r="E719" i="4" s="1"/>
  <c r="K713" i="4"/>
  <c r="L713" i="4" s="1"/>
  <c r="K712" i="4"/>
  <c r="L712" i="4" s="1"/>
  <c r="K711" i="4"/>
  <c r="L711" i="4" s="1"/>
  <c r="K710" i="4"/>
  <c r="L710" i="4" s="1"/>
  <c r="E710" i="4"/>
  <c r="E711" i="4" s="1"/>
  <c r="E712" i="4" s="1"/>
  <c r="E713" i="4" s="1"/>
  <c r="K707" i="4"/>
  <c r="L707" i="4" s="1"/>
  <c r="K706" i="4"/>
  <c r="L706" i="4" s="1"/>
  <c r="K705" i="4"/>
  <c r="L705" i="4" s="1"/>
  <c r="K704" i="4"/>
  <c r="L704" i="4" s="1"/>
  <c r="E704" i="4"/>
  <c r="E705" i="4" s="1"/>
  <c r="E706" i="4" s="1"/>
  <c r="E707" i="4" s="1"/>
  <c r="K701" i="4"/>
  <c r="L701" i="4" s="1"/>
  <c r="K700" i="4"/>
  <c r="L700" i="4" s="1"/>
  <c r="K699" i="4"/>
  <c r="L699" i="4" s="1"/>
  <c r="K698" i="4"/>
  <c r="L698" i="4" s="1"/>
  <c r="E698" i="4"/>
  <c r="E699" i="4" s="1"/>
  <c r="E700" i="4" s="1"/>
  <c r="E701" i="4" s="1"/>
  <c r="K695" i="4"/>
  <c r="L695" i="4" s="1"/>
  <c r="K694" i="4"/>
  <c r="L694" i="4" s="1"/>
  <c r="K693" i="4"/>
  <c r="L693" i="4" s="1"/>
  <c r="K692" i="4"/>
  <c r="L692" i="4" s="1"/>
  <c r="E692" i="4"/>
  <c r="E693" i="4" s="1"/>
  <c r="E694" i="4" s="1"/>
  <c r="E695" i="4" s="1"/>
  <c r="K689" i="4"/>
  <c r="L689" i="4" s="1"/>
  <c r="K688" i="4"/>
  <c r="L688" i="4" s="1"/>
  <c r="F687" i="4"/>
  <c r="K687" i="4" s="1"/>
  <c r="L687" i="4" s="1"/>
  <c r="E687" i="4"/>
  <c r="E688" i="4" s="1"/>
  <c r="E689" i="4" s="1"/>
  <c r="K684" i="4"/>
  <c r="L684" i="4" s="1"/>
  <c r="K683" i="4"/>
  <c r="L683" i="4" s="1"/>
  <c r="K682" i="4"/>
  <c r="L682" i="4" s="1"/>
  <c r="K681" i="4"/>
  <c r="L681" i="4" s="1"/>
  <c r="K680" i="4"/>
  <c r="L680" i="4" s="1"/>
  <c r="E680" i="4"/>
  <c r="E681" i="4" s="1"/>
  <c r="E682" i="4" s="1"/>
  <c r="E683" i="4" s="1"/>
  <c r="E684" i="4" s="1"/>
  <c r="K677" i="4"/>
  <c r="L677" i="4" s="1"/>
  <c r="K676" i="4"/>
  <c r="L676" i="4" s="1"/>
  <c r="K675" i="4"/>
  <c r="L675" i="4" s="1"/>
  <c r="K674" i="4"/>
  <c r="L674" i="4" s="1"/>
  <c r="K673" i="4"/>
  <c r="L673" i="4" s="1"/>
  <c r="E673" i="4"/>
  <c r="E674" i="4" s="1"/>
  <c r="E675" i="4" s="1"/>
  <c r="E676" i="4" s="1"/>
  <c r="E677" i="4" s="1"/>
  <c r="K670" i="4"/>
  <c r="L670" i="4" s="1"/>
  <c r="K669" i="4"/>
  <c r="L669" i="4" s="1"/>
  <c r="K668" i="4"/>
  <c r="L668" i="4" s="1"/>
  <c r="K667" i="4"/>
  <c r="L667" i="4" s="1"/>
  <c r="K666" i="4"/>
  <c r="L666" i="4" s="1"/>
  <c r="E666" i="4"/>
  <c r="E667" i="4" s="1"/>
  <c r="E668" i="4" s="1"/>
  <c r="E669" i="4" s="1"/>
  <c r="E670" i="4" s="1"/>
  <c r="K663" i="4"/>
  <c r="L663" i="4" s="1"/>
  <c r="K662" i="4"/>
  <c r="L662" i="4" s="1"/>
  <c r="K661" i="4"/>
  <c r="L661" i="4" s="1"/>
  <c r="E661" i="4"/>
  <c r="E662" i="4" s="1"/>
  <c r="E663" i="4" s="1"/>
  <c r="K658" i="4"/>
  <c r="L658" i="4" s="1"/>
  <c r="K657" i="4"/>
  <c r="L657" i="4" s="1"/>
  <c r="K656" i="4"/>
  <c r="L656" i="4" s="1"/>
  <c r="K655" i="4"/>
  <c r="L655" i="4" s="1"/>
  <c r="K654" i="4"/>
  <c r="L654" i="4" s="1"/>
  <c r="K653" i="4"/>
  <c r="L653" i="4" s="1"/>
  <c r="K652" i="4"/>
  <c r="L652" i="4" s="1"/>
  <c r="K651" i="4"/>
  <c r="L651" i="4" s="1"/>
  <c r="E651" i="4"/>
  <c r="E652" i="4" s="1"/>
  <c r="E653" i="4" s="1"/>
  <c r="E654" i="4" s="1"/>
  <c r="E655" i="4" s="1"/>
  <c r="E656" i="4" s="1"/>
  <c r="E657" i="4" s="1"/>
  <c r="E658" i="4" s="1"/>
  <c r="K648" i="4"/>
  <c r="L648" i="4" s="1"/>
  <c r="K646" i="4"/>
  <c r="L646" i="4" s="1"/>
  <c r="K645" i="4"/>
  <c r="L645" i="4" s="1"/>
  <c r="K644" i="4"/>
  <c r="L644" i="4" s="1"/>
  <c r="E644" i="4"/>
  <c r="E645" i="4" s="1"/>
  <c r="E646" i="4" s="1"/>
  <c r="E647" i="4" s="1"/>
  <c r="E648" i="4" s="1"/>
  <c r="K628" i="4"/>
  <c r="L628" i="4" s="1"/>
  <c r="K627" i="4"/>
  <c r="L627" i="4" s="1"/>
  <c r="E627" i="4"/>
  <c r="E628" i="4" s="1"/>
  <c r="K624" i="4"/>
  <c r="L624" i="4" s="1"/>
  <c r="K623" i="4"/>
  <c r="L623" i="4" s="1"/>
  <c r="K622" i="4"/>
  <c r="L622" i="4" s="1"/>
  <c r="K621" i="4"/>
  <c r="L621" i="4" s="1"/>
  <c r="E621" i="4"/>
  <c r="E622" i="4" s="1"/>
  <c r="E623" i="4" s="1"/>
  <c r="E624" i="4" s="1"/>
  <c r="K618" i="4"/>
  <c r="L618" i="4" s="1"/>
  <c r="K617" i="4"/>
  <c r="L617" i="4" s="1"/>
  <c r="K616" i="4"/>
  <c r="L616" i="4" s="1"/>
  <c r="K615" i="4"/>
  <c r="L615" i="4" s="1"/>
  <c r="E615" i="4"/>
  <c r="E616" i="4" s="1"/>
  <c r="E617" i="4" s="1"/>
  <c r="E618" i="4" s="1"/>
  <c r="K612" i="4"/>
  <c r="L612" i="4" s="1"/>
  <c r="K611" i="4"/>
  <c r="L611" i="4" s="1"/>
  <c r="K610" i="4"/>
  <c r="L610" i="4" s="1"/>
  <c r="K609" i="4"/>
  <c r="L609" i="4" s="1"/>
  <c r="K608" i="4"/>
  <c r="L608" i="4" s="1"/>
  <c r="E608" i="4"/>
  <c r="E609" i="4" s="1"/>
  <c r="E610" i="4" s="1"/>
  <c r="E611" i="4" s="1"/>
  <c r="E612" i="4" s="1"/>
  <c r="K605" i="4"/>
  <c r="L605" i="4" s="1"/>
  <c r="K604" i="4"/>
  <c r="L604" i="4" s="1"/>
  <c r="K603" i="4"/>
  <c r="L603" i="4" s="1"/>
  <c r="K602" i="4"/>
  <c r="L602" i="4" s="1"/>
  <c r="E602" i="4"/>
  <c r="E603" i="4" s="1"/>
  <c r="E604" i="4" s="1"/>
  <c r="E605" i="4" s="1"/>
  <c r="K599" i="4"/>
  <c r="L599" i="4" s="1"/>
  <c r="K598" i="4"/>
  <c r="L598" i="4" s="1"/>
  <c r="K597" i="4"/>
  <c r="L597" i="4" s="1"/>
  <c r="K594" i="4"/>
  <c r="L594" i="4" s="1"/>
  <c r="K593" i="4"/>
  <c r="L593" i="4" s="1"/>
  <c r="K592" i="4"/>
  <c r="L592" i="4" s="1"/>
  <c r="K591" i="4"/>
  <c r="L591" i="4" s="1"/>
  <c r="K588" i="4"/>
  <c r="L588" i="4" s="1"/>
  <c r="K587" i="4"/>
  <c r="L587" i="4" s="1"/>
  <c r="K586" i="4"/>
  <c r="L586" i="4" s="1"/>
  <c r="K585" i="4"/>
  <c r="L585" i="4" s="1"/>
  <c r="K584" i="4"/>
  <c r="L584" i="4" s="1"/>
  <c r="K581" i="4"/>
  <c r="L581" i="4" s="1"/>
  <c r="K580" i="4"/>
  <c r="L580" i="4" s="1"/>
  <c r="K579" i="4"/>
  <c r="L579" i="4" s="1"/>
  <c r="K578" i="4"/>
  <c r="L578" i="4" s="1"/>
  <c r="E578" i="4"/>
  <c r="E579" i="4" s="1"/>
  <c r="E580" i="4" s="1"/>
  <c r="E581" i="4" s="1"/>
  <c r="K575" i="4"/>
  <c r="L575" i="4" s="1"/>
  <c r="K574" i="4"/>
  <c r="L574" i="4" s="1"/>
  <c r="K573" i="4"/>
  <c r="L573" i="4" s="1"/>
  <c r="K572" i="4"/>
  <c r="L572" i="4" s="1"/>
  <c r="K571" i="4"/>
  <c r="L571" i="4" s="1"/>
  <c r="K570" i="4"/>
  <c r="L570" i="4" s="1"/>
  <c r="K569" i="4"/>
  <c r="L569" i="4" s="1"/>
  <c r="K568" i="4"/>
  <c r="L568" i="4" s="1"/>
  <c r="E568" i="4"/>
  <c r="E569" i="4" s="1"/>
  <c r="E570" i="4" s="1"/>
  <c r="E571" i="4" s="1"/>
  <c r="E572" i="4" s="1"/>
  <c r="E573" i="4" s="1"/>
  <c r="E574" i="4" s="1"/>
  <c r="E575" i="4" s="1"/>
  <c r="K565" i="4"/>
  <c r="L565" i="4" s="1"/>
  <c r="K564" i="4"/>
  <c r="L564" i="4" s="1"/>
  <c r="K563" i="4"/>
  <c r="L563" i="4" s="1"/>
  <c r="K562" i="4"/>
  <c r="L562" i="4" s="1"/>
  <c r="E562" i="4"/>
  <c r="E563" i="4" s="1"/>
  <c r="E564" i="4" s="1"/>
  <c r="E565" i="4" s="1"/>
  <c r="K559" i="4"/>
  <c r="L559" i="4" s="1"/>
  <c r="K558" i="4"/>
  <c r="L558" i="4" s="1"/>
  <c r="K557" i="4"/>
  <c r="L557" i="4" s="1"/>
  <c r="K556" i="4"/>
  <c r="L556" i="4" s="1"/>
  <c r="K555" i="4"/>
  <c r="L555" i="4" s="1"/>
  <c r="E555" i="4"/>
  <c r="E556" i="4" s="1"/>
  <c r="E557" i="4" s="1"/>
  <c r="E558" i="4" s="1"/>
  <c r="E559" i="4" s="1"/>
  <c r="K552" i="4"/>
  <c r="L552" i="4" s="1"/>
  <c r="K551" i="4"/>
  <c r="L551" i="4" s="1"/>
  <c r="K550" i="4"/>
  <c r="L550" i="4" s="1"/>
  <c r="K549" i="4"/>
  <c r="L549" i="4" s="1"/>
  <c r="E549" i="4"/>
  <c r="E550" i="4" s="1"/>
  <c r="E551" i="4" s="1"/>
  <c r="E552" i="4" s="1"/>
  <c r="K533" i="4"/>
  <c r="L533" i="4" s="1"/>
  <c r="K532" i="4"/>
  <c r="L532" i="4" s="1"/>
  <c r="K529" i="4"/>
  <c r="L529" i="4" s="1"/>
  <c r="K528" i="4"/>
  <c r="L528" i="4" s="1"/>
  <c r="K527" i="4"/>
  <c r="L527" i="4" s="1"/>
  <c r="K526" i="4"/>
  <c r="L526" i="4" s="1"/>
  <c r="K525" i="4"/>
  <c r="L525" i="4" s="1"/>
  <c r="K524" i="4"/>
  <c r="L524" i="4" s="1"/>
  <c r="K519" i="4"/>
  <c r="L519" i="4" s="1"/>
  <c r="K518" i="4"/>
  <c r="L518" i="4" s="1"/>
  <c r="K517" i="4"/>
  <c r="L517" i="4" s="1"/>
  <c r="K516" i="4"/>
  <c r="L516" i="4" s="1"/>
  <c r="K515" i="4"/>
  <c r="L515" i="4" s="1"/>
  <c r="K514" i="4"/>
  <c r="L514" i="4" s="1"/>
  <c r="K511" i="4"/>
  <c r="L511" i="4" s="1"/>
  <c r="K510" i="4"/>
  <c r="L510" i="4" s="1"/>
  <c r="K509" i="4"/>
  <c r="L509" i="4" s="1"/>
  <c r="K508" i="4"/>
  <c r="L508" i="4" s="1"/>
  <c r="K507" i="4"/>
  <c r="L507" i="4" s="1"/>
  <c r="K504" i="4"/>
  <c r="L504" i="4" s="1"/>
  <c r="K503" i="4"/>
  <c r="L503" i="4" s="1"/>
  <c r="K502" i="4"/>
  <c r="L502" i="4" s="1"/>
  <c r="K501" i="4"/>
  <c r="L501" i="4" s="1"/>
  <c r="K500" i="4"/>
  <c r="L500" i="4" s="1"/>
  <c r="K499" i="4"/>
  <c r="L499" i="4" s="1"/>
  <c r="K498" i="4"/>
  <c r="L498" i="4" s="1"/>
  <c r="K497" i="4"/>
  <c r="L497" i="4" s="1"/>
  <c r="K496" i="4"/>
  <c r="L496" i="4" s="1"/>
  <c r="K495" i="4"/>
  <c r="L495" i="4" s="1"/>
  <c r="K494" i="4"/>
  <c r="L494" i="4" s="1"/>
  <c r="K493" i="4"/>
  <c r="L493" i="4" s="1"/>
  <c r="K492" i="4"/>
  <c r="L492" i="4" s="1"/>
  <c r="K491" i="4"/>
  <c r="L491" i="4" s="1"/>
  <c r="K490" i="4"/>
  <c r="L490" i="4" s="1"/>
  <c r="K489" i="4"/>
  <c r="L489" i="4" s="1"/>
  <c r="E489" i="4"/>
  <c r="E490" i="4" s="1"/>
  <c r="E491" i="4" s="1"/>
  <c r="E492" i="4" s="1"/>
  <c r="E493" i="4" s="1"/>
  <c r="E494" i="4" s="1"/>
  <c r="E495" i="4" s="1"/>
  <c r="E496" i="4" s="1"/>
  <c r="E497" i="4" s="1"/>
  <c r="E498" i="4" s="1"/>
  <c r="E499" i="4" s="1"/>
  <c r="E500" i="4" s="1"/>
  <c r="E501" i="4" s="1"/>
  <c r="E502" i="4" s="1"/>
  <c r="E503" i="4" s="1"/>
  <c r="E504" i="4" s="1"/>
  <c r="K486" i="4"/>
  <c r="L486" i="4" s="1"/>
  <c r="K485" i="4"/>
  <c r="L485" i="4" s="1"/>
  <c r="K484" i="4"/>
  <c r="L484" i="4" s="1"/>
  <c r="K483" i="4"/>
  <c r="L483" i="4" s="1"/>
  <c r="K482" i="4"/>
  <c r="L482" i="4" s="1"/>
  <c r="E482" i="4"/>
  <c r="E483" i="4" s="1"/>
  <c r="E484" i="4" s="1"/>
  <c r="E485" i="4" s="1"/>
  <c r="E486" i="4" s="1"/>
  <c r="K479" i="4"/>
  <c r="L479" i="4" s="1"/>
  <c r="K478" i="4"/>
  <c r="L478" i="4" s="1"/>
  <c r="K477" i="4"/>
  <c r="L477" i="4" s="1"/>
  <c r="K476" i="4"/>
  <c r="L476" i="4" s="1"/>
  <c r="E476" i="4"/>
  <c r="E477" i="4" s="1"/>
  <c r="E478" i="4" s="1"/>
  <c r="E479" i="4" s="1"/>
  <c r="K473" i="4"/>
  <c r="L473" i="4" s="1"/>
  <c r="K472" i="4"/>
  <c r="L472" i="4" s="1"/>
  <c r="K471" i="4"/>
  <c r="L471" i="4" s="1"/>
  <c r="E471" i="4"/>
  <c r="E472" i="4" s="1"/>
  <c r="E473" i="4" s="1"/>
  <c r="K467" i="4"/>
  <c r="L467" i="4" s="1"/>
  <c r="K466" i="4"/>
  <c r="L466" i="4" s="1"/>
  <c r="K465" i="4"/>
  <c r="L465" i="4" s="1"/>
  <c r="K464" i="4"/>
  <c r="L464" i="4" s="1"/>
  <c r="E464" i="4"/>
  <c r="E465" i="4" s="1"/>
  <c r="E466" i="4" s="1"/>
  <c r="E467" i="4" s="1"/>
  <c r="K461" i="4"/>
  <c r="L461" i="4" s="1"/>
  <c r="K460" i="4"/>
  <c r="L460" i="4" s="1"/>
  <c r="K459" i="4"/>
  <c r="L459" i="4" s="1"/>
  <c r="K458" i="4"/>
  <c r="L458" i="4" s="1"/>
  <c r="E458" i="4"/>
  <c r="E459" i="4" s="1"/>
  <c r="E460" i="4" s="1"/>
  <c r="E461" i="4" s="1"/>
  <c r="K455" i="4"/>
  <c r="L455" i="4" s="1"/>
  <c r="K454" i="4"/>
  <c r="L454" i="4" s="1"/>
  <c r="K453" i="4"/>
  <c r="L453" i="4" s="1"/>
  <c r="K452" i="4"/>
  <c r="L452" i="4" s="1"/>
  <c r="E452" i="4"/>
  <c r="E453" i="4" s="1"/>
  <c r="E454" i="4" s="1"/>
  <c r="E455" i="4" s="1"/>
  <c r="K449" i="4"/>
  <c r="L449" i="4" s="1"/>
  <c r="K448" i="4"/>
  <c r="L448" i="4" s="1"/>
  <c r="K447" i="4"/>
  <c r="L447" i="4" s="1"/>
  <c r="K446" i="4"/>
  <c r="L446" i="4" s="1"/>
  <c r="K445" i="4"/>
  <c r="L445" i="4" s="1"/>
  <c r="E445" i="4"/>
  <c r="E446" i="4" s="1"/>
  <c r="E447" i="4" s="1"/>
  <c r="E448" i="4" s="1"/>
  <c r="E449" i="4" s="1"/>
  <c r="K387" i="4"/>
  <c r="L387" i="4" s="1"/>
  <c r="K386" i="4"/>
  <c r="L386" i="4" s="1"/>
  <c r="K385" i="4"/>
  <c r="L385" i="4" s="1"/>
  <c r="E385" i="4"/>
  <c r="E386" i="4" s="1"/>
  <c r="E387" i="4" s="1"/>
  <c r="K382" i="4"/>
  <c r="L382" i="4" s="1"/>
  <c r="K381" i="4"/>
  <c r="L381" i="4" s="1"/>
  <c r="K380" i="4"/>
  <c r="L380" i="4" s="1"/>
  <c r="K379" i="4"/>
  <c r="L379" i="4" s="1"/>
  <c r="K378" i="4"/>
  <c r="L378" i="4" s="1"/>
  <c r="K377" i="4"/>
  <c r="L377" i="4" s="1"/>
  <c r="E377" i="4"/>
  <c r="E378" i="4" s="1"/>
  <c r="E379" i="4" s="1"/>
  <c r="E380" i="4" s="1"/>
  <c r="E381" i="4" s="1"/>
  <c r="E382" i="4" s="1"/>
  <c r="K374" i="4"/>
  <c r="L374" i="4" s="1"/>
  <c r="K373" i="4"/>
  <c r="L373" i="4" s="1"/>
  <c r="K372" i="4"/>
  <c r="L372" i="4" s="1"/>
  <c r="K371" i="4"/>
  <c r="L371" i="4" s="1"/>
  <c r="G370" i="4"/>
  <c r="K370" i="4" s="1"/>
  <c r="L370" i="4" s="1"/>
  <c r="G369" i="4"/>
  <c r="K369" i="4" s="1"/>
  <c r="L369" i="4" s="1"/>
  <c r="E369" i="4"/>
  <c r="E370" i="4" s="1"/>
  <c r="E371" i="4" s="1"/>
  <c r="E372" i="4" s="1"/>
  <c r="E373" i="4" s="1"/>
  <c r="E374" i="4" s="1"/>
  <c r="K366" i="4"/>
  <c r="L366" i="4" s="1"/>
  <c r="K365" i="4"/>
  <c r="L365" i="4" s="1"/>
  <c r="K364" i="4"/>
  <c r="L364" i="4" s="1"/>
  <c r="K363" i="4"/>
  <c r="L363" i="4" s="1"/>
  <c r="K362" i="4"/>
  <c r="L362" i="4" s="1"/>
  <c r="K361" i="4"/>
  <c r="L361" i="4" s="1"/>
  <c r="K358" i="4"/>
  <c r="L358" i="4" s="1"/>
  <c r="K357" i="4"/>
  <c r="L357" i="4" s="1"/>
  <c r="K356" i="4"/>
  <c r="L356" i="4" s="1"/>
  <c r="K355" i="4"/>
  <c r="L355" i="4" s="1"/>
  <c r="K354" i="4"/>
  <c r="L354" i="4" s="1"/>
  <c r="K353" i="4"/>
  <c r="L353" i="4" s="1"/>
  <c r="K352" i="4"/>
  <c r="L352" i="4" s="1"/>
  <c r="K351" i="4"/>
  <c r="L351" i="4" s="1"/>
  <c r="K350" i="4"/>
  <c r="L350" i="4" s="1"/>
  <c r="K347" i="4"/>
  <c r="L347" i="4" s="1"/>
  <c r="K346" i="4"/>
  <c r="L346" i="4" s="1"/>
  <c r="K345" i="4"/>
  <c r="L345" i="4" s="1"/>
  <c r="K344" i="4"/>
  <c r="L344" i="4" s="1"/>
  <c r="K343" i="4"/>
  <c r="L343" i="4" s="1"/>
  <c r="G342" i="4"/>
  <c r="K342" i="4" s="1"/>
  <c r="L342" i="4" s="1"/>
  <c r="K339" i="4"/>
  <c r="L339" i="4" s="1"/>
  <c r="K338" i="4"/>
  <c r="L338" i="4" s="1"/>
  <c r="K337" i="4"/>
  <c r="L337" i="4" s="1"/>
  <c r="K336" i="4"/>
  <c r="L336" i="4" s="1"/>
  <c r="K335" i="4"/>
  <c r="L335" i="4" s="1"/>
  <c r="K334" i="4"/>
  <c r="L334" i="4" s="1"/>
  <c r="K333" i="4"/>
  <c r="L333" i="4" s="1"/>
  <c r="K332" i="4"/>
  <c r="L332" i="4" s="1"/>
  <c r="K331" i="4"/>
  <c r="L331" i="4" s="1"/>
  <c r="K330" i="4"/>
  <c r="L330" i="4" s="1"/>
  <c r="K329" i="4"/>
  <c r="L329" i="4" s="1"/>
  <c r="K328" i="4"/>
  <c r="L328" i="4" s="1"/>
  <c r="K327" i="4"/>
  <c r="E327" i="4"/>
  <c r="K324" i="4"/>
  <c r="L324" i="4" s="1"/>
  <c r="K323" i="4"/>
  <c r="L323" i="4" s="1"/>
  <c r="K322" i="4"/>
  <c r="L322" i="4" s="1"/>
  <c r="K321" i="4"/>
  <c r="L321" i="4" s="1"/>
  <c r="K320" i="4"/>
  <c r="L320" i="4" s="1"/>
  <c r="K319" i="4"/>
  <c r="L319" i="4" s="1"/>
  <c r="K316" i="4"/>
  <c r="L316" i="4" s="1"/>
  <c r="K315" i="4"/>
  <c r="L315" i="4" s="1"/>
  <c r="K314" i="4"/>
  <c r="L314" i="4" s="1"/>
  <c r="K313" i="4"/>
  <c r="L313" i="4" s="1"/>
  <c r="K312" i="4"/>
  <c r="L312" i="4" s="1"/>
  <c r="K311" i="4"/>
  <c r="L311" i="4" s="1"/>
  <c r="K310" i="4"/>
  <c r="L310" i="4" s="1"/>
  <c r="K309" i="4"/>
  <c r="L309" i="4" s="1"/>
  <c r="K308" i="4"/>
  <c r="L308" i="4" s="1"/>
  <c r="K307" i="4"/>
  <c r="L307" i="4" s="1"/>
  <c r="K306" i="4"/>
  <c r="L306" i="4" s="1"/>
  <c r="K305" i="4"/>
  <c r="L305" i="4" s="1"/>
  <c r="K304" i="4"/>
  <c r="L304" i="4" s="1"/>
  <c r="K303" i="4"/>
  <c r="L303" i="4" s="1"/>
  <c r="K302" i="4"/>
  <c r="L302" i="4" s="1"/>
  <c r="K299" i="4"/>
  <c r="L299" i="4" s="1"/>
  <c r="K298" i="4"/>
  <c r="L298" i="4" s="1"/>
  <c r="K297" i="4"/>
  <c r="L297" i="4" s="1"/>
  <c r="K296" i="4"/>
  <c r="L296" i="4" s="1"/>
  <c r="K295" i="4"/>
  <c r="L295" i="4" s="1"/>
  <c r="E295" i="4"/>
  <c r="E296" i="4" s="1"/>
  <c r="E297" i="4" s="1"/>
  <c r="E298" i="4" s="1"/>
  <c r="E299" i="4" s="1"/>
  <c r="K292" i="4"/>
  <c r="L292" i="4" s="1"/>
  <c r="K291" i="4"/>
  <c r="L291" i="4" s="1"/>
  <c r="K290" i="4"/>
  <c r="L290" i="4" s="1"/>
  <c r="K289" i="4"/>
  <c r="L289" i="4" s="1"/>
  <c r="K288" i="4"/>
  <c r="L288" i="4" s="1"/>
  <c r="E288" i="4"/>
  <c r="E289" i="4" s="1"/>
  <c r="E290" i="4" s="1"/>
  <c r="E291" i="4" s="1"/>
  <c r="E292" i="4" s="1"/>
  <c r="K285" i="4"/>
  <c r="L285" i="4" s="1"/>
  <c r="K284" i="4"/>
  <c r="L284" i="4" s="1"/>
  <c r="K283" i="4"/>
  <c r="L283" i="4" s="1"/>
  <c r="K282" i="4"/>
  <c r="L282" i="4" s="1"/>
  <c r="K281" i="4"/>
  <c r="L281" i="4" s="1"/>
  <c r="E281" i="4"/>
  <c r="E282" i="4" s="1"/>
  <c r="E283" i="4" s="1"/>
  <c r="E284" i="4" s="1"/>
  <c r="E285" i="4" s="1"/>
  <c r="K278" i="4"/>
  <c r="L278" i="4" s="1"/>
  <c r="K277" i="4"/>
  <c r="L277" i="4" s="1"/>
  <c r="K276" i="4"/>
  <c r="L276" i="4" s="1"/>
  <c r="K275" i="4"/>
  <c r="L275" i="4" s="1"/>
  <c r="K274" i="4"/>
  <c r="L274" i="4" s="1"/>
  <c r="E274" i="4"/>
  <c r="E275" i="4" s="1"/>
  <c r="E276" i="4" s="1"/>
  <c r="E277" i="4" s="1"/>
  <c r="E278" i="4" s="1"/>
  <c r="K270" i="4"/>
  <c r="L270" i="4" s="1"/>
  <c r="K269" i="4"/>
  <c r="L269" i="4" s="1"/>
  <c r="K268" i="4"/>
  <c r="L268" i="4" s="1"/>
  <c r="K267" i="4"/>
  <c r="L267" i="4" s="1"/>
  <c r="K266" i="4"/>
  <c r="L266" i="4" s="1"/>
  <c r="E266" i="4"/>
  <c r="E267" i="4" s="1"/>
  <c r="E268" i="4" s="1"/>
  <c r="E269" i="4" s="1"/>
  <c r="E270" i="4" s="1"/>
  <c r="K263" i="4"/>
  <c r="L263" i="4" s="1"/>
  <c r="G262" i="4"/>
  <c r="K262" i="4" s="1"/>
  <c r="L262" i="4" s="1"/>
  <c r="G261" i="4"/>
  <c r="K261" i="4" s="1"/>
  <c r="L261" i="4" s="1"/>
  <c r="K260" i="4"/>
  <c r="L260" i="4" s="1"/>
  <c r="K259" i="4"/>
  <c r="L259" i="4" s="1"/>
  <c r="E259" i="4"/>
  <c r="E260" i="4" s="1"/>
  <c r="E261" i="4" s="1"/>
  <c r="E262" i="4" s="1"/>
  <c r="E263" i="4" s="1"/>
  <c r="K256" i="4"/>
  <c r="L256" i="4" s="1"/>
  <c r="K255" i="4"/>
  <c r="L255" i="4" s="1"/>
  <c r="K254" i="4"/>
  <c r="L254" i="4" s="1"/>
  <c r="K253" i="4"/>
  <c r="L253" i="4" s="1"/>
  <c r="K252" i="4"/>
  <c r="L252" i="4" s="1"/>
  <c r="K251" i="4"/>
  <c r="L251" i="4" s="1"/>
  <c r="G250" i="4"/>
  <c r="K250" i="4" s="1"/>
  <c r="L250" i="4" s="1"/>
  <c r="K249" i="4"/>
  <c r="L249" i="4" s="1"/>
  <c r="K248" i="4"/>
  <c r="L248" i="4" s="1"/>
  <c r="E248" i="4"/>
  <c r="K240" i="4"/>
  <c r="L240" i="4" s="1"/>
  <c r="K239" i="4"/>
  <c r="L239" i="4" s="1"/>
  <c r="K238" i="4"/>
  <c r="L238" i="4" s="1"/>
  <c r="K237" i="4"/>
  <c r="L237" i="4" s="1"/>
  <c r="K236" i="4"/>
  <c r="L236" i="4" s="1"/>
  <c r="E236" i="4"/>
  <c r="E237" i="4" s="1"/>
  <c r="E238" i="4" s="1"/>
  <c r="E239" i="4" s="1"/>
  <c r="E240" i="4" s="1"/>
  <c r="K233" i="4"/>
  <c r="L233" i="4" s="1"/>
  <c r="K232" i="4"/>
  <c r="L232" i="4" s="1"/>
  <c r="K231" i="4"/>
  <c r="L231" i="4" s="1"/>
  <c r="K230" i="4"/>
  <c r="L230" i="4" s="1"/>
  <c r="K229" i="4"/>
  <c r="L229" i="4" s="1"/>
  <c r="K228" i="4"/>
  <c r="L228" i="4" s="1"/>
  <c r="E228" i="4"/>
  <c r="K225" i="4"/>
  <c r="L225" i="4" s="1"/>
  <c r="K224" i="4"/>
  <c r="L224" i="4" s="1"/>
  <c r="K223" i="4"/>
  <c r="L223" i="4" s="1"/>
  <c r="K222" i="4"/>
  <c r="L222" i="4" s="1"/>
  <c r="K221" i="4"/>
  <c r="L221" i="4" s="1"/>
  <c r="E221" i="4"/>
  <c r="E222" i="4" s="1"/>
  <c r="E223" i="4" s="1"/>
  <c r="E224" i="4" s="1"/>
  <c r="E225" i="4" s="1"/>
  <c r="K218" i="4"/>
  <c r="L218" i="4" s="1"/>
  <c r="K217" i="4"/>
  <c r="L217" i="4" s="1"/>
  <c r="K216" i="4"/>
  <c r="L216" i="4" s="1"/>
  <c r="K215" i="4"/>
  <c r="L215" i="4" s="1"/>
  <c r="K214" i="4"/>
  <c r="L214" i="4" s="1"/>
  <c r="E214" i="4"/>
  <c r="E215" i="4" s="1"/>
  <c r="E216" i="4" s="1"/>
  <c r="E217" i="4" s="1"/>
  <c r="E218" i="4" s="1"/>
  <c r="K211" i="4"/>
  <c r="L211" i="4" s="1"/>
  <c r="K210" i="4"/>
  <c r="L210" i="4" s="1"/>
  <c r="K209" i="4"/>
  <c r="L209" i="4" s="1"/>
  <c r="K208" i="4"/>
  <c r="L208" i="4" s="1"/>
  <c r="K207" i="4"/>
  <c r="L207" i="4" s="1"/>
  <c r="E207" i="4"/>
  <c r="E208" i="4" s="1"/>
  <c r="E209" i="4" s="1"/>
  <c r="E210" i="4" s="1"/>
  <c r="E211" i="4" s="1"/>
  <c r="K204" i="4"/>
  <c r="L204" i="4" s="1"/>
  <c r="K203" i="4"/>
  <c r="L203" i="4" s="1"/>
  <c r="K202" i="4"/>
  <c r="L202" i="4" s="1"/>
  <c r="K201" i="4"/>
  <c r="L201" i="4" s="1"/>
  <c r="K200" i="4"/>
  <c r="L200" i="4" s="1"/>
  <c r="E200" i="4"/>
  <c r="E201" i="4" s="1"/>
  <c r="E202" i="4" s="1"/>
  <c r="E203" i="4" s="1"/>
  <c r="E204" i="4" s="1"/>
  <c r="K197" i="4"/>
  <c r="L197" i="4" s="1"/>
  <c r="K196" i="4"/>
  <c r="L196" i="4" s="1"/>
  <c r="K195" i="4"/>
  <c r="L195" i="4" s="1"/>
  <c r="K194" i="4"/>
  <c r="L194" i="4" s="1"/>
  <c r="K193" i="4"/>
  <c r="L193" i="4" s="1"/>
  <c r="E193" i="4"/>
  <c r="E194" i="4" s="1"/>
  <c r="E195" i="4" s="1"/>
  <c r="E196" i="4" s="1"/>
  <c r="E197" i="4" s="1"/>
  <c r="K190" i="4"/>
  <c r="L190" i="4" s="1"/>
  <c r="K189" i="4"/>
  <c r="L189" i="4" s="1"/>
  <c r="K188" i="4"/>
  <c r="L188" i="4" s="1"/>
  <c r="K187" i="4"/>
  <c r="L187" i="4" s="1"/>
  <c r="G186" i="4"/>
  <c r="K186" i="4" s="1"/>
  <c r="L186" i="4" s="1"/>
  <c r="E186" i="4"/>
  <c r="E187" i="4" s="1"/>
  <c r="E188" i="4" s="1"/>
  <c r="E189" i="4" s="1"/>
  <c r="E190" i="4" s="1"/>
  <c r="K183" i="4"/>
  <c r="L183" i="4" s="1"/>
  <c r="K182" i="4"/>
  <c r="L182" i="4" s="1"/>
  <c r="K181" i="4"/>
  <c r="L181" i="4" s="1"/>
  <c r="K180" i="4"/>
  <c r="L180" i="4" s="1"/>
  <c r="G179" i="4"/>
  <c r="K179" i="4" s="1"/>
  <c r="L179" i="4" s="1"/>
  <c r="E179" i="4"/>
  <c r="E180" i="4" s="1"/>
  <c r="E181" i="4" s="1"/>
  <c r="E182" i="4" s="1"/>
  <c r="E183" i="4" s="1"/>
  <c r="K175" i="4"/>
  <c r="L175" i="4" s="1"/>
  <c r="K174" i="4"/>
  <c r="L174" i="4" s="1"/>
  <c r="K173" i="4"/>
  <c r="L173" i="4" s="1"/>
  <c r="K172" i="4"/>
  <c r="L172" i="4" s="1"/>
  <c r="E172" i="4"/>
  <c r="E173" i="4" s="1"/>
  <c r="E174" i="4" s="1"/>
  <c r="E175" i="4" s="1"/>
  <c r="K169" i="4"/>
  <c r="L169" i="4" s="1"/>
  <c r="K168" i="4"/>
  <c r="L168" i="4" s="1"/>
  <c r="K167" i="4"/>
  <c r="L167" i="4" s="1"/>
  <c r="K166" i="4"/>
  <c r="L166" i="4" s="1"/>
  <c r="K165" i="4"/>
  <c r="L165" i="4" s="1"/>
  <c r="K164" i="4"/>
  <c r="L164" i="4" s="1"/>
  <c r="K163" i="4"/>
  <c r="L163" i="4" s="1"/>
  <c r="E163" i="4"/>
  <c r="E169" i="4" s="1"/>
  <c r="K160" i="4"/>
  <c r="L160" i="4" s="1"/>
  <c r="K159" i="4"/>
  <c r="L159" i="4" s="1"/>
  <c r="K158" i="4"/>
  <c r="L158" i="4" s="1"/>
  <c r="K157" i="4"/>
  <c r="L157" i="4" s="1"/>
  <c r="E157" i="4"/>
  <c r="E158" i="4" s="1"/>
  <c r="E159" i="4" s="1"/>
  <c r="E160" i="4" s="1"/>
  <c r="K154" i="4"/>
  <c r="L154" i="4" s="1"/>
  <c r="K153" i="4"/>
  <c r="L153" i="4" s="1"/>
  <c r="K152" i="4"/>
  <c r="L152" i="4" s="1"/>
  <c r="G151" i="4"/>
  <c r="K151" i="4" s="1"/>
  <c r="L151" i="4" s="1"/>
  <c r="E151" i="4"/>
  <c r="E152" i="4" s="1"/>
  <c r="E153" i="4" s="1"/>
  <c r="E154" i="4" s="1"/>
  <c r="K148" i="4"/>
  <c r="L148" i="4" s="1"/>
  <c r="K147" i="4"/>
  <c r="L147" i="4" s="1"/>
  <c r="K146" i="4"/>
  <c r="L146" i="4" s="1"/>
  <c r="K145" i="4"/>
  <c r="L145" i="4" s="1"/>
  <c r="K144" i="4"/>
  <c r="L144" i="4" s="1"/>
  <c r="E144" i="4"/>
  <c r="E145" i="4" s="1"/>
  <c r="E146" i="4" s="1"/>
  <c r="E147" i="4" s="1"/>
  <c r="E148" i="4" s="1"/>
  <c r="K137" i="4"/>
  <c r="L137" i="4" s="1"/>
  <c r="K136" i="4"/>
  <c r="L136" i="4" s="1"/>
  <c r="K135" i="4"/>
  <c r="L135" i="4" s="1"/>
  <c r="K134" i="4"/>
  <c r="L134" i="4" s="1"/>
  <c r="K133" i="4"/>
  <c r="L133" i="4" s="1"/>
  <c r="E133" i="4"/>
  <c r="E134" i="4" s="1"/>
  <c r="E135" i="4" s="1"/>
  <c r="E136" i="4" s="1"/>
  <c r="E137" i="4" s="1"/>
  <c r="K132" i="4"/>
  <c r="L132" i="4" s="1"/>
  <c r="K131" i="4"/>
  <c r="L131" i="4" s="1"/>
  <c r="K130" i="4"/>
  <c r="L130" i="4" s="1"/>
  <c r="K129" i="4"/>
  <c r="L129" i="4" s="1"/>
  <c r="K128" i="4"/>
  <c r="L128" i="4" s="1"/>
  <c r="E128" i="4"/>
  <c r="E129" i="4" s="1"/>
  <c r="E130" i="4" s="1"/>
  <c r="E131" i="4" s="1"/>
  <c r="E132" i="4" s="1"/>
  <c r="K125" i="4"/>
  <c r="L125" i="4" s="1"/>
  <c r="K124" i="4"/>
  <c r="L124" i="4" s="1"/>
  <c r="E124" i="4"/>
  <c r="E125" i="4" s="1"/>
  <c r="K123" i="4"/>
  <c r="L123" i="4" s="1"/>
  <c r="K122" i="4"/>
  <c r="L122" i="4" s="1"/>
  <c r="K121" i="4"/>
  <c r="L121" i="4" s="1"/>
  <c r="K120" i="4"/>
  <c r="L120" i="4" s="1"/>
  <c r="K119" i="4"/>
  <c r="L119" i="4" s="1"/>
  <c r="K118" i="4"/>
  <c r="L118" i="4" s="1"/>
  <c r="K117" i="4"/>
  <c r="L117" i="4" s="1"/>
  <c r="E117" i="4"/>
  <c r="E118" i="4" s="1"/>
  <c r="E119" i="4" s="1"/>
  <c r="K114" i="4"/>
  <c r="L114" i="4" s="1"/>
  <c r="K113" i="4"/>
  <c r="L113" i="4" s="1"/>
  <c r="K112" i="4"/>
  <c r="L112" i="4" s="1"/>
  <c r="K111" i="4"/>
  <c r="L111" i="4" s="1"/>
  <c r="K110" i="4"/>
  <c r="L110" i="4" s="1"/>
  <c r="K109" i="4"/>
  <c r="L109" i="4" s="1"/>
  <c r="E109" i="4"/>
  <c r="K106" i="4"/>
  <c r="L106" i="4" s="1"/>
  <c r="K105" i="4"/>
  <c r="L105" i="4" s="1"/>
  <c r="K104" i="4"/>
  <c r="L104" i="4" s="1"/>
  <c r="K103" i="4"/>
  <c r="L103" i="4" s="1"/>
  <c r="K102" i="4"/>
  <c r="L102" i="4" s="1"/>
  <c r="K101" i="4"/>
  <c r="L101" i="4" s="1"/>
  <c r="E101" i="4"/>
  <c r="E102" i="4" s="1"/>
  <c r="E103" i="4" s="1"/>
  <c r="E104" i="4" s="1"/>
  <c r="E105" i="4" s="1"/>
  <c r="E106" i="4" s="1"/>
  <c r="K99" i="4"/>
  <c r="L99" i="4" s="1"/>
  <c r="K98" i="4"/>
  <c r="L98" i="4" s="1"/>
  <c r="K97" i="4"/>
  <c r="L97" i="4" s="1"/>
  <c r="K96" i="4"/>
  <c r="L96" i="4" s="1"/>
  <c r="K95" i="4"/>
  <c r="E95" i="4"/>
  <c r="E96" i="4" s="1"/>
  <c r="E97" i="4" s="1"/>
  <c r="E98" i="4" s="1"/>
  <c r="E99" i="4" s="1"/>
  <c r="K93" i="4"/>
  <c r="L93" i="4" s="1"/>
  <c r="K92" i="4"/>
  <c r="L92" i="4" s="1"/>
  <c r="K91" i="4"/>
  <c r="L91" i="4" s="1"/>
  <c r="K90" i="4"/>
  <c r="L90" i="4" s="1"/>
  <c r="K89" i="4"/>
  <c r="L89" i="4" s="1"/>
  <c r="K86" i="4"/>
  <c r="L86" i="4" s="1"/>
  <c r="K85" i="4"/>
  <c r="L85" i="4" s="1"/>
  <c r="K84" i="4"/>
  <c r="L84" i="4" s="1"/>
  <c r="K83" i="4"/>
  <c r="L83" i="4" s="1"/>
  <c r="K82" i="4"/>
  <c r="L82" i="4" s="1"/>
  <c r="K79" i="4"/>
  <c r="L79" i="4" s="1"/>
  <c r="K78" i="4"/>
  <c r="L78" i="4" s="1"/>
  <c r="K77" i="4"/>
  <c r="L77" i="4" s="1"/>
  <c r="K76" i="4"/>
  <c r="L76" i="4" s="1"/>
  <c r="K75" i="4"/>
  <c r="L75" i="4" s="1"/>
  <c r="K74" i="4"/>
  <c r="L74" i="4" s="1"/>
  <c r="G73" i="4"/>
  <c r="K73" i="4" s="1"/>
  <c r="L73" i="4" s="1"/>
  <c r="K70" i="4"/>
  <c r="L70" i="4" s="1"/>
  <c r="K69" i="4"/>
  <c r="L69" i="4" s="1"/>
  <c r="K68" i="4"/>
  <c r="L68" i="4" s="1"/>
  <c r="K67" i="4"/>
  <c r="L67" i="4" s="1"/>
  <c r="K66" i="4"/>
  <c r="L66" i="4" s="1"/>
  <c r="K65" i="4"/>
  <c r="L65" i="4" s="1"/>
  <c r="K64" i="4"/>
  <c r="L64" i="4" s="1"/>
  <c r="K61" i="4"/>
  <c r="L61" i="4" s="1"/>
  <c r="K60" i="4"/>
  <c r="L60" i="4" s="1"/>
  <c r="K59" i="4"/>
  <c r="L59" i="4" s="1"/>
  <c r="K58" i="4"/>
  <c r="L58" i="4" s="1"/>
  <c r="K57" i="4"/>
  <c r="L57" i="4" s="1"/>
  <c r="E57" i="4"/>
  <c r="E58" i="4" s="1"/>
  <c r="E59" i="4" s="1"/>
  <c r="K54" i="4"/>
  <c r="L54" i="4" s="1"/>
  <c r="K53" i="4"/>
  <c r="L53" i="4" s="1"/>
  <c r="K52" i="4"/>
  <c r="L52" i="4" s="1"/>
  <c r="K51" i="4"/>
  <c r="L51" i="4" s="1"/>
  <c r="K50" i="4"/>
  <c r="L50" i="4" s="1"/>
  <c r="K49" i="4"/>
  <c r="L49" i="4" s="1"/>
  <c r="E49" i="4"/>
  <c r="E50" i="4" s="1"/>
  <c r="E51" i="4" s="1"/>
  <c r="E52" i="4" s="1"/>
  <c r="E53" i="4" s="1"/>
  <c r="E54" i="4" s="1"/>
  <c r="K46" i="4"/>
  <c r="L46" i="4" s="1"/>
  <c r="K45" i="4"/>
  <c r="L45" i="4" s="1"/>
  <c r="K44" i="4"/>
  <c r="L44" i="4" s="1"/>
  <c r="K43" i="4"/>
  <c r="L43" i="4" s="1"/>
  <c r="K42" i="4"/>
  <c r="L42" i="4" s="1"/>
  <c r="K41" i="4"/>
  <c r="L41" i="4" s="1"/>
  <c r="K40" i="4"/>
  <c r="L40" i="4" s="1"/>
  <c r="K39" i="4"/>
  <c r="L39" i="4" s="1"/>
  <c r="K38" i="4"/>
  <c r="L38" i="4" s="1"/>
  <c r="E38" i="4"/>
  <c r="E39" i="4" s="1"/>
  <c r="E40" i="4" s="1"/>
  <c r="K35" i="4"/>
  <c r="L35" i="4" s="1"/>
  <c r="K34" i="4"/>
  <c r="L34" i="4" s="1"/>
  <c r="K33" i="4"/>
  <c r="L33" i="4" s="1"/>
  <c r="K32" i="4"/>
  <c r="L32" i="4" s="1"/>
  <c r="K31" i="4"/>
  <c r="L31" i="4" s="1"/>
  <c r="K30" i="4"/>
  <c r="L30" i="4" s="1"/>
  <c r="K29" i="4"/>
  <c r="L29" i="4" s="1"/>
  <c r="K28" i="4"/>
  <c r="L28" i="4" s="1"/>
  <c r="K27" i="4"/>
  <c r="L27" i="4" s="1"/>
  <c r="K26" i="4"/>
  <c r="L26" i="4" s="1"/>
  <c r="K25" i="4"/>
  <c r="L25" i="4" s="1"/>
  <c r="K24" i="4"/>
  <c r="L24" i="4" s="1"/>
  <c r="K23" i="4"/>
  <c r="L23" i="4" s="1"/>
  <c r="K22" i="4"/>
  <c r="L22" i="4" s="1"/>
  <c r="K21" i="4"/>
  <c r="L21" i="4" s="1"/>
  <c r="E21" i="4"/>
  <c r="E22" i="4" s="1"/>
  <c r="E23" i="4" s="1"/>
  <c r="E24" i="4" s="1"/>
  <c r="E25" i="4" s="1"/>
  <c r="E26" i="4" s="1"/>
  <c r="E27" i="4" s="1"/>
  <c r="E28" i="4" s="1"/>
  <c r="E29" i="4" s="1"/>
  <c r="E30" i="4" s="1"/>
  <c r="E31" i="4" s="1"/>
  <c r="E32" i="4" s="1"/>
  <c r="E33" i="4" s="1"/>
  <c r="E34" i="4" s="1"/>
  <c r="E35" i="4" s="1"/>
  <c r="K18" i="4"/>
  <c r="L18" i="4" s="1"/>
  <c r="K17" i="4"/>
  <c r="L17" i="4" s="1"/>
  <c r="K16" i="4"/>
  <c r="L16" i="4" s="1"/>
  <c r="K15" i="4"/>
  <c r="L15" i="4" s="1"/>
  <c r="K14" i="4"/>
  <c r="E14" i="4"/>
  <c r="E15" i="4" s="1"/>
  <c r="E16" i="4" s="1"/>
  <c r="E17" i="4" s="1"/>
  <c r="E18" i="4" s="1"/>
  <c r="L95" i="4" l="1"/>
  <c r="L327" i="4"/>
  <c r="K340" i="4"/>
  <c r="K326" i="4" s="1"/>
  <c r="K1048" i="4"/>
  <c r="L1048" i="4" s="1"/>
  <c r="K522" i="4"/>
  <c r="L522" i="4" s="1"/>
  <c r="K55" i="4"/>
  <c r="L55" i="4" s="1"/>
  <c r="K696" i="4"/>
  <c r="L696" i="4" s="1"/>
  <c r="K738" i="4"/>
  <c r="L738" i="4" s="1"/>
  <c r="K600" i="4"/>
  <c r="L600" i="4" s="1"/>
  <c r="K714" i="4"/>
  <c r="L714" i="4" s="1"/>
  <c r="K94" i="4"/>
  <c r="K720" i="4"/>
  <c r="L720" i="4" s="1"/>
  <c r="K750" i="4"/>
  <c r="L750" i="4" s="1"/>
  <c r="K726" i="4"/>
  <c r="L726" i="4" s="1"/>
  <c r="K553" i="4"/>
  <c r="L553" i="4" s="1"/>
  <c r="K566" i="4"/>
  <c r="L566" i="4" s="1"/>
  <c r="K649" i="4"/>
  <c r="L649" i="4" s="1"/>
  <c r="K708" i="4"/>
  <c r="L708" i="4" s="1"/>
  <c r="K176" i="4"/>
  <c r="L176" i="4" s="1"/>
  <c r="K756" i="4"/>
  <c r="L756" i="4" s="1"/>
  <c r="K1229" i="4"/>
  <c r="L1229" i="4" s="1"/>
  <c r="E922" i="4"/>
  <c r="E924" i="4" s="1"/>
  <c r="E931" i="4" s="1"/>
  <c r="E1226" i="4"/>
  <c r="E1227" i="4" s="1"/>
  <c r="E1228" i="4" s="1"/>
  <c r="K279" i="4"/>
  <c r="K325" i="4"/>
  <c r="K359" i="4"/>
  <c r="K589" i="4"/>
  <c r="L589" i="4" s="1"/>
  <c r="K595" i="4"/>
  <c r="L595" i="4" s="1"/>
  <c r="K47" i="4"/>
  <c r="E229" i="4"/>
  <c r="E230" i="4" s="1"/>
  <c r="E231" i="4" s="1"/>
  <c r="E232" i="4" s="1"/>
  <c r="E233" i="4"/>
  <c r="K226" i="4"/>
  <c r="K234" i="4"/>
  <c r="K629" i="4"/>
  <c r="L629" i="4" s="1"/>
  <c r="K19" i="4"/>
  <c r="K462" i="4"/>
  <c r="L462" i="4" s="1"/>
  <c r="K813" i="4"/>
  <c r="K450" i="4"/>
  <c r="L450" i="4" s="1"/>
  <c r="K685" i="4"/>
  <c r="L685" i="4" s="1"/>
  <c r="K1245" i="4"/>
  <c r="L1245" i="4" s="1"/>
  <c r="E900" i="4"/>
  <c r="E894" i="4"/>
  <c r="K198" i="4"/>
  <c r="L198" i="4" s="1"/>
  <c r="K317" i="4"/>
  <c r="K383" i="4"/>
  <c r="K388" i="4"/>
  <c r="K487" i="4"/>
  <c r="L487" i="4" s="1"/>
  <c r="K671" i="4"/>
  <c r="L671" i="4" s="1"/>
  <c r="K732" i="4"/>
  <c r="L732" i="4" s="1"/>
  <c r="K744" i="4"/>
  <c r="L744" i="4" s="1"/>
  <c r="K155" i="4"/>
  <c r="L155" i="4" s="1"/>
  <c r="K212" i="4"/>
  <c r="K219" i="4"/>
  <c r="L219" i="4" s="1"/>
  <c r="K300" i="4"/>
  <c r="L300" i="4" s="1"/>
  <c r="K367" i="4"/>
  <c r="K702" i="4"/>
  <c r="L702" i="4" s="1"/>
  <c r="E842" i="4"/>
  <c r="E848" i="4"/>
  <c r="K866" i="4"/>
  <c r="K690" i="4"/>
  <c r="L690" i="4" s="1"/>
  <c r="K803" i="4"/>
  <c r="L803" i="4" s="1"/>
  <c r="E1018" i="4"/>
  <c r="E978" i="4"/>
  <c r="E979" i="4" s="1"/>
  <c r="E980" i="4" s="1"/>
  <c r="K760" i="4"/>
  <c r="K794" i="4"/>
  <c r="L794" i="4" s="1"/>
  <c r="K919" i="4"/>
  <c r="L919" i="4" s="1"/>
  <c r="E41" i="4"/>
  <c r="E42" i="4" s="1"/>
  <c r="E43" i="4" s="1"/>
  <c r="E44" i="4"/>
  <c r="E45" i="4" s="1"/>
  <c r="E46" i="4" s="1"/>
  <c r="K80" i="4"/>
  <c r="L80" i="4" s="1"/>
  <c r="L14" i="4"/>
  <c r="E60" i="4"/>
  <c r="E61" i="4" s="1"/>
  <c r="K71" i="4"/>
  <c r="L71" i="4" s="1"/>
  <c r="K107" i="4"/>
  <c r="L107" i="4" s="1"/>
  <c r="K184" i="4"/>
  <c r="L184" i="4" s="1"/>
  <c r="K191" i="4"/>
  <c r="L191" i="4" s="1"/>
  <c r="K62" i="4"/>
  <c r="L62" i="4" s="1"/>
  <c r="K115" i="4"/>
  <c r="L115" i="4" s="1"/>
  <c r="K87" i="4"/>
  <c r="L87" i="4" s="1"/>
  <c r="K126" i="4"/>
  <c r="L126" i="4" s="1"/>
  <c r="K36" i="4"/>
  <c r="L36" i="4" s="1"/>
  <c r="K149" i="4"/>
  <c r="L149" i="4" s="1"/>
  <c r="E164" i="4"/>
  <c r="E165" i="4" s="1"/>
  <c r="E166" i="4" s="1"/>
  <c r="E167" i="4" s="1"/>
  <c r="E168" i="4" s="1"/>
  <c r="E249" i="4"/>
  <c r="E250" i="4" s="1"/>
  <c r="E251" i="4" s="1"/>
  <c r="E252" i="4" s="1"/>
  <c r="E253" i="4" s="1"/>
  <c r="E254" i="4" s="1"/>
  <c r="E255" i="4" s="1"/>
  <c r="E256" i="4" s="1"/>
  <c r="K257" i="4"/>
  <c r="L257" i="4" s="1"/>
  <c r="K161" i="4"/>
  <c r="L161" i="4" s="1"/>
  <c r="K205" i="4"/>
  <c r="L205" i="4" s="1"/>
  <c r="K264" i="4"/>
  <c r="L264" i="4" s="1"/>
  <c r="K170" i="4"/>
  <c r="L170" i="4" s="1"/>
  <c r="K241" i="4"/>
  <c r="L241" i="4" s="1"/>
  <c r="K271" i="4"/>
  <c r="L271" i="4" s="1"/>
  <c r="K286" i="4"/>
  <c r="L286" i="4" s="1"/>
  <c r="K293" i="4"/>
  <c r="L293" i="4" s="1"/>
  <c r="E328" i="4"/>
  <c r="E329" i="4" s="1"/>
  <c r="K348" i="4"/>
  <c r="L348" i="4" s="1"/>
  <c r="K375" i="4"/>
  <c r="L375" i="4" s="1"/>
  <c r="K474" i="4"/>
  <c r="L474" i="4" s="1"/>
  <c r="K512" i="4"/>
  <c r="L512" i="4" s="1"/>
  <c r="K530" i="4"/>
  <c r="L530" i="4" s="1"/>
  <c r="K606" i="4"/>
  <c r="L606" i="4" s="1"/>
  <c r="K456" i="4"/>
  <c r="L456" i="4" s="1"/>
  <c r="K468" i="4"/>
  <c r="L468" i="4" s="1"/>
  <c r="K505" i="4"/>
  <c r="L505" i="4" s="1"/>
  <c r="K582" i="4"/>
  <c r="L582" i="4" s="1"/>
  <c r="K560" i="4"/>
  <c r="L560" i="4" s="1"/>
  <c r="K576" i="4"/>
  <c r="L576" i="4" s="1"/>
  <c r="K480" i="4"/>
  <c r="L480" i="4" s="1"/>
  <c r="K534" i="4"/>
  <c r="L534" i="4" s="1"/>
  <c r="K613" i="4"/>
  <c r="L613" i="4" s="1"/>
  <c r="K678" i="4"/>
  <c r="L678" i="4" s="1"/>
  <c r="K838" i="4"/>
  <c r="L838" i="4" s="1"/>
  <c r="K659" i="4"/>
  <c r="L659" i="4" s="1"/>
  <c r="K619" i="4"/>
  <c r="L619" i="4" s="1"/>
  <c r="K625" i="4"/>
  <c r="L625" i="4" s="1"/>
  <c r="K664" i="4"/>
  <c r="L664" i="4" s="1"/>
  <c r="K831" i="4"/>
  <c r="L831" i="4" s="1"/>
  <c r="K891" i="4"/>
  <c r="L891" i="4" s="1"/>
  <c r="K975" i="4"/>
  <c r="L975" i="4" s="1"/>
  <c r="K1021" i="4"/>
  <c r="L1021" i="4" s="1"/>
  <c r="K873" i="4"/>
  <c r="L873" i="4" s="1"/>
  <c r="K905" i="4"/>
  <c r="L905" i="4" s="1"/>
  <c r="K912" i="4"/>
  <c r="L912" i="4" s="1"/>
  <c r="E973" i="4"/>
  <c r="E974" i="4"/>
  <c r="K1113" i="4"/>
  <c r="L1113" i="4" s="1"/>
  <c r="K859" i="4"/>
  <c r="L859" i="4" s="1"/>
  <c r="E882" i="4"/>
  <c r="E889" i="4" s="1"/>
  <c r="E876" i="4"/>
  <c r="K967" i="4"/>
  <c r="L967" i="4" s="1"/>
  <c r="E1085" i="4"/>
  <c r="E1086" i="4" s="1"/>
  <c r="E1087" i="4" s="1"/>
  <c r="E1088" i="4" s="1"/>
  <c r="E1051" i="4"/>
  <c r="E1052" i="4" s="1"/>
  <c r="E1053" i="4" s="1"/>
  <c r="E1054" i="4" s="1"/>
  <c r="E1055" i="4" s="1"/>
  <c r="E1056" i="4" s="1"/>
  <c r="E1057" i="4" s="1"/>
  <c r="E1058" i="4" s="1"/>
  <c r="E1059" i="4" s="1"/>
  <c r="E1060" i="4" s="1"/>
  <c r="E1061" i="4" s="1"/>
  <c r="E1062" i="4" s="1"/>
  <c r="E1063" i="4" s="1"/>
  <c r="E1064" i="4" s="1"/>
  <c r="E1065" i="4" s="1"/>
  <c r="E1066" i="4" s="1"/>
  <c r="E1067" i="4" s="1"/>
  <c r="E1068" i="4" s="1"/>
  <c r="E1069" i="4" s="1"/>
  <c r="E1070" i="4" s="1"/>
  <c r="K1190" i="4"/>
  <c r="L1190" i="4" s="1"/>
  <c r="K1031" i="4"/>
  <c r="L1031" i="4" s="1"/>
  <c r="K1261" i="4"/>
  <c r="L1261" i="4" s="1"/>
  <c r="K1145" i="4"/>
  <c r="L1145" i="4" s="1"/>
  <c r="K1243" i="4"/>
  <c r="L1243" i="4" s="1"/>
  <c r="K1089" i="4"/>
  <c r="L1089" i="4" s="1"/>
  <c r="K1040" i="4"/>
  <c r="L1040" i="4" s="1"/>
  <c r="K1096" i="4"/>
  <c r="L1096" i="4" s="1"/>
  <c r="K1103" i="4"/>
  <c r="L1103" i="4" s="1"/>
  <c r="K1257" i="4"/>
  <c r="L1257" i="4" s="1"/>
  <c r="K1292" i="4"/>
  <c r="L1292" i="4" s="1"/>
  <c r="K1236" i="4"/>
  <c r="L1236" i="4" s="1"/>
  <c r="E1273" i="4"/>
  <c r="K1300" i="4"/>
  <c r="L1300" i="4" s="1"/>
  <c r="K1314" i="4"/>
  <c r="L1314" i="4" s="1"/>
  <c r="K1307" i="4"/>
  <c r="L1307" i="4" s="1"/>
  <c r="K721" i="4" l="1"/>
  <c r="K1041" i="4"/>
  <c r="G152" i="1" s="1"/>
  <c r="L340" i="4"/>
  <c r="K206" i="4"/>
  <c r="L212" i="4"/>
  <c r="K220" i="4"/>
  <c r="L226" i="4"/>
  <c r="K273" i="4"/>
  <c r="L279" i="4"/>
  <c r="K88" i="4"/>
  <c r="L94" i="4"/>
  <c r="K860" i="4"/>
  <c r="L866" i="4"/>
  <c r="K360" i="4"/>
  <c r="L367" i="4"/>
  <c r="K13" i="4"/>
  <c r="L13" i="4" s="1"/>
  <c r="L19" i="4"/>
  <c r="K384" i="4"/>
  <c r="L388" i="4"/>
  <c r="K349" i="4"/>
  <c r="L359" i="4"/>
  <c r="K757" i="4"/>
  <c r="L760" i="4"/>
  <c r="K301" i="4"/>
  <c r="L317" i="4"/>
  <c r="K376" i="4"/>
  <c r="L383" i="4"/>
  <c r="K804" i="4"/>
  <c r="L813" i="4"/>
  <c r="K227" i="4"/>
  <c r="L234" i="4"/>
  <c r="K37" i="4"/>
  <c r="L47" i="4"/>
  <c r="K318" i="4"/>
  <c r="L325" i="4"/>
  <c r="G116" i="1"/>
  <c r="K1223" i="4"/>
  <c r="K686" i="4"/>
  <c r="K703" i="4"/>
  <c r="K596" i="4"/>
  <c r="K697" i="4"/>
  <c r="K444" i="4"/>
  <c r="K590" i="4"/>
  <c r="K733" i="4"/>
  <c r="K583" i="4"/>
  <c r="K715" i="4"/>
  <c r="K691" i="4"/>
  <c r="K709" i="4"/>
  <c r="K48" i="4"/>
  <c r="F1274" i="4"/>
  <c r="K1274" i="4" s="1"/>
  <c r="L1274" i="4" s="1"/>
  <c r="K739" i="4"/>
  <c r="K548" i="4"/>
  <c r="K643" i="4"/>
  <c r="E986" i="4"/>
  <c r="E1014" i="4" s="1"/>
  <c r="K913" i="4"/>
  <c r="K751" i="4"/>
  <c r="K481" i="4"/>
  <c r="K150" i="4"/>
  <c r="K679" i="4"/>
  <c r="F1273" i="4"/>
  <c r="K1273" i="4" s="1"/>
  <c r="L1273" i="4" s="1"/>
  <c r="K171" i="4"/>
  <c r="E925" i="4"/>
  <c r="E932" i="4" s="1"/>
  <c r="K727" i="4"/>
  <c r="K786" i="4"/>
  <c r="K192" i="4"/>
  <c r="K795" i="4"/>
  <c r="K745" i="4"/>
  <c r="K457" i="4"/>
  <c r="K213" i="4"/>
  <c r="E923" i="4"/>
  <c r="K561" i="4"/>
  <c r="K665" i="4"/>
  <c r="E849" i="4"/>
  <c r="E843" i="4"/>
  <c r="K626" i="4"/>
  <c r="K294" i="4"/>
  <c r="E901" i="4"/>
  <c r="E895" i="4"/>
  <c r="K1049" i="4"/>
  <c r="K874" i="4"/>
  <c r="K1230" i="4"/>
  <c r="K1251" i="4"/>
  <c r="K1237" i="4"/>
  <c r="E883" i="4"/>
  <c r="E890" i="4" s="1"/>
  <c r="E877" i="4"/>
  <c r="K1104" i="4"/>
  <c r="K976" i="4"/>
  <c r="E959" i="4"/>
  <c r="E938" i="4"/>
  <c r="K614" i="4"/>
  <c r="K672" i="4"/>
  <c r="K531" i="4"/>
  <c r="K554" i="4"/>
  <c r="K451" i="4"/>
  <c r="K601" i="4"/>
  <c r="K523" i="4"/>
  <c r="K368" i="4"/>
  <c r="K280" i="4"/>
  <c r="K247" i="4"/>
  <c r="F1275" i="4"/>
  <c r="K1275" i="4" s="1"/>
  <c r="L1275" i="4" s="1"/>
  <c r="K56" i="4"/>
  <c r="K185" i="4"/>
  <c r="K920" i="4"/>
  <c r="K1308" i="4"/>
  <c r="K1287" i="4"/>
  <c r="K1097" i="4"/>
  <c r="K1032" i="4"/>
  <c r="K1258" i="4"/>
  <c r="K1146" i="4"/>
  <c r="E981" i="4"/>
  <c r="E987" i="4"/>
  <c r="K906" i="4"/>
  <c r="K969" i="4"/>
  <c r="K660" i="4"/>
  <c r="K650" i="4"/>
  <c r="K513" i="4"/>
  <c r="L326" i="4"/>
  <c r="K341" i="4"/>
  <c r="K265" i="4"/>
  <c r="K162" i="4"/>
  <c r="K199" i="4"/>
  <c r="K156" i="4"/>
  <c r="K143" i="4"/>
  <c r="K81" i="4"/>
  <c r="K108" i="4"/>
  <c r="K1301" i="4"/>
  <c r="K1294" i="4"/>
  <c r="K1090" i="4"/>
  <c r="K1114" i="4"/>
  <c r="K1023" i="4"/>
  <c r="K840" i="4"/>
  <c r="K892" i="4"/>
  <c r="K867" i="4"/>
  <c r="K825" i="4"/>
  <c r="K620" i="4"/>
  <c r="K832" i="4"/>
  <c r="K607" i="4"/>
  <c r="K577" i="4"/>
  <c r="K506" i="4"/>
  <c r="K235" i="4"/>
  <c r="K258" i="4"/>
  <c r="K178" i="4"/>
  <c r="F1276" i="4"/>
  <c r="K1276" i="4" s="1"/>
  <c r="L1276" i="4" s="1"/>
  <c r="K63" i="4"/>
  <c r="K475" i="4"/>
  <c r="K567" i="4"/>
  <c r="K488" i="4"/>
  <c r="K463" i="4"/>
  <c r="K1250" i="4"/>
  <c r="L1250" i="4" s="1"/>
  <c r="K470" i="4"/>
  <c r="K287" i="4"/>
  <c r="K20" i="4"/>
  <c r="F1278" i="4"/>
  <c r="K1278" i="4" s="1"/>
  <c r="L1278" i="4" s="1"/>
  <c r="K116" i="4"/>
  <c r="K100" i="4"/>
  <c r="F1277" i="4"/>
  <c r="K1277" i="4" s="1"/>
  <c r="L1277" i="4" s="1"/>
  <c r="K72" i="4"/>
  <c r="L265" i="4" l="1"/>
  <c r="L650" i="4"/>
  <c r="L1032" i="4"/>
  <c r="L920" i="4"/>
  <c r="L601" i="4"/>
  <c r="L672" i="4"/>
  <c r="L976" i="4"/>
  <c r="L1237" i="4"/>
  <c r="L1049" i="4"/>
  <c r="L626" i="4"/>
  <c r="L561" i="4"/>
  <c r="L192" i="4"/>
  <c r="L481" i="4"/>
  <c r="L715" i="4"/>
  <c r="L444" i="4"/>
  <c r="L686" i="4"/>
  <c r="L318" i="4"/>
  <c r="L376" i="4"/>
  <c r="L384" i="4"/>
  <c r="L360" i="4"/>
  <c r="L88" i="4"/>
  <c r="L220" i="4"/>
  <c r="L1041" i="4"/>
  <c r="L506" i="4"/>
  <c r="L620" i="4"/>
  <c r="L470" i="4"/>
  <c r="L567" i="4"/>
  <c r="L577" i="4"/>
  <c r="L751" i="4"/>
  <c r="L548" i="4"/>
  <c r="L583" i="4"/>
  <c r="L697" i="4"/>
  <c r="L1223" i="4"/>
  <c r="L721" i="4"/>
  <c r="L1301" i="4"/>
  <c r="L341" i="4"/>
  <c r="L1097" i="4"/>
  <c r="L185" i="4"/>
  <c r="L451" i="4"/>
  <c r="L614" i="4"/>
  <c r="L1104" i="4"/>
  <c r="L1251" i="4"/>
  <c r="L457" i="4"/>
  <c r="L475" i="4"/>
  <c r="L258" i="4"/>
  <c r="L607" i="4"/>
  <c r="L867" i="4"/>
  <c r="L1114" i="4"/>
  <c r="L199" i="4"/>
  <c r="L804" i="4"/>
  <c r="L860" i="4"/>
  <c r="L206" i="4"/>
  <c r="L488" i="4"/>
  <c r="L660" i="4"/>
  <c r="L280" i="4"/>
  <c r="L1146" i="4"/>
  <c r="L1287" i="4"/>
  <c r="L368" i="4"/>
  <c r="L554" i="4"/>
  <c r="L1230" i="4"/>
  <c r="L213" i="4"/>
  <c r="L745" i="4"/>
  <c r="L727" i="4"/>
  <c r="L679" i="4"/>
  <c r="L913" i="4"/>
  <c r="L739" i="4"/>
  <c r="L709" i="4"/>
  <c r="L733" i="4"/>
  <c r="L596" i="4"/>
  <c r="L463" i="4"/>
  <c r="L235" i="4"/>
  <c r="L832" i="4"/>
  <c r="L892" i="4"/>
  <c r="L1090" i="4"/>
  <c r="L81" i="4"/>
  <c r="L513" i="4"/>
  <c r="L906" i="4"/>
  <c r="L1258" i="4"/>
  <c r="L1308" i="4"/>
  <c r="L523" i="4"/>
  <c r="L531" i="4"/>
  <c r="L874" i="4"/>
  <c r="L294" i="4"/>
  <c r="L665" i="4"/>
  <c r="L795" i="4"/>
  <c r="L691" i="4"/>
  <c r="L590" i="4"/>
  <c r="L703" i="4"/>
  <c r="L100" i="4"/>
  <c r="L287" i="4"/>
  <c r="L48" i="4"/>
  <c r="L227" i="4"/>
  <c r="L72" i="4"/>
  <c r="L37" i="4"/>
  <c r="L301" i="4"/>
  <c r="L349" i="4"/>
  <c r="G12" i="1"/>
  <c r="L247" i="4"/>
  <c r="L171" i="4"/>
  <c r="L116" i="4"/>
  <c r="L156" i="4"/>
  <c r="L108" i="4"/>
  <c r="L56" i="4"/>
  <c r="L20" i="4"/>
  <c r="L63" i="4"/>
  <c r="L162" i="4"/>
  <c r="L150" i="4"/>
  <c r="G14" i="1"/>
  <c r="G50" i="1"/>
  <c r="G35" i="1"/>
  <c r="K272" i="4"/>
  <c r="L272" i="4" s="1"/>
  <c r="G58" i="1"/>
  <c r="H58" i="1" s="1"/>
  <c r="G54" i="1"/>
  <c r="G139" i="1"/>
  <c r="G38" i="1"/>
  <c r="G37" i="1"/>
  <c r="G57" i="1"/>
  <c r="H57" i="1" s="1"/>
  <c r="G20" i="1"/>
  <c r="G51" i="1"/>
  <c r="G55" i="1"/>
  <c r="G92" i="1"/>
  <c r="G94" i="1"/>
  <c r="G132" i="1"/>
  <c r="L840" i="4"/>
  <c r="K839" i="4"/>
  <c r="L839" i="4" s="1"/>
  <c r="L969" i="4"/>
  <c r="K968" i="4"/>
  <c r="L968" i="4" s="1"/>
  <c r="L643" i="4"/>
  <c r="K642" i="4"/>
  <c r="G135" i="1"/>
  <c r="L825" i="4"/>
  <c r="G150" i="1"/>
  <c r="L1023" i="4"/>
  <c r="G130" i="1"/>
  <c r="L786" i="4"/>
  <c r="G93" i="1"/>
  <c r="L757" i="4"/>
  <c r="G122" i="1"/>
  <c r="G42" i="1"/>
  <c r="G31" i="1"/>
  <c r="L178" i="4"/>
  <c r="G175" i="1"/>
  <c r="L1294" i="4"/>
  <c r="G25" i="1"/>
  <c r="L143" i="4"/>
  <c r="G46" i="1"/>
  <c r="L273" i="4"/>
  <c r="G117" i="1"/>
  <c r="G119" i="1"/>
  <c r="G121" i="1"/>
  <c r="H121" i="1" s="1"/>
  <c r="G120" i="1"/>
  <c r="H120" i="1" s="1"/>
  <c r="G118" i="1"/>
  <c r="G115" i="1"/>
  <c r="G113" i="1"/>
  <c r="G114" i="1"/>
  <c r="G111" i="1"/>
  <c r="G112" i="1"/>
  <c r="G110" i="1"/>
  <c r="G105" i="1"/>
  <c r="G107" i="1"/>
  <c r="G106" i="1"/>
  <c r="E926" i="4"/>
  <c r="E933" i="4" s="1"/>
  <c r="G108" i="1"/>
  <c r="G104" i="1"/>
  <c r="G109" i="1"/>
  <c r="G162" i="1"/>
  <c r="G75" i="1"/>
  <c r="K547" i="4"/>
  <c r="L547" i="4" s="1"/>
  <c r="G70" i="1"/>
  <c r="G145" i="1"/>
  <c r="G97" i="1"/>
  <c r="G136" i="1"/>
  <c r="G142" i="1"/>
  <c r="G176" i="1"/>
  <c r="G88" i="1"/>
  <c r="G99" i="1"/>
  <c r="G96" i="1"/>
  <c r="G98" i="1"/>
  <c r="G140" i="1"/>
  <c r="G138" i="1"/>
  <c r="G157" i="1"/>
  <c r="G151" i="1"/>
  <c r="G163" i="1"/>
  <c r="G90" i="1"/>
  <c r="G167" i="1"/>
  <c r="G177" i="1"/>
  <c r="G156" i="1"/>
  <c r="G164" i="1"/>
  <c r="G153" i="1"/>
  <c r="G131" i="1"/>
  <c r="G144" i="1"/>
  <c r="G91" i="1"/>
  <c r="G147" i="1"/>
  <c r="G148" i="1"/>
  <c r="G166" i="1"/>
  <c r="G141" i="1"/>
  <c r="G155" i="1"/>
  <c r="G89" i="1"/>
  <c r="G87" i="1"/>
  <c r="G154" i="1"/>
  <c r="G143" i="1"/>
  <c r="G158" i="1"/>
  <c r="G173" i="1"/>
  <c r="G95" i="1"/>
  <c r="G72" i="1"/>
  <c r="G77" i="1"/>
  <c r="G18" i="1"/>
  <c r="G17" i="1"/>
  <c r="G21" i="1"/>
  <c r="G13" i="1"/>
  <c r="G48" i="1"/>
  <c r="G43" i="1"/>
  <c r="G79" i="1"/>
  <c r="G19" i="1"/>
  <c r="G28" i="1"/>
  <c r="G53" i="1"/>
  <c r="G80" i="1"/>
  <c r="G32" i="1"/>
  <c r="G33" i="1"/>
  <c r="G29" i="1"/>
  <c r="H29" i="1" s="1"/>
  <c r="G15" i="1"/>
  <c r="G78" i="1"/>
  <c r="G27" i="1"/>
  <c r="G56" i="1"/>
  <c r="G73" i="1"/>
  <c r="G16" i="1"/>
  <c r="G23" i="1"/>
  <c r="G76" i="1"/>
  <c r="G39" i="1"/>
  <c r="G52" i="1"/>
  <c r="K1293" i="4"/>
  <c r="L1293" i="4" s="1"/>
  <c r="G22" i="1"/>
  <c r="G34" i="1"/>
  <c r="G44" i="1"/>
  <c r="G47" i="1"/>
  <c r="G81" i="1"/>
  <c r="G71" i="1"/>
  <c r="G82" i="1"/>
  <c r="G49" i="1"/>
  <c r="G36" i="1"/>
  <c r="G26" i="1"/>
  <c r="K1022" i="4"/>
  <c r="L1022" i="4" s="1"/>
  <c r="K824" i="4"/>
  <c r="L824" i="4" s="1"/>
  <c r="K785" i="4"/>
  <c r="L785" i="4" s="1"/>
  <c r="E993" i="4"/>
  <c r="E1013" i="4" s="1"/>
  <c r="K469" i="4"/>
  <c r="L469" i="4" s="1"/>
  <c r="K443" i="4"/>
  <c r="L443" i="4" s="1"/>
  <c r="K177" i="4"/>
  <c r="L177" i="4" s="1"/>
  <c r="K246" i="4"/>
  <c r="L246" i="4" s="1"/>
  <c r="K142" i="4"/>
  <c r="L142" i="4" s="1"/>
  <c r="E896" i="4"/>
  <c r="E903" i="4" s="1"/>
  <c r="E902" i="4"/>
  <c r="E844" i="4"/>
  <c r="E858" i="4"/>
  <c r="E850" i="4"/>
  <c r="K1244" i="4"/>
  <c r="K1279" i="4"/>
  <c r="L1279" i="4" s="1"/>
  <c r="E982" i="4"/>
  <c r="E988" i="4"/>
  <c r="E958" i="4"/>
  <c r="E945" i="4"/>
  <c r="E952" i="4" s="1"/>
  <c r="E960" i="4"/>
  <c r="E939" i="4"/>
  <c r="E946" i="4" s="1"/>
  <c r="E953" i="4" s="1"/>
  <c r="E878" i="4"/>
  <c r="E885" i="4" s="1"/>
  <c r="E884" i="4"/>
  <c r="E994" i="4"/>
  <c r="E1001" i="4" s="1"/>
  <c r="E1008" i="4" s="1"/>
  <c r="E1015" i="4"/>
  <c r="L1244" i="4" l="1"/>
  <c r="E927" i="4"/>
  <c r="E928" i="4" s="1"/>
  <c r="G165" i="1"/>
  <c r="H165" i="1" s="1"/>
  <c r="K1222" i="4"/>
  <c r="L1222" i="4" s="1"/>
  <c r="E1000" i="4"/>
  <c r="E1007" i="4" s="1"/>
  <c r="K12" i="4"/>
  <c r="L12" i="4" s="1"/>
  <c r="E845" i="4"/>
  <c r="E851" i="4"/>
  <c r="E897" i="4"/>
  <c r="E898" i="4" s="1"/>
  <c r="E879" i="4"/>
  <c r="E983" i="4"/>
  <c r="E989" i="4"/>
  <c r="F1281" i="4"/>
  <c r="K1281" i="4" s="1"/>
  <c r="L1281" i="4" s="1"/>
  <c r="K1271" i="4"/>
  <c r="E940" i="4"/>
  <c r="E947" i="4" s="1"/>
  <c r="E954" i="4" s="1"/>
  <c r="E961" i="4"/>
  <c r="E1016" i="4"/>
  <c r="E995" i="4"/>
  <c r="E1002" i="4" s="1"/>
  <c r="E1009" i="4" s="1"/>
  <c r="L1271" i="4" l="1"/>
  <c r="E934" i="4"/>
  <c r="E941" i="4" s="1"/>
  <c r="E948" i="4" s="1"/>
  <c r="G171" i="1"/>
  <c r="E846" i="4"/>
  <c r="E853" i="4" s="1"/>
  <c r="E854" i="4" s="1"/>
  <c r="E855" i="4" s="1"/>
  <c r="E856" i="4" s="1"/>
  <c r="E857" i="4" s="1"/>
  <c r="E852" i="4"/>
  <c r="E990" i="4"/>
  <c r="E984" i="4"/>
  <c r="E1017" i="4"/>
  <c r="E996" i="4"/>
  <c r="E1003" i="4" s="1"/>
  <c r="E962" i="4"/>
  <c r="E929" i="4"/>
  <c r="E935" i="4"/>
  <c r="K1286" i="4"/>
  <c r="L1286" i="4" s="1"/>
  <c r="E886" i="4"/>
  <c r="E880" i="4"/>
  <c r="E887" i="4" s="1"/>
  <c r="E955" i="4" l="1"/>
  <c r="E942" i="4"/>
  <c r="E949" i="4" s="1"/>
  <c r="E936" i="4"/>
  <c r="E930" i="4"/>
  <c r="E937" i="4" s="1"/>
  <c r="E991" i="4"/>
  <c r="E985" i="4"/>
  <c r="E992" i="4" s="1"/>
  <c r="K1280" i="4"/>
  <c r="E1010" i="4"/>
  <c r="E997" i="4"/>
  <c r="E1004" i="4" s="1"/>
  <c r="G172" i="1" l="1"/>
  <c r="L1280" i="4"/>
  <c r="K1270" i="4"/>
  <c r="L1270" i="4" s="1"/>
  <c r="E999" i="4"/>
  <c r="E1006" i="4" s="1"/>
  <c r="E1012" i="4"/>
  <c r="E998" i="4"/>
  <c r="E1005" i="4" s="1"/>
  <c r="E1011" i="4"/>
  <c r="E944" i="4"/>
  <c r="E951" i="4" s="1"/>
  <c r="E957" i="4"/>
  <c r="E956" i="4"/>
  <c r="E943" i="4"/>
  <c r="E950" i="4" s="1"/>
  <c r="H39" i="1" l="1"/>
  <c r="H35" i="1"/>
  <c r="H18" i="1" l="1"/>
  <c r="H53" i="1" l="1"/>
  <c r="H54" i="1"/>
  <c r="H55" i="1"/>
  <c r="H56" i="1"/>
  <c r="H156" i="1"/>
  <c r="H157" i="1"/>
  <c r="H158" i="1"/>
  <c r="H79" i="1"/>
  <c r="H80" i="1"/>
  <c r="H81" i="1"/>
  <c r="H82" i="1"/>
  <c r="H94" i="1"/>
  <c r="H95" i="1"/>
  <c r="H96" i="1"/>
  <c r="H97" i="1"/>
  <c r="H98" i="1"/>
  <c r="H99" i="1"/>
  <c r="H177" i="1"/>
  <c r="H176" i="1" l="1"/>
  <c r="H175" i="1"/>
  <c r="H173" i="1"/>
  <c r="H172" i="1"/>
  <c r="H171" i="1"/>
  <c r="H167" i="1"/>
  <c r="H166" i="1"/>
  <c r="H164" i="1"/>
  <c r="H163" i="1"/>
  <c r="H162" i="1"/>
  <c r="H155" i="1"/>
  <c r="H154" i="1"/>
  <c r="H153" i="1"/>
  <c r="H152" i="1"/>
  <c r="H151" i="1"/>
  <c r="H150" i="1"/>
  <c r="H148" i="1"/>
  <c r="H147" i="1"/>
  <c r="H145" i="1"/>
  <c r="H144" i="1"/>
  <c r="H143" i="1"/>
  <c r="H142" i="1"/>
  <c r="H141" i="1"/>
  <c r="H140" i="1"/>
  <c r="H139" i="1"/>
  <c r="H138" i="1"/>
  <c r="H136" i="1"/>
  <c r="H135" i="1"/>
  <c r="H132" i="1"/>
  <c r="H131" i="1"/>
  <c r="H130" i="1"/>
  <c r="H122" i="1"/>
  <c r="H119" i="1"/>
  <c r="H118" i="1"/>
  <c r="H117" i="1"/>
  <c r="H116" i="1"/>
  <c r="H115" i="1"/>
  <c r="H114" i="1"/>
  <c r="H113" i="1"/>
  <c r="H112" i="1"/>
  <c r="H111" i="1"/>
  <c r="H110" i="1"/>
  <c r="H109" i="1"/>
  <c r="H108" i="1"/>
  <c r="H107" i="1"/>
  <c r="H106" i="1"/>
  <c r="H105" i="1"/>
  <c r="H104" i="1"/>
  <c r="H93" i="1"/>
  <c r="H92" i="1"/>
  <c r="H91" i="1"/>
  <c r="H90" i="1"/>
  <c r="H89" i="1"/>
  <c r="H88" i="1"/>
  <c r="H87" i="1"/>
  <c r="H78" i="1"/>
  <c r="H77" i="1"/>
  <c r="H76" i="1"/>
  <c r="H75" i="1"/>
  <c r="H73" i="1"/>
  <c r="H72" i="1"/>
  <c r="H71" i="1"/>
  <c r="H70" i="1"/>
  <c r="H52" i="1"/>
  <c r="H51" i="1"/>
  <c r="H50" i="1"/>
  <c r="H49" i="1"/>
  <c r="H48" i="1"/>
  <c r="H47" i="1"/>
  <c r="H46" i="1"/>
  <c r="H44" i="1"/>
  <c r="H43" i="1"/>
  <c r="H42" i="1"/>
  <c r="H38" i="1"/>
  <c r="H37" i="1"/>
  <c r="H36" i="1"/>
  <c r="H34" i="1"/>
  <c r="H33" i="1"/>
  <c r="H32" i="1"/>
  <c r="H31" i="1"/>
  <c r="H28" i="1"/>
  <c r="H27" i="1"/>
  <c r="H26" i="1"/>
  <c r="H25" i="1"/>
  <c r="H23" i="1"/>
  <c r="H22" i="1"/>
  <c r="H21" i="1"/>
  <c r="H20" i="1"/>
  <c r="H19" i="1"/>
  <c r="H17" i="1"/>
  <c r="H16" i="1"/>
  <c r="H15" i="1"/>
  <c r="H14" i="1"/>
  <c r="H13" i="1"/>
  <c r="H12" i="1"/>
  <c r="H174" i="1" l="1"/>
  <c r="H69" i="1"/>
  <c r="H74" i="1"/>
  <c r="H11" i="1"/>
  <c r="H149" i="1"/>
  <c r="H86" i="1"/>
  <c r="H41" i="1"/>
  <c r="H137" i="1"/>
  <c r="H161" i="1"/>
  <c r="H45" i="1"/>
  <c r="H24" i="1"/>
  <c r="H103" i="1"/>
  <c r="H170" i="1"/>
  <c r="H129" i="1"/>
  <c r="H146" i="1"/>
  <c r="H134" i="1"/>
  <c r="M182" i="1" l="1"/>
  <c r="G40" i="1" l="1"/>
  <c r="H40" i="1" s="1"/>
  <c r="H30" i="1" s="1"/>
  <c r="H179" i="1" s="1"/>
  <c r="H10" i="1" l="1"/>
  <c r="N182" i="1" l="1"/>
  <c r="H35" i="17" l="1"/>
  <c r="H19" i="17" l="1"/>
  <c r="H34" i="17"/>
  <c r="H93" i="17"/>
  <c r="H135" i="17"/>
  <c r="H133" i="17"/>
  <c r="H106" i="17"/>
  <c r="H112" i="17"/>
  <c r="H29" i="17"/>
  <c r="H68" i="17"/>
  <c r="H120" i="17"/>
  <c r="H99" i="17"/>
  <c r="H28" i="17"/>
  <c r="H36" i="17"/>
  <c r="H119" i="17"/>
  <c r="H38" i="17"/>
  <c r="H104" i="17"/>
  <c r="H145" i="17"/>
  <c r="H44" i="17"/>
  <c r="H124" i="17"/>
  <c r="H61" i="17"/>
  <c r="H147" i="17"/>
  <c r="H101" i="17"/>
  <c r="H127" i="17"/>
  <c r="H24" i="17"/>
  <c r="H9" i="17"/>
  <c r="H82" i="17"/>
  <c r="H149" i="17"/>
  <c r="H83" i="17"/>
  <c r="H141" i="17"/>
  <c r="H11" i="17"/>
  <c r="H33" i="17"/>
  <c r="H60" i="17"/>
  <c r="H107" i="17"/>
  <c r="H108" i="17"/>
  <c r="H53" i="17"/>
  <c r="H110" i="17"/>
  <c r="H22" i="17"/>
  <c r="H16" i="17"/>
  <c r="H32" i="17"/>
  <c r="H77" i="17"/>
  <c r="H96" i="17"/>
  <c r="H150" i="17"/>
  <c r="H52" i="17"/>
  <c r="H143" i="17"/>
  <c r="H123" i="17"/>
  <c r="H102" i="17"/>
  <c r="H154" i="17"/>
  <c r="H57" i="17"/>
  <c r="H91" i="17"/>
  <c r="H37" i="17"/>
  <c r="H51" i="17"/>
  <c r="H131" i="17"/>
  <c r="H17" i="17"/>
  <c r="H21" i="17"/>
  <c r="H111" i="17"/>
  <c r="H65" i="17"/>
  <c r="H12" i="17"/>
  <c r="H134" i="17"/>
  <c r="H140" i="17"/>
  <c r="H67" i="17"/>
  <c r="H109" i="17"/>
  <c r="H103" i="17"/>
  <c r="H84" i="17"/>
  <c r="H20" i="17"/>
  <c r="H10" i="17"/>
  <c r="H94" i="17"/>
  <c r="H100" i="17"/>
  <c r="H58" i="17"/>
  <c r="H116" i="17"/>
  <c r="H76" i="17"/>
  <c r="H88" i="17"/>
  <c r="H54" i="17"/>
  <c r="H89" i="17"/>
  <c r="H46" i="17"/>
  <c r="H55" i="17"/>
  <c r="H62" i="17"/>
  <c r="H117" i="17"/>
  <c r="H126" i="17"/>
  <c r="H40" i="17"/>
  <c r="H105" i="17"/>
  <c r="H129" i="17"/>
  <c r="H78" i="17"/>
  <c r="H59" i="17"/>
  <c r="H151" i="17"/>
  <c r="H156" i="17"/>
  <c r="H41" i="17"/>
  <c r="H146" i="17"/>
  <c r="H50" i="17"/>
  <c r="H45" i="17"/>
  <c r="H43" i="17"/>
  <c r="H144" i="17"/>
  <c r="H95" i="17"/>
  <c r="H39" i="17"/>
  <c r="H66" i="17"/>
  <c r="H85" i="17"/>
  <c r="H31" i="17"/>
  <c r="H64" i="17"/>
  <c r="H14" i="17"/>
  <c r="H56" i="17"/>
  <c r="H69" i="17"/>
  <c r="H48" i="17"/>
  <c r="H73" i="17"/>
  <c r="H157" i="17"/>
  <c r="H15" i="17"/>
  <c r="H113" i="17"/>
  <c r="H30" i="17"/>
  <c r="H92" i="17"/>
  <c r="H138" i="17"/>
  <c r="H142" i="17"/>
  <c r="H81" i="17"/>
  <c r="H23" i="17"/>
  <c r="H152" i="17"/>
  <c r="H128" i="17"/>
  <c r="H97" i="17"/>
  <c r="H74" i="17"/>
  <c r="H71" i="17"/>
  <c r="H27" i="17"/>
  <c r="H153" i="17"/>
  <c r="H47" i="17"/>
  <c r="H75" i="17"/>
  <c r="H18" i="17"/>
  <c r="H139" i="17"/>
  <c r="H121" i="17"/>
  <c r="H115" i="17"/>
  <c r="H118" i="17"/>
  <c r="H90" i="17"/>
  <c r="H155" i="17"/>
  <c r="H63" i="17"/>
  <c r="H80" i="17"/>
  <c r="H26" i="17"/>
  <c r="H114" i="17"/>
  <c r="I114" i="17" s="1"/>
  <c r="H122" i="17"/>
  <c r="H42" i="17"/>
  <c r="H136" i="17"/>
  <c r="H25" i="17"/>
  <c r="I25" i="17" s="1"/>
  <c r="H72" i="17"/>
  <c r="H130" i="17"/>
  <c r="H79" i="17"/>
  <c r="H98" i="17"/>
  <c r="I98" i="17" s="1"/>
  <c r="H13" i="17"/>
  <c r="H87" i="17"/>
  <c r="H125" i="17"/>
  <c r="I121" i="17" l="1"/>
  <c r="I23" i="17"/>
  <c r="I56" i="17"/>
  <c r="I146" i="17"/>
  <c r="I40" i="17"/>
  <c r="I84" i="17"/>
  <c r="I51" i="17"/>
  <c r="I32" i="17"/>
  <c r="I149" i="17"/>
  <c r="I38" i="17"/>
  <c r="I99" i="17"/>
  <c r="I125" i="17"/>
  <c r="I26" i="17"/>
  <c r="I90" i="17"/>
  <c r="I139" i="17"/>
  <c r="I153" i="17"/>
  <c r="I97" i="17"/>
  <c r="I81" i="17"/>
  <c r="I30" i="17"/>
  <c r="I73" i="17"/>
  <c r="I14" i="17"/>
  <c r="I66" i="17"/>
  <c r="I43" i="17"/>
  <c r="I41" i="17"/>
  <c r="I78" i="17"/>
  <c r="I126" i="17"/>
  <c r="I46" i="17"/>
  <c r="I76" i="17"/>
  <c r="I94" i="17"/>
  <c r="I103" i="17"/>
  <c r="I134" i="17"/>
  <c r="I21" i="17"/>
  <c r="I37" i="17"/>
  <c r="I102" i="17"/>
  <c r="I150" i="17"/>
  <c r="I16" i="17"/>
  <c r="I108" i="17"/>
  <c r="I11" i="17"/>
  <c r="I82" i="17"/>
  <c r="I101" i="17"/>
  <c r="I44" i="17"/>
  <c r="I119" i="17"/>
  <c r="I120" i="17"/>
  <c r="I106" i="17"/>
  <c r="I34" i="17"/>
  <c r="I155" i="17"/>
  <c r="I74" i="17"/>
  <c r="I157" i="17"/>
  <c r="I144" i="17"/>
  <c r="I55" i="17"/>
  <c r="I100" i="17"/>
  <c r="I111" i="17"/>
  <c r="I52" i="17"/>
  <c r="I33" i="17"/>
  <c r="I124" i="17"/>
  <c r="I112" i="17"/>
  <c r="I136" i="17"/>
  <c r="I130" i="17"/>
  <c r="I80" i="17"/>
  <c r="I118" i="17"/>
  <c r="I18" i="17"/>
  <c r="I27" i="17"/>
  <c r="I128" i="17"/>
  <c r="I142" i="17"/>
  <c r="I113" i="17"/>
  <c r="I48" i="17"/>
  <c r="I64" i="17"/>
  <c r="I39" i="17"/>
  <c r="I45" i="17"/>
  <c r="I156" i="17"/>
  <c r="I129" i="17"/>
  <c r="I117" i="17"/>
  <c r="I89" i="17"/>
  <c r="I116" i="17"/>
  <c r="I10" i="17"/>
  <c r="I109" i="17"/>
  <c r="I12" i="17"/>
  <c r="I17" i="17"/>
  <c r="I91" i="17"/>
  <c r="I123" i="17"/>
  <c r="I96" i="17"/>
  <c r="I22" i="17"/>
  <c r="I107" i="17"/>
  <c r="I141" i="17"/>
  <c r="I9" i="17"/>
  <c r="I86" i="17"/>
  <c r="I49" i="17"/>
  <c r="I70" i="17"/>
  <c r="I148" i="17"/>
  <c r="I132" i="17"/>
  <c r="I137" i="17"/>
  <c r="I147" i="17"/>
  <c r="I145" i="17"/>
  <c r="I36" i="17"/>
  <c r="I68" i="17"/>
  <c r="I133" i="17"/>
  <c r="I19" i="17"/>
  <c r="I47" i="17"/>
  <c r="I92" i="17"/>
  <c r="I85" i="17"/>
  <c r="I59" i="17"/>
  <c r="I88" i="17"/>
  <c r="I140" i="17"/>
  <c r="I154" i="17"/>
  <c r="I53" i="17"/>
  <c r="I127" i="17"/>
  <c r="I93" i="17"/>
  <c r="I79" i="17"/>
  <c r="I87" i="17"/>
  <c r="I42" i="17"/>
  <c r="I13" i="17"/>
  <c r="I72" i="17"/>
  <c r="I122" i="17"/>
  <c r="I63" i="17"/>
  <c r="I115" i="17"/>
  <c r="I75" i="17"/>
  <c r="I71" i="17"/>
  <c r="I152" i="17"/>
  <c r="I138" i="17"/>
  <c r="I15" i="17"/>
  <c r="I69" i="17"/>
  <c r="I31" i="17"/>
  <c r="I95" i="17"/>
  <c r="I50" i="17"/>
  <c r="I151" i="17"/>
  <c r="I105" i="17"/>
  <c r="I62" i="17"/>
  <c r="I54" i="17"/>
  <c r="I58" i="17"/>
  <c r="I20" i="17"/>
  <c r="I67" i="17"/>
  <c r="I65" i="17"/>
  <c r="I131" i="17"/>
  <c r="I57" i="17"/>
  <c r="I143" i="17"/>
  <c r="I77" i="17"/>
  <c r="I110" i="17"/>
  <c r="I60" i="17"/>
  <c r="I83" i="17"/>
  <c r="I24" i="17"/>
  <c r="I61" i="17"/>
  <c r="I104" i="17"/>
  <c r="I28" i="17"/>
  <c r="I29" i="17"/>
  <c r="I135" i="17"/>
  <c r="I35" i="17"/>
  <c r="H158" i="17"/>
  <c r="I158" i="17" l="1"/>
  <c r="J9" i="17"/>
  <c r="J10" i="17" s="1"/>
  <c r="J11" i="17" s="1"/>
  <c r="J12" i="17" s="1"/>
  <c r="J13" i="17" s="1"/>
  <c r="J14" i="17" s="1"/>
  <c r="J15" i="17" s="1"/>
  <c r="J16" i="17" s="1"/>
  <c r="J17" i="17" s="1"/>
  <c r="J18" i="17" s="1"/>
  <c r="J19" i="17" s="1"/>
  <c r="J20" i="17" s="1"/>
  <c r="J21" i="17" s="1"/>
  <c r="J22" i="17" s="1"/>
  <c r="J23" i="17" s="1"/>
  <c r="J24" i="17" s="1"/>
  <c r="J25" i="17" s="1"/>
  <c r="J26" i="17" s="1"/>
  <c r="J27" i="17" s="1"/>
  <c r="J28" i="17" s="1"/>
  <c r="J29" i="17" s="1"/>
  <c r="J30" i="17" s="1"/>
  <c r="J31" i="17" s="1"/>
  <c r="J32" i="17" s="1"/>
  <c r="J33" i="17" s="1"/>
  <c r="J34" i="17" s="1"/>
  <c r="J35" i="17" s="1"/>
  <c r="J36" i="17" s="1"/>
  <c r="J37" i="17" s="1"/>
  <c r="J38" i="17" s="1"/>
  <c r="J39" i="17" s="1"/>
  <c r="J40" i="17" s="1"/>
  <c r="J41" i="17" s="1"/>
  <c r="J42" i="17" s="1"/>
  <c r="J43" i="17" s="1"/>
  <c r="J44" i="17" s="1"/>
  <c r="J45" i="17" s="1"/>
  <c r="J46" i="17" s="1"/>
  <c r="J47" i="17" s="1"/>
  <c r="J48" i="17" s="1"/>
  <c r="J49" i="17" s="1"/>
  <c r="J50" i="17" s="1"/>
  <c r="J51" i="17" s="1"/>
  <c r="J52" i="17" s="1"/>
  <c r="J53" i="17" s="1"/>
  <c r="J54" i="17" s="1"/>
  <c r="J55" i="17" s="1"/>
  <c r="J56" i="17" s="1"/>
  <c r="J57" i="17" s="1"/>
  <c r="J58" i="17" s="1"/>
  <c r="J59" i="17" s="1"/>
  <c r="J60" i="17" s="1"/>
  <c r="J61" i="17" s="1"/>
  <c r="J62" i="17" s="1"/>
  <c r="J63" i="17" s="1"/>
  <c r="J64" i="17" s="1"/>
  <c r="J65" i="17" s="1"/>
  <c r="J66" i="17" s="1"/>
  <c r="J67" i="17" s="1"/>
  <c r="J68" i="17" s="1"/>
  <c r="J69" i="17" s="1"/>
  <c r="J70" i="17" s="1"/>
  <c r="J71" i="17" s="1"/>
  <c r="J72" i="17" s="1"/>
  <c r="J73" i="17" s="1"/>
  <c r="J74" i="17" s="1"/>
  <c r="J75" i="17" s="1"/>
  <c r="J76" i="17" s="1"/>
  <c r="J77" i="17" s="1"/>
  <c r="J78" i="17" s="1"/>
  <c r="J79" i="17" s="1"/>
  <c r="J80" i="17" s="1"/>
  <c r="J81" i="17" s="1"/>
  <c r="J82" i="17" s="1"/>
  <c r="J83" i="17" s="1"/>
  <c r="J84" i="17" s="1"/>
  <c r="J85" i="17" s="1"/>
  <c r="J86" i="17" s="1"/>
  <c r="J87" i="17" s="1"/>
  <c r="J88" i="17" s="1"/>
  <c r="J89" i="17" s="1"/>
  <c r="J90" i="17" s="1"/>
  <c r="J91" i="17" s="1"/>
  <c r="J92" i="17" s="1"/>
  <c r="J93" i="17" s="1"/>
  <c r="J94" i="17" s="1"/>
  <c r="J95" i="17" s="1"/>
  <c r="J96" i="17" s="1"/>
  <c r="J97" i="17" s="1"/>
  <c r="J98" i="17" s="1"/>
  <c r="J99" i="17" s="1"/>
  <c r="J100" i="17" s="1"/>
  <c r="J101" i="17" s="1"/>
  <c r="J102" i="17" s="1"/>
  <c r="J103" i="17" s="1"/>
  <c r="J104" i="17" s="1"/>
  <c r="J105" i="17" s="1"/>
  <c r="J106" i="17" s="1"/>
  <c r="J107" i="17" s="1"/>
  <c r="J108" i="17" s="1"/>
  <c r="J109" i="17" s="1"/>
  <c r="J110" i="17" s="1"/>
  <c r="J111" i="17" s="1"/>
  <c r="J112" i="17" s="1"/>
  <c r="J113" i="17" s="1"/>
  <c r="J114" i="17" s="1"/>
  <c r="J115" i="17" s="1"/>
  <c r="J116" i="17" s="1"/>
  <c r="J117" i="17" s="1"/>
  <c r="J118" i="17" s="1"/>
  <c r="J119" i="17" s="1"/>
  <c r="J120" i="17" s="1"/>
  <c r="J121" i="17" s="1"/>
  <c r="J122" i="17" s="1"/>
  <c r="J123" i="17" s="1"/>
  <c r="J124" i="17" s="1"/>
  <c r="J125" i="17" s="1"/>
  <c r="J126" i="17" s="1"/>
  <c r="J127" i="17" s="1"/>
  <c r="J128" i="17" s="1"/>
  <c r="J129" i="17" s="1"/>
  <c r="J130" i="17" s="1"/>
  <c r="J131" i="17" s="1"/>
  <c r="J132" i="17" s="1"/>
  <c r="J133" i="17" s="1"/>
  <c r="J134" i="17" s="1"/>
  <c r="J135" i="17" s="1"/>
  <c r="J136" i="17" s="1"/>
  <c r="J137" i="17" s="1"/>
  <c r="J138" i="17" s="1"/>
  <c r="J139" i="17" s="1"/>
  <c r="J140" i="17" s="1"/>
  <c r="J141" i="17" s="1"/>
  <c r="J142" i="17" s="1"/>
  <c r="J143" i="17" s="1"/>
  <c r="J144" i="17" s="1"/>
  <c r="J145" i="17" s="1"/>
  <c r="J146" i="17" s="1"/>
  <c r="J147" i="17" s="1"/>
  <c r="J148" i="17" s="1"/>
  <c r="J149" i="17" s="1"/>
  <c r="J150" i="17" s="1"/>
  <c r="J151" i="17" s="1"/>
  <c r="J152" i="17" s="1"/>
  <c r="J153" i="17" s="1"/>
  <c r="J154" i="17" s="1"/>
  <c r="J155" i="17" s="1"/>
  <c r="J156" i="17" s="1"/>
  <c r="J157" i="17" s="1"/>
</calcChain>
</file>

<file path=xl/sharedStrings.xml><?xml version="1.0" encoding="utf-8"?>
<sst xmlns="http://schemas.openxmlformats.org/spreadsheetml/2006/main" count="21878" uniqueCount="2418">
  <si>
    <t>INSTITUTO DE PREVIDÊNCIA SOCIAL DOS SERVIDORES DO MUNICÍPIO DO CABO DE SANTO AGOSTINHO - CABOPREV</t>
  </si>
  <si>
    <t>OBJETO: EXECUÇÃO DE OBRA REMANESCENTE DE REFORMA E AMPLIAÇÃO DA NOVA SEDE DO INSTITUTO DE PREVIDÊNCIA SOCIAL DOS SERVIDORES DO MUNICÍPIO DO CABO DE SANTO AGOSTINHO - CABOPREV</t>
  </si>
  <si>
    <t>Local: Rua José Plech Fernandes, nº 14 - Centro, Cabo de Santo Agostinho/PE</t>
  </si>
  <si>
    <t>ITEM</t>
  </si>
  <si>
    <t>DESCRIÇÃO</t>
  </si>
  <si>
    <t>NÃO DESONERADO</t>
  </si>
  <si>
    <t>1.0</t>
  </si>
  <si>
    <t>SERVIÇOS PRELIMINARES</t>
  </si>
  <si>
    <t>2.0</t>
  </si>
  <si>
    <t>INFRAESTRUTURA</t>
  </si>
  <si>
    <t>3.0</t>
  </si>
  <si>
    <t>SUPERESTRUTURA</t>
  </si>
  <si>
    <t>4.0</t>
  </si>
  <si>
    <t>ALVENARIA</t>
  </si>
  <si>
    <t>5.0</t>
  </si>
  <si>
    <t>ESQUADRIAS</t>
  </si>
  <si>
    <t>6.0</t>
  </si>
  <si>
    <t>COBERTURA E IMPERMEABILIZAÇÕES</t>
  </si>
  <si>
    <t>7.0</t>
  </si>
  <si>
    <t>ESGOTO</t>
  </si>
  <si>
    <t>8.0</t>
  </si>
  <si>
    <t>AR-CONDICIONADO</t>
  </si>
  <si>
    <t>9.0</t>
  </si>
  <si>
    <t>LOUÇAS, METAIS E APARELHOS</t>
  </si>
  <si>
    <t>10.0</t>
  </si>
  <si>
    <t>INSTALAÇÕES ELÉTRICAS</t>
  </si>
  <si>
    <t>11.0</t>
  </si>
  <si>
    <t>REVESTIMENTOS - PAREDES INTERNAS</t>
  </si>
  <si>
    <t>12.0</t>
  </si>
  <si>
    <t>REVESTIMENTOS - PAREDES EXTERNAS</t>
  </si>
  <si>
    <t>13.0</t>
  </si>
  <si>
    <t>PISOS</t>
  </si>
  <si>
    <t>14.0</t>
  </si>
  <si>
    <t>TETO</t>
  </si>
  <si>
    <t>15.0</t>
  </si>
  <si>
    <t xml:space="preserve">PINTURA </t>
  </si>
  <si>
    <t>16.0</t>
  </si>
  <si>
    <t>SERVIÇOS COMPLEMENTARES</t>
  </si>
  <si>
    <t>17.0</t>
  </si>
  <si>
    <t>CARGA E TRANSPORTE MANUAL E MECÂNICO</t>
  </si>
  <si>
    <t>18.0</t>
  </si>
  <si>
    <t>ADMINISTRAÇÃO LOCAL</t>
  </si>
  <si>
    <t xml:space="preserve">                                                                                                                                                                                                                                                                                                                                                                                                                                                                                                                                                                                                                                                                                                                                                                                                                             </t>
  </si>
  <si>
    <t>BDI</t>
  </si>
  <si>
    <t>CÓDIGO</t>
  </si>
  <si>
    <t>FONTE</t>
  </si>
  <si>
    <t>UNID.</t>
  </si>
  <si>
    <t>PREÇO UNITÁRIO COM BDI (R$)</t>
  </si>
  <si>
    <t>QUANTIDADE</t>
  </si>
  <si>
    <t>VALOR TOTAL (R$)</t>
  </si>
  <si>
    <t>VALOR SEM BDI</t>
  </si>
  <si>
    <t>1.1</t>
  </si>
  <si>
    <t>12254</t>
  </si>
  <si>
    <t>ORSE</t>
  </si>
  <si>
    <t>TAPUME EM TELHA DE AÇO GALVALUME, SIMPLES, ONDULADA, NÃO PINTADA,OND18, E=0,50MM, H = 2,00M, EXCLUSIVE PINTURA</t>
  </si>
  <si>
    <t>M</t>
  </si>
  <si>
    <t>1.2</t>
  </si>
  <si>
    <t xml:space="preserve">SINAPI SERVIÇOS </t>
  </si>
  <si>
    <t>ATERRO MANUAL DE VALAS COM SOLO ARGILO-ARENOSO E COMPACTAÇÃO MECANIZADA</t>
  </si>
  <si>
    <t>M³</t>
  </si>
  <si>
    <t>1.3</t>
  </si>
  <si>
    <t>ESCAVAÇÃO MANUAL PARA BLOCO DE COROAMENTO OU SAPATA, COM PREVISÃO DE FÔRMA</t>
  </si>
  <si>
    <t>1.4</t>
  </si>
  <si>
    <t>DEMOLIÇÃO DE ALVENARIA DE BLOCO FURADO, DE FORMA MANUAL, SEM REAPROVEITAMENTO</t>
  </si>
  <si>
    <t>1.5</t>
  </si>
  <si>
    <t>10.02.01U</t>
  </si>
  <si>
    <t>COMPESA</t>
  </si>
  <si>
    <t xml:space="preserve">DEMOLIÇÃO MANUAL DE CONCRETO SIMPLES. </t>
  </si>
  <si>
    <t>M3</t>
  </si>
  <si>
    <t>1.6</t>
  </si>
  <si>
    <t>REMOÇÃO DE IMPERMEABILIZAÇÃO COM MANTA ASFALTICA</t>
  </si>
  <si>
    <t>M2</t>
  </si>
  <si>
    <t>1.7</t>
  </si>
  <si>
    <t>REMOÇÃO DE PINTURA LÁTEX (RASPAGEM E/OU LIXAMENTO E/OU ESCOVAÇÃO)</t>
  </si>
  <si>
    <t>1.8</t>
  </si>
  <si>
    <t>51</t>
  </si>
  <si>
    <t>PLACA DE OBRA EM CHAPA AÇO GALVANIZADO, INSTALADA - REV 02_01/2022</t>
  </si>
  <si>
    <t>M²</t>
  </si>
  <si>
    <t>1.9</t>
  </si>
  <si>
    <t>01.03.10U</t>
  </si>
  <si>
    <t>ISOLAMENTO DE OBRA COM FITA DE SINALIZAÇÃO (ZEBRADA) E CONE DE SINALIZAÇÃO A CADA 2M, PADRÃO COMPESA / NTC - 108</t>
  </si>
  <si>
    <t>1.11</t>
  </si>
  <si>
    <t>040411</t>
  </si>
  <si>
    <t>SBC</t>
  </si>
  <si>
    <t>PREPARO DE ARMADURA PARA REPARO ESTRUTURAL</t>
  </si>
  <si>
    <t>1.12</t>
  </si>
  <si>
    <t>83730</t>
  </si>
  <si>
    <t>SINAPI</t>
  </si>
  <si>
    <t>REPARO ESTRUTURAL DE ESTRUTURAS DE CONCRETO COM ARGAMASSA POLIMERICA DE ALTO DESEMPENHO, E=2 CM</t>
  </si>
  <si>
    <t>1.13</t>
  </si>
  <si>
    <t>93358</t>
  </si>
  <si>
    <t>ESCAVAÇÃO MANUAL DE VALA COM PROFUNDIDADE MENOR OU IGUAL A 1,30 M. AF_02/2021</t>
  </si>
  <si>
    <t>2.1</t>
  </si>
  <si>
    <t>LASTRO DE CONCRETO MAGRO, APLICADO EM BLOCOS DE COROAMENTO OU SAPATAS, ESPESSURA DE 3 CM</t>
  </si>
  <si>
    <t>2.2</t>
  </si>
  <si>
    <t>FABRICAÇÃO, MONTAGEM E DESMONTAGEM DE FÔRMA PARA SAPATA, EM MADEIRA SERRADA, E=25 MM, 1 UTILIZAÇÃO</t>
  </si>
  <si>
    <t>2.3</t>
  </si>
  <si>
    <t>ARMAÇÃO DE BLOCO, VIGA BALDRAME OU SAPATA UTILIZANDO AÇO CA-50 DE 12,5 MM - MONTAGEM</t>
  </si>
  <si>
    <t>KG</t>
  </si>
  <si>
    <t>2.4</t>
  </si>
  <si>
    <t>CONCRETAGEM DE SAPATAS, FCK 30 MPA, COM USO DE BOMBA  LANÇAMENTO, ADENSAMENTO E ACABAMENTO</t>
  </si>
  <si>
    <t>2.5</t>
  </si>
  <si>
    <t>040813</t>
  </si>
  <si>
    <t>IOPES</t>
  </si>
  <si>
    <t>IMPERMEABILIZAÇÃO DE ESTRUTURA COM SIKA TOP 107 OU EQUIVALENTE</t>
  </si>
  <si>
    <t>3.1</t>
  </si>
  <si>
    <t>FABRICAÇÃO DE ESCORAS DE VIGA DO TIPO GARFO, EM MADEIRA</t>
  </si>
  <si>
    <t>3.2</t>
  </si>
  <si>
    <t>MONTAGEM E DESMONTAGEM DE FÔRMA DE PILARES RETANGULARES E ESTRUTURAS SIMILARES, PÉ-DIREITO SIMPLES, EM MADEIRA SERRADA, 4 UTILIZAÇÕES</t>
  </si>
  <si>
    <t>3.3</t>
  </si>
  <si>
    <t>MONTAGEM E DESMONTAGEM DE FÔRMA DE VIGA, ESCORAMENTO COM PONTALETE DE MADEIRA, PÉ-DIREITO SIMPLES, EM MADEIRA SERRADA, 4 UTILIZAÇÕES</t>
  </si>
  <si>
    <t>3.4</t>
  </si>
  <si>
    <t>ARMAÇÃO DE PILAR OU VIGA DE ESTRUTURA CONVENCIONAL DE CONCRETO ARMADO UTILIZANDO AÇO CA-60 DE 5,0 MM - MONTAGEM</t>
  </si>
  <si>
    <t>3.5</t>
  </si>
  <si>
    <t>ARMAÇÃO DE PILAR OU VIGA DE ESTRUTURA CONVENCIONAL DE CONCRETO ARMADO UTILIZANDO AÇO CA-50 DE 10,0 MM - MONTAGEM</t>
  </si>
  <si>
    <t>3.6</t>
  </si>
  <si>
    <t>ARMAÇÃO DE PILAR OU VIGA DE ESTRUTURA CONVENCIONAL DE CONCRETO ARMADO UTILIZANDO AÇO CA-50 DE 12,5 MM - MONTAGEM</t>
  </si>
  <si>
    <t>3.7</t>
  </si>
  <si>
    <t>CONCRETAGEM DE PILARES, FCK = 25 MPA, COM USO DE BOMBA - LANÇAMENTO, ADENSAMENTO E ACABAMENTO</t>
  </si>
  <si>
    <t>3.8</t>
  </si>
  <si>
    <t>CONCRETAGEM DE VIGAS E LAJES, FCK=25 MPA, PARA LAJES PREMOLDADAS COM USO DE BOMBA - LANÇAMENTO, ADENSAMENTO E ACABAMENTO</t>
  </si>
  <si>
    <t>3.9</t>
  </si>
  <si>
    <t xml:space="preserve"> 7823 </t>
  </si>
  <si>
    <t>LAJE PRÉ-FABRICADA TRELIÇADA PARA PISO OU COBERTURA, INTEREIXO 38CM, H=16CM, EL. ENCHIMENTO EM EPS H=12CM, INCLUSIVE ESCORAMENTO EM MADEIRA E CAPEAMENTO 4CM.</t>
  </si>
  <si>
    <t>3.10</t>
  </si>
  <si>
    <t>COMPOSIÇÃO PARAMÉTRICA EXECUÇÃO DE ESTRUTURAS DE CONCRETO ARMADO, PARA EDIFICAÇÃO HABITACIONAL UNIFAMILIAR COM DOIS PAVIMENTOS (CASA EM EMPREENDIMENTOS), FCK = 25 MPA. AF_11/2022</t>
  </si>
  <si>
    <t>4.1</t>
  </si>
  <si>
    <t>ALVENARIA DE VEDAÇÃO DE BLOCOS CERÂMICOS FURADOS NA HORIZONTAL DE 9X19X19 CM (ESPESSURA 9 CM) E ARGAMASSA DE ASSENTAMENTO COM PREPARO EM BETONEIRA</t>
  </si>
  <si>
    <t>4.2</t>
  </si>
  <si>
    <t>PAREDE COM PLACAS DE GESSO ACARTONADO (DRYWALL), PARA USO INTERNO, COM DUAS FACES SIMPLES E ESTRUTURA METÁLICA COM GUIAS SIMPLES, SEM VÃOS</t>
  </si>
  <si>
    <t>4.3</t>
  </si>
  <si>
    <t>ALVENARIA DE VEDAÇÃO COM ELEMENTO VAZADO DE CERÂMICA (COBOGÓ) DE 7X20X20CM E ARGAMASSA DE ASSENTAMENTO COM PREPARO EM BETONEIRA. AF_05/2020</t>
  </si>
  <si>
    <t>5.1</t>
  </si>
  <si>
    <t>5057</t>
  </si>
  <si>
    <t>REVESTIMENTO METÁLICO EM ALUMÍNIO COMPOSTO (ALUCOBOND), E=0,3MM, PINTURA KAYNAR 500 COMPOSTA POR SEIS CAMADAS, INCLUSIVE ESTRUTURA METÁLICA AUXILIAR EM PERFIL DE VIGA "U" DE 2" - FORNECIMENTO E MONTAGEM</t>
  </si>
  <si>
    <t>5.2</t>
  </si>
  <si>
    <t>PORTA EM ALUMÍNIO DE ABRIR TIPO VENEZIANA COM GUARNIÇÃO, FIXAÇÃO COM PARAFUSOS - FORNECIMENTO E INSTALAÇÃO</t>
  </si>
  <si>
    <t>5.3</t>
  </si>
  <si>
    <t>8900</t>
  </si>
  <si>
    <t>PORTÃO DE FERRO DE ABRIR COM UMA FOLHA, COM BARRA QUADRADA DE 1/2" NA VERTICAL, UMA BARRA DE QUADRADA DE 1/2" NA HORIZONTAL E QUADRO COM BARRA DE FERRO DE 1/2", INCLUSIVE DOBRADIÇAS, FERROLHOS E CHUMBADORES COM PARAFUSOS</t>
  </si>
  <si>
    <t>m2</t>
  </si>
  <si>
    <t>5.4</t>
  </si>
  <si>
    <t>99841</t>
  </si>
  <si>
    <t>GUARDA-CORPO PANORÂMICO COM PERFIS DE ALUMÍNIO E VIDRO LAMINADO 8 MM, FIXADO COM CHUMBADOR MECÂNICO. AF_04/2019_P</t>
  </si>
  <si>
    <t>5.5</t>
  </si>
  <si>
    <t>112783</t>
  </si>
  <si>
    <t>JANELA CORRER PVC 2 FOLHAS PVC COM VIDRO 4MM COMPLETA</t>
  </si>
  <si>
    <t>5.6</t>
  </si>
  <si>
    <t>112781</t>
  </si>
  <si>
    <t>JANELA MAXIM AR EM PVC COM VIDRO 4MM COMPLETA</t>
  </si>
  <si>
    <t>5.7</t>
  </si>
  <si>
    <t>112760</t>
  </si>
  <si>
    <t>PORTA BELLE PVC BRANCO 1,4x2,2m 2F+FER.+VIDRO+COLOCACAO</t>
  </si>
  <si>
    <t>5.8</t>
  </si>
  <si>
    <t>1851</t>
  </si>
  <si>
    <t>GRADE TUBO FERRO GALVANIZADO 1 1/2"</t>
  </si>
  <si>
    <t>5.9</t>
  </si>
  <si>
    <t>023389</t>
  </si>
  <si>
    <t>FORNECIMENTO DE JANELA DE CORRER 2 FOLHAS EM ALUMINIO NATUR</t>
  </si>
  <si>
    <t>5.10</t>
  </si>
  <si>
    <t>11183</t>
  </si>
  <si>
    <t>PORTA EM CHAPA LISA DE ALUMÍNIO, TIPO VAI-VEM, COM VISOR DE VIDRO, INCLUSIVE DOBRADIÇA</t>
  </si>
  <si>
    <t>5.11</t>
  </si>
  <si>
    <t>CORRIMÃO SIMPLES, DIÂMETRO EXTERNO = 1 1/2", EM AÇO GALVANIZADO. AF_04/2019_P</t>
  </si>
  <si>
    <t>5.12</t>
  </si>
  <si>
    <t xml:space="preserve">CABO PREV002 </t>
  </si>
  <si>
    <t>PRÓPRIA</t>
  </si>
  <si>
    <t>PORTA DE ABRIR COM MOLA HIDRÁULICA, EM VIDRO TEMPERADO, 2 FOLHAS DE 75X210 CM, ESPESSURA DD 10MM, INCLUSIVE ACESSÓRIOS. AF_01/2021</t>
  </si>
  <si>
    <t>5.13</t>
  </si>
  <si>
    <t>13135</t>
  </si>
  <si>
    <t>PORTÃO EM CHAPA DE FERRO N.º 18(1,25MM), DE CORRER, QUADRO EM TUBO DE FERRO GALVANIZADO/INTER HORIZONTAL DE 2", INCLUSIVE TRANCAS/FERROLHO - REV 01</t>
  </si>
  <si>
    <t>5.14</t>
  </si>
  <si>
    <t>023310</t>
  </si>
  <si>
    <t>FORNECIMENTO E COLOCACAO GRADES DE FERRO EM JANELAS</t>
  </si>
  <si>
    <t>5.15</t>
  </si>
  <si>
    <t>070368</t>
  </si>
  <si>
    <t>POLIESTIRENO EXTRUDADO (STYROFOAM) COM PELICULA DE 25mm</t>
  </si>
  <si>
    <t>6.1</t>
  </si>
  <si>
    <t>2324</t>
  </si>
  <si>
    <t>IMUNIZAÇÃO DE MADEIRA CONTRA CUPIM, COM APLICAÇÃO DE 01 DEMÃO DE PENTOX OU SIMILAR</t>
  </si>
  <si>
    <t>6.2</t>
  </si>
  <si>
    <t>ESTRUTURA MADEIRA DE LEI PARA TELHADO IMUNIZADO COM PENTOX</t>
  </si>
  <si>
    <t>6.3</t>
  </si>
  <si>
    <t>94210</t>
  </si>
  <si>
    <t>TELHAMENTO COM TELHA ONDULADA DE FIBROCIMENTO E = 6 MM, COM RECOBRIMENTO LATERAL DE 1 1/4 DE ONDA PARA TELHADO COM INCLINAÇÃO MÁXIMA DE 10°, COM ATÉ 2 ÁGUAS, INCLUSO IÇAMENTO. AF_07/2019</t>
  </si>
  <si>
    <t>6.4</t>
  </si>
  <si>
    <t>IMPERMEABILIZAÇÃO DE SUPERFÍCIE COM EMULSÃO ASFÁLTICA, 2 DEMÃOS AF_06/2018</t>
  </si>
  <si>
    <t>6.5</t>
  </si>
  <si>
    <t>94223</t>
  </si>
  <si>
    <t>CUMEEIRA PARA TELHA DE FIBROCIMENTO ONDULADA E = 6 MM, INCLUSO ACESSÓRIOS DE FIXAÇÃO E IÇAMENTO. AF_07/2019</t>
  </si>
  <si>
    <t>6.6</t>
  </si>
  <si>
    <t>CALHA EM CHAPA DE AÇO GALVANIZADO NÚMERO 24, DESENVOLVIMENTO DE 100 CM, INCLUSO TRANSPORTE VERTICAL. AF_07/2019</t>
  </si>
  <si>
    <t>6.7</t>
  </si>
  <si>
    <t>94231</t>
  </si>
  <si>
    <t>RUFO EM CHAPA DE AÇO GALVANIZADO NÚMERO 24, CORTE DE 25 CM, INCLUSO TRANSPORTE VERTICAL. AF_07/2019</t>
  </si>
  <si>
    <t>7.1</t>
  </si>
  <si>
    <t>TUBO DE PVC PARA REDE COLETORA DE ESGOTO DE PAREDE MACIÇA, DN 100 MM, JUNTA ELÁSTICA - FORNECIMENTO E ASSENTAMENTO</t>
  </si>
  <si>
    <t>7.2</t>
  </si>
  <si>
    <t>TUBO PVC, SERIE NORMAL, ESGOTO PREDIAL, DN 40 MM, FORNECIDO E INSTALADO EM RAMAL DE DESCARGA OU RAMAL DE ESGOTO SANITÁRIO</t>
  </si>
  <si>
    <t>7.3</t>
  </si>
  <si>
    <t>TUBO PVC, SERIE NORMAL, ESGOTO PREDIAL, DN 50 MM, FORNECIDO E INSTALADO EM RAMAL DE DESCARGA OU RAMAL DE ESGOTO SANITÁRIO</t>
  </si>
  <si>
    <t>7.4</t>
  </si>
  <si>
    <t>TUBO PVC, SERIE NORMAL, ESGOTO PREDIAL, DN 100 MM, FORNECIDO E INSTALADO EM RAMAL DE DESCARGA OU RAMAL DE ESGOTO SANITÁRIO</t>
  </si>
  <si>
    <t>8.1</t>
  </si>
  <si>
    <t>TUBO EM COBRE FLEXÍVEL, DN 1/4, COM ISOLAMENTO, INSTALADO EM RAMAL DE ALIMENTAÇÃO DE AR CONDICIONADO COM CONDENSADORA INDIVIDUAL   FORNECIMENTO E INSTALAÇÃO</t>
  </si>
  <si>
    <t>8.2</t>
  </si>
  <si>
    <t>TUBO EM COBRE FLEXÍVEL, DN 3/8", COM ISOLAMENTO, INSTALADO EM RAMAL DE ALIMENTAÇÃO DE AR CONDICIONADO COM CONDENSADORA INDIVIDUAL  FORNECIMENTO E INSTALAÇÃO</t>
  </si>
  <si>
    <t>8.3</t>
  </si>
  <si>
    <t>TUBO EM COBRE FLEXÍVEL, DN 1/2", COM ISOLAMENTO, INSTALADO EM RAMAL DE ALIMENTAÇÃO DE AR CONDICIONADO COM CONDENSADORA INDIVIDUAL  FORNECIMENTO E INSTALAÇÃO</t>
  </si>
  <si>
    <t>8.4</t>
  </si>
  <si>
    <t>TUBO EM COBRE FLEXÍVEL, DN 5/8", COM ISOLAMENTO, INSTALADO EM RAMAL DE ALIMENTAÇÃO DE AR CONDICIONADO COM CONDENSADORA INDIVIDUAL  FORNECIMENTO E INSTALAÇÃO</t>
  </si>
  <si>
    <t>8.5</t>
  </si>
  <si>
    <t>103244</t>
  </si>
  <si>
    <t>AR CONDICIONADO SPLIT INVERTER, HI-WALL (PAREDE), 9000 BTU/H, CICLO FRIO - FORNECIMENTO E INSTALAÇÃO. AF_11/2021_PE</t>
  </si>
  <si>
    <t>UND</t>
  </si>
  <si>
    <t>8.6</t>
  </si>
  <si>
    <t>103247</t>
  </si>
  <si>
    <t>AR CONDICIONADO SPLIT INVERTER, HI-WALL (PAREDE), 12000 BTU/H, CICLO FRIO - FORNECIMENTO E INSTALAÇÃO. AF_11/2021_PE</t>
  </si>
  <si>
    <t>8.7</t>
  </si>
  <si>
    <t>103250</t>
  </si>
  <si>
    <t>AR CONDICIONADO SPLIT INVERTER, HI-WALL (PAREDE), 18000 BTU/H, CICLO FRIO - FORNECIMENTO E INSTALAÇÃO. AF_11/2021_PE</t>
  </si>
  <si>
    <t>8.8</t>
  </si>
  <si>
    <t>13275</t>
  </si>
  <si>
    <t>INSTALAÇÃO DE AR CONDICIONADO SPLIT (EVAPORADORA E CONDENSADORA), HI-WALL (PAREDE), DE 24000 BTU/H ATÉ 30000 BTU/H</t>
  </si>
  <si>
    <t>8.9</t>
  </si>
  <si>
    <t>13271</t>
  </si>
  <si>
    <t>INSTALAÇÃO DE AR CONDICIONADO SPLIT (EVAPORADORA E CONDENSADORA), HI-WALL (PAREDE), ATÉ 9000 BTU/H</t>
  </si>
  <si>
    <t>8.10</t>
  </si>
  <si>
    <t>13274</t>
  </si>
  <si>
    <t xml:space="preserve">INSTALAÇÃO DE AR CONDICIONADO SPLIT (EVAPORADORA E CONDENSADORA), HI-WALL (PAREDE), DE 12000 BTU/H ATÉ 18000 BTU/H
	</t>
  </si>
  <si>
    <t>8.11</t>
  </si>
  <si>
    <t>070378</t>
  </si>
  <si>
    <t>AR CONDICIONADO SPLIT CASSETE 36.000 BTU</t>
  </si>
  <si>
    <t>9.1</t>
  </si>
  <si>
    <t>CHUVEIRO ELÉTRICO COMUM CORPO PLÁSTICO, TIPO DUCHA  FORNECIMENTO E INSTALAÇÃO. AF_01/2020</t>
  </si>
  <si>
    <t>UN</t>
  </si>
  <si>
    <t>9.2</t>
  </si>
  <si>
    <t>VASO SANITÁRIO SIFONADO COM CAIXA ACOPLADA LOUÇA BRANCA - PADRÃO MÉDIO, INCLUSO ENGATE FLEXÍVEL EM METAL CROMADO, 1/2 X 40CM - FORNECIMENTO E INSTALAÇÃO. AF_01/2020</t>
  </si>
  <si>
    <t>9.3</t>
  </si>
  <si>
    <t>VASO SANITARIO SIFONADO CONVENCIONAL PARA PCD SEM FURO FRONTAL COM LOUÇA BRANCA SEM ASSENTO, INCLUSO CONJUNTO DE LIGAÇÃO PARA BACIA SANITÁRIA AJUSTÁVEL - FORNECIMENTO E INSTALAÇÃO</t>
  </si>
  <si>
    <t>9.4</t>
  </si>
  <si>
    <t>BOMBA CENTRÍFUGA, MONOFÁSICA, 0,5 CV OU 0,49 HP, HM 6 A 20 M, Q 1,2 A 8,3 M3/H - FORNECIMENTO E INSTALAÇÃO</t>
  </si>
  <si>
    <t>9.5</t>
  </si>
  <si>
    <t>FORNECIMENTO E INSTALAÇÃO DE TORNEIRA DE PAREDE COM SAÍDA LATERAL, LINHA MISTY, CÓD.1168-MY, FABRIMAR OU SIMILAR</t>
  </si>
  <si>
    <t>9.6</t>
  </si>
  <si>
    <t>CUBA DE EMBUTIR OVAL EM LOUÇA BRANCA, 35 X 50CM OU EQUIVALENTE - FORNECIMENTO E INSTALAÇÃO. AF_01/2020</t>
  </si>
  <si>
    <t>9.7</t>
  </si>
  <si>
    <t>BARRA DE APOIO RETA, EM ACO INOX POLIDO, COMPRIMENTO 80 CM, FIXADA NA PAREDE - FORNECIMENTO E INSTALAÇÃO. AF_01/2020</t>
  </si>
  <si>
    <t>9.8</t>
  </si>
  <si>
    <t>BARRA DE APOIO RETA, EM ACO INOX POLIDO, COMPRIMENTO 70 CM, FIXADA NA PAREDE - FORNECIMENTO E INSTALAÇÃO. AF_01/2020</t>
  </si>
  <si>
    <t>9.9</t>
  </si>
  <si>
    <t>SIFÃO DO TIPO GARRAFA/COPO EM PVC 1.1/4  X 1.1/2 - FORNECIMENTO E INSTALAÇÃO. AF_01/2020</t>
  </si>
  <si>
    <t>9.10</t>
  </si>
  <si>
    <t>SIFÃO DO TIPO FLEXÍVEL EM PVC 1  X 1.1/2  - FORNECIMENTO E INSTALAÇÃO. AF_01/2020</t>
  </si>
  <si>
    <t>9.11</t>
  </si>
  <si>
    <t>ENGATE FLEXÍVEL EM PLÁSTICO BRANCO, 1/2 X 40CM - FORNECIMENTO E INSTALAÇÃO. AF_01/2020</t>
  </si>
  <si>
    <t>9.12</t>
  </si>
  <si>
    <t>LAVATÓRIO LOUÇA DE CANTO (DECA-IZY, REF L-10117 OU SIMILAR) SEM COLUNA, C/ SIFÃO CROMADO, VÁLVULA CROMADA, ENGATE CROMADO, EXCLUSIVE TORNEIRA</t>
  </si>
  <si>
    <t>9.13</t>
  </si>
  <si>
    <t>CUBA DE EMBUTIR DE AÇO INOXIDÁVEL MÉDIA, INCLUSO VÁLVULA TIPO AMERICANA E SIFÃO TIPO GARRAFA EM METAL CROMADO - FORNECIMENTO E INSTALAÇÃO. AF_01/2020</t>
  </si>
  <si>
    <t>9.14</t>
  </si>
  <si>
    <t>KIT DE ACESSORIOS PARA BANHEIRO EM METAL CROMADO, 5 PECAS, INCLUSO FIXAÇÃO. AF_01/2020</t>
  </si>
  <si>
    <t>9.15</t>
  </si>
  <si>
    <t>CONJUNTO DE PONTOS HIDRÁULICOS DE ÁGUA FRIA PARA BANHEIRO (RAMAL/SUB-RAMAL E DISTRIBUIÇÃO) EM PVC, COM TUBOS, CONEXÕES, REGISTROS, CORTES E FIXAÇÕES EM PRÉDIO (PRUMADA INDIVIDUAL), COM TUBULAÇÕES APARENTES OU EMBUTIDAS SEM RASGO. AF_05/2023</t>
  </si>
  <si>
    <t>9.16</t>
  </si>
  <si>
    <t>CONJUNTO DE PONTOS DE COLETA DE ESGOTO PARA BANHEIRO (RAMAL DE ESGOTO SANITÁRIO), EM PVC SÉRIE NORMAL, COM TUBOS, CONEXÕES, RALOS, CAIXAS SIFONADAS, CORTES E FIXAÇÕES EM PRÉDIO COM PRUMADA DE DESCIDA DE ESGOTO FORA DO BANHEIRO. AF_05/2023</t>
  </si>
  <si>
    <t>10.1</t>
  </si>
  <si>
    <t>ELETRODUTO RÍGIDO ROSCÁVEL, PVC, DN 40 MM (1 1/4"), PARA CIRCUITOS TERMINAIS, INSTALADO EM LAJE - FORNECIMENTO E INSTALAÇÃO</t>
  </si>
  <si>
    <t>10.2</t>
  </si>
  <si>
    <t>ELETRODUTO RÍGIDO ROSCÁVEL, PVC, DN 25 MM (3/4"), PARA CIRCUITOS TERMINAIS, INSTALADO EM PAREDE - FORNECIMENTO E INSTALAÇÃO</t>
  </si>
  <si>
    <t>10.3</t>
  </si>
  <si>
    <t>LUVA PARA ELETRODUTO, PVC, ROSCÁVEL, DN 40 MM (1 1/4"), PARA CIRCUITOS TERMINAIS, INSTALADA EM PAREDE - FORNECIMENTO E INSTALAÇÃO</t>
  </si>
  <si>
    <t>10.4</t>
  </si>
  <si>
    <t>CURVA 180 GRAUS PARA ELETRODUTO, PVC, ROSCÁVEL, DN 40 MM (1 1/4"), PARA CIRCUITOS TERMINAIS, INSTALADA EM LAJE - FORNECIMENTO E INSTALAÇÃO</t>
  </si>
  <si>
    <t>10.5</t>
  </si>
  <si>
    <t>CABO DE COBRE FLEXÍVEL ISOLADO, 1,5 MM², ANTI-CHAMA 450/750 V, PARA CIRCUITOS TERMINAIS - FORNECIMENTO E INSTALAÇÃO</t>
  </si>
  <si>
    <t>10.6</t>
  </si>
  <si>
    <t>CABO DE COBRE FLEXÍVEL ISOLADO, 2,5 MM², ANTI-CHAMA 450/750 V, PARA CIRCUITOS TERMINAIS - FORNECIMENTO E INSTALAÇÃO</t>
  </si>
  <si>
    <t>10.7</t>
  </si>
  <si>
    <t>ELETRODUTO RÍGIDO ROSCÁVEL, PVC, DN 50 MM (1 1/2") - FORNECIMENTO E INSTALAÇÃO</t>
  </si>
  <si>
    <t>10.8</t>
  </si>
  <si>
    <t>LUVA PARA ELETRODUTO, PVC, ROSCÁVEL, DN 50 MM (1 1/2") - FORNECIMENTO E INSTALAÇÃO</t>
  </si>
  <si>
    <t>10.9</t>
  </si>
  <si>
    <t>CURVA 90 GRAUS PARA ELETRODUTO, PVC, ROSCÁVEL, DN 50 MM (1 1/2") - FORNECIMENTO E INSTALAÇÃO</t>
  </si>
  <si>
    <t>10.10</t>
  </si>
  <si>
    <t>LUMINÁRIA TIPO CALHA, DE EMBUTIR, COM 2 LÂMPADAS FLUORESCENTES DE 14 W, COM REATOR DE PARTIDA RÁPIDA - FORNECIMENTO E INSTALAÇÃO. AF_02/2020</t>
  </si>
  <si>
    <t>10.11</t>
  </si>
  <si>
    <t>LUMINÁRIA ARANDELA TIPO TARTARUGA, DE SOBREPOR, COM 1 LÂMPADA LED DE 6 W, SEM REATOR - FORNECIMENTO E INSTALAÇÃO</t>
  </si>
  <si>
    <t>10.12</t>
  </si>
  <si>
    <t>CABO DE COBRE FLEXÍVEL ISOLADO, 25 MM², 0,6/1,0 KV, PARA REDE AÉREA DE DISTRIBUIÇÃO DE ENERGIA ELÉTRICA DE BAIXA TENSÃO - FORNECIMENTO E INSTALAÇÃO</t>
  </si>
  <si>
    <t>10.13</t>
  </si>
  <si>
    <t>CABO DE COBRE FLEXÍVEL ISOLADO, 4 MM², ANTI-CHAMA 0,6/1,0 KV, PARA CIRCUITOS TERMINAIS - FORNECIMENTO E INSTALAÇÃO</t>
  </si>
  <si>
    <t>10.14</t>
  </si>
  <si>
    <t>CABO DE COBRE FLEXÍVEL ISOLADO, 6 MM², ANTI-CHAMA 0,6/1,0 KV, PARA CIRCUITOS TERMINAIS - FORNECIMENTO E INSTALAÇÃO. AF_12/2015</t>
  </si>
  <si>
    <t>10.15</t>
  </si>
  <si>
    <t>CABO DE COBRE FLEXÍVEL ISOLADO, 50 MM², 0,6/1,0 KV, PARA REDE AÉREA DE DISTRIBUIÇÃO DE ENERGIA ELÉTRICA DE BAIXA TENSÃO - FORNECIMENTO E INSTALAÇÃO</t>
  </si>
  <si>
    <t>10.16</t>
  </si>
  <si>
    <t>REFLETOR RETANGULAR FECHADO, COM LÂMPADA VAPOR METÁLICO 400 W - FORNECIMENTO E INSTALAÇÃO</t>
  </si>
  <si>
    <t>10.17</t>
  </si>
  <si>
    <t>92980</t>
  </si>
  <si>
    <t>CABO DE COBRE FLEXÍVEL ISOLADO, 10 MM², ANTI-CHAMA 0,6/1,0 KV, PARA DISTRIBUIÇÃO - FORNECIMENTO E INSTALAÇÃO. AF_12/2015</t>
  </si>
  <si>
    <t>10.18</t>
  </si>
  <si>
    <t>101563</t>
  </si>
  <si>
    <t>CABO DE COBRE FLEXÍVEL ISOLADO, 35 MM², 0,6/1,0 KV, PARA REDE AÉREA DE DISTRIBUIÇÃO DE ENERGIA ELÉTRICA DE BAIXA TENSÃO - FORNECIMENTO E INSTALAÇÃO. AF_07/2020</t>
  </si>
  <si>
    <t>10.19</t>
  </si>
  <si>
    <t>EXTINTOR DE INCÊNDIO PORTÁTIL COM CARGA DE CO2 DE 6 KG, CLASSE BC - FORNECIMENTO E INSTALAÇÃO</t>
  </si>
  <si>
    <t>10.20</t>
  </si>
  <si>
    <t>91992</t>
  </si>
  <si>
    <t>TOMADA ALTA DE EMBUTIR (1 MÓDULO), 2P+T 10 A, INCLUINDO SUPORTE E PLACA - FORNECIMENTO E INSTALAÇÃO. AF_03/2023</t>
  </si>
  <si>
    <t>10.21</t>
  </si>
  <si>
    <t>92023</t>
  </si>
  <si>
    <t>INTERRUPTOR SIMPLES (1 MÓDULO) COM 1 TOMADA DE EMBUTIR 2P+T 10 A, INCLUINDO SUPORTE E PLACA - FORNECIMENTO E INSTALAÇÃO. AF_03/2023</t>
  </si>
  <si>
    <t>10.22</t>
  </si>
  <si>
    <t>91959</t>
  </si>
  <si>
    <t>INTERRUPTOR SIMPLES (2 MÓDULOS), 10A/250V, INCLUINDO SUPORTE E PLACA - FORNECIMENTO E INSTALAÇÃO. AF_03/2023</t>
  </si>
  <si>
    <t>10.23</t>
  </si>
  <si>
    <t>92008</t>
  </si>
  <si>
    <t>TOMADA BAIXA DE EMBUTIR (2 MÓDULOS), 2P+T 10 A, INCLUINDO SUPORTE E PLACA - FORNECIMENTO E INSTALAÇÃO. AF_03/2023</t>
  </si>
  <si>
    <t>10.24</t>
  </si>
  <si>
    <t>92009</t>
  </si>
  <si>
    <t>TOMADA BAIXA DE EMBUTIR (2 MÓDULOS), 2P+T 20 A, INCLUINDO SUPORTE E PLACA - FORNECIMENTO E INSTALAÇÃO. AF_03/2023</t>
  </si>
  <si>
    <t>10.25</t>
  </si>
  <si>
    <t>91967</t>
  </si>
  <si>
    <t>INTERRUPTOR SIMPLES (3 MÓDULOS), 10A/250V, INCLUINDO SUPORTE E PLACA - FORNECIMENTO E INSTALAÇÃO. AF_03/2023</t>
  </si>
  <si>
    <t>11.1</t>
  </si>
  <si>
    <t>CHAPISCO APLICADO EM ALVENARIAS E ESTRUTURAS DE CONCRETO INTERNAS, COM COLHER DE PEDREIRO.  ARGAMASSA TRAÇO 1:3 COM PREPARO EM BETONEIRA 400L</t>
  </si>
  <si>
    <t>11.2</t>
  </si>
  <si>
    <t>EMBOÇO OU MASSA ÚNICA EM ARGAMASSA TRAÇO 1:2:8, PREPARO MANUAL, APLICADA MANUALMENTE EM PANOS DE FACHADA COM PRESENÇA DE VÃOS, ESPESSURA DE 45 MM. AF_08/2022</t>
  </si>
  <si>
    <t>11.3</t>
  </si>
  <si>
    <t>AZULEJO 30X60 RETIFICADA CETIM BIANCO PORTOBELLO</t>
  </si>
  <si>
    <t>11.4</t>
  </si>
  <si>
    <t>CAERN</t>
  </si>
  <si>
    <t>CAPIAÇO COM ARGAMASSA DE CIMENTO E AREIA MEDIA, TRAÇO 1:3, LARG=10CM E ESPESSURA DE 2 CM</t>
  </si>
  <si>
    <t>12.1</t>
  </si>
  <si>
    <t>EMBOÇO OU MASSA ÚNICA EM ARGAMASSA TRAÇO 1:2:8, PREPARO MANUAL, APLICADA MANUALMENTE EM PANOS CEGOS DE FACHADA (SEM PRESENÇA DE VÃOS), ESPESSURA DE 35 MM</t>
  </si>
  <si>
    <t>12.2</t>
  </si>
  <si>
    <t>CHAPISCO APLICADO EM ALVENARIA (SEM PRESENÇA DE VÃOS) E ESTRUTURAS DE CONCRETO DE FACHADA, COM COLHER DE PEDREIRO.  ARGAMASSA TRAÇO 1:3 COM PREPARO EM BETONEIRA 400L</t>
  </si>
  <si>
    <t>13.1</t>
  </si>
  <si>
    <t>CONTRAPISO EM ARGAMASSA TRAÇO 1:4 (CIMENTO E AREIA), PREPARO MECÂNICO COM BETONEIRA 400 L, APLICADO EM ÁREAS SECAS SOBRE LAJE, ADERIDO, ACABAMENTO NÃO REFORÇADO, ESPESSURA 3CM</t>
  </si>
  <si>
    <t>13.2</t>
  </si>
  <si>
    <t>10354</t>
  </si>
  <si>
    <t>FORNECIMENTO E INSTALAÇÃO DE RODAPÉ DE POLIESTIRENO, COM PVC, SANTA LUZIA, REF. 480, BRANCO, 15 CM</t>
  </si>
  <si>
    <t>13.3</t>
  </si>
  <si>
    <t>PLANTIO DE GRAMA EM PLACAS</t>
  </si>
  <si>
    <t>13.4</t>
  </si>
  <si>
    <t>PISO CIMENTADO, TRAÇO 1:3 (CIMENTO E AREIA), ACABAMENTO LISO, ESPESSURA 2,0 CM, PREPARO MECÂNICO DA ARGAMASSA</t>
  </si>
  <si>
    <t>13.5</t>
  </si>
  <si>
    <t>95241</t>
  </si>
  <si>
    <t>LASTRO DE CONCRETO MAGRO, APLICADO EM PISOS, LAJES SOBRE SOLO OU RADIERS, ESPESSURA DE 5 CM. AF_07/2016</t>
  </si>
  <si>
    <t>13.6</t>
  </si>
  <si>
    <t>101094</t>
  </si>
  <si>
    <t>PISO PODOTÁTIL, DIRECIONAL OU ALERTA, ASSENTADO SOBRE ARGAMASSA. AF_05/2020</t>
  </si>
  <si>
    <t>13.7</t>
  </si>
  <si>
    <t>2226</t>
  </si>
  <si>
    <t>PISO VINÍLICO 30 X 30 CM, E=3,2MM, LISO, FIXADO COM COLA SOBRE CIMENTADO, PAVIFLEX OU SIMILAR (EXCETO CIMENTADO)</t>
  </si>
  <si>
    <t>13.8</t>
  </si>
  <si>
    <t>170561</t>
  </si>
  <si>
    <t xml:space="preserve">	PORCELANATO 90X90 RETIF. ACAB.POLIDO LINHA MARMI PORTOBELLO </t>
  </si>
  <si>
    <t>14.1</t>
  </si>
  <si>
    <t>FORRO EM DRYWALL, PARA AMBIENTES COMERCIAIS, INCLUSIVE ESTRUTURA DE FIXAÇÃO</t>
  </si>
  <si>
    <t>14.2</t>
  </si>
  <si>
    <t>FORRO EM PLACAS DE GESSO, PARA AMBIENTES COMERCIAIS</t>
  </si>
  <si>
    <t>15.1</t>
  </si>
  <si>
    <t>APLICAÇÃO MANUAL DE FUNDO SELADOR ACRÍLICO EM PANOS COM PRESENÇA DE VÃOS DE EDIFÍCIOS DE MÚLTIPLOS PAVIMENTOS</t>
  </si>
  <si>
    <t>15.2</t>
  </si>
  <si>
    <t>APLICAÇÃO MANUAL DE PINTURA COM TINTA TEXTURIZADA ACRÍLICA EM PANOS COM PRESENÇA DE VÃOS DE EDIFÍCIOS DE MÚLTIPLOS PAVIMENTOS, UMA COR</t>
  </si>
  <si>
    <t>15.3</t>
  </si>
  <si>
    <t>95305</t>
  </si>
  <si>
    <t>TEXTURA ACRÍLICA, APLICAÇÃO MANUAL EM PAREDE, UMA DEMÃO. AF_04/2023</t>
  </si>
  <si>
    <t>15.4</t>
  </si>
  <si>
    <t>APLICAÇÃO E LIXAMENTO DE MASSA LÁTEX EM PAREDES, UMA DEMÃO</t>
  </si>
  <si>
    <t>15.5</t>
  </si>
  <si>
    <t>PINTURA DE PISO COM TINTA ACRÍLICA, APLICAÇÃO MANUAL, 2 DEMÃOS, INCLUSO FUNDO PREPARADOR</t>
  </si>
  <si>
    <t>15.6</t>
  </si>
  <si>
    <t>PINTURA DE DEMARCAÇÃO DE VAGA COM TINTA ACRÍLICA, E = 10 CM, APLICAÇÃO MANUAL</t>
  </si>
  <si>
    <t>15.7</t>
  </si>
  <si>
    <t>102498</t>
  </si>
  <si>
    <t>PINTURA DE MEIO-FIO COM TINTA BRANCA A BASE DE CAL (CAIAÇÃO). AF_05/2021</t>
  </si>
  <si>
    <t>15.8</t>
  </si>
  <si>
    <t>88485</t>
  </si>
  <si>
    <t>APLICAÇÃO DE FUNDO SELADOR ACRÍLICO EM PAREDES, UMA DEMÃO. AF_06/2014</t>
  </si>
  <si>
    <t>15.9</t>
  </si>
  <si>
    <t>88488</t>
  </si>
  <si>
    <t>APLICAÇÃO MANUAL DE PINTURA COM TINTA LÁTEX ACRÍLICA EM TETO, DUAS DEMÃOS. AF_06/2014</t>
  </si>
  <si>
    <t>15.10</t>
  </si>
  <si>
    <t>100746</t>
  </si>
  <si>
    <t>PINTURA COM TINTA ALQUÍDICA DE ACABAMENTO (ESMALTE SINTÉTICO BRILHANTE) APLICADA A ROLO OU PINCEL SOBRE SUPERFÍCIES METÁLICAS (EXCETO PERFIL) EXECUTADO EM OBRA (POR DEMÃO). AF_01/2020</t>
  </si>
  <si>
    <t>15.11</t>
  </si>
  <si>
    <t>100722</t>
  </si>
  <si>
    <t>PINTURA COM TINTA ALQUÍDICA DE FUNDO (TIPO ZARCÃO) APLICADA A ROLO OU PINCEL SOBRE SUPERFÍCIES METÁLICAS (EXCETO PERFIL) EXECUTADO EM OBRA (POR DEMÃO). AF_01/2020</t>
  </si>
  <si>
    <t>16.1</t>
  </si>
  <si>
    <t>EXECUÇÃO DE PASSEIO EM PISO INTERTRAVADO, COM BLOCO RETANGULAR COR NATURAL DE 20 X 10 CM, ESPESSURA 6 CM</t>
  </si>
  <si>
    <t>16.2</t>
  </si>
  <si>
    <t>11803</t>
  </si>
  <si>
    <t>PLANTA - MARGARIDINHA (SANVITALIA PROCUMBENS) - MUDA, FORNECIMENTO E PLANTIO</t>
  </si>
  <si>
    <t>und</t>
  </si>
  <si>
    <t>16.3</t>
  </si>
  <si>
    <t>LIMPEZA DE PISO CERÂMICO OU PORCELANATO COM PANO ÚMIDO</t>
  </si>
  <si>
    <t>16.4</t>
  </si>
  <si>
    <t>LIMPEZA DE REVESTIMENTO CERÂMICO EM PAREDE COM PANO ÚMIDO</t>
  </si>
  <si>
    <t>16.5</t>
  </si>
  <si>
    <t>95135</t>
  </si>
  <si>
    <t>LOCACAO DE ANDAIME METALICO TUBULAR TIPO TORRE</t>
  </si>
  <si>
    <t>MXMES</t>
  </si>
  <si>
    <t>16.6</t>
  </si>
  <si>
    <t>97064</t>
  </si>
  <si>
    <t>MONTAGEM E DESMONTAGEM DE ANDAIME TUBULAR TIPO TORRE (EXCLUSIVE ANDAIME E LIMPEZA). AF_11/2017</t>
  </si>
  <si>
    <t>16.7</t>
  </si>
  <si>
    <t>97599</t>
  </si>
  <si>
    <t>LUMINÁRIA DE EMERGÊNCIA, COM 30 LÂMPADAS LED DE 2 W, SEM REATOR - FORNECIMENTO E INSTALAÇÃO</t>
  </si>
  <si>
    <t>16.8</t>
  </si>
  <si>
    <t>98504</t>
  </si>
  <si>
    <t>17.1</t>
  </si>
  <si>
    <t>02.04.09U</t>
  </si>
  <si>
    <t>TRANSPORTE HORIZONTAL DE MATERIAIS A GRANEL A 30 M DE DISTÂNCIA COM CARRINHO OU GERICA.</t>
  </si>
  <si>
    <t>17.2</t>
  </si>
  <si>
    <t>COMPOSIÇÃO</t>
  </si>
  <si>
    <t>DESTINAÇÃO DE MATERIAL DE 1ª CATEGORIA PROVENIENTE DE ESCAVAÇÃO PARA BOTA FORA</t>
  </si>
  <si>
    <t>T</t>
  </si>
  <si>
    <t>17.3</t>
  </si>
  <si>
    <t xml:space="preserve"> 16.80.097 </t>
  </si>
  <si>
    <t>FDE</t>
  </si>
  <si>
    <t>CAÇAMBA DE 4M3 PARA RETIRADA DE ENTULHO</t>
  </si>
  <si>
    <t>18.1</t>
  </si>
  <si>
    <t>ENGENHEIRO CIVIL DE OBRA JUNIOR COM ENCARGOS COMPLEMENTARES</t>
  </si>
  <si>
    <t>MÊS</t>
  </si>
  <si>
    <t>18.2</t>
  </si>
  <si>
    <t>ENCARREGADO GERAL DE OBRAS COM ENCARGOS COMPLEMENTARES</t>
  </si>
  <si>
    <t>18.3</t>
  </si>
  <si>
    <t>VIGIA NOTURNO COM ENCARGOS COMPLEMENTARES</t>
  </si>
  <si>
    <t>18.4</t>
  </si>
  <si>
    <t>VIGIA DIURNO COM ENCARGOS COMPLEMENTARES</t>
  </si>
  <si>
    <t>TOTAL</t>
  </si>
  <si>
    <t>ANEXO I - MEMÓRIA DE CÁLCULO DOS SERVIÇOS</t>
  </si>
  <si>
    <t>OK</t>
  </si>
  <si>
    <t>LOCAL: NOVA SEDE DO CABOPREV</t>
  </si>
  <si>
    <t>ENDEREÇO: Rua José Plech Fernandes - Centro</t>
  </si>
  <si>
    <t>CONTRATAÇÃO DE EMPRESA ENGENHARIA DE REFORMA E AMPLIAÇÃO DO CABOPREV</t>
  </si>
  <si>
    <t>Item</t>
  </si>
  <si>
    <t>Tabela</t>
  </si>
  <si>
    <t>Código</t>
  </si>
  <si>
    <t>Discriminação</t>
  </si>
  <si>
    <t>Unid.</t>
  </si>
  <si>
    <t>Quant.</t>
  </si>
  <si>
    <t>Comp.</t>
  </si>
  <si>
    <t>Larg.</t>
  </si>
  <si>
    <t>Altura</t>
  </si>
  <si>
    <t>Taxa</t>
  </si>
  <si>
    <t>Total</t>
  </si>
  <si>
    <t>ENTRADA</t>
  </si>
  <si>
    <t>Total desde Item</t>
  </si>
  <si>
    <t>ÁREA FRONTAL</t>
  </si>
  <si>
    <t>ÁREA POSTERIOR</t>
  </si>
  <si>
    <t>LATERAL ESQUERDA</t>
  </si>
  <si>
    <t>grama</t>
  </si>
  <si>
    <t>GERAL</t>
  </si>
  <si>
    <t>LATERAL</t>
  </si>
  <si>
    <t>CALÇADA</t>
  </si>
  <si>
    <t>AUDITÓRIO - PLATAFORMA</t>
  </si>
  <si>
    <t>LATERAL DIREITA</t>
  </si>
  <si>
    <t>SAPATAS</t>
  </si>
  <si>
    <t>VALOR ESTIMADO</t>
  </si>
  <si>
    <t>FRENTE</t>
  </si>
  <si>
    <t>MEIO FIO</t>
  </si>
  <si>
    <t>LAJE CAIXAS D'ÁGUA</t>
  </si>
  <si>
    <t>FACHADAS</t>
  </si>
  <si>
    <t>OBRA</t>
  </si>
  <si>
    <t>SEGURANÇA</t>
  </si>
  <si>
    <t>MEIO FIO - rebaixamento</t>
  </si>
  <si>
    <t>CAIXAS</t>
  </si>
  <si>
    <t xml:space="preserve">SAPATAS </t>
  </si>
  <si>
    <t>SP 01</t>
  </si>
  <si>
    <t>SP 02</t>
  </si>
  <si>
    <t>ESCORAMENTO DE VIGAS</t>
  </si>
  <si>
    <t>ESCORAMENTO DE LAJE</t>
  </si>
  <si>
    <t>PILARES</t>
  </si>
  <si>
    <t>VIGAS</t>
  </si>
  <si>
    <t>PILARES - ÁREA FRONTAL</t>
  </si>
  <si>
    <t>VIGAS PÓRTICO</t>
  </si>
  <si>
    <t>TAMPAS</t>
  </si>
  <si>
    <t>CAIXAS DE PASSAGEM</t>
  </si>
  <si>
    <t>JARDINEIRA - ÁREA FRONTAL</t>
  </si>
  <si>
    <t>ESTRUTURAS EXTERNAS</t>
  </si>
  <si>
    <t>TÉRREO</t>
  </si>
  <si>
    <t>MURETA - JARDIM FRONTAL</t>
  </si>
  <si>
    <t>HALL ENTRADA</t>
  </si>
  <si>
    <t>CIRCULAÇÃO</t>
  </si>
  <si>
    <t>1º ANDAR</t>
  </si>
  <si>
    <t>GERÊNCIA</t>
  </si>
  <si>
    <t>DIRETORIA</t>
  </si>
  <si>
    <t>PROCURADORIA</t>
  </si>
  <si>
    <t>INVESTIMENTO</t>
  </si>
  <si>
    <t>PAREDE FRONTAL</t>
  </si>
  <si>
    <t>FACHADA - VIGA</t>
  </si>
  <si>
    <t>FACHADA - PILARES</t>
  </si>
  <si>
    <t>FACHADA - COBERTA PORTARIA</t>
  </si>
  <si>
    <t>WC'S VESTIÁRIOS</t>
  </si>
  <si>
    <t>ENTRADA PRINCIPAL</t>
  </si>
  <si>
    <t>ENTRADA - RAMPA (2 LADOS)</t>
  </si>
  <si>
    <t>RAMPA SUBIDA HALL (lado esquerdo)</t>
  </si>
  <si>
    <t xml:space="preserve">LAJE AUDITÓRIO - SACADA </t>
  </si>
  <si>
    <t xml:space="preserve"> </t>
  </si>
  <si>
    <t>GUARITA</t>
  </si>
  <si>
    <t>REUNIÃO</t>
  </si>
  <si>
    <t>ESCADA</t>
  </si>
  <si>
    <t>14.00110045-A</t>
  </si>
  <si>
    <t>EMOP</t>
  </si>
  <si>
    <t>PORTA DE PVC,DE CORRER,DUAS FOLHAS MOVEIS COM TRAVESSA INTER MEDIARIA,DE 1,60X2,10M,EXCLUSIVE VIDROS,INCLUSIVE FERRAGENS. FORNECIMENTO E COLOCACAO</t>
  </si>
  <si>
    <t>ATENDIMENTO</t>
  </si>
  <si>
    <t>GERÊNCIA DE BENEFÍCIOS</t>
  </si>
  <si>
    <t>JURÍDICO</t>
  </si>
  <si>
    <t>JF - 04</t>
  </si>
  <si>
    <t>ENTRADA - PARTE FIXA</t>
  </si>
  <si>
    <t>GRADE PORTA</t>
  </si>
  <si>
    <t>SAIDA EXTERNA</t>
  </si>
  <si>
    <t>AUDITÓRIO</t>
  </si>
  <si>
    <t>ARQUIVO</t>
  </si>
  <si>
    <t>SERVIDOR</t>
  </si>
  <si>
    <t>CONTROLADORIA</t>
  </si>
  <si>
    <t>CPL</t>
  </si>
  <si>
    <t>COPA</t>
  </si>
  <si>
    <t>VESTIÁRIOS</t>
  </si>
  <si>
    <t>CONTABILIDADE</t>
  </si>
  <si>
    <t>ABRIR</t>
  </si>
  <si>
    <t>CORRER</t>
  </si>
  <si>
    <t>COPA (DE CORRER + 2 FIXOS)</t>
  </si>
  <si>
    <t>TI</t>
  </si>
  <si>
    <t xml:space="preserve">FOLHA </t>
  </si>
  <si>
    <t>RAMPA SUBIDA HALL</t>
  </si>
  <si>
    <t xml:space="preserve">CABOBREV002 </t>
  </si>
  <si>
    <t>GARAGEM</t>
  </si>
  <si>
    <t>USO GERAL - ABSORÇÃO</t>
  </si>
  <si>
    <t>COBERTA - PARTE 01</t>
  </si>
  <si>
    <t>COBERTA - PARTE 02</t>
  </si>
  <si>
    <t>COBERTA - PARTE 03</t>
  </si>
  <si>
    <t>COBERTA - PARTE 04</t>
  </si>
  <si>
    <t>72081</t>
  </si>
  <si>
    <t xml:space="preserve">ESTRUTURA DE MADEIRA DE LEI PRIMEIRA QUALIDADE, SERRADA, NAO APARELHADA, PARA TELHAS ONDULADAS, VAOS ATE 7M	</t>
  </si>
  <si>
    <t>COBERTA</t>
  </si>
  <si>
    <t>AUTUARIA/INVESTIMENTO</t>
  </si>
  <si>
    <t>COMPREV/MULTIDISCIPLINAR</t>
  </si>
  <si>
    <t>SALA DE REUNIÃO</t>
  </si>
  <si>
    <t>VESTIÁRIO MASC.</t>
  </si>
  <si>
    <t>VESTIÁRIO FEM.</t>
  </si>
  <si>
    <t>WC</t>
  </si>
  <si>
    <t>TERREO</t>
  </si>
  <si>
    <t>WC PNE 1</t>
  </si>
  <si>
    <t>WC PNE 2</t>
  </si>
  <si>
    <t>PIA COZINHA</t>
  </si>
  <si>
    <t>WC'S PNE</t>
  </si>
  <si>
    <t>BANHEIROS</t>
  </si>
  <si>
    <t>ok</t>
  </si>
  <si>
    <t>COMPLEMENTOS</t>
  </si>
  <si>
    <t xml:space="preserve">GERAL </t>
  </si>
  <si>
    <t>ÁREA EXTERNA</t>
  </si>
  <si>
    <t>ALIMENTADOR</t>
  </si>
  <si>
    <t>QDF -3</t>
  </si>
  <si>
    <t>QDF -4</t>
  </si>
  <si>
    <t>QDF -5</t>
  </si>
  <si>
    <t>QUADRO GERAL</t>
  </si>
  <si>
    <t>DEMAIS</t>
  </si>
  <si>
    <t>ÁREAS PROJETO</t>
  </si>
  <si>
    <t>ÁREAS INTERNAS</t>
  </si>
  <si>
    <t>MURO POSTERIOR</t>
  </si>
  <si>
    <t>RAMPA ENTRADA</t>
  </si>
  <si>
    <t>RAMPA ACESSO</t>
  </si>
  <si>
    <t>GERAL (TÉRREO E 1º ANDAR)</t>
  </si>
  <si>
    <t xml:space="preserve">	PORCELANATO 90X90 RETIF. ACAB.POLIDO LINHA MARMI PORTOBELLO</t>
  </si>
  <si>
    <t>HALL</t>
  </si>
  <si>
    <t xml:space="preserve">ELEVADOR </t>
  </si>
  <si>
    <t>CIRCUL. ESCADA + ELEVADOR</t>
  </si>
  <si>
    <t xml:space="preserve">JURÍDICO </t>
  </si>
  <si>
    <t>CIRCULAÇÃO ESCADA</t>
  </si>
  <si>
    <t>CIRCULAÇÃO COPA</t>
  </si>
  <si>
    <t>DESPENSA</t>
  </si>
  <si>
    <t>MANUTENÇÃO</t>
  </si>
  <si>
    <t>CIRCULAÇÃO DESPENSA</t>
  </si>
  <si>
    <t>PORTARIA</t>
  </si>
  <si>
    <t>FOLHA</t>
  </si>
  <si>
    <t>COMPREV</t>
  </si>
  <si>
    <t>CONSELHO</t>
  </si>
  <si>
    <t>CIRC. FOLHA</t>
  </si>
  <si>
    <t>CIRC. WC PNE</t>
  </si>
  <si>
    <t>CIRC. WC</t>
  </si>
  <si>
    <t>CIRC. CONTROLADORIA</t>
  </si>
  <si>
    <t>ESCADA - ESPELHOS</t>
  </si>
  <si>
    <t>ESCADA - BASES</t>
  </si>
  <si>
    <t>ESCADA - PATAMAR + DEGRAUS MAIORES</t>
  </si>
  <si>
    <t>ESCADA - ESPELHOS DEGRAUS MAIORES</t>
  </si>
  <si>
    <t>AUDITÓRIO (FECHAMENTOS)</t>
  </si>
  <si>
    <t xml:space="preserve">WC </t>
  </si>
  <si>
    <t>FACHADA POSTERIOR</t>
  </si>
  <si>
    <t>FACHADA LATERAL DIREITA</t>
  </si>
  <si>
    <t>FACHADA LATERAL ESQUERDA</t>
  </si>
  <si>
    <t>FACHADA FRONTAL</t>
  </si>
  <si>
    <t>ELEVADOR</t>
  </si>
  <si>
    <t>CIRCULAÇÃO P/ ÁREA EXTERNA</t>
  </si>
  <si>
    <t>CIRCULAÇÃO VEST.</t>
  </si>
  <si>
    <t>drywall</t>
  </si>
  <si>
    <t>DEMARCAÇÃO EXTINTOR</t>
  </si>
  <si>
    <t>ÁREA PCD PROJETO</t>
  </si>
  <si>
    <t>PORTA CORTA FOGO</t>
  </si>
  <si>
    <t>CALÇADA PRINCIPAL</t>
  </si>
  <si>
    <t>PORCELANATO</t>
  </si>
  <si>
    <t>REVESTIMENTO PAREDE</t>
  </si>
  <si>
    <t>ÁREAS</t>
  </si>
  <si>
    <t>área externa</t>
  </si>
  <si>
    <t>ITEM 1.3</t>
  </si>
  <si>
    <t>ITEM 1.8</t>
  </si>
  <si>
    <t>ITEM 1.15 Ext</t>
  </si>
  <si>
    <t>ITEM 1.20 Ext</t>
  </si>
  <si>
    <t>ITEM 1.22 Ext</t>
  </si>
  <si>
    <t>ITEM 1.40 Ext</t>
  </si>
  <si>
    <t>Mendo.28</t>
  </si>
  <si>
    <t xml:space="preserve">RETIRADA DE ENTULHO DA OBRA UTILIZANDO CAIXA COLETORA CAPACIDADE 5 M3 </t>
  </si>
  <si>
    <t>ITEM 11.1 Ext</t>
  </si>
  <si>
    <t>PERÍODO DA OBRA</t>
  </si>
  <si>
    <t>PERÍODO DA OBRA (H X QUANT DE SEMANAS)</t>
  </si>
  <si>
    <t>H</t>
  </si>
  <si>
    <t>CURVA ABC</t>
  </si>
  <si>
    <t>%</t>
  </si>
  <si>
    <t>% ACUMULADO</t>
  </si>
  <si>
    <t>13.3/16,8</t>
  </si>
  <si>
    <t>CRONOGRAMA FÍSICO-FINANCEIRO</t>
  </si>
  <si>
    <t>DISCRIMINAÇÃO DOS SERVIÇOS</t>
  </si>
  <si>
    <t>VALOR (R$)</t>
  </si>
  <si>
    <t>PERCENTUAL DO ITEM (%)</t>
  </si>
  <si>
    <t>MESES</t>
  </si>
  <si>
    <t>MÊS =&gt;</t>
  </si>
  <si>
    <t>% =&gt;</t>
  </si>
  <si>
    <t>ACUMULADO=&gt;</t>
  </si>
  <si>
    <t>OBRA - CABOPREV</t>
  </si>
  <si>
    <t>RESUMO</t>
  </si>
  <si>
    <t>POSIÇÃO</t>
  </si>
  <si>
    <t>BITOLA</t>
  </si>
  <si>
    <t>PESO ESP. (kg)</t>
  </si>
  <si>
    <t>QUANT.</t>
  </si>
  <si>
    <t>COMP. (m)</t>
  </si>
  <si>
    <t>BARRAS (un)</t>
  </si>
  <si>
    <t>COMP. TOTAL (m)</t>
  </si>
  <si>
    <t>PESO TOTAL (kg)</t>
  </si>
  <si>
    <t>COMP.</t>
  </si>
  <si>
    <t>TAXA</t>
  </si>
  <si>
    <t>PESO</t>
  </si>
  <si>
    <t>VARÕES</t>
  </si>
  <si>
    <t>TOTAL C/ PERDA</t>
  </si>
  <si>
    <t>SP n1 (2x)</t>
  </si>
  <si>
    <t>12.5</t>
  </si>
  <si>
    <t>SP N2 (2X)</t>
  </si>
  <si>
    <t>CINTAS</t>
  </si>
  <si>
    <t xml:space="preserve">C1 </t>
  </si>
  <si>
    <t>C2</t>
  </si>
  <si>
    <t>C3</t>
  </si>
  <si>
    <t>PILAR (2X)</t>
  </si>
  <si>
    <t>VIGAS NIVEL 3,00</t>
  </si>
  <si>
    <t>V1</t>
  </si>
  <si>
    <t>V2</t>
  </si>
  <si>
    <t>V3</t>
  </si>
  <si>
    <t>V4</t>
  </si>
  <si>
    <t>V5</t>
  </si>
  <si>
    <t>V6</t>
  </si>
  <si>
    <t>V7</t>
  </si>
  <si>
    <t>V8</t>
  </si>
  <si>
    <t>V9</t>
  </si>
  <si>
    <t>V10</t>
  </si>
  <si>
    <t>CÁLCULO DO BDI
Obra Normal</t>
  </si>
  <si>
    <t>COMPOSIÇÃO DA TAXA DE BONIFICAÇÃO E</t>
  </si>
  <si>
    <t>DESPESAS INDIRETAS - BDI PARA SERVIÇOS E OBRAS DE ENGENHARIA</t>
  </si>
  <si>
    <t>TAXA DE BONIFICAÇÃO E DESPESAS INDIRETAS - BDI</t>
  </si>
  <si>
    <t>AC</t>
  </si>
  <si>
    <t>ADMINISTRAÇÃO CENTRAL</t>
  </si>
  <si>
    <t>AC 01</t>
  </si>
  <si>
    <t>Despesas Administrativas</t>
  </si>
  <si>
    <t>AC 02</t>
  </si>
  <si>
    <t>Outros</t>
  </si>
  <si>
    <t xml:space="preserve">L </t>
  </si>
  <si>
    <t>LUCRO</t>
  </si>
  <si>
    <t>L 01</t>
  </si>
  <si>
    <t>Lucro</t>
  </si>
  <si>
    <t>DF</t>
  </si>
  <si>
    <t>DESPESAS FINANCEIRAS</t>
  </si>
  <si>
    <t>DF 01</t>
  </si>
  <si>
    <t>Despesas Financeiras</t>
  </si>
  <si>
    <t>R</t>
  </si>
  <si>
    <t>SEGUROS, RISCOS e GARANTIAS</t>
  </si>
  <si>
    <t>R 01</t>
  </si>
  <si>
    <t>Seguros e garantias</t>
  </si>
  <si>
    <t>R 02</t>
  </si>
  <si>
    <t>Riscos</t>
  </si>
  <si>
    <t>TRIBUTOS</t>
  </si>
  <si>
    <t>T 01</t>
  </si>
  <si>
    <t>ISS</t>
  </si>
  <si>
    <t>T 02</t>
  </si>
  <si>
    <t>PIS</t>
  </si>
  <si>
    <t>T 03</t>
  </si>
  <si>
    <t>COFINS</t>
  </si>
  <si>
    <t>T 04</t>
  </si>
  <si>
    <t xml:space="preserve">CPRB (INSS) </t>
  </si>
  <si>
    <t>FÓRMULA PARA O CÁLCULO DO BDI</t>
  </si>
  <si>
    <t>BDI (%)=</t>
  </si>
  <si>
    <t>{[(1+AC/100+ R/100)x(1+DF/100)X(1+L/100)]/(1-T/100)-1}x100</t>
  </si>
  <si>
    <t xml:space="preserve">LANÇADOS OS PERCENTUAIS NA PLANILHA, A FÓRMULA EXCEL, ABAIXO, CÁLCULA O PERCENTUAL FINAL DO BDI </t>
  </si>
  <si>
    <t>BDI(%)=</t>
  </si>
  <si>
    <t>OBS: FÓRMULA ADOTADA PELO TCU</t>
  </si>
  <si>
    <t>CPRB= Contribuição Previdenciária Sobre Receita Bruta ( Observar Lei Nº13.161/2015)</t>
  </si>
  <si>
    <t>OBS: Para essa composição foram consideradas as diretrizes estipuladas pelo Acordão Nº 2622/2013 do TCU</t>
  </si>
  <si>
    <t>COMPOSIÇÃO DE ENCARGOS SOCIAIS SOBRE A MÃO DE OBRA (SEM DESONERAÇÃO)</t>
  </si>
  <si>
    <t>CUSTO UNITÁRIO</t>
  </si>
  <si>
    <t>HORISTA %</t>
  </si>
  <si>
    <t>MENSALISTA %</t>
  </si>
  <si>
    <t/>
  </si>
  <si>
    <t>A1</t>
  </si>
  <si>
    <t>INSS</t>
  </si>
  <si>
    <t>A2</t>
  </si>
  <si>
    <t>SESI</t>
  </si>
  <si>
    <t>A3</t>
  </si>
  <si>
    <t>SENAI</t>
  </si>
  <si>
    <t>A4</t>
  </si>
  <si>
    <t>INCRA</t>
  </si>
  <si>
    <t>A5</t>
  </si>
  <si>
    <t>SEBRAE</t>
  </si>
  <si>
    <t>A6</t>
  </si>
  <si>
    <t>SALÁRIO EDUCAÇÃO</t>
  </si>
  <si>
    <t>A7</t>
  </si>
  <si>
    <t>SEGURO CONTRA ACIDENTES DE TRABALHO</t>
  </si>
  <si>
    <t>A8</t>
  </si>
  <si>
    <t>FGTS</t>
  </si>
  <si>
    <t>A9</t>
  </si>
  <si>
    <t>SECONCI</t>
  </si>
  <si>
    <t>GRUPO B</t>
  </si>
  <si>
    <t>B1</t>
  </si>
  <si>
    <t>REPOUSO SEMANAL REMUNERADO</t>
  </si>
  <si>
    <t>NÃO INCIDE</t>
  </si>
  <si>
    <t>B2</t>
  </si>
  <si>
    <t xml:space="preserve">FERIADOS </t>
  </si>
  <si>
    <t>B3</t>
  </si>
  <si>
    <t>AUXÍLIO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</si>
  <si>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</si>
  <si>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</si>
  <si>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</si>
  <si>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</si>
  <si>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</si>
  <si>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</si>
  <si>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</si>
  <si>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</si>
  <si>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</si>
  <si>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</si>
  <si>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</si>
  <si>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</si>
  <si>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</si>
  <si>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</si>
  <si>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GRUPO C</t>
  </si>
  <si>
    <t>C1</t>
  </si>
  <si>
    <t>AVISO PRÉVIO INDENIZADO</t>
  </si>
  <si>
    <t>AVISO PRÉVIO TRABALHADO</t>
  </si>
  <si>
    <t>FÉRIAS INDENIZADAS</t>
  </si>
  <si>
    <t>C4</t>
  </si>
  <si>
    <t>DEPÓSITO RESCISÃO SEM JUSTA CAUSA</t>
  </si>
  <si>
    <t>C5</t>
  </si>
  <si>
    <t>INDENIZAÇÃO ADICIONAL</t>
  </si>
  <si>
    <t>GRUPO D</t>
  </si>
  <si>
    <t>D1</t>
  </si>
  <si>
    <t>REINCIDÊNCIA DE GRUPO A SOBRE GRUPO B</t>
  </si>
  <si>
    <t>D2</t>
  </si>
  <si>
    <t>REINCIDÊNCIA DE GRUPO A SOBRE AVISO PRÉVIO TRABALHADO E REINCIDÊNCIA DO FGTS SOBRE AVISO PRÉVIO INDENIZADO</t>
  </si>
  <si>
    <t>TOTAL (A+B+C+D)</t>
  </si>
  <si>
    <t>Tabela Vigente em Janeiro/2023</t>
  </si>
  <si>
    <t>Composições Analíticas com Preço Unitário</t>
  </si>
  <si>
    <t>Bancos</t>
  </si>
  <si>
    <t>B.D.I.</t>
  </si>
  <si>
    <t>Encargos Sociais</t>
  </si>
  <si>
    <t xml:space="preserve">SINAPI - 06/2023 - Pernambuco
SBC - 07/2023 - Pernambuco
SICRO3 - 01/2023 - Pernambuco
SICRO2 - 11/2016 - Pernambuco
ORSE - 04/2023 - Sergipe
SEDOP - 05/2023 - Pará
SEINFRA - 027 - Ceará
SETOP - 01/2023 - Minas Gerais
IOPES - 04/2023 - Espírito Santo
SIURB - 01/2023 - São Paulo
SIURB INFRA - 01/2023 - São Paulo
SUDECAP - 04/2023 - Minas Gerais
CPOS/CDHU - 05/2023 - São Paulo
FDE - 04/2023 - São Paulo
AGESUL - 01/2023 - Mato Grosso do Sul
AGETOP CIVIL - 06/2023 - Goiás
AGETOP RODOVIARIA - 06/2023 - Goiás
CAEMA - 12/2019 - Maranhão
EMBASA - 01/2023 - Bahia
CAERN - 11/2022 - Rio Grande do Norte
COMPESA - 01/2023 - Pernambuco
EMOP - 03/2023 - Rio de Janeiro
DERPR - 02/2023 - Paraná
</t>
  </si>
  <si>
    <t>0,0%</t>
  </si>
  <si>
    <t>Não Desonerado: embutido nos preços unitário dos insumos de mão de obra, de acordo com as bases.</t>
  </si>
  <si>
    <t>Composições Principais</t>
  </si>
  <si>
    <t xml:space="preserve"> 1.1 </t>
  </si>
  <si>
    <t>Banco</t>
  </si>
  <si>
    <t>Descrição</t>
  </si>
  <si>
    <t>Tipo</t>
  </si>
  <si>
    <t>Und</t>
  </si>
  <si>
    <t>Valor Unit</t>
  </si>
  <si>
    <t>Composição</t>
  </si>
  <si>
    <t xml:space="preserve"> 12254 </t>
  </si>
  <si>
    <t>Mobilização / Instalações Provisórias / Desmobilização</t>
  </si>
  <si>
    <t>m</t>
  </si>
  <si>
    <t>Composição Auxiliar</t>
  </si>
  <si>
    <t xml:space="preserve"> 10549 </t>
  </si>
  <si>
    <t>Encargos Complementares - Servente</t>
  </si>
  <si>
    <t>Provisórios</t>
  </si>
  <si>
    <t>h</t>
  </si>
  <si>
    <t xml:space="preserve"> 10551 </t>
  </si>
  <si>
    <t>Encargos Complementares - Carpinteiro</t>
  </si>
  <si>
    <t>Insumo</t>
  </si>
  <si>
    <t xml:space="preserve"> 13487 </t>
  </si>
  <si>
    <t>Telha em aço galvalume, simples, ondulada, não pintada, OND17 - 0,50mm, Kingspan- Isoeste ou similar m²</t>
  </si>
  <si>
    <t>Material</t>
  </si>
  <si>
    <t>m²</t>
  </si>
  <si>
    <t xml:space="preserve"> 1569 </t>
  </si>
  <si>
    <t>Madeira mista serrada (barrote) 6 x 6cm - 0,0036 m3/m (angelim, louro) m</t>
  </si>
  <si>
    <t xml:space="preserve"> 00001213 </t>
  </si>
  <si>
    <t>CARPINTEIRO DE FORMAS (HORISTA)</t>
  </si>
  <si>
    <t>Mão de Obra</t>
  </si>
  <si>
    <t xml:space="preserve"> 00005067 </t>
  </si>
  <si>
    <t>PREGO DE ACO POLIDO COM CABECA 16 X 24 (2 1/4 X 12)</t>
  </si>
  <si>
    <t xml:space="preserve"> 00006111 </t>
  </si>
  <si>
    <t>SERVENTE DE OBRAS</t>
  </si>
  <si>
    <t>MO sem LS =&gt;</t>
  </si>
  <si>
    <t>LS =&gt;</t>
  </si>
  <si>
    <t>MO com LS =&gt;</t>
  </si>
  <si>
    <t>Valor do BDI =&gt;</t>
  </si>
  <si>
    <t>Valor com BDI =&gt;</t>
  </si>
  <si>
    <t xml:space="preserve"> 1.2 </t>
  </si>
  <si>
    <t xml:space="preserve"> 94319 </t>
  </si>
  <si>
    <t>MOVT - MOVIMENTO DE TERRA</t>
  </si>
  <si>
    <t>m³</t>
  </si>
  <si>
    <t xml:space="preserve"> 5901 </t>
  </si>
  <si>
    <t>CAMINHÃO PIPA 10.000 L TRUCADO, PESO BRUTO TOTAL 23.000 KG, CARGA ÚTIL MÁXIMA 15.935 KG, DISTÂNCIA ENTRE EIXOS 4,8 M, POTÊNCIA 230 CV, INCLUSIVE TANQUE DE AÇO PARA TRANSPORTE DE ÁGUA - CHP DIURNO. AF_06/2014</t>
  </si>
  <si>
    <t>CHOR - CUSTOS HORÁRIOS DE MÁQUINAS E EQUIPAMENTOS</t>
  </si>
  <si>
    <t>CHP</t>
  </si>
  <si>
    <t xml:space="preserve"> 5903 </t>
  </si>
  <si>
    <t>CAMINHÃO PIPA 10.000 L TRUCADO, PESO BRUTO TOTAL 23.000 KG, CARGA ÚTIL MÁXIMA 15.935 KG, DISTÂNCIA ENTRE EIXOS 4,8 M, POTÊNCIA 230 CV, INCLUSIVE TANQUE DE AÇO PARA TRANSPORTE DE ÁGUA - CHI DIURNO. AF_06/2014</t>
  </si>
  <si>
    <t>CHI</t>
  </si>
  <si>
    <t xml:space="preserve"> 88316 </t>
  </si>
  <si>
    <t>SERVENTE COM ENCARGOS COMPLEMENTARES</t>
  </si>
  <si>
    <t>SEDI - SERVIÇOS DIVERSOS</t>
  </si>
  <si>
    <t xml:space="preserve"> 91533 </t>
  </si>
  <si>
    <t>COMPACTADOR DE SOLOS DE PERCUSSÃO (SOQUETE) COM MOTOR A GASOLINA 4 TEMPOS, POTÊNCIA 4 CV - CHP DIURNO. AF_08/2015</t>
  </si>
  <si>
    <t xml:space="preserve"> 91534 </t>
  </si>
  <si>
    <t>COMPACTADOR DE SOLOS DE PERCUSSÃO (SOQUETE) COM MOTOR A GASOLINA 4 TEMPOS, POTÊNCIA 4 CV - CHI DIURNO. AF_08/2015</t>
  </si>
  <si>
    <t xml:space="preserve"> 00006079 </t>
  </si>
  <si>
    <t>ARGILA, ARGILA VERMELHA OU ARGILA ARENOSA (RETIRADA NA JAZIDA, SEM TRANSPORTE)</t>
  </si>
  <si>
    <t xml:space="preserve"> 1.3 </t>
  </si>
  <si>
    <t xml:space="preserve"> 96523 </t>
  </si>
  <si>
    <t xml:space="preserve"> 88309 </t>
  </si>
  <si>
    <t>PEDREIRO COM ENCARGOS COMPLEMENTARES</t>
  </si>
  <si>
    <t xml:space="preserve"> 1.4 </t>
  </si>
  <si>
    <t xml:space="preserve"> 97622 </t>
  </si>
  <si>
    <t>SERP - SERVIÇOS PRELIMINARES</t>
  </si>
  <si>
    <t xml:space="preserve"> 1.5 </t>
  </si>
  <si>
    <t xml:space="preserve"> 10.02.01U </t>
  </si>
  <si>
    <t>DEMOLIÇÃO MANUAL DE CONCRETO SIMPLES.</t>
  </si>
  <si>
    <t xml:space="preserve"> 1.6 </t>
  </si>
  <si>
    <t xml:space="preserve"> 7218 </t>
  </si>
  <si>
    <t>Demolições / Remoções</t>
  </si>
  <si>
    <t xml:space="preserve"> 10550 </t>
  </si>
  <si>
    <t>Encargos Complementares - Pedreiro</t>
  </si>
  <si>
    <t xml:space="preserve"> 00004750 </t>
  </si>
  <si>
    <t>PEDREIRO (HORISTA)</t>
  </si>
  <si>
    <t xml:space="preserve"> 1.7 </t>
  </si>
  <si>
    <t xml:space="preserve"> 7725 </t>
  </si>
  <si>
    <t xml:space="preserve"> 1.8 </t>
  </si>
  <si>
    <t xml:space="preserve"> 51 </t>
  </si>
  <si>
    <t xml:space="preserve"> 6995 </t>
  </si>
  <si>
    <t>Madeira mista serrada (sarrafo) 2,2 x 5,5cm - 0,00121 m³/m m</t>
  </si>
  <si>
    <t xml:space="preserve"> 00004813 </t>
  </si>
  <si>
    <t>PLACA DE OBRA (PARA CONSTRUCAO CIVIL) EM CHAPA GALVANIZADA *N. 22*, ADESIVADA, DE *2,4 X 1,2* M (SEM POSTES PARA FIXACAO)</t>
  </si>
  <si>
    <t xml:space="preserve"> 00005075 </t>
  </si>
  <si>
    <t>PREGO DE ACO POLIDO COM CABECA 18 X 30 (2 3/4 X 10)</t>
  </si>
  <si>
    <t xml:space="preserve"> 1.9 </t>
  </si>
  <si>
    <t xml:space="preserve"> 01.03.10U </t>
  </si>
  <si>
    <t xml:space="preserve"> 500211U </t>
  </si>
  <si>
    <t>FITA PLASTICA ZEBRADA PARA DEMARCACAO DE AREAS, LARGURA = 7 CM, SEM ADESIVO - ROLO 200M</t>
  </si>
  <si>
    <t xml:space="preserve"> 500234U </t>
  </si>
  <si>
    <t>CONE DE SINALIZACAO  EM PVC FLEXIVEL (NBR 15071) H = 70 / 76 CM</t>
  </si>
  <si>
    <t xml:space="preserve"> 1.10 </t>
  </si>
  <si>
    <t xml:space="preserve"> 98524 </t>
  </si>
  <si>
    <t>LIMPEZA MANUAL DE VEGETAÇÃO EM TERRENO COM ENXADA.AF_05/2018</t>
  </si>
  <si>
    <t>URBA - URBANIZAÇÃO</t>
  </si>
  <si>
    <t xml:space="preserve"> 88441 </t>
  </si>
  <si>
    <t>JARDINEIRO COM ENCARGOS COMPLEMENTARES</t>
  </si>
  <si>
    <t xml:space="preserve"> 1.11 </t>
  </si>
  <si>
    <t xml:space="preserve"> 040411 </t>
  </si>
  <si>
    <t>ESTRUTURA</t>
  </si>
  <si>
    <t xml:space="preserve"> 002606 </t>
  </si>
  <si>
    <t>LIXA FERRO K246 GRAO 120</t>
  </si>
  <si>
    <t xml:space="preserve"> 006275 </t>
  </si>
  <si>
    <t>ESCOVA DE ACO 6 FIEIRAS SEM CABO</t>
  </si>
  <si>
    <t xml:space="preserve"> 1.12 </t>
  </si>
  <si>
    <t xml:space="preserve"> 83730 </t>
  </si>
  <si>
    <t>REVE - REVESTIMENTO E TRATAMENTO DE SUPERFÍCIES</t>
  </si>
  <si>
    <t xml:space="preserve"> 88243 </t>
  </si>
  <si>
    <t>AJUDANTE ESPECIALIZADO COM ENCARGOS COMPLEMENTARES</t>
  </si>
  <si>
    <t xml:space="preserve"> 88270 </t>
  </si>
  <si>
    <t>IMPERMEABILIZADOR COM ENCARGOS COMPLEMENTARES</t>
  </si>
  <si>
    <t xml:space="preserve"> 00000130 </t>
  </si>
  <si>
    <t>ARGAMASSA POLIMERICA DE REPARO ESTRUTURAL, BICOMPONENTE</t>
  </si>
  <si>
    <t xml:space="preserve"> 1.13 </t>
  </si>
  <si>
    <t xml:space="preserve"> 93358 </t>
  </si>
  <si>
    <t xml:space="preserve"> 1.14 </t>
  </si>
  <si>
    <t xml:space="preserve"> 88326 </t>
  </si>
  <si>
    <t xml:space="preserve"> 95388 </t>
  </si>
  <si>
    <t>CURSO DE CAPACITAÇÃO PARA VIGIA NOTURNO (ENCARGOS COMPLEMENTARES) - HORISTA</t>
  </si>
  <si>
    <t xml:space="preserve"> 00037370 </t>
  </si>
  <si>
    <t>ALIMENTACAO - HORISTA (COLETADO CAIXA - ENCARGOS COMPLEMENTARES)</t>
  </si>
  <si>
    <t xml:space="preserve"> 00037371 </t>
  </si>
  <si>
    <t>TRANSPORTE - HORISTA (COLETADO CAIXA - ENCARGOS COMPLEMENTARES)</t>
  </si>
  <si>
    <t>Serviços</t>
  </si>
  <si>
    <t xml:space="preserve"> 00037372 </t>
  </si>
  <si>
    <t>EXAMES - HORISTA (COLETADO CAIXA - ENCARGOS COMPLEMENTARES)</t>
  </si>
  <si>
    <t xml:space="preserve"> 00037373 </t>
  </si>
  <si>
    <t>SEGURO - HORISTA (COLETADO CAIXA - ENCARGOS COMPLEMENTARES)</t>
  </si>
  <si>
    <t>Taxas</t>
  </si>
  <si>
    <t xml:space="preserve"> 00041776 </t>
  </si>
  <si>
    <t>VIGIA NOTURNO, HORA EFETIVAMENTE TRABALHADA DE 22 H AS 5 H (COM ADICIONAL NOTURNO)</t>
  </si>
  <si>
    <t xml:space="preserve"> 00043467 </t>
  </si>
  <si>
    <t>FERRAMENTAS - FAMILIA SERVENTE - HORISTA (ENCARGOS COMPLEMENTARES - COLETADO CAIXA)</t>
  </si>
  <si>
    <t>Equipamento</t>
  </si>
  <si>
    <t xml:space="preserve"> 00043491 </t>
  </si>
  <si>
    <t>EPI - FAMILIA SERVENTE - HORISTA (ENCARGOS COMPLEMENTARES - COLETADO CAIXA)</t>
  </si>
  <si>
    <t xml:space="preserve"> 1.15 </t>
  </si>
  <si>
    <t xml:space="preserve"> 100289 </t>
  </si>
  <si>
    <t xml:space="preserve"> 1.16 </t>
  </si>
  <si>
    <t xml:space="preserve"> 96995 </t>
  </si>
  <si>
    <t>REATERRO MANUAL APILOADO COM SOQUETE. AF_10/2017</t>
  </si>
  <si>
    <t xml:space="preserve"> 2.1 </t>
  </si>
  <si>
    <t xml:space="preserve"> 96617 </t>
  </si>
  <si>
    <t>FUES - FUNDAÇÕES E ESTRUTURAS</t>
  </si>
  <si>
    <t xml:space="preserve"> 94968 </t>
  </si>
  <si>
    <t>CONCRETO MAGRO PARA LASTRO, TRAÇO 1:4,5:4,5 (EM MASSA SECA DE CIMENTO/ AREIA MÉDIA/ BRITA 1) - PREPARO MECÂNICO COM BETONEIRA 600 L. AF_05/2021</t>
  </si>
  <si>
    <t xml:space="preserve"> 2.2 </t>
  </si>
  <si>
    <t xml:space="preserve"> 96529 </t>
  </si>
  <si>
    <t xml:space="preserve"> 88239 </t>
  </si>
  <si>
    <t>AJUDANTE DE CARPINTEIRO COM ENCARGOS COMPLEMENTARES</t>
  </si>
  <si>
    <t xml:space="preserve"> 88262 </t>
  </si>
  <si>
    <t>CARPINTEIRO DE FORMAS COM ENCARGOS COMPLEMENTARES</t>
  </si>
  <si>
    <t xml:space="preserve"> 91692 </t>
  </si>
  <si>
    <t>SERRA CIRCULAR DE BANCADA COM MOTOR ELÉTRICO POTÊNCIA DE 5HP, COM COIFA PARA DISCO 10" - CHP DIURNO. AF_08/2015</t>
  </si>
  <si>
    <t xml:space="preserve"> 91693 </t>
  </si>
  <si>
    <t>SERRA CIRCULAR DE BANCADA COM MOTOR ELÉTRICO POTÊNCIA DE 5HP, COM COIFA PARA DISCO 10" - CHI DIURNO. AF_08/2015</t>
  </si>
  <si>
    <t xml:space="preserve"> 00002692 </t>
  </si>
  <si>
    <t>DESMOLDANTE PROTETOR PARA FORMAS DE MADEIRA, DE BASE OLEOSA EMULSIONADA EM AGUA</t>
  </si>
  <si>
    <t>L</t>
  </si>
  <si>
    <t xml:space="preserve"> 00004517 </t>
  </si>
  <si>
    <t>SARRAFO *2,5 X 7,5* CM EM PINUS, MISTA OU EQUIVALENTE DA REGIAO - BRUTA</t>
  </si>
  <si>
    <t xml:space="preserve"> 00005073 </t>
  </si>
  <si>
    <t>PREGO DE ACO POLIDO COM CABECA 17 X 24 (2 1/4 X 11)</t>
  </si>
  <si>
    <t xml:space="preserve"> 00005074 </t>
  </si>
  <si>
    <t>PREGO DE ACO POLIDO COM CABECA 15 X 18 (1 1/2 X 13)</t>
  </si>
  <si>
    <t xml:space="preserve"> 00006189 </t>
  </si>
  <si>
    <t>TABUA NAO APARELHADA *2,5 X 30* CM, EM MACARANDUBA, ANGELIM OU EQUIVALENTE DA REGIAO - BRUTA</t>
  </si>
  <si>
    <t xml:space="preserve"> 00040304 </t>
  </si>
  <si>
    <t>PREGO DE ACO POLIDO COM CABECA DUPLA 17 X 27 (2 1/2 X 11)</t>
  </si>
  <si>
    <t xml:space="preserve"> 2.3 </t>
  </si>
  <si>
    <t xml:space="preserve"> 96547 </t>
  </si>
  <si>
    <t xml:space="preserve"> 88238 </t>
  </si>
  <si>
    <t>AJUDANTE DE ARMADOR COM ENCARGOS COMPLEMENTARES</t>
  </si>
  <si>
    <t xml:space="preserve"> 88245 </t>
  </si>
  <si>
    <t>ARMADOR COM ENCARGOS COMPLEMENTARES</t>
  </si>
  <si>
    <t xml:space="preserve"> 92804 </t>
  </si>
  <si>
    <t>CORTE E DOBRA DE AÇO CA-50, DIÂMETRO DE 12,5 MM. AF_06/2022</t>
  </si>
  <si>
    <t xml:space="preserve"> 00039017 </t>
  </si>
  <si>
    <t>ESPACADOR / DISTANCIADOR CIRCULAR COM ENTRADA LATERAL, EM PLASTICO, PARA VERGALHAO *4,2 A 12,5* MM, COBRIMENTO 20 MM</t>
  </si>
  <si>
    <t xml:space="preserve"> 00043132 </t>
  </si>
  <si>
    <t>ARAME RECOZIDO 16 BWG, D = 1,65 MM (0,016 KG/M) OU 18 BWG, D = 1,25 MM (0,01 KG/M)</t>
  </si>
  <si>
    <t xml:space="preserve"> 2.4 </t>
  </si>
  <si>
    <t xml:space="preserve"> 96558 </t>
  </si>
  <si>
    <t xml:space="preserve"> 90586 </t>
  </si>
  <si>
    <t>VIBRADOR DE IMERSÃO, DIÂMETRO DE PONTEIRA 45MM, MOTOR ELÉTRICO TRIFÁSICO POTÊNCIA DE 2 CV - CHP DIURNO. AF_06/2015</t>
  </si>
  <si>
    <t xml:space="preserve"> 90587 </t>
  </si>
  <si>
    <t>VIBRADOR DE IMERSÃO, DIÂMETRO DE PONTEIRA 45MM, MOTOR ELÉTRICO TRIFÁSICO POTÊNCIA DE 2 CV - CHI DIURNO. AF_06/2015</t>
  </si>
  <si>
    <t xml:space="preserve"> 00001525 </t>
  </si>
  <si>
    <t>CONCRETO USINADO BOMBEAVEL, CLASSE DE RESISTENCIA C30, BRITA 0 E 1, SLUMP = 100 +/- 20 MM, COM BOMBEAMENTO (DISPONIBILIZACAO DE BOMBA), SEM O LANCAMENTO (NBR 8953)</t>
  </si>
  <si>
    <t xml:space="preserve"> 2.5 </t>
  </si>
  <si>
    <t xml:space="preserve"> 040813 </t>
  </si>
  <si>
    <t>Impermeabilização de estrutura com Sika Top 107 ou equivalente</t>
  </si>
  <si>
    <t>RECUPERAÇÃO DE ESTRUTURAS</t>
  </si>
  <si>
    <t xml:space="preserve"> 010139 </t>
  </si>
  <si>
    <t>PEDREIRO - (OFICIAL - SINDUSCON) (LABOR)</t>
  </si>
  <si>
    <t xml:space="preserve"> 010146 </t>
  </si>
  <si>
    <t>SERVENTE (AUXILIAR DE OBRAS - SINDUSCON) (LABOR)</t>
  </si>
  <si>
    <t xml:space="preserve"> 024020 </t>
  </si>
  <si>
    <t>SIKA TOP 107 (LABOR)</t>
  </si>
  <si>
    <t xml:space="preserve"> 3.1 </t>
  </si>
  <si>
    <t xml:space="preserve"> 92272 </t>
  </si>
  <si>
    <t xml:space="preserve"> 00001345 </t>
  </si>
  <si>
    <t>CHAPA/PAINEL DE MADEIRA COMPENSADA PLASTIFICADA (MADEIRITE PLASTIFICADO) PARA FORMA DE CONCRETO, DE 2200 x 1100 MM, E = *17* MM</t>
  </si>
  <si>
    <t xml:space="preserve"> 00004491 </t>
  </si>
  <si>
    <t>PONTALETE *7,5 X 7,5* CM EM PINUS, MISTA OU EQUIVALENTE DA REGIAO - BRUTA</t>
  </si>
  <si>
    <t xml:space="preserve"> 00005068 </t>
  </si>
  <si>
    <t>PREGO DE ACO POLIDO COM CABECA 17 X 21 (2 X 11)</t>
  </si>
  <si>
    <t xml:space="preserve"> 3.2 </t>
  </si>
  <si>
    <t xml:space="preserve"> 92413 </t>
  </si>
  <si>
    <t xml:space="preserve"> 92269 </t>
  </si>
  <si>
    <t>FABRICAÇÃO DE FÔRMA PARA PILARES E ESTRUTURAS SIMILARES, EM MADEIRA SERRADA, E=25 MM. AF_09/2020</t>
  </si>
  <si>
    <t xml:space="preserve"> 3.3 </t>
  </si>
  <si>
    <t xml:space="preserve"> 92448 </t>
  </si>
  <si>
    <t xml:space="preserve"> 92270 </t>
  </si>
  <si>
    <t>FABRICAÇÃO DE FÔRMA PARA VIGAS, COM MADEIRA SERRADA, E = 25 MM. AF_09/2020</t>
  </si>
  <si>
    <t xml:space="preserve"> 92273 </t>
  </si>
  <si>
    <t>FABRICAÇÃO DE ESCORAS DO TIPO PONTALETE, EM MADEIRA, PARA PÉ-DIREITO SIMPLES. AF_09/2020</t>
  </si>
  <si>
    <t xml:space="preserve"> 00006193 </t>
  </si>
  <si>
    <t>TABUA  NAO  APARELHADA  *2,5 X 20* CM, EM MACARANDUBA, ANGELIM OU EQUIVALENTE DA REGIAO - BRUTA</t>
  </si>
  <si>
    <t xml:space="preserve"> 3.4 </t>
  </si>
  <si>
    <t xml:space="preserve"> 92759 </t>
  </si>
  <si>
    <t xml:space="preserve"> 92800 </t>
  </si>
  <si>
    <t>CORTE E DOBRA DE AÇO CA-60, DIÂMETRO DE 5,0 MM. AF_06/2022</t>
  </si>
  <si>
    <t xml:space="preserve"> 3.5 </t>
  </si>
  <si>
    <t xml:space="preserve"> 92762 </t>
  </si>
  <si>
    <t xml:space="preserve"> 92803 </t>
  </si>
  <si>
    <t>CORTE E DOBRA DE AÇO CA-50, DIÂMETRO DE 10,0 MM. AF_06/2022</t>
  </si>
  <si>
    <t xml:space="preserve"> 3.6 </t>
  </si>
  <si>
    <t xml:space="preserve"> 92763 </t>
  </si>
  <si>
    <t xml:space="preserve"> 3.7 </t>
  </si>
  <si>
    <t xml:space="preserve"> 103672 </t>
  </si>
  <si>
    <t xml:space="preserve"> 00001527 </t>
  </si>
  <si>
    <t>CONCRETO USINADO BOMBEAVEL, CLASSE DE RESISTENCIA C25, BRITA 0 E 1, SLUMP = 100 +/- 20 MM, COM BOMBEAMENTO (DISPONIBILIZACAO DE BOMBA), SEM O LANCAMENTO (NBR 8953)</t>
  </si>
  <si>
    <t xml:space="preserve"> 3.8 </t>
  </si>
  <si>
    <t xml:space="preserve"> 103674 </t>
  </si>
  <si>
    <t xml:space="preserve"> 3.9 </t>
  </si>
  <si>
    <t>Estruturas Pre-Moldadas de Concreto</t>
  </si>
  <si>
    <t xml:space="preserve"> 10555 </t>
  </si>
  <si>
    <t>Encargos Complementares - Armador</t>
  </si>
  <si>
    <t xml:space="preserve"> 7534 </t>
  </si>
  <si>
    <t>Laje pré-fabricada treliçada para piso ou cobertura, h=16cm, el. enchimento em bloco EPS, h=12cm m²</t>
  </si>
  <si>
    <t xml:space="preserve"> 81 </t>
  </si>
  <si>
    <t>Aço ca-50   6,3 a 12,5 mm kg</t>
  </si>
  <si>
    <t>kg</t>
  </si>
  <si>
    <t xml:space="preserve"> 00000367 </t>
  </si>
  <si>
    <t>AREIA GROSSA - POSTO JAZIDA/FORNECEDOR (RETIRADO NA JAZIDA, SEM TRANSPORTE)</t>
  </si>
  <si>
    <t xml:space="preserve"> 00000378 </t>
  </si>
  <si>
    <t>ARMADOR (HORISTA)</t>
  </si>
  <si>
    <t xml:space="preserve"> 00001379 </t>
  </si>
  <si>
    <t>CIMENTO PORTLAND COMPOSTO CP II-32</t>
  </si>
  <si>
    <t xml:space="preserve"> 00004509 </t>
  </si>
  <si>
    <t>SARRAFO *2,5 X 10* CM EM PINUS, MISTA OU EQUIVALENTE DA REGIAO - BRUTA</t>
  </si>
  <si>
    <t xml:space="preserve"> 00004718 </t>
  </si>
  <si>
    <t>PEDRA BRITADA N. 2 (19 A 38 MM) POSTO PEDREIRA/FORNECEDOR, SEM FRETE</t>
  </si>
  <si>
    <t xml:space="preserve"> 00004721 </t>
  </si>
  <si>
    <t>PEDRA BRITADA N. 1 (9,5 a 19 MM) POSTO PEDREIRA/FORNECEDOR, SEM FRETE</t>
  </si>
  <si>
    <t xml:space="preserve"> 3.10 </t>
  </si>
  <si>
    <t xml:space="preserve"> 104485 </t>
  </si>
  <si>
    <t xml:space="preserve"> 102010 </t>
  </si>
  <si>
    <t>MONTAGEM E DESMONTAGEM DE FÔRMA PARA ESCADAS, COM 2 LANCES EM "L" E LAJE PLANA, EM CHAPA DE MADEIRA COMPENSADA RESINADA, 4 UTILIZAÇÕES. AF_11/2020</t>
  </si>
  <si>
    <t>CONCRETAGEM DE PILARES, FCK = 25 MPA, COM USO DE BOMBA - LANÇAMENTO, ADENSAMENTO E ACABAMENTO. AF_02/2022_PS</t>
  </si>
  <si>
    <t xml:space="preserve"> 103675 </t>
  </si>
  <si>
    <t>CONCRETAGEM DE VIGAS E LAJES, FCK=25 MPA, PARA LAJES MACIÇAS OU NERVURADAS COM USO DE BOMBA - LANÇAMENTO, ADENSAMENTO E ACABAMENTO. AF_02/2022_PS</t>
  </si>
  <si>
    <t xml:space="preserve"> 103686 </t>
  </si>
  <si>
    <t>CONCRETAGEM DE ESCADAS, FCK=25 MPA, COM USO DE BOMBA - LANÇAMENTO, ADENSAMENTO E ACABAMENTO. AF_02/2022_PS</t>
  </si>
  <si>
    <t xml:space="preserve"> 92419 </t>
  </si>
  <si>
    <t>MONTAGEM E DESMONTAGEM DE FÔRMA DE PILARES RETANGULARES E ESTRUTURAS SIMILARES, PÉ-DIREITO SIMPLES, EM CHAPA DE MADEIRA COMPENSADA RESINADA, 4 UTILIZAÇÕES. AF_09/2020</t>
  </si>
  <si>
    <t xml:space="preserve"> 92455 </t>
  </si>
  <si>
    <t>MONTAGEM E DESMONTAGEM DE FÔRMA DE VIGA, ESCORAMENTO COM GARFO DE MADEIRA, PÉ-DIREITO SIMPLES, EM CHAPA DE MADEIRA RESINADA, 4 UTILIZAÇÕES. AF_09/2020</t>
  </si>
  <si>
    <t xml:space="preserve"> 92514 </t>
  </si>
  <si>
    <t>MONTAGEM E DESMONTAGEM DE FÔRMA DE LAJE MACIÇA, PÉ-DIREITO SIMPLES, EM CHAPA DE MADEIRA COMPENSADA RESINADA, 4 UTILIZAÇÕES. AF_09/2020</t>
  </si>
  <si>
    <t>ARMAÇÃO DE PILAR OU VIGA DE ESTRUTURA CONVENCIONAL DE CONCRETO ARMADO UTILIZANDO AÇO CA-60 DE 5,0 MM - MONTAGEM. AF_06/2022</t>
  </si>
  <si>
    <t xml:space="preserve"> 92760 </t>
  </si>
  <si>
    <t>ARMAÇÃO DE PILAR OU VIGA DE ESTRUTURA CONVENCIONAL DE CONCRETO ARMADO UTILIZANDO AÇO CA-50 DE 6,3 MM - MONTAGEM. AF_06/2022</t>
  </si>
  <si>
    <t xml:space="preserve"> 92761 </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</si>
  <si>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</si>
  <si>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</si>
  <si>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</si>
  <si>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 xml:space="preserve"> 92768 </t>
  </si>
  <si>
    <t>ARMAÇÃO DE LAJE DE ESTRUTURA CONVENCIONAL DE CONCRETO ARMADO UTILIZANDO AÇO CA-60 DE 5,0 MM - MONTAGEM. AF_06/2022</t>
  </si>
  <si>
    <t xml:space="preserve"> 92769 </t>
  </si>
  <si>
    <t>ARMAÇÃO DE LAJE DE ESTRUTURA CONVENCIONAL DE CONCRETO ARMADO UTILIZANDO AÇO CA-50 DE 6,3 MM - MONTAGEM. AF_06/2022</t>
  </si>
  <si>
    <t xml:space="preserve"> 92770 </t>
  </si>
  <si>
    <t>ARMAÇÃO DE LAJE DE ESTRUTURA CONVENCIONAL DE CONCRETO ARMADO UTILIZANDO AÇO CA-50 DE 8,0 MM - MONTAGEM. AF_06/2022</t>
  </si>
  <si>
    <t xml:space="preserve"> 95944 </t>
  </si>
  <si>
    <t>ARMAÇÃO DE ESCADA, DE UMA ESTRUTURA CONVENCIONAL DE CONCRETO ARMADO UTILIZANDO AÇO CA-50 DE 6,3 MM - MONTAGEM. AF_11/2020</t>
  </si>
  <si>
    <t xml:space="preserve"> 95945 </t>
  </si>
  <si>
    <t>ARMAÇÃO DE ESCADA, DE UMA ESTRUTURA CONVENCIONAL DE CONCRETO ARMADO UTILIZANDO AÇO CA-50 DE 8,0 MM - MONTAGEM. AF_11/2020</t>
  </si>
  <si>
    <t xml:space="preserve"> 95946 </t>
  </si>
  <si>
    <t>ARMAÇÃO DE ESCADA, DE UMA ESTRUTURA CONVENCIONAL DE CONCRETO ARMADO UTILIZANDO AÇO CA-50 DE 10,0 MM - MONTAGEM. AF_11/2020</t>
  </si>
  <si>
    <t xml:space="preserve"> 96542 </t>
  </si>
  <si>
    <t>FABRICAÇÃO, MONTAGEM E DESMONTAGEM DE FÔRMA PARA VIGA BALDRAME, EM CHAPA DE MADEIRA COMPENSADA RESINADA, E=17 MM, 4 UTILIZAÇÕES. AF_06/2017</t>
  </si>
  <si>
    <t xml:space="preserve"> 96543 </t>
  </si>
  <si>
    <t>ARMAÇÃO DE BLOCO, VIGA BALDRAME E SAPATA UTILIZANDO AÇO CA-60 DE 5 MM - MONTAGEM. AF_06/2017</t>
  </si>
  <si>
    <t xml:space="preserve"> 96544 </t>
  </si>
  <si>
    <t>ARMAÇÃO DE BLOCO, VIGA BALDRAME OU SAPATA UTILIZANDO AÇO CA-50 DE 6,3 MM - MONTAGEM. AF_06/2017</t>
  </si>
  <si>
    <t xml:space="preserve"> 96545 </t>
  </si>
  <si>
    <t>ARMAÇÃO DE BLOCO, VIGA BALDRAME OU SAPATA UTILIZANDO AÇO CA-50 DE 8 MM - MONTAGEM. AF_06/2017</t>
  </si>
  <si>
    <t xml:space="preserve"> 96546 </t>
  </si>
  <si>
    <t>ARMAÇÃO DE BLOCO, VIGA BALDRAME OU SAPATA UTILIZANDO AÇO CA-50 DE 10 MM - MONTAGEM. AF_06/2017</t>
  </si>
  <si>
    <t>ARMAÇÃO DE BLOCO, VIGA BALDRAME OU SAPATA UTILIZANDO AÇO CA-50 DE 12,5 MM - MONTAGEM. AF_06/2017</t>
  </si>
  <si>
    <t xml:space="preserve"> 96557 </t>
  </si>
  <si>
    <t>CONCRETAGEM DE BLOCOS DE COROAMENTO E VIGAS BALDRAMES, FCK 30 MPA, COM USO DE BOMBA  LANÇAMENTO, ADENSAMENTO E ACABAMENTO. AF_06/2017</t>
  </si>
  <si>
    <t xml:space="preserve"> 4.1 </t>
  </si>
  <si>
    <t xml:space="preserve"> 103328 </t>
  </si>
  <si>
    <t>PARE - PAREDES/PAINEIS</t>
  </si>
  <si>
    <t xml:space="preserve"> 87292 </t>
  </si>
  <si>
    <t>ARGAMASSA TRAÇO 1:2:8 (EM VOLUME DE CIMENTO, CAL E AREIA MÉDIA ÚMIDA) PARA EMBOÇO/MASSA ÚNICA/ASSENTAMENTO DE ALVENARIA DE VEDAÇÃO, PREPARO MECÂNICO COM BETONEIRA 400 L. AF_08/2019</t>
  </si>
  <si>
    <t xml:space="preserve"> 00007271 </t>
  </si>
  <si>
    <t>BLOCO CERAMICO / TIJOLO VAZADO PARA ALVENARIA DE VEDACAO, 8 FUROS NA HORIZONTAL, DE 9 X 19 X 19 CM (L XA X C)</t>
  </si>
  <si>
    <t xml:space="preserve"> 00034557 </t>
  </si>
  <si>
    <t>TELA DE ACO SOLDADA GALVANIZADA/ZINCADA PARA ALVENARIA, FIO D = *1,20 A 1,70* MM, MALHA 15 X 15 MM, (C X L) *50 X 7,5* CM</t>
  </si>
  <si>
    <t xml:space="preserve"> 00037395 </t>
  </si>
  <si>
    <t>PINO DE ACO COM FURO, HASTE = 27 MM (ACAO DIRETA)</t>
  </si>
  <si>
    <t>CENTO</t>
  </si>
  <si>
    <t xml:space="preserve"> 4.2 </t>
  </si>
  <si>
    <t xml:space="preserve"> 96358 </t>
  </si>
  <si>
    <t xml:space="preserve"> 88278 </t>
  </si>
  <si>
    <t>MONTADOR DE ESTRUTURA METÁLICA COM ENCARGOS COMPLEMENTARES</t>
  </si>
  <si>
    <t xml:space="preserve"> 00037586 </t>
  </si>
  <si>
    <t>PINO DE ACO COM ARRUELA CONICA, DIAMETRO ARRUELA = *23* MM E COMP HASTE = *27* MM (ACAO INDIRETA)</t>
  </si>
  <si>
    <t xml:space="preserve"> 00039413 </t>
  </si>
  <si>
    <t>PLACA / CHAPA DE GESSO ACARTONADO, STANDARD (ST), COR BRANCA, E = 12,5 MM, 1200 X 2400 MM (L X C)</t>
  </si>
  <si>
    <t xml:space="preserve"> 00039419 </t>
  </si>
  <si>
    <t>PERFIL GUIA, FORMATO U, EM ACO ZINCADO, PARA ESTRUTURA PAREDE DRYWALL, E = 0,5 MM, 70 X 3000 MM (L X C)</t>
  </si>
  <si>
    <t xml:space="preserve"> 00039422 </t>
  </si>
  <si>
    <t>PERFIL MONTANTE, FORMATO C, EM ACO ZINCADO, PARA ESTRUTURA PAREDE DRYWALL, E = 0,5 MM, 70 X 3000 MM (L X C)</t>
  </si>
  <si>
    <t xml:space="preserve"> 00039431 </t>
  </si>
  <si>
    <t>FITA DE PAPEL MICROPERFURADO, 50 X 150 MM, PARA TRATAMENTO DE JUNTAS DE CHAPA DE GESSO PARA DRYWALL</t>
  </si>
  <si>
    <t xml:space="preserve"> 00039432 </t>
  </si>
  <si>
    <t>FITA DE PAPEL REFORCADA COM LAMINA DE METAL PARA REFORCO DE CANTOS DE CHAPA DE GESSO PARA DRYWALL</t>
  </si>
  <si>
    <t xml:space="preserve"> 00039434 </t>
  </si>
  <si>
    <t>MASSA DE REJUNTE EM PO PARA DRYWALL, A BASE DE GESSO, SECAGEM RAPIDA, PARA TRATAMENTO DE JUNTAS DE CHAPA DE GESSO (NECESSITA ADICAO DE AGUA)</t>
  </si>
  <si>
    <t xml:space="preserve"> 00039435 </t>
  </si>
  <si>
    <t>PARAFUSO DRY WALL, EM ACO FOSFATIZADO, CABECA TROMBETA E PONTA AGULHA (TA), COMPRIMENTO 25 MM</t>
  </si>
  <si>
    <t xml:space="preserve"> 00039443 </t>
  </si>
  <si>
    <t>PARAFUSO DRY WALL, EM ACO ZINCADO, CABECA LENTILHA E PONTA BROCA (LB), LARGURA 4,2 MM, COMPRIMENTO 13 MM</t>
  </si>
  <si>
    <t xml:space="preserve"> 4.3 </t>
  </si>
  <si>
    <t xml:space="preserve"> 101162 </t>
  </si>
  <si>
    <t xml:space="preserve"> 100489 </t>
  </si>
  <si>
    <t>ARGAMASSA TRAÇO 1:3 (EM VOLUME DE CIMENTO E AREIA MÉDIA ÚMIDA), PREPARO MECÂNICO COM BETONEIRA 600 L. AF_08/2019</t>
  </si>
  <si>
    <t xml:space="preserve"> 00007272 </t>
  </si>
  <si>
    <t>ELEMENTO VAZADO CERAMICO QUADRADO (TIPO RETO OU REDONDO), *7 A 9 X 20 X 20* CM (L X A X C)</t>
  </si>
  <si>
    <t xml:space="preserve"> 5.1 </t>
  </si>
  <si>
    <t xml:space="preserve"> 5057 </t>
  </si>
  <si>
    <t>Revestimentos em Laminados</t>
  </si>
  <si>
    <t xml:space="preserve"> 4974 </t>
  </si>
  <si>
    <t>Revestimento em alumínio tipo Alucobond, e=0,3mm, em estrutura metálica auxiliar de perfil "U" 2", com fornecimento e montagem,  inclusive pintura Kaynar 500 com seis camadas m2</t>
  </si>
  <si>
    <t xml:space="preserve"> 5.2 </t>
  </si>
  <si>
    <t xml:space="preserve"> 91341 </t>
  </si>
  <si>
    <t>ESQV - ESQUADRIAS/FERRAGENS/VIDROS</t>
  </si>
  <si>
    <t xml:space="preserve"> 00000142 </t>
  </si>
  <si>
    <t>SELANTE ELASTICO MONOCOMPONENTE A BASE DE POLIURETANO (PU) PARA JUNTAS DIVERSAS</t>
  </si>
  <si>
    <t>310ML</t>
  </si>
  <si>
    <t xml:space="preserve"> 00007568 </t>
  </si>
  <si>
    <t>BUCHA DE NYLON SEM ABA S10, COM PARAFUSO DE 6,10 X 65 MM EM ACO ZINCADO COM ROSCA SOBERBA, CABECA CHATA E FENDA PHILLIPS</t>
  </si>
  <si>
    <t xml:space="preserve"> 00036888 </t>
  </si>
  <si>
    <t>GUARNICAO / MOLDURA / ARREMATE DE ACABAMENTO PARA ESQUADRIA, EM ALUMINIO PERFIL 25, ACABAMENTO ANODIZADO BRANCO OU BRILHANTE, PARA 1 FACE</t>
  </si>
  <si>
    <t xml:space="preserve"> 00039025 </t>
  </si>
  <si>
    <t>PORTA DE ABRIR EM ALUMINIO TIPO VENEZIANA, ACABAMENTO ANODIZADO NATURAL, SEM GUARNICAO/ALIZAR/VISTA, 87 X 210 CM</t>
  </si>
  <si>
    <t xml:space="preserve"> 5.3 </t>
  </si>
  <si>
    <t xml:space="preserve"> 8900 </t>
  </si>
  <si>
    <t>Esquadrias de Ferro</t>
  </si>
  <si>
    <t xml:space="preserve"> 9168 </t>
  </si>
  <si>
    <t>Portão em barras de ferro vert. quadr. 1/2" c/ 10cm, 6 barras hor. 5/8"x3/16" (2 a 2)  e quadro 3/4"x3/16", inclusive dobradiças, ferrolhos e chumbadores m2</t>
  </si>
  <si>
    <t xml:space="preserve"> 9171 </t>
  </si>
  <si>
    <t>Parafuso cabeça sextavada 5/8" x 3 1/2" cj</t>
  </si>
  <si>
    <t>cj</t>
  </si>
  <si>
    <t xml:space="preserve"> 00000370 </t>
  </si>
  <si>
    <t>AREIA MEDIA - POSTO JAZIDA/FORNECEDOR (RETIRADO NA JAZIDA, SEM TRANSPORTE)</t>
  </si>
  <si>
    <t xml:space="preserve"> 5.4 </t>
  </si>
  <si>
    <t xml:space="preserve"> 99841 </t>
  </si>
  <si>
    <t xml:space="preserve"> 88251 </t>
  </si>
  <si>
    <t>AUXILIAR DE SERRALHEIRO COM ENCARGOS COMPLEMENTARES</t>
  </si>
  <si>
    <t xml:space="preserve"> 88315 </t>
  </si>
  <si>
    <t>SERRALHEIRO COM ENCARGOS COMPLEMENTARES</t>
  </si>
  <si>
    <t xml:space="preserve"> 00001332 </t>
  </si>
  <si>
    <t>CHAPA DE ACO GROSSA, ASTM A36, E = 3/8 " (9,53 MM) 74,69 KG/M2</t>
  </si>
  <si>
    <t xml:space="preserve"> 00011002 </t>
  </si>
  <si>
    <t>ELETRODO REVESTIDO AWS - E6013, DIAMETRO IGUAL A 2,50 MM</t>
  </si>
  <si>
    <t xml:space="preserve"> 00011964 </t>
  </si>
  <si>
    <t>PARAFUSO DE ACO TIPO CHUMBADOR PARABOLT, DIAMETRO 3/8", COMPRIMENTO 75 MM</t>
  </si>
  <si>
    <t xml:space="preserve"> 00013246 </t>
  </si>
  <si>
    <t>PARAFUSO DE FERRO POLIDO, SEXTAVADO, COM ROSCA INTEIRA, DIAMETRO 5/16", COMPRIMENTO 3/4", COM PORCA E ARRUELA LISA LEVE</t>
  </si>
  <si>
    <t xml:space="preserve"> 00020259 </t>
  </si>
  <si>
    <t>PERFIL DE BORRACHA EPDM MACICO *12 X 15* MM PARA ESQUADRIAS</t>
  </si>
  <si>
    <t xml:space="preserve"> 00034360 </t>
  </si>
  <si>
    <t>PERFIL DE ALUMINIO ANODIZADO</t>
  </si>
  <si>
    <t xml:space="preserve"> 00034391 </t>
  </si>
  <si>
    <t>VIDRO COMUM LAMINADO LISO INCOLOR DUPLO, ESPESSURA TOTAL 8 MM (CADA CAMADA DE 4 MM) - COLOCADO</t>
  </si>
  <si>
    <t xml:space="preserve"> 00039961 </t>
  </si>
  <si>
    <t>SILICONE ACETICO USO GERAL INCOLOR 280 G</t>
  </si>
  <si>
    <t xml:space="preserve"> 5.5 </t>
  </si>
  <si>
    <t xml:space="preserve"> 112783 </t>
  </si>
  <si>
    <t>ESQUADRIAS DE ALUMINIO</t>
  </si>
  <si>
    <t xml:space="preserve"> 88261 </t>
  </si>
  <si>
    <t>CARPINTEIRO DE ESQUADRIA COM ENCARGOS COMPLEMENTARES</t>
  </si>
  <si>
    <t xml:space="preserve"> 008804 </t>
  </si>
  <si>
    <t>JANELA CORRER PVC 2 FOLHAS PVC COM VIDRO 6mm COMPLETA</t>
  </si>
  <si>
    <t xml:space="preserve"> 5.6 </t>
  </si>
  <si>
    <t xml:space="preserve"> 112781 </t>
  </si>
  <si>
    <t xml:space="preserve"> 000050 </t>
  </si>
  <si>
    <t>CIMENTO PORTLAND CP III 32RS NBR 11578 (quilo)</t>
  </si>
  <si>
    <t xml:space="preserve"> 000100 </t>
  </si>
  <si>
    <t>AREIA GROSSA LAVADA</t>
  </si>
  <si>
    <t xml:space="preserve"> 008802 </t>
  </si>
  <si>
    <t>JANELA MAXIM AR EM PVC COM VIDRO 4mm COMPLETA</t>
  </si>
  <si>
    <t xml:space="preserve"> 5.7 </t>
  </si>
  <si>
    <t xml:space="preserve"> 112760 </t>
  </si>
  <si>
    <t xml:space="preserve"> 2210043 </t>
  </si>
  <si>
    <t>Próprio</t>
  </si>
  <si>
    <t>PORTA CORRER PVC BRANCA</t>
  </si>
  <si>
    <t xml:space="preserve"> 5.8 </t>
  </si>
  <si>
    <t xml:space="preserve"> 1851 </t>
  </si>
  <si>
    <t xml:space="preserve"> 1058 </t>
  </si>
  <si>
    <t>Gradil tubo ferro galvanizado 1 1/2" m2</t>
  </si>
  <si>
    <t xml:space="preserve"> 5.9 </t>
  </si>
  <si>
    <t xml:space="preserve"> 023389 </t>
  </si>
  <si>
    <t>REFORMA E RECONSTRUCAO</t>
  </si>
  <si>
    <t xml:space="preserve"> 023006 </t>
  </si>
  <si>
    <t>JANELA DE CORRER 2 FOLHAS EM ALUMINIO NATURAL</t>
  </si>
  <si>
    <t xml:space="preserve"> 5.10 </t>
  </si>
  <si>
    <t xml:space="preserve"> 11183 </t>
  </si>
  <si>
    <t>Esquadrias de Alumínio</t>
  </si>
  <si>
    <t xml:space="preserve"> 1903 </t>
  </si>
  <si>
    <t>Argamassa cimento e areia traço t-1 (1:3) - 1 saco cimento 50kg / 3 padiolas areia dim. 0.35 x 0.45 x 0.23 m - Confecção mecânica e transporte</t>
  </si>
  <si>
    <t>Argamassas</t>
  </si>
  <si>
    <t xml:space="preserve"> 12027 </t>
  </si>
  <si>
    <t>Porta em chapa lisa de alumínio, cor N/P/B, tipo vai-vem, com dobradiça de mola, inclusive visor e vidro liso 4mm m2</t>
  </si>
  <si>
    <t xml:space="preserve"> 00010492 </t>
  </si>
  <si>
    <t>VIDRO LISO INCOLOR 4MM - SEM COLOCACAO</t>
  </si>
  <si>
    <t xml:space="preserve"> 5.11 </t>
  </si>
  <si>
    <t xml:space="preserve"> 99855 </t>
  </si>
  <si>
    <t xml:space="preserve"> 00011033 </t>
  </si>
  <si>
    <t>SUPORTE PARA CALHA DE 150 MM EM FERRO GALVANIZADO</t>
  </si>
  <si>
    <t xml:space="preserve"> 00021012 </t>
  </si>
  <si>
    <t>TUBO ACO GALVANIZADO COM COSTURA, CLASSE LEVE, DN 40 MM ( 1 1/2"),  E = 3,00 MM,  *3,48* KG/M (NBR 5580)</t>
  </si>
  <si>
    <t xml:space="preserve"> 5.12 </t>
  </si>
  <si>
    <t xml:space="preserve"> CABOPREV 002 </t>
  </si>
  <si>
    <t xml:space="preserve"> 88325 </t>
  </si>
  <si>
    <t>VIDRACEIRO COM ENCARGOS COMPLEMENTARES</t>
  </si>
  <si>
    <t xml:space="preserve"> 00003104 </t>
  </si>
  <si>
    <t>CONJ. DE FERRAGENS PARA PORTA DE VIDRO TEMPERADO, EM ZAMAC CROMADO, CONTEMPLANDO DOBRADICA INF., DOBRADICA SUP., PIVO PARA DOBRADICA INF., PIVO PARA DOBRADICA SUP., FECHADURA CENTRAL EM ZAMC. CROMADO, CONTRA FECHADURA DE PRESSAO</t>
  </si>
  <si>
    <t>CJ</t>
  </si>
  <si>
    <t xml:space="preserve"> 00005031 </t>
  </si>
  <si>
    <t>VIDRO TEMPERADO INCOLOR PARA PORTA DE ABRIR, E = 10 MM (SEM FERRAGENS E SEM COLOCACAO)</t>
  </si>
  <si>
    <t xml:space="preserve"> 00011499 </t>
  </si>
  <si>
    <t>MOLA HIDRAULICA DE PISO, PARA PORTAS DE ATE 1100 MM E PESO DE ATE 120 KG, COM CORPO EM ACO INOX</t>
  </si>
  <si>
    <t xml:space="preserve"> 5.13 </t>
  </si>
  <si>
    <t xml:space="preserve"> 13135 </t>
  </si>
  <si>
    <t xml:space="preserve"> 10594 </t>
  </si>
  <si>
    <t>Encargos Complementares - Serralheiro ou Operador de Equipamento Leve</t>
  </si>
  <si>
    <t xml:space="preserve"> 13118 </t>
  </si>
  <si>
    <t>Perfil Aço, UDC Enrijecido 50 x 25 x 2,30(kg/m) - SAE 1008/1012 kg</t>
  </si>
  <si>
    <t xml:space="preserve"> 13936 </t>
  </si>
  <si>
    <t>Perfil Aço em T, abas iguais - 1" x 1/8" (1,18 kg/m) kg</t>
  </si>
  <si>
    <t xml:space="preserve"> 261 </t>
  </si>
  <si>
    <t>Barra quadrada de ferro 1/2" (1,27 kg/m) m</t>
  </si>
  <si>
    <t xml:space="preserve"> 7504 </t>
  </si>
  <si>
    <t>Perfil Aço, Cantoneira abas iguais - 1" x 1/4" (2,22 kg/m) kg</t>
  </si>
  <si>
    <t xml:space="preserve"> 8810 </t>
  </si>
  <si>
    <t>Barra chata de ferro 3/4" x 1/4" (0,95 kg/m) kg</t>
  </si>
  <si>
    <t xml:space="preserve"> 8855 </t>
  </si>
  <si>
    <t>Roldana para portão de ferro de correr (inferior), d=3", com caixa un</t>
  </si>
  <si>
    <t>un</t>
  </si>
  <si>
    <t xml:space="preserve"> 8856 </t>
  </si>
  <si>
    <t>Barra chata de ferro 1/2"x1/4" (0,59 kg/m) kg</t>
  </si>
  <si>
    <t xml:space="preserve"> 00004777 </t>
  </si>
  <si>
    <t>CANTONEIRA ACO ABAS IGUAIS (QUALQUER BITOLA), ESPESSURA ENTRE 1/8" E 1/4"</t>
  </si>
  <si>
    <t xml:space="preserve"> 00006110 </t>
  </si>
  <si>
    <t>SERRALHEIRO (HORISTA)</t>
  </si>
  <si>
    <t xml:space="preserve"> 00010997 </t>
  </si>
  <si>
    <t>ELETRODO REVESTIDO AWS - E7018, DIAMETRO IGUAL A 4,00 MM</t>
  </si>
  <si>
    <t xml:space="preserve"> 00021013 </t>
  </si>
  <si>
    <t>TUBO ACO GALVANIZADO COM COSTURA, CLASSE LEVE, DN 50 MM ( 2"),  E = 3,00 MM,  *4,40* KG/M (NBR 5580)</t>
  </si>
  <si>
    <t xml:space="preserve"> 00043587 </t>
  </si>
  <si>
    <t>FERROLHO COM FECHO CHATO E PORTA CADEADO , EM ACO GALVANIZADO / ZINCADO, DE SOBREPOR, COM COMPRIMENTO DE 6", CHAPA COM ESPESSURA MINIMA DE 0,90 MM E LARGURA MINIMA DE 3,80 CM (FECHO SIMPLES)</t>
  </si>
  <si>
    <t xml:space="preserve"> 5.14 </t>
  </si>
  <si>
    <t xml:space="preserve"> 023310 </t>
  </si>
  <si>
    <t xml:space="preserve"> 013844 </t>
  </si>
  <si>
    <t>GRADE DE FERRO TRABALHADA</t>
  </si>
  <si>
    <t xml:space="preserve"> 5.15 </t>
  </si>
  <si>
    <t xml:space="preserve"> 070368 </t>
  </si>
  <si>
    <t>INSTALACOES MECANICAS - AR CONDICIONADO</t>
  </si>
  <si>
    <t xml:space="preserve"> 010941 </t>
  </si>
  <si>
    <t>POLIESTIRENO EXTRUDADO Xps 1200 x 600 x 25mm</t>
  </si>
  <si>
    <t xml:space="preserve"> 6.1 </t>
  </si>
  <si>
    <t xml:space="preserve"> 2324 </t>
  </si>
  <si>
    <t>Outras Pinturas</t>
  </si>
  <si>
    <t xml:space="preserve"> 10553 </t>
  </si>
  <si>
    <t>Encargos Complementares - Pintor</t>
  </si>
  <si>
    <t xml:space="preserve"> 00004783 </t>
  </si>
  <si>
    <t>PINTOR (HORISTA)</t>
  </si>
  <si>
    <t xml:space="preserve"> 00007340 </t>
  </si>
  <si>
    <t>IMUNIZANTE PARA MADEIRA, INCOLOR</t>
  </si>
  <si>
    <t xml:space="preserve"> 6.2 </t>
  </si>
  <si>
    <t xml:space="preserve"> 72081 </t>
  </si>
  <si>
    <t>ESTRUTURA DE MADEIRA DE LEI PRIMEIRA QUALIDADE, SERRADA, NAO APARELHADA, PARA TELHAS ONDULADAS, VAOS ATE 7M</t>
  </si>
  <si>
    <t>COBE - COBERTURA</t>
  </si>
  <si>
    <t xml:space="preserve"> 00005061 </t>
  </si>
  <si>
    <t>PREGO DE ACO POLIDO COM CABECA 18 X 27 (2 1/2 X 10)</t>
  </si>
  <si>
    <t xml:space="preserve"> 00021142 </t>
  </si>
  <si>
    <t>ESTRIBO COM PARAFUSO EM CHAPA DE FERRO FUNDIDO DE 2" X 3/16" X 35 CM, SECAO "U", PARA MADEIRAMENTO DE TELHADO</t>
  </si>
  <si>
    <t xml:space="preserve"> 00004463 </t>
  </si>
  <si>
    <t>!EM PROCESSO DE DESATIVACAO! PECA DE MADEIRA DE LEI NATIVA/REGIONAL *4 X 30* CM, NAO APARELHADA</t>
  </si>
  <si>
    <t xml:space="preserve"> 6.3 </t>
  </si>
  <si>
    <t xml:space="preserve"> 94210 </t>
  </si>
  <si>
    <t xml:space="preserve"> 88323 </t>
  </si>
  <si>
    <t>TELHADISTA COM ENCARGOS COMPLEMENTARES</t>
  </si>
  <si>
    <t xml:space="preserve"> 93281 </t>
  </si>
  <si>
    <t>GUINCHO ELÉTRICO DE COLUNA, CAPACIDADE 400 KG, COM MOTO FREIO, MOTOR TRIFÁSICO DE 1,25 CV - CHP DIURNO. AF_03/2016</t>
  </si>
  <si>
    <t xml:space="preserve"> 93282 </t>
  </si>
  <si>
    <t>GUINCHO ELÉTRICO DE COLUNA, CAPACIDADE 400 KG, COM MOTO FREIO, MOTOR TRIFÁSICO DE 1,25 CV - CHI DIURNO. AF_03/2016</t>
  </si>
  <si>
    <t xml:space="preserve"> 00001607 </t>
  </si>
  <si>
    <t>CONJUNTO ARRUELAS DE VEDACAO 5/16" PARA TELHA FIBROCIMENTO (UMA ARRUELA METALICA E UMA ARRUELA PVC - CONICAS)</t>
  </si>
  <si>
    <t xml:space="preserve"> 00004302 </t>
  </si>
  <si>
    <t>PARAFUSO ZINCADO ROSCA SOBERBA, CABECA SEXTAVADA, 5/16 " X 250 MM, PARA FIXACAO DE TELHA EM MADEIRA</t>
  </si>
  <si>
    <t xml:space="preserve"> 00007194 </t>
  </si>
  <si>
    <t>TELHA DE FIBROCIMENTO ONDULADA E = 6 MM, DE 2,44 X 1,10 M (SEM AMIANTO)</t>
  </si>
  <si>
    <t xml:space="preserve"> 6.4 </t>
  </si>
  <si>
    <t xml:space="preserve"> 98557 </t>
  </si>
  <si>
    <t>IMPE - IMPERMEABILIZAÇÕES E PROTEÇÕES DIVERSAS</t>
  </si>
  <si>
    <t xml:space="preserve"> 00000626 </t>
  </si>
  <si>
    <t>MANTA LIQUIDA DE BASE ASFALTICA MODIFICADA COM A ADICAO DE ELASTOMEROS DILUIDOS EM SOLVENTE ORGANICO, APLICACAO A FRIO (MEMBRANA IMPERMEABILIZANTE ASFASTICA)</t>
  </si>
  <si>
    <t xml:space="preserve"> 6.5 </t>
  </si>
  <si>
    <t xml:space="preserve"> 94223 </t>
  </si>
  <si>
    <t xml:space="preserve"> 00007219 </t>
  </si>
  <si>
    <t>CUMEEIRA UNIVERSAL PARA TELHA ONDULADA DE FIBROCIMENTO, E = 6 MM, ABA 210 MM, COMPRIMENTO 1100 MM (SEM AMIANTO)</t>
  </si>
  <si>
    <t xml:space="preserve"> 6.6 </t>
  </si>
  <si>
    <t xml:space="preserve"> 94229 </t>
  </si>
  <si>
    <t xml:space="preserve"> 00005104 </t>
  </si>
  <si>
    <t>REBITE DE ALUMINIO VAZADO DE REPUXO, 3,2 X 8 MM (1KG = 1025 UNIDADES)</t>
  </si>
  <si>
    <t xml:space="preserve"> 00013388 </t>
  </si>
  <si>
    <t>SOLDA EM BARRA DE ESTANHO-CHUMBO 50/50</t>
  </si>
  <si>
    <t xml:space="preserve"> 00040784 </t>
  </si>
  <si>
    <t>CALHA QUADRADA DE CHAPA DE ACO GALVANIZADA NUM 24, CORTE 100 CM</t>
  </si>
  <si>
    <t xml:space="preserve"> 6.7 </t>
  </si>
  <si>
    <t xml:space="preserve"> 72078 </t>
  </si>
  <si>
    <t>ESTRUTURA DE MADEIRA DE LEI PRIMEIRA QUALIDADE, SERRADA, NAO APARELHADA, PARA TELHAS CERAMICAS, VAOS DE 7M ATE 10 M</t>
  </si>
  <si>
    <t xml:space="preserve"> 6.8 </t>
  </si>
  <si>
    <t xml:space="preserve"> 94231 </t>
  </si>
  <si>
    <t xml:space="preserve"> 00040873 </t>
  </si>
  <si>
    <t>RUFO INTERNO/EXTERNO DE CHAPA DE ACO GALVANIZADA NUM 24, CORTE 25 CM</t>
  </si>
  <si>
    <t xml:space="preserve"> 7.1 </t>
  </si>
  <si>
    <t xml:space="preserve"> 90694 </t>
  </si>
  <si>
    <t>ASTU - ASSENTAMENTO DE TUBOS E PECAS</t>
  </si>
  <si>
    <t xml:space="preserve"> 88246 </t>
  </si>
  <si>
    <t>ASSENTADOR DE TUBOS COM ENCARGOS COMPLEMENTARES</t>
  </si>
  <si>
    <t xml:space="preserve"> 00020078 </t>
  </si>
  <si>
    <t>PASTA LUBRIFICANTE PARA TUBOS E CONEXOES COM JUNTA ELASTICA, EMBALAGEM DE *400* GR (USO EM PVC, ACO, POLIETILENO E OUTROS)</t>
  </si>
  <si>
    <t xml:space="preserve"> 00036365 </t>
  </si>
  <si>
    <t>TUBO COLETOR DE ESGOTO PVC, JEI, DN 100 MM (NBR  7362)</t>
  </si>
  <si>
    <t xml:space="preserve"> 7.2 </t>
  </si>
  <si>
    <t xml:space="preserve"> 89711 </t>
  </si>
  <si>
    <t>INHI - INSTALAÇÕES HIDROS SANITÁRIAS</t>
  </si>
  <si>
    <t xml:space="preserve"> 88248 </t>
  </si>
  <si>
    <t>AUXILIAR DE ENCANADOR OU BOMBEIRO HIDRÁULICO COM ENCARGOS COMPLEMENTARES</t>
  </si>
  <si>
    <t xml:space="preserve"> 88267 </t>
  </si>
  <si>
    <t>ENCANADOR OU BOMBEIRO HIDRÁULICO COM ENCARGOS COMPLEMENTARES</t>
  </si>
  <si>
    <t xml:space="preserve"> 00009835 </t>
  </si>
  <si>
    <t>TUBO PVC  SERIE NORMAL, DN 40 MM, PARA ESGOTO  PREDIAL (NBR 5688)</t>
  </si>
  <si>
    <t xml:space="preserve"> 00038383 </t>
  </si>
  <si>
    <t>LIXA D'AGUA EM FOLHA, GRAO 100</t>
  </si>
  <si>
    <t xml:space="preserve"> 7.3 </t>
  </si>
  <si>
    <t xml:space="preserve"> 89712 </t>
  </si>
  <si>
    <t xml:space="preserve"> 00009838 </t>
  </si>
  <si>
    <t>TUBO PVC SERIE NORMAL, DN 50 MM, PARA ESGOTO PREDIAL (NBR 5688)</t>
  </si>
  <si>
    <t xml:space="preserve"> 7.4 </t>
  </si>
  <si>
    <t xml:space="preserve"> 89714 </t>
  </si>
  <si>
    <t xml:space="preserve"> 00009836 </t>
  </si>
  <si>
    <t>TUBO PVC  SERIE NORMAL, DN 100 MM, PARA ESGOTO  PREDIAL (NBR 5688)</t>
  </si>
  <si>
    <t xml:space="preserve"> 8.1 </t>
  </si>
  <si>
    <t xml:space="preserve"> 97327 </t>
  </si>
  <si>
    <t xml:space="preserve"> 00039662 </t>
  </si>
  <si>
    <t>TUBO DE COBRE FLEXIVEL, D = 1/4 ", E = 0,79 MM, PARA AR-CONDICIONADO/ INSTALACOES GAS RESIDENCIAIS E COMERCIAIS</t>
  </si>
  <si>
    <t xml:space="preserve"> 00039738 </t>
  </si>
  <si>
    <t>TUBO DE BORRACHA ELASTOMERICA FLEXIVEL, PRETA, PARA ISOLAMENTO TERMICO DE TUBULACAO, DN 1/4" (6 MM), E= 9 MM, COEFICIENTE DE CONDUTIVIDADE TERMICA 0,036W/mK, VAPOR DE AGUA MAIOR OU IGUAL A 10.000</t>
  </si>
  <si>
    <t xml:space="preserve"> 8.2 </t>
  </si>
  <si>
    <t xml:space="preserve"> 97328 </t>
  </si>
  <si>
    <t xml:space="preserve"> 00039664 </t>
  </si>
  <si>
    <t>TUBO DE COBRE FLEXIVEL, D = 3/8 ", E = 0,79 MM, PARA AR-CONDICIONADO/ INSTALACOES GAS RESIDENCIAIS E COMERCIAIS</t>
  </si>
  <si>
    <t xml:space="preserve"> 00039741 </t>
  </si>
  <si>
    <t>TUBO DE BORRACHA ELASTOMERICA FLEXIVEL, PRETA, PARA ISOLAMENTO TERMICO DE TUBULACAO, DN 3/8" (10 MM), E= 19 MM, COEFICIENTE DE CONDUTIVIDADE TERMICA 0,036W/mK, VAPOR DE AGUA MAIOR OU IGUAL A 10.000</t>
  </si>
  <si>
    <t xml:space="preserve"> 8.3 </t>
  </si>
  <si>
    <t xml:space="preserve"> 97329 </t>
  </si>
  <si>
    <t xml:space="preserve"> 00039660 </t>
  </si>
  <si>
    <t>TUBO DE COBRE FLEXIVEL, D = 1/2 ", E = 0,79 MM, PARA AR-CONDICIONADO/ INSTALACOES GAS RESIDENCIAIS E COMERCIAIS</t>
  </si>
  <si>
    <t xml:space="preserve"> 00039737 </t>
  </si>
  <si>
    <t>TUBO DE BORRACHA ELASTOMERICA FLEXIVEL, PRETA, PARA ISOLAMENTO TERMICO DE TUBULACAO, DN 1/2" (12 MM), E= 19 MM, COEFICIENTE DE CONDUTIVIDADE TERMICA 0,036W/mK, VAPOR DE AGUA MAIOR OU IGUAL A 10.000</t>
  </si>
  <si>
    <t xml:space="preserve"> 8.4 </t>
  </si>
  <si>
    <t xml:space="preserve"> 97330 </t>
  </si>
  <si>
    <t xml:space="preserve"> 00039665 </t>
  </si>
  <si>
    <t>TUBO DE COBRE FLEXIVEL, D = 5/8 ", E = 0,79 MM, PARA AR-CONDICIONADO/ INSTALACOES GAS RESIDENCIAIS E COMERCIAIS</t>
  </si>
  <si>
    <t xml:space="preserve"> 00039853 </t>
  </si>
  <si>
    <t>TUBO DE BORRACHA ELASTOMERICA FLEXIVEL, PRETA, PARA ISOLAMENTO TERMICO DE TUBULACAO, DN 5/8" (15 MM), E= 19 MM, COEFICIENTE DE CONDUTIVIDADE TERMICA 0,036W/MK, VAPOR DE AGUA MAIOR OU IGUAL A 10.000</t>
  </si>
  <si>
    <t xml:space="preserve"> 8.5 </t>
  </si>
  <si>
    <t xml:space="preserve"> 103244 </t>
  </si>
  <si>
    <t>INES - INSTALAÇÕES ESPECIAIS</t>
  </si>
  <si>
    <t xml:space="preserve"> 100308 </t>
  </si>
  <si>
    <t>MECÂNICO DE REFRIGERAÇÃO COM ENCARGOS COMPLEMENTARES</t>
  </si>
  <si>
    <t xml:space="preserve"> 00001570 </t>
  </si>
  <si>
    <t>TERMINAL A COMPRESSAO EM COBRE ESTANHADO PARA CABO 2,5 MM2, 1 FURO E 1 COMPRESSAO, PARA PARAFUSO DE FIXACAO M5</t>
  </si>
  <si>
    <t xml:space="preserve"> 00011976 </t>
  </si>
  <si>
    <t>CHUMBADOR, DIAMETRO 1/4" COM PARAFUSO 1/4" X 40 MM</t>
  </si>
  <si>
    <t xml:space="preserve"> 00037591 </t>
  </si>
  <si>
    <t>SUPORTE MAO-FRANCESA EM ACO, ABAS IGUAIS 40 CM, CAPACIDADE MINIMA 70 KG, BRANCO</t>
  </si>
  <si>
    <t xml:space="preserve"> 00042424 </t>
  </si>
  <si>
    <t>AR CONDICIONADO SPLIT INVERTER, HI-WALL (PAREDE), 9000 BTU/H, CICLO FRIO, 60HZ, CLASSIFICACAO A (SELO PROCEL), GAS HFC, CONTROLE S/FIO</t>
  </si>
  <si>
    <t>Equipamento para Aquisição Permanente</t>
  </si>
  <si>
    <t xml:space="preserve"> 8.6 </t>
  </si>
  <si>
    <t xml:space="preserve"> 103247 </t>
  </si>
  <si>
    <t xml:space="preserve"> 00042425 </t>
  </si>
  <si>
    <t>AR CONDICIONADO SPLIT INVERTER, HI-WALL (PAREDE), 12000 BTU/H, CICLO FRIO, 60HZ, CLASSIFICACAO A (SELO PROCEL), GAS HFC, CONTROLE S/FIO</t>
  </si>
  <si>
    <t xml:space="preserve"> 8.7 </t>
  </si>
  <si>
    <t xml:space="preserve"> 103250 </t>
  </si>
  <si>
    <t xml:space="preserve"> 00042422 </t>
  </si>
  <si>
    <t>AR CONDICIONADO SPLIT INVERTER, HI-WALL (PAREDE), 18000 BTU/H, CICLO FRIO, 60HZ, CLASSIFICACAO A (SELO PROCEL), GAS HFC, CONTROLE S/FIO</t>
  </si>
  <si>
    <t xml:space="preserve"> 8.8 </t>
  </si>
  <si>
    <t xml:space="preserve"> 13275 </t>
  </si>
  <si>
    <t>Instalação de Ar condicionado split (evaporadora e condensadora), hi-wall (parede), de 24000 btu/h até 30000 btu/h</t>
  </si>
  <si>
    <t>Equipamentos e Acessórios para Instalação de Ar Condicionado</t>
  </si>
  <si>
    <t xml:space="preserve"> 00037457 </t>
  </si>
  <si>
    <t>MANGUEIRA CRISTAL PARA NIVEL, LISA, PVC TRANSPARENTE, 3/8" X1,5 MM</t>
  </si>
  <si>
    <t xml:space="preserve"> 00039707 </t>
  </si>
  <si>
    <t>TUBO DE ESPUMA DE POLIETILENO EXPANDIDO FLEXIVEL PARA ISOLAMENTO TERMICO DE TUBULACAO DE AR CONDICIONADO, AGUA QUENTE,  DN 1 1/2", E= 10 MM</t>
  </si>
  <si>
    <t xml:space="preserve"> 8.9 </t>
  </si>
  <si>
    <t xml:space="preserve"> 13271 </t>
  </si>
  <si>
    <t>Instalação de Ar condicionado split (evaporadora e condensadora), hi-wall (parede), até 9000 btu/h</t>
  </si>
  <si>
    <t xml:space="preserve"> 00039714 </t>
  </si>
  <si>
    <t>TUBO DE ESPUMA DE POLIETILENO EXPANDIDO FLEXIVEL PARA ISOLAMENTO TERMICO DE TUBULACAO DE AR CONDICIONADO, AGUA QUENTE,  DN 1", E= 10 MM</t>
  </si>
  <si>
    <t xml:space="preserve"> 8.10 </t>
  </si>
  <si>
    <t xml:space="preserve"> 13274 </t>
  </si>
  <si>
    <t>Instalação de Ar condicionado split (evaporadora e condensadora), hi-wall (parede), de 12000 btu/h até 18000 btu/h</t>
  </si>
  <si>
    <t xml:space="preserve"> 8.11 </t>
  </si>
  <si>
    <t xml:space="preserve"> 070378 </t>
  </si>
  <si>
    <t xml:space="preserve"> 88247 </t>
  </si>
  <si>
    <t>AUXILIAR DE ELETRICISTA COM ENCARGOS COMPLEMENTARES</t>
  </si>
  <si>
    <t xml:space="preserve"> 88264 </t>
  </si>
  <si>
    <t>ELETRICISTA COM ENCARGOS COMPLEMENTARES</t>
  </si>
  <si>
    <t xml:space="preserve"> 036965 </t>
  </si>
  <si>
    <t>AR CONDICIONADO SPLIT CASSETE 36.000 BTU'S SO FRIO 220V MONOFASICO CARRIER</t>
  </si>
  <si>
    <t xml:space="preserve"> 9.1 </t>
  </si>
  <si>
    <t xml:space="preserve"> 100860 </t>
  </si>
  <si>
    <t xml:space="preserve"> 00001368 </t>
  </si>
  <si>
    <t>CHUVEIRO COMUM EM PLASTICO BRANCO, COM CANO, 3 TEMPERATURAS, 5500 W (110/220 V)</t>
  </si>
  <si>
    <t xml:space="preserve"> 00003146 </t>
  </si>
  <si>
    <t>FITA VEDA ROSCA EM ROLOS DE 18 MM X 10 M (L X C)</t>
  </si>
  <si>
    <t xml:space="preserve"> 9.2 </t>
  </si>
  <si>
    <t xml:space="preserve"> 86932 </t>
  </si>
  <si>
    <t>VASO SANITÁRIO SIFONADO COM CAIXA ACOPLADA LOUÇA BRANCA - PADRÃO MÉDIO, INCLUSO ENGATE FLEXÍVEL EM METAL CROMADO, 1/2  X 40CM - FORNECIMENTO E INSTALAÇÃO. AF_01/2020</t>
  </si>
  <si>
    <t xml:space="preserve"> 86887 </t>
  </si>
  <si>
    <t>ENGATE FLEXÍVEL EM INOX, 1/2  X 40CM - FORNECIMENTO E INSTALAÇÃO. AF_01/2020</t>
  </si>
  <si>
    <t xml:space="preserve"> 86888 </t>
  </si>
  <si>
    <t>VASO SANITÁRIO SIFONADO COM CAIXA ACOPLADA LOUÇA BRANCA - FORNECIMENTO E INSTALAÇÃO. AF_01/2020</t>
  </si>
  <si>
    <t xml:space="preserve"> 9.3 </t>
  </si>
  <si>
    <t xml:space="preserve"> 95472 </t>
  </si>
  <si>
    <t>VASO SANITARIO SIFONADO CONVENCIONAL PARA PCD SEM FURO FRONTAL COM LOUÇA BRANCA SEM ASSENTO, INCLUSO CONJUNTO DE LIGAÇÃO PARA BACIA SANITÁRIA AJUSTÁVEL - FORNECIMENTO E INSTALAÇÃO. AF_01/2020</t>
  </si>
  <si>
    <t xml:space="preserve"> 95471 </t>
  </si>
  <si>
    <t>VASO SANITARIO SIFONADO CONVENCIONAL PARA PCD SEM FURO FRONTAL COM  LOUÇA BRANCA SEM ASSENTO -  FORNECIMENTO E INSTALAÇÃO. AF_01/2020</t>
  </si>
  <si>
    <t xml:space="preserve"> 00006142 </t>
  </si>
  <si>
    <t>CONJUNTO DE LIGACAO PARA BACIA SANITARIA AJUSTAVEL, EM PLASTICO BRANCO, COM TUBO, CANOPLA E ESPUDE</t>
  </si>
  <si>
    <t xml:space="preserve"> 9.4 </t>
  </si>
  <si>
    <t xml:space="preserve"> 102111 </t>
  </si>
  <si>
    <t xml:space="preserve"> 00000731 </t>
  </si>
  <si>
    <t>BOMBA CENTRIFUGA MOTOR ELETRICO MONOFASICO 0,49 HP  BOCAIS 1" X 3/4", DIAMETRO DO ROTOR 110 MM, HM/Q: 6 M / 8,3 M3/H A 20 M / 1,2 M3/H</t>
  </si>
  <si>
    <t xml:space="preserve"> 00011267 </t>
  </si>
  <si>
    <t>ARRUELA LISA, REDONDA, DE LATAO POLIDO, DIAMETRO NOMINAL 5/8", DIAMETRO EXTERNO = 34 MM, DIAMETRO DO FURO = 17 MM, ESPESSURA = *2,5* MM</t>
  </si>
  <si>
    <t xml:space="preserve"> 00039996 </t>
  </si>
  <si>
    <t>VERGALHAO ZINCADO ROSCA TOTAL, 1/4 " (6,3 MM)</t>
  </si>
  <si>
    <t xml:space="preserve"> 00039997 </t>
  </si>
  <si>
    <t>PORCA ZINCADA, SEXTAVADA, DIAMETRO 1/4"</t>
  </si>
  <si>
    <t xml:space="preserve"> 9.5 </t>
  </si>
  <si>
    <t xml:space="preserve"> 7222 </t>
  </si>
  <si>
    <t>Conversão InfoWOrca</t>
  </si>
  <si>
    <t xml:space="preserve"> 10554 </t>
  </si>
  <si>
    <t>Encargos Complementares - Encanador</t>
  </si>
  <si>
    <t xml:space="preserve"> 6750 </t>
  </si>
  <si>
    <t>Torneira de parede com saída lateral, linha Misty, cod.1168-MY, Fabrimar un</t>
  </si>
  <si>
    <t xml:space="preserve"> 981 </t>
  </si>
  <si>
    <t>Fita veda rosca 18mm m</t>
  </si>
  <si>
    <t xml:space="preserve"> 00002696 </t>
  </si>
  <si>
    <t>ENCANADOR OU BOMBEIRO HIDRAULICO (HORISTA)</t>
  </si>
  <si>
    <t xml:space="preserve"> 9.6 </t>
  </si>
  <si>
    <t xml:space="preserve"> 86901 </t>
  </si>
  <si>
    <t xml:space="preserve"> 88274 </t>
  </si>
  <si>
    <t>MARMORISTA/GRANITEIRO COM ENCARGOS COMPLEMENTARES</t>
  </si>
  <si>
    <t xml:space="preserve"> 00004823 </t>
  </si>
  <si>
    <t>MASSA PLASTICA PARA MARMORE/GRANITO</t>
  </si>
  <si>
    <t xml:space="preserve"> 00020269 </t>
  </si>
  <si>
    <t>LAVATORIO / CUBA DE EMBUTIR, OVAL, DE LOUCA BRANCA, SEM LADRAO, DIMENSOES *50 X 35* CM (L X C)</t>
  </si>
  <si>
    <t xml:space="preserve"> 9.7 </t>
  </si>
  <si>
    <t xml:space="preserve"> 100868 </t>
  </si>
  <si>
    <t xml:space="preserve"> 00004351 </t>
  </si>
  <si>
    <t>PARAFUSO NIQUELADO 3 1/2" COM ACABAMENTO CROMADO PARA FIXAR PECA SANITARIA, INCLUI PORCA CEGA, ARRUELA E BUCHA DE NYLON TAMANHO S-8</t>
  </si>
  <si>
    <t xml:space="preserve"> 00036081 </t>
  </si>
  <si>
    <t>BARRA DE APOIO RETA, EM ACO INOX POLIDO, COMPRIMENTO 80CM, DIAMETRO MINIMO 3 CM</t>
  </si>
  <si>
    <t xml:space="preserve"> 9.8 </t>
  </si>
  <si>
    <t xml:space="preserve"> 100867 </t>
  </si>
  <si>
    <t xml:space="preserve"> 00036205 </t>
  </si>
  <si>
    <t>BARRA DE APOIO RETA, EM ACO INOX POLIDO, COMPRIMENTO 70CM, DIAMETRO MINIMO 3 CM</t>
  </si>
  <si>
    <t xml:space="preserve"> 9.9 </t>
  </si>
  <si>
    <t xml:space="preserve"> 86882 </t>
  </si>
  <si>
    <t xml:space="preserve"> 00006146 </t>
  </si>
  <si>
    <t>SIFAO PLASTICO TIPO COPO PARA TANQUE, 1.1/4 X 1.1/2 "</t>
  </si>
  <si>
    <t xml:space="preserve"> 9.10 </t>
  </si>
  <si>
    <t xml:space="preserve"> 86883 </t>
  </si>
  <si>
    <t xml:space="preserve"> 00044945 </t>
  </si>
  <si>
    <t>SIFAO / TUBO SINFONADO EXTENSIVEL/SANFONADO, UNIVERSAL/ SIMPLES, ENTRE *50 A 70* CM, DE PLASTICO BRANCO</t>
  </si>
  <si>
    <t xml:space="preserve"> 9.11 </t>
  </si>
  <si>
    <t xml:space="preserve"> 86885 </t>
  </si>
  <si>
    <t xml:space="preserve"> 00011681 </t>
  </si>
  <si>
    <t>ENGATE/RABICHO FLEXIVEL PLASTICO (PVC OU ABS) BRANCO 1/2 " X 40 CM</t>
  </si>
  <si>
    <t xml:space="preserve"> 9.12 </t>
  </si>
  <si>
    <t xml:space="preserve"> 7350 </t>
  </si>
  <si>
    <t>Louças e Metais Sanitários</t>
  </si>
  <si>
    <t xml:space="preserve"> 2384 </t>
  </si>
  <si>
    <t>Válvula de escoamento para lavatório, DECA 1602C ou similar un</t>
  </si>
  <si>
    <t xml:space="preserve"> 6969 </t>
  </si>
  <si>
    <t>Lavatório louça, de canto, linha Izy, ref. 10117, DECA ou similar un</t>
  </si>
  <si>
    <t xml:space="preserve"> 982 </t>
  </si>
  <si>
    <t>Fixação p/ lavatório - parafusos (deca - ref: sp-7 ou similar) Fixação p/ lavatório - parafusos (deca - ref. sp-7 ou similar) cj</t>
  </si>
  <si>
    <t xml:space="preserve"> 00006136 </t>
  </si>
  <si>
    <t>SIFAO EM METAL CROMADO PARA PIA OU LAVATORIO, 1 X 1.1/2 "</t>
  </si>
  <si>
    <t xml:space="preserve"> 00011683 </t>
  </si>
  <si>
    <t>ENGATE / RABICHO FLEXIVEL INOX 1/2 " X 30 CM</t>
  </si>
  <si>
    <t xml:space="preserve"> 9.13 </t>
  </si>
  <si>
    <t xml:space="preserve"> 86936 </t>
  </si>
  <si>
    <t xml:space="preserve"> 86878 </t>
  </si>
  <si>
    <t>VÁLVULA EM METAL CROMADO TIPO AMERICANA 3.1/2 X 1.1/2 PARA PIA - FORNECIMENTO E INSTALAÇÃO. AF_01/2020</t>
  </si>
  <si>
    <t xml:space="preserve"> 86881 </t>
  </si>
  <si>
    <t>SIFÃO DO TIPO GARRAFA EM METAL CROMADO 1 X 1.1/2 - FORNECIMENTO E INSTALAÇÃO. AF_01/2020</t>
  </si>
  <si>
    <t xml:space="preserve"> 86900 </t>
  </si>
  <si>
    <t>CUBA DE EMBUTIR RETANGULAR DE AÇO INOXIDÁVEL, 46 X 30 X 12 CM - FORNECIMENTO E INSTALAÇÃO. AF_01/2020</t>
  </si>
  <si>
    <t xml:space="preserve"> 9.14 </t>
  </si>
  <si>
    <t xml:space="preserve"> 95546 </t>
  </si>
  <si>
    <t xml:space="preserve"> 00039398 </t>
  </si>
  <si>
    <t>KIT DE ACESSORIOS PARA BANHEIRO EM METAL CROMADO, 5 PECAS</t>
  </si>
  <si>
    <t xml:space="preserve"> 9.15 </t>
  </si>
  <si>
    <t xml:space="preserve"> 104663 </t>
  </si>
  <si>
    <t xml:space="preserve"> 89355 </t>
  </si>
  <si>
    <t>TUBO, PVC, SOLDÁVEL, DN 20MM, INSTALADO EM RAMAL OU SUB-RAMAL DE ÁGUA - FORNECIMENTO E INSTALAÇÃO. AF_06/2022</t>
  </si>
  <si>
    <t xml:space="preserve"> 89356 </t>
  </si>
  <si>
    <t>TUBO, PVC, SOLDÁVEL, DN 25MM, INSTALADO EM RAMAL OU SUB-RAMAL DE ÁGUA - FORNECIMENTO E INSTALAÇÃO. AF_06/2022</t>
  </si>
  <si>
    <t xml:space="preserve"> 89358 </t>
  </si>
  <si>
    <t>JOELHO 90 GRAUS, PVC, SOLDÁVEL, DN 20MM, INSTALADO EM RAMAL OU SUB-RAMAL DE ÁGUA - FORNECIMENTO E INSTALAÇÃO. AF_06/2022</t>
  </si>
  <si>
    <t xml:space="preserve"> 89359 </t>
  </si>
  <si>
    <t>JOELHO 45 GRAUS, PVC, SOLDÁVEL, DN 20MM, INSTALADO EM RAMAL OU SUB-RAMAL DE ÁGUA - FORNECIMENTO E INSTALAÇÃO. AF_06/2022</t>
  </si>
  <si>
    <t xml:space="preserve"> 89362 </t>
  </si>
  <si>
    <t>JOELHO 90 GRAUS, PVC, SOLDÁVEL, DN 25MM, INSTALADO EM RAMAL OU SUB-RAMAL DE ÁGUA - FORNECIMENTO E INSTALAÇÃO. AF_06/2022</t>
  </si>
  <si>
    <t xml:space="preserve"> 89383 </t>
  </si>
  <si>
    <t>ADAPTADOR CURTO COM BOLSA E ROSCA PARA REGISTRO, PVC, SOLDÁVEL, DN 25MM X 3/4 , INSTALADO EM RAMAL OU SUB-RAMAL DE ÁGUA - FORNECIMENTO E INSTALAÇÃO. AF_06/2022</t>
  </si>
  <si>
    <t xml:space="preserve"> 89402 </t>
  </si>
  <si>
    <t>TUBO, PVC, SOLDÁVEL, DN 25MM, INSTALADO EM RAMAL DE DISTRIBUIÇÃO DE ÁGUA - FORNECIMENTO E INSTALAÇÃO. AF_06/2022</t>
  </si>
  <si>
    <t xml:space="preserve"> 89403 </t>
  </si>
  <si>
    <t>TUBO, PVC, SOLDÁVEL, DN 32MM, INSTALADO EM RAMAL DE DISTRIBUIÇÃO DE ÁGUA - FORNECIMENTO E INSTALAÇÃO. AF_06/2022</t>
  </si>
  <si>
    <t xml:space="preserve"> 89408 </t>
  </si>
  <si>
    <t>JOELHO 90 GRAUS, PVC, SOLDÁVEL, DN 25MM, INSTALADO EM RAMAL DE DISTRIBUIÇÃO DE ÁGUA - FORNECIMENTO E INSTALAÇÃO. AF_06/2022</t>
  </si>
  <si>
    <t xml:space="preserve"> 89413 </t>
  </si>
  <si>
    <t>JOELHO 90 GRAUS, PVC, SOLDÁVEL, DN 32MM, INSTALADO EM RAMAL DE DISTRIBUIÇÃO DE ÁGUA - FORNECIMENTO E INSTALAÇÃO. AF_06/2022</t>
  </si>
  <si>
    <t xml:space="preserve"> 89429 </t>
  </si>
  <si>
    <t>ADAPTADOR CURTO COM BOLSA E ROSCA PARA REGISTRO, PVC, SOLDÁVEL, DN 25MM X 3/4 , INSTALADO EM RAMAL DE DISTRIBUIÇÃO DE ÁGUA - FORNECIMENTO E INSTALAÇÃO. AF_06/2022</t>
  </si>
  <si>
    <t xml:space="preserve"> 89436 </t>
  </si>
  <si>
    <t>ADAPTADOR CURTO COM BOLSA E ROSCA PARA REGISTRO, PVC, SOLDÁVEL, DN 32MM X 1 , INSTALADO EM RAMAL DE DISTRIBUIÇÃO DE ÁGUA - FORNECIMENTO E INSTALAÇÃO. AF_06/2022</t>
  </si>
  <si>
    <t xml:space="preserve"> 89440 </t>
  </si>
  <si>
    <t>TE, PVC, SOLDÁVEL, DN 25MM, INSTALADO EM RAMAL DE DISTRIBUIÇÃO DE ÁGUA - FORNECIMENTO E INSTALAÇÃO. AF_06/2022</t>
  </si>
  <si>
    <t xml:space="preserve"> 89442 </t>
  </si>
  <si>
    <t>TÊ DE REDUÇÃO, PVC, SOLDÁVEL, DN 25MM X 20MM, INSTALADO EM RAMAL DE DISTRIBUIÇÃO DE ÁGUA - FORNECIMENTO E INSTALAÇÃO. AF_06/2022</t>
  </si>
  <si>
    <t xml:space="preserve"> 89445 </t>
  </si>
  <si>
    <t>TÊ DE REDUÇÃO, PVC, SOLDÁVEL, DN 32MM X 25MM, INSTALADO EM RAMAL DE DISTRIBUIÇÃO DE ÁGUA - FORNECIMENTO E INSTALAÇÃO. AF_06/2022</t>
  </si>
  <si>
    <t xml:space="preserve"> 89987 </t>
  </si>
  <si>
    <t>REGISTRO DE GAVETA BRUTO, LATÃO, ROSCÁVEL, 3/4", COM ACABAMENTO E CANOPLA CROMADOS - FORNECIMENTO E INSTALAÇÃO. AF_08/2021</t>
  </si>
  <si>
    <t xml:space="preserve"> 90453 </t>
  </si>
  <si>
    <t>PASSANTE TIPO TUBO DE DIÂMETRO MENOR OU IGUAL A 40 MM, FIXADO EM LAJE. AF_05/2015</t>
  </si>
  <si>
    <t xml:space="preserve"> 91173 </t>
  </si>
  <si>
    <t>FIXAÇÃO DE TUBOS VERTICAIS DE PPR DIÂMETROS MENORES OU IGUAIS A 40 MM COM ABRAÇADEIRA METÁLICA RÍGIDA TIPO D 1/2", FIXADA EM PERFILADO EM ALVENARIA. AF_05/2015</t>
  </si>
  <si>
    <t xml:space="preserve"> 91185 </t>
  </si>
  <si>
    <t>FIXAÇÃO DE TUBOS HORIZONTAIS DE PVC, CPVC OU COBRE DIÂMETROS MENORES OU IGUAIS A 40 MM COM ABRAÇADEIRA METÁLICA FLEXÍVEL 18 MM, FIXADA DIRETAMENTE NA LAJE. AF_05/2015</t>
  </si>
  <si>
    <t xml:space="preserve"> 94792 </t>
  </si>
  <si>
    <t>REGISTRO DE GAVETA BRUTO, LATÃO, ROSCÁVEL, 1", COM ACABAMENTO E CANOPLA CROMADOS - FORNECIMENTO E INSTALAÇÃO. AF_08/2021</t>
  </si>
  <si>
    <t xml:space="preserve"> 9.16 </t>
  </si>
  <si>
    <t xml:space="preserve"> 104677 </t>
  </si>
  <si>
    <t>CONJUNTO DE PONTOS DE COLETA DE ESGOTO PARA BANHEIRO (RAMAL DE ESGOTO SANITÁRIO), EM PVC SÉRIE NORMAL, COM  TUBOS, CONEXÕES, RALOS, CAIXAS SIFONADAS, CORTES E FIXAÇÕES EM PRÉDIO COM PRUMADA DE DESCIDA DE ESGOTO FORA DO BANHEIRO. AF_05/2023</t>
  </si>
  <si>
    <t xml:space="preserve"> 104329 </t>
  </si>
  <si>
    <t>CAIXA SIFONADA, COM GRELHA REDONDA, PVC, DN 150 X 150 X 50 MM, JUNTA SOLDÁVEL, FORNECIDA E INSTALADA EM RAMAL DE DESCARGA OU EM RAMAL DE ESGOTO SANITÁRIO. AF_08/2022</t>
  </si>
  <si>
    <t xml:space="preserve"> 104345 </t>
  </si>
  <si>
    <t>JUNÇÃO DE REDUÇÃO INVERTIDA, PVC, SÉRIE NORMAL, ESGOTO PREDIAL, DN 100 X 50 MM, JUNTA ELÁSTICA, FORNECIDO E INSTALADO EM RAMAL DE DESCARGA OU RAMAL DE ESGOTO SANITÁRIO. AF_08/2022</t>
  </si>
  <si>
    <t xml:space="preserve"> 89710 </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</si>
  <si>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</si>
  <si>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</si>
  <si>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</si>
  <si>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100 MM, FORNECIDO E INSTALADO EM RAMAL DE DESCARGA OU RAMAL DE ESGOTO SANITÁRIO. AF_08/2022</t>
  </si>
  <si>
    <t xml:space="preserve"> 89724 </t>
  </si>
  <si>
    <t>JOELHO 90 GRAUS, PVC, SERIE NORMAL, ESGOTO PREDIAL, DN 40 MM, JUNTA SOLDÁVEL, FORNECIDO E INSTALADO EM RAMAL DE DESCARGA OU RAMAL DE ESGOTO SANITÁRIO. AF_08/2022</t>
  </si>
  <si>
    <t xml:space="preserve"> 89726 </t>
  </si>
  <si>
    <t>JOELHO 45 GRAUS, PVC, SERIE NORMAL, ESGOTO PREDIAL, DN 40 MM, JUNTA SOLDÁVEL, FORNECIDO E INSTALADO EM RAMAL DE DESCARGA OU RAMAL DE ESGOTO SANITÁRIO. AF_08/2022</t>
  </si>
  <si>
    <t xml:space="preserve"> 89732 </t>
  </si>
  <si>
    <t>JOELHO 45 GRAUS, PVC, SERIE NORMAL, ESGOTO PREDIAL, DN 50 MM, JUNTA ELÁSTICA, FORNECIDO E INSTALADO EM RAMAL DE DESCARGA OU RAMAL DE ESGOTO SANITÁRIO. AF_08/2022</t>
  </si>
  <si>
    <t xml:space="preserve"> 89746 </t>
  </si>
  <si>
    <t>JOELHO 45 GRAUS, PVC, SERIE NORMAL, ESGOTO PREDIAL, DN 100 MM, JUNTA ELÁSTICA, FORNECIDO E INSTALADO EM RAMAL DE DESCARGA OU RAMAL DE ESGOTO SANITÁRIO. AF_08/2022</t>
  </si>
  <si>
    <t xml:space="preserve"> 89748 </t>
  </si>
  <si>
    <t>CURVA CURTA 90 GRAUS, PVC, SERIE NORMAL, ESGOTO PREDIAL, DN 100 MM, JUNTA ELÁSTICA, FORNECIDO E INSTALADO EM RAMAL DE DESCARGA OU RAMAL DE ESGOTO SANITÁRIO. AF_08/2022</t>
  </si>
  <si>
    <t xml:space="preserve"> 90455 </t>
  </si>
  <si>
    <t>PASSANTE TIPO TUBO DE DIÂMETRO MAIOR QUE 75 MM, FIXADO EM LAJE. AF_05/2015</t>
  </si>
  <si>
    <t xml:space="preserve"> 91175 </t>
  </si>
  <si>
    <t>FIXAÇÃO DE TUBOS VERTICAIS DE PPR DIÂMETROS MAIORES QUE 75 MM COM ABRAÇADEIRA METÁLICA RÍGIDA TIPO D 3", FIXADA EM PERFILADO EM ALVENARIA. AF_05/2015</t>
  </si>
  <si>
    <t xml:space="preserve"> 91186 </t>
  </si>
  <si>
    <t>FIXAÇÃO DE TUBOS HORIZONTAIS DE PVC, CPVC OU COBRE DIÂMETROS MAIORES QUE 40 MM E MENORES OU IGUAIS A 75 MM COM ABRAÇADEIRA METÁLICA FLEXÍVEL 18 MM, FIXADA DIRETAMENTE NA LAJE. AF_05/2015</t>
  </si>
  <si>
    <t xml:space="preserve"> 91187 </t>
  </si>
  <si>
    <t>FIXAÇÃO DE TUBOS HORIZONTAIS DE PVC, CPVC OU COBRE DIÂMETROS MAIORES QUE 75 MM COM ABRAÇADEIRA METÁLICA FLEXÍVEL 18 MM, FIXADA DIRETAMENTE NA LAJE. AF_05/2015</t>
  </si>
  <si>
    <t xml:space="preserve"> 10.1 </t>
  </si>
  <si>
    <t xml:space="preserve"> 91869 </t>
  </si>
  <si>
    <t>INEL - INSTALAÇÃO ELÉTRICA/ELETRIFICAÇÃO E ILUMINAÇÃO EXTERNA</t>
  </si>
  <si>
    <t xml:space="preserve"> 00002684 </t>
  </si>
  <si>
    <t>ELETRODUTO DE PVC RIGIDO ROSCAVEL DE 1 1/4 ", SEM LUVA</t>
  </si>
  <si>
    <t xml:space="preserve"> 10.2 </t>
  </si>
  <si>
    <t xml:space="preserve"> 91871 </t>
  </si>
  <si>
    <t xml:space="preserve"> 00002674 </t>
  </si>
  <si>
    <t>ELETRODUTO DE PVC RIGIDO ROSCAVEL DE 3/4 ", SEM LUVA</t>
  </si>
  <si>
    <t xml:space="preserve"> 10.3 </t>
  </si>
  <si>
    <t xml:space="preserve"> 91886 </t>
  </si>
  <si>
    <t xml:space="preserve"> 00001902 </t>
  </si>
  <si>
    <t>LUVA EM PVC RIGIDO ROSCAVEL, DE 1 1/4", PARA ELETRODUTO</t>
  </si>
  <si>
    <t xml:space="preserve"> 10.4 </t>
  </si>
  <si>
    <t xml:space="preserve"> 91910 </t>
  </si>
  <si>
    <t xml:space="preserve"> 00040408 </t>
  </si>
  <si>
    <t>CURVA 180 GRAUS, DE PVC RIGIDO ROSCAVEL, DE 1 1/4", PARA ELETRODUTO</t>
  </si>
  <si>
    <t xml:space="preserve"> 10.5 </t>
  </si>
  <si>
    <t xml:space="preserve"> 91924 </t>
  </si>
  <si>
    <t xml:space="preserve"> 00001013 </t>
  </si>
  <si>
    <t>CABO DE COBRE, FLEXIVEL, CLASSE 4 OU 5, ISOLACAO EM PVC/A, ANTICHAMA BWF-B, 1 CONDUTOR, 450/750 V, SECAO NOMINAL 1,5 MM2</t>
  </si>
  <si>
    <t xml:space="preserve"> 00021127 </t>
  </si>
  <si>
    <t>FITA ISOLANTE ADESIVA ANTICHAMA, USO ATE 750 V, EM ROLO DE 19 MM X 5 M</t>
  </si>
  <si>
    <t xml:space="preserve"> 10.6 </t>
  </si>
  <si>
    <t xml:space="preserve"> 91926 </t>
  </si>
  <si>
    <t xml:space="preserve"> 00001014 </t>
  </si>
  <si>
    <t>CABO DE COBRE, FLEXIVEL, CLASSE 4 OU 5, ISOLACAO EM PVC/A, ANTICHAMA BWF-B, 1 CONDUTOR, 450/750 V, SECAO NOMINAL 2,5 MM2</t>
  </si>
  <si>
    <t xml:space="preserve"> 10.7 </t>
  </si>
  <si>
    <t xml:space="preserve"> 93008 </t>
  </si>
  <si>
    <t xml:space="preserve"> 00002680 </t>
  </si>
  <si>
    <t>ELETRODUTO DE PVC RIGIDO ROSCAVEL DE 1 1/2 ", SEM LUVA</t>
  </si>
  <si>
    <t xml:space="preserve"> 10.8 </t>
  </si>
  <si>
    <t xml:space="preserve"> 93013 </t>
  </si>
  <si>
    <t xml:space="preserve"> 00001893 </t>
  </si>
  <si>
    <t>LUVA EM PVC RIGIDO ROSCAVEL, DE 1 1/2", PARA ELETRODUTO</t>
  </si>
  <si>
    <t xml:space="preserve"> 10.9 </t>
  </si>
  <si>
    <t xml:space="preserve"> 93018 </t>
  </si>
  <si>
    <t xml:space="preserve"> 00001875 </t>
  </si>
  <si>
    <t>CURVA 90 GRAUS, LONGA, DE PVC RIGIDO ROSCAVEL, DE 1 1/2", PARA ELETRODUTO</t>
  </si>
  <si>
    <t xml:space="preserve"> 10.10 </t>
  </si>
  <si>
    <t xml:space="preserve"> 97587 </t>
  </si>
  <si>
    <t xml:space="preserve"> 00039510 </t>
  </si>
  <si>
    <t>LUMINARIA DE EMBUTIR EM CHAPA DE ACO PARA 2 LAMPADAS FLUORESCENTES DE 14 W COM REFLETOR E ALETAS EM ALUMINIO, COMPLETA (INCLUI REATOR E LAMPADAS)</t>
  </si>
  <si>
    <t xml:space="preserve"> 10.11 </t>
  </si>
  <si>
    <t xml:space="preserve"> 97607 </t>
  </si>
  <si>
    <t xml:space="preserve"> 00038193 </t>
  </si>
  <si>
    <t>LAMPADA LED 6 W BIVOLT BRANCA, FORMATO TRADICIONAL (BASE E27)</t>
  </si>
  <si>
    <t xml:space="preserve"> 00038775 </t>
  </si>
  <si>
    <t>LUMINARIA TIPO TARTARUGA PARA AREA EXTERNA EM ALUMINIO, COM GRADE, PARA 1 LAMPADA, BASE E27, POTENCIA MAXIMA 40/60 W (NAO INCLUI LAMPADA)</t>
  </si>
  <si>
    <t xml:space="preserve"> 10.12 </t>
  </si>
  <si>
    <t xml:space="preserve"> 101562 </t>
  </si>
  <si>
    <t xml:space="preserve"> 00000996 </t>
  </si>
  <si>
    <t>CABO DE COBRE, FLEXIVEL, CLASSE 4 OU 5, ISOLACAO EM PVC/A, ANTICHAMA BWF-B, COBERTURA PVC-ST1, ANTICHAMA BWF-B, 1 CONDUTOR, 0,6/1 KV, SECAO NOMINAL 25 MM2</t>
  </si>
  <si>
    <t xml:space="preserve"> 10.13 </t>
  </si>
  <si>
    <t xml:space="preserve"> 91929 </t>
  </si>
  <si>
    <t xml:space="preserve"> 00001021 </t>
  </si>
  <si>
    <t>CABO DE COBRE, FLEXIVEL, CLASSE 4 OU 5, ISOLACAO EM PVC/A, ANTICHAMA BWF-B, COBERTURA PVC-ST1, ANTICHAMA BWF-B, 1 CONDUTOR, 0,6/1 KV, SECAO NOMINAL 4 MM2</t>
  </si>
  <si>
    <t xml:space="preserve"> 10.14 </t>
  </si>
  <si>
    <t xml:space="preserve"> 91931 </t>
  </si>
  <si>
    <t xml:space="preserve"> 00000994 </t>
  </si>
  <si>
    <t>CABO DE COBRE, FLEXIVEL, CLASSE 4 OU 5, ISOLACAO EM PVC/A, ANTICHAMA BWF-B, COBERTURA PVC-ST1, ANTICHAMA BWF-B, 1 CONDUTOR, 0,6/1 KV, SECAO NOMINAL 6 MM2</t>
  </si>
  <si>
    <t xml:space="preserve"> 10.15 </t>
  </si>
  <si>
    <t xml:space="preserve"> 101564 </t>
  </si>
  <si>
    <t xml:space="preserve"> 00001018 </t>
  </si>
  <si>
    <t>CABO DE COBRE, FLEXIVEL, CLASSE 4 OU 5, ISOLACAO EM PVC/A, ANTICHAMA BWF-B, COBERTURA PVC-ST1, ANTICHAMA BWF-B, 1 CONDUTOR, 0,6/1 KV, SECAO NOMINAL 50 MM2</t>
  </si>
  <si>
    <t xml:space="preserve"> 10.16 </t>
  </si>
  <si>
    <t xml:space="preserve"> 101666 </t>
  </si>
  <si>
    <t xml:space="preserve"> 00003752 </t>
  </si>
  <si>
    <t>LAMPADA VAPOR METALICO TUBULAR 400 W (BASE E40)</t>
  </si>
  <si>
    <t xml:space="preserve"> 00012273 </t>
  </si>
  <si>
    <t>PROJETOR RETANGULAR FECHADO PARA LAMPADA VAPOR DE MERCURIO/SODIO 250 W A 500 W, CABECEIRAS EM ALUMINIO FUNDIDO, CORPO EM ALUMINIO ANODIZADO, PARA LAMPADA E40 FECHAMENTO EM VIDRO TEMPERADO.</t>
  </si>
  <si>
    <t xml:space="preserve"> 00012318 </t>
  </si>
  <si>
    <t>REATOR P/ 1 LAMPADA VAPOR DE MERCURIO 400W USO EXT</t>
  </si>
  <si>
    <t xml:space="preserve"> 10.17 </t>
  </si>
  <si>
    <t xml:space="preserve"> 92980 </t>
  </si>
  <si>
    <t xml:space="preserve"> 00001020 </t>
  </si>
  <si>
    <t>CABO DE COBRE, FLEXIVEL, CLASSE 4 OU 5, ISOLACAO EM PVC/A, ANTICHAMA BWF-B, COBERTURA PVC-ST1, ANTICHAMA BWF-B, 1 CONDUTOR, 0,6/1 KV, SECAO NOMINAL 10 MM2</t>
  </si>
  <si>
    <t xml:space="preserve"> 10.18 </t>
  </si>
  <si>
    <t xml:space="preserve"> 101563 </t>
  </si>
  <si>
    <t xml:space="preserve"> 00001019 </t>
  </si>
  <si>
    <t>CABO DE COBRE, FLEXIVEL, CLASSE 4 OU 5, ISOLACAO EM PVC/A, ANTICHAMA BWF-B, COBERTURA PVC-ST1, ANTICHAMA BWF-B, 1 CONDUTOR, 0,6/1 KV, SECAO NOMINAL 35 MM2</t>
  </si>
  <si>
    <t xml:space="preserve"> 10.19 </t>
  </si>
  <si>
    <t xml:space="preserve"> 101907 </t>
  </si>
  <si>
    <t>EXTINTOR DE INCÊNDIO PORTÁTIL COM CARGA DE CO2 DE 6 KG, CLASSE BC - FORNECIMENTO E INSTALAÇÃO. AF_10/2020_PE</t>
  </si>
  <si>
    <t xml:space="preserve"> 00004350 </t>
  </si>
  <si>
    <t>BUCHA DE NYLON, DIAMETRO DO FURO 8 MM, COMPRIMENTO 40 MM, COM PARAFUSO DE ROSCA SOBERBA, CABECA CHATA, FENDA SIMPLES, 4,8 X 50 MM</t>
  </si>
  <si>
    <t xml:space="preserve"> 00010889 </t>
  </si>
  <si>
    <t>EXTINTOR DE INCENDIO PORTATIL COM CARGA DE GAS CARBONICO CO2 DE 6 KG, CLASSE BC</t>
  </si>
  <si>
    <t xml:space="preserve"> 10.20 </t>
  </si>
  <si>
    <t xml:space="preserve"> 91992 </t>
  </si>
  <si>
    <t xml:space="preserve"> 91946 </t>
  </si>
  <si>
    <t>SUPORTE PARAFUSADO COM PLACA DE ENCAIXE 4" X 2" MÉDIO (1,30 M DO PISO) PARA PONTO ELÉTRICO - FORNECIMENTO E INSTALAÇÃO. AF_03/2023</t>
  </si>
  <si>
    <t xml:space="preserve"> 91990 </t>
  </si>
  <si>
    <t>TOMADA ALTA DE EMBUTIR (1 MÓDULO), 2P+T 10 A, SEM SUPORTE E SEM PLACA - FORNECIMENTO E INSTALAÇÃO. AF_03/2023</t>
  </si>
  <si>
    <t xml:space="preserve"> 10.21 </t>
  </si>
  <si>
    <t xml:space="preserve"> 92023 </t>
  </si>
  <si>
    <t xml:space="preserve"> 92022 </t>
  </si>
  <si>
    <t>INTERRUPTOR SIMPLES (1 MÓDULO) COM 1 TOMADA DE EMBUTIR 2P+T 10 A, SEM SUPORTE E SEM PLACA - FORNECIMENTO E INSTALAÇÃO. AF_03/2023</t>
  </si>
  <si>
    <t xml:space="preserve"> 10.22 </t>
  </si>
  <si>
    <t xml:space="preserve"> 91959 </t>
  </si>
  <si>
    <t xml:space="preserve"> 91958 </t>
  </si>
  <si>
    <t>INTERRUPTOR SIMPLES (2 MÓDULOS), 10A/250V, SEM SUPORTE E SEM PLACA - FORNECIMENTO E INSTALAÇÃO. AF_03/2023</t>
  </si>
  <si>
    <t xml:space="preserve"> 10.23 </t>
  </si>
  <si>
    <t xml:space="preserve"> 92008 </t>
  </si>
  <si>
    <t xml:space="preserve"> 92006 </t>
  </si>
  <si>
    <t>TOMADA BAIXA DE EMBUTIR (2 MÓDULOS), 2P+T 10 A, SEM SUPORTE E SEM PLACA - FORNECIMENTO E INSTALAÇÃO. AF_03/2023</t>
  </si>
  <si>
    <t xml:space="preserve"> 10.24 </t>
  </si>
  <si>
    <t xml:space="preserve"> 92009 </t>
  </si>
  <si>
    <t xml:space="preserve"> 92007 </t>
  </si>
  <si>
    <t>TOMADA BAIXA DE EMBUTIR (2 MÓDULOS), 2P+T 20 A, SEM SUPORTE E SEM PLACA - FORNECIMENTO E INSTALAÇÃO. AF_03/2023</t>
  </si>
  <si>
    <t xml:space="preserve"> 10.25 </t>
  </si>
  <si>
    <t xml:space="preserve"> 91967 </t>
  </si>
  <si>
    <t xml:space="preserve"> 91966 </t>
  </si>
  <si>
    <t>INTERRUPTOR SIMPLES (3 MÓDULOS), 10A/250V, SEM SUPORTE E SEM PLACA - FORNECIMENTO E INSTALAÇÃO. AF_03/2023</t>
  </si>
  <si>
    <t xml:space="preserve"> 11.1 </t>
  </si>
  <si>
    <t xml:space="preserve"> 87879 </t>
  </si>
  <si>
    <t xml:space="preserve"> 87313 </t>
  </si>
  <si>
    <t>ARGAMASSA TRAÇO 1:3 (EM VOLUME DE CIMENTO E AREIA GROSSA ÚMIDA) PARA CHAPISCO CONVENCIONAL, PREPARO MECÂNICO COM BETONEIRA 400 L. AF_08/2019</t>
  </si>
  <si>
    <t xml:space="preserve"> 11.2 </t>
  </si>
  <si>
    <t xml:space="preserve"> 87786 </t>
  </si>
  <si>
    <t xml:space="preserve"> 87369 </t>
  </si>
  <si>
    <t>ARGAMASSA TRAÇO 1:2:8 (EM VOLUME DE CIMENTO, CAL E AREIA MÉDIA ÚMIDA) PARA EMBOÇO/MASSA ÚNICA/ASSENTAMENTO DE ALVENARIA DE VEDAÇÃO, PREPARO MANUAL. AF_08/2019</t>
  </si>
  <si>
    <t xml:space="preserve"> 00037411 </t>
  </si>
  <si>
    <t>TELA DE ACO SOLDADA GALVANIZADA/ZINCADA PARA ALVENARIA, FIO D = *1,24 MM, MALHA 25 X 25 MM</t>
  </si>
  <si>
    <t xml:space="preserve"> 11.3 </t>
  </si>
  <si>
    <t xml:space="preserve"> 120319 </t>
  </si>
  <si>
    <t>REVESTIMENTOS INTERNOS</t>
  </si>
  <si>
    <t xml:space="preserve"> 88256 </t>
  </si>
  <si>
    <t>AZULEJISTA OU LADRILHISTA COM ENCARGOS COMPLEMENTARES</t>
  </si>
  <si>
    <t xml:space="preserve"> 038250 </t>
  </si>
  <si>
    <t>AZULEJO 30X60 RETIFICADO CETIM BIANCO PORTOBELLO</t>
  </si>
  <si>
    <t xml:space="preserve"> 042522 </t>
  </si>
  <si>
    <t>REJUNTE ACRILICO PORTKOLL</t>
  </si>
  <si>
    <t xml:space="preserve"> 087023 </t>
  </si>
  <si>
    <t>ARGAMASSA PRONTA COLANTE CIMENTCOLA 4,5kg/m2</t>
  </si>
  <si>
    <t xml:space="preserve"> 11.4 </t>
  </si>
  <si>
    <t xml:space="preserve"> 1100129 </t>
  </si>
  <si>
    <t xml:space="preserve"> 88629 </t>
  </si>
  <si>
    <t>ARGAMASSA TRAÇO 1:3 (EM VOLUME DE CIMENTO E AREIA MÉDIA ÚMIDA), PREPARO MANUAL. AF_08/2019</t>
  </si>
  <si>
    <t xml:space="preserve"> 12.1 </t>
  </si>
  <si>
    <t xml:space="preserve"> 87797 </t>
  </si>
  <si>
    <t xml:space="preserve"> 12.2 </t>
  </si>
  <si>
    <t xml:space="preserve"> 87894 </t>
  </si>
  <si>
    <t xml:space="preserve"> 13.1 </t>
  </si>
  <si>
    <t xml:space="preserve"> 87630 </t>
  </si>
  <si>
    <t>PISO - PISOS</t>
  </si>
  <si>
    <t xml:space="preserve"> 87301 </t>
  </si>
  <si>
    <t>ARGAMASSA TRAÇO 1:4 (EM VOLUME DE CIMENTO E AREIA MÉDIA ÚMIDA) PARA CONTRAPISO, PREPARO MECÂNICO COM BETONEIRA 400 L. AF_08/2019</t>
  </si>
  <si>
    <t xml:space="preserve"> 00007334 </t>
  </si>
  <si>
    <t>ADITIVO ADESIVO LIQUIDO PARA ARGAMASSAS DE REVESTIMENTOS CIMENTICIOS</t>
  </si>
  <si>
    <t xml:space="preserve"> 13.2 </t>
  </si>
  <si>
    <t xml:space="preserve"> 10354 </t>
  </si>
  <si>
    <t>Soleiras e Rodapés</t>
  </si>
  <si>
    <t xml:space="preserve"> 11134 </t>
  </si>
  <si>
    <t>Rodapé de poliestireno, com pvc, Santa Luzia, ref. 480, branco, 15 cm - fornecimento e instalação m</t>
  </si>
  <si>
    <t xml:space="preserve"> 13.3 </t>
  </si>
  <si>
    <t xml:space="preserve"> 98679 </t>
  </si>
  <si>
    <t xml:space="preserve"> 87298 </t>
  </si>
  <si>
    <t>ARGAMASSA TRAÇO 1:3 (EM VOLUME DE CIMENTO E AREIA MÉDIA ÚMIDA) PARA CONTRAPISO, PREPARO MECÂNICO COM BETONEIRA 400 L. AF_08/2019</t>
  </si>
  <si>
    <t xml:space="preserve"> 00003671 </t>
  </si>
  <si>
    <t>JUNTA PLASTICA DE DILATACAO PARA PISOS, COR CINZA, 17 X 3 MM (ALTURA X ESPESSURA)</t>
  </si>
  <si>
    <t xml:space="preserve"> 13.4 </t>
  </si>
  <si>
    <t xml:space="preserve"> 95241 </t>
  </si>
  <si>
    <t xml:space="preserve"> 13.5 </t>
  </si>
  <si>
    <t xml:space="preserve"> 101094 </t>
  </si>
  <si>
    <t xml:space="preserve"> 00037595 </t>
  </si>
  <si>
    <t>ARGAMASSA COLANTE TIPO AC III</t>
  </si>
  <si>
    <t xml:space="preserve"> 00038186 </t>
  </si>
  <si>
    <t>PISO TATIL DE ALERTA OU DIRECIONAL, DE BORRACHA, COLORIDO, 25 X 25 CM, E = 12 MM, PARA ARGAMASSA</t>
  </si>
  <si>
    <t xml:space="preserve"> 13.6 </t>
  </si>
  <si>
    <t xml:space="preserve"> 2226 </t>
  </si>
  <si>
    <t>Pisos Sintéticos / Vinílicos</t>
  </si>
  <si>
    <t xml:space="preserve"> 00004791 </t>
  </si>
  <si>
    <t>ADESIVO ACRILICO DE BASE AQUOSA / COLA DE CONTATO</t>
  </si>
  <si>
    <t xml:space="preserve"> 00004792 </t>
  </si>
  <si>
    <t>PLACA VINILICA SEMIFLEXIVEL PARA PISOS, E = 3,2 MM, 30 X 30 CM (SEM COLOCACAO)</t>
  </si>
  <si>
    <t xml:space="preserve"> 13.7 </t>
  </si>
  <si>
    <t xml:space="preserve"> 170561 </t>
  </si>
  <si>
    <t>PORCELANATO 90X90 RETIF. ACAB.POLIDO LINHA MARMI PORTOBELLO</t>
  </si>
  <si>
    <t>PAVIMENTACOES INTERNAS</t>
  </si>
  <si>
    <t xml:space="preserve"> 002514 </t>
  </si>
  <si>
    <t>ARGAMASSA COLANTE PARA PORCELANATO CINZA QUARTZOLIT</t>
  </si>
  <si>
    <t xml:space="preserve"> 036562 </t>
  </si>
  <si>
    <t xml:space="preserve"> 14.1 </t>
  </si>
  <si>
    <t xml:space="preserve"> 96114 </t>
  </si>
  <si>
    <t xml:space="preserve"> 00039427 </t>
  </si>
  <si>
    <t>PERFIL CANALETA, FORMATO C, EM ACO ZINCADO, PARA ESTRUTURA FORRO DRYWALL, E = 0,5 MM, *46 X 18* (L X H), COMPRIMENTO 3 M</t>
  </si>
  <si>
    <t xml:space="preserve"> 00039430 </t>
  </si>
  <si>
    <t>PENDURAL OU PRESILHA REGULADORA, EM ACO GALVANIZADO, COM CORPO, MOLA E REBITE, PARA PERFIL TIPO CANALETA DE ESTRUTURA EM FORROS DRYWALL</t>
  </si>
  <si>
    <t xml:space="preserve"> 00040547 </t>
  </si>
  <si>
    <t>PARAFUSO ZINCADO, AUTOBROCANTE, FLANGEADO, 4,2 MM X 19 MM</t>
  </si>
  <si>
    <t xml:space="preserve"> 00043131 </t>
  </si>
  <si>
    <t>ARAME GALVANIZADO 6 BWG, D = 5,16 MM (0,157 KG/M), OU 8 BWG, D = 4,19 MM (0,101 KG/M), OU 10 BWG, D = 3,40 MM (0,0713 KG/M)</t>
  </si>
  <si>
    <t xml:space="preserve"> 14.2 </t>
  </si>
  <si>
    <t xml:space="preserve"> 96113 </t>
  </si>
  <si>
    <t xml:space="preserve"> 88269 </t>
  </si>
  <si>
    <t>GESSEIRO COM ENCARGOS COMPLEMENTARES</t>
  </si>
  <si>
    <t xml:space="preserve"> 00000345 </t>
  </si>
  <si>
    <t>ARAME GALVANIZADO 18 BWG, D = 1,24MM (0,009 KG/M)</t>
  </si>
  <si>
    <t xml:space="preserve"> 00003315 </t>
  </si>
  <si>
    <t>GESSO EM PO PARA REVESTIMENTOS/MOLDURAS/SANCAS E USO GERAL</t>
  </si>
  <si>
    <t xml:space="preserve"> 00004812 </t>
  </si>
  <si>
    <t>PLACA DE GESSO PARA FORRO, *60 X 60* CM, ESPESSURA DE 12 MM (SEM COLOCACAO)</t>
  </si>
  <si>
    <t xml:space="preserve"> 00020250 </t>
  </si>
  <si>
    <t>SISAL EM FIBRA / ESTOPA SISAL PARA GESSO</t>
  </si>
  <si>
    <t xml:space="preserve"> 15.1 </t>
  </si>
  <si>
    <t xml:space="preserve"> 88411 </t>
  </si>
  <si>
    <t>PINT - PINTURAS</t>
  </si>
  <si>
    <t xml:space="preserve"> 88310 </t>
  </si>
  <si>
    <t>PINTOR COM ENCARGOS COMPLEMENTARES</t>
  </si>
  <si>
    <t xml:space="preserve"> 00006085 </t>
  </si>
  <si>
    <t>SELADOR ACRILICO OPACO PREMIUM INTERIOR/EXTERIOR</t>
  </si>
  <si>
    <t xml:space="preserve"> 15.2 </t>
  </si>
  <si>
    <t xml:space="preserve"> 88416 </t>
  </si>
  <si>
    <t>APLICAÇÃO MANUAL DE PINTURA COM TINTA TEXTURIZADA ACRÍLICA EM PANOS COM PRESENÇA DE VÃOS DE EDIFÍCIOS DE MÚLTIPLOS PAVIMENTOS, UMA COR. AF_06/2014</t>
  </si>
  <si>
    <t xml:space="preserve"> 00038877 </t>
  </si>
  <si>
    <t>MASSA PREMIUM PARA TEXTURA LISA DE BASE ACRILICA, USO INTERNO E EXTERNO</t>
  </si>
  <si>
    <t xml:space="preserve"> 15.3 </t>
  </si>
  <si>
    <t xml:space="preserve"> 95305 </t>
  </si>
  <si>
    <t xml:space="preserve"> 15.4 </t>
  </si>
  <si>
    <t xml:space="preserve"> 88495 </t>
  </si>
  <si>
    <t xml:space="preserve"> 00003767 </t>
  </si>
  <si>
    <t>LIXA EM FOLHA PARA PAREDE OU MADEIRA, NUMERO 120, COR VERMELHA</t>
  </si>
  <si>
    <t xml:space="preserve"> 00043626 </t>
  </si>
  <si>
    <t>MASSA CORRIDA PARA SUPERFICIES DE AMBIENTES INTERNOS</t>
  </si>
  <si>
    <t xml:space="preserve"> 15.5 </t>
  </si>
  <si>
    <t xml:space="preserve"> 102491 </t>
  </si>
  <si>
    <t xml:space="preserve"> 00007348 </t>
  </si>
  <si>
    <t>TINTA ACRILICA PREMIUM PARA PISO</t>
  </si>
  <si>
    <t xml:space="preserve"> 00012815 </t>
  </si>
  <si>
    <t>FITA CREPE ROLO DE 25 MM X 50 M</t>
  </si>
  <si>
    <t xml:space="preserve"> 15.6 </t>
  </si>
  <si>
    <t xml:space="preserve"> 102500 </t>
  </si>
  <si>
    <t xml:space="preserve"> 15.7 </t>
  </si>
  <si>
    <t xml:space="preserve"> 102498 </t>
  </si>
  <si>
    <t xml:space="preserve"> 00011161 </t>
  </si>
  <si>
    <t>CAL HIDRATADA PARA PINTURA</t>
  </si>
  <si>
    <t xml:space="preserve"> 15.8 </t>
  </si>
  <si>
    <t xml:space="preserve"> 88485 </t>
  </si>
  <si>
    <t xml:space="preserve"> 15.9 </t>
  </si>
  <si>
    <t xml:space="preserve"> 88488 </t>
  </si>
  <si>
    <t xml:space="preserve"> 00007356 </t>
  </si>
  <si>
    <t>TINTA LATEX ACRILICA PREMIUM, COR BRANCO FOSCO</t>
  </si>
  <si>
    <t xml:space="preserve"> 15.10 </t>
  </si>
  <si>
    <t xml:space="preserve"> 100746 </t>
  </si>
  <si>
    <t xml:space="preserve"> 00005318 </t>
  </si>
  <si>
    <t>DILUENTE AGUARRAS</t>
  </si>
  <si>
    <t xml:space="preserve"> 00007292 </t>
  </si>
  <si>
    <t>TINTA ESMALTE SINTETICO PREMIUM BRILHANTE</t>
  </si>
  <si>
    <t xml:space="preserve"> 15.11 </t>
  </si>
  <si>
    <t xml:space="preserve"> 100722 </t>
  </si>
  <si>
    <t xml:space="preserve"> 00007307 </t>
  </si>
  <si>
    <t>FUNDO ANTICORROSIVO PARA METAIS FERROSOS (ZARCAO)</t>
  </si>
  <si>
    <t xml:space="preserve"> 16.1 </t>
  </si>
  <si>
    <t xml:space="preserve"> 92396 </t>
  </si>
  <si>
    <t>PAVI - PAVIMENTAÇÃO</t>
  </si>
  <si>
    <t xml:space="preserve"> 88260 </t>
  </si>
  <si>
    <t>CALCETEIRO COM ENCARGOS COMPLEMENTARES</t>
  </si>
  <si>
    <t xml:space="preserve"> 91277 </t>
  </si>
  <si>
    <t>PLACA VIBRATÓRIA REVERSÍVEL COM MOTOR 4 TEMPOS A GASOLINA, FORÇA CENTRÍFUGA DE 25 KN (2500 KGF), POTÊNCIA 5,5 CV - CHP DIURNO. AF_08/2015</t>
  </si>
  <si>
    <t xml:space="preserve"> 91278 </t>
  </si>
  <si>
    <t>PLACA VIBRATÓRIA REVERSÍVEL COM MOTOR 4 TEMPOS A GASOLINA, FORÇA CENTRÍFUGA DE 25 KN (2500 KGF), POTÊNCIA 5,5 CV - CHI DIURNO. AF_08/2015</t>
  </si>
  <si>
    <t xml:space="preserve"> 91283 </t>
  </si>
  <si>
    <t>CORTADORA DE PISO COM MOTOR 4 TEMPOS A GASOLINA, POTÊNCIA DE 13 HP, COM DISCO DE CORTE DIAMANTADO SEGMENTADO PARA CONCRETO, DIÂMETRO DE 350 MM, FURO DE 1" (14 X 1") - CHP DIURNO. AF_08/2015</t>
  </si>
  <si>
    <t xml:space="preserve"> 91285 </t>
  </si>
  <si>
    <t>CORTADORA DE PISO COM MOTOR 4 TEMPOS A GASOLINA, POTÊNCIA DE 13 HP, COM DISCO DE CORTE DIAMANTADO SEGMENTADO PARA CONCRETO, DIÂMETRO DE 350 MM, FURO DE 1" (14 X 1") - CHI DIURNO. AF_08/2015</t>
  </si>
  <si>
    <t xml:space="preserve"> 00004741 </t>
  </si>
  <si>
    <t>PO DE PEDRA (POSTO PEDREIRA/FORNECEDOR, SEM FRETE)</t>
  </si>
  <si>
    <t xml:space="preserve"> 00036155 </t>
  </si>
  <si>
    <t>BLOQUETE/PISO INTERTRAVADO DE CONCRETO - MODELO ONDA/16 FACES/RETANGULAR/TIJOLINHO/PAVER/HOLANDES/PARALELEPIPEDO, 20 CM X 10 CM, E = 6 CM, RESISTENCIA DE 35 MPA (NBR 9781), COR NATURAL</t>
  </si>
  <si>
    <t xml:space="preserve"> 16.2 </t>
  </si>
  <si>
    <t xml:space="preserve"> 11803 </t>
  </si>
  <si>
    <t>Paisagismo</t>
  </si>
  <si>
    <t xml:space="preserve"> 10581 </t>
  </si>
  <si>
    <t>Encargos Complementares - Jardineiro</t>
  </si>
  <si>
    <t xml:space="preserve"> 12628 </t>
  </si>
  <si>
    <t>Planta - Margaridinha (sanvitalia procumbens) un</t>
  </si>
  <si>
    <t xml:space="preserve"> 140 </t>
  </si>
  <si>
    <t>Adubo orgânico bovino, cacau ou similar m3</t>
  </si>
  <si>
    <t xml:space="preserve"> 2208 </t>
  </si>
  <si>
    <t>Terra vegetal m3</t>
  </si>
  <si>
    <t xml:space="preserve"> 3800 </t>
  </si>
  <si>
    <t>Adubo mineral NPK (10-10-10) kg</t>
  </si>
  <si>
    <t xml:space="preserve"> 00044503 </t>
  </si>
  <si>
    <t>JARDINEIRO (HORISTA)</t>
  </si>
  <si>
    <t xml:space="preserve"> 16.3 </t>
  </si>
  <si>
    <t xml:space="preserve"> 99803 </t>
  </si>
  <si>
    <t xml:space="preserve"> 16.4 </t>
  </si>
  <si>
    <t xml:space="preserve"> 99806 </t>
  </si>
  <si>
    <t xml:space="preserve"> 16.5 </t>
  </si>
  <si>
    <t xml:space="preserve"> 95135 </t>
  </si>
  <si>
    <t>M/MES</t>
  </si>
  <si>
    <t xml:space="preserve"> 00010527 </t>
  </si>
  <si>
    <t>LOCACAO DE ANDAIME METALICO TUBULAR DE ENCAIXE, TIPO DE TORRE, CADA PAINEL COM LARGURA DE 1 ATE 1,5 M E ALTURA DE *1,00* M, INCLUINDO DIAGONAL, BARRAS DE LIGACAO, SAPATAS OU RODIZIOS E DEMAIS ITENS NECESSARIOS A MONTAGEM (NAO INCLUI INSTALACAO)</t>
  </si>
  <si>
    <t xml:space="preserve"> 16.6 </t>
  </si>
  <si>
    <t xml:space="preserve"> 97064 </t>
  </si>
  <si>
    <t xml:space="preserve"> 100251 </t>
  </si>
  <si>
    <t>TRANSPORTE HORIZONTAL MANUAL, DE TUBO DE AÇO CARBONO LEVE OU MÉDIO, PRETO OU GALVANIZADO, COM DIÂMETRO MAIOR QUE 32 MM E MENOR OU IGUAL A 65 MM (UNIDADE: MXKM). AF_07/2019</t>
  </si>
  <si>
    <t>MXKM</t>
  </si>
  <si>
    <t xml:space="preserve"> 16.7 </t>
  </si>
  <si>
    <t xml:space="preserve"> 97599 </t>
  </si>
  <si>
    <t xml:space="preserve"> 00038774 </t>
  </si>
  <si>
    <t>LUMINARIA DE EMERGENCIA 30 LEDS, POTENCIA 2 W, BATERIA DE LITIO, AUTONOMIA DE 6 HORAS</t>
  </si>
  <si>
    <t xml:space="preserve"> 16.8 </t>
  </si>
  <si>
    <t xml:space="preserve"> 98504 </t>
  </si>
  <si>
    <t xml:space="preserve"> 00003324 </t>
  </si>
  <si>
    <t>GRAMA BATATAIS EM PLACAS, SEM PLANTIO</t>
  </si>
  <si>
    <t xml:space="preserve"> 17.1 </t>
  </si>
  <si>
    <t xml:space="preserve"> 02.04.09U </t>
  </si>
  <si>
    <t>TRANSPORTE HORIZONTAL DE MATERIAIS A GRANEL A 30 M DE DISTÂNCIA COM CARRINHO OU JERICA.</t>
  </si>
  <si>
    <t xml:space="preserve"> 17.2 </t>
  </si>
  <si>
    <t xml:space="preserve"> Mendo.28 </t>
  </si>
  <si>
    <t>Destinação de residuo sólido Classe A (entulho)</t>
  </si>
  <si>
    <t>t</t>
  </si>
  <si>
    <t xml:space="preserve"> Mendo.07 </t>
  </si>
  <si>
    <t>Destinação de residuo solido de entulho - classe A</t>
  </si>
  <si>
    <t xml:space="preserve"> 17.3 </t>
  </si>
  <si>
    <t>Conservacao - servicos complementares</t>
  </si>
  <si>
    <t xml:space="preserve"> 1.01.46 </t>
  </si>
  <si>
    <t>SERVENTE</t>
  </si>
  <si>
    <t xml:space="preserve"> 8.01.02 </t>
  </si>
  <si>
    <t>ALUGUEL CAÇAMBA 4M3</t>
  </si>
  <si>
    <t xml:space="preserve"> 18.1 </t>
  </si>
  <si>
    <t xml:space="preserve"> 100319 </t>
  </si>
  <si>
    <t>MES</t>
  </si>
  <si>
    <t xml:space="preserve"> 100313 </t>
  </si>
  <si>
    <t>CURSO DE CAPACITAÇÃO PARA ENGENHEIRO CIVIL JUNIOR (ENCARGOS COMPLEMENTARES) - MENSALISTA</t>
  </si>
  <si>
    <t xml:space="preserve"> 00040863 </t>
  </si>
  <si>
    <t>EXAMES - MENSALISTA (COLETADO CAIXA - ENCARGOS COMPLEMENTARES)</t>
  </si>
  <si>
    <t xml:space="preserve"> 00040864 </t>
  </si>
  <si>
    <t>SEGURO - MENSALISTA (COLETADO CAIXA - ENCARGOS COMPLEMENTARES)</t>
  </si>
  <si>
    <t xml:space="preserve"> 00040936 </t>
  </si>
  <si>
    <t>ENGENHEIRO CIVIL JUNIOR (MENSALISTA)</t>
  </si>
  <si>
    <t xml:space="preserve"> 00043474 </t>
  </si>
  <si>
    <t>FERRAMENTAS - FAMILIA ENGENHEIRO CIVIL - MENSALISTA (ENCARGOS COMPLEMENTARES - COLETADO CAIXA)</t>
  </si>
  <si>
    <t xml:space="preserve"> 00043498 </t>
  </si>
  <si>
    <t>EPI - FAMILIA ENGENHEIRO CIVIL - MENSALISTA (ENCARGOS COMPLEMENTARES - COLETADO CAIXA)</t>
  </si>
  <si>
    <t xml:space="preserve"> 18.2 </t>
  </si>
  <si>
    <t xml:space="preserve"> 93572 </t>
  </si>
  <si>
    <t xml:space="preserve"> 95422 </t>
  </si>
  <si>
    <t>CURSO DE CAPACITAÇÃO PARA ENCARREGADO GERAL DE OBRAS (ENCARGOS COMPLEMENTARES) - MENSALISTA</t>
  </si>
  <si>
    <t xml:space="preserve"> 00040818 </t>
  </si>
  <si>
    <t>ENCARREGADO GERAL DE OBRAS (MENSALISTA)</t>
  </si>
  <si>
    <t xml:space="preserve"> 00043475 </t>
  </si>
  <si>
    <t>FERRAMENTAS - FAMILIA ENCARREGADO GERAL - MENSALISTA (ENCARGOS COMPLEMENTARES - COLETADO CAIXA)</t>
  </si>
  <si>
    <t xml:space="preserve"> 00043499 </t>
  </si>
  <si>
    <t>EPI - FAMILIA ENCARREGADO GERAL - MENSALISTA (ENCARGOS COMPLEMENTARES - COLETADO CAIXA)</t>
  </si>
  <si>
    <t xml:space="preserve"> 18.3 </t>
  </si>
  <si>
    <t xml:space="preserve"> 100534 </t>
  </si>
  <si>
    <t>TECNICO DE EDIFICACOES COM ENCARGOS COMPLEMENTARES</t>
  </si>
  <si>
    <t xml:space="preserve"> 100536 </t>
  </si>
  <si>
    <t>CURSO DE CAPACITAÇÃO PARA TECNICO DE EDIFICACOES (ENCARGOS COMPLEMENTARES) - MENSALISTA</t>
  </si>
  <si>
    <t xml:space="preserve"> 00040946 </t>
  </si>
  <si>
    <t>TECNICO DE EDIFICACOES (MENSALISTA)</t>
  </si>
  <si>
    <t xml:space="preserve"> 00043470 </t>
  </si>
  <si>
    <t>FERRAMENTAS - FAMILIA ALMOXARIFE - MENSALISTA (ENCARGOS COMPLEMENTARES - COLETADO CAIXA)</t>
  </si>
  <si>
    <t xml:space="preserve"> 00043494 </t>
  </si>
  <si>
    <t>EPI - FAMILIA ALMOXARIFE - MENSALISTA (ENCARGOS COMPLEMENTARES - COLETADO CAIXA)</t>
  </si>
  <si>
    <t>Composições Auxiliares</t>
  </si>
  <si>
    <t xml:space="preserve"> 00000065 </t>
  </si>
  <si>
    <t>ADAPTADOR PVC SOLDAVEL CURTO COM BOLSA E ROSCA, 25 MM X 3/4", PARA AGUA FRIA</t>
  </si>
  <si>
    <t xml:space="preserve"> 00000122 </t>
  </si>
  <si>
    <t>ADESIVO PLASTICO PARA PVC, FRASCO COM *850* GR</t>
  </si>
  <si>
    <t xml:space="preserve"> 00020083 </t>
  </si>
  <si>
    <t>SOLUCAO PREPARADORA / LIMPADORA PARA PVC, FRASCO COM 1000 CM3</t>
  </si>
  <si>
    <t xml:space="preserve"> 00000108 </t>
  </si>
  <si>
    <t>ADAPTADOR PVC SOLDAVEL CURTO COM BOLSA E ROSCA, 32 MM X 1", PARA AGUA FRIA</t>
  </si>
  <si>
    <t xml:space="preserve"> 95308 </t>
  </si>
  <si>
    <t>CURSO DE CAPACITAÇÃO PARA AJUDANTE DE ARMADOR (ENCARGOS COMPLEMENTARES) - HORISTA</t>
  </si>
  <si>
    <t xml:space="preserve"> 00006114 </t>
  </si>
  <si>
    <t>AJUDANTE DE ARMADOR (HORISTA)</t>
  </si>
  <si>
    <t xml:space="preserve"> 00043465 </t>
  </si>
  <si>
    <t>FERRAMENTAS - FAMILIA PEDREIRO - HORISTA (ENCARGOS COMPLEMENTARES - COLETADO CAIXA)</t>
  </si>
  <si>
    <t xml:space="preserve"> 00043489 </t>
  </si>
  <si>
    <t>EPI - FAMILIA PEDREIRO - HORISTA (ENCARGOS COMPLEMENTARES - COLETADO CAIXA)</t>
  </si>
  <si>
    <t xml:space="preserve"> 95309 </t>
  </si>
  <si>
    <t>CURSO DE CAPACITAÇÃO PARA AJUDANTE DE CARPINTEIRO (ENCARGOS COMPLEMENTARES) - HORISTA</t>
  </si>
  <si>
    <t xml:space="preserve"> 00006117 </t>
  </si>
  <si>
    <t>CARPINTEIRO AUXILIAR (HORISTA)</t>
  </si>
  <si>
    <t xml:space="preserve"> 00043459 </t>
  </si>
  <si>
    <t>FERRAMENTAS - FAMILIA CARPINTEIRO DE FORMAS - HORISTA (ENCARGOS COMPLEMENTARES - COLETADO CAIXA)</t>
  </si>
  <si>
    <t xml:space="preserve"> 00043483 </t>
  </si>
  <si>
    <t>EPI - FAMILIA CARPINTEIRO DE FORMAS - HORISTA (ENCARGOS COMPLEMENTARES - COLETADO CAIXA)</t>
  </si>
  <si>
    <t xml:space="preserve"> 95313 </t>
  </si>
  <si>
    <t>CURSO DE CAPACITAÇÃO PARA AJUDANTE ESPECIALIZADO (ENCARGOS COMPLEMENTARES) - HORISTA</t>
  </si>
  <si>
    <t xml:space="preserve"> 00000242 </t>
  </si>
  <si>
    <t>AJUDANTE ESPECIALIZADO (HORISTA)</t>
  </si>
  <si>
    <t xml:space="preserve"> 00001106 </t>
  </si>
  <si>
    <t>CAL HIDRATADA CH-I PARA ARGAMASSAS</t>
  </si>
  <si>
    <t xml:space="preserve"> 88377 </t>
  </si>
  <si>
    <t>OPERADOR DE BETONEIRA ESTACIONÁRIA/MISTURADOR COM ENCARGOS COMPLEMENTARES</t>
  </si>
  <si>
    <t xml:space="preserve"> 88830 </t>
  </si>
  <si>
    <t>BETONEIRA CAPACIDADE NOMINAL DE 400 L, CAPACIDADE DE MISTURA 280 L, MOTOR ELÉTRICO TRIFÁSICO POTÊNCIA DE 2 CV, SEM CARREGADOR - CHP DIURNO. AF_05/2023</t>
  </si>
  <si>
    <t xml:space="preserve"> 88831 </t>
  </si>
  <si>
    <t>BETONEIRA CAPACIDADE NOMINAL DE 400 L, CAPACIDADE DE MISTURA 280 L, MOTOR ELÉTRICO TRIFÁSICO POTÊNCIA DE 2 CV, SEM CARREGADOR - CHI DIURNO. AF_05/2023</t>
  </si>
  <si>
    <t xml:space="preserve"> 89225 </t>
  </si>
  <si>
    <t>BETONEIRA CAPACIDADE NOMINAL DE 600 L, CAPACIDADE DE MISTURA 360 L, MOTOR ELÉTRICO TRIFÁSICO POTÊNCIA DE 4 CV, SEM CARREGADOR - CHP DIURNO. AF_05/2023</t>
  </si>
  <si>
    <t xml:space="preserve"> 89226 </t>
  </si>
  <si>
    <t>BETONEIRA CAPACIDADE NOMINAL DE 600 L, CAPACIDADE DE MISTURA 360 L, MOTOR ELÉTRICO TRIFÁSICO POTÊNCIA DE 4 CV, SEM CARREGADOR - CHI DIURNO. AF_05/2023</t>
  </si>
  <si>
    <t xml:space="preserve"> 95314 </t>
  </si>
  <si>
    <t>CURSO DE CAPACITAÇÃO PARA ARMADOR (ENCARGOS COMPLEMENTARES) - HORISTA</t>
  </si>
  <si>
    <t xml:space="preserve"> 92801 </t>
  </si>
  <si>
    <t>CORTE E DOBRA DE AÇO CA-50, DIÂMETRO DE 6,3 MM. AF_06/2022</t>
  </si>
  <si>
    <t xml:space="preserve"> 92802 </t>
  </si>
  <si>
    <t>CORTE E DOBRA DE AÇO CA-50, DIÂMETRO DE 8,0 MM. AF_06/2022</t>
  </si>
  <si>
    <t xml:space="preserve"> 95315 </t>
  </si>
  <si>
    <t>CURSO DE CAPACITAÇÃO PARA ASSENTADOR DE TUBOS (ENCARGOS COMPLEMENTARES) - HORISTA</t>
  </si>
  <si>
    <t xml:space="preserve"> 00040331 </t>
  </si>
  <si>
    <t>ASSENTADOR DE MANILHAS</t>
  </si>
  <si>
    <t xml:space="preserve"> 00043464 </t>
  </si>
  <si>
    <t>FERRAMENTAS - FAMILIA OPERADOR ESCAVADEIRA - HORISTA (ENCARGOS COMPLEMENTARES - COLETADO CAIXA)</t>
  </si>
  <si>
    <t xml:space="preserve"> 00043488 </t>
  </si>
  <si>
    <t>EPI - FAMILIA OPERADOR ESCAVADEIRA - HORISTA (ENCARGOS COMPLEMENTARES - COLETADO CAIXA)</t>
  </si>
  <si>
    <t xml:space="preserve"> 95316 </t>
  </si>
  <si>
    <t>CURSO DE CAPACITAÇÃO PARA AUXILIAR DE ELETRICISTA (ENCARGOS COMPLEMENTARES) - HORISTA</t>
  </si>
  <si>
    <t xml:space="preserve"> 00000247 </t>
  </si>
  <si>
    <t>AJUDANTE DE ELETRICISTA (HORISTA)</t>
  </si>
  <si>
    <t xml:space="preserve"> 00043460 </t>
  </si>
  <si>
    <t>FERRAMENTAS - FAMILIA ELETRICISTA - HORISTA (ENCARGOS COMPLEMENTARES - COLETADO CAIXA)</t>
  </si>
  <si>
    <t xml:space="preserve"> 00043484 </t>
  </si>
  <si>
    <t>EPI - FAMILIA ELETRICISTA - HORISTA (ENCARGOS COMPLEMENTARES - COLETADO CAIXA)</t>
  </si>
  <si>
    <t xml:space="preserve"> 95317 </t>
  </si>
  <si>
    <t>CURSO DE CAPACITAÇÃO PARA AUXILIAR DE ENCANADOR OU BOMBEIRO HIDRÁULICO (ENCARGOS COMPLEMENTARES) - HORISTA</t>
  </si>
  <si>
    <t xml:space="preserve"> 00000246 </t>
  </si>
  <si>
    <t>AUXILIAR DE ENCANADOR OU BOMBEIRO HIDRAULICO (HORISTA)</t>
  </si>
  <si>
    <t xml:space="preserve"> 00043461 </t>
  </si>
  <si>
    <t>FERRAMENTAS - FAMILIA ENCANADOR - HORISTA (ENCARGOS COMPLEMENTARES - COLETADO CAIXA)</t>
  </si>
  <si>
    <t xml:space="preserve"> 00043485 </t>
  </si>
  <si>
    <t>EPI - FAMILIA ENCANADOR - HORISTA (ENCARGOS COMPLEMENTARES - COLETADO CAIXA)</t>
  </si>
  <si>
    <t xml:space="preserve"> 95320 </t>
  </si>
  <si>
    <t>CURSO DE CAPACITAÇÃO PARA AUXILIAR DE SERRALHEIRO (ENCARGOS COMPLEMENTARES) - HORISTA</t>
  </si>
  <si>
    <t xml:space="preserve"> 00000252 </t>
  </si>
  <si>
    <t>AJUDANTE DE SERRALHEIRO (HORISTA)</t>
  </si>
  <si>
    <t xml:space="preserve"> 95324 </t>
  </si>
  <si>
    <t>CURSO DE CAPACITAÇÃO PARA AZULEJISTA OU LADRILHISTA (ENCARGOS COMPLEMENTARES) - HORISTA</t>
  </si>
  <si>
    <t xml:space="preserve"> 00004760 </t>
  </si>
  <si>
    <t>AZULEJISTA OU LADRILHEIRO (HORISTA)</t>
  </si>
  <si>
    <t xml:space="preserve"> 88826 </t>
  </si>
  <si>
    <t>BETONEIRA CAPACIDADE NOMINAL DE 400 L, CAPACIDADE DE MISTURA 280 L, MOTOR ELÉTRICO TRIFÁSICO POTÊNCIA DE 2 CV, SEM CARREGADOR - DEPRECIAÇÃO. AF_05/2023</t>
  </si>
  <si>
    <t xml:space="preserve"> 88827 </t>
  </si>
  <si>
    <t>BETONEIRA CAPACIDADE NOMINAL DE 400 L, CAPACIDADE DE MISTURA 280 L, MOTOR ELÉTRICO TRIFÁSICO POTÊNCIA DE 2 CV, SEM CARREGADOR - JUROS. AF_05/2023</t>
  </si>
  <si>
    <t xml:space="preserve"> 88828 </t>
  </si>
  <si>
    <t>BETONEIRA CAPACIDADE NOMINAL DE 400 L, CAPACIDADE DE MISTURA 280 L, MOTOR ELÉTRICO TRIFÁSICO POTÊNCIA DE 2 CV, SEM CARREGADOR - MANUTENÇÃO. AF_05/2023</t>
  </si>
  <si>
    <t xml:space="preserve"> 88829 </t>
  </si>
  <si>
    <t>BETONEIRA CAPACIDADE NOMINAL DE 400 L, CAPACIDADE DE MISTURA 280 L, MOTOR ELÉTRICO TRIFÁSICO POTÊNCIA DE 2 CV, SEM CARREGADOR - MATERIAIS NA OPERAÇÃO. AF_05/2023</t>
  </si>
  <si>
    <t xml:space="preserve"> 00010535 </t>
  </si>
  <si>
    <t>BETONEIRA CAPACIDADE NOMINAL 400 L, CAPACIDADE DE MISTURA  280 L, MOTOR ELETRICO TRIFASICO 220/380 V POTENCIA 2 CV, SEM CARREGADOR</t>
  </si>
  <si>
    <t xml:space="preserve"> 00002705 </t>
  </si>
  <si>
    <t>ENERGIA ELETRICA ATE 2000 KWH INDUSTRIAL, SEM DEMANDA</t>
  </si>
  <si>
    <t>KWH</t>
  </si>
  <si>
    <t xml:space="preserve"> 89221 </t>
  </si>
  <si>
    <t>BETONEIRA CAPACIDADE NOMINAL DE 600 L, CAPACIDADE DE MISTURA 360 L, MOTOR ELÉTRICO TRIFÁSICO POTÊNCIA DE 4 CV, SEM CARREGADOR - DEPRECIAÇÃO. AF_05/2023</t>
  </si>
  <si>
    <t xml:space="preserve"> 89222 </t>
  </si>
  <si>
    <t>BETONEIRA CAPACIDADE NOMINAL DE 600 L, CAPACIDADE DE MISTURA 360 L, MOTOR ELÉTRICO TRIFÁSICO POTÊNCIA DE 4 CV, SEM CARREGADOR - JUROS. AF_05/2023</t>
  </si>
  <si>
    <t xml:space="preserve"> 89223 </t>
  </si>
  <si>
    <t>BETONEIRA CAPACIDADE NOMINAL DE 600 L, CAPACIDADE DE MISTURA 360 L, MOTOR ELÉTRICO TRIFÁSICO POTÊNCIA DE 4 CV, SEM CARREGADOR - MANUTENÇÃO. AF_05/2023</t>
  </si>
  <si>
    <t xml:space="preserve"> 89224 </t>
  </si>
  <si>
    <t>BETONEIRA CAPACIDADE NOMINAL DE 600 L, CAPACIDADE DE MISTURA 360 L, MOTOR ELÉTRICO TRIFÁSICO POTÊNCIA DE 4 CV, SEM CARREGADOR - MATERIAIS NA OPERAÇÃO. AF_05/2023</t>
  </si>
  <si>
    <t xml:space="preserve"> 00036397 </t>
  </si>
  <si>
    <t>BETONEIRA, CAPACIDADE NOMINAL 600 L, CAPACIDADE DE MISTURA  360L, MOTOR ELETRICO TRIFASICO 220/380V, POTENCIA 4CV, EXCLUSO CARREGADOR</t>
  </si>
  <si>
    <t xml:space="preserve"> 00011717 </t>
  </si>
  <si>
    <t>CAIXA SIFONADA, PVC, 150 X 150 X 50 MM, COM GRELHA REDONDA, BRANCA</t>
  </si>
  <si>
    <t xml:space="preserve"> 95328 </t>
  </si>
  <si>
    <t>CURSO DE CAPACITAÇÃO PARA CALCETEIRO (ENCARGOS COMPLEMENTARES) - HORISTA</t>
  </si>
  <si>
    <t xml:space="preserve"> 00004759 </t>
  </si>
  <si>
    <t>CALCETEIRO (HORISTA)</t>
  </si>
  <si>
    <t xml:space="preserve"> 88282 </t>
  </si>
  <si>
    <t>MOTORISTA DE CAMINHÃO COM ENCARGOS COMPLEMENTARES</t>
  </si>
  <si>
    <t xml:space="preserve"> 91396 </t>
  </si>
  <si>
    <t>CAMINHÃO PIPA 10.000 L TRUCADO, PESO BRUTO TOTAL 23.000 KG, CARGA ÚTIL MÁXIMA 15.935 KG, DISTÂNCIA ENTRE EIXOS 4,8 M, POTÊNCIA 230 CV, INCLUSIVE TANQUE DE AÇO PARA TRANSPORTE DE ÁGUA - DEPRECIAÇÃO. AF_06/2014</t>
  </si>
  <si>
    <t xml:space="preserve"> 91397 </t>
  </si>
  <si>
    <t>CAMINHÃO PIPA 10.000 L TRUCADO, PESO BRUTO TOTAL 23.000 KG, CARGA ÚTIL MÁXIMA 15.935 KG, DISTÂNCIA ENTRE EIXOS 4,8 M, POTÊNCIA 230 CV, INCLUSIVE TANQUE DE AÇO PARA TRANSPORTE DE ÁGUA - JUROS. AF_06/2014</t>
  </si>
  <si>
    <t xml:space="preserve"> 91398 </t>
  </si>
  <si>
    <t>CAMINHÃO PIPA 10.000 L TRUCADO, PESO BRUTO TOTAL 23.000 KG, CARGA ÚTIL MÁXIMA 15.935 KG, DISTÂNCIA ENTRE EIXOS 4,8 M, POTÊNCIA 230 CV, INCLUSIVE TANQUE DE AÇO PARA TRANSPORTE DE ÁGUA - IMPOSTOS E SEGUROS. AF_06/2014</t>
  </si>
  <si>
    <t xml:space="preserve"> 53831 </t>
  </si>
  <si>
    <t>CAMINHÃO PIPA 10.000 L TRUCADO, PESO BRUTO TOTAL 23.000 KG, CARGA ÚTIL MÁXIMA 15.935 KG, DISTÂNCIA ENTRE EIXOS 4,8 M, POTÊNCIA 230 CV, INCLUSIVE TANQUE DE AÇO PARA TRANSPORTE DE ÁGUA - MATERIAIS NA OPERAÇÃO. AF_06/2014</t>
  </si>
  <si>
    <t xml:space="preserve"> 5763 </t>
  </si>
  <si>
    <t>CAMINHÃO PIPA 10.000 L TRUCADO, PESO BRUTO TOTAL 23.000 KG, CARGA ÚTIL MÁXIMA 15.935 KG, DISTÂNCIA ENTRE EIXOS 4,8 M, POTÊNCIA 230 CV, INCLUSIVE TANQUE DE AÇO PARA TRANSPORTE DE ÁGUA - MANUTENÇÃO. AF_06/2014</t>
  </si>
  <si>
    <t xml:space="preserve"> 00037736 </t>
  </si>
  <si>
    <t>TANQUE DE ACO CARBONO NAO REVESTIDO, PARA TRANSPORTE DE AGUA COM CAPACIDADE DE 10 M3, COM BOMBA CENTRIFUGA POR TOMADA DE FORCA, VAZAO MAXIMA *75* M3/H (INCLUI MONTAGEM, NAO INCLUI CAMINHAO)</t>
  </si>
  <si>
    <t xml:space="preserve"> 00037758 </t>
  </si>
  <si>
    <t>CAMINHAO TRUCADO, PESO BRUTO TOTAL 23000 KG, CARGA UTIL MAXIMA 15285 KG, DISTANCIA ENTRE EIXOS 4,80 M, POTENCIA 326 CV (INCLUI CABINE E CHASSI, NAO INCLUI CARROCERIA)</t>
  </si>
  <si>
    <t xml:space="preserve"> 00004221 </t>
  </si>
  <si>
    <t>OLEO DIESEL COMBUSTIVEL COMUM</t>
  </si>
  <si>
    <t xml:space="preserve"> 95329 </t>
  </si>
  <si>
    <t>CURSO DE CAPACITAÇÃO PARA CARPINTEIRO DE ESQUADRIA (ENCARGOS COMPLEMENTARES) - HORISTA</t>
  </si>
  <si>
    <t xml:space="preserve"> 00001214 </t>
  </si>
  <si>
    <t>CARPINTEIRO DE ESQUADRIAS (HORISTA)</t>
  </si>
  <si>
    <t xml:space="preserve"> 95330 </t>
  </si>
  <si>
    <t>CURSO DE CAPACITAÇÃO PARA CARPINTEIRO DE FÔRMAS (ENCARGOS COMPLEMENTARES) - HORISTA</t>
  </si>
  <si>
    <t xml:space="preserve"> 88297 </t>
  </si>
  <si>
    <t>OPERADOR DE MÁQUINAS E EQUIPAMENTOS COM ENCARGOS COMPLEMENTARES</t>
  </si>
  <si>
    <t xml:space="preserve"> 91529 </t>
  </si>
  <si>
    <t>COMPACTADOR DE SOLOS DE PERCUSSÃO (SOQUETE) COM MOTOR A GASOLINA 4 TEMPOS, POTÊNCIA 4 CV - DEPRECIAÇÃO. AF_08/2015</t>
  </si>
  <si>
    <t xml:space="preserve"> 91530 </t>
  </si>
  <si>
    <t>COMPACTADOR DE SOLOS DE PERCUSSÃO (SOQUETE) COM MOTOR A GASOLINA 4 TEMPOS, POTÊNCIA 4 CV - JUROS. AF_08/2015</t>
  </si>
  <si>
    <t xml:space="preserve"> 91531 </t>
  </si>
  <si>
    <t>COMPACTADOR DE SOLOS DE PERCUSSÃO (SOQUETE) COM MOTOR A GASOLINA 4 TEMPOS, POTÊNCIA 4 CV - MANUTENÇÃO. AF_08/2015</t>
  </si>
  <si>
    <t xml:space="preserve"> 91532 </t>
  </si>
  <si>
    <t>COMPACTADOR DE SOLOS DE PERCUSSÃO (SOQUETE) COM MOTOR A GASOLINA 4 TEMPOS, POTÊNCIA 4 CV - MATERIAIS NA OPERAÇÃO. AF_08/2015</t>
  </si>
  <si>
    <t xml:space="preserve"> 00013458 </t>
  </si>
  <si>
    <t>COMPACTADOR DE SOLOS DE PERCURSAO (SOQUETE) COM MOTOR A GASOLINA 4 TEMPOS DE 4 HP (4 CV)</t>
  </si>
  <si>
    <t xml:space="preserve"> 00004222 </t>
  </si>
  <si>
    <t>GASOLINA COMUM</t>
  </si>
  <si>
    <t xml:space="preserve"> 91279 </t>
  </si>
  <si>
    <t>CORTADORA DE PISO COM MOTOR 4 TEMPOS A GASOLINA, POTÊNCIA DE 13 HP, COM DISCO DE CORTE DIAMANTADO SEGMENTADO PARA CONCRETO, DIÂMETRO DE 350 MM, FURO DE 1" (14 X 1") - DEPRECIAÇÃO. AF_08/2015</t>
  </si>
  <si>
    <t xml:space="preserve"> 91280 </t>
  </si>
  <si>
    <t>CORTADORA DE PISO COM MOTOR 4 TEMPOS A GASOLINA, POTÊNCIA DE 13 HP, COM DISCO DE CORTE DIAMANTADO SEGMENTADO PARA CONCRETO, DIÂMETRO DE 350 MM, FURO DE 1" (14 X 1") - JUROS. AF_08/2015</t>
  </si>
  <si>
    <t xml:space="preserve"> 91281 </t>
  </si>
  <si>
    <t>CORTADORA DE PISO COM MOTOR 4 TEMPOS A GASOLINA, POTÊNCIA DE 13 HP, COM DISCO DE CORTE DIAMANTADO SEGMENTADO PARA CONCRETO, DIÂMETRO DE 350 MM, FURO DE 1" (14 X 1") - MANUTENÇÃO. AF_08/2015</t>
  </si>
  <si>
    <t xml:space="preserve"> 91282 </t>
  </si>
  <si>
    <t>CORTADORA DE PISO COM MOTOR 4 TEMPOS A GASOLINA, POTÊNCIA DE 13 HP, COM DISCO DE CORTE DIAMANTADO SEGMENTADO PARA CONCRETO, DIÂMETRO DE 350 MM, FURO DE 1" (14 X 1") - MATERIAIS NA OPERAÇÃO. AF_08/2015</t>
  </si>
  <si>
    <t xml:space="preserve"> 00011280 </t>
  </si>
  <si>
    <t>CORTADEIRA DE PISO DE CONCRETO E ASFALTO, PARA DISCO PADRAO DE DIAMETRO 350 MM (14") OU 450 MM (18") , MOTOR A GASOLINA, POTENCIA 13 HP, SEM DISCO</t>
  </si>
  <si>
    <t xml:space="preserve"> 00013887 </t>
  </si>
  <si>
    <t>DISCO DE CORTE DIAMANTADO SEGMENTADO PARA CONCRETO, DIAMETRO DE 350 MM, FURO DE 1 " (14 X 1 ")</t>
  </si>
  <si>
    <t xml:space="preserve"> 00000034 </t>
  </si>
  <si>
    <t>ACO CA-50, 10,0 MM, VERGALHAO</t>
  </si>
  <si>
    <t xml:space="preserve"> 00043055 </t>
  </si>
  <si>
    <t>ACO CA-50, 12,5 MM OU 16,0 MM, VERGALHAO</t>
  </si>
  <si>
    <t xml:space="preserve"> 00000032 </t>
  </si>
  <si>
    <t>ACO CA-50, 6,3 MM, VERGALHAO</t>
  </si>
  <si>
    <t xml:space="preserve"> 00000033 </t>
  </si>
  <si>
    <t>ACO CA-50, 8,0 MM, VERGALHAO</t>
  </si>
  <si>
    <t xml:space="preserve"> 00043059 </t>
  </si>
  <si>
    <t>ACO CA-60, 4,2 MM, OU 5,0 MM, OU 6,0 MM, OU 7,0 MM, VERGALHAO</t>
  </si>
  <si>
    <t xml:space="preserve"> 00001743 </t>
  </si>
  <si>
    <t>CUBA ACO INOX (AISI 304) DE EMBUTIR COM VALVULA 3 1/2 ", DE *46 X 30 X 12* CM</t>
  </si>
  <si>
    <t xml:space="preserve"> 95332 </t>
  </si>
  <si>
    <t>CURSO DE CAPACITAÇÃO PARA ELETRICISTA (ENCARGOS COMPLEMENTARES) - HORISTA</t>
  </si>
  <si>
    <t xml:space="preserve"> 00002436 </t>
  </si>
  <si>
    <t>ELETRICISTA (HORISTA)</t>
  </si>
  <si>
    <t xml:space="preserve"> 95335 </t>
  </si>
  <si>
    <t>CURSO DE CAPACITAÇÃO PARA ENCANADOR OU BOMBEIRO HIDRÁULICO (ENCARGOS COMPLEMENTARES) - HORISTA</t>
  </si>
  <si>
    <t xml:space="preserve"> 95337 </t>
  </si>
  <si>
    <t>CURSO DE CAPACITAÇÃO PARA GESSEIRO (ENCARGOS COMPLEMENTARES) - HORISTA</t>
  </si>
  <si>
    <t xml:space="preserve"> 00012872 </t>
  </si>
  <si>
    <t>GESSEIRO (HORISTA)</t>
  </si>
  <si>
    <t xml:space="preserve"> 95338 </t>
  </si>
  <si>
    <t>CURSO DE CAPACITAÇÃO PARA IMPERMEABILIZADOR (ENCARGOS COMPLEMENTARES) - HORISTA</t>
  </si>
  <si>
    <t xml:space="preserve"> 00012873 </t>
  </si>
  <si>
    <t>IMPERMEABILIZADOR (HORISTA)</t>
  </si>
  <si>
    <t xml:space="preserve"> 95390 </t>
  </si>
  <si>
    <t>CURSO DE CAPACITAÇÃO PARA JARDINEIRO (ENCARGOS COMPLEMENTARES) - HORISTA</t>
  </si>
  <si>
    <t xml:space="preserve"> 95341 </t>
  </si>
  <si>
    <t>CURSO DE CAPACITAÇÃO PARA MARMORISTA/GRANITEIRO (ENCARGOS COMPLEMENTARES) - HORISTA</t>
  </si>
  <si>
    <t xml:space="preserve"> 00004755 </t>
  </si>
  <si>
    <t>MARMORISTA / GRANITEIRO (HORISTA)</t>
  </si>
  <si>
    <t xml:space="preserve"> 100298 </t>
  </si>
  <si>
    <t>CURSO DE CAPACITAÇÃO PARA MECÂNICO DE REFRIGERAÇÃO (ENCARGOS COMPLEMENTARES) - HORISTA</t>
  </si>
  <si>
    <t xml:space="preserve"> 00034794 </t>
  </si>
  <si>
    <t>MECANICO DE REFRIGERACAO (HORISTA)</t>
  </si>
  <si>
    <t xml:space="preserve"> 95344 </t>
  </si>
  <si>
    <t>CURSO DE CAPACITAÇÃO PARA MONTADOR DE ESTRUTURA METÁLICA (ENCARGOS COMPLEMENTARES) - HORISTA</t>
  </si>
  <si>
    <t xml:space="preserve"> 00044497 </t>
  </si>
  <si>
    <t>MONTADOR DE ESTRUTURAS METALICAS HORISTA</t>
  </si>
  <si>
    <t xml:space="preserve"> 95347 </t>
  </si>
  <si>
    <t>CURSO DE CAPACITAÇÃO PARA MOTORISTA DE CAMINHÃO (ENCARGOS COMPLEMENTARES) - HORISTA</t>
  </si>
  <si>
    <t xml:space="preserve"> 00004093 </t>
  </si>
  <si>
    <t>MOTORISTA DE CAMINHAO (HORISTA)</t>
  </si>
  <si>
    <t xml:space="preserve"> 95389 </t>
  </si>
  <si>
    <t>CURSO DE CAPACITAÇÃO PARA OPERADOR DE BETONEIRA ESTACIONÁRIA/MISTURADOR (ENCARGOS COMPLEMENTARES) - HORISTA</t>
  </si>
  <si>
    <t xml:space="preserve"> 00037666 </t>
  </si>
  <si>
    <t>OPERADOR DE BETONEIRA ESTACIONARIA / MISTURADOR</t>
  </si>
  <si>
    <t xml:space="preserve"> 95358 </t>
  </si>
  <si>
    <t>CURSO DE CAPACITAÇÃO PARA OPERADOR DE GUINCHO (ENCARGOS COMPLEMENTARES) - HORISTA</t>
  </si>
  <si>
    <t xml:space="preserve"> 00004253 </t>
  </si>
  <si>
    <t>OPERADOR DE GUINCHO OU GUINCHEIRO</t>
  </si>
  <si>
    <t xml:space="preserve"> 95360 </t>
  </si>
  <si>
    <t>CURSO DE CAPACITAÇÃO PARA OPERADOR DE MÁQUINAS E EQUIPAMENTOS (ENCARGOS COMPLEMENTARES) - HORISTA</t>
  </si>
  <si>
    <t xml:space="preserve"> 00004230 </t>
  </si>
  <si>
    <t>OPERADOR DE MAQUINAS E TRATORES DIVERSOS (TERRAPLANAGEM)</t>
  </si>
  <si>
    <t xml:space="preserve"> 95371 </t>
  </si>
  <si>
    <t>CURSO DE CAPACITAÇÃO PARA PEDREIRO (ENCARGOS COMPLEMENTARES) - HORISTA</t>
  </si>
  <si>
    <t xml:space="preserve"> 95372 </t>
  </si>
  <si>
    <t>CURSO DE CAPACITAÇÃO PARA PINTOR (ENCARGOS COMPLEMENTARES) - HORISTA</t>
  </si>
  <si>
    <t xml:space="preserve"> 95377 </t>
  </si>
  <si>
    <t>CURSO DE CAPACITAÇÃO PARA SERRALHEIRO (ENCARGOS COMPLEMENTARES) - HORISTA</t>
  </si>
  <si>
    <t xml:space="preserve"> 95378 </t>
  </si>
  <si>
    <t>CURSO DE CAPACITAÇÃO PARA SERVENTE (ENCARGOS COMPLEMENTARES) - HORISTA</t>
  </si>
  <si>
    <t xml:space="preserve"> 95385 </t>
  </si>
  <si>
    <t>CURSO DE CAPACITAÇÃO PARA TELHADISTA (ENCARGOS COMPLEMENTARES) - HORISTA</t>
  </si>
  <si>
    <t xml:space="preserve"> 00012869 </t>
  </si>
  <si>
    <t>TELHADOR (HORISTA)</t>
  </si>
  <si>
    <t xml:space="preserve"> 95387 </t>
  </si>
  <si>
    <t>CURSO DE CAPACITAÇÃO PARA VIDRACEIRO (ENCARGOS COMPLEMENTARES) - HORISTA</t>
  </si>
  <si>
    <t xml:space="preserve"> 00010489 </t>
  </si>
  <si>
    <t>VIDRACEIRO (HORISTA)</t>
  </si>
  <si>
    <t xml:space="preserve"> 100288 </t>
  </si>
  <si>
    <t>CURSO DE CAPACITAÇÃO PARA VIGIA DIURNO (ENCARGOS COMPLEMENTARES) - HORISTA</t>
  </si>
  <si>
    <t xml:space="preserve"> 00034345 </t>
  </si>
  <si>
    <t>VIGIA DIURNO</t>
  </si>
  <si>
    <t xml:space="preserve"> 00000301 </t>
  </si>
  <si>
    <t>ANEL BORRACHA PARA TUBO ESGOTO PREDIAL, DN 100 MM (NBR 5688)</t>
  </si>
  <si>
    <t xml:space="preserve"> 00001966 </t>
  </si>
  <si>
    <t>CURVA PVC CURTA 90 GRAUS, DN 100 MM, PARA ESGOTO PREDIAL</t>
  </si>
  <si>
    <t xml:space="preserve"> 00011684 </t>
  </si>
  <si>
    <t>ENGATE / RABICHO FLEXIVEL INOX 1/2 " X 40 CM</t>
  </si>
  <si>
    <t xml:space="preserve"> 10362 </t>
  </si>
  <si>
    <t>Seguro de vida e acidente em grupo un</t>
  </si>
  <si>
    <t xml:space="preserve"> 10492 </t>
  </si>
  <si>
    <t>Cesta Básica un</t>
  </si>
  <si>
    <t xml:space="preserve"> 10517 </t>
  </si>
  <si>
    <t>Exames admissionais/demissionais (checkup) cj</t>
  </si>
  <si>
    <t xml:space="preserve"> 10585 </t>
  </si>
  <si>
    <t>Arco de serra un</t>
  </si>
  <si>
    <t xml:space="preserve"> 10586 </t>
  </si>
  <si>
    <t>Torquesa un</t>
  </si>
  <si>
    <t xml:space="preserve"> 10596 </t>
  </si>
  <si>
    <t>Protetor auricular un</t>
  </si>
  <si>
    <t xml:space="preserve"> 10599 </t>
  </si>
  <si>
    <t>Protetor solar fps 30 com 120ml un</t>
  </si>
  <si>
    <t xml:space="preserve"> 10761 </t>
  </si>
  <si>
    <t>Refeição - café da manhã ( café com leite e dois pães com manteiga) un</t>
  </si>
  <si>
    <t xml:space="preserve"> 158 </t>
  </si>
  <si>
    <t>Almoço (Participação do empregador) un</t>
  </si>
  <si>
    <t xml:space="preserve"> 1651 </t>
  </si>
  <si>
    <t>Óculos branco proteção pr</t>
  </si>
  <si>
    <t>pr</t>
  </si>
  <si>
    <t xml:space="preserve"> 2378 </t>
  </si>
  <si>
    <t>Vale transporte un</t>
  </si>
  <si>
    <t xml:space="preserve"> 941 </t>
  </si>
  <si>
    <t>Fardamento com mangas curta un</t>
  </si>
  <si>
    <t xml:space="preserve"> 00012892 </t>
  </si>
  <si>
    <t>LUVA RASPA DE COURO, CANO CURTO (PUNHO *7* CM)</t>
  </si>
  <si>
    <t>PAR</t>
  </si>
  <si>
    <t xml:space="preserve"> 00012893 </t>
  </si>
  <si>
    <t>BOTA DE SEGURANCA COM BIQUEIRA DE ACO E COLARINHO ACOLCHOADO</t>
  </si>
  <si>
    <t xml:space="preserve"> 00012894 </t>
  </si>
  <si>
    <t>CAPA PARA CHUVA EM PVC COM FORRO DE POLIESTER, COM CAPUZ (AMARELA OU AZUL)</t>
  </si>
  <si>
    <t xml:space="preserve"> 00012895 </t>
  </si>
  <si>
    <t>CAPACETE DE SEGURANCA ABA FRONTAL COM SUSPENSAO DE POLIETILENO, SEM JUGULAR (CLASSE B)</t>
  </si>
  <si>
    <t xml:space="preserve"> 10577 </t>
  </si>
  <si>
    <t>Serrote 40cm un</t>
  </si>
  <si>
    <t xml:space="preserve"> 10578 </t>
  </si>
  <si>
    <t>Formão grande un</t>
  </si>
  <si>
    <t xml:space="preserve"> 10579 </t>
  </si>
  <si>
    <t>Chave de fenda chata 30 cm un</t>
  </si>
  <si>
    <t xml:space="preserve"> 11244 </t>
  </si>
  <si>
    <t>Martelo com unha un</t>
  </si>
  <si>
    <t xml:space="preserve"> 11248 </t>
  </si>
  <si>
    <t>Furadeira e Parafusadeira eletrica Bosch ou Similar profissional un</t>
  </si>
  <si>
    <t xml:space="preserve"> 11249 </t>
  </si>
  <si>
    <t>Serra circular eletrica portatil un</t>
  </si>
  <si>
    <t xml:space="preserve"> 10592 </t>
  </si>
  <si>
    <t>Lima chata 12" un</t>
  </si>
  <si>
    <t xml:space="preserve"> 10593 </t>
  </si>
  <si>
    <t>Praio simples 30cm un</t>
  </si>
  <si>
    <t xml:space="preserve"> 11253 </t>
  </si>
  <si>
    <t>Tarracha para tubos PVC de 1/2" un</t>
  </si>
  <si>
    <t xml:space="preserve"> 11254 </t>
  </si>
  <si>
    <t>Tarracha para tubos PVC de 3/4" un</t>
  </si>
  <si>
    <t xml:space="preserve"> 11255 </t>
  </si>
  <si>
    <t>Tarracha para tubos PVC de 1" un</t>
  </si>
  <si>
    <t xml:space="preserve"> 11256 </t>
  </si>
  <si>
    <t>Tarracha para tubos PVC de 1 1/2" un</t>
  </si>
  <si>
    <t xml:space="preserve"> 11257 </t>
  </si>
  <si>
    <t>Tarracha para tubos PVC de 1 1/4" un</t>
  </si>
  <si>
    <t xml:space="preserve"> 10788 </t>
  </si>
  <si>
    <t>Pá quadrada un</t>
  </si>
  <si>
    <t xml:space="preserve"> 4728 </t>
  </si>
  <si>
    <t>Talhadeira chata 10" Talhadeira chara 10" un</t>
  </si>
  <si>
    <t xml:space="preserve"> 4729 </t>
  </si>
  <si>
    <t>Marreta 1 kg com cabo un</t>
  </si>
  <si>
    <t xml:space="preserve"> 00002711 </t>
  </si>
  <si>
    <t>CARRINHO DE MAO DE ACO CAPACIDADE 50 A 60 L, PNEU COM CAMARA</t>
  </si>
  <si>
    <t xml:space="preserve"> 10282 </t>
  </si>
  <si>
    <t>Regua de alumínio c/ 2,00m (para pedreiro) un</t>
  </si>
  <si>
    <t xml:space="preserve"> 10789 </t>
  </si>
  <si>
    <t>Nível de bolha de madeira un</t>
  </si>
  <si>
    <t xml:space="preserve"> 10790 </t>
  </si>
  <si>
    <t>Prumo de face un</t>
  </si>
  <si>
    <t xml:space="preserve"> 11243 </t>
  </si>
  <si>
    <t>Martelo sem unha un</t>
  </si>
  <si>
    <t xml:space="preserve"> 11245 </t>
  </si>
  <si>
    <t>Desempoladeira de madeira 12x22 un</t>
  </si>
  <si>
    <t xml:space="preserve"> 11246 </t>
  </si>
  <si>
    <t>Escala métrica de bambú Un</t>
  </si>
  <si>
    <t>Un</t>
  </si>
  <si>
    <t xml:space="preserve"> 11247 </t>
  </si>
  <si>
    <t>Serra mármore Serra marmore un</t>
  </si>
  <si>
    <t xml:space="preserve"> 11264 </t>
  </si>
  <si>
    <t>Marreta de 1/2 kg com cabo un</t>
  </si>
  <si>
    <t xml:space="preserve"> 11265 </t>
  </si>
  <si>
    <t>Martelo de borracha com cabo un</t>
  </si>
  <si>
    <t xml:space="preserve"> 4174 </t>
  </si>
  <si>
    <t>Desempenadeira de aço lisa, cabo madeira, ref:143, Atlas ou similar un</t>
  </si>
  <si>
    <t xml:space="preserve"> 4722 </t>
  </si>
  <si>
    <t>Colher de pedreiro un</t>
  </si>
  <si>
    <t xml:space="preserve"> 10583 </t>
  </si>
  <si>
    <t>Trincha 3" un</t>
  </si>
  <si>
    <t xml:space="preserve"> 11250 </t>
  </si>
  <si>
    <t>Rolo lã de carneiro 20cm un</t>
  </si>
  <si>
    <t xml:space="preserve"> 11251 </t>
  </si>
  <si>
    <t>Pincel de seda 2" un</t>
  </si>
  <si>
    <t xml:space="preserve"> 11252 </t>
  </si>
  <si>
    <t>Escada de aluminio de abrir com 7 degraus un</t>
  </si>
  <si>
    <t xml:space="preserve"> 4725 </t>
  </si>
  <si>
    <t>Espátula un</t>
  </si>
  <si>
    <t xml:space="preserve"> 101989 </t>
  </si>
  <si>
    <t>FABRICAÇÃO DE FÔRMA PARA ESCADAS, COM 2 LANCES EM "L" E LAJE PLANA, EM CHAPA DE MADEIRA COMPENSADA RESINADA, E= 17 MM. AF_11/2020</t>
  </si>
  <si>
    <t xml:space="preserve"> 00001358 </t>
  </si>
  <si>
    <t>CHAPA/PAINEL DE MADEIRA COMPENSADA RESINADA (MADEIRITE RESINADO ROSA) PARA FORMA DE CONCRETO, DE 2200 x 1100 MM, E = 17 MM</t>
  </si>
  <si>
    <t xml:space="preserve"> 00020247 </t>
  </si>
  <si>
    <t>PREGO DE ACO POLIDO COM CABECA 15 X 15 (1 1/4 X 13)</t>
  </si>
  <si>
    <t xml:space="preserve"> 92267 </t>
  </si>
  <si>
    <t>FABRICAÇÃO DE FÔRMA PARA LAJES, EM CHAPA DE MADEIRA COMPENSADA RESINADA, E = 17 MM. AF_09/2020</t>
  </si>
  <si>
    <t xml:space="preserve"> 92263 </t>
  </si>
  <si>
    <t>FABRICAÇÃO DE FÔRMA PARA PILARES E ESTRUTURAS SIMILARES, EM CHAPA DE MADEIRA COMPENSADA RESINADA, E = 17 MM. AF_09/2020</t>
  </si>
  <si>
    <t xml:space="preserve"> 92265 </t>
  </si>
  <si>
    <t>FABRICAÇÃO DE FÔRMA PARA VIGAS, EM CHAPA DE MADEIRA COMPENSADA RESINADA, E = 17 MM. AF_09/2020</t>
  </si>
  <si>
    <t xml:space="preserve"> 00014153 </t>
  </si>
  <si>
    <t>FITA METALICA PERFURADA, L = *18* MM, ROLO DE 30 M, CARGA RECOMENDADA = *30* KGF</t>
  </si>
  <si>
    <t xml:space="preserve"> 00000398 </t>
  </si>
  <si>
    <t>ABRACADEIRA EM ACO PARA AMARRACAO DE ELETRODUTOS, TIPO D, COM 3" E PARAFUSO DE FIXACAO</t>
  </si>
  <si>
    <t xml:space="preserve"> 00000392 </t>
  </si>
  <si>
    <t>ABRACADEIRA EM ACO PARA AMARRACAO DE ELETRODUTOS, TIPO D, COM 1/2" E PARAFUSO DE FIXACAO</t>
  </si>
  <si>
    <t xml:space="preserve"> 88295 </t>
  </si>
  <si>
    <t>OPERADOR DE GUINCHO COM ENCARGOS COMPLEMENTARES</t>
  </si>
  <si>
    <t xml:space="preserve"> 93277 </t>
  </si>
  <si>
    <t>GUINCHO ELÉTRICO DE COLUNA, CAPACIDADE 400 KG, COM MOTO FREIO, MOTOR TRIFÁSICO DE 1,25 CV - DEPRECIAÇÃO. AF_03/2016</t>
  </si>
  <si>
    <t xml:space="preserve"> 93278 </t>
  </si>
  <si>
    <t>GUINCHO ELÉTRICO DE COLUNA, CAPACIDADE 400 KG, COM MOTO FREIO, MOTOR TRIFÁSICO DE 1,25 CV - JUROS. AF_03/2016</t>
  </si>
  <si>
    <t xml:space="preserve"> 93279 </t>
  </si>
  <si>
    <t>GUINCHO ELÉTRICO DE COLUNA, CAPACIDADE 400 KG, COM MOTO FREIO, MOTOR TRIFÁSICO DE 1,25 CV - MANUTENÇÃO. AF_03/2016</t>
  </si>
  <si>
    <t xml:space="preserve"> 93280 </t>
  </si>
  <si>
    <t>GUINCHO ELÉTRICO DE COLUNA, CAPACIDADE 400 KG, COM MOTO FREIO, MOTOR TRIFÁSICO DE 1,25 CV - MATERIAIS NA OPERAÇÃO. AF_03/2016</t>
  </si>
  <si>
    <t xml:space="preserve"> 00036487 </t>
  </si>
  <si>
    <t>GUINCHO ELETRICO DE COLUNA, CAPACIDADE 400 KG, COM MOTO FREIO, MOTOR TRIFASICO DE 1,25 CV</t>
  </si>
  <si>
    <t xml:space="preserve"> 00038101 </t>
  </si>
  <si>
    <t>TOMADA 2P+T 10A, 250V  (APENAS MODULO)</t>
  </si>
  <si>
    <t xml:space="preserve"> 00038112 </t>
  </si>
  <si>
    <t>INTERRUPTOR SIMPLES 10A, 250V (APENAS MODULO)</t>
  </si>
  <si>
    <t xml:space="preserve"> 00003528 </t>
  </si>
  <si>
    <t>JOELHO PVC, SOLDAVEL, PB, 45 GRAUS, DN 100 MM, PARA ESGOTO PREDIAL</t>
  </si>
  <si>
    <t xml:space="preserve"> 00003516 </t>
  </si>
  <si>
    <t>JOELHO PVC, SOLDAVEL, BB, 45 GRAUS, DN 40 MM, PARA ESGOTO PREDIAL</t>
  </si>
  <si>
    <t xml:space="preserve"> 00000296 </t>
  </si>
  <si>
    <t>ANEL BORRACHA PARA TUBO ESGOTO PREDIAL, DN 50 MM (NBR 5688)</t>
  </si>
  <si>
    <t xml:space="preserve"> 00003518 </t>
  </si>
  <si>
    <t>JOELHO PVC, SOLDAVEL, PB, 45 GRAUS, DN 50 MM, PARA ESGOTO PREDIAL</t>
  </si>
  <si>
    <t xml:space="preserve"> 00003499 </t>
  </si>
  <si>
    <t>JOELHO, PVC SOLDAVEL, 45 GRAUS, 20 MM, COR MARROM, PARA AGUA FRIA PREDIAL</t>
  </si>
  <si>
    <t xml:space="preserve"> 00003517 </t>
  </si>
  <si>
    <t>JOELHO PVC, SOLDAVEL, BB, 90 GRAUS, SEM ANEL, DN 40 MM, PARA ESGOTO PREDIAL SECUNDARIO</t>
  </si>
  <si>
    <t xml:space="preserve"> 00003542 </t>
  </si>
  <si>
    <t>JOELHO PVC, SOLDAVEL, 90 GRAUS, 20 MM, COR MARROM, PARA AGUA FRIA PREDIAL</t>
  </si>
  <si>
    <t xml:space="preserve"> 00003529 </t>
  </si>
  <si>
    <t>JOELHO PVC, SOLDAVEL, 90 GRAUS, 25 MM, COR MARROM, PARA AGUA FRIA PREDIAL</t>
  </si>
  <si>
    <t xml:space="preserve"> 00003536 </t>
  </si>
  <si>
    <t>JOELHO PVC, SOLDAVEL, 90 GRAUS, 32 MM, COR MARROM, PARA AGUA FRIA PREDIAL</t>
  </si>
  <si>
    <t xml:space="preserve"> 00010908 </t>
  </si>
  <si>
    <t>JUNCAO DE REDUCAO INVERTIDA, PVC SOLDAVEL, 100 X 50 MM, SERIE NORMAL PARA ESGOTO PREDIAL</t>
  </si>
  <si>
    <t xml:space="preserve"> 00010749 </t>
  </si>
  <si>
    <t>LOCACAO DE ESCORA METALICA TELESCOPICA, COM ALTURA REGULAVEL DE *1,80* A *3,20* M, COM CAPACIDADE DE CARGA DE NO MINIMO 1000 KGF (10 KN), INCLUSO TRIPE E FORCADO</t>
  </si>
  <si>
    <t xml:space="preserve"> 00040270 </t>
  </si>
  <si>
    <t>VIGA DE ESCORAMAENTO H20, DE MADEIRA, PESO DE 5,00 A 5,20 KG/M, COM EXTREMIDADES PLASTICAS</t>
  </si>
  <si>
    <t xml:space="preserve"> 00040271 </t>
  </si>
  <si>
    <t>LOCACAO DE APRUMADOR METALICO DE PILAR, COM ALTURA E ANGULO REGULAVEIS, EXTENSAO DE *1,50* A *2,80* M</t>
  </si>
  <si>
    <t xml:space="preserve"> 00040275 </t>
  </si>
  <si>
    <t>LOCACAO DE VIGA SANDUICHE METALICA VAZADA PARA TRAVAMENTO DE PILARES, ALTURA DE *8* CM, LARGURA DE *6* CM E EXTENSAO DE 2 M</t>
  </si>
  <si>
    <t xml:space="preserve"> 00040287 </t>
  </si>
  <si>
    <t>LOCACAO DE BARRA DE ANCORAGEM DE 0,80 A 1,20 M DE EXTENSAO, COM ROSCA DE 5/8", INCLUINDO PORCA E FLANGE</t>
  </si>
  <si>
    <t>FABRICAÇÃO DE ESCORAS DE VIGA DO TIPO GARFO, EM MADEIRA. AF_09/2020</t>
  </si>
  <si>
    <t xml:space="preserve"> 00043466 </t>
  </si>
  <si>
    <t>FERRAMENTAS - FAMILIA PINTOR - HORISTA (ENCARGOS COMPLEMENTARES - COLETADO CAIXA)</t>
  </si>
  <si>
    <t xml:space="preserve"> 00043490 </t>
  </si>
  <si>
    <t>EPI - FAMILIA PINTOR - HORISTA (ENCARGOS COMPLEMENTARES - COLETADO CAIXA)</t>
  </si>
  <si>
    <t xml:space="preserve"> 91273 </t>
  </si>
  <si>
    <t>PLACA VIBRATÓRIA REVERSÍVEL COM MOTOR 4 TEMPOS A GASOLINA, FORÇA CENTRÍFUGA DE 25 KN (2500 KGF), POTÊNCIA 5,5 CV - DEPRECIAÇÃO. AF_08/2015</t>
  </si>
  <si>
    <t xml:space="preserve"> 91274 </t>
  </si>
  <si>
    <t>PLACA VIBRATÓRIA REVERSÍVEL COM MOTOR 4 TEMPOS A GASOLINA, FORÇA CENTRÍFUGA DE 25 KN (2500 KGF), POTÊNCIA 5,5 CV - JUROS. AF_08/2015</t>
  </si>
  <si>
    <t xml:space="preserve"> 91275 </t>
  </si>
  <si>
    <t>PLACA VIBRATÓRIA REVERSÍVEL COM MOTOR 4 TEMPOS A GASOLINA, FORÇA CENTRÍFUGA DE 25 KN (2500 KGF), POTÊNCIA 5,5 CV - MANUTENÇÃO. AF_08/2015</t>
  </si>
  <si>
    <t xml:space="preserve"> 91276 </t>
  </si>
  <si>
    <t>PLACA VIBRATÓRIA REVERSÍVEL COM MOTOR 4 TEMPOS A GASOLINA, FORÇA CENTRÍFUGA DE 25 KN (2500 KGF), POTÊNCIA 5,5 CV - MATERIAIS NA OPERAÇÃO. AF_08/2015</t>
  </si>
  <si>
    <t xml:space="preserve"> 00001442 </t>
  </si>
  <si>
    <t>COMPACTADOR DE SOLO TIPO PLACA VIBRATORIA REVERSIVEL, A GASOLINA 4 TEMPOS, PESO 125 A 150 KG, FORCA CENTRIF. 2500 A 2800 KGF, LARG. TRABALHO 400 A 450 MM, FREQ. VIBRACAO 4300 A 4500 RPM, VELOC. TRABALHO 15 A 20 M/MIN, POT. 5,5 A 6,0 HP</t>
  </si>
  <si>
    <t xml:space="preserve"> 00011739 </t>
  </si>
  <si>
    <t>RALO SECO CONICO, PVC, 100 X 40 MM,  COM GRELHA REDONDA BRANCA</t>
  </si>
  <si>
    <t xml:space="preserve"> 00003148 </t>
  </si>
  <si>
    <t>FITA VEDA ROSCA EM ROLOS DE 18 MM X 50 M (L X C)</t>
  </si>
  <si>
    <t xml:space="preserve"> 00006013 </t>
  </si>
  <si>
    <t>REGISTRO GAVETA COM ACABAMENTO E CANOPLA CROMADOS, SIMPLES, BITOLA 1 " (REF 1509)</t>
  </si>
  <si>
    <t xml:space="preserve"> 00006005 </t>
  </si>
  <si>
    <t>REGISTRO GAVETA COM ACABAMENTO E CANOPLA CROMADOS, SIMPLES, BITOLA 3/4 " (REF 1509)</t>
  </si>
  <si>
    <t xml:space="preserve"> 91688 </t>
  </si>
  <si>
    <t>SERRA CIRCULAR DE BANCADA COM MOTOR ELÉTRICO POTÊNCIA DE 5HP, COM COIFA PARA DISCO 10" - DEPRECIAÇÃO. AF_08/2015</t>
  </si>
  <si>
    <t xml:space="preserve"> 91689 </t>
  </si>
  <si>
    <t>SERRA CIRCULAR DE BANCADA COM MOTOR ELÉTRICO POTÊNCIA DE 5HP, COM COIFA PARA DISCO 10" - JUROS. AF_08/2015</t>
  </si>
  <si>
    <t xml:space="preserve"> 91690 </t>
  </si>
  <si>
    <t>SERRA CIRCULAR DE BANCADA COM MOTOR ELÉTRICO POTÊNCIA DE 5HP, COM COIFA PARA DISCO 10" - MANUTENÇÃO. AF_08/2015</t>
  </si>
  <si>
    <t xml:space="preserve"> 91691 </t>
  </si>
  <si>
    <t>SERRA CIRCULAR DE BANCADA COM MOTOR ELÉTRICO POTÊNCIA DE 5HP, COM COIFA PARA DISCO 10" - MATERIAIS NA OPERAÇÃO. AF_08/2015</t>
  </si>
  <si>
    <t xml:space="preserve"> 00014618 </t>
  </si>
  <si>
    <t>SERRA CIRCULAR DE BANCADA COM MOTOR ELETRICO, POTENCIA DE *1600* W, PARA DISCO DE DIAMETRO DE 10" (250 MM)</t>
  </si>
  <si>
    <t xml:space="preserve"> 00038094 </t>
  </si>
  <si>
    <t>ESPELHO / PLACA DE 3 POSTOS 4" X 2", PARA INSTALACAO DE TOMADAS E INTERRUPTORES</t>
  </si>
  <si>
    <t xml:space="preserve"> 00038099 </t>
  </si>
  <si>
    <t>SUPORTE DE FIXACAO PARA ESPELHO / PLACA 4" X 2", PARA 3 MODULOS, PARA INSTALACAO DE TOMADAS E INTERRUPTORES (SOMENTE SUPORTE)</t>
  </si>
  <si>
    <t xml:space="preserve"> 00007139 </t>
  </si>
  <si>
    <t>TE SOLDAVEL, PVC, 90 GRAUS, 25 MM, PARA AGUA FRIA PREDIAL (NBR 5648)</t>
  </si>
  <si>
    <t xml:space="preserve"> 00038102 </t>
  </si>
  <si>
    <t>TOMADA 2P+T 20A, 250V  (APENAS MODULO)</t>
  </si>
  <si>
    <t xml:space="preserve"> 00009867 </t>
  </si>
  <si>
    <t>TUBO PVC, SOLDAVEL, DE 20 MM, AGUA FRIA (NBR-5648)</t>
  </si>
  <si>
    <t xml:space="preserve"> 00009868 </t>
  </si>
  <si>
    <t>TUBO PVC, SOLDAVEL, DE 25 MM, AGUA FRIA (NBR-5648)</t>
  </si>
  <si>
    <t xml:space="preserve"> 00009869 </t>
  </si>
  <si>
    <t>TUBO PVC, SOLDAVEL, DE 32 MM, AGUA FRIA (NBR-5648)</t>
  </si>
  <si>
    <t xml:space="preserve"> 00007104 </t>
  </si>
  <si>
    <t>TE DE REDUCAO, PVC, SOLDAVEL, 90 GRAUS, 25 MM X 20 MM, PARA AGUA FRIA PREDIAL</t>
  </si>
  <si>
    <t xml:space="preserve"> 00007136 </t>
  </si>
  <si>
    <t>TE DE REDUCAO, PVC, SOLDAVEL, 90 GRAUS, 32 MM X 25 MM, PARA AGUA FRIA PREDIAL</t>
  </si>
  <si>
    <t xml:space="preserve"> 00004384 </t>
  </si>
  <si>
    <t>PARAFUSO NIQUELADO COM ACABAMENTO CROMADO PARA FIXAR PECA SANITARIA, INCLUI PORCA CEGA, ARRUELA E BUCHA DE NYLON TAMANHO S-10</t>
  </si>
  <si>
    <t xml:space="preserve"> 00006138 </t>
  </si>
  <si>
    <t>ANEL DE VEDACAO, PVC FLEXIVEL, 100 MM, PARA SAIDA DE BACIA / VASO SANITARIO</t>
  </si>
  <si>
    <t xml:space="preserve"> 00036520 </t>
  </si>
  <si>
    <t>BACIA SANITARIA (VASO) CONVENCIONAL PARA PCD, SEM FURO FRONTAL, DE LOUCA BRANCA (SEM ASSENTO)</t>
  </si>
  <si>
    <t xml:space="preserve"> 00037329 </t>
  </si>
  <si>
    <t>REJUNTE EPOXI, QUALQUER COR</t>
  </si>
  <si>
    <t xml:space="preserve"> 00010422 </t>
  </si>
  <si>
    <t>BACIA SANITARIA (VASO) COM CAIXA ACOPLADA, SIFAO APARENTE, DE LOUCA BRANCA (SEM ASSENTO)</t>
  </si>
  <si>
    <t xml:space="preserve"> 90582 </t>
  </si>
  <si>
    <t>VIBRADOR DE IMERSÃO, DIÂMETRO DE PONTEIRA 45MM, MOTOR ELÉTRICO TRIFÁSICO POTÊNCIA DE 2 CV - DEPRECIAÇÃO. AF_06/2015</t>
  </si>
  <si>
    <t xml:space="preserve"> 90583 </t>
  </si>
  <si>
    <t>VIBRADOR DE IMERSÃO, DIÂMETRO DE PONTEIRA 45MM, MOTOR ELÉTRICO TRIFÁSICO POTÊNCIA DE 2 CV - JUROS. AF_06/2015</t>
  </si>
  <si>
    <t xml:space="preserve"> 90584 </t>
  </si>
  <si>
    <t>VIBRADOR DE IMERSÃO, DIÂMETRO DE PONTEIRA 45MM, MOTOR ELÉTRICO TRIFÁSICO POTÊNCIA DE 2 CV - MANUTENÇÃO. AF_06/2015</t>
  </si>
  <si>
    <t xml:space="preserve"> 90585 </t>
  </si>
  <si>
    <t>VIBRADOR DE IMERSÃO, DIÂMETRO DE PONTEIRA 45MM, MOTOR ELÉTRICO TRIFÁSICO POTÊNCIA DE 2 CV - MATERIAIS NA OPERAÇÃO. AF_06/2015</t>
  </si>
  <si>
    <t xml:space="preserve"> 00013896 </t>
  </si>
  <si>
    <t>VIBRADOR DE IMERSAO, DIAMETRO DA PONTEIRA DE *45* MM, COM MOTOR ELETRICO TRIFASICO DE 2 HP (2 CV)</t>
  </si>
  <si>
    <t xml:space="preserve"> 00006157 </t>
  </si>
  <si>
    <t>VALVULA EM METAL CROMADO PARA PIA AMERICANA 3.1/2 X 1.1/2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</si>
</sst>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8">
    <numFmt numFmtId="43" formatCode="_(* #,##0.00_);_(* \(#,##0.00\);_(* &quot;-&quot;??_);_(@_)"/>
    <numFmt numFmtId="164" formatCode="_-&quot;R$&quot;\ * #,##0.00_-;\-&quot;R$&quot;\ * #,##0.00_-;_-&quot;R$&quot;\ * &quot;-&quot;??_-;_-@_-"/>
    <numFmt numFmtId="165" formatCode="_-* #,##0.00_-;\-* #,##0.00_-;_-* &quot;-&quot;??_-;_-@_-"/>
    <numFmt numFmtId="166" formatCode="General_)"/>
    <numFmt numFmtId="167" formatCode="_-* #,##0.00_-;\-* #,##0.00_-;_-* \-??_-;_-@_-"/>
    <numFmt numFmtId="168" formatCode="0.0000"/>
    <numFmt numFmtId="169" formatCode="d/m/yyyy"/>
    <numFmt numFmtId="170" formatCode="&quot;Cr$&quot;#,##0.00_);&quot;(Cr$&quot;#,##0.00\)"/>
    <numFmt numFmtId="171" formatCode="0.000"/>
    <numFmt numFmtId="172" formatCode="_(* #,##0.00_);_(* \(#,##0.00\);_(* \-??_);_(@_)"/>
    <numFmt numFmtId="173" formatCode="#,##0.00\ ;&quot; (&quot;#,##0.00\);&quot; -&quot;00\ ;@\ "/>
    <numFmt numFmtId="174" formatCode="_-&quot;R$ &quot;* #,##0.00_-;&quot;-R$ &quot;* #,##0.00_-;_-&quot;R$ &quot;* \-??_-;_-@_-"/>
    <numFmt numFmtId="175" formatCode="\$#."/>
    <numFmt numFmtId="176" formatCode="_([$€]* #,##0.00_);_([$€]* \(#,##0.00\);_([$€]* \-??_);_(@_)"/>
    <numFmt numFmtId="177" formatCode="[$€]#,##0.00_);[Red]\([$€]#,##0.00\)"/>
    <numFmt numFmtId="178" formatCode="_([$€-2]* #,##0.00_);_([$€-2]* \(#,##0.00\);_([$€-2]* \-??_)"/>
    <numFmt numFmtId="179" formatCode="_(#,##0_);\(#,##0\)"/>
    <numFmt numFmtId="180" formatCode="#.00"/>
    <numFmt numFmtId="181" formatCode="#,#00"/>
    <numFmt numFmtId="182" formatCode="_-* #,##0_-;\-* #,##0_-;_-* \-_-;_-@_-"/>
    <numFmt numFmtId="183" formatCode="_-&quot;R$&quot;* #,##0.00_-;&quot;-R$&quot;* #,##0.00_-;_-&quot;R$&quot;* \-??_-;_-@_-"/>
    <numFmt numFmtId="184" formatCode="_(&quot;R$ &quot;* #,##0.00_);_(&quot;R$ &quot;* \(#,##0.00\);_(&quot;R$ &quot;* \-??_);_(@_)"/>
    <numFmt numFmtId="185" formatCode="#,##0.00&quot; m³ &quot;"/>
    <numFmt numFmtId="186" formatCode="#,##0.0"/>
    <numFmt numFmtId="187" formatCode="\$#,##0\ ;&quot;($&quot;#,##0\)"/>
    <numFmt numFmtId="188" formatCode="_(&quot;$ &quot;* #,##0_);_(&quot;$ &quot;* \(#,##0\);_(&quot;$ &quot;* \-_);_(@_)"/>
    <numFmt numFmtId="189" formatCode="_(&quot;$ &quot;* #,##0.00_);_(&quot;$ &quot;* \(#,##0.00\);_(&quot;$ &quot;* \-??_);_(@_)"/>
    <numFmt numFmtId="190" formatCode="#,##0;\(0,000\)"/>
    <numFmt numFmtId="191" formatCode="&quot;R$ &quot;#,##0_);[Red]&quot;(R$ &quot;#,##0\)"/>
    <numFmt numFmtId="192" formatCode="&quot;R$ &quot;#,##0.00_);&quot;(R$ &quot;#,##0.00\)"/>
    <numFmt numFmtId="193" formatCode="_(&quot;Cr$&quot;* #,##0.00_);_(&quot;Cr$&quot;* \(#,##0.00\);_(&quot;Cr$&quot;* \-??_);_(@_)"/>
    <numFmt numFmtId="194" formatCode="0.00%;\(0.00%\)"/>
    <numFmt numFmtId="195" formatCode="#,##0.00;\(#,##0.00\)"/>
    <numFmt numFmtId="196" formatCode="&quot;R$ &quot;#,##0.00"/>
    <numFmt numFmtId="197" formatCode="#,##0.0000000"/>
    <numFmt numFmtId="198" formatCode="#,##0.000"/>
    <numFmt numFmtId="199" formatCode="#,##0.0000"/>
    <numFmt numFmtId="200" formatCode="#,##0.00000"/>
  </numFmts>
  <fonts count="105">
    <font>
      <sz val="11"/>
      <color rgb="FF000000"/>
      <name val="Calibri"/>
      <family val="2"/>
      <charset val="1"/>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charset val="1"/>
    </font>
    <font>
      <b/>
      <sz val="11"/>
      <name val="Arial"/>
      <family val="2"/>
      <charset val="1"/>
    </font>
    <font>
      <sz val="8"/>
      <name val="Arial"/>
      <family val="2"/>
      <charset val="1"/>
    </font>
    <font>
      <b/>
      <sz val="10"/>
      <name val="Arial"/>
      <family val="2"/>
      <charset val="1"/>
    </font>
    <font>
      <b/>
      <sz val="9"/>
      <name val="Arial"/>
      <family val="2"/>
      <charset val="1"/>
    </font>
    <font>
      <b/>
      <sz val="8"/>
      <name val="Arial"/>
      <family val="2"/>
      <charset val="1"/>
    </font>
    <font>
      <sz val="11"/>
      <color rgb="FFFFFFFF"/>
      <name val="Calibri"/>
      <family val="2"/>
      <charset val="1"/>
    </font>
    <font>
      <sz val="11"/>
      <color rgb="FFFFCC99"/>
      <name val="Calibri"/>
      <family val="2"/>
      <charset val="1"/>
    </font>
    <font>
      <sz val="12"/>
      <name val="Arial"/>
      <family val="2"/>
    </font>
    <font>
      <sz val="11"/>
      <color rgb="FF800080"/>
      <name val="Calibri"/>
      <family val="2"/>
      <charset val="1"/>
    </font>
    <font>
      <sz val="11"/>
      <color rgb="FF008000"/>
      <name val="Calibri"/>
      <family val="2"/>
      <charset val="1"/>
    </font>
    <font>
      <sz val="12"/>
      <color rgb="FF9999FF"/>
      <name val="Arial"/>
      <family val="2"/>
      <charset val="1"/>
    </font>
    <font>
      <sz val="14"/>
      <color rgb="FF9999FF"/>
      <name val="Arial"/>
      <family val="2"/>
      <charset val="1"/>
    </font>
    <font>
      <b/>
      <sz val="10"/>
      <color rgb="FF000080"/>
      <name val="Arial"/>
      <family val="2"/>
      <charset val="1"/>
    </font>
    <font>
      <b/>
      <sz val="16"/>
      <color rgb="FF9999FF"/>
      <name val="Arial"/>
      <family val="2"/>
      <charset val="1"/>
    </font>
    <font>
      <b/>
      <sz val="12"/>
      <color rgb="FF9999FF"/>
      <name val="Arial"/>
      <family val="2"/>
      <charset val="1"/>
    </font>
    <font>
      <b/>
      <sz val="1"/>
      <color rgb="FF000000"/>
      <name val="Courier New"/>
      <family val="3"/>
    </font>
    <font>
      <b/>
      <sz val="11"/>
      <color rgb="FFFF0000"/>
      <name val="Calibri"/>
      <family val="2"/>
      <charset val="1"/>
    </font>
    <font>
      <b/>
      <sz val="11"/>
      <color rgb="FFFF9900"/>
      <name val="Calibri"/>
      <family val="2"/>
      <charset val="1"/>
    </font>
    <font>
      <sz val="10"/>
      <color rgb="FF000000"/>
      <name val="Arial"/>
      <family val="2"/>
      <charset val="1"/>
    </font>
    <font>
      <b/>
      <sz val="11"/>
      <color rgb="FFFFCC99"/>
      <name val="Calibri"/>
      <family val="2"/>
      <charset val="1"/>
    </font>
    <font>
      <sz val="11"/>
      <color rgb="FFFF9900"/>
      <name val="Calibri"/>
      <family val="2"/>
      <charset val="1"/>
    </font>
    <font>
      <b/>
      <sz val="11"/>
      <color rgb="FFFFFFFF"/>
      <name val="Calibri"/>
      <family val="2"/>
      <charset val="1"/>
    </font>
    <font>
      <sz val="10"/>
      <color rgb="FF000000"/>
      <name val="Arial1"/>
      <charset val="134"/>
    </font>
    <font>
      <b/>
      <sz val="10"/>
      <color rgb="FF000000"/>
      <name val="Arial"/>
      <family val="2"/>
      <charset val="1"/>
    </font>
    <font>
      <sz val="1"/>
      <color rgb="FF000000"/>
      <name val="Courier New"/>
      <family val="3"/>
    </font>
    <font>
      <sz val="11"/>
      <color rgb="FFFF0000"/>
      <name val="Calibri"/>
      <family val="2"/>
      <charset val="1"/>
    </font>
    <font>
      <sz val="10"/>
      <color rgb="FF000000"/>
      <name val="Arial1"/>
      <charset val="1"/>
    </font>
    <font>
      <b/>
      <sz val="11"/>
      <color rgb="FF333399"/>
      <name val="Calibri"/>
      <family val="2"/>
      <charset val="1"/>
    </font>
    <font>
      <sz val="11"/>
      <color rgb="FF333399"/>
      <name val="Calibri"/>
      <family val="2"/>
      <charset val="1"/>
    </font>
    <font>
      <sz val="10"/>
      <name val="Arial"/>
      <family val="2"/>
    </font>
    <font>
      <sz val="10"/>
      <name val="Courier New"/>
      <family val="3"/>
    </font>
    <font>
      <i/>
      <sz val="11"/>
      <color rgb="FF808080"/>
      <name val="Calibri"/>
      <family val="2"/>
      <charset val="1"/>
    </font>
    <font>
      <sz val="12"/>
      <name val="Times New Roman"/>
      <family val="1"/>
      <charset val="1"/>
    </font>
    <font>
      <b/>
      <sz val="12"/>
      <name val="Arial"/>
      <family val="2"/>
    </font>
    <font>
      <b/>
      <sz val="15"/>
      <color rgb="FF003366"/>
      <name val="Calibri"/>
      <family val="2"/>
      <charset val="1"/>
    </font>
    <font>
      <b/>
      <sz val="15"/>
      <color rgb="FF333399"/>
      <name val="Calibri"/>
      <family val="2"/>
      <charset val="1"/>
    </font>
    <font>
      <b/>
      <sz val="13"/>
      <color rgb="FF003366"/>
      <name val="Calibri"/>
      <family val="2"/>
      <charset val="1"/>
    </font>
    <font>
      <b/>
      <sz val="13"/>
      <color rgb="FF333399"/>
      <name val="Calibri"/>
      <family val="2"/>
      <charset val="1"/>
    </font>
    <font>
      <b/>
      <sz val="11"/>
      <color rgb="FF003366"/>
      <name val="Calibri"/>
      <family val="2"/>
      <charset val="1"/>
    </font>
    <font>
      <b/>
      <sz val="18"/>
      <color rgb="FF9999FF"/>
      <name val="Arial"/>
      <family val="2"/>
      <charset val="1"/>
    </font>
    <font>
      <u/>
      <sz val="10"/>
      <color rgb="FF0000FF"/>
      <name val="Arial"/>
      <family val="2"/>
      <charset val="1"/>
    </font>
    <font>
      <u/>
      <sz val="10"/>
      <color rgb="FF0563C1"/>
      <name val="Arial"/>
      <family val="2"/>
      <charset val="1"/>
    </font>
    <font>
      <u/>
      <sz val="10"/>
      <color rgb="FF0000FF"/>
      <name val="MS Sans Serif"/>
      <charset val="134"/>
    </font>
    <font>
      <u/>
      <sz val="11"/>
      <color rgb="FF0563C1"/>
      <name val="Calibri"/>
      <family val="2"/>
      <charset val="1"/>
    </font>
    <font>
      <sz val="11"/>
      <color rgb="FF9C0006"/>
      <name val="Calibri"/>
      <family val="2"/>
      <charset val="1"/>
    </font>
    <font>
      <b/>
      <sz val="11"/>
      <name val="Arial"/>
      <family val="2"/>
    </font>
    <font>
      <sz val="11"/>
      <color rgb="FF993300"/>
      <name val="Calibri"/>
      <family val="2"/>
      <charset val="1"/>
    </font>
    <font>
      <sz val="11"/>
      <color rgb="FF808000"/>
      <name val="Calibri"/>
      <family val="2"/>
      <charset val="1"/>
    </font>
    <font>
      <sz val="10"/>
      <name val="Palatino"/>
      <charset val="134"/>
    </font>
    <font>
      <sz val="10"/>
      <color rgb="FF000000"/>
      <name val="Calibri"/>
      <family val="2"/>
      <charset val="1"/>
    </font>
    <font>
      <sz val="12"/>
      <name val="Arial"/>
      <family val="2"/>
      <charset val="1"/>
    </font>
    <font>
      <b/>
      <sz val="11"/>
      <color rgb="FF000000"/>
      <name val="Calibri"/>
      <family val="2"/>
      <charset val="1"/>
    </font>
    <font>
      <b/>
      <sz val="12"/>
      <color rgb="FF000000"/>
      <name val="Calibri"/>
      <family val="2"/>
      <charset val="1"/>
    </font>
    <font>
      <sz val="20"/>
      <color rgb="FF000000"/>
      <name val="Calibri"/>
      <family val="2"/>
      <charset val="1"/>
    </font>
    <font>
      <sz val="11"/>
      <color rgb="FF000000"/>
      <name val="Calibri"/>
      <family val="2"/>
      <charset val="1"/>
    </font>
    <font>
      <b/>
      <sz val="11"/>
      <color rgb="FF000000"/>
      <name val="Calibri"/>
      <family val="2"/>
    </font>
    <font>
      <sz val="12"/>
      <color theme="1"/>
      <name val="Arial"/>
      <family val="2"/>
    </font>
    <font>
      <sz val="10"/>
      <name val="Swis721 Lt BT"/>
      <family val="2"/>
    </font>
    <font>
      <b/>
      <sz val="11"/>
      <color theme="1"/>
      <name val="Calibri"/>
      <family val="2"/>
      <scheme val="minor"/>
    </font>
    <font>
      <sz val="10"/>
      <color theme="1"/>
      <name val="Arial"/>
      <family val="2"/>
    </font>
    <font>
      <b/>
      <sz val="18"/>
      <color theme="1"/>
      <name val="Calibri"/>
      <family val="2"/>
      <scheme val="minor"/>
    </font>
    <font>
      <b/>
      <sz val="14"/>
      <color theme="1"/>
      <name val="Arial"/>
      <family val="2"/>
    </font>
    <font>
      <b/>
      <sz val="16"/>
      <color theme="1"/>
      <name val="Calibri"/>
      <family val="2"/>
      <scheme val="minor"/>
    </font>
    <font>
      <b/>
      <sz val="11"/>
      <color theme="1"/>
      <name val="Arial"/>
      <family val="2"/>
    </font>
    <font>
      <b/>
      <sz val="10"/>
      <color theme="1"/>
      <name val="Arial"/>
      <family val="2"/>
    </font>
    <font>
      <b/>
      <sz val="12"/>
      <color theme="1"/>
      <name val="Arial"/>
      <family val="2"/>
    </font>
    <font>
      <b/>
      <sz val="10.5"/>
      <color theme="1"/>
      <name val="Arial"/>
      <family val="2"/>
    </font>
    <font>
      <b/>
      <sz val="14"/>
      <name val="Arial"/>
      <family val="2"/>
    </font>
    <font>
      <sz val="14"/>
      <color theme="9" tint="0.59999389629810485"/>
      <name val="Arial"/>
      <family val="2"/>
    </font>
    <font>
      <sz val="11"/>
      <name val="Arial"/>
      <family val="2"/>
    </font>
    <font>
      <sz val="12"/>
      <color theme="0" tint="-0.34998626667073579"/>
      <name val="Arial"/>
      <family val="2"/>
    </font>
    <font>
      <sz val="8"/>
      <name val="Calibri"/>
      <family val="2"/>
      <charset val="1"/>
    </font>
    <font>
      <sz val="14"/>
      <color rgb="FF00B0F0"/>
      <name val="Arial"/>
      <family val="2"/>
    </font>
    <font>
      <sz val="14"/>
      <name val="Arial"/>
      <family val="2"/>
      <charset val="1"/>
    </font>
    <font>
      <sz val="16"/>
      <color rgb="FF000000"/>
      <name val="Calibri"/>
      <family val="2"/>
      <charset val="1"/>
    </font>
    <font>
      <sz val="11"/>
      <name val="Arial"/>
      <family val="1"/>
    </font>
    <font>
      <b/>
      <sz val="11"/>
      <name val="Arial"/>
      <family val="1"/>
    </font>
    <font>
      <b/>
      <sz val="10"/>
      <name val="Arial"/>
      <family val="1"/>
    </font>
    <font>
      <sz val="10"/>
      <color rgb="FF000000"/>
      <name val="Arial"/>
      <family val="1"/>
    </font>
    <font>
      <sz val="10"/>
      <name val="Arial"/>
      <family val="1"/>
    </font>
    <font>
      <b/>
      <sz val="12"/>
      <color indexed="8"/>
      <name val="Arial"/>
      <family val="2"/>
    </font>
    <font>
      <b/>
      <u/>
      <sz val="12"/>
      <name val="Arial"/>
      <family val="2"/>
    </font>
    <font>
      <b/>
      <sz val="10"/>
      <name val="Arial"/>
      <family val="2"/>
    </font>
    <font>
      <b/>
      <sz val="11"/>
      <color rgb="FFFFFFFF"/>
      <name val="Arial"/>
      <family val="2"/>
    </font>
    <font>
      <sz val="11"/>
      <color rgb="FFFFFFFF"/>
      <name val="Arial"/>
      <family val="2"/>
    </font>
    <font>
      <sz val="11"/>
      <color rgb="FF000000"/>
      <name val="Arial"/>
      <family val="2"/>
    </font>
    <font>
      <sz val="12"/>
      <color rgb="FF000000"/>
      <name val="Arial"/>
      <family val="2"/>
    </font>
    <font>
      <sz val="10"/>
      <color rgb="FF000000"/>
      <name val="Arial"/>
      <family val="2"/>
    </font>
    <font>
      <sz val="11"/>
      <color indexed="8"/>
      <name val="Calibri"/>
      <family val="2"/>
    </font>
    <font>
      <sz val="11"/>
      <color indexed="8"/>
      <name val="Arial"/>
      <family val="2"/>
    </font>
    <font>
      <b/>
      <sz val="16"/>
      <name val="Arial"/>
      <family val="2"/>
    </font>
    <font>
      <sz val="11"/>
      <color theme="1"/>
      <name val="Arial"/>
      <family val="2"/>
    </font>
    <font>
      <b/>
      <sz val="9.5"/>
      <color rgb="FF000000"/>
      <name val="Calibri"/>
      <family val="2"/>
      <charset val="1"/>
    </font>
    <font>
      <sz val="9.5"/>
      <color rgb="FF000000"/>
      <name val="Calibri"/>
      <family val="2"/>
      <charset val="1"/>
    </font>
    <font>
      <b/>
      <sz val="9.5"/>
      <name val="Arial"/>
      <family val="2"/>
    </font>
    <font>
      <sz val="9.5"/>
      <color rgb="FF000000"/>
      <name val="Arial"/>
      <family val="2"/>
    </font>
    <font>
      <sz val="9.5"/>
      <name val="Arial"/>
      <family val="2"/>
    </font>
    <font>
      <b/>
      <sz val="9.5"/>
      <color rgb="FF000000"/>
      <name val="Arial"/>
      <family val="2"/>
    </font>
    <font>
      <b/>
      <sz val="10"/>
      <color rgb="FFC00000"/>
      <name val="Arial"/>
      <family val="2"/>
    </font>
  </fonts>
  <fills count="50">
    <fill>
      <patternFill patternType="none"/>
    </fill>
    <fill>
      <patternFill patternType="gray125"/>
    </fill>
    <fill>
      <patternFill patternType="solid">
        <fgColor rgb="FF99CCFF"/>
        <bgColor rgb="FF9DC3E6"/>
      </patternFill>
    </fill>
    <fill>
      <patternFill patternType="solid">
        <fgColor rgb="FFCCCCFF"/>
        <bgColor rgb="FFBDD7EE"/>
      </patternFill>
    </fill>
    <fill>
      <patternFill patternType="solid">
        <fgColor rgb="FFFF8080"/>
        <bgColor rgb="FFFF99CC"/>
      </patternFill>
    </fill>
    <fill>
      <patternFill patternType="solid">
        <fgColor rgb="FFFF99CC"/>
        <bgColor rgb="FFFF8080"/>
      </patternFill>
    </fill>
    <fill>
      <patternFill patternType="solid">
        <fgColor rgb="FFFFFFCC"/>
        <bgColor rgb="FFFFFFFF"/>
      </patternFill>
    </fill>
    <fill>
      <patternFill patternType="solid">
        <fgColor rgb="FFCCFFCC"/>
        <bgColor rgb="FFCCFFFF"/>
      </patternFill>
    </fill>
    <fill>
      <patternFill patternType="solid">
        <fgColor rgb="FFFFCC99"/>
        <bgColor rgb="FFFFC7CE"/>
      </patternFill>
    </fill>
    <fill>
      <patternFill patternType="solid">
        <fgColor rgb="FFCC99FF"/>
        <bgColor rgb="FF9999FF"/>
      </patternFill>
    </fill>
    <fill>
      <patternFill patternType="solid">
        <fgColor rgb="FFCCFFFF"/>
        <bgColor rgb="FFCCFFCC"/>
      </patternFill>
    </fill>
    <fill>
      <patternFill patternType="solid">
        <fgColor rgb="FFFFFFFF"/>
        <bgColor rgb="FFFFFFCC"/>
      </patternFill>
    </fill>
    <fill>
      <patternFill patternType="solid">
        <fgColor rgb="FFFFFF99"/>
        <bgColor rgb="FFFFFFCC"/>
      </patternFill>
    </fill>
    <fill>
      <patternFill patternType="solid">
        <fgColor rgb="FF00FF00"/>
        <bgColor rgb="FF33CCCC"/>
      </patternFill>
    </fill>
    <fill>
      <patternFill patternType="solid">
        <fgColor rgb="FFFFCC00"/>
        <bgColor rgb="FFFFD966"/>
      </patternFill>
    </fill>
    <fill>
      <patternFill patternType="solid">
        <fgColor rgb="FFC0C0C0"/>
        <bgColor rgb="FF9DC3E6"/>
      </patternFill>
    </fill>
    <fill>
      <patternFill patternType="solid">
        <fgColor rgb="FF0066CC"/>
        <bgColor rgb="FF0563C1"/>
      </patternFill>
    </fill>
    <fill>
      <patternFill patternType="solid">
        <fgColor rgb="FFFF6600"/>
        <bgColor rgb="FFFF9900"/>
      </patternFill>
    </fill>
    <fill>
      <patternFill patternType="solid">
        <fgColor rgb="FF800080"/>
        <bgColor rgb="FF800080"/>
      </patternFill>
    </fill>
    <fill>
      <patternFill patternType="solid">
        <fgColor rgb="FF33CCCC"/>
        <bgColor rgb="FF00B0F0"/>
      </patternFill>
    </fill>
    <fill>
      <patternFill patternType="solid">
        <fgColor rgb="FFFF9900"/>
        <bgColor rgb="FFFFCC00"/>
      </patternFill>
    </fill>
    <fill>
      <patternFill patternType="solid">
        <fgColor rgb="FF003366"/>
        <bgColor rgb="FF333399"/>
      </patternFill>
    </fill>
    <fill>
      <patternFill patternType="solid">
        <fgColor rgb="FF333399"/>
        <bgColor rgb="FF44546A"/>
      </patternFill>
    </fill>
    <fill>
      <patternFill patternType="solid">
        <fgColor rgb="FFFF0000"/>
        <bgColor rgb="FF9C0006"/>
      </patternFill>
    </fill>
    <fill>
      <patternFill patternType="solid">
        <fgColor rgb="FF339966"/>
        <bgColor rgb="FF008080"/>
      </patternFill>
    </fill>
    <fill>
      <patternFill patternType="solid">
        <fgColor rgb="FF666699"/>
        <bgColor rgb="FF808080"/>
      </patternFill>
    </fill>
    <fill>
      <patternFill patternType="solid">
        <fgColor rgb="FF969696"/>
        <bgColor rgb="FFA6A6A6"/>
      </patternFill>
    </fill>
    <fill>
      <patternFill patternType="solid">
        <fgColor rgb="FF3366FF"/>
        <bgColor rgb="FF0563C1"/>
      </patternFill>
    </fill>
    <fill>
      <patternFill patternType="solid">
        <fgColor rgb="FFFFC7CE"/>
        <bgColor rgb="FFFFCC99"/>
      </patternFill>
    </fill>
    <fill>
      <patternFill patternType="solid">
        <fgColor rgb="FFD9D9D9"/>
        <bgColor rgb="FFBDD7EE"/>
      </patternFill>
    </fill>
    <fill>
      <patternFill patternType="solid">
        <fgColor rgb="FFBDD7EE"/>
        <bgColor rgb="FFCCCCFF"/>
      </patternFill>
    </fill>
    <fill>
      <patternFill patternType="solid">
        <fgColor rgb="FFFFFF00"/>
        <bgColor rgb="FFFFCC00"/>
      </patternFill>
    </fill>
    <fill>
      <patternFill patternType="solid">
        <fgColor theme="0"/>
        <bgColor indexed="64"/>
      </patternFill>
    </fill>
    <fill>
      <patternFill patternType="solid">
        <fgColor rgb="FFFFFF00"/>
        <bgColor indexed="64"/>
      </patternFill>
    </fill>
    <fill>
      <patternFill patternType="solid">
        <fgColor rgb="FF00B0F0"/>
        <bgColor indexed="64"/>
      </patternFill>
    </fill>
    <fill>
      <patternFill patternType="solid">
        <fgColor theme="4" tint="0.59999389629810485"/>
        <bgColor indexed="64"/>
      </patternFill>
    </fill>
    <fill>
      <patternFill patternType="solid">
        <fgColor theme="0" tint="-0.34998626667073579"/>
        <bgColor indexed="64"/>
      </patternFill>
    </fill>
    <fill>
      <patternFill patternType="solid">
        <fgColor theme="4" tint="0.39997558519241921"/>
        <bgColor indexed="64"/>
      </patternFill>
    </fill>
    <fill>
      <patternFill patternType="solid">
        <fgColor rgb="FFFFC000"/>
        <bgColor indexed="64"/>
      </patternFill>
    </fill>
    <fill>
      <patternFill patternType="solid">
        <fgColor rgb="FFFFC000"/>
        <bgColor rgb="FFFFCC00"/>
      </patternFill>
    </fill>
    <fill>
      <patternFill patternType="solid">
        <fgColor rgb="FFFFFFFF"/>
      </patternFill>
    </fill>
    <fill>
      <patternFill patternType="solid">
        <fgColor rgb="FFDFF0D8"/>
      </patternFill>
    </fill>
    <fill>
      <patternFill patternType="solid">
        <fgColor rgb="FFD6D6D6"/>
      </patternFill>
    </fill>
    <fill>
      <patternFill patternType="solid">
        <fgColor rgb="FFEFEFEF"/>
      </patternFill>
    </fill>
    <fill>
      <patternFill patternType="solid">
        <fgColor indexed="22"/>
        <bgColor indexed="44"/>
      </patternFill>
    </fill>
    <fill>
      <patternFill patternType="solid">
        <fgColor indexed="22"/>
        <bgColor indexed="23"/>
      </patternFill>
    </fill>
    <fill>
      <patternFill patternType="solid">
        <fgColor indexed="22"/>
        <bgColor indexed="64"/>
      </patternFill>
    </fill>
    <fill>
      <patternFill patternType="solid">
        <fgColor theme="0"/>
        <bgColor indexed="26"/>
      </patternFill>
    </fill>
    <fill>
      <patternFill patternType="solid">
        <fgColor theme="9" tint="0.59999389629810485"/>
        <bgColor indexed="64"/>
      </patternFill>
    </fill>
    <fill>
      <patternFill patternType="solid">
        <fgColor indexed="9"/>
        <bgColor indexed="26"/>
      </patternFill>
    </fill>
  </fills>
  <borders count="86">
    <border>
      <left/>
      <right/>
      <top/>
      <bottom/>
      <diagonal/>
    </border>
    <border>
      <left style="thin">
        <color rgb="FF808080"/>
      </left>
      <right style="thin">
        <color rgb="FF808080"/>
      </right>
      <top style="thin">
        <color rgb="FF808080"/>
      </top>
      <bottom style="thin">
        <color rgb="FF808080"/>
      </bottom>
      <diagonal/>
    </border>
    <border>
      <left style="thin">
        <color rgb="FF969696"/>
      </left>
      <right style="thin">
        <color rgb="FF969696"/>
      </right>
      <top style="thin">
        <color rgb="FF969696"/>
      </top>
      <bottom style="thin">
        <color rgb="FF969696"/>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right/>
      <top/>
      <bottom style="double">
        <color rgb="FFFF0000"/>
      </bottom>
      <diagonal/>
    </border>
    <border>
      <left/>
      <right/>
      <top/>
      <bottom style="thick">
        <color rgb="FF333399"/>
      </bottom>
      <diagonal/>
    </border>
    <border>
      <left/>
      <right/>
      <top/>
      <bottom style="thick">
        <color rgb="FF003366"/>
      </bottom>
      <diagonal/>
    </border>
    <border>
      <left/>
      <right/>
      <top/>
      <bottom style="thick">
        <color rgb="FFC0C0C0"/>
      </bottom>
      <diagonal/>
    </border>
    <border>
      <left/>
      <right/>
      <top/>
      <bottom style="thick">
        <color rgb="FFCCFFFF"/>
      </bottom>
      <diagonal/>
    </border>
    <border>
      <left/>
      <right/>
      <top/>
      <bottom style="medium">
        <color rgb="FFCCFFFF"/>
      </bottom>
      <diagonal/>
    </border>
    <border>
      <left/>
      <right/>
      <top/>
      <bottom style="medium">
        <color rgb="FF0066CC"/>
      </bottom>
      <diagonal/>
    </border>
    <border>
      <left/>
      <right/>
      <top/>
      <bottom style="medium">
        <color auto="1"/>
      </bottom>
      <diagonal/>
    </border>
    <border>
      <left style="medium">
        <color auto="1"/>
      </left>
      <right/>
      <top style="medium">
        <color auto="1"/>
      </top>
      <bottom/>
      <diagonal/>
    </border>
    <border>
      <left/>
      <right/>
      <top style="medium">
        <color auto="1"/>
      </top>
      <bottom/>
      <diagonal/>
    </border>
    <border>
      <left style="medium">
        <color auto="1"/>
      </left>
      <right/>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right style="thin">
        <color auto="1"/>
      </right>
      <top/>
      <bottom style="thin">
        <color auto="1"/>
      </bottom>
      <diagonal/>
    </border>
    <border>
      <left style="thin">
        <color auto="1"/>
      </left>
      <right/>
      <top/>
      <bottom style="thin">
        <color auto="1"/>
      </bottom>
      <diagonal/>
    </border>
    <border>
      <left style="medium">
        <color auto="1"/>
      </left>
      <right/>
      <top/>
      <bottom style="medium">
        <color auto="1"/>
      </bottom>
      <diagonal/>
    </border>
    <border>
      <left/>
      <right style="medium">
        <color indexed="64"/>
      </right>
      <top/>
      <bottom style="medium">
        <color indexed="64"/>
      </bottom>
      <diagonal/>
    </border>
    <border>
      <left/>
      <right style="thin">
        <color auto="1"/>
      </right>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style="medium">
        <color indexed="64"/>
      </left>
      <right style="medium">
        <color indexed="64"/>
      </right>
      <top/>
      <bottom style="medium">
        <color indexed="64"/>
      </bottom>
      <diagonal/>
    </border>
    <border>
      <left style="medium">
        <color indexed="64"/>
      </left>
      <right style="hair">
        <color indexed="8"/>
      </right>
      <top/>
      <bottom/>
      <diagonal/>
    </border>
    <border>
      <left style="hair">
        <color indexed="8"/>
      </left>
      <right style="hair">
        <color indexed="8"/>
      </right>
      <top/>
      <bottom/>
      <diagonal/>
    </border>
    <border>
      <left style="hair">
        <color indexed="8"/>
      </left>
      <right style="medium">
        <color indexed="64"/>
      </right>
      <top/>
      <bottom/>
      <diagonal/>
    </border>
    <border>
      <left style="medium">
        <color indexed="64"/>
      </left>
      <right/>
      <top/>
      <bottom style="thin">
        <color indexed="8"/>
      </bottom>
      <diagonal/>
    </border>
    <border>
      <left/>
      <right/>
      <top/>
      <bottom style="thin">
        <color indexed="8"/>
      </bottom>
      <diagonal/>
    </border>
    <border>
      <left/>
      <right style="medium">
        <color indexed="64"/>
      </right>
      <top/>
      <bottom style="thin">
        <color indexed="8"/>
      </bottom>
      <diagonal/>
    </border>
    <border>
      <left style="thin">
        <color indexed="8"/>
      </left>
      <right style="medium">
        <color indexed="64"/>
      </right>
      <top/>
      <bottom style="thin">
        <color indexed="8"/>
      </bottom>
      <diagonal/>
    </border>
    <border>
      <left style="medium">
        <color indexed="64"/>
      </left>
      <right style="hair">
        <color indexed="8"/>
      </right>
      <top style="medium">
        <color indexed="8"/>
      </top>
      <bottom/>
      <diagonal/>
    </border>
    <border>
      <left style="hair">
        <color indexed="8"/>
      </left>
      <right style="hair">
        <color indexed="8"/>
      </right>
      <top style="medium">
        <color indexed="8"/>
      </top>
      <bottom/>
      <diagonal/>
    </border>
    <border>
      <left style="hair">
        <color indexed="8"/>
      </left>
      <right style="medium">
        <color indexed="64"/>
      </right>
      <top style="medium">
        <color indexed="8"/>
      </top>
      <bottom/>
      <diagonal/>
    </border>
    <border>
      <left style="hair">
        <color indexed="8"/>
      </left>
      <right style="hair">
        <color indexed="8"/>
      </right>
      <top/>
      <bottom style="hair">
        <color indexed="8"/>
      </bottom>
      <diagonal/>
    </border>
    <border>
      <left style="hair">
        <color indexed="8"/>
      </left>
      <right style="medium">
        <color indexed="64"/>
      </right>
      <top/>
      <bottom style="hair">
        <color indexed="8"/>
      </bottom>
      <diagonal/>
    </border>
    <border>
      <left style="medium">
        <color indexed="64"/>
      </left>
      <right/>
      <top style="hair">
        <color indexed="8"/>
      </top>
      <bottom style="hair">
        <color indexed="8"/>
      </bottom>
      <diagonal/>
    </border>
    <border>
      <left/>
      <right/>
      <top style="hair">
        <color indexed="8"/>
      </top>
      <bottom style="hair">
        <color indexed="8"/>
      </bottom>
      <diagonal/>
    </border>
    <border>
      <left/>
      <right style="medium">
        <color indexed="64"/>
      </right>
      <top style="hair">
        <color indexed="8"/>
      </top>
      <bottom style="hair">
        <color indexed="8"/>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thin">
        <color auto="1"/>
      </right>
      <top style="medium">
        <color auto="1"/>
      </top>
      <bottom/>
      <diagonal/>
    </border>
    <border>
      <left style="thin">
        <color auto="1"/>
      </left>
      <right/>
      <top/>
      <bottom/>
      <diagonal/>
    </border>
    <border>
      <left style="medium">
        <color auto="1"/>
      </left>
      <right/>
      <top style="thin">
        <color auto="1"/>
      </top>
      <bottom/>
      <diagonal/>
    </border>
    <border>
      <left/>
      <right/>
      <top/>
      <bottom style="thin">
        <color auto="1"/>
      </bottom>
      <diagonal/>
    </border>
    <border>
      <left style="medium">
        <color indexed="8"/>
      </left>
      <right/>
      <top/>
      <bottom/>
      <diagonal/>
    </border>
    <border>
      <left/>
      <right style="medium">
        <color indexed="8"/>
      </right>
      <top/>
      <bottom/>
      <diagonal/>
    </border>
    <border>
      <left style="thin">
        <color auto="1"/>
      </left>
      <right style="thin">
        <color indexed="8"/>
      </right>
      <top style="thin">
        <color auto="1"/>
      </top>
      <bottom style="thin">
        <color auto="1"/>
      </bottom>
      <diagonal/>
    </border>
    <border>
      <left style="thin">
        <color indexed="8"/>
      </left>
      <right style="medium">
        <color indexed="8"/>
      </right>
      <top style="thin">
        <color auto="1"/>
      </top>
      <bottom/>
      <diagonal/>
    </border>
    <border>
      <left style="thin">
        <color indexed="8"/>
      </left>
      <right style="thin">
        <color auto="1"/>
      </right>
      <top style="thin">
        <color auto="1"/>
      </top>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style="thin">
        <color auto="1"/>
      </top>
      <bottom/>
      <diagonal/>
    </border>
    <border>
      <left style="medium">
        <color auto="1"/>
      </left>
      <right style="thin">
        <color auto="1"/>
      </right>
      <top style="thin">
        <color auto="1"/>
      </top>
      <bottom style="medium">
        <color auto="1"/>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style="thin">
        <color indexed="8"/>
      </bottom>
      <diagonal/>
    </border>
    <border>
      <left/>
      <right style="thin">
        <color indexed="8"/>
      </right>
      <top style="thin">
        <color indexed="8"/>
      </top>
      <bottom style="thin">
        <color indexed="8"/>
      </bottom>
      <diagonal/>
    </border>
    <border>
      <left style="medium">
        <color indexed="64"/>
      </left>
      <right style="hair">
        <color indexed="8"/>
      </right>
      <top style="thin">
        <color indexed="8"/>
      </top>
      <bottom/>
      <diagonal/>
    </border>
    <border>
      <left style="hair">
        <color indexed="8"/>
      </left>
      <right style="hair">
        <color indexed="8"/>
      </right>
      <top style="thin">
        <color indexed="8"/>
      </top>
      <bottom/>
      <diagonal/>
    </border>
    <border>
      <left style="hair">
        <color indexed="8"/>
      </left>
      <right style="medium">
        <color indexed="64"/>
      </right>
      <top style="thin">
        <color indexed="8"/>
      </top>
      <bottom/>
      <diagonal/>
    </border>
    <border>
      <left/>
      <right/>
      <top style="thin">
        <color indexed="64"/>
      </top>
      <bottom/>
      <diagonal/>
    </border>
    <border>
      <left/>
      <right style="medium">
        <color indexed="64"/>
      </right>
      <top style="thin">
        <color indexed="64"/>
      </top>
      <bottom/>
      <diagonal/>
    </border>
  </borders>
  <cellStyleXfs count="53076">
    <xf numFmtId="0" fontId="0" fillId="0" borderId="0"/>
    <xf numFmtId="174" fontId="60" fillId="0" borderId="0" applyBorder="0" applyProtection="0"/>
    <xf numFmtId="0" fontId="5" fillId="0" borderId="0"/>
    <xf numFmtId="0" fontId="5" fillId="0" borderId="0"/>
    <xf numFmtId="0" fontId="5" fillId="0" borderId="0"/>
    <xf numFmtId="0" fontId="5" fillId="0" borderId="0"/>
    <xf numFmtId="0" fontId="60" fillId="0" borderId="0"/>
    <xf numFmtId="0" fontId="60" fillId="0" borderId="0"/>
    <xf numFmtId="0" fontId="5" fillId="0" borderId="0">
      <alignment vertical="top"/>
    </xf>
    <xf numFmtId="0" fontId="5" fillId="0" borderId="0"/>
    <xf numFmtId="0" fontId="5" fillId="0" borderId="0"/>
    <xf numFmtId="0" fontId="60" fillId="0" borderId="0"/>
    <xf numFmtId="0" fontId="5" fillId="0" borderId="0"/>
    <xf numFmtId="0" fontId="5" fillId="0" borderId="0"/>
    <xf numFmtId="166" fontId="6" fillId="0" borderId="0" applyBorder="0"/>
    <xf numFmtId="167" fontId="7" fillId="0" borderId="0"/>
    <xf numFmtId="166" fontId="8" fillId="0" borderId="0" applyBorder="0"/>
    <xf numFmtId="166" fontId="9" fillId="0" borderId="0" applyBorder="0"/>
    <xf numFmtId="166" fontId="10" fillId="0" borderId="0" applyBorder="0"/>
    <xf numFmtId="0" fontId="60" fillId="2" borderId="0" applyBorder="0" applyProtection="0"/>
    <xf numFmtId="0" fontId="60" fillId="2" borderId="0" applyBorder="0" applyProtection="0"/>
    <xf numFmtId="0" fontId="60" fillId="3" borderId="0" applyBorder="0" applyProtection="0"/>
    <xf numFmtId="0" fontId="60" fillId="3" borderId="0" applyBorder="0" applyProtection="0"/>
    <xf numFmtId="0" fontId="60" fillId="4" borderId="0" applyBorder="0" applyProtection="0"/>
    <xf numFmtId="0" fontId="60" fillId="4" borderId="0" applyBorder="0" applyProtection="0"/>
    <xf numFmtId="0" fontId="60" fillId="5" borderId="0" applyBorder="0" applyProtection="0"/>
    <xf numFmtId="0" fontId="60" fillId="5" borderId="0" applyBorder="0" applyProtection="0"/>
    <xf numFmtId="0" fontId="60" fillId="6" borderId="0" applyBorder="0" applyProtection="0"/>
    <xf numFmtId="0" fontId="60" fillId="6" borderId="0" applyBorder="0" applyProtection="0"/>
    <xf numFmtId="0" fontId="60" fillId="7" borderId="0" applyBorder="0" applyProtection="0"/>
    <xf numFmtId="0" fontId="60" fillId="7" borderId="0" applyBorder="0" applyProtection="0"/>
    <xf numFmtId="0" fontId="60" fillId="8" borderId="0" applyBorder="0" applyProtection="0"/>
    <xf numFmtId="0" fontId="60" fillId="8" borderId="0" applyBorder="0" applyProtection="0"/>
    <xf numFmtId="0" fontId="60" fillId="9" borderId="0" applyBorder="0" applyProtection="0"/>
    <xf numFmtId="0" fontId="60" fillId="9" borderId="0" applyBorder="0" applyProtection="0"/>
    <xf numFmtId="0" fontId="60" fillId="10" borderId="0" applyBorder="0" applyProtection="0"/>
    <xf numFmtId="0" fontId="60" fillId="10" borderId="0" applyBorder="0" applyProtection="0"/>
    <xf numFmtId="0" fontId="60" fillId="6" borderId="0" applyBorder="0" applyProtection="0"/>
    <xf numFmtId="0" fontId="60" fillId="6" borderId="0" applyBorder="0" applyProtection="0"/>
    <xf numFmtId="0" fontId="60" fillId="8" borderId="0" applyBorder="0" applyProtection="0"/>
    <xf numFmtId="0" fontId="60" fillId="8" borderId="0" applyBorder="0" applyProtection="0"/>
    <xf numFmtId="0" fontId="60" fillId="11" borderId="0" applyBorder="0" applyProtection="0"/>
    <xf numFmtId="0" fontId="60" fillId="11" borderId="0" applyBorder="0" applyProtection="0"/>
    <xf numFmtId="0" fontId="60" fillId="8" borderId="0" applyBorder="0" applyProtection="0"/>
    <xf numFmtId="0" fontId="60" fillId="8" borderId="0" applyBorder="0" applyProtection="0"/>
    <xf numFmtId="0" fontId="60" fillId="6" borderId="0" applyBorder="0" applyProtection="0"/>
    <xf numFmtId="0" fontId="60" fillId="6" borderId="0" applyBorder="0" applyProtection="0"/>
    <xf numFmtId="0" fontId="60" fillId="11" borderId="0" applyBorder="0" applyProtection="0"/>
    <xf numFmtId="0" fontId="60" fillId="11" borderId="0" applyBorder="0" applyProtection="0"/>
    <xf numFmtId="0" fontId="60" fillId="10" borderId="0" applyBorder="0" applyProtection="0"/>
    <xf numFmtId="0" fontId="60" fillId="10" borderId="0" applyBorder="0" applyProtection="0"/>
    <xf numFmtId="0" fontId="60" fillId="8" borderId="0" applyBorder="0" applyProtection="0"/>
    <xf numFmtId="0" fontId="60" fillId="8" borderId="0" applyBorder="0" applyProtection="0"/>
    <xf numFmtId="0" fontId="60" fillId="3" borderId="0" applyBorder="0" applyProtection="0"/>
    <xf numFmtId="0" fontId="60" fillId="2" borderId="0" applyBorder="0" applyProtection="0"/>
    <xf numFmtId="0" fontId="60" fillId="3" borderId="0" applyBorder="0" applyProtection="0"/>
    <xf numFmtId="0" fontId="60" fillId="2" borderId="0" applyBorder="0" applyProtection="0"/>
    <xf numFmtId="0" fontId="60" fillId="3" borderId="0" applyBorder="0" applyProtection="0"/>
    <xf numFmtId="0" fontId="60" fillId="5" borderId="0" applyBorder="0" applyProtection="0"/>
    <xf numFmtId="0" fontId="60" fillId="4" borderId="0" applyBorder="0" applyProtection="0"/>
    <xf numFmtId="0" fontId="60" fillId="5" borderId="0" applyBorder="0" applyProtection="0"/>
    <xf numFmtId="0" fontId="60" fillId="4" borderId="0" applyBorder="0" applyProtection="0"/>
    <xf numFmtId="0" fontId="60" fillId="5" borderId="0" applyBorder="0" applyProtection="0"/>
    <xf numFmtId="0" fontId="60" fillId="7" borderId="0" applyBorder="0" applyProtection="0"/>
    <xf numFmtId="0" fontId="60" fillId="6" borderId="0" applyBorder="0" applyProtection="0"/>
    <xf numFmtId="0" fontId="60" fillId="7" borderId="0" applyBorder="0" applyProtection="0"/>
    <xf numFmtId="0" fontId="60" fillId="6" borderId="0" applyBorder="0" applyProtection="0"/>
    <xf numFmtId="0" fontId="60" fillId="7" borderId="0" applyBorder="0" applyProtection="0"/>
    <xf numFmtId="0" fontId="60" fillId="9" borderId="0" applyBorder="0" applyProtection="0"/>
    <xf numFmtId="0" fontId="60" fillId="8" borderId="0" applyBorder="0" applyProtection="0"/>
    <xf numFmtId="0" fontId="60" fillId="9" borderId="0" applyBorder="0" applyProtection="0"/>
    <xf numFmtId="0" fontId="60" fillId="8" borderId="0" applyBorder="0" applyProtection="0"/>
    <xf numFmtId="0" fontId="60" fillId="9" borderId="0" applyBorder="0" applyProtection="0"/>
    <xf numFmtId="0" fontId="60" fillId="10" borderId="0" applyBorder="0" applyProtection="0"/>
    <xf numFmtId="0" fontId="60" fillId="10" borderId="0" applyBorder="0" applyProtection="0"/>
    <xf numFmtId="0" fontId="60" fillId="10" borderId="0" applyBorder="0" applyProtection="0"/>
    <xf numFmtId="0" fontId="60" fillId="10" borderId="0" applyBorder="0" applyProtection="0"/>
    <xf numFmtId="0" fontId="60" fillId="8" borderId="0" applyBorder="0" applyProtection="0"/>
    <xf numFmtId="0" fontId="60" fillId="6" borderId="0" applyBorder="0" applyProtection="0"/>
    <xf numFmtId="0" fontId="60" fillId="8" borderId="0" applyBorder="0" applyProtection="0"/>
    <xf numFmtId="0" fontId="60" fillId="6" borderId="0" applyBorder="0" applyProtection="0"/>
    <xf numFmtId="0" fontId="60" fillId="8" borderId="0" applyBorder="0" applyProtection="0"/>
    <xf numFmtId="0" fontId="60" fillId="10" borderId="0" applyBorder="0" applyProtection="0"/>
    <xf numFmtId="0" fontId="60" fillId="10" borderId="0" applyBorder="0" applyProtection="0"/>
    <xf numFmtId="0" fontId="60" fillId="2" borderId="0" applyBorder="0" applyProtection="0"/>
    <xf numFmtId="0" fontId="60" fillId="2" borderId="0" applyBorder="0" applyProtection="0"/>
    <xf numFmtId="0" fontId="60" fillId="4" borderId="0" applyBorder="0" applyProtection="0"/>
    <xf numFmtId="0" fontId="60" fillId="4" borderId="0" applyBorder="0" applyProtection="0"/>
    <xf numFmtId="0" fontId="60" fillId="12" borderId="0" applyBorder="0" applyProtection="0"/>
    <xf numFmtId="0" fontId="60" fillId="12" borderId="0" applyBorder="0" applyProtection="0"/>
    <xf numFmtId="0" fontId="60" fillId="13" borderId="0" applyBorder="0" applyProtection="0"/>
    <xf numFmtId="0" fontId="60" fillId="13" borderId="0" applyBorder="0" applyProtection="0"/>
    <xf numFmtId="0" fontId="60" fillId="5" borderId="0" applyBorder="0" applyProtection="0"/>
    <xf numFmtId="0" fontId="60" fillId="5" borderId="0" applyBorder="0" applyProtection="0"/>
    <xf numFmtId="0" fontId="60" fillId="9" borderId="0" applyBorder="0" applyProtection="0"/>
    <xf numFmtId="0" fontId="60" fillId="9" borderId="0" applyBorder="0" applyProtection="0"/>
    <xf numFmtId="0" fontId="60" fillId="10" borderId="0" applyBorder="0" applyProtection="0"/>
    <xf numFmtId="0" fontId="60" fillId="10" borderId="0" applyBorder="0" applyProtection="0"/>
    <xf numFmtId="0" fontId="60" fillId="2" borderId="0" applyBorder="0" applyProtection="0"/>
    <xf numFmtId="0" fontId="60" fillId="2" borderId="0" applyBorder="0" applyProtection="0"/>
    <xf numFmtId="0" fontId="60" fillId="6" borderId="0" applyBorder="0" applyProtection="0"/>
    <xf numFmtId="0" fontId="60" fillId="6" borderId="0" applyBorder="0" applyProtection="0"/>
    <xf numFmtId="0" fontId="60" fillId="14" borderId="0" applyBorder="0" applyProtection="0"/>
    <xf numFmtId="0" fontId="60" fillId="14" borderId="0" applyBorder="0" applyProtection="0"/>
    <xf numFmtId="0" fontId="60" fillId="15" borderId="0" applyBorder="0" applyProtection="0"/>
    <xf numFmtId="0" fontId="60" fillId="15" borderId="0" applyBorder="0" applyProtection="0"/>
    <xf numFmtId="0" fontId="60" fillId="4" borderId="0" applyBorder="0" applyProtection="0"/>
    <xf numFmtId="0" fontId="60" fillId="4" borderId="0" applyBorder="0" applyProtection="0"/>
    <xf numFmtId="0" fontId="60" fillId="12" borderId="0" applyBorder="0" applyProtection="0"/>
    <xf numFmtId="0" fontId="60" fillId="12" borderId="0" applyBorder="0" applyProtection="0"/>
    <xf numFmtId="0" fontId="60" fillId="15" borderId="0" applyBorder="0" applyProtection="0"/>
    <xf numFmtId="0" fontId="60" fillId="15" borderId="0" applyBorder="0" applyProtection="0"/>
    <xf numFmtId="0" fontId="60" fillId="2" borderId="0" applyBorder="0" applyProtection="0"/>
    <xf numFmtId="0" fontId="60" fillId="2" borderId="0" applyBorder="0" applyProtection="0"/>
    <xf numFmtId="0" fontId="60" fillId="8" borderId="0" applyBorder="0" applyProtection="0"/>
    <xf numFmtId="0" fontId="60" fillId="8" borderId="0" applyBorder="0" applyProtection="0"/>
    <xf numFmtId="0" fontId="60" fillId="2" borderId="0" applyBorder="0" applyProtection="0"/>
    <xf numFmtId="0" fontId="60" fillId="10" borderId="0" applyBorder="0" applyProtection="0"/>
    <xf numFmtId="0" fontId="60" fillId="2" borderId="0" applyBorder="0" applyProtection="0"/>
    <xf numFmtId="0" fontId="60" fillId="10" borderId="0" applyBorder="0" applyProtection="0"/>
    <xf numFmtId="0" fontId="60" fillId="2" borderId="0" applyBorder="0" applyProtection="0"/>
    <xf numFmtId="0" fontId="60" fillId="4" borderId="0" applyBorder="0" applyProtection="0"/>
    <xf numFmtId="0" fontId="60" fillId="4" borderId="0" applyBorder="0" applyProtection="0"/>
    <xf numFmtId="0" fontId="60" fillId="4" borderId="0" applyBorder="0" applyProtection="0"/>
    <xf numFmtId="0" fontId="60" fillId="4" borderId="0" applyBorder="0" applyProtection="0"/>
    <xf numFmtId="0" fontId="60" fillId="13" borderId="0" applyBorder="0" applyProtection="0"/>
    <xf numFmtId="0" fontId="60" fillId="12" borderId="0" applyBorder="0" applyProtection="0"/>
    <xf numFmtId="0" fontId="60" fillId="13" borderId="0" applyBorder="0" applyProtection="0"/>
    <xf numFmtId="0" fontId="60" fillId="12" borderId="0" applyBorder="0" applyProtection="0"/>
    <xf numFmtId="0" fontId="60" fillId="13" borderId="0" applyBorder="0" applyProtection="0"/>
    <xf numFmtId="0" fontId="60" fillId="9" borderId="0" applyBorder="0" applyProtection="0"/>
    <xf numFmtId="0" fontId="60" fillId="5" borderId="0" applyBorder="0" applyProtection="0"/>
    <xf numFmtId="0" fontId="60" fillId="9" borderId="0" applyBorder="0" applyProtection="0"/>
    <xf numFmtId="0" fontId="60" fillId="5" borderId="0" applyBorder="0" applyProtection="0"/>
    <xf numFmtId="0" fontId="60" fillId="9" borderId="0" applyBorder="0" applyProtection="0"/>
    <xf numFmtId="0" fontId="60" fillId="2" borderId="0" applyBorder="0" applyProtection="0"/>
    <xf numFmtId="0" fontId="60" fillId="10" borderId="0" applyBorder="0" applyProtection="0"/>
    <xf numFmtId="0" fontId="60" fillId="2" borderId="0" applyBorder="0" applyProtection="0"/>
    <xf numFmtId="0" fontId="60" fillId="10" borderId="0" applyBorder="0" applyProtection="0"/>
    <xf numFmtId="0" fontId="60" fillId="2" borderId="0" applyBorder="0" applyProtection="0"/>
    <xf numFmtId="0" fontId="60" fillId="14" borderId="0" applyBorder="0" applyProtection="0"/>
    <xf numFmtId="0" fontId="60" fillId="6" borderId="0" applyBorder="0" applyProtection="0"/>
    <xf numFmtId="0" fontId="60" fillId="14" borderId="0" applyBorder="0" applyProtection="0"/>
    <xf numFmtId="0" fontId="60" fillId="6" borderId="0" applyBorder="0" applyProtection="0"/>
    <xf numFmtId="0" fontId="60" fillId="14" borderId="0" applyBorder="0" applyProtection="0"/>
    <xf numFmtId="0" fontId="11" fillId="10" borderId="0" applyBorder="0" applyProtection="0"/>
    <xf numFmtId="0" fontId="11" fillId="16" borderId="0" applyBorder="0" applyProtection="0"/>
    <xf numFmtId="0" fontId="11" fillId="17" borderId="0" applyBorder="0" applyProtection="0"/>
    <xf numFmtId="0" fontId="11" fillId="4" borderId="0" applyBorder="0" applyProtection="0"/>
    <xf numFmtId="0" fontId="11" fillId="14" borderId="0" applyBorder="0" applyProtection="0"/>
    <xf numFmtId="0" fontId="11" fillId="13" borderId="0" applyBorder="0" applyProtection="0"/>
    <xf numFmtId="0" fontId="11" fillId="5" borderId="0" applyBorder="0" applyProtection="0"/>
    <xf numFmtId="0" fontId="11" fillId="18" borderId="0" applyBorder="0" applyProtection="0"/>
    <xf numFmtId="0" fontId="11" fillId="10" borderId="0" applyBorder="0" applyProtection="0"/>
    <xf numFmtId="0" fontId="11" fillId="19" borderId="0" applyBorder="0" applyProtection="0"/>
    <xf numFmtId="0" fontId="11" fillId="4" borderId="0" applyBorder="0" applyProtection="0"/>
    <xf numFmtId="0" fontId="11" fillId="20" borderId="0" applyBorder="0" applyProtection="0"/>
    <xf numFmtId="0" fontId="12" fillId="19" borderId="0" applyBorder="0" applyProtection="0"/>
    <xf numFmtId="0" fontId="12" fillId="4" borderId="0" applyBorder="0" applyProtection="0"/>
    <xf numFmtId="0" fontId="12" fillId="12" borderId="0" applyBorder="0" applyProtection="0"/>
    <xf numFmtId="0" fontId="12" fillId="15" borderId="0" applyBorder="0" applyProtection="0"/>
    <xf numFmtId="0" fontId="12" fillId="19" borderId="0" applyBorder="0" applyProtection="0"/>
    <xf numFmtId="0" fontId="12" fillId="8" borderId="0" applyBorder="0" applyProtection="0"/>
    <xf numFmtId="0" fontId="11" fillId="16" borderId="0" applyBorder="0" applyProtection="0"/>
    <xf numFmtId="0" fontId="11" fillId="10" borderId="0" applyBorder="0" applyProtection="0"/>
    <xf numFmtId="0" fontId="11" fillId="16" borderId="0" applyBorder="0" applyProtection="0"/>
    <xf numFmtId="0" fontId="11" fillId="10" borderId="0" applyBorder="0" applyProtection="0"/>
    <xf numFmtId="0" fontId="11" fillId="16" borderId="0" applyBorder="0" applyProtection="0"/>
    <xf numFmtId="0" fontId="11" fillId="4" borderId="0" applyBorder="0" applyProtection="0"/>
    <xf numFmtId="0" fontId="11" fillId="17" borderId="0" applyBorder="0" applyProtection="0"/>
    <xf numFmtId="0" fontId="11" fillId="4" borderId="0" applyBorder="0" applyProtection="0"/>
    <xf numFmtId="0" fontId="11" fillId="17" borderId="0" applyBorder="0" applyProtection="0"/>
    <xf numFmtId="0" fontId="11" fillId="4" borderId="0" applyBorder="0" applyProtection="0"/>
    <xf numFmtId="0" fontId="11" fillId="13" borderId="0" applyBorder="0" applyProtection="0"/>
    <xf numFmtId="0" fontId="11" fillId="14" borderId="0" applyBorder="0" applyProtection="0"/>
    <xf numFmtId="0" fontId="11" fillId="13" borderId="0" applyBorder="0" applyProtection="0"/>
    <xf numFmtId="0" fontId="11" fillId="14" borderId="0" applyBorder="0" applyProtection="0"/>
    <xf numFmtId="0" fontId="11" fillId="13" borderId="0" applyBorder="0" applyProtection="0"/>
    <xf numFmtId="0" fontId="11" fillId="18" borderId="0" applyBorder="0" applyProtection="0"/>
    <xf numFmtId="0" fontId="11" fillId="5" borderId="0" applyBorder="0" applyProtection="0"/>
    <xf numFmtId="0" fontId="11" fillId="18" borderId="0" applyBorder="0" applyProtection="0"/>
    <xf numFmtId="0" fontId="11" fillId="5" borderId="0" applyBorder="0" applyProtection="0"/>
    <xf numFmtId="0" fontId="11" fillId="18" borderId="0" applyBorder="0" applyProtection="0"/>
    <xf numFmtId="0" fontId="11" fillId="19" borderId="0" applyBorder="0" applyProtection="0"/>
    <xf numFmtId="0" fontId="11" fillId="10" borderId="0" applyBorder="0" applyProtection="0"/>
    <xf numFmtId="0" fontId="11" fillId="19" borderId="0" applyBorder="0" applyProtection="0"/>
    <xf numFmtId="0" fontId="11" fillId="10" borderId="0" applyBorder="0" applyProtection="0"/>
    <xf numFmtId="0" fontId="11" fillId="19" borderId="0" applyBorder="0" applyProtection="0"/>
    <xf numFmtId="0" fontId="11" fillId="20" borderId="0" applyBorder="0" applyProtection="0"/>
    <xf numFmtId="0" fontId="11" fillId="4" borderId="0" applyBorder="0" applyProtection="0"/>
    <xf numFmtId="0" fontId="11" fillId="20" borderId="0" applyBorder="0" applyProtection="0"/>
    <xf numFmtId="0" fontId="11" fillId="4" borderId="0" applyBorder="0" applyProtection="0"/>
    <xf numFmtId="0" fontId="11" fillId="20" borderId="0" applyBorder="0" applyProtection="0"/>
    <xf numFmtId="37" fontId="13" fillId="0" borderId="0"/>
    <xf numFmtId="0" fontId="11" fillId="21" borderId="0" applyBorder="0" applyProtection="0"/>
    <xf numFmtId="0" fontId="11" fillId="22" borderId="0" applyBorder="0" applyProtection="0"/>
    <xf numFmtId="0" fontId="11" fillId="17" borderId="0" applyBorder="0" applyProtection="0"/>
    <xf numFmtId="0" fontId="11" fillId="23" borderId="0" applyBorder="0" applyProtection="0"/>
    <xf numFmtId="0" fontId="11" fillId="14" borderId="0" applyBorder="0" applyProtection="0"/>
    <xf numFmtId="0" fontId="11" fillId="24" borderId="0" applyBorder="0" applyProtection="0"/>
    <xf numFmtId="0" fontId="11" fillId="25" borderId="0" applyBorder="0" applyProtection="0"/>
    <xf numFmtId="0" fontId="11" fillId="18" borderId="0" applyBorder="0" applyProtection="0"/>
    <xf numFmtId="0" fontId="11" fillId="19" borderId="0" applyBorder="0" applyProtection="0"/>
    <xf numFmtId="0" fontId="11" fillId="19" borderId="0" applyBorder="0" applyProtection="0"/>
    <xf numFmtId="0" fontId="11" fillId="23" borderId="0" applyBorder="0" applyProtection="0"/>
    <xf numFmtId="0" fontId="11" fillId="17" borderId="0" applyBorder="0" applyProtection="0"/>
    <xf numFmtId="10" fontId="60" fillId="6" borderId="0" applyBorder="0">
      <protection locked="0"/>
    </xf>
    <xf numFmtId="168" fontId="5" fillId="6" borderId="0" applyBorder="0">
      <protection locked="0"/>
    </xf>
    <xf numFmtId="0" fontId="14" fillId="9" borderId="0" applyBorder="0" applyProtection="0"/>
    <xf numFmtId="0" fontId="14" fillId="5" borderId="0" applyBorder="0" applyProtection="0"/>
    <xf numFmtId="0" fontId="15" fillId="7" borderId="0" applyBorder="0" applyProtection="0"/>
    <xf numFmtId="0" fontId="15" fillId="10" borderId="0" applyBorder="0" applyProtection="0"/>
    <xf numFmtId="0" fontId="15" fillId="7" borderId="0" applyBorder="0" applyProtection="0"/>
    <xf numFmtId="0" fontId="15" fillId="7" borderId="0" applyBorder="0" applyProtection="0"/>
    <xf numFmtId="0" fontId="15" fillId="7" borderId="0" applyBorder="0" applyProtection="0"/>
    <xf numFmtId="0" fontId="15" fillId="10" borderId="0" applyBorder="0" applyProtection="0"/>
    <xf numFmtId="0" fontId="15" fillId="7" borderId="0" applyBorder="0" applyProtection="0"/>
    <xf numFmtId="0" fontId="16" fillId="0" borderId="0" applyBorder="0" applyProtection="0"/>
    <xf numFmtId="0" fontId="17" fillId="0" borderId="0" applyBorder="0" applyProtection="0"/>
    <xf numFmtId="169" fontId="18" fillId="26" borderId="0" applyBorder="0"/>
    <xf numFmtId="0" fontId="18" fillId="10" borderId="0" applyBorder="0"/>
    <xf numFmtId="0" fontId="60" fillId="0" borderId="0" applyBorder="0" applyProtection="0"/>
    <xf numFmtId="0" fontId="60" fillId="0" borderId="0" applyBorder="0" applyProtection="0"/>
    <xf numFmtId="0" fontId="19" fillId="0" borderId="0" applyBorder="0" applyProtection="0"/>
    <xf numFmtId="0" fontId="60" fillId="0" borderId="0" applyBorder="0" applyProtection="0"/>
    <xf numFmtId="0" fontId="60" fillId="0" borderId="0" applyBorder="0" applyProtection="0"/>
    <xf numFmtId="0" fontId="20" fillId="0" borderId="0" applyBorder="0" applyProtection="0"/>
    <xf numFmtId="170" fontId="21" fillId="0" borderId="0">
      <protection locked="0"/>
    </xf>
    <xf numFmtId="170" fontId="21" fillId="0" borderId="0">
      <protection locked="0"/>
    </xf>
    <xf numFmtId="0" fontId="22" fillId="11" borderId="1" applyProtection="0"/>
    <xf numFmtId="0" fontId="22" fillId="11"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0" fontId="5" fillId="15" borderId="2">
      <alignment horizontal="left"/>
    </xf>
    <xf numFmtId="171" fontId="24" fillId="15" borderId="2"/>
    <xf numFmtId="0" fontId="5" fillId="0" borderId="0"/>
    <xf numFmtId="0" fontId="25" fillId="26" borderId="3" applyProtection="0"/>
    <xf numFmtId="0" fontId="26" fillId="0" borderId="4" applyProtection="0"/>
    <xf numFmtId="0" fontId="60" fillId="0" borderId="0" applyBorder="0" applyProtection="0">
      <alignment horizontal="center" vertical="center" wrapText="1"/>
    </xf>
    <xf numFmtId="0" fontId="27" fillId="26" borderId="3" applyProtection="0"/>
    <xf numFmtId="172" fontId="60" fillId="0" borderId="0" applyBorder="0" applyProtection="0"/>
    <xf numFmtId="172" fontId="60" fillId="0" borderId="0" applyBorder="0" applyProtection="0"/>
    <xf numFmtId="173" fontId="28" fillId="0" borderId="0" applyBorder="0" applyProtection="0"/>
    <xf numFmtId="3" fontId="60" fillId="0" borderId="0" applyBorder="0" applyProtection="0"/>
    <xf numFmtId="3" fontId="60" fillId="0" borderId="0" applyBorder="0" applyProtection="0"/>
    <xf numFmtId="3" fontId="60" fillId="0" borderId="0" applyBorder="0" applyProtection="0"/>
    <xf numFmtId="172" fontId="5" fillId="0" borderId="0" applyBorder="0" applyProtection="0"/>
    <xf numFmtId="0" fontId="60" fillId="12" borderId="0" applyBorder="0" applyProtection="0"/>
    <xf numFmtId="0" fontId="29" fillId="10" borderId="0" applyBorder="0"/>
    <xf numFmtId="174" fontId="60" fillId="0" borderId="0" applyBorder="0" applyProtection="0"/>
    <xf numFmtId="175" fontId="30" fillId="0" borderId="0">
      <protection locked="0"/>
    </xf>
    <xf numFmtId="0" fontId="23" fillId="15" borderId="1" applyProtection="0"/>
    <xf numFmtId="0" fontId="23" fillId="15" borderId="1" applyProtection="0"/>
    <xf numFmtId="0" fontId="23" fillId="15"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2" fillId="11" borderId="1" applyProtection="0"/>
    <xf numFmtId="0" fontId="22" fillId="11"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3" fillId="15"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2" fillId="11" borderId="1" applyProtection="0"/>
    <xf numFmtId="0" fontId="27" fillId="26" borderId="3" applyProtection="0"/>
    <xf numFmtId="0" fontId="27" fillId="26" borderId="3" applyProtection="0"/>
    <xf numFmtId="0" fontId="27" fillId="26" borderId="3" applyProtection="0"/>
    <xf numFmtId="0" fontId="27" fillId="26" borderId="3" applyProtection="0"/>
    <xf numFmtId="0" fontId="26" fillId="0" borderId="4" applyProtection="0"/>
    <xf numFmtId="0" fontId="31" fillId="0" borderId="5" applyProtection="0"/>
    <xf numFmtId="0" fontId="26" fillId="0" borderId="4" applyProtection="0"/>
    <xf numFmtId="0" fontId="26" fillId="0" borderId="4" applyProtection="0"/>
    <xf numFmtId="0" fontId="26" fillId="0" borderId="4" applyProtection="0"/>
    <xf numFmtId="0" fontId="31" fillId="0" borderId="5" applyProtection="0"/>
    <xf numFmtId="0" fontId="60" fillId="0" borderId="0" applyBorder="0" applyProtection="0"/>
    <xf numFmtId="0" fontId="60" fillId="0" borderId="0" applyBorder="0" applyProtection="0"/>
    <xf numFmtId="0" fontId="30" fillId="0" borderId="0">
      <protection locked="0"/>
    </xf>
    <xf numFmtId="0" fontId="30" fillId="0" borderId="0">
      <protection locked="0"/>
    </xf>
    <xf numFmtId="0" fontId="32" fillId="0" borderId="0" applyBorder="0" applyProtection="0"/>
    <xf numFmtId="0" fontId="33" fillId="0" borderId="0" applyBorder="0" applyProtection="0"/>
    <xf numFmtId="0" fontId="34" fillId="8" borderId="1" applyProtection="0"/>
    <xf numFmtId="0" fontId="34" fillId="8" borderId="1" applyProtection="0"/>
    <xf numFmtId="0" fontId="34" fillId="8"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5" fillId="0" borderId="0"/>
    <xf numFmtId="0" fontId="5" fillId="0" borderId="0"/>
    <xf numFmtId="0" fontId="35" fillId="0" borderId="0"/>
    <xf numFmtId="0" fontId="36" fillId="0" borderId="0">
      <alignment vertical="center"/>
    </xf>
    <xf numFmtId="176" fontId="60" fillId="0" borderId="0" applyBorder="0" applyProtection="0"/>
    <xf numFmtId="176" fontId="60" fillId="0" borderId="0" applyBorder="0" applyProtection="0"/>
    <xf numFmtId="176" fontId="60" fillId="0" borderId="0" applyBorder="0" applyProtection="0"/>
    <xf numFmtId="176" fontId="60" fillId="0" borderId="0" applyBorder="0" applyProtection="0"/>
    <xf numFmtId="177" fontId="60" fillId="0" borderId="0" applyBorder="0" applyProtection="0"/>
    <xf numFmtId="178" fontId="60" fillId="0" borderId="0" applyBorder="0" applyProtection="0"/>
    <xf numFmtId="0" fontId="37" fillId="0" borderId="0" applyBorder="0" applyProtection="0"/>
    <xf numFmtId="0" fontId="37" fillId="0" borderId="0" applyBorder="0" applyProtection="0"/>
    <xf numFmtId="179" fontId="38" fillId="0" borderId="0"/>
    <xf numFmtId="0" fontId="60" fillId="0" borderId="0" applyBorder="0" applyProtection="0"/>
    <xf numFmtId="2" fontId="60" fillId="0" borderId="0" applyBorder="0" applyProtection="0"/>
    <xf numFmtId="180" fontId="30" fillId="0" borderId="0">
      <protection locked="0"/>
    </xf>
    <xf numFmtId="2" fontId="60" fillId="0" borderId="0" applyBorder="0" applyProtection="0"/>
    <xf numFmtId="2" fontId="60" fillId="0" borderId="0" applyBorder="0" applyProtection="0"/>
    <xf numFmtId="181" fontId="30" fillId="0" borderId="0">
      <protection locked="0"/>
    </xf>
    <xf numFmtId="0" fontId="60" fillId="6" borderId="0" applyBorder="0" applyProtection="0"/>
    <xf numFmtId="0" fontId="60" fillId="27" borderId="0" applyBorder="0" applyProtection="0"/>
    <xf numFmtId="0" fontId="60" fillId="15" borderId="0" applyBorder="0"/>
    <xf numFmtId="0" fontId="60" fillId="6" borderId="0" applyBorder="0" applyProtection="0"/>
    <xf numFmtId="0" fontId="60" fillId="6" borderId="0" applyBorder="0" applyProtection="0"/>
    <xf numFmtId="0" fontId="60" fillId="6" borderId="0" applyBorder="0" applyProtection="0"/>
    <xf numFmtId="0" fontId="60" fillId="6" borderId="0" applyBorder="0" applyProtection="0"/>
    <xf numFmtId="0" fontId="60" fillId="6" borderId="0" applyBorder="0" applyProtection="0"/>
    <xf numFmtId="0" fontId="60" fillId="6" borderId="0" applyBorder="0" applyProtection="0"/>
    <xf numFmtId="0" fontId="60" fillId="6" borderId="0" applyBorder="0" applyProtection="0"/>
    <xf numFmtId="0" fontId="60" fillId="6" borderId="0" applyBorder="0" applyProtection="0"/>
    <xf numFmtId="0" fontId="60" fillId="6" borderId="0" applyBorder="0"/>
    <xf numFmtId="0" fontId="15" fillId="7" borderId="0" applyBorder="0" applyProtection="0"/>
    <xf numFmtId="0" fontId="15" fillId="10" borderId="0" applyBorder="0" applyProtection="0"/>
    <xf numFmtId="0" fontId="39" fillId="0" borderId="0">
      <alignment horizontal="left"/>
    </xf>
    <xf numFmtId="0" fontId="40" fillId="0" borderId="6" applyProtection="0"/>
    <xf numFmtId="0" fontId="41" fillId="0" borderId="7" applyProtection="0"/>
    <xf numFmtId="0" fontId="42" fillId="0" borderId="8" applyProtection="0"/>
    <xf numFmtId="0" fontId="43" fillId="0" borderId="9" applyProtection="0"/>
    <xf numFmtId="0" fontId="33" fillId="0" borderId="10" applyProtection="0"/>
    <xf numFmtId="0" fontId="44" fillId="0" borderId="11" applyProtection="0"/>
    <xf numFmtId="0" fontId="33" fillId="0" borderId="0" applyBorder="0" applyProtection="0"/>
    <xf numFmtId="0" fontId="44" fillId="0" borderId="0" applyBorder="0" applyProtection="0"/>
    <xf numFmtId="0" fontId="45" fillId="0" borderId="0" applyBorder="0" applyProtection="0"/>
    <xf numFmtId="0" fontId="20" fillId="0" borderId="0" applyBorder="0" applyProtection="0"/>
    <xf numFmtId="0" fontId="46" fillId="0" borderId="0" applyBorder="0" applyProtection="0"/>
    <xf numFmtId="0" fontId="46" fillId="0" borderId="0" applyBorder="0" applyProtection="0"/>
    <xf numFmtId="0" fontId="47" fillId="0" borderId="0" applyBorder="0" applyProtection="0"/>
    <xf numFmtId="0" fontId="48" fillId="0" borderId="0" applyBorder="0" applyProtection="0"/>
    <xf numFmtId="0" fontId="49" fillId="0" borderId="0" applyBorder="0" applyProtection="0"/>
    <xf numFmtId="0" fontId="46" fillId="0" borderId="0" applyBorder="0" applyProtection="0"/>
    <xf numFmtId="0" fontId="49" fillId="0" borderId="0" applyBorder="0" applyProtection="0"/>
    <xf numFmtId="0" fontId="49" fillId="0" borderId="0" applyBorder="0" applyProtection="0"/>
    <xf numFmtId="0" fontId="14" fillId="5" borderId="0" applyBorder="0" applyProtection="0"/>
    <xf numFmtId="0" fontId="14" fillId="5" borderId="0" applyBorder="0" applyProtection="0"/>
    <xf numFmtId="0" fontId="50" fillId="28" borderId="0" applyBorder="0" applyProtection="0"/>
    <xf numFmtId="0" fontId="14" fillId="5" borderId="0" applyBorder="0" applyProtection="0"/>
    <xf numFmtId="0" fontId="14" fillId="9" borderId="0" applyBorder="0" applyProtection="0"/>
    <xf numFmtId="0" fontId="14" fillId="5" borderId="0" applyBorder="0" applyProtection="0"/>
    <xf numFmtId="0" fontId="60" fillId="0" borderId="0"/>
    <xf numFmtId="0" fontId="60" fillId="0" borderId="0"/>
    <xf numFmtId="0" fontId="36" fillId="0" borderId="0"/>
    <xf numFmtId="0" fontId="34" fillId="12" borderId="1" applyProtection="0"/>
    <xf numFmtId="0" fontId="34" fillId="12"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8"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4" fillId="12" borderId="1" applyProtection="0"/>
    <xf numFmtId="0" fontId="31" fillId="0" borderId="5" applyProtection="0"/>
    <xf numFmtId="0" fontId="26" fillId="0" borderId="4" applyProtection="0"/>
    <xf numFmtId="182" fontId="60" fillId="0" borderId="0" applyBorder="0" applyProtection="0"/>
    <xf numFmtId="167" fontId="60" fillId="0" borderId="0" applyBorder="0" applyProtection="0"/>
    <xf numFmtId="38" fontId="60" fillId="0" borderId="0" applyBorder="0" applyProtection="0"/>
    <xf numFmtId="40" fontId="60" fillId="0" borderId="0" applyBorder="0" applyProtection="0"/>
    <xf numFmtId="0" fontId="51" fillId="0" borderId="12"/>
    <xf numFmtId="0" fontId="51" fillId="0" borderId="12"/>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5" fontId="60" fillId="0" borderId="0" applyBorder="0" applyProtection="0"/>
    <xf numFmtId="184" fontId="60" fillId="0" borderId="0" applyBorder="0" applyProtection="0"/>
    <xf numFmtId="184" fontId="60" fillId="0" borderId="0" applyBorder="0" applyProtection="0"/>
    <xf numFmtId="0" fontId="60" fillId="0" borderId="0" applyBorder="0" applyProtection="0"/>
    <xf numFmtId="184" fontId="60" fillId="0" borderId="0" applyBorder="0" applyProtection="0"/>
    <xf numFmtId="185" fontId="60" fillId="0" borderId="0" applyBorder="0" applyProtection="0"/>
    <xf numFmtId="0" fontId="60" fillId="0" borderId="0" applyBorder="0" applyProtection="0"/>
    <xf numFmtId="0"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5" fontId="60" fillId="0" borderId="0" applyBorder="0" applyProtection="0"/>
    <xf numFmtId="184" fontId="60" fillId="0" borderId="0" applyBorder="0" applyProtection="0"/>
    <xf numFmtId="0"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4"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5"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6" fontId="60" fillId="0" borderId="0" applyBorder="0" applyProtection="0"/>
    <xf numFmtId="174" fontId="60" fillId="0" borderId="0" applyBorder="0" applyProtection="0"/>
    <xf numFmtId="184" fontId="60" fillId="0" borderId="0" applyBorder="0" applyProtection="0"/>
    <xf numFmtId="183" fontId="60" fillId="0" borderId="0" applyBorder="0" applyProtection="0"/>
    <xf numFmtId="184" fontId="60" fillId="0" borderId="0" applyBorder="0" applyProtection="0"/>
    <xf numFmtId="174"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68" fontId="60" fillId="0" borderId="0" applyBorder="0" applyProtection="0"/>
    <xf numFmtId="183" fontId="60" fillId="0" borderId="0" applyBorder="0" applyProtection="0"/>
    <xf numFmtId="184" fontId="60" fillId="0" borderId="0" applyBorder="0" applyProtection="0"/>
    <xf numFmtId="174"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4" fontId="60" fillId="0" borderId="0" applyBorder="0" applyProtection="0"/>
    <xf numFmtId="174" fontId="60" fillId="0" borderId="0" applyBorder="0" applyProtection="0"/>
    <xf numFmtId="183" fontId="60" fillId="0" borderId="0" applyBorder="0" applyProtection="0"/>
    <xf numFmtId="183" fontId="60" fillId="0" borderId="0" applyBorder="0" applyProtection="0"/>
    <xf numFmtId="184" fontId="60" fillId="0" borderId="0" applyBorder="0" applyProtection="0"/>
    <xf numFmtId="174" fontId="60" fillId="0" borderId="0" applyBorder="0" applyProtection="0"/>
    <xf numFmtId="183" fontId="60" fillId="0" borderId="0" applyBorder="0" applyProtection="0"/>
    <xf numFmtId="184" fontId="60" fillId="0" borderId="0" applyBorder="0" applyProtection="0"/>
    <xf numFmtId="174" fontId="60" fillId="0" borderId="0" applyBorder="0" applyProtection="0"/>
    <xf numFmtId="183"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74" fontId="60" fillId="0" borderId="0" applyBorder="0" applyProtection="0"/>
    <xf numFmtId="174" fontId="60" fillId="0" borderId="0" applyBorder="0" applyProtection="0"/>
    <xf numFmtId="184" fontId="60" fillId="0" borderId="0" applyBorder="0" applyProtection="0"/>
    <xf numFmtId="183" fontId="60" fillId="0" borderId="0" applyBorder="0" applyProtection="0"/>
    <xf numFmtId="184" fontId="60" fillId="0" borderId="0" applyBorder="0" applyProtection="0"/>
    <xf numFmtId="184" fontId="60" fillId="0" borderId="0" applyBorder="0" applyProtection="0"/>
    <xf numFmtId="174"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4" fontId="60" fillId="0" borderId="0" applyBorder="0" applyProtection="0"/>
    <xf numFmtId="183" fontId="60" fillId="0" borderId="0" applyBorder="0" applyProtection="0"/>
    <xf numFmtId="183" fontId="60" fillId="0" borderId="0" applyBorder="0" applyProtection="0"/>
    <xf numFmtId="184"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84" fontId="60" fillId="0" borderId="0" applyBorder="0" applyProtection="0"/>
    <xf numFmtId="174"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83" fontId="60" fillId="0" borderId="0" applyBorder="0" applyProtection="0"/>
    <xf numFmtId="184" fontId="60" fillId="0" borderId="0" applyBorder="0" applyProtection="0"/>
    <xf numFmtId="184"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83" fontId="60" fillId="0" borderId="0" applyBorder="0" applyProtection="0"/>
    <xf numFmtId="0" fontId="60" fillId="0" borderId="0" applyBorder="0" applyProtection="0"/>
    <xf numFmtId="183" fontId="60" fillId="0" borderId="0" applyBorder="0" applyProtection="0"/>
    <xf numFmtId="183" fontId="60" fillId="0" borderId="0" applyBorder="0" applyProtection="0"/>
    <xf numFmtId="184" fontId="60" fillId="0" borderId="0" applyBorder="0" applyProtection="0"/>
    <xf numFmtId="184" fontId="60" fillId="0" borderId="0" applyBorder="0" applyProtection="0"/>
    <xf numFmtId="183"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83" fontId="60" fillId="0" borderId="0" applyBorder="0" applyProtection="0"/>
    <xf numFmtId="18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84" fontId="60" fillId="0" borderId="0" applyBorder="0" applyProtection="0"/>
    <xf numFmtId="184" fontId="60" fillId="0" borderId="0" applyBorder="0" applyProtection="0"/>
    <xf numFmtId="174" fontId="60" fillId="0" borderId="0" applyBorder="0" applyProtection="0"/>
    <xf numFmtId="183" fontId="60" fillId="0" borderId="0" applyBorder="0" applyProtection="0"/>
    <xf numFmtId="184" fontId="60" fillId="0" borderId="0" applyBorder="0" applyProtection="0"/>
    <xf numFmtId="184" fontId="60" fillId="0" borderId="0" applyBorder="0" applyProtection="0"/>
    <xf numFmtId="174" fontId="60" fillId="0" borderId="0" applyBorder="0" applyProtection="0"/>
    <xf numFmtId="183"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8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8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84" fontId="5" fillId="0" borderId="0" applyBorder="0" applyProtection="0"/>
    <xf numFmtId="17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84" fontId="5" fillId="0" borderId="0" applyBorder="0" applyProtection="0"/>
    <xf numFmtId="174" fontId="60" fillId="0" borderId="0" applyBorder="0" applyProtection="0"/>
    <xf numFmtId="184" fontId="5" fillId="0" borderId="0" applyBorder="0" applyProtection="0"/>
    <xf numFmtId="183" fontId="60" fillId="0" borderId="0" applyBorder="0" applyProtection="0"/>
    <xf numFmtId="184" fontId="5"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84"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4" fontId="60" fillId="0" borderId="0" applyBorder="0" applyProtection="0"/>
    <xf numFmtId="174" fontId="60" fillId="0" borderId="0" applyBorder="0" applyProtection="0"/>
    <xf numFmtId="183" fontId="60" fillId="0" borderId="0" applyBorder="0" applyProtection="0"/>
    <xf numFmtId="174" fontId="60" fillId="0" borderId="0" applyBorder="0" applyProtection="0"/>
    <xf numFmtId="174" fontId="60" fillId="0" borderId="0" applyBorder="0" applyProtection="0"/>
    <xf numFmtId="174" fontId="60" fillId="0" borderId="0" applyBorder="0" applyProtection="0"/>
    <xf numFmtId="183" fontId="60" fillId="0" borderId="0" applyBorder="0" applyProtection="0"/>
    <xf numFmtId="187" fontId="60" fillId="0" borderId="0" applyBorder="0" applyProtection="0"/>
    <xf numFmtId="187" fontId="60" fillId="0" borderId="0" applyBorder="0" applyProtection="0"/>
    <xf numFmtId="187" fontId="60" fillId="0" borderId="0" applyBorder="0" applyProtection="0"/>
    <xf numFmtId="188" fontId="60" fillId="0" borderId="0" applyBorder="0" applyProtection="0"/>
    <xf numFmtId="189" fontId="60" fillId="0" borderId="0" applyBorder="0" applyProtection="0"/>
    <xf numFmtId="190" fontId="60" fillId="0" borderId="0" applyBorder="0" applyProtection="0"/>
    <xf numFmtId="191" fontId="60" fillId="0" borderId="0" applyBorder="0" applyProtection="0"/>
    <xf numFmtId="192" fontId="60" fillId="0" borderId="0" applyBorder="0" applyProtection="0"/>
    <xf numFmtId="193" fontId="60" fillId="0" borderId="0" applyBorder="0" applyProtection="0"/>
    <xf numFmtId="193" fontId="60" fillId="0" borderId="0" applyBorder="0" applyProtection="0"/>
    <xf numFmtId="193" fontId="60" fillId="0" borderId="0" applyBorder="0" applyProtection="0"/>
    <xf numFmtId="193" fontId="60" fillId="0" borderId="0" applyBorder="0" applyProtection="0"/>
    <xf numFmtId="0" fontId="52" fillId="12" borderId="0" applyBorder="0" applyProtection="0"/>
    <xf numFmtId="0" fontId="53" fillId="12" borderId="0" applyBorder="0" applyProtection="0"/>
    <xf numFmtId="0" fontId="52" fillId="12" borderId="0" applyBorder="0" applyProtection="0"/>
    <xf numFmtId="0" fontId="52" fillId="12" borderId="0" applyBorder="0" applyProtection="0"/>
    <xf numFmtId="0" fontId="52" fillId="12" borderId="0" applyBorder="0" applyProtection="0"/>
    <xf numFmtId="0" fontId="53" fillId="12" borderId="0" applyBorder="0" applyProtection="0"/>
    <xf numFmtId="0" fontId="52" fillId="12" borderId="0" applyBorder="0" applyProtection="0"/>
    <xf numFmtId="0" fontId="53" fillId="12" borderId="0" applyBorder="0" applyProtection="0"/>
    <xf numFmtId="0" fontId="36" fillId="0" borderId="0"/>
    <xf numFmtId="194" fontId="54" fillId="0" borderId="0"/>
    <xf numFmtId="195" fontId="54" fillId="0" borderId="0"/>
    <xf numFmtId="0" fontId="5"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0" fontId="5" fillId="0" borderId="0"/>
    <xf numFmtId="167" fontId="60" fillId="0" borderId="0"/>
    <xf numFmtId="167" fontId="60" fillId="0" borderId="0"/>
    <xf numFmtId="167" fontId="60" fillId="0" borderId="0"/>
    <xf numFmtId="167" fontId="60" fillId="0" borderId="0"/>
    <xf numFmtId="0"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0" fontId="60" fillId="0" borderId="0"/>
    <xf numFmtId="167" fontId="60" fillId="0" borderId="0"/>
    <xf numFmtId="0" fontId="60" fillId="0" borderId="0"/>
    <xf numFmtId="0" fontId="60" fillId="0" borderId="0"/>
    <xf numFmtId="167" fontId="60" fillId="0" borderId="0"/>
    <xf numFmtId="167" fontId="60" fillId="0" borderId="0"/>
    <xf numFmtId="167" fontId="60" fillId="0" borderId="0"/>
    <xf numFmtId="167" fontId="60" fillId="0" borderId="0"/>
    <xf numFmtId="0" fontId="60" fillId="0" borderId="0"/>
    <xf numFmtId="167" fontId="60" fillId="0" borderId="0"/>
    <xf numFmtId="0" fontId="60" fillId="0" borderId="0"/>
    <xf numFmtId="167" fontId="60" fillId="0" borderId="0"/>
    <xf numFmtId="0" fontId="60" fillId="0" borderId="0"/>
    <xf numFmtId="167" fontId="60" fillId="0" borderId="0"/>
    <xf numFmtId="167" fontId="60" fillId="0" borderId="0"/>
    <xf numFmtId="0" fontId="60" fillId="0" borderId="0"/>
    <xf numFmtId="0" fontId="60" fillId="0" borderId="0"/>
    <xf numFmtId="167" fontId="60" fillId="0" borderId="0"/>
    <xf numFmtId="167" fontId="60" fillId="0" borderId="0"/>
    <xf numFmtId="167" fontId="60" fillId="0" borderId="0"/>
    <xf numFmtId="167" fontId="60" fillId="0" borderId="0"/>
    <xf numFmtId="0" fontId="60" fillId="0" borderId="0"/>
    <xf numFmtId="167" fontId="60" fillId="0" borderId="0"/>
    <xf numFmtId="0" fontId="60" fillId="0" borderId="0"/>
    <xf numFmtId="167" fontId="60" fillId="0" borderId="0"/>
    <xf numFmtId="0" fontId="60" fillId="0" borderId="0"/>
    <xf numFmtId="167" fontId="60" fillId="0" borderId="0"/>
    <xf numFmtId="167" fontId="60" fillId="0" borderId="0"/>
    <xf numFmtId="0" fontId="60" fillId="0" borderId="0"/>
    <xf numFmtId="0" fontId="60" fillId="0" borderId="0"/>
    <xf numFmtId="167" fontId="60" fillId="0" borderId="0"/>
    <xf numFmtId="167" fontId="60" fillId="0" borderId="0"/>
    <xf numFmtId="167" fontId="60" fillId="0" borderId="0"/>
    <xf numFmtId="167" fontId="60" fillId="0" borderId="0"/>
    <xf numFmtId="0" fontId="60" fillId="0" borderId="0"/>
    <xf numFmtId="167" fontId="60" fillId="0" borderId="0"/>
    <xf numFmtId="0" fontId="60" fillId="0" borderId="0"/>
    <xf numFmtId="167" fontId="60" fillId="0" borderId="0"/>
    <xf numFmtId="167" fontId="60" fillId="0" borderId="0"/>
    <xf numFmtId="167" fontId="60" fillId="0" borderId="0"/>
    <xf numFmtId="0" fontId="60" fillId="0" borderId="0"/>
    <xf numFmtId="167" fontId="60" fillId="0" borderId="0"/>
    <xf numFmtId="167" fontId="60" fillId="0" borderId="0"/>
    <xf numFmtId="167" fontId="60" fillId="0" borderId="0"/>
    <xf numFmtId="167" fontId="60" fillId="0" borderId="0"/>
    <xf numFmtId="0" fontId="60" fillId="0" borderId="0"/>
    <xf numFmtId="167" fontId="60" fillId="0" borderId="0"/>
    <xf numFmtId="0" fontId="60" fillId="0" borderId="0"/>
    <xf numFmtId="167" fontId="60" fillId="0" borderId="0"/>
    <xf numFmtId="0" fontId="60" fillId="0" borderId="0"/>
    <xf numFmtId="167" fontId="60" fillId="0" borderId="0"/>
    <xf numFmtId="0"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0" fontId="5" fillId="0" borderId="0"/>
    <xf numFmtId="0" fontId="5"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0" fontId="55"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0" fontId="5"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167"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3" fillId="0" borderId="0"/>
    <xf numFmtId="0" fontId="4" fillId="0" borderId="0"/>
    <xf numFmtId="165" fontId="4" fillId="0" borderId="0"/>
    <xf numFmtId="0" fontId="3" fillId="0" borderId="0"/>
    <xf numFmtId="0" fontId="35" fillId="0" borderId="0"/>
    <xf numFmtId="164" fontId="3" fillId="0" borderId="0" applyFont="0" applyFill="0" applyBorder="0" applyAlignment="0" applyProtection="0"/>
    <xf numFmtId="165" fontId="3" fillId="0" borderId="0" applyFont="0" applyFill="0" applyBorder="0" applyAlignment="0" applyProtection="0"/>
    <xf numFmtId="43" fontId="35" fillId="0" borderId="0" applyFont="0" applyFill="0" applyBorder="0" applyAlignment="0" applyProtection="0"/>
    <xf numFmtId="165" fontId="60" fillId="0" borderId="0" applyFont="0" applyFill="0" applyBorder="0" applyAlignment="0" applyProtection="0"/>
    <xf numFmtId="0" fontId="2" fillId="0" borderId="0"/>
    <xf numFmtId="0" fontId="81" fillId="0" borderId="0"/>
    <xf numFmtId="0" fontId="35" fillId="0" borderId="0"/>
    <xf numFmtId="9" fontId="60" fillId="0" borderId="0" applyFont="0" applyFill="0" applyBorder="0" applyAlignment="0" applyProtection="0"/>
    <xf numFmtId="0" fontId="94" fillId="0" borderId="0"/>
    <xf numFmtId="9" fontId="94" fillId="0" borderId="0" applyFill="0" applyBorder="0" applyAlignment="0" applyProtection="0"/>
    <xf numFmtId="165" fontId="81" fillId="0" borderId="0" applyFont="0" applyFill="0" applyBorder="0" applyAlignment="0" applyProtection="0"/>
    <xf numFmtId="9" fontId="81" fillId="0" borderId="0" applyFont="0" applyFill="0" applyBorder="0" applyAlignment="0" applyProtection="0"/>
  </cellStyleXfs>
  <cellXfs count="483">
    <xf numFmtId="0" fontId="0" fillId="0" borderId="0" xfId="0"/>
    <xf numFmtId="0" fontId="0" fillId="0" borderId="13" xfId="1538" applyFont="1" applyBorder="1"/>
    <xf numFmtId="0" fontId="0" fillId="0" borderId="14" xfId="1538" applyFont="1" applyBorder="1"/>
    <xf numFmtId="0" fontId="57" fillId="0" borderId="14" xfId="1538" applyFont="1" applyBorder="1"/>
    <xf numFmtId="0" fontId="8" fillId="0" borderId="14" xfId="1538" applyFont="1" applyBorder="1" applyAlignment="1" applyProtection="1">
      <alignment horizontal="left" vertical="center"/>
      <protection locked="0"/>
    </xf>
    <xf numFmtId="0" fontId="8" fillId="0" borderId="14" xfId="1538" applyFont="1" applyBorder="1" applyAlignment="1" applyProtection="1">
      <alignment wrapText="1"/>
      <protection locked="0"/>
    </xf>
    <xf numFmtId="0" fontId="0" fillId="0" borderId="0" xfId="1538" applyFont="1" applyAlignment="1">
      <alignment horizontal="right" vertical="center"/>
    </xf>
    <xf numFmtId="0" fontId="0" fillId="0" borderId="15" xfId="1538" applyFont="1" applyBorder="1"/>
    <xf numFmtId="0" fontId="57" fillId="0" borderId="0" xfId="1538" applyFont="1"/>
    <xf numFmtId="0" fontId="8" fillId="0" borderId="0" xfId="1538" applyFont="1" applyAlignment="1" applyProtection="1">
      <alignment horizontal="left" vertical="center"/>
      <protection locked="0"/>
    </xf>
    <xf numFmtId="0" fontId="8" fillId="0" borderId="0" xfId="1538" applyFont="1" applyAlignment="1" applyProtection="1">
      <alignment wrapText="1"/>
      <protection locked="0"/>
    </xf>
    <xf numFmtId="172" fontId="8" fillId="11" borderId="0" xfId="1538" applyNumberFormat="1" applyFont="1" applyFill="1" applyProtection="1">
      <protection locked="0"/>
    </xf>
    <xf numFmtId="0" fontId="8" fillId="11" borderId="0" xfId="1538" applyFont="1" applyFill="1" applyProtection="1">
      <protection locked="0"/>
    </xf>
    <xf numFmtId="0" fontId="8" fillId="0" borderId="0" xfId="1538" applyFont="1" applyAlignment="1" applyProtection="1">
      <alignment horizontal="left" wrapText="1"/>
      <protection locked="0"/>
    </xf>
    <xf numFmtId="174" fontId="8" fillId="11" borderId="0" xfId="1" applyFont="1" applyFill="1" applyBorder="1" applyProtection="1">
      <protection locked="0"/>
    </xf>
    <xf numFmtId="0" fontId="8" fillId="0" borderId="0" xfId="1538" applyFont="1" applyAlignment="1" applyProtection="1">
      <alignment horizontal="left"/>
      <protection locked="0"/>
    </xf>
    <xf numFmtId="172" fontId="8" fillId="0" borderId="0" xfId="1538" applyNumberFormat="1" applyFont="1" applyAlignment="1" applyProtection="1">
      <alignment horizontal="left"/>
      <protection locked="0"/>
    </xf>
    <xf numFmtId="0" fontId="5" fillId="0" borderId="0" xfId="1538" applyFont="1" applyAlignment="1" applyProtection="1">
      <alignment horizontal="left" wrapText="1"/>
      <protection locked="0"/>
    </xf>
    <xf numFmtId="0" fontId="5" fillId="0" borderId="0" xfId="1538" applyFont="1" applyAlignment="1">
      <alignment vertical="center"/>
    </xf>
    <xf numFmtId="172" fontId="8" fillId="0" borderId="0" xfId="1538" applyNumberFormat="1" applyFont="1" applyAlignment="1" applyProtection="1">
      <alignment horizontal="left" vertical="center"/>
      <protection locked="0"/>
    </xf>
    <xf numFmtId="174" fontId="8" fillId="0" borderId="0" xfId="1" applyFont="1" applyBorder="1" applyAlignment="1" applyProtection="1">
      <alignment horizontal="left" vertical="center"/>
      <protection locked="0"/>
    </xf>
    <xf numFmtId="167" fontId="0" fillId="0" borderId="0" xfId="1538" applyNumberFormat="1" applyFont="1"/>
    <xf numFmtId="0" fontId="0" fillId="0" borderId="0" xfId="1538" applyFont="1" applyAlignment="1">
      <alignment horizontal="right"/>
    </xf>
    <xf numFmtId="4" fontId="0" fillId="0" borderId="0" xfId="1538" applyNumberFormat="1" applyFont="1"/>
    <xf numFmtId="0" fontId="0" fillId="0" borderId="0" xfId="1538" applyFont="1" applyAlignment="1">
      <alignment horizontal="center"/>
    </xf>
    <xf numFmtId="0" fontId="0" fillId="31" borderId="0" xfId="1538" applyFont="1" applyFill="1"/>
    <xf numFmtId="0" fontId="0" fillId="31" borderId="0" xfId="1538" applyFont="1" applyFill="1" applyAlignment="1">
      <alignment horizontal="center"/>
    </xf>
    <xf numFmtId="167" fontId="0" fillId="31" borderId="0" xfId="1538" applyNumberFormat="1" applyFont="1" applyFill="1"/>
    <xf numFmtId="174" fontId="60" fillId="0" borderId="0" xfId="1" applyBorder="1" applyProtection="1"/>
    <xf numFmtId="174" fontId="0" fillId="0" borderId="0" xfId="1538" applyNumberFormat="1" applyFont="1"/>
    <xf numFmtId="174" fontId="0" fillId="0" borderId="0" xfId="1538" applyNumberFormat="1" applyFont="1" applyAlignment="1">
      <alignment horizontal="right"/>
    </xf>
    <xf numFmtId="174" fontId="59" fillId="0" borderId="0" xfId="1" applyFont="1" applyBorder="1" applyProtection="1"/>
    <xf numFmtId="196" fontId="0" fillId="0" borderId="0" xfId="1538" applyNumberFormat="1" applyFont="1"/>
    <xf numFmtId="172" fontId="8" fillId="0" borderId="0" xfId="1538" applyNumberFormat="1" applyFont="1" applyAlignment="1" applyProtection="1">
      <alignment wrapText="1"/>
      <protection locked="0"/>
    </xf>
    <xf numFmtId="174" fontId="60" fillId="0" borderId="0" xfId="1" applyBorder="1"/>
    <xf numFmtId="0" fontId="58" fillId="0" borderId="0" xfId="1538" applyFont="1" applyAlignment="1">
      <alignment horizontal="center"/>
    </xf>
    <xf numFmtId="0" fontId="61" fillId="0" borderId="0" xfId="0" applyFont="1"/>
    <xf numFmtId="0" fontId="3" fillId="0" borderId="0" xfId="53062"/>
    <xf numFmtId="164" fontId="66" fillId="0" borderId="0" xfId="53064" applyFont="1" applyBorder="1" applyAlignment="1">
      <alignment horizontal="center"/>
    </xf>
    <xf numFmtId="164" fontId="66" fillId="0" borderId="0" xfId="53064" applyFont="1" applyBorder="1" applyAlignment="1"/>
    <xf numFmtId="164" fontId="68" fillId="0" borderId="0" xfId="53064" applyFont="1" applyBorder="1" applyAlignment="1">
      <alignment horizontal="left"/>
    </xf>
    <xf numFmtId="164" fontId="68" fillId="0" borderId="0" xfId="53062" applyNumberFormat="1" applyFont="1"/>
    <xf numFmtId="0" fontId="3" fillId="0" borderId="0" xfId="53062" applyAlignment="1">
      <alignment horizontal="center" vertical="center"/>
    </xf>
    <xf numFmtId="0" fontId="72" fillId="0" borderId="18" xfId="53063" applyFont="1" applyBorder="1" applyAlignment="1">
      <alignment horizontal="center" vertical="center"/>
    </xf>
    <xf numFmtId="0" fontId="72" fillId="0" borderId="19" xfId="53063" applyFont="1" applyBorder="1" applyAlignment="1">
      <alignment horizontal="center" vertical="center"/>
    </xf>
    <xf numFmtId="0" fontId="73" fillId="34" borderId="20" xfId="53059" applyFont="1" applyFill="1" applyBorder="1" applyAlignment="1">
      <alignment horizontal="center" vertical="center" wrapText="1"/>
    </xf>
    <xf numFmtId="0" fontId="2" fillId="0" borderId="0" xfId="53068"/>
    <xf numFmtId="0" fontId="2" fillId="0" borderId="0" xfId="53068" applyAlignment="1">
      <alignment horizontal="center"/>
    </xf>
    <xf numFmtId="0" fontId="64" fillId="0" borderId="0" xfId="53068" applyFont="1"/>
    <xf numFmtId="4" fontId="2" fillId="0" borderId="0" xfId="53068" applyNumberFormat="1"/>
    <xf numFmtId="2" fontId="2" fillId="0" borderId="0" xfId="53068" applyNumberFormat="1"/>
    <xf numFmtId="1" fontId="2" fillId="0" borderId="0" xfId="53068" applyNumberFormat="1"/>
    <xf numFmtId="165" fontId="78" fillId="34" borderId="21" xfId="53059" applyNumberFormat="1" applyFont="1" applyFill="1" applyBorder="1" applyAlignment="1">
      <alignment horizontal="left" vertical="center" wrapText="1"/>
    </xf>
    <xf numFmtId="0" fontId="0" fillId="33" borderId="0" xfId="1538" applyFont="1" applyFill="1" applyAlignment="1">
      <alignment horizontal="right"/>
    </xf>
    <xf numFmtId="0" fontId="0" fillId="33" borderId="0" xfId="0" applyFill="1"/>
    <xf numFmtId="0" fontId="0" fillId="33" borderId="0" xfId="1538" applyFont="1" applyFill="1" applyAlignment="1">
      <alignment horizontal="center"/>
    </xf>
    <xf numFmtId="167" fontId="0" fillId="33" borderId="0" xfId="1538" applyNumberFormat="1" applyFont="1" applyFill="1"/>
    <xf numFmtId="0" fontId="8" fillId="11" borderId="0" xfId="1538" applyFont="1" applyFill="1" applyAlignment="1" applyProtection="1">
      <alignment vertical="top" wrapText="1"/>
      <protection locked="0"/>
    </xf>
    <xf numFmtId="172" fontId="5" fillId="0" borderId="0" xfId="1538" applyNumberFormat="1" applyFont="1" applyAlignment="1" applyProtection="1">
      <alignment wrapText="1"/>
      <protection locked="0"/>
    </xf>
    <xf numFmtId="172" fontId="5" fillId="11" borderId="0" xfId="1538" applyNumberFormat="1" applyFont="1" applyFill="1" applyProtection="1">
      <protection locked="0"/>
    </xf>
    <xf numFmtId="174" fontId="79" fillId="11" borderId="0" xfId="1" applyFont="1" applyFill="1" applyBorder="1" applyAlignment="1" applyProtection="1">
      <alignment vertical="center"/>
      <protection locked="0"/>
    </xf>
    <xf numFmtId="172" fontId="56" fillId="11" borderId="0" xfId="1538" applyNumberFormat="1" applyFont="1" applyFill="1" applyAlignment="1" applyProtection="1">
      <alignment horizontal="center" vertical="center"/>
      <protection locked="0"/>
    </xf>
    <xf numFmtId="172" fontId="5" fillId="0" borderId="0" xfId="1538" applyNumberFormat="1" applyFont="1" applyAlignment="1" applyProtection="1">
      <alignment horizontal="left"/>
      <protection locked="0"/>
    </xf>
    <xf numFmtId="172" fontId="5" fillId="0" borderId="0" xfId="1538" applyNumberFormat="1" applyFont="1" applyAlignment="1" applyProtection="1">
      <alignment horizontal="left" vertical="center"/>
      <protection locked="0"/>
    </xf>
    <xf numFmtId="4" fontId="5" fillId="29" borderId="0" xfId="1538" applyNumberFormat="1" applyFont="1" applyFill="1" applyAlignment="1" applyProtection="1">
      <alignment horizontal="center" wrapText="1"/>
      <protection locked="0"/>
    </xf>
    <xf numFmtId="174" fontId="60" fillId="0" borderId="0" xfId="1538" applyNumberFormat="1"/>
    <xf numFmtId="196" fontId="60" fillId="0" borderId="0" xfId="1538" applyNumberFormat="1"/>
    <xf numFmtId="0" fontId="0" fillId="38" borderId="0" xfId="1538" applyFont="1" applyFill="1" applyAlignment="1">
      <alignment horizontal="right"/>
    </xf>
    <xf numFmtId="0" fontId="0" fillId="39" borderId="0" xfId="1538" applyFont="1" applyFill="1"/>
    <xf numFmtId="0" fontId="0" fillId="39" borderId="0" xfId="1538" applyFont="1" applyFill="1" applyAlignment="1">
      <alignment horizontal="center"/>
    </xf>
    <xf numFmtId="167" fontId="0" fillId="39" borderId="0" xfId="1538" applyNumberFormat="1" applyFont="1" applyFill="1"/>
    <xf numFmtId="0" fontId="0" fillId="38" borderId="0" xfId="0" applyFill="1"/>
    <xf numFmtId="0" fontId="0" fillId="38" borderId="0" xfId="1538" applyFont="1" applyFill="1" applyAlignment="1">
      <alignment horizontal="center"/>
    </xf>
    <xf numFmtId="167" fontId="0" fillId="38" borderId="0" xfId="1538" applyNumberFormat="1" applyFont="1" applyFill="1"/>
    <xf numFmtId="0" fontId="13" fillId="0" borderId="20" xfId="53059" applyFont="1" applyBorder="1" applyAlignment="1">
      <alignment horizontal="center" vertical="center" wrapText="1"/>
    </xf>
    <xf numFmtId="0" fontId="1" fillId="0" borderId="0" xfId="53062" applyFont="1" applyAlignment="1">
      <alignment horizontal="center" vertical="center"/>
    </xf>
    <xf numFmtId="0" fontId="82" fillId="40" borderId="0" xfId="53069" applyFont="1" applyFill="1" applyAlignment="1">
      <alignment horizontal="left" vertical="top" wrapText="1"/>
    </xf>
    <xf numFmtId="0" fontId="81" fillId="0" borderId="0" xfId="53069"/>
    <xf numFmtId="0" fontId="83" fillId="40" borderId="0" xfId="53069" applyFont="1" applyFill="1" applyAlignment="1">
      <alignment horizontal="left" vertical="top" wrapText="1"/>
    </xf>
    <xf numFmtId="0" fontId="82" fillId="40" borderId="29" xfId="53069" applyFont="1" applyFill="1" applyBorder="1" applyAlignment="1">
      <alignment horizontal="left" vertical="top" wrapText="1"/>
    </xf>
    <xf numFmtId="0" fontId="82" fillId="40" borderId="29" xfId="53069" applyFont="1" applyFill="1" applyBorder="1" applyAlignment="1">
      <alignment horizontal="right" vertical="top" wrapText="1"/>
    </xf>
    <xf numFmtId="0" fontId="82" fillId="40" borderId="29" xfId="53069" applyFont="1" applyFill="1" applyBorder="1" applyAlignment="1">
      <alignment horizontal="center" vertical="top" wrapText="1"/>
    </xf>
    <xf numFmtId="0" fontId="84" fillId="41" borderId="29" xfId="53069" applyFont="1" applyFill="1" applyBorder="1" applyAlignment="1">
      <alignment horizontal="left" vertical="top" wrapText="1"/>
    </xf>
    <xf numFmtId="0" fontId="84" fillId="41" borderId="29" xfId="53069" applyFont="1" applyFill="1" applyBorder="1" applyAlignment="1">
      <alignment horizontal="right" vertical="top" wrapText="1"/>
    </xf>
    <xf numFmtId="0" fontId="84" fillId="41" borderId="29" xfId="53069" applyFont="1" applyFill="1" applyBorder="1" applyAlignment="1">
      <alignment horizontal="center" vertical="top" wrapText="1"/>
    </xf>
    <xf numFmtId="197" fontId="84" fillId="41" borderId="29" xfId="53069" applyNumberFormat="1" applyFont="1" applyFill="1" applyBorder="1" applyAlignment="1">
      <alignment horizontal="right" vertical="top" wrapText="1"/>
    </xf>
    <xf numFmtId="4" fontId="84" fillId="41" borderId="29" xfId="53069" applyNumberFormat="1" applyFont="1" applyFill="1" applyBorder="1" applyAlignment="1">
      <alignment horizontal="right" vertical="top" wrapText="1"/>
    </xf>
    <xf numFmtId="0" fontId="85" fillId="42" borderId="29" xfId="53069" applyFont="1" applyFill="1" applyBorder="1" applyAlignment="1">
      <alignment horizontal="left" vertical="top" wrapText="1"/>
    </xf>
    <xf numFmtId="0" fontId="85" fillId="42" borderId="29" xfId="53069" applyFont="1" applyFill="1" applyBorder="1" applyAlignment="1">
      <alignment horizontal="right" vertical="top" wrapText="1"/>
    </xf>
    <xf numFmtId="0" fontId="85" fillId="42" borderId="29" xfId="53069" applyFont="1" applyFill="1" applyBorder="1" applyAlignment="1">
      <alignment horizontal="center" vertical="top" wrapText="1"/>
    </xf>
    <xf numFmtId="197" fontId="85" fillId="42" borderId="29" xfId="53069" applyNumberFormat="1" applyFont="1" applyFill="1" applyBorder="1" applyAlignment="1">
      <alignment horizontal="right" vertical="top" wrapText="1"/>
    </xf>
    <xf numFmtId="4" fontId="85" fillId="42" borderId="29" xfId="53069" applyNumberFormat="1" applyFont="1" applyFill="1" applyBorder="1" applyAlignment="1">
      <alignment horizontal="right" vertical="top" wrapText="1"/>
    </xf>
    <xf numFmtId="0" fontId="85" fillId="43" borderId="29" xfId="53069" applyFont="1" applyFill="1" applyBorder="1" applyAlignment="1">
      <alignment horizontal="left" vertical="top" wrapText="1"/>
    </xf>
    <xf numFmtId="0" fontId="85" fillId="43" borderId="29" xfId="53069" applyFont="1" applyFill="1" applyBorder="1" applyAlignment="1">
      <alignment horizontal="right" vertical="top" wrapText="1"/>
    </xf>
    <xf numFmtId="0" fontId="85" fillId="43" borderId="29" xfId="53069" applyFont="1" applyFill="1" applyBorder="1" applyAlignment="1">
      <alignment horizontal="center" vertical="top" wrapText="1"/>
    </xf>
    <xf numFmtId="197" fontId="85" fillId="43" borderId="29" xfId="53069" applyNumberFormat="1" applyFont="1" applyFill="1" applyBorder="1" applyAlignment="1">
      <alignment horizontal="right" vertical="top" wrapText="1"/>
    </xf>
    <xf numFmtId="4" fontId="85" fillId="43" borderId="29" xfId="53069" applyNumberFormat="1" applyFont="1" applyFill="1" applyBorder="1" applyAlignment="1">
      <alignment horizontal="right" vertical="top" wrapText="1"/>
    </xf>
    <xf numFmtId="0" fontId="85" fillId="40" borderId="0" xfId="53069" applyFont="1" applyFill="1" applyAlignment="1">
      <alignment horizontal="right" vertical="top" wrapText="1"/>
    </xf>
    <xf numFmtId="4" fontId="85" fillId="40" borderId="0" xfId="53069" applyNumberFormat="1" applyFont="1" applyFill="1" applyAlignment="1">
      <alignment horizontal="right" vertical="top" wrapText="1"/>
    </xf>
    <xf numFmtId="0" fontId="84" fillId="41" borderId="30" xfId="53069" applyFont="1" applyFill="1" applyBorder="1" applyAlignment="1">
      <alignment horizontal="left" vertical="top" wrapText="1"/>
    </xf>
    <xf numFmtId="165" fontId="0" fillId="0" borderId="0" xfId="1538" applyNumberFormat="1" applyFont="1" applyAlignment="1">
      <alignment horizontal="right"/>
    </xf>
    <xf numFmtId="4" fontId="0" fillId="0" borderId="0" xfId="0" applyNumberFormat="1"/>
    <xf numFmtId="165" fontId="0" fillId="0" borderId="0" xfId="0" applyNumberFormat="1"/>
    <xf numFmtId="0" fontId="13" fillId="0" borderId="35" xfId="0" applyFont="1" applyBorder="1"/>
    <xf numFmtId="0" fontId="13" fillId="0" borderId="36" xfId="0" applyFont="1" applyBorder="1"/>
    <xf numFmtId="0" fontId="13" fillId="0" borderId="37" xfId="0" applyFont="1" applyBorder="1" applyAlignment="1">
      <alignment horizontal="center"/>
    </xf>
    <xf numFmtId="0" fontId="39" fillId="45" borderId="38" xfId="0" applyFont="1" applyFill="1" applyBorder="1" applyAlignment="1">
      <alignment horizontal="center"/>
    </xf>
    <xf numFmtId="0" fontId="39" fillId="0" borderId="15" xfId="0" applyFont="1" applyBorder="1" applyAlignment="1">
      <alignment horizontal="right"/>
    </xf>
    <xf numFmtId="168" fontId="13" fillId="0" borderId="0" xfId="0" applyNumberFormat="1" applyFont="1" applyAlignment="1">
      <alignment horizontal="left"/>
    </xf>
    <xf numFmtId="0" fontId="13" fillId="0" borderId="25" xfId="0" applyFont="1" applyBorder="1" applyAlignment="1">
      <alignment horizontal="center"/>
    </xf>
    <xf numFmtId="0" fontId="39" fillId="46" borderId="44" xfId="0" applyFont="1" applyFill="1" applyBorder="1" applyAlignment="1">
      <alignment horizontal="left"/>
    </xf>
    <xf numFmtId="2" fontId="39" fillId="46" borderId="45" xfId="0" applyNumberFormat="1" applyFont="1" applyFill="1" applyBorder="1" applyAlignment="1">
      <alignment horizontal="left"/>
    </xf>
    <xf numFmtId="0" fontId="13" fillId="46" borderId="46" xfId="0" applyFont="1" applyFill="1" applyBorder="1" applyAlignment="1">
      <alignment horizontal="center"/>
    </xf>
    <xf numFmtId="0" fontId="13" fillId="0" borderId="15" xfId="0" applyFont="1" applyBorder="1"/>
    <xf numFmtId="0" fontId="13" fillId="0" borderId="0" xfId="0" applyFont="1"/>
    <xf numFmtId="0" fontId="51" fillId="0" borderId="15" xfId="0" applyFont="1" applyBorder="1"/>
    <xf numFmtId="0" fontId="51" fillId="0" borderId="0" xfId="0" applyFont="1"/>
    <xf numFmtId="0" fontId="75" fillId="0" borderId="25" xfId="0" applyFont="1" applyBorder="1" applyAlignment="1">
      <alignment horizontal="center"/>
    </xf>
    <xf numFmtId="0" fontId="0" fillId="0" borderId="15" xfId="0" applyBorder="1"/>
    <xf numFmtId="0" fontId="0" fillId="0" borderId="25" xfId="0" applyBorder="1" applyAlignment="1">
      <alignment horizontal="center"/>
    </xf>
    <xf numFmtId="2" fontId="88" fillId="48" borderId="19" xfId="0" applyNumberFormat="1" applyFont="1" applyFill="1" applyBorder="1" applyAlignment="1">
      <alignment horizontal="center" vertical="center" wrapText="1"/>
    </xf>
    <xf numFmtId="49" fontId="35" fillId="32" borderId="53" xfId="0" applyNumberFormat="1" applyFont="1" applyFill="1" applyBorder="1" applyAlignment="1">
      <alignment horizontal="center" vertical="center" wrapText="1"/>
    </xf>
    <xf numFmtId="2" fontId="35" fillId="32" borderId="54" xfId="562" applyNumberFormat="1" applyFont="1" applyFill="1" applyBorder="1" applyAlignment="1" applyProtection="1">
      <alignment horizontal="left" vertical="center" wrapText="1"/>
    </xf>
    <xf numFmtId="4" fontId="35" fillId="32" borderId="55" xfId="636" applyNumberFormat="1" applyFont="1" applyFill="1" applyBorder="1" applyAlignment="1">
      <alignment horizontal="center" vertical="center"/>
    </xf>
    <xf numFmtId="4" fontId="35" fillId="32" borderId="56" xfId="636" applyNumberFormat="1" applyFont="1" applyFill="1" applyBorder="1" applyAlignment="1">
      <alignment horizontal="center" vertical="center"/>
    </xf>
    <xf numFmtId="49" fontId="35" fillId="32" borderId="15" xfId="0" applyNumberFormat="1" applyFont="1" applyFill="1" applyBorder="1" applyAlignment="1">
      <alignment horizontal="center" vertical="center"/>
    </xf>
    <xf numFmtId="49" fontId="35" fillId="32" borderId="22" xfId="0" applyNumberFormat="1" applyFont="1" applyFill="1" applyBorder="1" applyAlignment="1">
      <alignment horizontal="center" vertical="center"/>
    </xf>
    <xf numFmtId="0" fontId="73" fillId="0" borderId="55" xfId="53059" applyFont="1" applyBorder="1" applyAlignment="1">
      <alignment horizontal="center" vertical="center" wrapText="1"/>
    </xf>
    <xf numFmtId="0" fontId="39" fillId="30" borderId="16" xfId="1538" applyFont="1" applyFill="1" applyBorder="1" applyAlignment="1">
      <alignment horizontal="center" vertical="center"/>
    </xf>
    <xf numFmtId="0" fontId="13" fillId="30" borderId="17" xfId="1538" applyFont="1" applyFill="1" applyBorder="1" applyAlignment="1">
      <alignment horizontal="center" vertical="center"/>
    </xf>
    <xf numFmtId="0" fontId="39" fillId="30" borderId="17" xfId="1538" applyFont="1" applyFill="1" applyBorder="1" applyAlignment="1">
      <alignment horizontal="left" vertical="center" wrapText="1"/>
    </xf>
    <xf numFmtId="4" fontId="39" fillId="30" borderId="17" xfId="1538" applyNumberFormat="1" applyFont="1" applyFill="1" applyBorder="1" applyAlignment="1">
      <alignment horizontal="center" vertical="center"/>
    </xf>
    <xf numFmtId="4" fontId="39" fillId="30" borderId="55" xfId="1538" applyNumberFormat="1" applyFont="1" applyFill="1" applyBorder="1" applyAlignment="1">
      <alignment horizontal="center" vertical="center"/>
    </xf>
    <xf numFmtId="4" fontId="80" fillId="0" borderId="61" xfId="1538" applyNumberFormat="1" applyFont="1" applyBorder="1" applyAlignment="1">
      <alignment horizontal="center" vertical="center"/>
    </xf>
    <xf numFmtId="0" fontId="60" fillId="0" borderId="61" xfId="1538" applyBorder="1"/>
    <xf numFmtId="0" fontId="60" fillId="0" borderId="61" xfId="1538" applyBorder="1" applyAlignment="1">
      <alignment horizontal="center" vertical="center"/>
    </xf>
    <xf numFmtId="0" fontId="89" fillId="11" borderId="26" xfId="1538" applyFont="1" applyFill="1" applyBorder="1" applyAlignment="1">
      <alignment horizontal="center" vertical="top"/>
    </xf>
    <xf numFmtId="0" fontId="89" fillId="11" borderId="27" xfId="1538" applyFont="1" applyFill="1" applyBorder="1" applyAlignment="1">
      <alignment horizontal="justify" vertical="top" wrapText="1"/>
    </xf>
    <xf numFmtId="4" fontId="39" fillId="11" borderId="27" xfId="1538" applyNumberFormat="1" applyFont="1" applyFill="1" applyBorder="1" applyAlignment="1">
      <alignment horizontal="center" vertical="center"/>
    </xf>
    <xf numFmtId="0" fontId="39" fillId="30" borderId="55" xfId="1538" applyFont="1" applyFill="1" applyBorder="1" applyAlignment="1">
      <alignment horizontal="center" vertical="center"/>
    </xf>
    <xf numFmtId="0" fontId="39" fillId="30" borderId="55" xfId="1538" applyFont="1" applyFill="1" applyBorder="1" applyAlignment="1">
      <alignment horizontal="left" vertical="center" wrapText="1"/>
    </xf>
    <xf numFmtId="0" fontId="39" fillId="0" borderId="55" xfId="1538" applyFont="1" applyBorder="1" applyAlignment="1">
      <alignment horizontal="center" vertical="center"/>
    </xf>
    <xf numFmtId="0" fontId="39" fillId="0" borderId="55" xfId="1538" applyFont="1" applyBorder="1" applyAlignment="1">
      <alignment horizontal="left" vertical="center" wrapText="1"/>
    </xf>
    <xf numFmtId="4" fontId="39" fillId="0" borderId="55" xfId="1538" applyNumberFormat="1" applyFont="1" applyBorder="1" applyAlignment="1">
      <alignment horizontal="center" vertical="center"/>
    </xf>
    <xf numFmtId="10" fontId="8" fillId="11" borderId="63" xfId="1538" applyNumberFormat="1" applyFont="1" applyFill="1" applyBorder="1" applyAlignment="1" applyProtection="1">
      <alignment horizontal="center" vertical="top" wrapText="1"/>
      <protection locked="0"/>
    </xf>
    <xf numFmtId="0" fontId="95" fillId="0" borderId="0" xfId="53072" applyFont="1" applyAlignment="1">
      <alignment wrapText="1"/>
    </xf>
    <xf numFmtId="0" fontId="96" fillId="49" borderId="0" xfId="53072" applyFont="1" applyFill="1" applyAlignment="1">
      <alignment vertical="center" wrapText="1"/>
    </xf>
    <xf numFmtId="0" fontId="95" fillId="0" borderId="0" xfId="53072" applyFont="1"/>
    <xf numFmtId="10" fontId="95" fillId="0" borderId="0" xfId="53072" applyNumberFormat="1" applyFont="1"/>
    <xf numFmtId="174" fontId="95" fillId="0" borderId="0" xfId="53072" applyNumberFormat="1" applyFont="1"/>
    <xf numFmtId="2" fontId="95" fillId="0" borderId="0" xfId="53074" applyNumberFormat="1" applyFont="1"/>
    <xf numFmtId="0" fontId="95" fillId="0" borderId="0" xfId="53072" applyFont="1" applyAlignment="1">
      <alignment horizontal="center" vertical="top"/>
    </xf>
    <xf numFmtId="174" fontId="95" fillId="0" borderId="0" xfId="53072" applyNumberFormat="1" applyFont="1" applyAlignment="1">
      <alignment horizontal="right"/>
    </xf>
    <xf numFmtId="168" fontId="95" fillId="0" borderId="0" xfId="53075" applyNumberFormat="1" applyFont="1" applyAlignment="1">
      <alignment horizontal="left"/>
    </xf>
    <xf numFmtId="0" fontId="51" fillId="0" borderId="64" xfId="53059" applyFont="1" applyBorder="1" applyAlignment="1">
      <alignment vertical="center"/>
    </xf>
    <xf numFmtId="0" fontId="51" fillId="0" borderId="0" xfId="53059" applyFont="1" applyAlignment="1">
      <alignment vertical="center"/>
    </xf>
    <xf numFmtId="0" fontId="51" fillId="0" borderId="0" xfId="53072" applyFont="1" applyAlignment="1">
      <alignment horizontal="left" vertical="center"/>
    </xf>
    <xf numFmtId="0" fontId="51" fillId="0" borderId="65" xfId="53059" applyFont="1" applyBorder="1" applyAlignment="1">
      <alignment horizontal="center" vertical="center"/>
    </xf>
    <xf numFmtId="0" fontId="57" fillId="0" borderId="0" xfId="1538" applyFont="1" applyAlignment="1">
      <alignment vertical="top" wrapText="1"/>
    </xf>
    <xf numFmtId="10" fontId="97" fillId="0" borderId="70" xfId="53073" applyNumberFormat="1" applyFont="1" applyFill="1" applyBorder="1" applyAlignment="1" applyProtection="1">
      <alignment horizontal="center" vertical="center"/>
    </xf>
    <xf numFmtId="174" fontId="97" fillId="0" borderId="70" xfId="53073" applyNumberFormat="1" applyFont="1" applyFill="1" applyBorder="1" applyAlignment="1" applyProtection="1">
      <alignment horizontal="center" vertical="center"/>
    </xf>
    <xf numFmtId="174" fontId="69" fillId="0" borderId="70" xfId="53073" applyNumberFormat="1" applyFont="1" applyFill="1" applyBorder="1" applyAlignment="1" applyProtection="1">
      <alignment horizontal="center" vertical="center"/>
    </xf>
    <xf numFmtId="10" fontId="69" fillId="0" borderId="70" xfId="53073" applyNumberFormat="1" applyFont="1" applyFill="1" applyBorder="1" applyAlignment="1" applyProtection="1">
      <alignment horizontal="center" vertical="center"/>
    </xf>
    <xf numFmtId="174" fontId="69" fillId="0" borderId="71" xfId="53073" applyNumberFormat="1" applyFont="1" applyFill="1" applyBorder="1" applyAlignment="1" applyProtection="1">
      <alignment horizontal="center" vertical="center"/>
    </xf>
    <xf numFmtId="0" fontId="99" fillId="0" borderId="0" xfId="0" applyFont="1"/>
    <xf numFmtId="0" fontId="99" fillId="0" borderId="0" xfId="0" applyFont="1" applyAlignment="1">
      <alignment wrapText="1"/>
    </xf>
    <xf numFmtId="10" fontId="101" fillId="0" borderId="55" xfId="1538" applyNumberFormat="1" applyFont="1" applyBorder="1" applyAlignment="1">
      <alignment horizontal="center" vertical="center"/>
    </xf>
    <xf numFmtId="198" fontId="101" fillId="0" borderId="55" xfId="1538" applyNumberFormat="1" applyFont="1" applyBorder="1" applyAlignment="1">
      <alignment horizontal="center" vertical="center"/>
    </xf>
    <xf numFmtId="4" fontId="99" fillId="0" borderId="61" xfId="1538" applyNumberFormat="1" applyFont="1" applyBorder="1" applyAlignment="1">
      <alignment horizontal="center" vertical="center"/>
    </xf>
    <xf numFmtId="10" fontId="101" fillId="0" borderId="51" xfId="1538" applyNumberFormat="1" applyFont="1" applyBorder="1" applyAlignment="1">
      <alignment horizontal="center" vertical="center"/>
    </xf>
    <xf numFmtId="10" fontId="99" fillId="0" borderId="0" xfId="0" applyNumberFormat="1" applyFont="1"/>
    <xf numFmtId="199" fontId="101" fillId="0" borderId="55" xfId="1538" applyNumberFormat="1" applyFont="1" applyBorder="1" applyAlignment="1">
      <alignment horizontal="center" vertical="center"/>
    </xf>
    <xf numFmtId="200" fontId="101" fillId="0" borderId="55" xfId="1538" applyNumberFormat="1" applyFont="1" applyBorder="1" applyAlignment="1">
      <alignment horizontal="center" vertical="center"/>
    </xf>
    <xf numFmtId="0" fontId="101" fillId="11" borderId="62" xfId="1086" applyFont="1" applyFill="1" applyBorder="1" applyAlignment="1">
      <alignment horizontal="center" vertical="center"/>
    </xf>
    <xf numFmtId="49" fontId="101" fillId="0" borderId="55" xfId="1086" applyNumberFormat="1" applyFont="1" applyBorder="1" applyAlignment="1">
      <alignment horizontal="center" vertical="center" wrapText="1"/>
    </xf>
    <xf numFmtId="9" fontId="101" fillId="0" borderId="55" xfId="53071" applyFont="1" applyBorder="1" applyAlignment="1">
      <alignment horizontal="center" vertical="center"/>
    </xf>
    <xf numFmtId="0" fontId="102" fillId="30" borderId="55" xfId="1538" applyFont="1" applyFill="1" applyBorder="1" applyAlignment="1">
      <alignment horizontal="center" vertical="center"/>
    </xf>
    <xf numFmtId="0" fontId="99" fillId="35" borderId="55" xfId="0" applyFont="1" applyFill="1" applyBorder="1"/>
    <xf numFmtId="0" fontId="99" fillId="35" borderId="55" xfId="0" applyFont="1" applyFill="1" applyBorder="1" applyAlignment="1">
      <alignment wrapText="1"/>
    </xf>
    <xf numFmtId="0" fontId="103" fillId="35" borderId="55" xfId="0" applyFont="1" applyFill="1" applyBorder="1" applyAlignment="1">
      <alignment horizontal="center"/>
    </xf>
    <xf numFmtId="4" fontId="103" fillId="35" borderId="55" xfId="0" applyNumberFormat="1" applyFont="1" applyFill="1" applyBorder="1" applyAlignment="1">
      <alignment horizontal="center"/>
    </xf>
    <xf numFmtId="9" fontId="103" fillId="35" borderId="55" xfId="53071" applyFont="1" applyFill="1" applyBorder="1" applyAlignment="1">
      <alignment horizontal="center"/>
    </xf>
    <xf numFmtId="0" fontId="93" fillId="0" borderId="0" xfId="0" applyFont="1"/>
    <xf numFmtId="2" fontId="104" fillId="48" borderId="50" xfId="0" applyNumberFormat="1" applyFont="1" applyFill="1" applyBorder="1" applyAlignment="1">
      <alignment horizontal="center" vertical="center" wrapText="1"/>
    </xf>
    <xf numFmtId="2" fontId="104" fillId="48" borderId="51" xfId="0" quotePrefix="1" applyNumberFormat="1" applyFont="1" applyFill="1" applyBorder="1" applyAlignment="1">
      <alignment horizontal="left" vertical="center" wrapText="1"/>
    </xf>
    <xf numFmtId="2" fontId="104" fillId="48" borderId="51" xfId="0" applyNumberFormat="1" applyFont="1" applyFill="1" applyBorder="1" applyAlignment="1">
      <alignment horizontal="center" vertical="center" wrapText="1"/>
    </xf>
    <xf numFmtId="2" fontId="104" fillId="48" borderId="52" xfId="0" applyNumberFormat="1" applyFont="1" applyFill="1" applyBorder="1" applyAlignment="1">
      <alignment horizontal="center" vertical="center" wrapText="1"/>
    </xf>
    <xf numFmtId="2" fontId="104" fillId="48" borderId="53" xfId="0" applyNumberFormat="1" applyFont="1" applyFill="1" applyBorder="1" applyAlignment="1">
      <alignment horizontal="center" vertical="center" wrapText="1"/>
    </xf>
    <xf numFmtId="2" fontId="104" fillId="48" borderId="55" xfId="0" applyNumberFormat="1" applyFont="1" applyFill="1" applyBorder="1" applyAlignment="1">
      <alignment horizontal="left" vertical="center" wrapText="1"/>
    </xf>
    <xf numFmtId="2" fontId="104" fillId="48" borderId="55" xfId="0" applyNumberFormat="1" applyFont="1" applyFill="1" applyBorder="1" applyAlignment="1">
      <alignment horizontal="center" vertical="center" wrapText="1"/>
    </xf>
    <xf numFmtId="2" fontId="104" fillId="48" borderId="56" xfId="0" applyNumberFormat="1" applyFont="1" applyFill="1" applyBorder="1" applyAlignment="1">
      <alignment horizontal="center" vertical="center" wrapText="1"/>
    </xf>
    <xf numFmtId="2" fontId="104" fillId="48" borderId="58" xfId="0" applyNumberFormat="1" applyFont="1" applyFill="1" applyBorder="1" applyAlignment="1">
      <alignment horizontal="left" vertical="center" wrapText="1"/>
    </xf>
    <xf numFmtId="2" fontId="104" fillId="48" borderId="58" xfId="0" applyNumberFormat="1" applyFont="1" applyFill="1" applyBorder="1" applyAlignment="1">
      <alignment horizontal="center" vertical="center" wrapText="1"/>
    </xf>
    <xf numFmtId="2" fontId="104" fillId="48" borderId="59" xfId="0" applyNumberFormat="1" applyFont="1" applyFill="1" applyBorder="1" applyAlignment="1">
      <alignment horizontal="center" vertical="center" wrapText="1"/>
    </xf>
    <xf numFmtId="17" fontId="93" fillId="0" borderId="0" xfId="0" applyNumberFormat="1" applyFont="1"/>
    <xf numFmtId="4" fontId="88" fillId="29" borderId="51" xfId="1538" applyNumberFormat="1" applyFont="1" applyFill="1" applyBorder="1" applyAlignment="1" applyProtection="1">
      <alignment horizontal="center" vertical="center" wrapText="1"/>
      <protection locked="0"/>
    </xf>
    <xf numFmtId="0" fontId="57" fillId="0" borderId="0" xfId="1538" applyFont="1" applyAlignment="1">
      <alignment horizontal="justify" vertical="top" wrapText="1"/>
    </xf>
    <xf numFmtId="0" fontId="88" fillId="29" borderId="55" xfId="1538" applyFont="1" applyFill="1" applyBorder="1" applyAlignment="1">
      <alignment horizontal="center" vertical="center"/>
    </xf>
    <xf numFmtId="0" fontId="88" fillId="29" borderId="17" xfId="1538" applyFont="1" applyFill="1" applyBorder="1" applyAlignment="1">
      <alignment horizontal="center" vertical="center"/>
    </xf>
    <xf numFmtId="0" fontId="88" fillId="29" borderId="55" xfId="1538" applyFont="1" applyFill="1" applyBorder="1" applyAlignment="1" applyProtection="1">
      <alignment horizontal="center" vertical="center" wrapText="1"/>
      <protection locked="0"/>
    </xf>
    <xf numFmtId="0" fontId="88" fillId="29" borderId="17" xfId="1538" applyFont="1" applyFill="1" applyBorder="1" applyAlignment="1" applyProtection="1">
      <alignment horizontal="center" vertical="center" wrapText="1"/>
      <protection locked="0"/>
    </xf>
    <xf numFmtId="4" fontId="88" fillId="29" borderId="60" xfId="1538" applyNumberFormat="1" applyFont="1" applyFill="1" applyBorder="1" applyAlignment="1" applyProtection="1">
      <alignment horizontal="center" vertical="center" wrapText="1"/>
      <protection locked="0"/>
    </xf>
    <xf numFmtId="0" fontId="88" fillId="29" borderId="17" xfId="1538" applyFont="1" applyFill="1" applyBorder="1" applyAlignment="1" applyProtection="1">
      <alignment horizontal="center" wrapText="1"/>
      <protection locked="0"/>
    </xf>
    <xf numFmtId="0" fontId="88" fillId="29" borderId="16" xfId="1538" applyFont="1" applyFill="1" applyBorder="1" applyAlignment="1">
      <alignment horizontal="center" vertical="center"/>
    </xf>
    <xf numFmtId="0" fontId="88" fillId="29" borderId="17" xfId="1538" applyFont="1" applyFill="1" applyBorder="1" applyAlignment="1" applyProtection="1">
      <alignment horizontal="center" vertical="center"/>
      <protection locked="0"/>
    </xf>
    <xf numFmtId="0" fontId="71" fillId="0" borderId="18" xfId="53063" applyFont="1" applyBorder="1" applyAlignment="1">
      <alignment horizontal="center" vertical="center"/>
    </xf>
    <xf numFmtId="0" fontId="69" fillId="0" borderId="26" xfId="53063" applyFont="1" applyBorder="1" applyAlignment="1">
      <alignment horizontal="left" vertical="center"/>
    </xf>
    <xf numFmtId="0" fontId="69" fillId="0" borderId="24" xfId="53063" applyFont="1" applyBorder="1" applyAlignment="1">
      <alignment horizontal="left" vertical="center"/>
    </xf>
    <xf numFmtId="0" fontId="69" fillId="0" borderId="27" xfId="53063" applyFont="1" applyBorder="1" applyAlignment="1">
      <alignment horizontal="left" vertical="center"/>
    </xf>
    <xf numFmtId="0" fontId="69" fillId="0" borderId="28" xfId="53063" applyFont="1" applyBorder="1" applyAlignment="1">
      <alignment horizontal="left" vertical="center"/>
    </xf>
    <xf numFmtId="0" fontId="69" fillId="0" borderId="18" xfId="53063" applyFont="1" applyBorder="1" applyAlignment="1">
      <alignment horizontal="left" vertical="center"/>
    </xf>
    <xf numFmtId="43" fontId="72" fillId="0" borderId="18" xfId="53065" applyNumberFormat="1" applyFont="1" applyFill="1" applyBorder="1" applyAlignment="1" applyProtection="1">
      <alignment horizontal="left" vertical="center" wrapText="1"/>
    </xf>
    <xf numFmtId="0" fontId="69" fillId="0" borderId="18" xfId="53063" applyFont="1" applyBorder="1" applyAlignment="1">
      <alignment horizontal="left" vertical="center" wrapText="1"/>
    </xf>
    <xf numFmtId="0" fontId="65" fillId="0" borderId="13" xfId="53063" applyFont="1" applyBorder="1" applyAlignment="1">
      <alignment horizontal="center" vertical="center"/>
    </xf>
    <xf numFmtId="0" fontId="65" fillId="0" borderId="14" xfId="53063" applyFont="1" applyBorder="1" applyAlignment="1">
      <alignment horizontal="center" vertical="center"/>
    </xf>
    <xf numFmtId="0" fontId="67" fillId="0" borderId="15" xfId="53063" applyFont="1" applyBorder="1" applyAlignment="1">
      <alignment horizontal="center"/>
    </xf>
    <xf numFmtId="0" fontId="67" fillId="0" borderId="0" xfId="53063" applyFont="1" applyAlignment="1">
      <alignment horizontal="center"/>
    </xf>
    <xf numFmtId="0" fontId="69" fillId="0" borderId="15" xfId="53063" applyFont="1" applyBorder="1" applyAlignment="1">
      <alignment horizontal="center"/>
    </xf>
    <xf numFmtId="0" fontId="69" fillId="0" borderId="0" xfId="53063" applyFont="1" applyAlignment="1">
      <alignment horizontal="center"/>
    </xf>
    <xf numFmtId="0" fontId="69" fillId="0" borderId="25" xfId="53063" applyFont="1" applyBorder="1" applyAlignment="1">
      <alignment horizontal="center"/>
    </xf>
    <xf numFmtId="0" fontId="70" fillId="0" borderId="15" xfId="53063" applyFont="1" applyBorder="1" applyAlignment="1">
      <alignment horizontal="center"/>
    </xf>
    <xf numFmtId="0" fontId="70" fillId="0" borderId="0" xfId="53063" applyFont="1" applyAlignment="1">
      <alignment horizontal="center"/>
    </xf>
    <xf numFmtId="0" fontId="70" fillId="0" borderId="25" xfId="53063" applyFont="1" applyBorder="1" applyAlignment="1">
      <alignment horizontal="center"/>
    </xf>
    <xf numFmtId="0" fontId="65" fillId="0" borderId="22" xfId="53063" applyFont="1" applyBorder="1" applyAlignment="1">
      <alignment horizontal="center" vertical="center"/>
    </xf>
    <xf numFmtId="0" fontId="65" fillId="0" borderId="12" xfId="53063" applyFont="1" applyBorder="1" applyAlignment="1">
      <alignment horizontal="center" vertical="center"/>
    </xf>
    <xf numFmtId="0" fontId="65" fillId="0" borderId="23" xfId="53063" applyFont="1" applyBorder="1" applyAlignment="1">
      <alignment horizontal="center" vertical="center"/>
    </xf>
    <xf numFmtId="0" fontId="98" fillId="0" borderId="0" xfId="1538" applyFont="1" applyAlignment="1">
      <alignment horizontal="justify" vertical="top" wrapText="1"/>
    </xf>
    <xf numFmtId="4" fontId="100" fillId="29" borderId="60" xfId="1538" applyNumberFormat="1" applyFont="1" applyFill="1" applyBorder="1" applyAlignment="1" applyProtection="1">
      <alignment horizontal="center" vertical="center" wrapText="1"/>
      <protection locked="0"/>
    </xf>
    <xf numFmtId="4" fontId="100" fillId="29" borderId="51" xfId="1538" applyNumberFormat="1" applyFont="1" applyFill="1" applyBorder="1" applyAlignment="1" applyProtection="1">
      <alignment horizontal="center" vertical="center" wrapText="1"/>
      <protection locked="0"/>
    </xf>
    <xf numFmtId="0" fontId="100" fillId="30" borderId="55" xfId="1538" applyFont="1" applyFill="1" applyBorder="1" applyAlignment="1">
      <alignment horizontal="center" vertical="center" wrapText="1"/>
    </xf>
    <xf numFmtId="0" fontId="100" fillId="29" borderId="16" xfId="1538" applyFont="1" applyFill="1" applyBorder="1" applyAlignment="1">
      <alignment horizontal="center" vertical="center"/>
    </xf>
    <xf numFmtId="0" fontId="100" fillId="29" borderId="17" xfId="1538" applyFont="1" applyFill="1" applyBorder="1" applyAlignment="1" applyProtection="1">
      <alignment horizontal="center" vertical="center"/>
      <protection locked="0"/>
    </xf>
    <xf numFmtId="0" fontId="100" fillId="29" borderId="17" xfId="1538" applyFont="1" applyFill="1" applyBorder="1" applyAlignment="1" applyProtection="1">
      <alignment horizontal="center" vertical="center" wrapText="1"/>
      <protection locked="0"/>
    </xf>
    <xf numFmtId="0" fontId="100" fillId="29" borderId="17" xfId="1538" applyFont="1" applyFill="1" applyBorder="1" applyAlignment="1" applyProtection="1">
      <alignment horizontal="center" wrapText="1"/>
      <protection locked="0"/>
    </xf>
    <xf numFmtId="0" fontId="39" fillId="30" borderId="54" xfId="1538" applyFont="1" applyFill="1" applyBorder="1" applyAlignment="1">
      <alignment horizontal="center" vertical="center" wrapText="1"/>
    </xf>
    <xf numFmtId="0" fontId="39" fillId="30" borderId="72" xfId="1538" applyFont="1" applyFill="1" applyBorder="1" applyAlignment="1">
      <alignment horizontal="center" vertical="center" wrapText="1"/>
    </xf>
    <xf numFmtId="0" fontId="39" fillId="30" borderId="73" xfId="1538" applyFont="1" applyFill="1" applyBorder="1" applyAlignment="1">
      <alignment horizontal="center" vertical="center" wrapText="1"/>
    </xf>
    <xf numFmtId="0" fontId="57" fillId="0" borderId="0" xfId="1538" applyFont="1" applyAlignment="1">
      <alignment vertical="top" wrapText="1"/>
    </xf>
    <xf numFmtId="0" fontId="96" fillId="0" borderId="64" xfId="53072" applyFont="1" applyBorder="1" applyAlignment="1">
      <alignment horizontal="center" vertical="center" wrapText="1"/>
    </xf>
    <xf numFmtId="0" fontId="96" fillId="0" borderId="0" xfId="53072" applyFont="1" applyAlignment="1">
      <alignment horizontal="center" vertical="center" wrapText="1"/>
    </xf>
    <xf numFmtId="0" fontId="96" fillId="0" borderId="65" xfId="53072" applyFont="1" applyBorder="1" applyAlignment="1">
      <alignment horizontal="center" vertical="center" wrapText="1"/>
    </xf>
    <xf numFmtId="0" fontId="69" fillId="0" borderId="66" xfId="53072" applyFont="1" applyBorder="1" applyAlignment="1">
      <alignment horizontal="center" vertical="center" wrapText="1"/>
    </xf>
    <xf numFmtId="0" fontId="69" fillId="0" borderId="67" xfId="53072" applyFont="1" applyBorder="1" applyAlignment="1">
      <alignment horizontal="center"/>
    </xf>
    <xf numFmtId="0" fontId="69" fillId="0" borderId="68" xfId="53072" applyFont="1" applyBorder="1" applyAlignment="1">
      <alignment horizontal="center"/>
    </xf>
    <xf numFmtId="0" fontId="69" fillId="0" borderId="69" xfId="53072" applyFont="1" applyBorder="1" applyAlignment="1">
      <alignment horizontal="center" vertical="center" wrapText="1"/>
    </xf>
    <xf numFmtId="0" fontId="69" fillId="0" borderId="70" xfId="53072" applyFont="1" applyBorder="1" applyAlignment="1">
      <alignment horizontal="center" vertical="center" wrapText="1"/>
    </xf>
    <xf numFmtId="0" fontId="75" fillId="0" borderId="15" xfId="0" applyFont="1" applyBorder="1" applyAlignment="1">
      <alignment horizontal="left" vertical="center"/>
    </xf>
    <xf numFmtId="0" fontId="75" fillId="0" borderId="0" xfId="0" applyFont="1" applyAlignment="1">
      <alignment horizontal="left" vertical="center"/>
    </xf>
    <xf numFmtId="0" fontId="75" fillId="0" borderId="25" xfId="0" applyFont="1" applyBorder="1" applyAlignment="1">
      <alignment horizontal="left" vertical="center"/>
    </xf>
    <xf numFmtId="0" fontId="88" fillId="0" borderId="22" xfId="0" applyFont="1" applyBorder="1" applyAlignment="1">
      <alignment horizontal="justify" wrapText="1"/>
    </xf>
    <xf numFmtId="0" fontId="88" fillId="0" borderId="12" xfId="0" applyFont="1" applyBorder="1" applyAlignment="1">
      <alignment horizontal="justify" wrapText="1"/>
    </xf>
    <xf numFmtId="0" fontId="88" fillId="0" borderId="23" xfId="0" applyFont="1" applyBorder="1" applyAlignment="1">
      <alignment horizontal="justify" wrapText="1"/>
    </xf>
    <xf numFmtId="0" fontId="87" fillId="0" borderId="32" xfId="0" applyFont="1" applyBorder="1" applyAlignment="1">
      <alignment horizontal="center"/>
    </xf>
    <xf numFmtId="0" fontId="87" fillId="0" borderId="33" xfId="0" applyFont="1" applyBorder="1" applyAlignment="1">
      <alignment horizontal="center"/>
    </xf>
    <xf numFmtId="0" fontId="87" fillId="0" borderId="34" xfId="0" applyFont="1" applyBorder="1" applyAlignment="1">
      <alignment horizontal="center"/>
    </xf>
    <xf numFmtId="0" fontId="39" fillId="0" borderId="39" xfId="0" applyFont="1" applyBorder="1" applyAlignment="1">
      <alignment horizontal="center"/>
    </xf>
    <xf numFmtId="0" fontId="39" fillId="0" borderId="40" xfId="0" applyFont="1" applyBorder="1" applyAlignment="1">
      <alignment horizontal="center"/>
    </xf>
    <xf numFmtId="0" fontId="39" fillId="0" borderId="41" xfId="0" applyFont="1" applyBorder="1" applyAlignment="1">
      <alignment horizontal="center"/>
    </xf>
    <xf numFmtId="168" fontId="39" fillId="0" borderId="42" xfId="0" applyNumberFormat="1" applyFont="1" applyBorder="1" applyAlignment="1">
      <alignment horizontal="left" vertical="center"/>
    </xf>
    <xf numFmtId="168" fontId="39" fillId="0" borderId="43" xfId="0" applyNumberFormat="1" applyFont="1" applyBorder="1" applyAlignment="1">
      <alignment horizontal="left" vertical="center"/>
    </xf>
    <xf numFmtId="0" fontId="88" fillId="48" borderId="18" xfId="1751" applyFont="1" applyFill="1" applyBorder="1" applyAlignment="1">
      <alignment horizontal="center" vertical="center" wrapText="1"/>
    </xf>
    <xf numFmtId="0" fontId="88" fillId="48" borderId="47" xfId="1751" applyFont="1" applyFill="1" applyBorder="1" applyAlignment="1">
      <alignment horizontal="center" vertical="center" wrapText="1"/>
    </xf>
    <xf numFmtId="0" fontId="88" fillId="48" borderId="48" xfId="1751" applyFont="1" applyFill="1" applyBorder="1" applyAlignment="1">
      <alignment horizontal="center" vertical="center" wrapText="1"/>
    </xf>
    <xf numFmtId="2" fontId="88" fillId="48" borderId="49" xfId="0" applyNumberFormat="1" applyFont="1" applyFill="1" applyBorder="1" applyAlignment="1">
      <alignment horizontal="center" vertical="center" wrapText="1"/>
    </xf>
    <xf numFmtId="2" fontId="88" fillId="48" borderId="31" xfId="0" applyNumberFormat="1" applyFont="1" applyFill="1" applyBorder="1" applyAlignment="1">
      <alignment horizontal="center" vertical="center" wrapText="1"/>
    </xf>
    <xf numFmtId="2" fontId="88" fillId="48" borderId="18" xfId="0" applyNumberFormat="1" applyFont="1" applyFill="1" applyBorder="1" applyAlignment="1">
      <alignment horizontal="center" vertical="center" wrapText="1"/>
    </xf>
    <xf numFmtId="2" fontId="88" fillId="48" borderId="48" xfId="0" applyNumberFormat="1" applyFont="1" applyFill="1" applyBorder="1" applyAlignment="1">
      <alignment horizontal="center" vertical="center" wrapText="1"/>
    </xf>
    <xf numFmtId="0" fontId="82" fillId="40" borderId="0" xfId="53069" applyFont="1" applyFill="1" applyAlignment="1">
      <alignment horizontal="center" wrapText="1"/>
    </xf>
    <xf numFmtId="0" fontId="82" fillId="40" borderId="29" xfId="53069" applyFont="1" applyFill="1" applyBorder="1" applyAlignment="1">
      <alignment horizontal="left" vertical="top" wrapText="1"/>
    </xf>
    <xf numFmtId="0" fontId="84" fillId="41" borderId="29" xfId="53069" applyFont="1" applyFill="1" applyBorder="1" applyAlignment="1">
      <alignment horizontal="left" vertical="top" wrapText="1"/>
    </xf>
    <xf numFmtId="0" fontId="85" fillId="42" borderId="29" xfId="53069" applyFont="1" applyFill="1" applyBorder="1" applyAlignment="1">
      <alignment horizontal="left" vertical="top" wrapText="1"/>
    </xf>
    <xf numFmtId="0" fontId="82" fillId="40" borderId="0" xfId="53069" applyFont="1" applyFill="1" applyAlignment="1">
      <alignment horizontal="left" vertical="top" wrapText="1"/>
    </xf>
    <xf numFmtId="0" fontId="83" fillId="40" borderId="0" xfId="53069" applyFont="1" applyFill="1" applyAlignment="1">
      <alignment horizontal="left" vertical="top" wrapText="1"/>
    </xf>
    <xf numFmtId="0" fontId="85" fillId="43" borderId="29" xfId="53069" applyFont="1" applyFill="1" applyBorder="1" applyAlignment="1">
      <alignment horizontal="left" vertical="top" wrapText="1"/>
    </xf>
    <xf numFmtId="0" fontId="85" fillId="40" borderId="0" xfId="53069" applyFont="1" applyFill="1" applyAlignment="1">
      <alignment horizontal="right" vertical="top" wrapText="1"/>
    </xf>
    <xf numFmtId="172" fontId="8" fillId="0" borderId="57" xfId="1538" applyNumberFormat="1" applyFont="1" applyBorder="1" applyAlignment="1" applyProtection="1">
      <alignment wrapText="1"/>
      <protection locked="0"/>
    </xf>
    <xf numFmtId="0" fontId="8" fillId="0" borderId="57" xfId="1538" applyFont="1" applyBorder="1" applyAlignment="1" applyProtection="1">
      <alignment wrapText="1"/>
      <protection locked="0"/>
    </xf>
    <xf numFmtId="0" fontId="57" fillId="0" borderId="0" xfId="1538" applyFont="1" applyAlignment="1"/>
    <xf numFmtId="4" fontId="88" fillId="29" borderId="74" xfId="1538" applyNumberFormat="1" applyFont="1" applyFill="1" applyBorder="1" applyAlignment="1" applyProtection="1">
      <alignment horizontal="center" vertical="center" wrapText="1"/>
      <protection locked="0"/>
    </xf>
    <xf numFmtId="0" fontId="8" fillId="11" borderId="55" xfId="1538" applyFont="1" applyFill="1" applyBorder="1" applyAlignment="1" applyProtection="1">
      <alignment horizontal="center" vertical="top" wrapText="1"/>
      <protection locked="0"/>
    </xf>
    <xf numFmtId="10" fontId="8" fillId="11" borderId="55" xfId="1538" applyNumberFormat="1" applyFont="1" applyFill="1" applyBorder="1" applyAlignment="1" applyProtection="1">
      <alignment horizontal="center" vertical="top" wrapText="1"/>
      <protection locked="0"/>
    </xf>
    <xf numFmtId="0" fontId="88" fillId="29" borderId="75" xfId="1538" applyFont="1" applyFill="1" applyBorder="1" applyAlignment="1">
      <alignment horizontal="center" vertical="center"/>
    </xf>
    <xf numFmtId="0" fontId="88" fillId="29" borderId="58" xfId="1538" applyFont="1" applyFill="1" applyBorder="1" applyAlignment="1" applyProtection="1">
      <alignment horizontal="center" vertical="center"/>
      <protection locked="0"/>
    </xf>
    <xf numFmtId="0" fontId="88" fillId="29" borderId="58" xfId="1538" applyFont="1" applyFill="1" applyBorder="1" applyAlignment="1" applyProtection="1">
      <alignment horizontal="center" vertical="center" wrapText="1"/>
      <protection locked="0"/>
    </xf>
    <xf numFmtId="0" fontId="88" fillId="29" borderId="58" xfId="1538" applyFont="1" applyFill="1" applyBorder="1" applyAlignment="1" applyProtection="1">
      <alignment horizontal="center" wrapText="1"/>
      <protection locked="0"/>
    </xf>
    <xf numFmtId="4" fontId="88" fillId="29" borderId="58" xfId="1538" applyNumberFormat="1" applyFont="1" applyFill="1" applyBorder="1" applyAlignment="1" applyProtection="1">
      <alignment horizontal="center" wrapText="1"/>
      <protection locked="0"/>
    </xf>
    <xf numFmtId="0" fontId="60" fillId="0" borderId="55" xfId="1538" applyBorder="1" applyAlignment="1">
      <alignment horizontal="center"/>
    </xf>
    <xf numFmtId="0" fontId="89" fillId="11" borderId="50" xfId="1538" applyFont="1" applyFill="1" applyBorder="1" applyAlignment="1">
      <alignment horizontal="center" vertical="top"/>
    </xf>
    <xf numFmtId="0" fontId="89" fillId="11" borderId="51" xfId="1538" applyFont="1" applyFill="1" applyBorder="1" applyAlignment="1">
      <alignment horizontal="center" vertical="top"/>
    </xf>
    <xf numFmtId="0" fontId="89" fillId="11" borderId="51" xfId="1538" applyFont="1" applyFill="1" applyBorder="1" applyAlignment="1">
      <alignment horizontal="justify" vertical="top" wrapText="1"/>
    </xf>
    <xf numFmtId="0" fontId="90" fillId="11" borderId="51" xfId="1538" applyFont="1" applyFill="1" applyBorder="1"/>
    <xf numFmtId="0" fontId="91" fillId="11" borderId="51" xfId="1538" applyFont="1" applyFill="1" applyBorder="1"/>
    <xf numFmtId="4" fontId="39" fillId="11" borderId="51" xfId="1538" applyNumberFormat="1" applyFont="1" applyFill="1" applyBorder="1" applyAlignment="1">
      <alignment horizontal="center" vertical="center"/>
    </xf>
    <xf numFmtId="0" fontId="60" fillId="0" borderId="55" xfId="1538" applyBorder="1"/>
    <xf numFmtId="0" fontId="60" fillId="0" borderId="55" xfId="1538" applyBorder="1" applyAlignment="1">
      <alignment horizontal="center" vertical="center"/>
    </xf>
    <xf numFmtId="0" fontId="92" fillId="0" borderId="53" xfId="1086" applyFont="1" applyBorder="1" applyAlignment="1">
      <alignment horizontal="center" vertical="center"/>
    </xf>
    <xf numFmtId="49" fontId="92" fillId="0" borderId="55" xfId="1086" applyNumberFormat="1" applyFont="1" applyBorder="1" applyAlignment="1">
      <alignment horizontal="center" vertical="center" wrapText="1"/>
    </xf>
    <xf numFmtId="0" fontId="13" fillId="0" borderId="55" xfId="1086" applyFont="1" applyBorder="1" applyAlignment="1">
      <alignment horizontal="justify" vertical="top" wrapText="1"/>
    </xf>
    <xf numFmtId="4" fontId="92" fillId="0" borderId="55" xfId="1086" applyNumberFormat="1" applyFont="1" applyBorder="1" applyAlignment="1">
      <alignment horizontal="center" vertical="center"/>
    </xf>
    <xf numFmtId="167" fontId="13" fillId="0" borderId="55" xfId="1538" applyNumberFormat="1" applyFont="1" applyBorder="1" applyAlignment="1">
      <alignment horizontal="center" vertical="center" wrapText="1"/>
    </xf>
    <xf numFmtId="4" fontId="92" fillId="0" borderId="55" xfId="1538" applyNumberFormat="1" applyFont="1" applyBorder="1" applyAlignment="1">
      <alignment horizontal="center" vertical="center"/>
    </xf>
    <xf numFmtId="4" fontId="80" fillId="0" borderId="55" xfId="1538" applyNumberFormat="1" applyFont="1" applyBorder="1" applyAlignment="1">
      <alignment horizontal="center" vertical="center"/>
    </xf>
    <xf numFmtId="0" fontId="92" fillId="0" borderId="55" xfId="1086" applyFont="1" applyBorder="1" applyAlignment="1">
      <alignment horizontal="center" vertical="center" wrapText="1"/>
    </xf>
    <xf numFmtId="0" fontId="39" fillId="30" borderId="53" xfId="1538" applyFont="1" applyFill="1" applyBorder="1" applyAlignment="1">
      <alignment horizontal="center" vertical="center"/>
    </xf>
    <xf numFmtId="0" fontId="13" fillId="30" borderId="55" xfId="1538" applyFont="1" applyFill="1" applyBorder="1" applyAlignment="1">
      <alignment horizontal="center" vertical="center"/>
    </xf>
    <xf numFmtId="0" fontId="13" fillId="30" borderId="55" xfId="1538" applyFont="1" applyFill="1" applyBorder="1" applyAlignment="1">
      <alignment horizontal="center" vertical="center" wrapText="1"/>
    </xf>
    <xf numFmtId="0" fontId="92" fillId="0" borderId="50" xfId="1086" applyFont="1" applyBorder="1" applyAlignment="1">
      <alignment horizontal="center" vertical="center"/>
    </xf>
    <xf numFmtId="4" fontId="92" fillId="0" borderId="51" xfId="1538" applyNumberFormat="1" applyFont="1" applyBorder="1" applyAlignment="1">
      <alignment horizontal="center" vertical="center"/>
    </xf>
    <xf numFmtId="4" fontId="80" fillId="38" borderId="55" xfId="1538" applyNumberFormat="1" applyFont="1" applyFill="1" applyBorder="1" applyAlignment="1">
      <alignment horizontal="center" vertical="center"/>
    </xf>
    <xf numFmtId="0" fontId="92" fillId="0" borderId="55" xfId="1538" applyFont="1" applyBorder="1" applyAlignment="1">
      <alignment horizontal="center"/>
    </xf>
    <xf numFmtId="0" fontId="92" fillId="0" borderId="55" xfId="1538" applyFont="1" applyBorder="1" applyAlignment="1">
      <alignment horizontal="center" vertical="center" wrapText="1"/>
    </xf>
    <xf numFmtId="0" fontId="91" fillId="0" borderId="55" xfId="1538" applyFont="1" applyBorder="1" applyAlignment="1">
      <alignment horizontal="center" vertical="center"/>
    </xf>
    <xf numFmtId="0" fontId="92" fillId="0" borderId="55" xfId="1538" applyFont="1" applyBorder="1" applyAlignment="1">
      <alignment vertical="center" wrapText="1"/>
    </xf>
    <xf numFmtId="4" fontId="39" fillId="30" borderId="55" xfId="1538" applyNumberFormat="1" applyFont="1" applyFill="1" applyBorder="1" applyAlignment="1">
      <alignment horizontal="center" vertical="center" wrapText="1"/>
    </xf>
    <xf numFmtId="0" fontId="13" fillId="0" borderId="53" xfId="1538" applyFont="1" applyBorder="1" applyAlignment="1">
      <alignment horizontal="center" vertical="center"/>
    </xf>
    <xf numFmtId="0" fontId="13" fillId="0" borderId="55" xfId="1538" applyFont="1" applyBorder="1" applyAlignment="1">
      <alignment horizontal="center" vertical="center"/>
    </xf>
    <xf numFmtId="0" fontId="13" fillId="0" borderId="55" xfId="1086" applyFont="1" applyBorder="1" applyAlignment="1">
      <alignment horizontal="justify" vertical="center" wrapText="1"/>
    </xf>
    <xf numFmtId="0" fontId="92" fillId="11" borderId="53" xfId="1086" applyFont="1" applyFill="1" applyBorder="1" applyAlignment="1">
      <alignment horizontal="center" vertical="center"/>
    </xf>
    <xf numFmtId="4" fontId="80" fillId="33" borderId="55" xfId="1538" applyNumberFormat="1" applyFont="1" applyFill="1" applyBorder="1" applyAlignment="1">
      <alignment horizontal="center" vertical="center"/>
    </xf>
    <xf numFmtId="0" fontId="13" fillId="0" borderId="55" xfId="1538" applyFont="1" applyBorder="1" applyAlignment="1">
      <alignment horizontal="center" vertical="center" wrapText="1"/>
    </xf>
    <xf numFmtId="0" fontId="13" fillId="11" borderId="55" xfId="1538" applyFont="1" applyFill="1" applyBorder="1" applyAlignment="1">
      <alignment horizontal="center" wrapText="1"/>
    </xf>
    <xf numFmtId="49" fontId="92" fillId="11" borderId="55" xfId="1086" applyNumberFormat="1" applyFont="1" applyFill="1" applyBorder="1" applyAlignment="1">
      <alignment horizontal="center" vertical="center" wrapText="1"/>
    </xf>
    <xf numFmtId="0" fontId="13" fillId="11" borderId="55" xfId="1538" applyFont="1" applyFill="1" applyBorder="1" applyAlignment="1">
      <alignment horizontal="center" vertical="center" wrapText="1"/>
    </xf>
    <xf numFmtId="0" fontId="13" fillId="0" borderId="55" xfId="1086" applyFont="1" applyBorder="1" applyAlignment="1">
      <alignment horizontal="justify" vertical="top"/>
    </xf>
    <xf numFmtId="4" fontId="92" fillId="11" borderId="55" xfId="1086" applyNumberFormat="1" applyFont="1" applyFill="1" applyBorder="1" applyAlignment="1">
      <alignment horizontal="center" vertical="center"/>
    </xf>
    <xf numFmtId="0" fontId="13" fillId="11" borderId="55" xfId="1086" applyFont="1" applyFill="1" applyBorder="1" applyAlignment="1">
      <alignment horizontal="justify" vertical="top" wrapText="1"/>
    </xf>
    <xf numFmtId="49" fontId="13" fillId="0" borderId="55" xfId="1538" applyNumberFormat="1" applyFont="1" applyBorder="1" applyAlignment="1">
      <alignment horizontal="center" vertical="center" wrapText="1"/>
    </xf>
    <xf numFmtId="0" fontId="92" fillId="11" borderId="55" xfId="1538" applyFont="1" applyFill="1" applyBorder="1" applyAlignment="1">
      <alignment horizontal="center" vertical="center" wrapText="1"/>
    </xf>
    <xf numFmtId="0" fontId="13" fillId="0" borderId="55" xfId="1086" applyFont="1" applyBorder="1" applyAlignment="1">
      <alignment horizontal="left" vertical="center" wrapText="1"/>
    </xf>
    <xf numFmtId="0" fontId="92" fillId="11" borderId="55" xfId="1538" applyFont="1" applyFill="1" applyBorder="1" applyAlignment="1">
      <alignment vertical="center" wrapText="1"/>
    </xf>
    <xf numFmtId="4" fontId="92" fillId="11" borderId="55" xfId="1538" applyNumberFormat="1" applyFont="1" applyFill="1" applyBorder="1" applyAlignment="1">
      <alignment horizontal="center" vertical="center" wrapText="1"/>
    </xf>
    <xf numFmtId="0" fontId="93" fillId="0" borderId="55" xfId="1538" applyFont="1" applyBorder="1" applyAlignment="1">
      <alignment horizontal="center" vertical="center" wrapText="1"/>
    </xf>
    <xf numFmtId="4" fontId="92" fillId="0" borderId="55" xfId="1538" applyNumberFormat="1" applyFont="1" applyBorder="1" applyAlignment="1">
      <alignment horizontal="center" vertical="center" wrapText="1"/>
    </xf>
    <xf numFmtId="49" fontId="92" fillId="0" borderId="55" xfId="1086" applyNumberFormat="1" applyFont="1" applyBorder="1" applyAlignment="1">
      <alignment horizontal="left" vertical="center" wrapText="1"/>
    </xf>
    <xf numFmtId="0" fontId="39" fillId="30" borderId="55" xfId="1538" applyFont="1" applyFill="1" applyBorder="1" applyAlignment="1">
      <alignment horizontal="center" vertical="center" wrapText="1"/>
    </xf>
    <xf numFmtId="0" fontId="71" fillId="0" borderId="47" xfId="53063" applyFont="1" applyBorder="1" applyAlignment="1">
      <alignment horizontal="center" vertical="center"/>
    </xf>
    <xf numFmtId="0" fontId="71" fillId="0" borderId="48" xfId="53063" applyFont="1" applyBorder="1" applyAlignment="1">
      <alignment horizontal="center" vertical="center"/>
    </xf>
    <xf numFmtId="0" fontId="69" fillId="0" borderId="47" xfId="53063" applyFont="1" applyBorder="1" applyAlignment="1">
      <alignment horizontal="left" vertical="center"/>
    </xf>
    <xf numFmtId="0" fontId="69" fillId="0" borderId="48" xfId="53063" applyFont="1" applyBorder="1" applyAlignment="1">
      <alignment horizontal="left" vertical="center"/>
    </xf>
    <xf numFmtId="43" fontId="72" fillId="0" borderId="47" xfId="53065" applyNumberFormat="1" applyFont="1" applyFill="1" applyBorder="1" applyAlignment="1" applyProtection="1">
      <alignment horizontal="left" vertical="center" wrapText="1"/>
    </xf>
    <xf numFmtId="43" fontId="72" fillId="0" borderId="48" xfId="53065" applyNumberFormat="1" applyFont="1" applyFill="1" applyBorder="1" applyAlignment="1" applyProtection="1">
      <alignment horizontal="left" vertical="center" wrapText="1"/>
    </xf>
    <xf numFmtId="0" fontId="69" fillId="0" borderId="47" xfId="53063" applyFont="1" applyBorder="1" applyAlignment="1">
      <alignment horizontal="left" vertical="center" wrapText="1"/>
    </xf>
    <xf numFmtId="0" fontId="69" fillId="0" borderId="48" xfId="53063" applyFont="1" applyBorder="1" applyAlignment="1">
      <alignment horizontal="left" vertical="center" wrapText="1"/>
    </xf>
    <xf numFmtId="0" fontId="72" fillId="0" borderId="47" xfId="53063" applyFont="1" applyBorder="1" applyAlignment="1">
      <alignment horizontal="center" vertical="center"/>
    </xf>
    <xf numFmtId="0" fontId="73" fillId="34" borderId="51" xfId="53059" applyFont="1" applyFill="1" applyBorder="1" applyAlignment="1">
      <alignment horizontal="center" vertical="center" wrapText="1"/>
    </xf>
    <xf numFmtId="0" fontId="73" fillId="34" borderId="51" xfId="53059" applyFont="1" applyFill="1" applyBorder="1" applyAlignment="1">
      <alignment horizontal="center" vertical="center" wrapText="1"/>
    </xf>
    <xf numFmtId="165" fontId="78" fillId="34" borderId="51" xfId="53059" applyNumberFormat="1" applyFont="1" applyFill="1" applyBorder="1" applyAlignment="1">
      <alignment horizontal="left" vertical="center" wrapText="1"/>
    </xf>
    <xf numFmtId="15" fontId="75" fillId="36" borderId="50" xfId="53059" applyNumberFormat="1" applyFont="1" applyFill="1" applyBorder="1" applyAlignment="1">
      <alignment horizontal="center" vertical="center" wrapText="1"/>
    </xf>
    <xf numFmtId="1" fontId="75" fillId="36" borderId="50" xfId="53059" applyNumberFormat="1" applyFont="1" applyFill="1" applyBorder="1" applyAlignment="1">
      <alignment horizontal="center" vertical="center" wrapText="1"/>
    </xf>
    <xf numFmtId="0" fontId="75" fillId="36" borderId="51" xfId="53059" applyFont="1" applyFill="1" applyBorder="1" applyAlignment="1">
      <alignment horizontal="left" vertical="center" wrapText="1"/>
    </xf>
    <xf numFmtId="0" fontId="13" fillId="36" borderId="55" xfId="53059" applyFont="1" applyFill="1" applyBorder="1" applyAlignment="1">
      <alignment horizontal="center" vertical="center" wrapText="1"/>
    </xf>
    <xf numFmtId="43" fontId="76" fillId="36" borderId="56" xfId="53065" applyNumberFormat="1" applyFont="1" applyFill="1" applyBorder="1" applyAlignment="1" applyProtection="1">
      <alignment horizontal="center" vertical="center"/>
    </xf>
    <xf numFmtId="0" fontId="13" fillId="0" borderId="53" xfId="53059" applyFont="1" applyBorder="1" applyAlignment="1">
      <alignment horizontal="center" vertical="center" wrapText="1"/>
    </xf>
    <xf numFmtId="0" fontId="13" fillId="0" borderId="55" xfId="53059" applyFont="1" applyBorder="1" applyAlignment="1">
      <alignment horizontal="center" vertical="center" wrapText="1"/>
    </xf>
    <xf numFmtId="0" fontId="13" fillId="0" borderId="55" xfId="53059" applyFont="1" applyBorder="1" applyAlignment="1">
      <alignment horizontal="left" vertical="center" wrapText="1"/>
    </xf>
    <xf numFmtId="15" fontId="13" fillId="32" borderId="55" xfId="53059" applyNumberFormat="1" applyFont="1" applyFill="1" applyBorder="1" applyAlignment="1">
      <alignment horizontal="center" vertical="center" wrapText="1"/>
    </xf>
    <xf numFmtId="43" fontId="13" fillId="0" borderId="55" xfId="53059" applyNumberFormat="1" applyFont="1" applyBorder="1" applyAlignment="1">
      <alignment horizontal="center" vertical="center" wrapText="1"/>
    </xf>
    <xf numFmtId="43" fontId="13" fillId="32" borderId="55" xfId="53059" applyNumberFormat="1" applyFont="1" applyFill="1" applyBorder="1" applyAlignment="1">
      <alignment horizontal="center" vertical="center" wrapText="1"/>
    </xf>
    <xf numFmtId="43" fontId="13" fillId="0" borderId="56" xfId="53065" applyNumberFormat="1" applyFont="1" applyBorder="1" applyAlignment="1">
      <alignment horizontal="center" vertical="center"/>
    </xf>
    <xf numFmtId="0" fontId="13" fillId="0" borderId="55" xfId="53059" applyFont="1" applyBorder="1" applyAlignment="1" applyProtection="1">
      <alignment horizontal="left" vertical="center" wrapText="1"/>
      <protection hidden="1"/>
    </xf>
    <xf numFmtId="0" fontId="13" fillId="32" borderId="55" xfId="53059" applyFont="1" applyFill="1" applyBorder="1" applyAlignment="1">
      <alignment horizontal="center" vertical="center" wrapText="1"/>
    </xf>
    <xf numFmtId="43" fontId="13" fillId="0" borderId="56" xfId="53065" applyNumberFormat="1" applyFont="1" applyFill="1" applyBorder="1" applyAlignment="1" applyProtection="1">
      <alignment horizontal="center" vertical="center"/>
    </xf>
    <xf numFmtId="0" fontId="39" fillId="0" borderId="55" xfId="53059" applyFont="1" applyBorder="1" applyAlignment="1">
      <alignment horizontal="right" vertical="center" wrapText="1"/>
    </xf>
    <xf numFmtId="0" fontId="13" fillId="0" borderId="55" xfId="53059" applyFont="1" applyBorder="1" applyAlignment="1">
      <alignment horizontal="center" vertical="center" wrapText="1"/>
    </xf>
    <xf numFmtId="43" fontId="39" fillId="37" borderId="56" xfId="53059" applyNumberFormat="1" applyFont="1" applyFill="1" applyBorder="1" applyAlignment="1">
      <alignment horizontal="center" vertical="center" wrapText="1"/>
    </xf>
    <xf numFmtId="0" fontId="75" fillId="36" borderId="51" xfId="53059" applyFont="1" applyFill="1" applyBorder="1" applyAlignment="1">
      <alignment horizontal="center" vertical="center" wrapText="1"/>
    </xf>
    <xf numFmtId="0" fontId="13" fillId="32" borderId="55" xfId="53059" applyFont="1" applyFill="1" applyBorder="1" applyAlignment="1">
      <alignment horizontal="left" vertical="center" wrapText="1"/>
    </xf>
    <xf numFmtId="43" fontId="13" fillId="0" borderId="56" xfId="53065" applyNumberFormat="1" applyFont="1" applyFill="1" applyBorder="1" applyAlignment="1">
      <alignment horizontal="center" vertical="center"/>
    </xf>
    <xf numFmtId="0" fontId="13" fillId="32" borderId="55" xfId="53059" applyFont="1" applyFill="1" applyBorder="1" applyAlignment="1" applyProtection="1">
      <alignment horizontal="left" vertical="center" wrapText="1"/>
      <protection hidden="1"/>
    </xf>
    <xf numFmtId="0" fontId="75" fillId="36" borderId="53" xfId="53059" applyFont="1" applyFill="1" applyBorder="1" applyAlignment="1">
      <alignment horizontal="center" vertical="center" wrapText="1"/>
    </xf>
    <xf numFmtId="0" fontId="62" fillId="0" borderId="55" xfId="53059" applyFont="1" applyBorder="1" applyAlignment="1">
      <alignment horizontal="left" vertical="center" wrapText="1"/>
    </xf>
    <xf numFmtId="0" fontId="13" fillId="0" borderId="55" xfId="53059" applyFont="1" applyBorder="1" applyAlignment="1" applyProtection="1">
      <alignment horizontal="center" vertical="center" wrapText="1"/>
      <protection hidden="1"/>
    </xf>
    <xf numFmtId="43" fontId="13" fillId="0" borderId="55" xfId="53059" applyNumberFormat="1" applyFont="1" applyBorder="1" applyAlignment="1" applyProtection="1">
      <alignment horizontal="center" vertical="center" wrapText="1"/>
      <protection hidden="1"/>
    </xf>
    <xf numFmtId="43" fontId="13" fillId="32" borderId="56" xfId="53065" applyNumberFormat="1" applyFont="1" applyFill="1" applyBorder="1" applyAlignment="1" applyProtection="1">
      <alignment horizontal="center" vertical="center"/>
    </xf>
    <xf numFmtId="0" fontId="13" fillId="32" borderId="55" xfId="53059" applyFont="1" applyFill="1" applyBorder="1" applyAlignment="1" applyProtection="1">
      <alignment horizontal="center" vertical="center" wrapText="1"/>
      <protection hidden="1"/>
    </xf>
    <xf numFmtId="43" fontId="13" fillId="32" borderId="55" xfId="53059" applyNumberFormat="1" applyFont="1" applyFill="1" applyBorder="1" applyAlignment="1" applyProtection="1">
      <alignment horizontal="center" vertical="center" wrapText="1"/>
      <protection hidden="1"/>
    </xf>
    <xf numFmtId="0" fontId="13" fillId="0" borderId="53" xfId="53059" applyFont="1" applyBorder="1" applyAlignment="1" applyProtection="1">
      <alignment horizontal="center" vertical="center" wrapText="1"/>
      <protection hidden="1"/>
    </xf>
    <xf numFmtId="43" fontId="13" fillId="32" borderId="56" xfId="53065" applyNumberFormat="1" applyFont="1" applyFill="1" applyBorder="1" applyAlignment="1" applyProtection="1">
      <alignment horizontal="center" vertical="center"/>
      <protection hidden="1"/>
    </xf>
    <xf numFmtId="0" fontId="75" fillId="0" borderId="53" xfId="53059" applyFont="1" applyBorder="1" applyAlignment="1">
      <alignment horizontal="center" vertical="center" wrapText="1"/>
    </xf>
    <xf numFmtId="0" fontId="75" fillId="0" borderId="51" xfId="53059" applyFont="1" applyBorder="1" applyAlignment="1">
      <alignment horizontal="center" vertical="center" wrapText="1"/>
    </xf>
    <xf numFmtId="0" fontId="75" fillId="0" borderId="51" xfId="53059" applyFont="1" applyBorder="1" applyAlignment="1">
      <alignment horizontal="left" vertical="center" wrapText="1"/>
    </xf>
    <xf numFmtId="43" fontId="76" fillId="0" borderId="56" xfId="53065" applyNumberFormat="1" applyFont="1" applyFill="1" applyBorder="1" applyAlignment="1" applyProtection="1">
      <alignment horizontal="center" vertical="center"/>
    </xf>
    <xf numFmtId="43" fontId="13" fillId="0" borderId="56" xfId="53065" applyNumberFormat="1" applyFont="1" applyFill="1" applyBorder="1" applyAlignment="1" applyProtection="1">
      <alignment horizontal="center" vertical="center"/>
      <protection hidden="1"/>
    </xf>
    <xf numFmtId="165" fontId="74" fillId="34" borderId="51" xfId="53059" applyNumberFormat="1" applyFont="1" applyFill="1" applyBorder="1" applyAlignment="1">
      <alignment horizontal="left" vertical="center" wrapText="1"/>
    </xf>
    <xf numFmtId="49" fontId="75" fillId="36" borderId="51" xfId="53059" applyNumberFormat="1" applyFont="1" applyFill="1" applyBorder="1" applyAlignment="1">
      <alignment horizontal="center" vertical="center" wrapText="1"/>
    </xf>
    <xf numFmtId="4" fontId="75" fillId="36" borderId="51" xfId="53059" applyNumberFormat="1" applyFont="1" applyFill="1" applyBorder="1" applyAlignment="1">
      <alignment horizontal="center" vertical="center" wrapText="1"/>
    </xf>
    <xf numFmtId="0" fontId="13" fillId="0" borderId="51" xfId="53059" applyFont="1" applyBorder="1" applyAlignment="1">
      <alignment horizontal="center" vertical="center" wrapText="1"/>
    </xf>
    <xf numFmtId="0" fontId="13" fillId="0" borderId="51" xfId="53059" applyFont="1" applyBorder="1" applyAlignment="1">
      <alignment horizontal="left" vertical="center" wrapText="1"/>
    </xf>
    <xf numFmtId="0" fontId="39" fillId="0" borderId="51" xfId="53059" applyFont="1" applyBorder="1" applyAlignment="1">
      <alignment horizontal="right" vertical="center" wrapText="1"/>
    </xf>
    <xf numFmtId="0" fontId="73" fillId="34" borderId="54" xfId="53059" applyFont="1" applyFill="1" applyBorder="1" applyAlignment="1">
      <alignment horizontal="center" vertical="center" wrapText="1"/>
    </xf>
    <xf numFmtId="0" fontId="73" fillId="34" borderId="72" xfId="53059" applyFont="1" applyFill="1" applyBorder="1" applyAlignment="1">
      <alignment horizontal="center" vertical="center" wrapText="1"/>
    </xf>
    <xf numFmtId="0" fontId="73" fillId="34" borderId="73" xfId="53059" applyFont="1" applyFill="1" applyBorder="1" applyAlignment="1">
      <alignment horizontal="center" vertical="center" wrapText="1"/>
    </xf>
    <xf numFmtId="3" fontId="75" fillId="36" borderId="53" xfId="53059" applyNumberFormat="1" applyFont="1" applyFill="1" applyBorder="1" applyAlignment="1">
      <alignment horizontal="center" vertical="center" wrapText="1"/>
    </xf>
    <xf numFmtId="43" fontId="13" fillId="0" borderId="55" xfId="53059" quotePrefix="1" applyNumberFormat="1" applyFont="1" applyBorder="1" applyAlignment="1">
      <alignment horizontal="center" vertical="center" wrapText="1"/>
    </xf>
    <xf numFmtId="43" fontId="76" fillId="36" borderId="56" xfId="53067" applyNumberFormat="1" applyFont="1" applyFill="1" applyBorder="1" applyAlignment="1" applyProtection="1">
      <alignment horizontal="center" vertical="center"/>
    </xf>
    <xf numFmtId="0" fontId="13" fillId="0" borderId="54" xfId="53059" applyFont="1" applyBorder="1" applyAlignment="1">
      <alignment horizontal="center" vertical="center" wrapText="1"/>
    </xf>
    <xf numFmtId="0" fontId="13" fillId="0" borderId="72" xfId="53059" applyFont="1" applyBorder="1" applyAlignment="1">
      <alignment horizontal="center" vertical="center" wrapText="1"/>
    </xf>
    <xf numFmtId="0" fontId="13" fillId="0" borderId="73" xfId="53059" applyFont="1" applyBorder="1" applyAlignment="1">
      <alignment horizontal="center" vertical="center" wrapText="1"/>
    </xf>
    <xf numFmtId="43" fontId="13" fillId="0" borderId="73" xfId="53059" applyNumberFormat="1" applyFont="1" applyBorder="1" applyAlignment="1">
      <alignment horizontal="center" vertical="center" wrapText="1"/>
    </xf>
    <xf numFmtId="0" fontId="13" fillId="32" borderId="54" xfId="53059" applyFont="1" applyFill="1" applyBorder="1" applyAlignment="1">
      <alignment horizontal="center" vertical="center" wrapText="1"/>
    </xf>
    <xf numFmtId="43" fontId="13" fillId="0" borderId="72" xfId="53059" applyNumberFormat="1" applyFont="1" applyBorder="1" applyAlignment="1">
      <alignment horizontal="center" vertical="center" wrapText="1"/>
    </xf>
    <xf numFmtId="43" fontId="13" fillId="0" borderId="55" xfId="53059" applyNumberFormat="1" applyFont="1" applyBorder="1" applyAlignment="1">
      <alignment horizontal="left" vertical="center" wrapText="1"/>
    </xf>
    <xf numFmtId="0" fontId="98" fillId="0" borderId="0" xfId="1538" applyFont="1" applyAlignment="1"/>
    <xf numFmtId="0" fontId="101" fillId="0" borderId="53" xfId="1086" applyFont="1" applyBorder="1" applyAlignment="1">
      <alignment horizontal="center" vertical="center"/>
    </xf>
    <xf numFmtId="0" fontId="102" fillId="0" borderId="55" xfId="1086" applyFont="1" applyBorder="1" applyAlignment="1">
      <alignment horizontal="justify" vertical="top" wrapText="1"/>
    </xf>
    <xf numFmtId="4" fontId="101" fillId="0" borderId="55" xfId="1086" applyNumberFormat="1" applyFont="1" applyBorder="1" applyAlignment="1">
      <alignment horizontal="center" vertical="center"/>
    </xf>
    <xf numFmtId="167" fontId="102" fillId="0" borderId="55" xfId="1538" applyNumberFormat="1" applyFont="1" applyBorder="1" applyAlignment="1">
      <alignment horizontal="center" vertical="center" wrapText="1"/>
    </xf>
    <xf numFmtId="4" fontId="101" fillId="0" borderId="55" xfId="1538" applyNumberFormat="1" applyFont="1" applyBorder="1" applyAlignment="1">
      <alignment horizontal="center" vertical="center"/>
    </xf>
    <xf numFmtId="0" fontId="101" fillId="11" borderId="55" xfId="1538" applyFont="1" applyFill="1" applyBorder="1" applyAlignment="1">
      <alignment horizontal="center" vertical="center" wrapText="1"/>
    </xf>
    <xf numFmtId="0" fontId="101" fillId="11" borderId="55" xfId="1538" applyFont="1" applyFill="1" applyBorder="1" applyAlignment="1">
      <alignment vertical="center" wrapText="1"/>
    </xf>
    <xf numFmtId="4" fontId="101" fillId="11" borderId="55" xfId="1538" applyNumberFormat="1" applyFont="1" applyFill="1" applyBorder="1" applyAlignment="1">
      <alignment horizontal="center" vertical="center" wrapText="1"/>
    </xf>
    <xf numFmtId="49" fontId="102" fillId="0" borderId="55" xfId="1538" applyNumberFormat="1" applyFont="1" applyBorder="1" applyAlignment="1">
      <alignment horizontal="center" vertical="center" wrapText="1"/>
    </xf>
    <xf numFmtId="0" fontId="102" fillId="0" borderId="55" xfId="1086" applyFont="1" applyBorder="1" applyAlignment="1">
      <alignment horizontal="justify" vertical="center" wrapText="1"/>
    </xf>
    <xf numFmtId="0" fontId="102" fillId="0" borderId="55" xfId="1086" applyFont="1" applyBorder="1" applyAlignment="1">
      <alignment horizontal="left" vertical="top" wrapText="1"/>
    </xf>
    <xf numFmtId="0" fontId="102" fillId="0" borderId="53" xfId="1538" applyFont="1" applyBorder="1" applyAlignment="1">
      <alignment horizontal="center" vertical="center"/>
    </xf>
    <xf numFmtId="0" fontId="102" fillId="0" borderId="55" xfId="1538" applyFont="1" applyBorder="1" applyAlignment="1">
      <alignment horizontal="center" vertical="center"/>
    </xf>
    <xf numFmtId="0" fontId="102" fillId="0" borderId="55" xfId="1538" applyFont="1" applyBorder="1" applyAlignment="1">
      <alignment horizontal="center" vertical="center" wrapText="1"/>
    </xf>
    <xf numFmtId="0" fontId="101" fillId="0" borderId="55" xfId="1538" applyFont="1" applyBorder="1" applyAlignment="1">
      <alignment horizontal="center" vertical="center" wrapText="1"/>
    </xf>
    <xf numFmtId="0" fontId="101" fillId="0" borderId="50" xfId="1086" applyFont="1" applyBorder="1" applyAlignment="1">
      <alignment horizontal="center" vertical="center"/>
    </xf>
    <xf numFmtId="4" fontId="101" fillId="0" borderId="51" xfId="1538" applyNumberFormat="1" applyFont="1" applyBorder="1" applyAlignment="1">
      <alignment horizontal="center" vertical="center"/>
    </xf>
    <xf numFmtId="0" fontId="101" fillId="11" borderId="53" xfId="1086" applyFont="1" applyFill="1" applyBorder="1" applyAlignment="1">
      <alignment horizontal="center" vertical="center"/>
    </xf>
    <xf numFmtId="0" fontId="102" fillId="0" borderId="55" xfId="1086" applyFont="1" applyBorder="1" applyAlignment="1">
      <alignment horizontal="left" vertical="center" wrapText="1"/>
    </xf>
    <xf numFmtId="49" fontId="101" fillId="11" borderId="55" xfId="1086" applyNumberFormat="1" applyFont="1" applyFill="1" applyBorder="1" applyAlignment="1">
      <alignment horizontal="center" vertical="center" wrapText="1"/>
    </xf>
    <xf numFmtId="0" fontId="102" fillId="11" borderId="55" xfId="1086" applyFont="1" applyFill="1" applyBorder="1" applyAlignment="1">
      <alignment horizontal="justify" vertical="top" wrapText="1"/>
    </xf>
    <xf numFmtId="4" fontId="101" fillId="11" borderId="55" xfId="1086" applyNumberFormat="1" applyFont="1" applyFill="1" applyBorder="1" applyAlignment="1">
      <alignment horizontal="center" vertical="center"/>
    </xf>
    <xf numFmtId="0" fontId="101" fillId="0" borderId="55" xfId="1086" applyFont="1" applyBorder="1" applyAlignment="1">
      <alignment horizontal="center" vertical="center"/>
    </xf>
    <xf numFmtId="49" fontId="101" fillId="0" borderId="55" xfId="1086" applyNumberFormat="1" applyFont="1" applyBorder="1" applyAlignment="1">
      <alignment horizontal="left" vertical="center" wrapText="1"/>
    </xf>
    <xf numFmtId="0" fontId="101" fillId="0" borderId="55" xfId="1086" applyFont="1" applyBorder="1" applyAlignment="1">
      <alignment horizontal="center" vertical="center" wrapText="1"/>
    </xf>
    <xf numFmtId="0" fontId="101" fillId="0" borderId="55" xfId="1538" applyFont="1" applyBorder="1" applyAlignment="1">
      <alignment horizontal="center" vertical="center"/>
    </xf>
    <xf numFmtId="0" fontId="101" fillId="0" borderId="55" xfId="1538" applyFont="1" applyBorder="1" applyAlignment="1">
      <alignment vertical="center" wrapText="1"/>
    </xf>
    <xf numFmtId="0" fontId="101" fillId="0" borderId="55" xfId="1538" applyFont="1" applyBorder="1" applyAlignment="1">
      <alignment horizontal="center" wrapText="1"/>
    </xf>
    <xf numFmtId="0" fontId="102" fillId="11" borderId="55" xfId="1086" applyFont="1" applyFill="1" applyBorder="1" applyAlignment="1">
      <alignment horizontal="justify" vertical="center" wrapText="1"/>
    </xf>
    <xf numFmtId="4" fontId="101" fillId="0" borderId="55" xfId="1538" applyNumberFormat="1" applyFont="1" applyBorder="1" applyAlignment="1">
      <alignment horizontal="center" vertical="center" wrapText="1"/>
    </xf>
    <xf numFmtId="0" fontId="102" fillId="11" borderId="55" xfId="1538" applyFont="1" applyFill="1" applyBorder="1" applyAlignment="1">
      <alignment horizontal="center" vertical="center" wrapText="1"/>
    </xf>
    <xf numFmtId="0" fontId="102" fillId="0" borderId="55" xfId="1086" applyFont="1" applyBorder="1" applyAlignment="1">
      <alignment horizontal="justify" vertical="top"/>
    </xf>
    <xf numFmtId="0" fontId="102" fillId="11" borderId="55" xfId="1538" applyFont="1" applyFill="1" applyBorder="1" applyAlignment="1">
      <alignment horizontal="center" wrapText="1"/>
    </xf>
    <xf numFmtId="0" fontId="69" fillId="0" borderId="55" xfId="53072" applyFont="1" applyBorder="1" applyAlignment="1">
      <alignment horizontal="center" vertical="center" wrapText="1"/>
    </xf>
    <xf numFmtId="0" fontId="69" fillId="0" borderId="54" xfId="53072" applyFont="1" applyBorder="1" applyAlignment="1">
      <alignment horizontal="center" vertical="center" wrapText="1"/>
    </xf>
    <xf numFmtId="0" fontId="69" fillId="0" borderId="55" xfId="53072" applyFont="1" applyBorder="1" applyAlignment="1">
      <alignment horizontal="center" vertical="center"/>
    </xf>
    <xf numFmtId="0" fontId="69" fillId="0" borderId="55" xfId="53072" applyFont="1" applyBorder="1" applyAlignment="1">
      <alignment horizontal="left" vertical="center" wrapText="1"/>
    </xf>
    <xf numFmtId="174" fontId="69" fillId="0" borderId="55" xfId="53072" applyNumberFormat="1" applyFont="1" applyBorder="1" applyAlignment="1">
      <alignment horizontal="center" vertical="center"/>
    </xf>
    <xf numFmtId="10" fontId="69" fillId="0" borderId="55" xfId="53073" applyNumberFormat="1" applyFont="1" applyFill="1" applyBorder="1" applyAlignment="1" applyProtection="1">
      <alignment horizontal="center" vertical="center"/>
    </xf>
    <xf numFmtId="10" fontId="69" fillId="0" borderId="54" xfId="53073" applyNumberFormat="1" applyFont="1" applyFill="1" applyBorder="1" applyAlignment="1" applyProtection="1">
      <alignment horizontal="center" vertical="center"/>
    </xf>
    <xf numFmtId="0" fontId="69" fillId="0" borderId="55" xfId="53072" applyFont="1" applyBorder="1" applyAlignment="1">
      <alignment horizontal="center" vertical="center"/>
    </xf>
    <xf numFmtId="0" fontId="69" fillId="0" borderId="55" xfId="53072" applyFont="1" applyBorder="1" applyAlignment="1">
      <alignment vertical="center" wrapText="1"/>
    </xf>
    <xf numFmtId="174" fontId="69" fillId="0" borderId="55" xfId="53072" applyNumberFormat="1" applyFont="1" applyBorder="1" applyAlignment="1">
      <alignment horizontal="center" vertical="center"/>
    </xf>
    <xf numFmtId="10" fontId="69" fillId="0" borderId="55" xfId="53073" applyNumberFormat="1" applyFont="1" applyFill="1" applyBorder="1" applyAlignment="1" applyProtection="1">
      <alignment horizontal="center" vertical="center"/>
    </xf>
    <xf numFmtId="10" fontId="69" fillId="0" borderId="54" xfId="53073" applyNumberFormat="1" applyFont="1" applyFill="1" applyBorder="1" applyAlignment="1" applyProtection="1">
      <alignment horizontal="center" vertical="center"/>
    </xf>
    <xf numFmtId="9" fontId="69" fillId="0" borderId="55" xfId="53073" applyFont="1" applyFill="1" applyBorder="1" applyAlignment="1" applyProtection="1">
      <alignment horizontal="center" vertical="center"/>
    </xf>
    <xf numFmtId="0" fontId="64" fillId="34" borderId="55" xfId="53068" applyFont="1" applyFill="1" applyBorder="1" applyAlignment="1">
      <alignment horizontal="center"/>
    </xf>
    <xf numFmtId="0" fontId="64" fillId="35" borderId="55" xfId="53068" applyFont="1" applyFill="1" applyBorder="1" applyAlignment="1">
      <alignment horizontal="center"/>
    </xf>
    <xf numFmtId="0" fontId="64" fillId="0" borderId="55" xfId="53068" applyFont="1" applyBorder="1" applyAlignment="1">
      <alignment horizontal="center"/>
    </xf>
    <xf numFmtId="0" fontId="2" fillId="0" borderId="51" xfId="53068" applyBorder="1" applyAlignment="1">
      <alignment horizontal="center"/>
    </xf>
    <xf numFmtId="0" fontId="2" fillId="0" borderId="55" xfId="53068" applyBorder="1" applyAlignment="1">
      <alignment horizontal="center"/>
    </xf>
    <xf numFmtId="0" fontId="2" fillId="0" borderId="55" xfId="53068" applyBorder="1"/>
    <xf numFmtId="2" fontId="2" fillId="0" borderId="55" xfId="53068" applyNumberFormat="1" applyBorder="1" applyAlignment="1">
      <alignment horizontal="center"/>
    </xf>
    <xf numFmtId="4" fontId="2" fillId="0" borderId="55" xfId="53068" applyNumberFormat="1" applyBorder="1" applyAlignment="1">
      <alignment horizontal="center"/>
    </xf>
    <xf numFmtId="1" fontId="2" fillId="0" borderId="55" xfId="53068" applyNumberFormat="1" applyBorder="1" applyAlignment="1">
      <alignment horizontal="center"/>
    </xf>
    <xf numFmtId="2" fontId="64" fillId="0" borderId="74" xfId="53068" applyNumberFormat="1" applyFont="1" applyBorder="1" applyAlignment="1">
      <alignment horizontal="center"/>
    </xf>
    <xf numFmtId="4" fontId="64" fillId="0" borderId="74" xfId="53068" applyNumberFormat="1" applyFont="1" applyBorder="1" applyAlignment="1">
      <alignment horizontal="center"/>
    </xf>
    <xf numFmtId="2" fontId="64" fillId="0" borderId="55" xfId="53068" applyNumberFormat="1" applyFont="1" applyBorder="1" applyAlignment="1">
      <alignment horizontal="center"/>
    </xf>
    <xf numFmtId="4" fontId="64" fillId="0" borderId="55" xfId="53068" applyNumberFormat="1" applyFont="1" applyBorder="1" applyAlignment="1">
      <alignment horizontal="center"/>
    </xf>
    <xf numFmtId="0" fontId="86" fillId="44" borderId="76" xfId="53070" applyFont="1" applyFill="1" applyBorder="1" applyAlignment="1">
      <alignment horizontal="center" vertical="center" wrapText="1"/>
    </xf>
    <xf numFmtId="0" fontId="86" fillId="44" borderId="77" xfId="53070" applyFont="1" applyFill="1" applyBorder="1" applyAlignment="1">
      <alignment horizontal="center" vertical="center" wrapText="1"/>
    </xf>
    <xf numFmtId="0" fontId="86" fillId="44" borderId="78" xfId="53070" applyFont="1" applyFill="1" applyBorder="1" applyAlignment="1">
      <alignment horizontal="center" vertical="center" wrapText="1"/>
    </xf>
    <xf numFmtId="0" fontId="39" fillId="45" borderId="79" xfId="0" applyFont="1" applyFill="1" applyBorder="1" applyAlignment="1">
      <alignment horizontal="center"/>
    </xf>
    <xf numFmtId="0" fontId="39" fillId="45" borderId="80" xfId="0" applyFont="1" applyFill="1" applyBorder="1" applyAlignment="1">
      <alignment horizontal="center"/>
    </xf>
    <xf numFmtId="0" fontId="39" fillId="45" borderId="76" xfId="0" applyFont="1" applyFill="1" applyBorder="1"/>
    <xf numFmtId="0" fontId="39" fillId="45" borderId="77" xfId="0" applyFont="1" applyFill="1" applyBorder="1"/>
    <xf numFmtId="2" fontId="39" fillId="45" borderId="78" xfId="0" applyNumberFormat="1" applyFont="1" applyFill="1" applyBorder="1" applyAlignment="1">
      <alignment horizontal="center"/>
    </xf>
    <xf numFmtId="0" fontId="13" fillId="0" borderId="76" xfId="0" applyFont="1" applyBorder="1"/>
    <xf numFmtId="0" fontId="13" fillId="0" borderId="77" xfId="0" applyFont="1" applyBorder="1"/>
    <xf numFmtId="2" fontId="13" fillId="47" borderId="78" xfId="0" applyNumberFormat="1" applyFont="1" applyFill="1" applyBorder="1" applyAlignment="1">
      <alignment horizontal="center"/>
    </xf>
    <xf numFmtId="2" fontId="13" fillId="0" borderId="78" xfId="0" applyNumberFormat="1" applyFont="1" applyBorder="1" applyAlignment="1">
      <alignment horizontal="center"/>
    </xf>
    <xf numFmtId="0" fontId="75" fillId="0" borderId="81" xfId="0" applyFont="1" applyBorder="1" applyAlignment="1">
      <alignment horizontal="left" vertical="top" wrapText="1"/>
    </xf>
    <xf numFmtId="0" fontId="75" fillId="0" borderId="82" xfId="0" applyFont="1" applyBorder="1" applyAlignment="1">
      <alignment horizontal="left" vertical="top" wrapText="1"/>
    </xf>
    <xf numFmtId="0" fontId="75" fillId="0" borderId="83" xfId="0" applyFont="1" applyBorder="1" applyAlignment="1">
      <alignment horizontal="left" vertical="top" wrapText="1"/>
    </xf>
    <xf numFmtId="0" fontId="13" fillId="0" borderId="81" xfId="0" applyFont="1" applyBorder="1" applyAlignment="1">
      <alignment horizontal="center"/>
    </xf>
    <xf numFmtId="0" fontId="13" fillId="0" borderId="82" xfId="0" applyFont="1" applyBorder="1" applyAlignment="1">
      <alignment horizontal="center"/>
    </xf>
    <xf numFmtId="0" fontId="13" fillId="0" borderId="83" xfId="0" applyFont="1" applyBorder="1" applyAlignment="1">
      <alignment horizontal="center"/>
    </xf>
    <xf numFmtId="3" fontId="88" fillId="32" borderId="84" xfId="0" applyNumberFormat="1" applyFont="1" applyFill="1" applyBorder="1" applyAlignment="1">
      <alignment vertical="center" wrapText="1"/>
    </xf>
    <xf numFmtId="3" fontId="88" fillId="32" borderId="85" xfId="0" applyNumberFormat="1" applyFont="1" applyFill="1" applyBorder="1" applyAlignment="1">
      <alignment vertical="center" wrapText="1"/>
    </xf>
    <xf numFmtId="0" fontId="81" fillId="0" borderId="0" xfId="53069" applyAlignment="1"/>
  </cellXfs>
  <cellStyles count="53076">
    <cellStyle name="0,0_x000d__x000a_NA_x000d__x000a_" xfId="2" xr:uid="{00000000-0005-0000-0000-000000000000}"/>
    <cellStyle name="0,0_x000d__x000a_NA_x000d__x000a_ 2" xfId="3" xr:uid="{00000000-0005-0000-0000-000001000000}"/>
    <cellStyle name="0,0_x000d__x000a_NA_x000d__x000a_ 2 2" xfId="4" xr:uid="{00000000-0005-0000-0000-000002000000}"/>
    <cellStyle name="0,0_x000d__x000a_NA_x000d__x000a_ 2 3" xfId="5" xr:uid="{00000000-0005-0000-0000-000003000000}"/>
    <cellStyle name="0,0_x000d__x000a_NA_x000d__x000a_ 3" xfId="6" xr:uid="{00000000-0005-0000-0000-000004000000}"/>
    <cellStyle name="0,0_x000d__x000a_NA_x000d__x000a_ 3 2" xfId="7" xr:uid="{00000000-0005-0000-0000-000005000000}"/>
    <cellStyle name="0,0_x000d__x000a_NA_x000d__x000a_ 3 3" xfId="8" xr:uid="{00000000-0005-0000-0000-000006000000}"/>
    <cellStyle name="0,0_x000d__x000a_NA_x000d__x000a_ 4" xfId="9" xr:uid="{00000000-0005-0000-0000-000007000000}"/>
    <cellStyle name="0,0_x000d__x000a_NA_x000d__x000a_ 4 2" xfId="10" xr:uid="{00000000-0005-0000-0000-000008000000}"/>
    <cellStyle name="0,0_x000d__x000a_NA_x000d__x000a_ 5" xfId="11" xr:uid="{00000000-0005-0000-0000-000009000000}"/>
    <cellStyle name="0,0_x000d__x000a_NA_x000d__x000a__Instalacoes provisorias ,  Administracao local e Mob  e desmob" xfId="12" xr:uid="{00000000-0005-0000-0000-00000A000000}"/>
    <cellStyle name="0,0_x005f_x000d__x000a_NA_x005f_x000d__x000a_" xfId="13" xr:uid="{00000000-0005-0000-0000-00000B000000}"/>
    <cellStyle name="1" xfId="14" xr:uid="{00000000-0005-0000-0000-00000C000000}"/>
    <cellStyle name="12" xfId="15" xr:uid="{00000000-0005-0000-0000-00000D000000}"/>
    <cellStyle name="2.1" xfId="16" xr:uid="{00000000-0005-0000-0000-00000E000000}"/>
    <cellStyle name="2.1.1" xfId="17" xr:uid="{00000000-0005-0000-0000-00000F000000}"/>
    <cellStyle name="2.1.1.1" xfId="18" xr:uid="{00000000-0005-0000-0000-000010000000}"/>
    <cellStyle name="20% - Accent1" xfId="19" xr:uid="{00000000-0005-0000-0000-000011000000}"/>
    <cellStyle name="20% - Accent1 2" xfId="20" xr:uid="{00000000-0005-0000-0000-000012000000}"/>
    <cellStyle name="20% - Accent1 2 2" xfId="21" xr:uid="{00000000-0005-0000-0000-000013000000}"/>
    <cellStyle name="20% - Accent1 3" xfId="22" xr:uid="{00000000-0005-0000-0000-000014000000}"/>
    <cellStyle name="20% - Accent2" xfId="23" xr:uid="{00000000-0005-0000-0000-000015000000}"/>
    <cellStyle name="20% - Accent2 2" xfId="24" xr:uid="{00000000-0005-0000-0000-000016000000}"/>
    <cellStyle name="20% - Accent2 2 2" xfId="25" xr:uid="{00000000-0005-0000-0000-000017000000}"/>
    <cellStyle name="20% - Accent2 3" xfId="26" xr:uid="{00000000-0005-0000-0000-000018000000}"/>
    <cellStyle name="20% - Accent3" xfId="27" xr:uid="{00000000-0005-0000-0000-000019000000}"/>
    <cellStyle name="20% - Accent3 2" xfId="28" xr:uid="{00000000-0005-0000-0000-00001A000000}"/>
    <cellStyle name="20% - Accent3 2 2" xfId="29" xr:uid="{00000000-0005-0000-0000-00001B000000}"/>
    <cellStyle name="20% - Accent3 3" xfId="30" xr:uid="{00000000-0005-0000-0000-00001C000000}"/>
    <cellStyle name="20% - Accent4" xfId="31" xr:uid="{00000000-0005-0000-0000-00001D000000}"/>
    <cellStyle name="20% - Accent4 2" xfId="32" xr:uid="{00000000-0005-0000-0000-00001E000000}"/>
    <cellStyle name="20% - Accent4 2 2" xfId="33" xr:uid="{00000000-0005-0000-0000-00001F000000}"/>
    <cellStyle name="20% - Accent4 3" xfId="34" xr:uid="{00000000-0005-0000-0000-000020000000}"/>
    <cellStyle name="20% - Accent5" xfId="35" xr:uid="{00000000-0005-0000-0000-000021000000}"/>
    <cellStyle name="20% - Accent5 2" xfId="36" xr:uid="{00000000-0005-0000-0000-000022000000}"/>
    <cellStyle name="20% - Accent6" xfId="37" xr:uid="{00000000-0005-0000-0000-000023000000}"/>
    <cellStyle name="20% - Accent6 2" xfId="38" xr:uid="{00000000-0005-0000-0000-000024000000}"/>
    <cellStyle name="20% - Accent6 2 2" xfId="39" xr:uid="{00000000-0005-0000-0000-000025000000}"/>
    <cellStyle name="20% - Accent6 3" xfId="40" xr:uid="{00000000-0005-0000-0000-000026000000}"/>
    <cellStyle name="20% - Ênfase1 2" xfId="53" xr:uid="{00000000-0005-0000-0000-000027000000}"/>
    <cellStyle name="20% - Ênfase1 2 2" xfId="54" xr:uid="{00000000-0005-0000-0000-000028000000}"/>
    <cellStyle name="20% - Ênfase1 2 3" xfId="55" xr:uid="{00000000-0005-0000-0000-000029000000}"/>
    <cellStyle name="20% - Ênfase1 3" xfId="56" xr:uid="{00000000-0005-0000-0000-00002A000000}"/>
    <cellStyle name="20% - Ênfase1 3 2" xfId="57" xr:uid="{00000000-0005-0000-0000-00002B000000}"/>
    <cellStyle name="20% - Ênfase2 2" xfId="58" xr:uid="{00000000-0005-0000-0000-00002C000000}"/>
    <cellStyle name="20% - Ênfase2 2 2" xfId="59" xr:uid="{00000000-0005-0000-0000-00002D000000}"/>
    <cellStyle name="20% - Ênfase2 2 3" xfId="60" xr:uid="{00000000-0005-0000-0000-00002E000000}"/>
    <cellStyle name="20% - Ênfase2 3" xfId="61" xr:uid="{00000000-0005-0000-0000-00002F000000}"/>
    <cellStyle name="20% - Ênfase2 3 2" xfId="62" xr:uid="{00000000-0005-0000-0000-000030000000}"/>
    <cellStyle name="20% - Ênfase3 2" xfId="63" xr:uid="{00000000-0005-0000-0000-000031000000}"/>
    <cellStyle name="20% - Ênfase3 2 2" xfId="64" xr:uid="{00000000-0005-0000-0000-000032000000}"/>
    <cellStyle name="20% - Ênfase3 2 3" xfId="65" xr:uid="{00000000-0005-0000-0000-000033000000}"/>
    <cellStyle name="20% - Ênfase3 3" xfId="66" xr:uid="{00000000-0005-0000-0000-000034000000}"/>
    <cellStyle name="20% - Ênfase3 3 2" xfId="67" xr:uid="{00000000-0005-0000-0000-000035000000}"/>
    <cellStyle name="20% - Ênfase4 2" xfId="68" xr:uid="{00000000-0005-0000-0000-000036000000}"/>
    <cellStyle name="20% - Ênfase4 2 2" xfId="69" xr:uid="{00000000-0005-0000-0000-000037000000}"/>
    <cellStyle name="20% - Ênfase4 2 3" xfId="70" xr:uid="{00000000-0005-0000-0000-000038000000}"/>
    <cellStyle name="20% - Ênfase4 3" xfId="71" xr:uid="{00000000-0005-0000-0000-000039000000}"/>
    <cellStyle name="20% - Ênfase4 3 2" xfId="72" xr:uid="{00000000-0005-0000-0000-00003A000000}"/>
    <cellStyle name="20% - Ênfase5 2" xfId="73" xr:uid="{00000000-0005-0000-0000-00003B000000}"/>
    <cellStyle name="20% - Ênfase5 2 2" xfId="74" xr:uid="{00000000-0005-0000-0000-00003C000000}"/>
    <cellStyle name="20% - Ênfase5 3" xfId="75" xr:uid="{00000000-0005-0000-0000-00003D000000}"/>
    <cellStyle name="20% - Ênfase5 3 2" xfId="76" xr:uid="{00000000-0005-0000-0000-00003E000000}"/>
    <cellStyle name="20% - Ênfase6 2" xfId="77" xr:uid="{00000000-0005-0000-0000-00003F000000}"/>
    <cellStyle name="20% - Ênfase6 2 2" xfId="78" xr:uid="{00000000-0005-0000-0000-000040000000}"/>
    <cellStyle name="20% - Ênfase6 2 3" xfId="79" xr:uid="{00000000-0005-0000-0000-000041000000}"/>
    <cellStyle name="20% - Ênfase6 3" xfId="80" xr:uid="{00000000-0005-0000-0000-000042000000}"/>
    <cellStyle name="20% - Ênfase6 3 2" xfId="81" xr:uid="{00000000-0005-0000-0000-000043000000}"/>
    <cellStyle name="20% - Énfasis1" xfId="41" xr:uid="{00000000-0005-0000-0000-000044000000}"/>
    <cellStyle name="20% - Énfasis1 2" xfId="42" xr:uid="{00000000-0005-0000-0000-000045000000}"/>
    <cellStyle name="20% - Énfasis2" xfId="43" xr:uid="{00000000-0005-0000-0000-000046000000}"/>
    <cellStyle name="20% - Énfasis2 2" xfId="44" xr:uid="{00000000-0005-0000-0000-000047000000}"/>
    <cellStyle name="20% - Énfasis3" xfId="45" xr:uid="{00000000-0005-0000-0000-000048000000}"/>
    <cellStyle name="20% - Énfasis3 2" xfId="46" xr:uid="{00000000-0005-0000-0000-000049000000}"/>
    <cellStyle name="20% - Énfasis4" xfId="47" xr:uid="{00000000-0005-0000-0000-00004A000000}"/>
    <cellStyle name="20% - Énfasis4 2" xfId="48" xr:uid="{00000000-0005-0000-0000-00004B000000}"/>
    <cellStyle name="20% - Énfasis5" xfId="49" xr:uid="{00000000-0005-0000-0000-00004C000000}"/>
    <cellStyle name="20% - Énfasis5 2" xfId="50" xr:uid="{00000000-0005-0000-0000-00004D000000}"/>
    <cellStyle name="20% - Énfasis6" xfId="51" xr:uid="{00000000-0005-0000-0000-00004E000000}"/>
    <cellStyle name="20% - Énfasis6 2" xfId="52" xr:uid="{00000000-0005-0000-0000-00004F000000}"/>
    <cellStyle name="40% - Accent1" xfId="82" xr:uid="{00000000-0005-0000-0000-000050000000}"/>
    <cellStyle name="40% - Accent1 2" xfId="83" xr:uid="{00000000-0005-0000-0000-000051000000}"/>
    <cellStyle name="40% - Accent1 2 2" xfId="84" xr:uid="{00000000-0005-0000-0000-000052000000}"/>
    <cellStyle name="40% - Accent1 3" xfId="85" xr:uid="{00000000-0005-0000-0000-000053000000}"/>
    <cellStyle name="40% - Accent2" xfId="86" xr:uid="{00000000-0005-0000-0000-000054000000}"/>
    <cellStyle name="40% - Accent2 2" xfId="87" xr:uid="{00000000-0005-0000-0000-000055000000}"/>
    <cellStyle name="40% - Accent3" xfId="88" xr:uid="{00000000-0005-0000-0000-000056000000}"/>
    <cellStyle name="40% - Accent3 2" xfId="89" xr:uid="{00000000-0005-0000-0000-000057000000}"/>
    <cellStyle name="40% - Accent3 2 2" xfId="90" xr:uid="{00000000-0005-0000-0000-000058000000}"/>
    <cellStyle name="40% - Accent3 3" xfId="91" xr:uid="{00000000-0005-0000-0000-000059000000}"/>
    <cellStyle name="40% - Accent4" xfId="92" xr:uid="{00000000-0005-0000-0000-00005A000000}"/>
    <cellStyle name="40% - Accent4 2" xfId="93" xr:uid="{00000000-0005-0000-0000-00005B000000}"/>
    <cellStyle name="40% - Accent4 2 2" xfId="94" xr:uid="{00000000-0005-0000-0000-00005C000000}"/>
    <cellStyle name="40% - Accent4 3" xfId="95" xr:uid="{00000000-0005-0000-0000-00005D000000}"/>
    <cellStyle name="40% - Accent5" xfId="96" xr:uid="{00000000-0005-0000-0000-00005E000000}"/>
    <cellStyle name="40% - Accent5 2" xfId="97" xr:uid="{00000000-0005-0000-0000-00005F000000}"/>
    <cellStyle name="40% - Accent5 2 2" xfId="98" xr:uid="{00000000-0005-0000-0000-000060000000}"/>
    <cellStyle name="40% - Accent5 3" xfId="99" xr:uid="{00000000-0005-0000-0000-000061000000}"/>
    <cellStyle name="40% - Accent6" xfId="100" xr:uid="{00000000-0005-0000-0000-000062000000}"/>
    <cellStyle name="40% - Accent6 2" xfId="101" xr:uid="{00000000-0005-0000-0000-000063000000}"/>
    <cellStyle name="40% - Accent6 2 2" xfId="102" xr:uid="{00000000-0005-0000-0000-000064000000}"/>
    <cellStyle name="40% - Accent6 3" xfId="103" xr:uid="{00000000-0005-0000-0000-000065000000}"/>
    <cellStyle name="40% - Ênfase1 2" xfId="116" xr:uid="{00000000-0005-0000-0000-000066000000}"/>
    <cellStyle name="40% - Ênfase1 2 2" xfId="117" xr:uid="{00000000-0005-0000-0000-000067000000}"/>
    <cellStyle name="40% - Ênfase1 2 3" xfId="118" xr:uid="{00000000-0005-0000-0000-000068000000}"/>
    <cellStyle name="40% - Ênfase1 3" xfId="119" xr:uid="{00000000-0005-0000-0000-000069000000}"/>
    <cellStyle name="40% - Ênfase1 3 2" xfId="120" xr:uid="{00000000-0005-0000-0000-00006A000000}"/>
    <cellStyle name="40% - Ênfase2 2" xfId="121" xr:uid="{00000000-0005-0000-0000-00006B000000}"/>
    <cellStyle name="40% - Ênfase2 2 2" xfId="122" xr:uid="{00000000-0005-0000-0000-00006C000000}"/>
    <cellStyle name="40% - Ênfase2 3" xfId="123" xr:uid="{00000000-0005-0000-0000-00006D000000}"/>
    <cellStyle name="40% - Ênfase2 3 2" xfId="124" xr:uid="{00000000-0005-0000-0000-00006E000000}"/>
    <cellStyle name="40% - Ênfase3 2" xfId="125" xr:uid="{00000000-0005-0000-0000-00006F000000}"/>
    <cellStyle name="40% - Ênfase3 2 2" xfId="126" xr:uid="{00000000-0005-0000-0000-000070000000}"/>
    <cellStyle name="40% - Ênfase3 2 3" xfId="127" xr:uid="{00000000-0005-0000-0000-000071000000}"/>
    <cellStyle name="40% - Ênfase3 3" xfId="128" xr:uid="{00000000-0005-0000-0000-000072000000}"/>
    <cellStyle name="40% - Ênfase3 3 2" xfId="129" xr:uid="{00000000-0005-0000-0000-000073000000}"/>
    <cellStyle name="40% - Ênfase4 2" xfId="130" xr:uid="{00000000-0005-0000-0000-000074000000}"/>
    <cellStyle name="40% - Ênfase4 2 2" xfId="131" xr:uid="{00000000-0005-0000-0000-000075000000}"/>
    <cellStyle name="40% - Ênfase4 2 3" xfId="132" xr:uid="{00000000-0005-0000-0000-000076000000}"/>
    <cellStyle name="40% - Ênfase4 3" xfId="133" xr:uid="{00000000-0005-0000-0000-000077000000}"/>
    <cellStyle name="40% - Ênfase4 3 2" xfId="134" xr:uid="{00000000-0005-0000-0000-000078000000}"/>
    <cellStyle name="40% - Ênfase5 2" xfId="135" xr:uid="{00000000-0005-0000-0000-000079000000}"/>
    <cellStyle name="40% - Ênfase5 2 2" xfId="136" xr:uid="{00000000-0005-0000-0000-00007A000000}"/>
    <cellStyle name="40% - Ênfase5 2 3" xfId="137" xr:uid="{00000000-0005-0000-0000-00007B000000}"/>
    <cellStyle name="40% - Ênfase5 3" xfId="138" xr:uid="{00000000-0005-0000-0000-00007C000000}"/>
    <cellStyle name="40% - Ênfase5 3 2" xfId="139" xr:uid="{00000000-0005-0000-0000-00007D000000}"/>
    <cellStyle name="40% - Ênfase6 2" xfId="140" xr:uid="{00000000-0005-0000-0000-00007E000000}"/>
    <cellStyle name="40% - Ênfase6 2 2" xfId="141" xr:uid="{00000000-0005-0000-0000-00007F000000}"/>
    <cellStyle name="40% - Ênfase6 2 3" xfId="142" xr:uid="{00000000-0005-0000-0000-000080000000}"/>
    <cellStyle name="40% - Ênfase6 3" xfId="143" xr:uid="{00000000-0005-0000-0000-000081000000}"/>
    <cellStyle name="40% - Ênfase6 3 2" xfId="144" xr:uid="{00000000-0005-0000-0000-000082000000}"/>
    <cellStyle name="40% - Énfasis1" xfId="104" xr:uid="{00000000-0005-0000-0000-000083000000}"/>
    <cellStyle name="40% - Énfasis1 2" xfId="105" xr:uid="{00000000-0005-0000-0000-000084000000}"/>
    <cellStyle name="40% - Énfasis2" xfId="106" xr:uid="{00000000-0005-0000-0000-000085000000}"/>
    <cellStyle name="40% - Énfasis2 2" xfId="107" xr:uid="{00000000-0005-0000-0000-000086000000}"/>
    <cellStyle name="40% - Énfasis3" xfId="108" xr:uid="{00000000-0005-0000-0000-000087000000}"/>
    <cellStyle name="40% - Énfasis3 2" xfId="109" xr:uid="{00000000-0005-0000-0000-000088000000}"/>
    <cellStyle name="40% - Énfasis4" xfId="110" xr:uid="{00000000-0005-0000-0000-000089000000}"/>
    <cellStyle name="40% - Énfasis4 2" xfId="111" xr:uid="{00000000-0005-0000-0000-00008A000000}"/>
    <cellStyle name="40% - Énfasis5" xfId="112" xr:uid="{00000000-0005-0000-0000-00008B000000}"/>
    <cellStyle name="40% - Énfasis5 2" xfId="113" xr:uid="{00000000-0005-0000-0000-00008C000000}"/>
    <cellStyle name="40% - Énfasis6" xfId="114" xr:uid="{00000000-0005-0000-0000-00008D000000}"/>
    <cellStyle name="40% - Énfasis6 2" xfId="115" xr:uid="{00000000-0005-0000-0000-00008E000000}"/>
    <cellStyle name="60% - Accent1" xfId="145" xr:uid="{00000000-0005-0000-0000-00008F000000}"/>
    <cellStyle name="60% - Accent1 2" xfId="146" xr:uid="{00000000-0005-0000-0000-000090000000}"/>
    <cellStyle name="60% - Accent2" xfId="147" xr:uid="{00000000-0005-0000-0000-000091000000}"/>
    <cellStyle name="60% - Accent2 2" xfId="148" xr:uid="{00000000-0005-0000-0000-000092000000}"/>
    <cellStyle name="60% - Accent3" xfId="149" xr:uid="{00000000-0005-0000-0000-000093000000}"/>
    <cellStyle name="60% - Accent3 2" xfId="150" xr:uid="{00000000-0005-0000-0000-000094000000}"/>
    <cellStyle name="60% - Accent4" xfId="151" xr:uid="{00000000-0005-0000-0000-000095000000}"/>
    <cellStyle name="60% - Accent4 2" xfId="152" xr:uid="{00000000-0005-0000-0000-000096000000}"/>
    <cellStyle name="60% - Accent5" xfId="153" xr:uid="{00000000-0005-0000-0000-000097000000}"/>
    <cellStyle name="60% - Accent5 2" xfId="154" xr:uid="{00000000-0005-0000-0000-000098000000}"/>
    <cellStyle name="60% - Accent6" xfId="155" xr:uid="{00000000-0005-0000-0000-000099000000}"/>
    <cellStyle name="60% - Accent6 2" xfId="156" xr:uid="{00000000-0005-0000-0000-00009A000000}"/>
    <cellStyle name="60% - Ênfase1 2" xfId="163" xr:uid="{00000000-0005-0000-0000-00009B000000}"/>
    <cellStyle name="60% - Ênfase1 2 2" xfId="164" xr:uid="{00000000-0005-0000-0000-00009C000000}"/>
    <cellStyle name="60% - Ênfase1 2 3" xfId="165" xr:uid="{00000000-0005-0000-0000-00009D000000}"/>
    <cellStyle name="60% - Ênfase1 3" xfId="166" xr:uid="{00000000-0005-0000-0000-00009E000000}"/>
    <cellStyle name="60% - Ênfase1 3 2" xfId="167" xr:uid="{00000000-0005-0000-0000-00009F000000}"/>
    <cellStyle name="60% - Ênfase2 2" xfId="168" xr:uid="{00000000-0005-0000-0000-0000A0000000}"/>
    <cellStyle name="60% - Ênfase2 2 2" xfId="169" xr:uid="{00000000-0005-0000-0000-0000A1000000}"/>
    <cellStyle name="60% - Ênfase2 2 3" xfId="170" xr:uid="{00000000-0005-0000-0000-0000A2000000}"/>
    <cellStyle name="60% - Ênfase2 3" xfId="171" xr:uid="{00000000-0005-0000-0000-0000A3000000}"/>
    <cellStyle name="60% - Ênfase2 3 2" xfId="172" xr:uid="{00000000-0005-0000-0000-0000A4000000}"/>
    <cellStyle name="60% - Ênfase3 2" xfId="173" xr:uid="{00000000-0005-0000-0000-0000A5000000}"/>
    <cellStyle name="60% - Ênfase3 2 2" xfId="174" xr:uid="{00000000-0005-0000-0000-0000A6000000}"/>
    <cellStyle name="60% - Ênfase3 2 3" xfId="175" xr:uid="{00000000-0005-0000-0000-0000A7000000}"/>
    <cellStyle name="60% - Ênfase3 3" xfId="176" xr:uid="{00000000-0005-0000-0000-0000A8000000}"/>
    <cellStyle name="60% - Ênfase3 3 2" xfId="177" xr:uid="{00000000-0005-0000-0000-0000A9000000}"/>
    <cellStyle name="60% - Ênfase4 2" xfId="178" xr:uid="{00000000-0005-0000-0000-0000AA000000}"/>
    <cellStyle name="60% - Ênfase4 2 2" xfId="179" xr:uid="{00000000-0005-0000-0000-0000AB000000}"/>
    <cellStyle name="60% - Ênfase4 2 3" xfId="180" xr:uid="{00000000-0005-0000-0000-0000AC000000}"/>
    <cellStyle name="60% - Ênfase4 3" xfId="181" xr:uid="{00000000-0005-0000-0000-0000AD000000}"/>
    <cellStyle name="60% - Ênfase4 3 2" xfId="182" xr:uid="{00000000-0005-0000-0000-0000AE000000}"/>
    <cellStyle name="60% - Ênfase5 2" xfId="183" xr:uid="{00000000-0005-0000-0000-0000AF000000}"/>
    <cellStyle name="60% - Ênfase5 2 2" xfId="184" xr:uid="{00000000-0005-0000-0000-0000B0000000}"/>
    <cellStyle name="60% - Ênfase5 2 3" xfId="185" xr:uid="{00000000-0005-0000-0000-0000B1000000}"/>
    <cellStyle name="60% - Ênfase5 3" xfId="186" xr:uid="{00000000-0005-0000-0000-0000B2000000}"/>
    <cellStyle name="60% - Ênfase5 3 2" xfId="187" xr:uid="{00000000-0005-0000-0000-0000B3000000}"/>
    <cellStyle name="60% - Ênfase6 2" xfId="188" xr:uid="{00000000-0005-0000-0000-0000B4000000}"/>
    <cellStyle name="60% - Ênfase6 2 2" xfId="189" xr:uid="{00000000-0005-0000-0000-0000B5000000}"/>
    <cellStyle name="60% - Ênfase6 2 3" xfId="190" xr:uid="{00000000-0005-0000-0000-0000B6000000}"/>
    <cellStyle name="60% - Ênfase6 3" xfId="191" xr:uid="{00000000-0005-0000-0000-0000B7000000}"/>
    <cellStyle name="60% - Ênfase6 3 2" xfId="192" xr:uid="{00000000-0005-0000-0000-0000B8000000}"/>
    <cellStyle name="60% - Énfasis1" xfId="157" xr:uid="{00000000-0005-0000-0000-0000B9000000}"/>
    <cellStyle name="60% - Énfasis2" xfId="158" xr:uid="{00000000-0005-0000-0000-0000BA000000}"/>
    <cellStyle name="60% - Énfasis3" xfId="159" xr:uid="{00000000-0005-0000-0000-0000BB000000}"/>
    <cellStyle name="60% - Énfasis4" xfId="160" xr:uid="{00000000-0005-0000-0000-0000BC000000}"/>
    <cellStyle name="60% - Énfasis5" xfId="161" xr:uid="{00000000-0005-0000-0000-0000BD000000}"/>
    <cellStyle name="60% - Énfasis6" xfId="162" xr:uid="{00000000-0005-0000-0000-0000BE000000}"/>
    <cellStyle name="A3 297 x 420 mm" xfId="193" xr:uid="{00000000-0005-0000-0000-0000BF000000}"/>
    <cellStyle name="Accent1" xfId="194" xr:uid="{00000000-0005-0000-0000-0000C0000000}"/>
    <cellStyle name="Accent1 2" xfId="195" xr:uid="{00000000-0005-0000-0000-0000C1000000}"/>
    <cellStyle name="Accent2" xfId="196" xr:uid="{00000000-0005-0000-0000-0000C2000000}"/>
    <cellStyle name="Accent2 2" xfId="197" xr:uid="{00000000-0005-0000-0000-0000C3000000}"/>
    <cellStyle name="Accent3" xfId="198" xr:uid="{00000000-0005-0000-0000-0000C4000000}"/>
    <cellStyle name="Accent3 2" xfId="199" xr:uid="{00000000-0005-0000-0000-0000C5000000}"/>
    <cellStyle name="Accent4" xfId="200" xr:uid="{00000000-0005-0000-0000-0000C6000000}"/>
    <cellStyle name="Accent4 2" xfId="201" xr:uid="{00000000-0005-0000-0000-0000C7000000}"/>
    <cellStyle name="Accent5" xfId="202" xr:uid="{00000000-0005-0000-0000-0000C8000000}"/>
    <cellStyle name="Accent5 2" xfId="203" xr:uid="{00000000-0005-0000-0000-0000C9000000}"/>
    <cellStyle name="Accent6" xfId="204" xr:uid="{00000000-0005-0000-0000-0000CA000000}"/>
    <cellStyle name="Accent6 2" xfId="205" xr:uid="{00000000-0005-0000-0000-0000CB000000}"/>
    <cellStyle name="Amarelo%" xfId="206" xr:uid="{00000000-0005-0000-0000-0000CC000000}"/>
    <cellStyle name="Amarelocot" xfId="207" xr:uid="{00000000-0005-0000-0000-0000CD000000}"/>
    <cellStyle name="Bad 1" xfId="208" xr:uid="{00000000-0005-0000-0000-0000CE000000}"/>
    <cellStyle name="Bad 2" xfId="209" xr:uid="{00000000-0005-0000-0000-0000CF000000}"/>
    <cellStyle name="Bom 2" xfId="210" xr:uid="{00000000-0005-0000-0000-0000D0000000}"/>
    <cellStyle name="Bom 2 2" xfId="211" xr:uid="{00000000-0005-0000-0000-0000D1000000}"/>
    <cellStyle name="Bom 2 3" xfId="212" xr:uid="{00000000-0005-0000-0000-0000D2000000}"/>
    <cellStyle name="Bom 3" xfId="213" xr:uid="{00000000-0005-0000-0000-0000D3000000}"/>
    <cellStyle name="Bom 3 2" xfId="214" xr:uid="{00000000-0005-0000-0000-0000D4000000}"/>
    <cellStyle name="Bom 4" xfId="215" xr:uid="{00000000-0005-0000-0000-0000D5000000}"/>
    <cellStyle name="Buena" xfId="216" xr:uid="{00000000-0005-0000-0000-0000D6000000}"/>
    <cellStyle name="Cabe‡alho 1" xfId="227" xr:uid="{00000000-0005-0000-0000-0000D7000000}"/>
    <cellStyle name="Cabe‡alho 2" xfId="228" xr:uid="{00000000-0005-0000-0000-0000D8000000}"/>
    <cellStyle name="CABEÇALHO" xfId="219" xr:uid="{00000000-0005-0000-0000-0000D9000000}"/>
    <cellStyle name="Cabeçalho 1" xfId="221" xr:uid="{00000000-0005-0000-0000-0000DA000000}"/>
    <cellStyle name="Cabeçalho 1 2" xfId="222" xr:uid="{00000000-0005-0000-0000-0000DB000000}"/>
    <cellStyle name="Cabeçalho 1 3" xfId="223" xr:uid="{00000000-0005-0000-0000-0000DC000000}"/>
    <cellStyle name="Cabeçalho 2" xfId="224" xr:uid="{00000000-0005-0000-0000-0000DD000000}"/>
    <cellStyle name="Cabeçalho 2 2" xfId="225" xr:uid="{00000000-0005-0000-0000-0000DE000000}"/>
    <cellStyle name="Cabeçalho 2 3" xfId="226" xr:uid="{00000000-0005-0000-0000-0000DF000000}"/>
    <cellStyle name="CABEÇALHO2" xfId="220" xr:uid="{00000000-0005-0000-0000-0000E0000000}"/>
    <cellStyle name="Cabecera 1" xfId="217" xr:uid="{00000000-0005-0000-0000-0000E1000000}"/>
    <cellStyle name="Cabecera 2" xfId="218" xr:uid="{00000000-0005-0000-0000-0000E2000000}"/>
    <cellStyle name="Calculation" xfId="229" xr:uid="{00000000-0005-0000-0000-0000E3000000}"/>
    <cellStyle name="Calculation 10" xfId="230" xr:uid="{00000000-0005-0000-0000-0000E4000000}"/>
    <cellStyle name="Calculation 2" xfId="231" xr:uid="{00000000-0005-0000-0000-0000E5000000}"/>
    <cellStyle name="Calculation 2 2" xfId="232" xr:uid="{00000000-0005-0000-0000-0000E6000000}"/>
    <cellStyle name="Calculation 2 2 2" xfId="233" xr:uid="{00000000-0005-0000-0000-0000E7000000}"/>
    <cellStyle name="Calculation 2 2 3" xfId="234" xr:uid="{00000000-0005-0000-0000-0000E8000000}"/>
    <cellStyle name="Calculation 2 2 4" xfId="235" xr:uid="{00000000-0005-0000-0000-0000E9000000}"/>
    <cellStyle name="Calculation 2 2 5" xfId="236" xr:uid="{00000000-0005-0000-0000-0000EA000000}"/>
    <cellStyle name="Calculation 2 2 6" xfId="237" xr:uid="{00000000-0005-0000-0000-0000EB000000}"/>
    <cellStyle name="Calculation 2 2 7" xfId="238" xr:uid="{00000000-0005-0000-0000-0000EC000000}"/>
    <cellStyle name="Calculation 2 2 8" xfId="239" xr:uid="{00000000-0005-0000-0000-0000ED000000}"/>
    <cellStyle name="Calculation 2 3" xfId="240" xr:uid="{00000000-0005-0000-0000-0000EE000000}"/>
    <cellStyle name="Calculation 2 4" xfId="241" xr:uid="{00000000-0005-0000-0000-0000EF000000}"/>
    <cellStyle name="Calculation 2 5" xfId="242" xr:uid="{00000000-0005-0000-0000-0000F0000000}"/>
    <cellStyle name="Calculation 2 6" xfId="243" xr:uid="{00000000-0005-0000-0000-0000F1000000}"/>
    <cellStyle name="Calculation 2 7" xfId="244" xr:uid="{00000000-0005-0000-0000-0000F2000000}"/>
    <cellStyle name="Calculation 2 8" xfId="245" xr:uid="{00000000-0005-0000-0000-0000F3000000}"/>
    <cellStyle name="Calculation 2 9" xfId="246" xr:uid="{00000000-0005-0000-0000-0000F4000000}"/>
    <cellStyle name="Calculation 3" xfId="247" xr:uid="{00000000-0005-0000-0000-0000F5000000}"/>
    <cellStyle name="Calculation 3 2" xfId="248" xr:uid="{00000000-0005-0000-0000-0000F6000000}"/>
    <cellStyle name="Calculation 3 3" xfId="249" xr:uid="{00000000-0005-0000-0000-0000F7000000}"/>
    <cellStyle name="Calculation 3 4" xfId="250" xr:uid="{00000000-0005-0000-0000-0000F8000000}"/>
    <cellStyle name="Calculation 3 5" xfId="251" xr:uid="{00000000-0005-0000-0000-0000F9000000}"/>
    <cellStyle name="Calculation 3 6" xfId="252" xr:uid="{00000000-0005-0000-0000-0000FA000000}"/>
    <cellStyle name="Calculation 3 7" xfId="253" xr:uid="{00000000-0005-0000-0000-0000FB000000}"/>
    <cellStyle name="Calculation 3 8" xfId="254" xr:uid="{00000000-0005-0000-0000-0000FC000000}"/>
    <cellStyle name="Calculation 4" xfId="255" xr:uid="{00000000-0005-0000-0000-0000FD000000}"/>
    <cellStyle name="Calculation 5" xfId="256" xr:uid="{00000000-0005-0000-0000-0000FE000000}"/>
    <cellStyle name="Calculation 6" xfId="257" xr:uid="{00000000-0005-0000-0000-0000FF000000}"/>
    <cellStyle name="Calculation 7" xfId="258" xr:uid="{00000000-0005-0000-0000-000000010000}"/>
    <cellStyle name="Calculation 8" xfId="259" xr:uid="{00000000-0005-0000-0000-000001010000}"/>
    <cellStyle name="Calculation 9" xfId="260" xr:uid="{00000000-0005-0000-0000-000002010000}"/>
    <cellStyle name="Cálculo 2" xfId="326" xr:uid="{00000000-0005-0000-0000-000003010000}"/>
    <cellStyle name="Cálculo 2 10" xfId="327" xr:uid="{00000000-0005-0000-0000-000004010000}"/>
    <cellStyle name="Cálculo 2 11" xfId="328" xr:uid="{00000000-0005-0000-0000-000005010000}"/>
    <cellStyle name="Cálculo 2 2" xfId="329" xr:uid="{00000000-0005-0000-0000-000006010000}"/>
    <cellStyle name="Cálculo 2 2 2" xfId="330" xr:uid="{00000000-0005-0000-0000-000007010000}"/>
    <cellStyle name="Cálculo 2 2 2 2" xfId="331" xr:uid="{00000000-0005-0000-0000-000008010000}"/>
    <cellStyle name="Cálculo 2 2 2 3" xfId="332" xr:uid="{00000000-0005-0000-0000-000009010000}"/>
    <cellStyle name="Cálculo 2 2 2 4" xfId="333" xr:uid="{00000000-0005-0000-0000-00000A010000}"/>
    <cellStyle name="Cálculo 2 2 2 5" xfId="334" xr:uid="{00000000-0005-0000-0000-00000B010000}"/>
    <cellStyle name="Cálculo 2 2 2 6" xfId="335" xr:uid="{00000000-0005-0000-0000-00000C010000}"/>
    <cellStyle name="Cálculo 2 2 2 7" xfId="336" xr:uid="{00000000-0005-0000-0000-00000D010000}"/>
    <cellStyle name="Cálculo 2 2 2 8" xfId="337" xr:uid="{00000000-0005-0000-0000-00000E010000}"/>
    <cellStyle name="Cálculo 2 2 3" xfId="338" xr:uid="{00000000-0005-0000-0000-00000F010000}"/>
    <cellStyle name="Cálculo 2 2 4" xfId="339" xr:uid="{00000000-0005-0000-0000-000010010000}"/>
    <cellStyle name="Cálculo 2 2 5" xfId="340" xr:uid="{00000000-0005-0000-0000-000011010000}"/>
    <cellStyle name="Cálculo 2 2 6" xfId="341" xr:uid="{00000000-0005-0000-0000-000012010000}"/>
    <cellStyle name="Cálculo 2 2 7" xfId="342" xr:uid="{00000000-0005-0000-0000-000013010000}"/>
    <cellStyle name="Cálculo 2 2 8" xfId="343" xr:uid="{00000000-0005-0000-0000-000014010000}"/>
    <cellStyle name="Cálculo 2 2 9" xfId="344" xr:uid="{00000000-0005-0000-0000-000015010000}"/>
    <cellStyle name="Cálculo 2 3" xfId="345" xr:uid="{00000000-0005-0000-0000-000016010000}"/>
    <cellStyle name="Cálculo 2 3 2" xfId="346" xr:uid="{00000000-0005-0000-0000-000017010000}"/>
    <cellStyle name="Cálculo 2 3 2 2" xfId="347" xr:uid="{00000000-0005-0000-0000-000018010000}"/>
    <cellStyle name="Cálculo 2 3 2 3" xfId="348" xr:uid="{00000000-0005-0000-0000-000019010000}"/>
    <cellStyle name="Cálculo 2 3 2 4" xfId="349" xr:uid="{00000000-0005-0000-0000-00001A010000}"/>
    <cellStyle name="Cálculo 2 3 2 5" xfId="350" xr:uid="{00000000-0005-0000-0000-00001B010000}"/>
    <cellStyle name="Cálculo 2 3 2 6" xfId="351" xr:uid="{00000000-0005-0000-0000-00001C010000}"/>
    <cellStyle name="Cálculo 2 3 2 7" xfId="352" xr:uid="{00000000-0005-0000-0000-00001D010000}"/>
    <cellStyle name="Cálculo 2 3 2 8" xfId="353" xr:uid="{00000000-0005-0000-0000-00001E010000}"/>
    <cellStyle name="Cálculo 2 3 3" xfId="354" xr:uid="{00000000-0005-0000-0000-00001F010000}"/>
    <cellStyle name="Cálculo 2 3 4" xfId="355" xr:uid="{00000000-0005-0000-0000-000020010000}"/>
    <cellStyle name="Cálculo 2 3 5" xfId="356" xr:uid="{00000000-0005-0000-0000-000021010000}"/>
    <cellStyle name="Cálculo 2 3 6" xfId="357" xr:uid="{00000000-0005-0000-0000-000022010000}"/>
    <cellStyle name="Cálculo 2 3 7" xfId="358" xr:uid="{00000000-0005-0000-0000-000023010000}"/>
    <cellStyle name="Cálculo 2 3 8" xfId="359" xr:uid="{00000000-0005-0000-0000-000024010000}"/>
    <cellStyle name="Cálculo 2 3 9" xfId="360" xr:uid="{00000000-0005-0000-0000-000025010000}"/>
    <cellStyle name="Cálculo 2 4" xfId="361" xr:uid="{00000000-0005-0000-0000-000026010000}"/>
    <cellStyle name="Cálculo 2 4 2" xfId="362" xr:uid="{00000000-0005-0000-0000-000027010000}"/>
    <cellStyle name="Cálculo 2 4 3" xfId="363" xr:uid="{00000000-0005-0000-0000-000028010000}"/>
    <cellStyle name="Cálculo 2 4 4" xfId="364" xr:uid="{00000000-0005-0000-0000-000029010000}"/>
    <cellStyle name="Cálculo 2 4 5" xfId="365" xr:uid="{00000000-0005-0000-0000-00002A010000}"/>
    <cellStyle name="Cálculo 2 4 6" xfId="366" xr:uid="{00000000-0005-0000-0000-00002B010000}"/>
    <cellStyle name="Cálculo 2 4 7" xfId="367" xr:uid="{00000000-0005-0000-0000-00002C010000}"/>
    <cellStyle name="Cálculo 2 4 8" xfId="368" xr:uid="{00000000-0005-0000-0000-00002D010000}"/>
    <cellStyle name="Cálculo 2 5" xfId="369" xr:uid="{00000000-0005-0000-0000-00002E010000}"/>
    <cellStyle name="Cálculo 2 6" xfId="370" xr:uid="{00000000-0005-0000-0000-00002F010000}"/>
    <cellStyle name="Cálculo 2 7" xfId="371" xr:uid="{00000000-0005-0000-0000-000030010000}"/>
    <cellStyle name="Cálculo 2 8" xfId="372" xr:uid="{00000000-0005-0000-0000-000031010000}"/>
    <cellStyle name="Cálculo 2 9" xfId="373" xr:uid="{00000000-0005-0000-0000-000032010000}"/>
    <cellStyle name="Cálculo 3" xfId="374" xr:uid="{00000000-0005-0000-0000-000033010000}"/>
    <cellStyle name="Cálculo 3 10" xfId="375" xr:uid="{00000000-0005-0000-0000-000034010000}"/>
    <cellStyle name="Cálculo 3 2" xfId="376" xr:uid="{00000000-0005-0000-0000-000035010000}"/>
    <cellStyle name="Cálculo 3 2 2" xfId="377" xr:uid="{00000000-0005-0000-0000-000036010000}"/>
    <cellStyle name="Cálculo 3 2 2 2" xfId="378" xr:uid="{00000000-0005-0000-0000-000037010000}"/>
    <cellStyle name="Cálculo 3 2 2 3" xfId="379" xr:uid="{00000000-0005-0000-0000-000038010000}"/>
    <cellStyle name="Cálculo 3 2 2 4" xfId="380" xr:uid="{00000000-0005-0000-0000-000039010000}"/>
    <cellStyle name="Cálculo 3 2 2 5" xfId="381" xr:uid="{00000000-0005-0000-0000-00003A010000}"/>
    <cellStyle name="Cálculo 3 2 2 6" xfId="382" xr:uid="{00000000-0005-0000-0000-00003B010000}"/>
    <cellStyle name="Cálculo 3 2 2 7" xfId="383" xr:uid="{00000000-0005-0000-0000-00003C010000}"/>
    <cellStyle name="Cálculo 3 2 2 8" xfId="384" xr:uid="{00000000-0005-0000-0000-00003D010000}"/>
    <cellStyle name="Cálculo 3 2 3" xfId="385" xr:uid="{00000000-0005-0000-0000-00003E010000}"/>
    <cellStyle name="Cálculo 3 2 4" xfId="386" xr:uid="{00000000-0005-0000-0000-00003F010000}"/>
    <cellStyle name="Cálculo 3 2 5" xfId="387" xr:uid="{00000000-0005-0000-0000-000040010000}"/>
    <cellStyle name="Cálculo 3 2 6" xfId="388" xr:uid="{00000000-0005-0000-0000-000041010000}"/>
    <cellStyle name="Cálculo 3 2 7" xfId="389" xr:uid="{00000000-0005-0000-0000-000042010000}"/>
    <cellStyle name="Cálculo 3 2 8" xfId="390" xr:uid="{00000000-0005-0000-0000-000043010000}"/>
    <cellStyle name="Cálculo 3 2 9" xfId="391" xr:uid="{00000000-0005-0000-0000-000044010000}"/>
    <cellStyle name="Cálculo 3 3" xfId="392" xr:uid="{00000000-0005-0000-0000-000045010000}"/>
    <cellStyle name="Cálculo 3 3 2" xfId="393" xr:uid="{00000000-0005-0000-0000-000046010000}"/>
    <cellStyle name="Cálculo 3 3 3" xfId="394" xr:uid="{00000000-0005-0000-0000-000047010000}"/>
    <cellStyle name="Cálculo 3 3 4" xfId="395" xr:uid="{00000000-0005-0000-0000-000048010000}"/>
    <cellStyle name="Cálculo 3 3 5" xfId="396" xr:uid="{00000000-0005-0000-0000-000049010000}"/>
    <cellStyle name="Cálculo 3 3 6" xfId="397" xr:uid="{00000000-0005-0000-0000-00004A010000}"/>
    <cellStyle name="Cálculo 3 3 7" xfId="398" xr:uid="{00000000-0005-0000-0000-00004B010000}"/>
    <cellStyle name="Cálculo 3 3 8" xfId="399" xr:uid="{00000000-0005-0000-0000-00004C010000}"/>
    <cellStyle name="Cálculo 3 4" xfId="400" xr:uid="{00000000-0005-0000-0000-00004D010000}"/>
    <cellStyle name="Cálculo 3 5" xfId="401" xr:uid="{00000000-0005-0000-0000-00004E010000}"/>
    <cellStyle name="Cálculo 3 6" xfId="402" xr:uid="{00000000-0005-0000-0000-00004F010000}"/>
    <cellStyle name="Cálculo 3 7" xfId="403" xr:uid="{00000000-0005-0000-0000-000050010000}"/>
    <cellStyle name="Cálculo 3 8" xfId="404" xr:uid="{00000000-0005-0000-0000-000051010000}"/>
    <cellStyle name="Cálculo 3 9" xfId="405" xr:uid="{00000000-0005-0000-0000-000052010000}"/>
    <cellStyle name="Camp Output Field" xfId="261" xr:uid="{00000000-0005-0000-0000-000053010000}"/>
    <cellStyle name="Camp Output Field 10" xfId="262" xr:uid="{00000000-0005-0000-0000-000054010000}"/>
    <cellStyle name="Camp Output Field 2" xfId="263" xr:uid="{00000000-0005-0000-0000-000055010000}"/>
    <cellStyle name="Camp Output Field 2 2" xfId="264" xr:uid="{00000000-0005-0000-0000-000056010000}"/>
    <cellStyle name="Camp Output Field 2 3" xfId="265" xr:uid="{00000000-0005-0000-0000-000057010000}"/>
    <cellStyle name="Camp Output Field 2 4" xfId="266" xr:uid="{00000000-0005-0000-0000-000058010000}"/>
    <cellStyle name="Camp Output Field 2 5" xfId="267" xr:uid="{00000000-0005-0000-0000-000059010000}"/>
    <cellStyle name="Camp Output Field 2 6" xfId="268" xr:uid="{00000000-0005-0000-0000-00005A010000}"/>
    <cellStyle name="Camp Output Field 2 7" xfId="269" xr:uid="{00000000-0005-0000-0000-00005B010000}"/>
    <cellStyle name="Camp Output Field 2 8" xfId="270" xr:uid="{00000000-0005-0000-0000-00005C010000}"/>
    <cellStyle name="Camp Output Field 3" xfId="271" xr:uid="{00000000-0005-0000-0000-00005D010000}"/>
    <cellStyle name="Camp Output Field 3 2" xfId="272" xr:uid="{00000000-0005-0000-0000-00005E010000}"/>
    <cellStyle name="Camp Output Field 3 3" xfId="273" xr:uid="{00000000-0005-0000-0000-00005F010000}"/>
    <cellStyle name="Camp Output Field 3 4" xfId="274" xr:uid="{00000000-0005-0000-0000-000060010000}"/>
    <cellStyle name="Camp Output Field 3 5" xfId="275" xr:uid="{00000000-0005-0000-0000-000061010000}"/>
    <cellStyle name="Camp Output Field 3 6" xfId="276" xr:uid="{00000000-0005-0000-0000-000062010000}"/>
    <cellStyle name="Camp Output Field 3 7" xfId="277" xr:uid="{00000000-0005-0000-0000-000063010000}"/>
    <cellStyle name="Camp Output Field 3 8" xfId="278" xr:uid="{00000000-0005-0000-0000-000064010000}"/>
    <cellStyle name="Camp Output Field 4" xfId="279" xr:uid="{00000000-0005-0000-0000-000065010000}"/>
    <cellStyle name="Camp Output Field 5" xfId="280" xr:uid="{00000000-0005-0000-0000-000066010000}"/>
    <cellStyle name="Camp Output Field 6" xfId="281" xr:uid="{00000000-0005-0000-0000-000067010000}"/>
    <cellStyle name="Camp Output Field 7" xfId="282" xr:uid="{00000000-0005-0000-0000-000068010000}"/>
    <cellStyle name="Camp Output Field 8" xfId="283" xr:uid="{00000000-0005-0000-0000-000069010000}"/>
    <cellStyle name="Camp Output Field 9" xfId="284" xr:uid="{00000000-0005-0000-0000-00006A010000}"/>
    <cellStyle name="Camp Output Field General" xfId="285" xr:uid="{00000000-0005-0000-0000-00006B010000}"/>
    <cellStyle name="Camp Output Field General 10" xfId="286" xr:uid="{00000000-0005-0000-0000-00006C010000}"/>
    <cellStyle name="Camp Output Field General 2" xfId="287" xr:uid="{00000000-0005-0000-0000-00006D010000}"/>
    <cellStyle name="Camp Output Field General 2 2" xfId="288" xr:uid="{00000000-0005-0000-0000-00006E010000}"/>
    <cellStyle name="Camp Output Field General 2 3" xfId="289" xr:uid="{00000000-0005-0000-0000-00006F010000}"/>
    <cellStyle name="Camp Output Field General 2 4" xfId="290" xr:uid="{00000000-0005-0000-0000-000070010000}"/>
    <cellStyle name="Camp Output Field General 2 5" xfId="291" xr:uid="{00000000-0005-0000-0000-000071010000}"/>
    <cellStyle name="Camp Output Field General 2 6" xfId="292" xr:uid="{00000000-0005-0000-0000-000072010000}"/>
    <cellStyle name="Camp Output Field General 2 7" xfId="293" xr:uid="{00000000-0005-0000-0000-000073010000}"/>
    <cellStyle name="Camp Output Field General 2 8" xfId="294" xr:uid="{00000000-0005-0000-0000-000074010000}"/>
    <cellStyle name="Camp Output Field General 3" xfId="295" xr:uid="{00000000-0005-0000-0000-000075010000}"/>
    <cellStyle name="Camp Output Field General 3 2" xfId="296" xr:uid="{00000000-0005-0000-0000-000076010000}"/>
    <cellStyle name="Camp Output Field General 3 3" xfId="297" xr:uid="{00000000-0005-0000-0000-000077010000}"/>
    <cellStyle name="Camp Output Field General 3 4" xfId="298" xr:uid="{00000000-0005-0000-0000-000078010000}"/>
    <cellStyle name="Camp Output Field General 3 5" xfId="299" xr:uid="{00000000-0005-0000-0000-000079010000}"/>
    <cellStyle name="Camp Output Field General 3 6" xfId="300" xr:uid="{00000000-0005-0000-0000-00007A010000}"/>
    <cellStyle name="Camp Output Field General 3 7" xfId="301" xr:uid="{00000000-0005-0000-0000-00007B010000}"/>
    <cellStyle name="Camp Output Field General 3 8" xfId="302" xr:uid="{00000000-0005-0000-0000-00007C010000}"/>
    <cellStyle name="Camp Output Field General 4" xfId="303" xr:uid="{00000000-0005-0000-0000-00007D010000}"/>
    <cellStyle name="Camp Output Field General 5" xfId="304" xr:uid="{00000000-0005-0000-0000-00007E010000}"/>
    <cellStyle name="Camp Output Field General 6" xfId="305" xr:uid="{00000000-0005-0000-0000-00007F010000}"/>
    <cellStyle name="Camp Output Field General 7" xfId="306" xr:uid="{00000000-0005-0000-0000-000080010000}"/>
    <cellStyle name="Camp Output Field General 8" xfId="307" xr:uid="{00000000-0005-0000-0000-000081010000}"/>
    <cellStyle name="Camp Output Field General 9" xfId="308" xr:uid="{00000000-0005-0000-0000-000082010000}"/>
    <cellStyle name="Camp Output Field_0430_Cx_02" xfId="309" xr:uid="{00000000-0005-0000-0000-000083010000}"/>
    <cellStyle name="Cancel" xfId="310" xr:uid="{00000000-0005-0000-0000-000084010000}"/>
    <cellStyle name="Celda de comprobación" xfId="311" xr:uid="{00000000-0005-0000-0000-000085010000}"/>
    <cellStyle name="Celda vinculada" xfId="312" xr:uid="{00000000-0005-0000-0000-000086010000}"/>
    <cellStyle name="Célula de Verificação 2" xfId="406" xr:uid="{00000000-0005-0000-0000-000087010000}"/>
    <cellStyle name="Célula de Verificação 2 2" xfId="407" xr:uid="{00000000-0005-0000-0000-000088010000}"/>
    <cellStyle name="Célula de Verificação 3" xfId="408" xr:uid="{00000000-0005-0000-0000-000089010000}"/>
    <cellStyle name="Célula de Verificação 3 2" xfId="409" xr:uid="{00000000-0005-0000-0000-00008A010000}"/>
    <cellStyle name="Célula Vinculada 2" xfId="410" xr:uid="{00000000-0005-0000-0000-00008B010000}"/>
    <cellStyle name="Célula Vinculada 2 2" xfId="411" xr:uid="{00000000-0005-0000-0000-00008C010000}"/>
    <cellStyle name="Célula Vinculada 2 3" xfId="412" xr:uid="{00000000-0005-0000-0000-00008D010000}"/>
    <cellStyle name="Célula Vinculada 3" xfId="413" xr:uid="{00000000-0005-0000-0000-00008E010000}"/>
    <cellStyle name="Célula Vinculada 3 2" xfId="414" xr:uid="{00000000-0005-0000-0000-00008F010000}"/>
    <cellStyle name="Célula Vinculada 4" xfId="415" xr:uid="{00000000-0005-0000-0000-000090010000}"/>
    <cellStyle name="Centrado" xfId="313" xr:uid="{00000000-0005-0000-0000-000091010000}"/>
    <cellStyle name="Check Cell" xfId="314" xr:uid="{00000000-0005-0000-0000-000092010000}"/>
    <cellStyle name="Comma 2" xfId="315" xr:uid="{00000000-0005-0000-0000-000093010000}"/>
    <cellStyle name="Comma 2 2" xfId="316" xr:uid="{00000000-0005-0000-0000-000094010000}"/>
    <cellStyle name="Comma 2 3" xfId="317" xr:uid="{00000000-0005-0000-0000-000095010000}"/>
    <cellStyle name="Comma_Cópia de M0701231-ORC-EP- custo - proposta" xfId="321" xr:uid="{00000000-0005-0000-0000-000096010000}"/>
    <cellStyle name="Comma0" xfId="318" xr:uid="{00000000-0005-0000-0000-000097010000}"/>
    <cellStyle name="Comma0 2" xfId="319" xr:uid="{00000000-0005-0000-0000-000098010000}"/>
    <cellStyle name="Comma0 3" xfId="320" xr:uid="{00000000-0005-0000-0000-000099010000}"/>
    <cellStyle name="Conferência" xfId="322" xr:uid="{00000000-0005-0000-0000-00009A010000}"/>
    <cellStyle name="CPU" xfId="323" xr:uid="{00000000-0005-0000-0000-00009B010000}"/>
    <cellStyle name="Currency" xfId="324" xr:uid="{00000000-0005-0000-0000-00009C010000}"/>
    <cellStyle name="Currency0" xfId="325" xr:uid="{00000000-0005-0000-0000-00009D010000}"/>
    <cellStyle name="Data" xfId="416" xr:uid="{00000000-0005-0000-0000-00009E010000}"/>
    <cellStyle name="Data 2" xfId="417" xr:uid="{00000000-0005-0000-0000-00009F010000}"/>
    <cellStyle name="Data 3" xfId="418" xr:uid="{00000000-0005-0000-0000-0000A0010000}"/>
    <cellStyle name="Date" xfId="419" xr:uid="{00000000-0005-0000-0000-0000A1010000}"/>
    <cellStyle name="Default 2" xfId="420" xr:uid="{00000000-0005-0000-0000-0000A2010000}"/>
    <cellStyle name="Encabezado 4" xfId="421" xr:uid="{00000000-0005-0000-0000-0000A3010000}"/>
    <cellStyle name="Ênfase1 2" xfId="53027" xr:uid="{00000000-0005-0000-0000-0000A4010000}"/>
    <cellStyle name="Ênfase1 2 2" xfId="53028" xr:uid="{00000000-0005-0000-0000-0000A5010000}"/>
    <cellStyle name="Ênfase1 2 3" xfId="53029" xr:uid="{00000000-0005-0000-0000-0000A6010000}"/>
    <cellStyle name="Ênfase1 3" xfId="53030" xr:uid="{00000000-0005-0000-0000-0000A7010000}"/>
    <cellStyle name="Ênfase1 3 2" xfId="53031" xr:uid="{00000000-0005-0000-0000-0000A8010000}"/>
    <cellStyle name="Ênfase2 2" xfId="53032" xr:uid="{00000000-0005-0000-0000-0000A9010000}"/>
    <cellStyle name="Ênfase2 2 2" xfId="53033" xr:uid="{00000000-0005-0000-0000-0000AA010000}"/>
    <cellStyle name="Ênfase2 2 3" xfId="53034" xr:uid="{00000000-0005-0000-0000-0000AB010000}"/>
    <cellStyle name="Ênfase2 3" xfId="53035" xr:uid="{00000000-0005-0000-0000-0000AC010000}"/>
    <cellStyle name="Ênfase2 3 2" xfId="53036" xr:uid="{00000000-0005-0000-0000-0000AD010000}"/>
    <cellStyle name="Ênfase3 2" xfId="53037" xr:uid="{00000000-0005-0000-0000-0000AE010000}"/>
    <cellStyle name="Ênfase3 2 2" xfId="53038" xr:uid="{00000000-0005-0000-0000-0000AF010000}"/>
    <cellStyle name="Ênfase3 2 3" xfId="53039" xr:uid="{00000000-0005-0000-0000-0000B0010000}"/>
    <cellStyle name="Ênfase3 3" xfId="53040" xr:uid="{00000000-0005-0000-0000-0000B1010000}"/>
    <cellStyle name="Ênfase3 3 2" xfId="53041" xr:uid="{00000000-0005-0000-0000-0000B2010000}"/>
    <cellStyle name="Ênfase4 2" xfId="53042" xr:uid="{00000000-0005-0000-0000-0000B3010000}"/>
    <cellStyle name="Ênfase4 2 2" xfId="53043" xr:uid="{00000000-0005-0000-0000-0000B4010000}"/>
    <cellStyle name="Ênfase4 2 3" xfId="53044" xr:uid="{00000000-0005-0000-0000-0000B5010000}"/>
    <cellStyle name="Ênfase4 3" xfId="53045" xr:uid="{00000000-0005-0000-0000-0000B6010000}"/>
    <cellStyle name="Ênfase4 3 2" xfId="53046" xr:uid="{00000000-0005-0000-0000-0000B7010000}"/>
    <cellStyle name="Ênfase5 2" xfId="53047" xr:uid="{00000000-0005-0000-0000-0000B8010000}"/>
    <cellStyle name="Ênfase5 2 2" xfId="53048" xr:uid="{00000000-0005-0000-0000-0000B9010000}"/>
    <cellStyle name="Ênfase5 3" xfId="53049" xr:uid="{00000000-0005-0000-0000-0000BA010000}"/>
    <cellStyle name="Ênfase6 2" xfId="53050" xr:uid="{00000000-0005-0000-0000-0000BB010000}"/>
    <cellStyle name="Ênfase6 2 2" xfId="53051" xr:uid="{00000000-0005-0000-0000-0000BC010000}"/>
    <cellStyle name="Ênfase6 2 3" xfId="53052" xr:uid="{00000000-0005-0000-0000-0000BD010000}"/>
    <cellStyle name="Ênfase6 3" xfId="53053" xr:uid="{00000000-0005-0000-0000-0000BE010000}"/>
    <cellStyle name="Ênfase6 3 2" xfId="53054" xr:uid="{00000000-0005-0000-0000-0000BF010000}"/>
    <cellStyle name="Énfasis1" xfId="53021" xr:uid="{00000000-0005-0000-0000-0000C0010000}"/>
    <cellStyle name="Énfasis2" xfId="53022" xr:uid="{00000000-0005-0000-0000-0000C1010000}"/>
    <cellStyle name="Énfasis3" xfId="53023" xr:uid="{00000000-0005-0000-0000-0000C2010000}"/>
    <cellStyle name="Énfasis4" xfId="53024" xr:uid="{00000000-0005-0000-0000-0000C3010000}"/>
    <cellStyle name="Énfasis5" xfId="53025" xr:uid="{00000000-0005-0000-0000-0000C4010000}"/>
    <cellStyle name="Énfasis6" xfId="53026" xr:uid="{00000000-0005-0000-0000-0000C5010000}"/>
    <cellStyle name="Entrada 2" xfId="422" xr:uid="{00000000-0005-0000-0000-0000C6010000}"/>
    <cellStyle name="Entrada 2 10" xfId="423" xr:uid="{00000000-0005-0000-0000-0000C7010000}"/>
    <cellStyle name="Entrada 2 11" xfId="424" xr:uid="{00000000-0005-0000-0000-0000C8010000}"/>
    <cellStyle name="Entrada 2 2" xfId="425" xr:uid="{00000000-0005-0000-0000-0000C9010000}"/>
    <cellStyle name="Entrada 2 2 2" xfId="426" xr:uid="{00000000-0005-0000-0000-0000CA010000}"/>
    <cellStyle name="Entrada 2 2 2 2" xfId="427" xr:uid="{00000000-0005-0000-0000-0000CB010000}"/>
    <cellStyle name="Entrada 2 2 2 3" xfId="428" xr:uid="{00000000-0005-0000-0000-0000CC010000}"/>
    <cellStyle name="Entrada 2 2 2 4" xfId="429" xr:uid="{00000000-0005-0000-0000-0000CD010000}"/>
    <cellStyle name="Entrada 2 2 2 5" xfId="430" xr:uid="{00000000-0005-0000-0000-0000CE010000}"/>
    <cellStyle name="Entrada 2 2 2 6" xfId="431" xr:uid="{00000000-0005-0000-0000-0000CF010000}"/>
    <cellStyle name="Entrada 2 2 2 7" xfId="432" xr:uid="{00000000-0005-0000-0000-0000D0010000}"/>
    <cellStyle name="Entrada 2 2 2 8" xfId="433" xr:uid="{00000000-0005-0000-0000-0000D1010000}"/>
    <cellStyle name="Entrada 2 2 3" xfId="434" xr:uid="{00000000-0005-0000-0000-0000D2010000}"/>
    <cellStyle name="Entrada 2 2 4" xfId="435" xr:uid="{00000000-0005-0000-0000-0000D3010000}"/>
    <cellStyle name="Entrada 2 2 5" xfId="436" xr:uid="{00000000-0005-0000-0000-0000D4010000}"/>
    <cellStyle name="Entrada 2 2 6" xfId="437" xr:uid="{00000000-0005-0000-0000-0000D5010000}"/>
    <cellStyle name="Entrada 2 2 7" xfId="438" xr:uid="{00000000-0005-0000-0000-0000D6010000}"/>
    <cellStyle name="Entrada 2 2 8" xfId="439" xr:uid="{00000000-0005-0000-0000-0000D7010000}"/>
    <cellStyle name="Entrada 2 2 9" xfId="440" xr:uid="{00000000-0005-0000-0000-0000D8010000}"/>
    <cellStyle name="Entrada 2 3" xfId="441" xr:uid="{00000000-0005-0000-0000-0000D9010000}"/>
    <cellStyle name="Entrada 2 3 2" xfId="442" xr:uid="{00000000-0005-0000-0000-0000DA010000}"/>
    <cellStyle name="Entrada 2 3 2 2" xfId="443" xr:uid="{00000000-0005-0000-0000-0000DB010000}"/>
    <cellStyle name="Entrada 2 3 2 3" xfId="444" xr:uid="{00000000-0005-0000-0000-0000DC010000}"/>
    <cellStyle name="Entrada 2 3 2 4" xfId="445" xr:uid="{00000000-0005-0000-0000-0000DD010000}"/>
    <cellStyle name="Entrada 2 3 2 5" xfId="446" xr:uid="{00000000-0005-0000-0000-0000DE010000}"/>
    <cellStyle name="Entrada 2 3 2 6" xfId="447" xr:uid="{00000000-0005-0000-0000-0000DF010000}"/>
    <cellStyle name="Entrada 2 3 2 7" xfId="448" xr:uid="{00000000-0005-0000-0000-0000E0010000}"/>
    <cellStyle name="Entrada 2 3 2 8" xfId="449" xr:uid="{00000000-0005-0000-0000-0000E1010000}"/>
    <cellStyle name="Entrada 2 3 3" xfId="450" xr:uid="{00000000-0005-0000-0000-0000E2010000}"/>
    <cellStyle name="Entrada 2 3 4" xfId="451" xr:uid="{00000000-0005-0000-0000-0000E3010000}"/>
    <cellStyle name="Entrada 2 3 5" xfId="452" xr:uid="{00000000-0005-0000-0000-0000E4010000}"/>
    <cellStyle name="Entrada 2 3 6" xfId="453" xr:uid="{00000000-0005-0000-0000-0000E5010000}"/>
    <cellStyle name="Entrada 2 3 7" xfId="454" xr:uid="{00000000-0005-0000-0000-0000E6010000}"/>
    <cellStyle name="Entrada 2 3 8" xfId="455" xr:uid="{00000000-0005-0000-0000-0000E7010000}"/>
    <cellStyle name="Entrada 2 3 9" xfId="456" xr:uid="{00000000-0005-0000-0000-0000E8010000}"/>
    <cellStyle name="Entrada 2 4" xfId="457" xr:uid="{00000000-0005-0000-0000-0000E9010000}"/>
    <cellStyle name="Entrada 2 4 2" xfId="458" xr:uid="{00000000-0005-0000-0000-0000EA010000}"/>
    <cellStyle name="Entrada 2 4 3" xfId="459" xr:uid="{00000000-0005-0000-0000-0000EB010000}"/>
    <cellStyle name="Entrada 2 4 4" xfId="460" xr:uid="{00000000-0005-0000-0000-0000EC010000}"/>
    <cellStyle name="Entrada 2 4 5" xfId="461" xr:uid="{00000000-0005-0000-0000-0000ED010000}"/>
    <cellStyle name="Entrada 2 4 6" xfId="462" xr:uid="{00000000-0005-0000-0000-0000EE010000}"/>
    <cellStyle name="Entrada 2 4 7" xfId="463" xr:uid="{00000000-0005-0000-0000-0000EF010000}"/>
    <cellStyle name="Entrada 2 4 8" xfId="464" xr:uid="{00000000-0005-0000-0000-0000F0010000}"/>
    <cellStyle name="Entrada 2 5" xfId="465" xr:uid="{00000000-0005-0000-0000-0000F1010000}"/>
    <cellStyle name="Entrada 2 6" xfId="466" xr:uid="{00000000-0005-0000-0000-0000F2010000}"/>
    <cellStyle name="Entrada 2 7" xfId="467" xr:uid="{00000000-0005-0000-0000-0000F3010000}"/>
    <cellStyle name="Entrada 2 8" xfId="468" xr:uid="{00000000-0005-0000-0000-0000F4010000}"/>
    <cellStyle name="Entrada 2 9" xfId="469" xr:uid="{00000000-0005-0000-0000-0000F5010000}"/>
    <cellStyle name="Entrada 3" xfId="470" xr:uid="{00000000-0005-0000-0000-0000F6010000}"/>
    <cellStyle name="Entrada 3 10" xfId="471" xr:uid="{00000000-0005-0000-0000-0000F7010000}"/>
    <cellStyle name="Entrada 3 2" xfId="472" xr:uid="{00000000-0005-0000-0000-0000F8010000}"/>
    <cellStyle name="Entrada 3 2 2" xfId="473" xr:uid="{00000000-0005-0000-0000-0000F9010000}"/>
    <cellStyle name="Entrada 3 2 2 2" xfId="474" xr:uid="{00000000-0005-0000-0000-0000FA010000}"/>
    <cellStyle name="Entrada 3 2 2 3" xfId="475" xr:uid="{00000000-0005-0000-0000-0000FB010000}"/>
    <cellStyle name="Entrada 3 2 2 4" xfId="476" xr:uid="{00000000-0005-0000-0000-0000FC010000}"/>
    <cellStyle name="Entrada 3 2 2 5" xfId="477" xr:uid="{00000000-0005-0000-0000-0000FD010000}"/>
    <cellStyle name="Entrada 3 2 2 6" xfId="478" xr:uid="{00000000-0005-0000-0000-0000FE010000}"/>
    <cellStyle name="Entrada 3 2 2 7" xfId="479" xr:uid="{00000000-0005-0000-0000-0000FF010000}"/>
    <cellStyle name="Entrada 3 2 2 8" xfId="480" xr:uid="{00000000-0005-0000-0000-000000020000}"/>
    <cellStyle name="Entrada 3 2 3" xfId="481" xr:uid="{00000000-0005-0000-0000-000001020000}"/>
    <cellStyle name="Entrada 3 2 4" xfId="482" xr:uid="{00000000-0005-0000-0000-000002020000}"/>
    <cellStyle name="Entrada 3 2 5" xfId="483" xr:uid="{00000000-0005-0000-0000-000003020000}"/>
    <cellStyle name="Entrada 3 2 6" xfId="484" xr:uid="{00000000-0005-0000-0000-000004020000}"/>
    <cellStyle name="Entrada 3 2 7" xfId="485" xr:uid="{00000000-0005-0000-0000-000005020000}"/>
    <cellStyle name="Entrada 3 2 8" xfId="486" xr:uid="{00000000-0005-0000-0000-000006020000}"/>
    <cellStyle name="Entrada 3 2 9" xfId="487" xr:uid="{00000000-0005-0000-0000-000007020000}"/>
    <cellStyle name="Entrada 3 3" xfId="488" xr:uid="{00000000-0005-0000-0000-000008020000}"/>
    <cellStyle name="Entrada 3 3 2" xfId="489" xr:uid="{00000000-0005-0000-0000-000009020000}"/>
    <cellStyle name="Entrada 3 3 3" xfId="490" xr:uid="{00000000-0005-0000-0000-00000A020000}"/>
    <cellStyle name="Entrada 3 3 4" xfId="491" xr:uid="{00000000-0005-0000-0000-00000B020000}"/>
    <cellStyle name="Entrada 3 3 5" xfId="492" xr:uid="{00000000-0005-0000-0000-00000C020000}"/>
    <cellStyle name="Entrada 3 3 6" xfId="493" xr:uid="{00000000-0005-0000-0000-00000D020000}"/>
    <cellStyle name="Entrada 3 3 7" xfId="494" xr:uid="{00000000-0005-0000-0000-00000E020000}"/>
    <cellStyle name="Entrada 3 3 8" xfId="495" xr:uid="{00000000-0005-0000-0000-00000F020000}"/>
    <cellStyle name="Entrada 3 4" xfId="496" xr:uid="{00000000-0005-0000-0000-000010020000}"/>
    <cellStyle name="Entrada 3 5" xfId="497" xr:uid="{00000000-0005-0000-0000-000011020000}"/>
    <cellStyle name="Entrada 3 6" xfId="498" xr:uid="{00000000-0005-0000-0000-000012020000}"/>
    <cellStyle name="Entrada 3 7" xfId="499" xr:uid="{00000000-0005-0000-0000-000013020000}"/>
    <cellStyle name="Entrada 3 8" xfId="500" xr:uid="{00000000-0005-0000-0000-000014020000}"/>
    <cellStyle name="Entrada 3 9" xfId="501" xr:uid="{00000000-0005-0000-0000-000015020000}"/>
    <cellStyle name="Entrada 4" xfId="502" xr:uid="{00000000-0005-0000-0000-000016020000}"/>
    <cellStyle name="Entrada 4 2" xfId="503" xr:uid="{00000000-0005-0000-0000-000017020000}"/>
    <cellStyle name="Entrada 4 2 2" xfId="504" xr:uid="{00000000-0005-0000-0000-000018020000}"/>
    <cellStyle name="Entrada 4 2 3" xfId="505" xr:uid="{00000000-0005-0000-0000-000019020000}"/>
    <cellStyle name="Entrada 4 2 4" xfId="506" xr:uid="{00000000-0005-0000-0000-00001A020000}"/>
    <cellStyle name="Entrada 4 2 5" xfId="507" xr:uid="{00000000-0005-0000-0000-00001B020000}"/>
    <cellStyle name="Entrada 4 2 6" xfId="508" xr:uid="{00000000-0005-0000-0000-00001C020000}"/>
    <cellStyle name="Entrada 4 2 7" xfId="509" xr:uid="{00000000-0005-0000-0000-00001D020000}"/>
    <cellStyle name="Entrada 4 2 8" xfId="510" xr:uid="{00000000-0005-0000-0000-00001E020000}"/>
    <cellStyle name="Entrada 4 3" xfId="511" xr:uid="{00000000-0005-0000-0000-00001F020000}"/>
    <cellStyle name="Entrada 4 4" xfId="512" xr:uid="{00000000-0005-0000-0000-000020020000}"/>
    <cellStyle name="Entrada 4 5" xfId="513" xr:uid="{00000000-0005-0000-0000-000021020000}"/>
    <cellStyle name="Entrada 4 6" xfId="514" xr:uid="{00000000-0005-0000-0000-000022020000}"/>
    <cellStyle name="Entrada 4 7" xfId="515" xr:uid="{00000000-0005-0000-0000-000023020000}"/>
    <cellStyle name="Entrada 4 8" xfId="516" xr:uid="{00000000-0005-0000-0000-000024020000}"/>
    <cellStyle name="Entrada 4 9" xfId="517" xr:uid="{00000000-0005-0000-0000-000025020000}"/>
    <cellStyle name="Estilo 1" xfId="518" xr:uid="{00000000-0005-0000-0000-000026020000}"/>
    <cellStyle name="Estilo 1 2" xfId="519" xr:uid="{00000000-0005-0000-0000-000027020000}"/>
    <cellStyle name="Estilo 1 3" xfId="520" xr:uid="{00000000-0005-0000-0000-000028020000}"/>
    <cellStyle name="Estilo 1 4" xfId="521" xr:uid="{00000000-0005-0000-0000-000029020000}"/>
    <cellStyle name="Euro" xfId="522" xr:uid="{00000000-0005-0000-0000-00002A020000}"/>
    <cellStyle name="Euro 2" xfId="523" xr:uid="{00000000-0005-0000-0000-00002B020000}"/>
    <cellStyle name="Euro 2 2" xfId="524" xr:uid="{00000000-0005-0000-0000-00002C020000}"/>
    <cellStyle name="Euro 3" xfId="525" xr:uid="{00000000-0005-0000-0000-00002D020000}"/>
    <cellStyle name="Euro 4" xfId="526" xr:uid="{00000000-0005-0000-0000-00002E020000}"/>
    <cellStyle name="Euro 5" xfId="527" xr:uid="{00000000-0005-0000-0000-00002F020000}"/>
    <cellStyle name="Explanatory Text" xfId="528" xr:uid="{00000000-0005-0000-0000-000030020000}"/>
    <cellStyle name="Explanatory Text 2" xfId="529" xr:uid="{00000000-0005-0000-0000-000031020000}"/>
    <cellStyle name="Falces1" xfId="530" xr:uid="{00000000-0005-0000-0000-000032020000}"/>
    <cellStyle name="Fecha" xfId="531" xr:uid="{00000000-0005-0000-0000-000033020000}"/>
    <cellStyle name="Fijo" xfId="532" xr:uid="{00000000-0005-0000-0000-000034020000}"/>
    <cellStyle name="Fixed" xfId="533" xr:uid="{00000000-0005-0000-0000-000035020000}"/>
    <cellStyle name="Fixo" xfId="534" xr:uid="{00000000-0005-0000-0000-000036020000}"/>
    <cellStyle name="Fixo 2" xfId="535" xr:uid="{00000000-0005-0000-0000-000037020000}"/>
    <cellStyle name="Fixo 3" xfId="536" xr:uid="{00000000-0005-0000-0000-000038020000}"/>
    <cellStyle name="fundoamarelo" xfId="537" xr:uid="{00000000-0005-0000-0000-000039020000}"/>
    <cellStyle name="fundoazul" xfId="538" xr:uid="{00000000-0005-0000-0000-00003A020000}"/>
    <cellStyle name="fundocinza" xfId="539" xr:uid="{00000000-0005-0000-0000-00003B020000}"/>
    <cellStyle name="fundodeentrada" xfId="540" xr:uid="{00000000-0005-0000-0000-00003C020000}"/>
    <cellStyle name="fundodeentrada 2" xfId="541" xr:uid="{00000000-0005-0000-0000-00003D020000}"/>
    <cellStyle name="fundodeentrada 3" xfId="542" xr:uid="{00000000-0005-0000-0000-00003E020000}"/>
    <cellStyle name="fundodeentrada 4" xfId="543" xr:uid="{00000000-0005-0000-0000-00003F020000}"/>
    <cellStyle name="fundodeentrada 5" xfId="544" xr:uid="{00000000-0005-0000-0000-000040020000}"/>
    <cellStyle name="fundodeentrada 6" xfId="545" xr:uid="{00000000-0005-0000-0000-000041020000}"/>
    <cellStyle name="fundodeentrada 7" xfId="546" xr:uid="{00000000-0005-0000-0000-000042020000}"/>
    <cellStyle name="fundodeentrada 8" xfId="547" xr:uid="{00000000-0005-0000-0000-000043020000}"/>
    <cellStyle name="fundoentrada" xfId="548" xr:uid="{00000000-0005-0000-0000-000044020000}"/>
    <cellStyle name="Good 2" xfId="549" xr:uid="{00000000-0005-0000-0000-000045020000}"/>
    <cellStyle name="Good 4" xfId="550" xr:uid="{00000000-0005-0000-0000-000046020000}"/>
    <cellStyle name="HEADER" xfId="551" xr:uid="{00000000-0005-0000-0000-000047020000}"/>
    <cellStyle name="Heading 1 2" xfId="552" xr:uid="{00000000-0005-0000-0000-000048020000}"/>
    <cellStyle name="Heading 1 5" xfId="553" xr:uid="{00000000-0005-0000-0000-000049020000}"/>
    <cellStyle name="Heading 2 2" xfId="554" xr:uid="{00000000-0005-0000-0000-00004A020000}"/>
    <cellStyle name="Heading 2 6" xfId="555" xr:uid="{00000000-0005-0000-0000-00004B020000}"/>
    <cellStyle name="Heading 3" xfId="556" xr:uid="{00000000-0005-0000-0000-00004C020000}"/>
    <cellStyle name="Heading 3 2" xfId="557" xr:uid="{00000000-0005-0000-0000-00004D020000}"/>
    <cellStyle name="Heading 4" xfId="558" xr:uid="{00000000-0005-0000-0000-00004E020000}"/>
    <cellStyle name="Heading 4 2" xfId="559" xr:uid="{00000000-0005-0000-0000-00004F020000}"/>
    <cellStyle name="HEADING1" xfId="560" xr:uid="{00000000-0005-0000-0000-000050020000}"/>
    <cellStyle name="HEADING2" xfId="561" xr:uid="{00000000-0005-0000-0000-000051020000}"/>
    <cellStyle name="Hiperlink 2" xfId="562" xr:uid="{00000000-0005-0000-0000-000052020000}"/>
    <cellStyle name="Hiperlink 2 2" xfId="563" xr:uid="{00000000-0005-0000-0000-000053020000}"/>
    <cellStyle name="Hiperlink 2 2 2" xfId="564" xr:uid="{00000000-0005-0000-0000-000054020000}"/>
    <cellStyle name="Hiperlink 2 3" xfId="565" xr:uid="{00000000-0005-0000-0000-000055020000}"/>
    <cellStyle name="Hiperlink 3" xfId="566" xr:uid="{00000000-0005-0000-0000-000056020000}"/>
    <cellStyle name="Hiperlink 3 2" xfId="567" xr:uid="{00000000-0005-0000-0000-000057020000}"/>
    <cellStyle name="Hyperlink 10" xfId="568" xr:uid="{00000000-0005-0000-0000-000058020000}"/>
    <cellStyle name="Hyperlink 2" xfId="569" xr:uid="{00000000-0005-0000-0000-000059020000}"/>
    <cellStyle name="Incorrecto" xfId="570" xr:uid="{00000000-0005-0000-0000-00005A020000}"/>
    <cellStyle name="Incorreto 2" xfId="571" xr:uid="{00000000-0005-0000-0000-00005B020000}"/>
    <cellStyle name="Incorreto 2 2" xfId="572" xr:uid="{00000000-0005-0000-0000-00005C020000}"/>
    <cellStyle name="Incorreto 2 3" xfId="573" xr:uid="{00000000-0005-0000-0000-00005D020000}"/>
    <cellStyle name="Incorreto 3" xfId="574" xr:uid="{00000000-0005-0000-0000-00005E020000}"/>
    <cellStyle name="Incorreto 3 2" xfId="575" xr:uid="{00000000-0005-0000-0000-00005F020000}"/>
    <cellStyle name="Indefinido" xfId="576" xr:uid="{00000000-0005-0000-0000-000060020000}"/>
    <cellStyle name="Indefinido 2" xfId="577" xr:uid="{00000000-0005-0000-0000-000061020000}"/>
    <cellStyle name="Indefinido 3" xfId="578" xr:uid="{00000000-0005-0000-0000-000062020000}"/>
    <cellStyle name="Input" xfId="579" xr:uid="{00000000-0005-0000-0000-000063020000}"/>
    <cellStyle name="Input 10" xfId="580" xr:uid="{00000000-0005-0000-0000-000064020000}"/>
    <cellStyle name="Input 2" xfId="581" xr:uid="{00000000-0005-0000-0000-000065020000}"/>
    <cellStyle name="Input 2 2" xfId="582" xr:uid="{00000000-0005-0000-0000-000066020000}"/>
    <cellStyle name="Input 2 2 2" xfId="583" xr:uid="{00000000-0005-0000-0000-000067020000}"/>
    <cellStyle name="Input 2 2 3" xfId="584" xr:uid="{00000000-0005-0000-0000-000068020000}"/>
    <cellStyle name="Input 2 2 4" xfId="585" xr:uid="{00000000-0005-0000-0000-000069020000}"/>
    <cellStyle name="Input 2 2 5" xfId="586" xr:uid="{00000000-0005-0000-0000-00006A020000}"/>
    <cellStyle name="Input 2 2 6" xfId="587" xr:uid="{00000000-0005-0000-0000-00006B020000}"/>
    <cellStyle name="Input 2 2 7" xfId="588" xr:uid="{00000000-0005-0000-0000-00006C020000}"/>
    <cellStyle name="Input 2 2 8" xfId="589" xr:uid="{00000000-0005-0000-0000-00006D020000}"/>
    <cellStyle name="Input 2 3" xfId="590" xr:uid="{00000000-0005-0000-0000-00006E020000}"/>
    <cellStyle name="Input 2 4" xfId="591" xr:uid="{00000000-0005-0000-0000-00006F020000}"/>
    <cellStyle name="Input 2 5" xfId="592" xr:uid="{00000000-0005-0000-0000-000070020000}"/>
    <cellStyle name="Input 2 6" xfId="593" xr:uid="{00000000-0005-0000-0000-000071020000}"/>
    <cellStyle name="Input 2 7" xfId="594" xr:uid="{00000000-0005-0000-0000-000072020000}"/>
    <cellStyle name="Input 2 8" xfId="595" xr:uid="{00000000-0005-0000-0000-000073020000}"/>
    <cellStyle name="Input 2 9" xfId="596" xr:uid="{00000000-0005-0000-0000-000074020000}"/>
    <cellStyle name="Input 3" xfId="597" xr:uid="{00000000-0005-0000-0000-000075020000}"/>
    <cellStyle name="Input 3 2" xfId="598" xr:uid="{00000000-0005-0000-0000-000076020000}"/>
    <cellStyle name="Input 3 3" xfId="599" xr:uid="{00000000-0005-0000-0000-000077020000}"/>
    <cellStyle name="Input 3 4" xfId="600" xr:uid="{00000000-0005-0000-0000-000078020000}"/>
    <cellStyle name="Input 3 5" xfId="601" xr:uid="{00000000-0005-0000-0000-000079020000}"/>
    <cellStyle name="Input 3 6" xfId="602" xr:uid="{00000000-0005-0000-0000-00007A020000}"/>
    <cellStyle name="Input 3 7" xfId="603" xr:uid="{00000000-0005-0000-0000-00007B020000}"/>
    <cellStyle name="Input 3 8" xfId="604" xr:uid="{00000000-0005-0000-0000-00007C020000}"/>
    <cellStyle name="Input 4" xfId="605" xr:uid="{00000000-0005-0000-0000-00007D020000}"/>
    <cellStyle name="Input 5" xfId="606" xr:uid="{00000000-0005-0000-0000-00007E020000}"/>
    <cellStyle name="Input 6" xfId="607" xr:uid="{00000000-0005-0000-0000-00007F020000}"/>
    <cellStyle name="Input 7" xfId="608" xr:uid="{00000000-0005-0000-0000-000080020000}"/>
    <cellStyle name="Input 8" xfId="609" xr:uid="{00000000-0005-0000-0000-000081020000}"/>
    <cellStyle name="Input 9" xfId="610" xr:uid="{00000000-0005-0000-0000-000082020000}"/>
    <cellStyle name="ÌTENS" xfId="53055" xr:uid="{00000000-0005-0000-0000-000083020000}"/>
    <cellStyle name="Linked Cell" xfId="611" xr:uid="{00000000-0005-0000-0000-000084020000}"/>
    <cellStyle name="Linked Cell 2" xfId="612" xr:uid="{00000000-0005-0000-0000-000085020000}"/>
    <cellStyle name="Millares [0]_4°trim'96" xfId="613" xr:uid="{00000000-0005-0000-0000-000086020000}"/>
    <cellStyle name="Millares_3Q-8" xfId="614" xr:uid="{00000000-0005-0000-0000-000087020000}"/>
    <cellStyle name="Milliers [0]_after_discount" xfId="615" xr:uid="{00000000-0005-0000-0000-000088020000}"/>
    <cellStyle name="Milliers_after_discount" xfId="616" xr:uid="{00000000-0005-0000-0000-000089020000}"/>
    <cellStyle name="Model" xfId="617" xr:uid="{00000000-0005-0000-0000-00008A020000}"/>
    <cellStyle name="Model 2" xfId="618" xr:uid="{00000000-0005-0000-0000-00008B020000}"/>
    <cellStyle name="Moeda" xfId="1" builtinId="4"/>
    <cellStyle name="Moeda 10" xfId="619" xr:uid="{00000000-0005-0000-0000-00008D020000}"/>
    <cellStyle name="Moeda 10 2" xfId="620" xr:uid="{00000000-0005-0000-0000-00008E020000}"/>
    <cellStyle name="Moeda 10 3" xfId="621" xr:uid="{00000000-0005-0000-0000-00008F020000}"/>
    <cellStyle name="Moeda 10 4" xfId="622" xr:uid="{00000000-0005-0000-0000-000090020000}"/>
    <cellStyle name="Moeda 11" xfId="623" xr:uid="{00000000-0005-0000-0000-000091020000}"/>
    <cellStyle name="Moeda 11 2" xfId="624" xr:uid="{00000000-0005-0000-0000-000092020000}"/>
    <cellStyle name="Moeda 11 3" xfId="625" xr:uid="{00000000-0005-0000-0000-000093020000}"/>
    <cellStyle name="Moeda 12" xfId="626" xr:uid="{00000000-0005-0000-0000-000094020000}"/>
    <cellStyle name="Moeda 13" xfId="627" xr:uid="{00000000-0005-0000-0000-000095020000}"/>
    <cellStyle name="Moeda 14" xfId="628" xr:uid="{00000000-0005-0000-0000-000096020000}"/>
    <cellStyle name="Moeda 15" xfId="629" xr:uid="{00000000-0005-0000-0000-000097020000}"/>
    <cellStyle name="Moeda 15 2" xfId="630" xr:uid="{00000000-0005-0000-0000-000098020000}"/>
    <cellStyle name="Moeda 16" xfId="631" xr:uid="{00000000-0005-0000-0000-000099020000}"/>
    <cellStyle name="Moeda 16 2" xfId="632" xr:uid="{00000000-0005-0000-0000-00009A020000}"/>
    <cellStyle name="Moeda 17" xfId="633" xr:uid="{00000000-0005-0000-0000-00009B020000}"/>
    <cellStyle name="Moeda 18" xfId="53064" xr:uid="{00000000-0005-0000-0000-00009C020000}"/>
    <cellStyle name="Moeda 2" xfId="634" xr:uid="{00000000-0005-0000-0000-00009D020000}"/>
    <cellStyle name="Moeda 2 10" xfId="635" xr:uid="{00000000-0005-0000-0000-00009E020000}"/>
    <cellStyle name="Moeda 2 11" xfId="636" xr:uid="{00000000-0005-0000-0000-00009F020000}"/>
    <cellStyle name="Moeda 2 12" xfId="637" xr:uid="{00000000-0005-0000-0000-0000A0020000}"/>
    <cellStyle name="Moeda 2 13" xfId="638" xr:uid="{00000000-0005-0000-0000-0000A1020000}"/>
    <cellStyle name="Moeda 2 14" xfId="639" xr:uid="{00000000-0005-0000-0000-0000A2020000}"/>
    <cellStyle name="Moeda 2 15" xfId="640" xr:uid="{00000000-0005-0000-0000-0000A3020000}"/>
    <cellStyle name="Moeda 2 16" xfId="641" xr:uid="{00000000-0005-0000-0000-0000A4020000}"/>
    <cellStyle name="Moeda 2 17" xfId="642" xr:uid="{00000000-0005-0000-0000-0000A5020000}"/>
    <cellStyle name="Moeda 2 18" xfId="643" xr:uid="{00000000-0005-0000-0000-0000A6020000}"/>
    <cellStyle name="Moeda 2 19" xfId="644" xr:uid="{00000000-0005-0000-0000-0000A7020000}"/>
    <cellStyle name="Moeda 2 2" xfId="645" xr:uid="{00000000-0005-0000-0000-0000A8020000}"/>
    <cellStyle name="Moeda 2 2 2" xfId="646" xr:uid="{00000000-0005-0000-0000-0000A9020000}"/>
    <cellStyle name="Moeda 2 2 2 2" xfId="647" xr:uid="{00000000-0005-0000-0000-0000AA020000}"/>
    <cellStyle name="Moeda 2 2 2 3" xfId="648" xr:uid="{00000000-0005-0000-0000-0000AB020000}"/>
    <cellStyle name="Moeda 2 2 3" xfId="649" xr:uid="{00000000-0005-0000-0000-0000AC020000}"/>
    <cellStyle name="Moeda 2 2 3 2" xfId="650" xr:uid="{00000000-0005-0000-0000-0000AD020000}"/>
    <cellStyle name="Moeda 2 2 3 3" xfId="651" xr:uid="{00000000-0005-0000-0000-0000AE020000}"/>
    <cellStyle name="Moeda 2 2 3 4" xfId="652" xr:uid="{00000000-0005-0000-0000-0000AF020000}"/>
    <cellStyle name="Moeda 2 2 4" xfId="653" xr:uid="{00000000-0005-0000-0000-0000B0020000}"/>
    <cellStyle name="Moeda 2 2 4 2" xfId="654" xr:uid="{00000000-0005-0000-0000-0000B1020000}"/>
    <cellStyle name="Moeda 2 2 4 3" xfId="655" xr:uid="{00000000-0005-0000-0000-0000B2020000}"/>
    <cellStyle name="Moeda 2 2 5" xfId="656" xr:uid="{00000000-0005-0000-0000-0000B3020000}"/>
    <cellStyle name="Moeda 2 2 6" xfId="657" xr:uid="{00000000-0005-0000-0000-0000B4020000}"/>
    <cellStyle name="Moeda 2 2 7" xfId="658" xr:uid="{00000000-0005-0000-0000-0000B5020000}"/>
    <cellStyle name="Moeda 2 2 8" xfId="659" xr:uid="{00000000-0005-0000-0000-0000B6020000}"/>
    <cellStyle name="Moeda 2 2 9" xfId="660" xr:uid="{00000000-0005-0000-0000-0000B7020000}"/>
    <cellStyle name="Moeda 2 20" xfId="661" xr:uid="{00000000-0005-0000-0000-0000B8020000}"/>
    <cellStyle name="Moeda 2 21" xfId="662" xr:uid="{00000000-0005-0000-0000-0000B9020000}"/>
    <cellStyle name="Moeda 2 22" xfId="663" xr:uid="{00000000-0005-0000-0000-0000BA020000}"/>
    <cellStyle name="Moeda 2 23" xfId="664" xr:uid="{00000000-0005-0000-0000-0000BB020000}"/>
    <cellStyle name="Moeda 2 24" xfId="665" xr:uid="{00000000-0005-0000-0000-0000BC020000}"/>
    <cellStyle name="Moeda 2 25" xfId="666" xr:uid="{00000000-0005-0000-0000-0000BD020000}"/>
    <cellStyle name="Moeda 2 26" xfId="667" xr:uid="{00000000-0005-0000-0000-0000BE020000}"/>
    <cellStyle name="Moeda 2 27" xfId="668" xr:uid="{00000000-0005-0000-0000-0000BF020000}"/>
    <cellStyle name="Moeda 2 28" xfId="669" xr:uid="{00000000-0005-0000-0000-0000C0020000}"/>
    <cellStyle name="Moeda 2 29" xfId="670" xr:uid="{00000000-0005-0000-0000-0000C1020000}"/>
    <cellStyle name="Moeda 2 3" xfId="671" xr:uid="{00000000-0005-0000-0000-0000C2020000}"/>
    <cellStyle name="Moeda 2 3 2" xfId="672" xr:uid="{00000000-0005-0000-0000-0000C3020000}"/>
    <cellStyle name="Moeda 2 3 2 2" xfId="673" xr:uid="{00000000-0005-0000-0000-0000C4020000}"/>
    <cellStyle name="Moeda 2 3 2 2 2" xfId="674" xr:uid="{00000000-0005-0000-0000-0000C5020000}"/>
    <cellStyle name="Moeda 2 3 2 2 2 2" xfId="675" xr:uid="{00000000-0005-0000-0000-0000C6020000}"/>
    <cellStyle name="Moeda 2 3 2 2 2 2 2" xfId="676" xr:uid="{00000000-0005-0000-0000-0000C7020000}"/>
    <cellStyle name="Moeda 2 3 2 2 2 3" xfId="677" xr:uid="{00000000-0005-0000-0000-0000C8020000}"/>
    <cellStyle name="Moeda 2 3 2 2 3" xfId="678" xr:uid="{00000000-0005-0000-0000-0000C9020000}"/>
    <cellStyle name="Moeda 2 3 2 2 3 2" xfId="679" xr:uid="{00000000-0005-0000-0000-0000CA020000}"/>
    <cellStyle name="Moeda 2 3 2 2 4" xfId="680" xr:uid="{00000000-0005-0000-0000-0000CB020000}"/>
    <cellStyle name="Moeda 2 3 2 2 5" xfId="681" xr:uid="{00000000-0005-0000-0000-0000CC020000}"/>
    <cellStyle name="Moeda 2 3 2 3" xfId="682" xr:uid="{00000000-0005-0000-0000-0000CD020000}"/>
    <cellStyle name="Moeda 2 3 2 3 2" xfId="683" xr:uid="{00000000-0005-0000-0000-0000CE020000}"/>
    <cellStyle name="Moeda 2 3 2 3 2 2" xfId="684" xr:uid="{00000000-0005-0000-0000-0000CF020000}"/>
    <cellStyle name="Moeda 2 3 2 3 3" xfId="685" xr:uid="{00000000-0005-0000-0000-0000D0020000}"/>
    <cellStyle name="Moeda 2 3 2 4" xfId="686" xr:uid="{00000000-0005-0000-0000-0000D1020000}"/>
    <cellStyle name="Moeda 2 3 2 4 2" xfId="687" xr:uid="{00000000-0005-0000-0000-0000D2020000}"/>
    <cellStyle name="Moeda 2 3 2 5" xfId="688" xr:uid="{00000000-0005-0000-0000-0000D3020000}"/>
    <cellStyle name="Moeda 2 3 2 6" xfId="689" xr:uid="{00000000-0005-0000-0000-0000D4020000}"/>
    <cellStyle name="Moeda 2 3 2 7" xfId="690" xr:uid="{00000000-0005-0000-0000-0000D5020000}"/>
    <cellStyle name="Moeda 2 3 3" xfId="691" xr:uid="{00000000-0005-0000-0000-0000D6020000}"/>
    <cellStyle name="Moeda 2 3 3 2" xfId="692" xr:uid="{00000000-0005-0000-0000-0000D7020000}"/>
    <cellStyle name="Moeda 2 3 3 2 2" xfId="693" xr:uid="{00000000-0005-0000-0000-0000D8020000}"/>
    <cellStyle name="Moeda 2 3 3 2 2 2" xfId="694" xr:uid="{00000000-0005-0000-0000-0000D9020000}"/>
    <cellStyle name="Moeda 2 3 3 2 3" xfId="695" xr:uid="{00000000-0005-0000-0000-0000DA020000}"/>
    <cellStyle name="Moeda 2 3 3 3" xfId="696" xr:uid="{00000000-0005-0000-0000-0000DB020000}"/>
    <cellStyle name="Moeda 2 3 3 3 2" xfId="697" xr:uid="{00000000-0005-0000-0000-0000DC020000}"/>
    <cellStyle name="Moeda 2 3 3 4" xfId="698" xr:uid="{00000000-0005-0000-0000-0000DD020000}"/>
    <cellStyle name="Moeda 2 3 3 5" xfId="699" xr:uid="{00000000-0005-0000-0000-0000DE020000}"/>
    <cellStyle name="Moeda 2 3 4" xfId="700" xr:uid="{00000000-0005-0000-0000-0000DF020000}"/>
    <cellStyle name="Moeda 2 3 4 2" xfId="701" xr:uid="{00000000-0005-0000-0000-0000E0020000}"/>
    <cellStyle name="Moeda 2 3 4 2 2" xfId="702" xr:uid="{00000000-0005-0000-0000-0000E1020000}"/>
    <cellStyle name="Moeda 2 3 4 3" xfId="703" xr:uid="{00000000-0005-0000-0000-0000E2020000}"/>
    <cellStyle name="Moeda 2 3 4 4" xfId="704" xr:uid="{00000000-0005-0000-0000-0000E3020000}"/>
    <cellStyle name="Moeda 2 3 5" xfId="705" xr:uid="{00000000-0005-0000-0000-0000E4020000}"/>
    <cellStyle name="Moeda 2 3 5 2" xfId="706" xr:uid="{00000000-0005-0000-0000-0000E5020000}"/>
    <cellStyle name="Moeda 2 3 6" xfId="707" xr:uid="{00000000-0005-0000-0000-0000E6020000}"/>
    <cellStyle name="Moeda 2 3 7" xfId="708" xr:uid="{00000000-0005-0000-0000-0000E7020000}"/>
    <cellStyle name="Moeda 2 3 8" xfId="709" xr:uid="{00000000-0005-0000-0000-0000E8020000}"/>
    <cellStyle name="Moeda 2 30" xfId="710" xr:uid="{00000000-0005-0000-0000-0000E9020000}"/>
    <cellStyle name="Moeda 2 31" xfId="711" xr:uid="{00000000-0005-0000-0000-0000EA020000}"/>
    <cellStyle name="Moeda 2 31 2" xfId="712" xr:uid="{00000000-0005-0000-0000-0000EB020000}"/>
    <cellStyle name="Moeda 2 32" xfId="713" xr:uid="{00000000-0005-0000-0000-0000EC020000}"/>
    <cellStyle name="Moeda 2 32 2" xfId="714" xr:uid="{00000000-0005-0000-0000-0000ED020000}"/>
    <cellStyle name="Moeda 2 33" xfId="715" xr:uid="{00000000-0005-0000-0000-0000EE020000}"/>
    <cellStyle name="Moeda 2 34" xfId="716" xr:uid="{00000000-0005-0000-0000-0000EF020000}"/>
    <cellStyle name="Moeda 2 35" xfId="717" xr:uid="{00000000-0005-0000-0000-0000F0020000}"/>
    <cellStyle name="Moeda 2 4" xfId="718" xr:uid="{00000000-0005-0000-0000-0000F1020000}"/>
    <cellStyle name="Moeda 2 4 2" xfId="719" xr:uid="{00000000-0005-0000-0000-0000F2020000}"/>
    <cellStyle name="Moeda 2 4 2 2" xfId="720" xr:uid="{00000000-0005-0000-0000-0000F3020000}"/>
    <cellStyle name="Moeda 2 4 2 2 2" xfId="721" xr:uid="{00000000-0005-0000-0000-0000F4020000}"/>
    <cellStyle name="Moeda 2 4 2 2 2 2" xfId="722" xr:uid="{00000000-0005-0000-0000-0000F5020000}"/>
    <cellStyle name="Moeda 2 4 2 2 3" xfId="723" xr:uid="{00000000-0005-0000-0000-0000F6020000}"/>
    <cellStyle name="Moeda 2 4 2 3" xfId="724" xr:uid="{00000000-0005-0000-0000-0000F7020000}"/>
    <cellStyle name="Moeda 2 4 2 3 2" xfId="725" xr:uid="{00000000-0005-0000-0000-0000F8020000}"/>
    <cellStyle name="Moeda 2 4 2 4" xfId="726" xr:uid="{00000000-0005-0000-0000-0000F9020000}"/>
    <cellStyle name="Moeda 2 4 2 5" xfId="727" xr:uid="{00000000-0005-0000-0000-0000FA020000}"/>
    <cellStyle name="Moeda 2 4 3" xfId="728" xr:uid="{00000000-0005-0000-0000-0000FB020000}"/>
    <cellStyle name="Moeda 2 4 3 2" xfId="729" xr:uid="{00000000-0005-0000-0000-0000FC020000}"/>
    <cellStyle name="Moeda 2 4 3 2 2" xfId="730" xr:uid="{00000000-0005-0000-0000-0000FD020000}"/>
    <cellStyle name="Moeda 2 4 3 3" xfId="731" xr:uid="{00000000-0005-0000-0000-0000FE020000}"/>
    <cellStyle name="Moeda 2 4 3 4" xfId="732" xr:uid="{00000000-0005-0000-0000-0000FF020000}"/>
    <cellStyle name="Moeda 2 4 4" xfId="733" xr:uid="{00000000-0005-0000-0000-000000030000}"/>
    <cellStyle name="Moeda 2 4 4 2" xfId="734" xr:uid="{00000000-0005-0000-0000-000001030000}"/>
    <cellStyle name="Moeda 2 4 5" xfId="735" xr:uid="{00000000-0005-0000-0000-000002030000}"/>
    <cellStyle name="Moeda 2 4 6" xfId="736" xr:uid="{00000000-0005-0000-0000-000003030000}"/>
    <cellStyle name="Moeda 2 4 7" xfId="737" xr:uid="{00000000-0005-0000-0000-000004030000}"/>
    <cellStyle name="Moeda 2 5" xfId="738" xr:uid="{00000000-0005-0000-0000-000005030000}"/>
    <cellStyle name="Moeda 2 5 2" xfId="739" xr:uid="{00000000-0005-0000-0000-000006030000}"/>
    <cellStyle name="Moeda 2 5 2 2" xfId="740" xr:uid="{00000000-0005-0000-0000-000007030000}"/>
    <cellStyle name="Moeda 2 5 2 2 2" xfId="741" xr:uid="{00000000-0005-0000-0000-000008030000}"/>
    <cellStyle name="Moeda 2 5 2 3" xfId="742" xr:uid="{00000000-0005-0000-0000-000009030000}"/>
    <cellStyle name="Moeda 2 5 2 4" xfId="743" xr:uid="{00000000-0005-0000-0000-00000A030000}"/>
    <cellStyle name="Moeda 2 5 3" xfId="744" xr:uid="{00000000-0005-0000-0000-00000B030000}"/>
    <cellStyle name="Moeda 2 5 3 2" xfId="745" xr:uid="{00000000-0005-0000-0000-00000C030000}"/>
    <cellStyle name="Moeda 2 5 3 3" xfId="746" xr:uid="{00000000-0005-0000-0000-00000D030000}"/>
    <cellStyle name="Moeda 2 5 4" xfId="747" xr:uid="{00000000-0005-0000-0000-00000E030000}"/>
    <cellStyle name="Moeda 2 5 4 2" xfId="748" xr:uid="{00000000-0005-0000-0000-00000F030000}"/>
    <cellStyle name="Moeda 2 5 5" xfId="749" xr:uid="{00000000-0005-0000-0000-000010030000}"/>
    <cellStyle name="Moeda 2 5 6" xfId="750" xr:uid="{00000000-0005-0000-0000-000011030000}"/>
    <cellStyle name="Moeda 2 6" xfId="751" xr:uid="{00000000-0005-0000-0000-000012030000}"/>
    <cellStyle name="Moeda 2 6 2" xfId="752" xr:uid="{00000000-0005-0000-0000-000013030000}"/>
    <cellStyle name="Moeda 2 6 2 2" xfId="753" xr:uid="{00000000-0005-0000-0000-000014030000}"/>
    <cellStyle name="Moeda 2 6 2 3" xfId="754" xr:uid="{00000000-0005-0000-0000-000015030000}"/>
    <cellStyle name="Moeda 2 6 3" xfId="755" xr:uid="{00000000-0005-0000-0000-000016030000}"/>
    <cellStyle name="Moeda 2 6 4" xfId="756" xr:uid="{00000000-0005-0000-0000-000017030000}"/>
    <cellStyle name="Moeda 2 7" xfId="757" xr:uid="{00000000-0005-0000-0000-000018030000}"/>
    <cellStyle name="Moeda 2 7 2" xfId="758" xr:uid="{00000000-0005-0000-0000-000019030000}"/>
    <cellStyle name="Moeda 2 7 2 2" xfId="759" xr:uid="{00000000-0005-0000-0000-00001A030000}"/>
    <cellStyle name="Moeda 2 7 3" xfId="760" xr:uid="{00000000-0005-0000-0000-00001B030000}"/>
    <cellStyle name="Moeda 2 8" xfId="761" xr:uid="{00000000-0005-0000-0000-00001C030000}"/>
    <cellStyle name="Moeda 2 8 2" xfId="762" xr:uid="{00000000-0005-0000-0000-00001D030000}"/>
    <cellStyle name="Moeda 2 8 3" xfId="763" xr:uid="{00000000-0005-0000-0000-00001E030000}"/>
    <cellStyle name="Moeda 2 9" xfId="764" xr:uid="{00000000-0005-0000-0000-00001F030000}"/>
    <cellStyle name="Moeda 2 9 2" xfId="765" xr:uid="{00000000-0005-0000-0000-000020030000}"/>
    <cellStyle name="Moeda 2 9 3" xfId="766" xr:uid="{00000000-0005-0000-0000-000021030000}"/>
    <cellStyle name="Moeda 2_assembleia (1)" xfId="767" xr:uid="{00000000-0005-0000-0000-000022030000}"/>
    <cellStyle name="Moeda 3" xfId="768" xr:uid="{00000000-0005-0000-0000-000023030000}"/>
    <cellStyle name="Moeda 3 10" xfId="769" xr:uid="{00000000-0005-0000-0000-000024030000}"/>
    <cellStyle name="Moeda 3 10 2" xfId="770" xr:uid="{00000000-0005-0000-0000-000025030000}"/>
    <cellStyle name="Moeda 3 11" xfId="771" xr:uid="{00000000-0005-0000-0000-000026030000}"/>
    <cellStyle name="Moeda 3 12" xfId="772" xr:uid="{00000000-0005-0000-0000-000027030000}"/>
    <cellStyle name="Moeda 3 13" xfId="773" xr:uid="{00000000-0005-0000-0000-000028030000}"/>
    <cellStyle name="Moeda 3 14" xfId="774" xr:uid="{00000000-0005-0000-0000-000029030000}"/>
    <cellStyle name="Moeda 3 2" xfId="775" xr:uid="{00000000-0005-0000-0000-00002A030000}"/>
    <cellStyle name="Moeda 3 2 2" xfId="776" xr:uid="{00000000-0005-0000-0000-00002B030000}"/>
    <cellStyle name="Moeda 3 2 2 2" xfId="777" xr:uid="{00000000-0005-0000-0000-00002C030000}"/>
    <cellStyle name="Moeda 3 2 2 2 2" xfId="778" xr:uid="{00000000-0005-0000-0000-00002D030000}"/>
    <cellStyle name="Moeda 3 2 2 2 2 2" xfId="779" xr:uid="{00000000-0005-0000-0000-00002E030000}"/>
    <cellStyle name="Moeda 3 2 2 2 3" xfId="780" xr:uid="{00000000-0005-0000-0000-00002F030000}"/>
    <cellStyle name="Moeda 3 2 2 2 4" xfId="781" xr:uid="{00000000-0005-0000-0000-000030030000}"/>
    <cellStyle name="Moeda 3 2 2 3" xfId="782" xr:uid="{00000000-0005-0000-0000-000031030000}"/>
    <cellStyle name="Moeda 3 2 2 3 2" xfId="783" xr:uid="{00000000-0005-0000-0000-000032030000}"/>
    <cellStyle name="Moeda 3 2 2 3 3" xfId="784" xr:uid="{00000000-0005-0000-0000-000033030000}"/>
    <cellStyle name="Moeda 3 2 2 4" xfId="785" xr:uid="{00000000-0005-0000-0000-000034030000}"/>
    <cellStyle name="Moeda 3 2 2 4 2" xfId="786" xr:uid="{00000000-0005-0000-0000-000035030000}"/>
    <cellStyle name="Moeda 3 2 2 5" xfId="787" xr:uid="{00000000-0005-0000-0000-000036030000}"/>
    <cellStyle name="Moeda 3 2 2 6" xfId="788" xr:uid="{00000000-0005-0000-0000-000037030000}"/>
    <cellStyle name="Moeda 3 2 3" xfId="789" xr:uid="{00000000-0005-0000-0000-000038030000}"/>
    <cellStyle name="Moeda 3 2 3 2" xfId="790" xr:uid="{00000000-0005-0000-0000-000039030000}"/>
    <cellStyle name="Moeda 3 2 3 2 2" xfId="791" xr:uid="{00000000-0005-0000-0000-00003A030000}"/>
    <cellStyle name="Moeda 3 2 3 2 3" xfId="792" xr:uid="{00000000-0005-0000-0000-00003B030000}"/>
    <cellStyle name="Moeda 3 2 3 3" xfId="793" xr:uid="{00000000-0005-0000-0000-00003C030000}"/>
    <cellStyle name="Moeda 3 2 3 4" xfId="794" xr:uid="{00000000-0005-0000-0000-00003D030000}"/>
    <cellStyle name="Moeda 3 2 4" xfId="795" xr:uid="{00000000-0005-0000-0000-00003E030000}"/>
    <cellStyle name="Moeda 3 2 4 2" xfId="796" xr:uid="{00000000-0005-0000-0000-00003F030000}"/>
    <cellStyle name="Moeda 3 2 4 3" xfId="797" xr:uid="{00000000-0005-0000-0000-000040030000}"/>
    <cellStyle name="Moeda 3 2 5" xfId="798" xr:uid="{00000000-0005-0000-0000-000041030000}"/>
    <cellStyle name="Moeda 3 2 5 2" xfId="799" xr:uid="{00000000-0005-0000-0000-000042030000}"/>
    <cellStyle name="Moeda 3 2 6" xfId="800" xr:uid="{00000000-0005-0000-0000-000043030000}"/>
    <cellStyle name="Moeda 3 2 6 2" xfId="801" xr:uid="{00000000-0005-0000-0000-000044030000}"/>
    <cellStyle name="Moeda 3 2 7" xfId="802" xr:uid="{00000000-0005-0000-0000-000045030000}"/>
    <cellStyle name="Moeda 3 3" xfId="803" xr:uid="{00000000-0005-0000-0000-000046030000}"/>
    <cellStyle name="Moeda 3 3 2" xfId="804" xr:uid="{00000000-0005-0000-0000-000047030000}"/>
    <cellStyle name="Moeda 3 3 2 2" xfId="805" xr:uid="{00000000-0005-0000-0000-000048030000}"/>
    <cellStyle name="Moeda 3 3 2 2 2" xfId="806" xr:uid="{00000000-0005-0000-0000-000049030000}"/>
    <cellStyle name="Moeda 3 3 2 3" xfId="807" xr:uid="{00000000-0005-0000-0000-00004A030000}"/>
    <cellStyle name="Moeda 3 3 2 4" xfId="808" xr:uid="{00000000-0005-0000-0000-00004B030000}"/>
    <cellStyle name="Moeda 3 3 3" xfId="809" xr:uid="{00000000-0005-0000-0000-00004C030000}"/>
    <cellStyle name="Moeda 3 3 3 2" xfId="810" xr:uid="{00000000-0005-0000-0000-00004D030000}"/>
    <cellStyle name="Moeda 3 3 3 3" xfId="811" xr:uid="{00000000-0005-0000-0000-00004E030000}"/>
    <cellStyle name="Moeda 3 3 4" xfId="812" xr:uid="{00000000-0005-0000-0000-00004F030000}"/>
    <cellStyle name="Moeda 3 3 4 2" xfId="813" xr:uid="{00000000-0005-0000-0000-000050030000}"/>
    <cellStyle name="Moeda 3 3 5" xfId="814" xr:uid="{00000000-0005-0000-0000-000051030000}"/>
    <cellStyle name="Moeda 3 4" xfId="815" xr:uid="{00000000-0005-0000-0000-000052030000}"/>
    <cellStyle name="Moeda 3 4 2" xfId="816" xr:uid="{00000000-0005-0000-0000-000053030000}"/>
    <cellStyle name="Moeda 3 4 2 2" xfId="817" xr:uid="{00000000-0005-0000-0000-000054030000}"/>
    <cellStyle name="Moeda 3 4 2 3" xfId="818" xr:uid="{00000000-0005-0000-0000-000055030000}"/>
    <cellStyle name="Moeda 3 4 3" xfId="819" xr:uid="{00000000-0005-0000-0000-000056030000}"/>
    <cellStyle name="Moeda 3 4 3 2" xfId="820" xr:uid="{00000000-0005-0000-0000-000057030000}"/>
    <cellStyle name="Moeda 3 4 4" xfId="821" xr:uid="{00000000-0005-0000-0000-000058030000}"/>
    <cellStyle name="Moeda 3 5" xfId="822" xr:uid="{00000000-0005-0000-0000-000059030000}"/>
    <cellStyle name="Moeda 3 5 2" xfId="823" xr:uid="{00000000-0005-0000-0000-00005A030000}"/>
    <cellStyle name="Moeda 3 5 2 2" xfId="824" xr:uid="{00000000-0005-0000-0000-00005B030000}"/>
    <cellStyle name="Moeda 3 5 2 2 2" xfId="825" xr:uid="{00000000-0005-0000-0000-00005C030000}"/>
    <cellStyle name="Moeda 3 5 2 2 3" xfId="826" xr:uid="{00000000-0005-0000-0000-00005D030000}"/>
    <cellStyle name="Moeda 3 5 2 3" xfId="827" xr:uid="{00000000-0005-0000-0000-00005E030000}"/>
    <cellStyle name="Moeda 3 5 2 3 2" xfId="828" xr:uid="{00000000-0005-0000-0000-00005F030000}"/>
    <cellStyle name="Moeda 3 5 2 4" xfId="829" xr:uid="{00000000-0005-0000-0000-000060030000}"/>
    <cellStyle name="Moeda 3 5 2 4 2" xfId="830" xr:uid="{00000000-0005-0000-0000-000061030000}"/>
    <cellStyle name="Moeda 3 5 2 5" xfId="831" xr:uid="{00000000-0005-0000-0000-000062030000}"/>
    <cellStyle name="Moeda 3 5 2 6" xfId="832" xr:uid="{00000000-0005-0000-0000-000063030000}"/>
    <cellStyle name="Moeda 3 5 2 7" xfId="833" xr:uid="{00000000-0005-0000-0000-000064030000}"/>
    <cellStyle name="Moeda 3 5 3" xfId="834" xr:uid="{00000000-0005-0000-0000-000065030000}"/>
    <cellStyle name="Moeda 3 5 4" xfId="835" xr:uid="{00000000-0005-0000-0000-000066030000}"/>
    <cellStyle name="Moeda 3 6" xfId="836" xr:uid="{00000000-0005-0000-0000-000067030000}"/>
    <cellStyle name="Moeda 3 6 2" xfId="837" xr:uid="{00000000-0005-0000-0000-000068030000}"/>
    <cellStyle name="Moeda 3 6 3" xfId="838" xr:uid="{00000000-0005-0000-0000-000069030000}"/>
    <cellStyle name="Moeda 3 6 4" xfId="839" xr:uid="{00000000-0005-0000-0000-00006A030000}"/>
    <cellStyle name="Moeda 3 7" xfId="840" xr:uid="{00000000-0005-0000-0000-00006B030000}"/>
    <cellStyle name="Moeda 3 7 2" xfId="841" xr:uid="{00000000-0005-0000-0000-00006C030000}"/>
    <cellStyle name="Moeda 3 7 3" xfId="842" xr:uid="{00000000-0005-0000-0000-00006D030000}"/>
    <cellStyle name="Moeda 3 7 4" xfId="843" xr:uid="{00000000-0005-0000-0000-00006E030000}"/>
    <cellStyle name="Moeda 3 8" xfId="844" xr:uid="{00000000-0005-0000-0000-00006F030000}"/>
    <cellStyle name="Moeda 3 8 2" xfId="845" xr:uid="{00000000-0005-0000-0000-000070030000}"/>
    <cellStyle name="Moeda 3 9" xfId="846" xr:uid="{00000000-0005-0000-0000-000071030000}"/>
    <cellStyle name="Moeda 3 9 2" xfId="847" xr:uid="{00000000-0005-0000-0000-000072030000}"/>
    <cellStyle name="Moeda 3_Reprogramação Glória" xfId="848" xr:uid="{00000000-0005-0000-0000-000073030000}"/>
    <cellStyle name="Moeda 4" xfId="849" xr:uid="{00000000-0005-0000-0000-000074030000}"/>
    <cellStyle name="Moeda 4 10" xfId="850" xr:uid="{00000000-0005-0000-0000-000075030000}"/>
    <cellStyle name="Moeda 4 11" xfId="851" xr:uid="{00000000-0005-0000-0000-000076030000}"/>
    <cellStyle name="Moeda 4 12" xfId="852" xr:uid="{00000000-0005-0000-0000-000077030000}"/>
    <cellStyle name="Moeda 4 2" xfId="853" xr:uid="{00000000-0005-0000-0000-000078030000}"/>
    <cellStyle name="Moeda 4 2 10" xfId="854" xr:uid="{00000000-0005-0000-0000-000079030000}"/>
    <cellStyle name="Moeda 4 2 2" xfId="855" xr:uid="{00000000-0005-0000-0000-00007A030000}"/>
    <cellStyle name="Moeda 4 2 2 2" xfId="856" xr:uid="{00000000-0005-0000-0000-00007B030000}"/>
    <cellStyle name="Moeda 4 2 2 2 2" xfId="857" xr:uid="{00000000-0005-0000-0000-00007C030000}"/>
    <cellStyle name="Moeda 4 2 2 2 2 2" xfId="858" xr:uid="{00000000-0005-0000-0000-00007D030000}"/>
    <cellStyle name="Moeda 4 2 2 2 2 2 2" xfId="859" xr:uid="{00000000-0005-0000-0000-00007E030000}"/>
    <cellStyle name="Moeda 4 2 2 2 2 2 3" xfId="860" xr:uid="{00000000-0005-0000-0000-00007F030000}"/>
    <cellStyle name="Moeda 4 2 2 2 2 3" xfId="861" xr:uid="{00000000-0005-0000-0000-000080030000}"/>
    <cellStyle name="Moeda 4 2 2 2 2 4" xfId="862" xr:uid="{00000000-0005-0000-0000-000081030000}"/>
    <cellStyle name="Moeda 4 2 2 2 2 5" xfId="863" xr:uid="{00000000-0005-0000-0000-000082030000}"/>
    <cellStyle name="Moeda 4 2 2 2 3" xfId="864" xr:uid="{00000000-0005-0000-0000-000083030000}"/>
    <cellStyle name="Moeda 4 2 2 2 3 2" xfId="865" xr:uid="{00000000-0005-0000-0000-000084030000}"/>
    <cellStyle name="Moeda 4 2 2 2 3 3" xfId="866" xr:uid="{00000000-0005-0000-0000-000085030000}"/>
    <cellStyle name="Moeda 4 2 2 2 4" xfId="867" xr:uid="{00000000-0005-0000-0000-000086030000}"/>
    <cellStyle name="Moeda 4 2 2 2 5" xfId="868" xr:uid="{00000000-0005-0000-0000-000087030000}"/>
    <cellStyle name="Moeda 4 2 2 2 6" xfId="869" xr:uid="{00000000-0005-0000-0000-000088030000}"/>
    <cellStyle name="Moeda 4 2 2 3" xfId="870" xr:uid="{00000000-0005-0000-0000-000089030000}"/>
    <cellStyle name="Moeda 4 2 2 3 2" xfId="871" xr:uid="{00000000-0005-0000-0000-00008A030000}"/>
    <cellStyle name="Moeda 4 2 2 3 2 2" xfId="872" xr:uid="{00000000-0005-0000-0000-00008B030000}"/>
    <cellStyle name="Moeda 4 2 2 3 2 3" xfId="873" xr:uid="{00000000-0005-0000-0000-00008C030000}"/>
    <cellStyle name="Moeda 4 2 2 3 3" xfId="874" xr:uid="{00000000-0005-0000-0000-00008D030000}"/>
    <cellStyle name="Moeda 4 2 2 3 4" xfId="875" xr:uid="{00000000-0005-0000-0000-00008E030000}"/>
    <cellStyle name="Moeda 4 2 2 3 5" xfId="876" xr:uid="{00000000-0005-0000-0000-00008F030000}"/>
    <cellStyle name="Moeda 4 2 2 4" xfId="877" xr:uid="{00000000-0005-0000-0000-000090030000}"/>
    <cellStyle name="Moeda 4 2 2 4 2" xfId="878" xr:uid="{00000000-0005-0000-0000-000091030000}"/>
    <cellStyle name="Moeda 4 2 2 4 3" xfId="879" xr:uid="{00000000-0005-0000-0000-000092030000}"/>
    <cellStyle name="Moeda 4 2 2 5" xfId="880" xr:uid="{00000000-0005-0000-0000-000093030000}"/>
    <cellStyle name="Moeda 4 2 2 6" xfId="881" xr:uid="{00000000-0005-0000-0000-000094030000}"/>
    <cellStyle name="Moeda 4 2 2 7" xfId="882" xr:uid="{00000000-0005-0000-0000-000095030000}"/>
    <cellStyle name="Moeda 4 2 2 8" xfId="883" xr:uid="{00000000-0005-0000-0000-000096030000}"/>
    <cellStyle name="Moeda 4 2 3" xfId="884" xr:uid="{00000000-0005-0000-0000-000097030000}"/>
    <cellStyle name="Moeda 4 2 3 2" xfId="885" xr:uid="{00000000-0005-0000-0000-000098030000}"/>
    <cellStyle name="Moeda 4 2 3 2 2" xfId="886" xr:uid="{00000000-0005-0000-0000-000099030000}"/>
    <cellStyle name="Moeda 4 2 3 2 2 2" xfId="887" xr:uid="{00000000-0005-0000-0000-00009A030000}"/>
    <cellStyle name="Moeda 4 2 3 2 2 3" xfId="888" xr:uid="{00000000-0005-0000-0000-00009B030000}"/>
    <cellStyle name="Moeda 4 2 3 2 3" xfId="889" xr:uid="{00000000-0005-0000-0000-00009C030000}"/>
    <cellStyle name="Moeda 4 2 3 2 4" xfId="890" xr:uid="{00000000-0005-0000-0000-00009D030000}"/>
    <cellStyle name="Moeda 4 2 3 2 5" xfId="891" xr:uid="{00000000-0005-0000-0000-00009E030000}"/>
    <cellStyle name="Moeda 4 2 3 3" xfId="892" xr:uid="{00000000-0005-0000-0000-00009F030000}"/>
    <cellStyle name="Moeda 4 2 3 3 2" xfId="893" xr:uid="{00000000-0005-0000-0000-0000A0030000}"/>
    <cellStyle name="Moeda 4 2 3 3 3" xfId="894" xr:uid="{00000000-0005-0000-0000-0000A1030000}"/>
    <cellStyle name="Moeda 4 2 3 4" xfId="895" xr:uid="{00000000-0005-0000-0000-0000A2030000}"/>
    <cellStyle name="Moeda 4 2 3 5" xfId="896" xr:uid="{00000000-0005-0000-0000-0000A3030000}"/>
    <cellStyle name="Moeda 4 2 3 6" xfId="897" xr:uid="{00000000-0005-0000-0000-0000A4030000}"/>
    <cellStyle name="Moeda 4 2 4" xfId="898" xr:uid="{00000000-0005-0000-0000-0000A5030000}"/>
    <cellStyle name="Moeda 4 2 4 2" xfId="899" xr:uid="{00000000-0005-0000-0000-0000A6030000}"/>
    <cellStyle name="Moeda 4 2 4 2 2" xfId="900" xr:uid="{00000000-0005-0000-0000-0000A7030000}"/>
    <cellStyle name="Moeda 4 2 4 2 3" xfId="901" xr:uid="{00000000-0005-0000-0000-0000A8030000}"/>
    <cellStyle name="Moeda 4 2 4 3" xfId="902" xr:uid="{00000000-0005-0000-0000-0000A9030000}"/>
    <cellStyle name="Moeda 4 2 4 4" xfId="903" xr:uid="{00000000-0005-0000-0000-0000AA030000}"/>
    <cellStyle name="Moeda 4 2 4 5" xfId="904" xr:uid="{00000000-0005-0000-0000-0000AB030000}"/>
    <cellStyle name="Moeda 4 2 5" xfId="905" xr:uid="{00000000-0005-0000-0000-0000AC030000}"/>
    <cellStyle name="Moeda 4 2 5 2" xfId="906" xr:uid="{00000000-0005-0000-0000-0000AD030000}"/>
    <cellStyle name="Moeda 4 2 5 2 2" xfId="907" xr:uid="{00000000-0005-0000-0000-0000AE030000}"/>
    <cellStyle name="Moeda 4 2 5 2 3" xfId="908" xr:uid="{00000000-0005-0000-0000-0000AF030000}"/>
    <cellStyle name="Moeda 4 2 5 3" xfId="909" xr:uid="{00000000-0005-0000-0000-0000B0030000}"/>
    <cellStyle name="Moeda 4 2 5 4" xfId="910" xr:uid="{00000000-0005-0000-0000-0000B1030000}"/>
    <cellStyle name="Moeda 4 2 6" xfId="911" xr:uid="{00000000-0005-0000-0000-0000B2030000}"/>
    <cellStyle name="Moeda 4 2 6 2" xfId="912" xr:uid="{00000000-0005-0000-0000-0000B3030000}"/>
    <cellStyle name="Moeda 4 2 6 3" xfId="913" xr:uid="{00000000-0005-0000-0000-0000B4030000}"/>
    <cellStyle name="Moeda 4 2 7" xfId="914" xr:uid="{00000000-0005-0000-0000-0000B5030000}"/>
    <cellStyle name="Moeda 4 2 8" xfId="915" xr:uid="{00000000-0005-0000-0000-0000B6030000}"/>
    <cellStyle name="Moeda 4 2 9" xfId="916" xr:uid="{00000000-0005-0000-0000-0000B7030000}"/>
    <cellStyle name="Moeda 4 3" xfId="917" xr:uid="{00000000-0005-0000-0000-0000B8030000}"/>
    <cellStyle name="Moeda 4 3 2" xfId="918" xr:uid="{00000000-0005-0000-0000-0000B9030000}"/>
    <cellStyle name="Moeda 4 3 2 2" xfId="919" xr:uid="{00000000-0005-0000-0000-0000BA030000}"/>
    <cellStyle name="Moeda 4 3 2 2 2" xfId="920" xr:uid="{00000000-0005-0000-0000-0000BB030000}"/>
    <cellStyle name="Moeda 4 3 2 2 2 2" xfId="921" xr:uid="{00000000-0005-0000-0000-0000BC030000}"/>
    <cellStyle name="Moeda 4 3 2 2 2 3" xfId="922" xr:uid="{00000000-0005-0000-0000-0000BD030000}"/>
    <cellStyle name="Moeda 4 3 2 2 3" xfId="923" xr:uid="{00000000-0005-0000-0000-0000BE030000}"/>
    <cellStyle name="Moeda 4 3 2 2 4" xfId="924" xr:uid="{00000000-0005-0000-0000-0000BF030000}"/>
    <cellStyle name="Moeda 4 3 2 2 5" xfId="925" xr:uid="{00000000-0005-0000-0000-0000C0030000}"/>
    <cellStyle name="Moeda 4 3 2 3" xfId="926" xr:uid="{00000000-0005-0000-0000-0000C1030000}"/>
    <cellStyle name="Moeda 4 3 2 3 2" xfId="927" xr:uid="{00000000-0005-0000-0000-0000C2030000}"/>
    <cellStyle name="Moeda 4 3 2 3 3" xfId="928" xr:uid="{00000000-0005-0000-0000-0000C3030000}"/>
    <cellStyle name="Moeda 4 3 2 4" xfId="929" xr:uid="{00000000-0005-0000-0000-0000C4030000}"/>
    <cellStyle name="Moeda 4 3 2 5" xfId="930" xr:uid="{00000000-0005-0000-0000-0000C5030000}"/>
    <cellStyle name="Moeda 4 3 2 6" xfId="931" xr:uid="{00000000-0005-0000-0000-0000C6030000}"/>
    <cellStyle name="Moeda 4 3 3" xfId="932" xr:uid="{00000000-0005-0000-0000-0000C7030000}"/>
    <cellStyle name="Moeda 4 3 3 2" xfId="933" xr:uid="{00000000-0005-0000-0000-0000C8030000}"/>
    <cellStyle name="Moeda 4 3 3 2 2" xfId="934" xr:uid="{00000000-0005-0000-0000-0000C9030000}"/>
    <cellStyle name="Moeda 4 3 3 2 3" xfId="935" xr:uid="{00000000-0005-0000-0000-0000CA030000}"/>
    <cellStyle name="Moeda 4 3 3 3" xfId="936" xr:uid="{00000000-0005-0000-0000-0000CB030000}"/>
    <cellStyle name="Moeda 4 3 3 4" xfId="937" xr:uid="{00000000-0005-0000-0000-0000CC030000}"/>
    <cellStyle name="Moeda 4 3 3 5" xfId="938" xr:uid="{00000000-0005-0000-0000-0000CD030000}"/>
    <cellStyle name="Moeda 4 3 4" xfId="939" xr:uid="{00000000-0005-0000-0000-0000CE030000}"/>
    <cellStyle name="Moeda 4 3 4 2" xfId="940" xr:uid="{00000000-0005-0000-0000-0000CF030000}"/>
    <cellStyle name="Moeda 4 3 4 3" xfId="941" xr:uid="{00000000-0005-0000-0000-0000D0030000}"/>
    <cellStyle name="Moeda 4 3 5" xfId="942" xr:uid="{00000000-0005-0000-0000-0000D1030000}"/>
    <cellStyle name="Moeda 4 3 6" xfId="943" xr:uid="{00000000-0005-0000-0000-0000D2030000}"/>
    <cellStyle name="Moeda 4 3 7" xfId="944" xr:uid="{00000000-0005-0000-0000-0000D3030000}"/>
    <cellStyle name="Moeda 4 3 8" xfId="945" xr:uid="{00000000-0005-0000-0000-0000D4030000}"/>
    <cellStyle name="Moeda 4 4" xfId="946" xr:uid="{00000000-0005-0000-0000-0000D5030000}"/>
    <cellStyle name="Moeda 4 4 2" xfId="947" xr:uid="{00000000-0005-0000-0000-0000D6030000}"/>
    <cellStyle name="Moeda 4 4 2 2" xfId="948" xr:uid="{00000000-0005-0000-0000-0000D7030000}"/>
    <cellStyle name="Moeda 4 4 2 2 2" xfId="949" xr:uid="{00000000-0005-0000-0000-0000D8030000}"/>
    <cellStyle name="Moeda 4 4 2 2 3" xfId="950" xr:uid="{00000000-0005-0000-0000-0000D9030000}"/>
    <cellStyle name="Moeda 4 4 2 3" xfId="951" xr:uid="{00000000-0005-0000-0000-0000DA030000}"/>
    <cellStyle name="Moeda 4 4 2 4" xfId="952" xr:uid="{00000000-0005-0000-0000-0000DB030000}"/>
    <cellStyle name="Moeda 4 4 2 5" xfId="953" xr:uid="{00000000-0005-0000-0000-0000DC030000}"/>
    <cellStyle name="Moeda 4 4 3" xfId="954" xr:uid="{00000000-0005-0000-0000-0000DD030000}"/>
    <cellStyle name="Moeda 4 4 3 2" xfId="955" xr:uid="{00000000-0005-0000-0000-0000DE030000}"/>
    <cellStyle name="Moeda 4 4 3 3" xfId="956" xr:uid="{00000000-0005-0000-0000-0000DF030000}"/>
    <cellStyle name="Moeda 4 4 4" xfId="957" xr:uid="{00000000-0005-0000-0000-0000E0030000}"/>
    <cellStyle name="Moeda 4 4 5" xfId="958" xr:uid="{00000000-0005-0000-0000-0000E1030000}"/>
    <cellStyle name="Moeda 4 4 6" xfId="959" xr:uid="{00000000-0005-0000-0000-0000E2030000}"/>
    <cellStyle name="Moeda 4 4 7" xfId="960" xr:uid="{00000000-0005-0000-0000-0000E3030000}"/>
    <cellStyle name="Moeda 4 5" xfId="961" xr:uid="{00000000-0005-0000-0000-0000E4030000}"/>
    <cellStyle name="Moeda 4 5 2" xfId="962" xr:uid="{00000000-0005-0000-0000-0000E5030000}"/>
    <cellStyle name="Moeda 4 5 2 2" xfId="963" xr:uid="{00000000-0005-0000-0000-0000E6030000}"/>
    <cellStyle name="Moeda 4 5 2 3" xfId="964" xr:uid="{00000000-0005-0000-0000-0000E7030000}"/>
    <cellStyle name="Moeda 4 5 3" xfId="965" xr:uid="{00000000-0005-0000-0000-0000E8030000}"/>
    <cellStyle name="Moeda 4 5 4" xfId="966" xr:uid="{00000000-0005-0000-0000-0000E9030000}"/>
    <cellStyle name="Moeda 4 5 5" xfId="967" xr:uid="{00000000-0005-0000-0000-0000EA030000}"/>
    <cellStyle name="Moeda 4 6" xfId="968" xr:uid="{00000000-0005-0000-0000-0000EB030000}"/>
    <cellStyle name="Moeda 4 6 2" xfId="969" xr:uid="{00000000-0005-0000-0000-0000EC030000}"/>
    <cellStyle name="Moeda 4 6 2 2" xfId="970" xr:uid="{00000000-0005-0000-0000-0000ED030000}"/>
    <cellStyle name="Moeda 4 6 2 3" xfId="971" xr:uid="{00000000-0005-0000-0000-0000EE030000}"/>
    <cellStyle name="Moeda 4 6 3" xfId="972" xr:uid="{00000000-0005-0000-0000-0000EF030000}"/>
    <cellStyle name="Moeda 4 6 4" xfId="973" xr:uid="{00000000-0005-0000-0000-0000F0030000}"/>
    <cellStyle name="Moeda 4 6 5" xfId="974" xr:uid="{00000000-0005-0000-0000-0000F1030000}"/>
    <cellStyle name="Moeda 4 7" xfId="975" xr:uid="{00000000-0005-0000-0000-0000F2030000}"/>
    <cellStyle name="Moeda 4 7 2" xfId="976" xr:uid="{00000000-0005-0000-0000-0000F3030000}"/>
    <cellStyle name="Moeda 4 7 2 2" xfId="977" xr:uid="{00000000-0005-0000-0000-0000F4030000}"/>
    <cellStyle name="Moeda 4 7 2 3" xfId="978" xr:uid="{00000000-0005-0000-0000-0000F5030000}"/>
    <cellStyle name="Moeda 4 7 3" xfId="979" xr:uid="{00000000-0005-0000-0000-0000F6030000}"/>
    <cellStyle name="Moeda 4 7 4" xfId="980" xr:uid="{00000000-0005-0000-0000-0000F7030000}"/>
    <cellStyle name="Moeda 4 8" xfId="981" xr:uid="{00000000-0005-0000-0000-0000F8030000}"/>
    <cellStyle name="Moeda 4 8 2" xfId="982" xr:uid="{00000000-0005-0000-0000-0000F9030000}"/>
    <cellStyle name="Moeda 4 8 3" xfId="983" xr:uid="{00000000-0005-0000-0000-0000FA030000}"/>
    <cellStyle name="Moeda 4 9" xfId="984" xr:uid="{00000000-0005-0000-0000-0000FB030000}"/>
    <cellStyle name="Moeda 5" xfId="985" xr:uid="{00000000-0005-0000-0000-0000FC030000}"/>
    <cellStyle name="Moeda 5 10" xfId="986" xr:uid="{00000000-0005-0000-0000-0000FD030000}"/>
    <cellStyle name="Moeda 5 2" xfId="987" xr:uid="{00000000-0005-0000-0000-0000FE030000}"/>
    <cellStyle name="Moeda 5 2 2" xfId="988" xr:uid="{00000000-0005-0000-0000-0000FF030000}"/>
    <cellStyle name="Moeda 5 2 2 2" xfId="989" xr:uid="{00000000-0005-0000-0000-000000040000}"/>
    <cellStyle name="Moeda 5 2 2 2 2" xfId="990" xr:uid="{00000000-0005-0000-0000-000001040000}"/>
    <cellStyle name="Moeda 5 2 2 3" xfId="991" xr:uid="{00000000-0005-0000-0000-000002040000}"/>
    <cellStyle name="Moeda 5 2 2 4" xfId="992" xr:uid="{00000000-0005-0000-0000-000003040000}"/>
    <cellStyle name="Moeda 5 2 3" xfId="993" xr:uid="{00000000-0005-0000-0000-000004040000}"/>
    <cellStyle name="Moeda 5 2 3 2" xfId="994" xr:uid="{00000000-0005-0000-0000-000005040000}"/>
    <cellStyle name="Moeda 5 2 4" xfId="995" xr:uid="{00000000-0005-0000-0000-000006040000}"/>
    <cellStyle name="Moeda 5 2 5" xfId="996" xr:uid="{00000000-0005-0000-0000-000007040000}"/>
    <cellStyle name="Moeda 5 2 6" xfId="997" xr:uid="{00000000-0005-0000-0000-000008040000}"/>
    <cellStyle name="Moeda 5 3" xfId="998" xr:uid="{00000000-0005-0000-0000-000009040000}"/>
    <cellStyle name="Moeda 5 3 2" xfId="999" xr:uid="{00000000-0005-0000-0000-00000A040000}"/>
    <cellStyle name="Moeda 5 3 2 2" xfId="1000" xr:uid="{00000000-0005-0000-0000-00000B040000}"/>
    <cellStyle name="Moeda 5 3 3" xfId="1001" xr:uid="{00000000-0005-0000-0000-00000C040000}"/>
    <cellStyle name="Moeda 5 3 4" xfId="1002" xr:uid="{00000000-0005-0000-0000-00000D040000}"/>
    <cellStyle name="Moeda 5 4" xfId="1003" xr:uid="{00000000-0005-0000-0000-00000E040000}"/>
    <cellStyle name="Moeda 5 4 2" xfId="1004" xr:uid="{00000000-0005-0000-0000-00000F040000}"/>
    <cellStyle name="Moeda 5 5" xfId="1005" xr:uid="{00000000-0005-0000-0000-000010040000}"/>
    <cellStyle name="Moeda 5 6" xfId="1006" xr:uid="{00000000-0005-0000-0000-000011040000}"/>
    <cellStyle name="Moeda 5 7" xfId="1007" xr:uid="{00000000-0005-0000-0000-000012040000}"/>
    <cellStyle name="Moeda 5 8" xfId="1008" xr:uid="{00000000-0005-0000-0000-000013040000}"/>
    <cellStyle name="Moeda 5 9" xfId="1009" xr:uid="{00000000-0005-0000-0000-000014040000}"/>
    <cellStyle name="Moeda 6" xfId="1010" xr:uid="{00000000-0005-0000-0000-000015040000}"/>
    <cellStyle name="Moeda 6 2" xfId="1011" xr:uid="{00000000-0005-0000-0000-000016040000}"/>
    <cellStyle name="Moeda 6 2 2" xfId="1012" xr:uid="{00000000-0005-0000-0000-000017040000}"/>
    <cellStyle name="Moeda 6 2 2 2" xfId="1013" xr:uid="{00000000-0005-0000-0000-000018040000}"/>
    <cellStyle name="Moeda 6 2 3" xfId="1014" xr:uid="{00000000-0005-0000-0000-000019040000}"/>
    <cellStyle name="Moeda 6 2 4" xfId="1015" xr:uid="{00000000-0005-0000-0000-00001A040000}"/>
    <cellStyle name="Moeda 6 2 5" xfId="1016" xr:uid="{00000000-0005-0000-0000-00001B040000}"/>
    <cellStyle name="Moeda 6 3" xfId="1017" xr:uid="{00000000-0005-0000-0000-00001C040000}"/>
    <cellStyle name="Moeda 6 3 2" xfId="1018" xr:uid="{00000000-0005-0000-0000-00001D040000}"/>
    <cellStyle name="Moeda 6 3 3" xfId="1019" xr:uid="{00000000-0005-0000-0000-00001E040000}"/>
    <cellStyle name="Moeda 6 4" xfId="1020" xr:uid="{00000000-0005-0000-0000-00001F040000}"/>
    <cellStyle name="Moeda 6 5" xfId="1021" xr:uid="{00000000-0005-0000-0000-000020040000}"/>
    <cellStyle name="Moeda 6 6" xfId="1022" xr:uid="{00000000-0005-0000-0000-000021040000}"/>
    <cellStyle name="Moeda 6 7" xfId="1023" xr:uid="{00000000-0005-0000-0000-000022040000}"/>
    <cellStyle name="Moeda 6 8" xfId="1024" xr:uid="{00000000-0005-0000-0000-000023040000}"/>
    <cellStyle name="Moeda 6 9" xfId="1025" xr:uid="{00000000-0005-0000-0000-000024040000}"/>
    <cellStyle name="Moeda 7" xfId="1026" xr:uid="{00000000-0005-0000-0000-000025040000}"/>
    <cellStyle name="Moeda 7 2" xfId="1027" xr:uid="{00000000-0005-0000-0000-000026040000}"/>
    <cellStyle name="Moeda 7 2 2" xfId="1028" xr:uid="{00000000-0005-0000-0000-000027040000}"/>
    <cellStyle name="Moeda 7 2 3" xfId="1029" xr:uid="{00000000-0005-0000-0000-000028040000}"/>
    <cellStyle name="Moeda 7 3" xfId="1030" xr:uid="{00000000-0005-0000-0000-000029040000}"/>
    <cellStyle name="Moeda 7 4" xfId="1031" xr:uid="{00000000-0005-0000-0000-00002A040000}"/>
    <cellStyle name="Moeda 7 5" xfId="1032" xr:uid="{00000000-0005-0000-0000-00002B040000}"/>
    <cellStyle name="Moeda 8" xfId="1033" xr:uid="{00000000-0005-0000-0000-00002C040000}"/>
    <cellStyle name="Moeda 8 2" xfId="1034" xr:uid="{00000000-0005-0000-0000-00002D040000}"/>
    <cellStyle name="Moeda 8 2 2" xfId="1035" xr:uid="{00000000-0005-0000-0000-00002E040000}"/>
    <cellStyle name="Moeda 8 2 3" xfId="1036" xr:uid="{00000000-0005-0000-0000-00002F040000}"/>
    <cellStyle name="Moeda 8 3" xfId="1037" xr:uid="{00000000-0005-0000-0000-000030040000}"/>
    <cellStyle name="Moeda 8 4" xfId="1038" xr:uid="{00000000-0005-0000-0000-000031040000}"/>
    <cellStyle name="Moeda 8 5" xfId="1039" xr:uid="{00000000-0005-0000-0000-000032040000}"/>
    <cellStyle name="Moeda 8 6" xfId="1040" xr:uid="{00000000-0005-0000-0000-000033040000}"/>
    <cellStyle name="Moeda 8 7" xfId="1041" xr:uid="{00000000-0005-0000-0000-000034040000}"/>
    <cellStyle name="Moeda 9" xfId="1042" xr:uid="{00000000-0005-0000-0000-000035040000}"/>
    <cellStyle name="Moeda 9 2" xfId="1043" xr:uid="{00000000-0005-0000-0000-000036040000}"/>
    <cellStyle name="Moeda 9 3" xfId="1044" xr:uid="{00000000-0005-0000-0000-000037040000}"/>
    <cellStyle name="Moeda 9 4" xfId="1045" xr:uid="{00000000-0005-0000-0000-000038040000}"/>
    <cellStyle name="Moeda0" xfId="1046" xr:uid="{00000000-0005-0000-0000-000039040000}"/>
    <cellStyle name="Moeda0 2" xfId="1047" xr:uid="{00000000-0005-0000-0000-00003A040000}"/>
    <cellStyle name="Moeda0 3" xfId="1048" xr:uid="{00000000-0005-0000-0000-00003B040000}"/>
    <cellStyle name="Moneda [0]_4°trim'96" xfId="1049" xr:uid="{00000000-0005-0000-0000-00003C040000}"/>
    <cellStyle name="Moneda_4°trim'96" xfId="1050" xr:uid="{00000000-0005-0000-0000-00003D040000}"/>
    <cellStyle name="Monétaire [0]_after_discount" xfId="1052" xr:uid="{00000000-0005-0000-0000-00003E040000}"/>
    <cellStyle name="Monétaire_after_discount" xfId="1053" xr:uid="{00000000-0005-0000-0000-00003F040000}"/>
    <cellStyle name="Monetario0" xfId="1051" xr:uid="{00000000-0005-0000-0000-000040040000}"/>
    <cellStyle name="mpenho" xfId="1054" xr:uid="{00000000-0005-0000-0000-000041040000}"/>
    <cellStyle name="mpenho 2" xfId="1055" xr:uid="{00000000-0005-0000-0000-000042040000}"/>
    <cellStyle name="mpenho 3" xfId="1056" xr:uid="{00000000-0005-0000-0000-000043040000}"/>
    <cellStyle name="mpenho 4" xfId="1057" xr:uid="{00000000-0005-0000-0000-000044040000}"/>
    <cellStyle name="Neutra 2" xfId="1058" xr:uid="{00000000-0005-0000-0000-000045040000}"/>
    <cellStyle name="Neutra 2 2" xfId="1059" xr:uid="{00000000-0005-0000-0000-000046040000}"/>
    <cellStyle name="Neutra 2 3" xfId="1060" xr:uid="{00000000-0005-0000-0000-000047040000}"/>
    <cellStyle name="Neutra 3" xfId="1061" xr:uid="{00000000-0005-0000-0000-000048040000}"/>
    <cellStyle name="Neutra 3 2" xfId="1062" xr:uid="{00000000-0005-0000-0000-000049040000}"/>
    <cellStyle name="Neutra 4" xfId="1063" xr:uid="{00000000-0005-0000-0000-00004A040000}"/>
    <cellStyle name="Neutral 2" xfId="1064" xr:uid="{00000000-0005-0000-0000-00004B040000}"/>
    <cellStyle name="Neutral 7" xfId="1065" xr:uid="{00000000-0005-0000-0000-00004C040000}"/>
    <cellStyle name="No-definido" xfId="1066" xr:uid="{00000000-0005-0000-0000-00004D040000}"/>
    <cellStyle name="Normal" xfId="0" builtinId="0"/>
    <cellStyle name="Normal (%)" xfId="1067" xr:uid="{00000000-0005-0000-0000-00004F040000}"/>
    <cellStyle name="Normal (No)" xfId="1068" xr:uid="{00000000-0005-0000-0000-000050040000}"/>
    <cellStyle name="Normal 10" xfId="1069" xr:uid="{00000000-0005-0000-0000-000051040000}"/>
    <cellStyle name="Normal 10 10" xfId="1070" xr:uid="{00000000-0005-0000-0000-000052040000}"/>
    <cellStyle name="Normal 10 10 2" xfId="1071" xr:uid="{00000000-0005-0000-0000-000053040000}"/>
    <cellStyle name="Normal 10 10 2 2" xfId="1072" xr:uid="{00000000-0005-0000-0000-000054040000}"/>
    <cellStyle name="Normal 10 10 2 3" xfId="1073" xr:uid="{00000000-0005-0000-0000-000055040000}"/>
    <cellStyle name="Normal 10 10 2 4" xfId="1074" xr:uid="{00000000-0005-0000-0000-000056040000}"/>
    <cellStyle name="Normal 10 10 3" xfId="1075" xr:uid="{00000000-0005-0000-0000-000057040000}"/>
    <cellStyle name="Normal 10 10 4" xfId="1076" xr:uid="{00000000-0005-0000-0000-000058040000}"/>
    <cellStyle name="Normal 10 10 5" xfId="1077" xr:uid="{00000000-0005-0000-0000-000059040000}"/>
    <cellStyle name="Normal 10 11" xfId="1078" xr:uid="{00000000-0005-0000-0000-00005A040000}"/>
    <cellStyle name="Normal 10 11 2" xfId="1079" xr:uid="{00000000-0005-0000-0000-00005B040000}"/>
    <cellStyle name="Normal 10 11 3" xfId="1080" xr:uid="{00000000-0005-0000-0000-00005C040000}"/>
    <cellStyle name="Normal 10 11 4" xfId="1081" xr:uid="{00000000-0005-0000-0000-00005D040000}"/>
    <cellStyle name="Normal 10 12" xfId="1082" xr:uid="{00000000-0005-0000-0000-00005E040000}"/>
    <cellStyle name="Normal 10 13" xfId="1083" xr:uid="{00000000-0005-0000-0000-00005F040000}"/>
    <cellStyle name="Normal 10 14" xfId="1084" xr:uid="{00000000-0005-0000-0000-000060040000}"/>
    <cellStyle name="Normal 10 15" xfId="1085" xr:uid="{00000000-0005-0000-0000-000061040000}"/>
    <cellStyle name="Normal 10 2" xfId="1086" xr:uid="{00000000-0005-0000-0000-000062040000}"/>
    <cellStyle name="Normal 10 2 10" xfId="1087" xr:uid="{00000000-0005-0000-0000-000063040000}"/>
    <cellStyle name="Normal 10 2 11" xfId="1088" xr:uid="{00000000-0005-0000-0000-000064040000}"/>
    <cellStyle name="Normal 10 2 12" xfId="1089" xr:uid="{00000000-0005-0000-0000-000065040000}"/>
    <cellStyle name="Normal 10 2 13" xfId="1090" xr:uid="{00000000-0005-0000-0000-000066040000}"/>
    <cellStyle name="Normal 10 2 2" xfId="1091" xr:uid="{00000000-0005-0000-0000-000067040000}"/>
    <cellStyle name="Normal 10 2 2 10" xfId="1092" xr:uid="{00000000-0005-0000-0000-000068040000}"/>
    <cellStyle name="Normal 10 2 2 11" xfId="1093" xr:uid="{00000000-0005-0000-0000-000069040000}"/>
    <cellStyle name="Normal 10 2 2 12" xfId="1094" xr:uid="{00000000-0005-0000-0000-00006A040000}"/>
    <cellStyle name="Normal 10 2 2 2" xfId="1095" xr:uid="{00000000-0005-0000-0000-00006B040000}"/>
    <cellStyle name="Normal 10 2 2 2 2" xfId="1096" xr:uid="{00000000-0005-0000-0000-00006C040000}"/>
    <cellStyle name="Normal 10 2 2 2 2 2" xfId="1097" xr:uid="{00000000-0005-0000-0000-00006D040000}"/>
    <cellStyle name="Normal 10 2 2 2 2 2 2" xfId="1098" xr:uid="{00000000-0005-0000-0000-00006E040000}"/>
    <cellStyle name="Normal 10 2 2 2 2 2 3" xfId="1099" xr:uid="{00000000-0005-0000-0000-00006F040000}"/>
    <cellStyle name="Normal 10 2 2 2 2 2 4" xfId="1100" xr:uid="{00000000-0005-0000-0000-000070040000}"/>
    <cellStyle name="Normal 10 2 2 2 2 3" xfId="1101" xr:uid="{00000000-0005-0000-0000-000071040000}"/>
    <cellStyle name="Normal 10 2 2 2 2 4" xfId="1102" xr:uid="{00000000-0005-0000-0000-000072040000}"/>
    <cellStyle name="Normal 10 2 2 2 2 5" xfId="1103" xr:uid="{00000000-0005-0000-0000-000073040000}"/>
    <cellStyle name="Normal 10 2 2 2 3" xfId="1104" xr:uid="{00000000-0005-0000-0000-000074040000}"/>
    <cellStyle name="Normal 10 2 2 2 3 2" xfId="1105" xr:uid="{00000000-0005-0000-0000-000075040000}"/>
    <cellStyle name="Normal 10 2 2 2 3 2 2" xfId="1106" xr:uid="{00000000-0005-0000-0000-000076040000}"/>
    <cellStyle name="Normal 10 2 2 2 3 2 3" xfId="1107" xr:uid="{00000000-0005-0000-0000-000077040000}"/>
    <cellStyle name="Normal 10 2 2 2 3 2 4" xfId="1108" xr:uid="{00000000-0005-0000-0000-000078040000}"/>
    <cellStyle name="Normal 10 2 2 2 3 3" xfId="1109" xr:uid="{00000000-0005-0000-0000-000079040000}"/>
    <cellStyle name="Normal 10 2 2 2 3 4" xfId="1110" xr:uid="{00000000-0005-0000-0000-00007A040000}"/>
    <cellStyle name="Normal 10 2 2 2 3 5" xfId="1111" xr:uid="{00000000-0005-0000-0000-00007B040000}"/>
    <cellStyle name="Normal 10 2 2 2 4" xfId="1112" xr:uid="{00000000-0005-0000-0000-00007C040000}"/>
    <cellStyle name="Normal 10 2 2 2 4 2" xfId="1113" xr:uid="{00000000-0005-0000-0000-00007D040000}"/>
    <cellStyle name="Normal 10 2 2 2 4 2 2" xfId="1114" xr:uid="{00000000-0005-0000-0000-00007E040000}"/>
    <cellStyle name="Normal 10 2 2 2 4 2 3" xfId="1115" xr:uid="{00000000-0005-0000-0000-00007F040000}"/>
    <cellStyle name="Normal 10 2 2 2 4 2 4" xfId="1116" xr:uid="{00000000-0005-0000-0000-000080040000}"/>
    <cellStyle name="Normal 10 2 2 2 4 3" xfId="1117" xr:uid="{00000000-0005-0000-0000-000081040000}"/>
    <cellStyle name="Normal 10 2 2 2 4 4" xfId="1118" xr:uid="{00000000-0005-0000-0000-000082040000}"/>
    <cellStyle name="Normal 10 2 2 2 4 5" xfId="1119" xr:uid="{00000000-0005-0000-0000-000083040000}"/>
    <cellStyle name="Normal 10 2 2 2 5" xfId="1120" xr:uid="{00000000-0005-0000-0000-000084040000}"/>
    <cellStyle name="Normal 10 2 2 2 5 2" xfId="1121" xr:uid="{00000000-0005-0000-0000-000085040000}"/>
    <cellStyle name="Normal 10 2 2 2 5 3" xfId="1122" xr:uid="{00000000-0005-0000-0000-000086040000}"/>
    <cellStyle name="Normal 10 2 2 2 5 4" xfId="1123" xr:uid="{00000000-0005-0000-0000-000087040000}"/>
    <cellStyle name="Normal 10 2 2 2 6" xfId="1124" xr:uid="{00000000-0005-0000-0000-000088040000}"/>
    <cellStyle name="Normal 10 2 2 2 7" xfId="1125" xr:uid="{00000000-0005-0000-0000-000089040000}"/>
    <cellStyle name="Normal 10 2 2 2 8" xfId="1126" xr:uid="{00000000-0005-0000-0000-00008A040000}"/>
    <cellStyle name="Normal 10 2 2 3" xfId="1127" xr:uid="{00000000-0005-0000-0000-00008B040000}"/>
    <cellStyle name="Normal 10 2 2 3 2" xfId="1128" xr:uid="{00000000-0005-0000-0000-00008C040000}"/>
    <cellStyle name="Normal 10 2 2 3 2 2" xfId="1129" xr:uid="{00000000-0005-0000-0000-00008D040000}"/>
    <cellStyle name="Normal 10 2 2 3 2 2 2" xfId="1130" xr:uid="{00000000-0005-0000-0000-00008E040000}"/>
    <cellStyle name="Normal 10 2 2 3 2 2 3" xfId="1131" xr:uid="{00000000-0005-0000-0000-00008F040000}"/>
    <cellStyle name="Normal 10 2 2 3 2 2 4" xfId="1132" xr:uid="{00000000-0005-0000-0000-000090040000}"/>
    <cellStyle name="Normal 10 2 2 3 2 3" xfId="1133" xr:uid="{00000000-0005-0000-0000-000091040000}"/>
    <cellStyle name="Normal 10 2 2 3 2 4" xfId="1134" xr:uid="{00000000-0005-0000-0000-000092040000}"/>
    <cellStyle name="Normal 10 2 2 3 2 5" xfId="1135" xr:uid="{00000000-0005-0000-0000-000093040000}"/>
    <cellStyle name="Normal 10 2 2 3 3" xfId="1136" xr:uid="{00000000-0005-0000-0000-000094040000}"/>
    <cellStyle name="Normal 10 2 2 3 3 2" xfId="1137" xr:uid="{00000000-0005-0000-0000-000095040000}"/>
    <cellStyle name="Normal 10 2 2 3 3 2 2" xfId="1138" xr:uid="{00000000-0005-0000-0000-000096040000}"/>
    <cellStyle name="Normal 10 2 2 3 3 2 3" xfId="1139" xr:uid="{00000000-0005-0000-0000-000097040000}"/>
    <cellStyle name="Normal 10 2 2 3 3 2 4" xfId="1140" xr:uid="{00000000-0005-0000-0000-000098040000}"/>
    <cellStyle name="Normal 10 2 2 3 3 3" xfId="1141" xr:uid="{00000000-0005-0000-0000-000099040000}"/>
    <cellStyle name="Normal 10 2 2 3 3 4" xfId="1142" xr:uid="{00000000-0005-0000-0000-00009A040000}"/>
    <cellStyle name="Normal 10 2 2 3 3 5" xfId="1143" xr:uid="{00000000-0005-0000-0000-00009B040000}"/>
    <cellStyle name="Normal 10 2 2 3 4" xfId="1144" xr:uid="{00000000-0005-0000-0000-00009C040000}"/>
    <cellStyle name="Normal 10 2 2 3 4 2" xfId="1145" xr:uid="{00000000-0005-0000-0000-00009D040000}"/>
    <cellStyle name="Normal 10 2 2 3 4 2 2" xfId="1146" xr:uid="{00000000-0005-0000-0000-00009E040000}"/>
    <cellStyle name="Normal 10 2 2 3 4 2 3" xfId="1147" xr:uid="{00000000-0005-0000-0000-00009F040000}"/>
    <cellStyle name="Normal 10 2 2 3 4 2 4" xfId="1148" xr:uid="{00000000-0005-0000-0000-0000A0040000}"/>
    <cellStyle name="Normal 10 2 2 3 4 3" xfId="1149" xr:uid="{00000000-0005-0000-0000-0000A1040000}"/>
    <cellStyle name="Normal 10 2 2 3 4 4" xfId="1150" xr:uid="{00000000-0005-0000-0000-0000A2040000}"/>
    <cellStyle name="Normal 10 2 2 3 4 5" xfId="1151" xr:uid="{00000000-0005-0000-0000-0000A3040000}"/>
    <cellStyle name="Normal 10 2 2 3 5" xfId="1152" xr:uid="{00000000-0005-0000-0000-0000A4040000}"/>
    <cellStyle name="Normal 10 2 2 3 5 2" xfId="1153" xr:uid="{00000000-0005-0000-0000-0000A5040000}"/>
    <cellStyle name="Normal 10 2 2 3 5 3" xfId="1154" xr:uid="{00000000-0005-0000-0000-0000A6040000}"/>
    <cellStyle name="Normal 10 2 2 3 5 4" xfId="1155" xr:uid="{00000000-0005-0000-0000-0000A7040000}"/>
    <cellStyle name="Normal 10 2 2 3 6" xfId="1156" xr:uid="{00000000-0005-0000-0000-0000A8040000}"/>
    <cellStyle name="Normal 10 2 2 3 7" xfId="1157" xr:uid="{00000000-0005-0000-0000-0000A9040000}"/>
    <cellStyle name="Normal 10 2 2 3 8" xfId="1158" xr:uid="{00000000-0005-0000-0000-0000AA040000}"/>
    <cellStyle name="Normal 10 2 2 4" xfId="1159" xr:uid="{00000000-0005-0000-0000-0000AB040000}"/>
    <cellStyle name="Normal 10 2 2 4 2" xfId="1160" xr:uid="{00000000-0005-0000-0000-0000AC040000}"/>
    <cellStyle name="Normal 10 2 2 4 2 2" xfId="1161" xr:uid="{00000000-0005-0000-0000-0000AD040000}"/>
    <cellStyle name="Normal 10 2 2 4 2 2 2" xfId="1162" xr:uid="{00000000-0005-0000-0000-0000AE040000}"/>
    <cellStyle name="Normal 10 2 2 4 2 2 3" xfId="1163" xr:uid="{00000000-0005-0000-0000-0000AF040000}"/>
    <cellStyle name="Normal 10 2 2 4 2 2 4" xfId="1164" xr:uid="{00000000-0005-0000-0000-0000B0040000}"/>
    <cellStyle name="Normal 10 2 2 4 2 3" xfId="1165" xr:uid="{00000000-0005-0000-0000-0000B1040000}"/>
    <cellStyle name="Normal 10 2 2 4 2 4" xfId="1166" xr:uid="{00000000-0005-0000-0000-0000B2040000}"/>
    <cellStyle name="Normal 10 2 2 4 2 5" xfId="1167" xr:uid="{00000000-0005-0000-0000-0000B3040000}"/>
    <cellStyle name="Normal 10 2 2 4 3" xfId="1168" xr:uid="{00000000-0005-0000-0000-0000B4040000}"/>
    <cellStyle name="Normal 10 2 2 4 3 2" xfId="1169" xr:uid="{00000000-0005-0000-0000-0000B5040000}"/>
    <cellStyle name="Normal 10 2 2 4 3 2 2" xfId="1170" xr:uid="{00000000-0005-0000-0000-0000B6040000}"/>
    <cellStyle name="Normal 10 2 2 4 3 2 3" xfId="1171" xr:uid="{00000000-0005-0000-0000-0000B7040000}"/>
    <cellStyle name="Normal 10 2 2 4 3 2 4" xfId="1172" xr:uid="{00000000-0005-0000-0000-0000B8040000}"/>
    <cellStyle name="Normal 10 2 2 4 3 3" xfId="1173" xr:uid="{00000000-0005-0000-0000-0000B9040000}"/>
    <cellStyle name="Normal 10 2 2 4 3 4" xfId="1174" xr:uid="{00000000-0005-0000-0000-0000BA040000}"/>
    <cellStyle name="Normal 10 2 2 4 3 5" xfId="1175" xr:uid="{00000000-0005-0000-0000-0000BB040000}"/>
    <cellStyle name="Normal 10 2 2 4 4" xfId="1176" xr:uid="{00000000-0005-0000-0000-0000BC040000}"/>
    <cellStyle name="Normal 10 2 2 4 4 2" xfId="1177" xr:uid="{00000000-0005-0000-0000-0000BD040000}"/>
    <cellStyle name="Normal 10 2 2 4 4 2 2" xfId="1178" xr:uid="{00000000-0005-0000-0000-0000BE040000}"/>
    <cellStyle name="Normal 10 2 2 4 4 2 3" xfId="1179" xr:uid="{00000000-0005-0000-0000-0000BF040000}"/>
    <cellStyle name="Normal 10 2 2 4 4 2 4" xfId="1180" xr:uid="{00000000-0005-0000-0000-0000C0040000}"/>
    <cellStyle name="Normal 10 2 2 4 4 3" xfId="1181" xr:uid="{00000000-0005-0000-0000-0000C1040000}"/>
    <cellStyle name="Normal 10 2 2 4 4 4" xfId="1182" xr:uid="{00000000-0005-0000-0000-0000C2040000}"/>
    <cellStyle name="Normal 10 2 2 4 4 5" xfId="1183" xr:uid="{00000000-0005-0000-0000-0000C3040000}"/>
    <cellStyle name="Normal 10 2 2 4 5" xfId="1184" xr:uid="{00000000-0005-0000-0000-0000C4040000}"/>
    <cellStyle name="Normal 10 2 2 4 5 2" xfId="1185" xr:uid="{00000000-0005-0000-0000-0000C5040000}"/>
    <cellStyle name="Normal 10 2 2 4 5 3" xfId="1186" xr:uid="{00000000-0005-0000-0000-0000C6040000}"/>
    <cellStyle name="Normal 10 2 2 4 5 4" xfId="1187" xr:uid="{00000000-0005-0000-0000-0000C7040000}"/>
    <cellStyle name="Normal 10 2 2 4 6" xfId="1188" xr:uid="{00000000-0005-0000-0000-0000C8040000}"/>
    <cellStyle name="Normal 10 2 2 4 7" xfId="1189" xr:uid="{00000000-0005-0000-0000-0000C9040000}"/>
    <cellStyle name="Normal 10 2 2 4 8" xfId="1190" xr:uid="{00000000-0005-0000-0000-0000CA040000}"/>
    <cellStyle name="Normal 10 2 2 5" xfId="1191" xr:uid="{00000000-0005-0000-0000-0000CB040000}"/>
    <cellStyle name="Normal 10 2 2 5 2" xfId="1192" xr:uid="{00000000-0005-0000-0000-0000CC040000}"/>
    <cellStyle name="Normal 10 2 2 5 2 2" xfId="1193" xr:uid="{00000000-0005-0000-0000-0000CD040000}"/>
    <cellStyle name="Normal 10 2 2 5 2 3" xfId="1194" xr:uid="{00000000-0005-0000-0000-0000CE040000}"/>
    <cellStyle name="Normal 10 2 2 5 2 4" xfId="1195" xr:uid="{00000000-0005-0000-0000-0000CF040000}"/>
    <cellStyle name="Normal 10 2 2 5 3" xfId="1196" xr:uid="{00000000-0005-0000-0000-0000D0040000}"/>
    <cellStyle name="Normal 10 2 2 5 4" xfId="1197" xr:uid="{00000000-0005-0000-0000-0000D1040000}"/>
    <cellStyle name="Normal 10 2 2 5 5" xfId="1198" xr:uid="{00000000-0005-0000-0000-0000D2040000}"/>
    <cellStyle name="Normal 10 2 2 6" xfId="1199" xr:uid="{00000000-0005-0000-0000-0000D3040000}"/>
    <cellStyle name="Normal 10 2 2 6 2" xfId="1200" xr:uid="{00000000-0005-0000-0000-0000D4040000}"/>
    <cellStyle name="Normal 10 2 2 6 2 2" xfId="1201" xr:uid="{00000000-0005-0000-0000-0000D5040000}"/>
    <cellStyle name="Normal 10 2 2 6 2 3" xfId="1202" xr:uid="{00000000-0005-0000-0000-0000D6040000}"/>
    <cellStyle name="Normal 10 2 2 6 2 4" xfId="1203" xr:uid="{00000000-0005-0000-0000-0000D7040000}"/>
    <cellStyle name="Normal 10 2 2 6 3" xfId="1204" xr:uid="{00000000-0005-0000-0000-0000D8040000}"/>
    <cellStyle name="Normal 10 2 2 6 4" xfId="1205" xr:uid="{00000000-0005-0000-0000-0000D9040000}"/>
    <cellStyle name="Normal 10 2 2 6 5" xfId="1206" xr:uid="{00000000-0005-0000-0000-0000DA040000}"/>
    <cellStyle name="Normal 10 2 2 7" xfId="1207" xr:uid="{00000000-0005-0000-0000-0000DB040000}"/>
    <cellStyle name="Normal 10 2 2 7 2" xfId="1208" xr:uid="{00000000-0005-0000-0000-0000DC040000}"/>
    <cellStyle name="Normal 10 2 2 7 2 2" xfId="1209" xr:uid="{00000000-0005-0000-0000-0000DD040000}"/>
    <cellStyle name="Normal 10 2 2 7 2 3" xfId="1210" xr:uid="{00000000-0005-0000-0000-0000DE040000}"/>
    <cellStyle name="Normal 10 2 2 7 2 4" xfId="1211" xr:uid="{00000000-0005-0000-0000-0000DF040000}"/>
    <cellStyle name="Normal 10 2 2 7 3" xfId="1212" xr:uid="{00000000-0005-0000-0000-0000E0040000}"/>
    <cellStyle name="Normal 10 2 2 7 4" xfId="1213" xr:uid="{00000000-0005-0000-0000-0000E1040000}"/>
    <cellStyle name="Normal 10 2 2 7 5" xfId="1214" xr:uid="{00000000-0005-0000-0000-0000E2040000}"/>
    <cellStyle name="Normal 10 2 2 8" xfId="1215" xr:uid="{00000000-0005-0000-0000-0000E3040000}"/>
    <cellStyle name="Normal 10 2 2 8 2" xfId="1216" xr:uid="{00000000-0005-0000-0000-0000E4040000}"/>
    <cellStyle name="Normal 10 2 2 8 3" xfId="1217" xr:uid="{00000000-0005-0000-0000-0000E5040000}"/>
    <cellStyle name="Normal 10 2 2 8 4" xfId="1218" xr:uid="{00000000-0005-0000-0000-0000E6040000}"/>
    <cellStyle name="Normal 10 2 2 9" xfId="1219" xr:uid="{00000000-0005-0000-0000-0000E7040000}"/>
    <cellStyle name="Normal 10 2 3" xfId="1220" xr:uid="{00000000-0005-0000-0000-0000E8040000}"/>
    <cellStyle name="Normal 10 2 3 10" xfId="1221" xr:uid="{00000000-0005-0000-0000-0000E9040000}"/>
    <cellStyle name="Normal 10 2 3 2" xfId="1222" xr:uid="{00000000-0005-0000-0000-0000EA040000}"/>
    <cellStyle name="Normal 10 2 3 2 2" xfId="1223" xr:uid="{00000000-0005-0000-0000-0000EB040000}"/>
    <cellStyle name="Normal 10 2 3 2 2 2" xfId="1224" xr:uid="{00000000-0005-0000-0000-0000EC040000}"/>
    <cellStyle name="Normal 10 2 3 2 2 3" xfId="1225" xr:uid="{00000000-0005-0000-0000-0000ED040000}"/>
    <cellStyle name="Normal 10 2 3 2 2 4" xfId="1226" xr:uid="{00000000-0005-0000-0000-0000EE040000}"/>
    <cellStyle name="Normal 10 2 3 2 2 5" xfId="1227" xr:uid="{00000000-0005-0000-0000-0000EF040000}"/>
    <cellStyle name="Normal 10 2 3 2 3" xfId="1228" xr:uid="{00000000-0005-0000-0000-0000F0040000}"/>
    <cellStyle name="Normal 10 2 3 2 3 2" xfId="1229" xr:uid="{00000000-0005-0000-0000-0000F1040000}"/>
    <cellStyle name="Normal 10 2 3 2 4" xfId="1230" xr:uid="{00000000-0005-0000-0000-0000F2040000}"/>
    <cellStyle name="Normal 10 2 3 2 4 2" xfId="1231" xr:uid="{00000000-0005-0000-0000-0000F3040000}"/>
    <cellStyle name="Normal 10 2 3 2 5" xfId="1232" xr:uid="{00000000-0005-0000-0000-0000F4040000}"/>
    <cellStyle name="Normal 10 2 3 2 5 2" xfId="1233" xr:uid="{00000000-0005-0000-0000-0000F5040000}"/>
    <cellStyle name="Normal 10 2 3 2 6" xfId="1234" xr:uid="{00000000-0005-0000-0000-0000F6040000}"/>
    <cellStyle name="Normal 10 2 3 3" xfId="1235" xr:uid="{00000000-0005-0000-0000-0000F7040000}"/>
    <cellStyle name="Normal 10 2 3 3 2" xfId="1236" xr:uid="{00000000-0005-0000-0000-0000F8040000}"/>
    <cellStyle name="Normal 10 2 3 3 2 2" xfId="1237" xr:uid="{00000000-0005-0000-0000-0000F9040000}"/>
    <cellStyle name="Normal 10 2 3 3 2 3" xfId="1238" xr:uid="{00000000-0005-0000-0000-0000FA040000}"/>
    <cellStyle name="Normal 10 2 3 3 2 4" xfId="1239" xr:uid="{00000000-0005-0000-0000-0000FB040000}"/>
    <cellStyle name="Normal 10 2 3 3 2 5" xfId="1240" xr:uid="{00000000-0005-0000-0000-0000FC040000}"/>
    <cellStyle name="Normal 10 2 3 3 3" xfId="1241" xr:uid="{00000000-0005-0000-0000-0000FD040000}"/>
    <cellStyle name="Normal 10 2 3 3 3 2" xfId="1242" xr:uid="{00000000-0005-0000-0000-0000FE040000}"/>
    <cellStyle name="Normal 10 2 3 3 4" xfId="1243" xr:uid="{00000000-0005-0000-0000-0000FF040000}"/>
    <cellStyle name="Normal 10 2 3 3 4 2" xfId="1244" xr:uid="{00000000-0005-0000-0000-000000050000}"/>
    <cellStyle name="Normal 10 2 3 3 5" xfId="1245" xr:uid="{00000000-0005-0000-0000-000001050000}"/>
    <cellStyle name="Normal 10 2 3 3 5 2" xfId="1246" xr:uid="{00000000-0005-0000-0000-000002050000}"/>
    <cellStyle name="Normal 10 2 3 3 6" xfId="1247" xr:uid="{00000000-0005-0000-0000-000003050000}"/>
    <cellStyle name="Normal 10 2 3 4" xfId="1248" xr:uid="{00000000-0005-0000-0000-000004050000}"/>
    <cellStyle name="Normal 10 2 3 4 2" xfId="1249" xr:uid="{00000000-0005-0000-0000-000005050000}"/>
    <cellStyle name="Normal 10 2 3 4 2 2" xfId="1250" xr:uid="{00000000-0005-0000-0000-000006050000}"/>
    <cellStyle name="Normal 10 2 3 4 2 3" xfId="1251" xr:uid="{00000000-0005-0000-0000-000007050000}"/>
    <cellStyle name="Normal 10 2 3 4 2 4" xfId="1252" xr:uid="{00000000-0005-0000-0000-000008050000}"/>
    <cellStyle name="Normal 10 2 3 4 2 5" xfId="1253" xr:uid="{00000000-0005-0000-0000-000009050000}"/>
    <cellStyle name="Normal 10 2 3 4 3" xfId="1254" xr:uid="{00000000-0005-0000-0000-00000A050000}"/>
    <cellStyle name="Normal 10 2 3 4 3 2" xfId="1255" xr:uid="{00000000-0005-0000-0000-00000B050000}"/>
    <cellStyle name="Normal 10 2 3 4 4" xfId="1256" xr:uid="{00000000-0005-0000-0000-00000C050000}"/>
    <cellStyle name="Normal 10 2 3 4 4 2" xfId="1257" xr:uid="{00000000-0005-0000-0000-00000D050000}"/>
    <cellStyle name="Normal 10 2 3 4 5" xfId="1258" xr:uid="{00000000-0005-0000-0000-00000E050000}"/>
    <cellStyle name="Normal 10 2 3 4 6" xfId="1259" xr:uid="{00000000-0005-0000-0000-00000F050000}"/>
    <cellStyle name="Normal 10 2 3 5" xfId="1260" xr:uid="{00000000-0005-0000-0000-000010050000}"/>
    <cellStyle name="Normal 10 2 3 5 2" xfId="1261" xr:uid="{00000000-0005-0000-0000-000011050000}"/>
    <cellStyle name="Normal 10 2 3 5 3" xfId="1262" xr:uid="{00000000-0005-0000-0000-000012050000}"/>
    <cellStyle name="Normal 10 2 3 5 4" xfId="1263" xr:uid="{00000000-0005-0000-0000-000013050000}"/>
    <cellStyle name="Normal 10 2 3 5 5" xfId="1264" xr:uid="{00000000-0005-0000-0000-000014050000}"/>
    <cellStyle name="Normal 10 2 3 6" xfId="1265" xr:uid="{00000000-0005-0000-0000-000015050000}"/>
    <cellStyle name="Normal 10 2 3 6 2" xfId="1266" xr:uid="{00000000-0005-0000-0000-000016050000}"/>
    <cellStyle name="Normal 10 2 3 7" xfId="1267" xr:uid="{00000000-0005-0000-0000-000017050000}"/>
    <cellStyle name="Normal 10 2 3 7 2" xfId="1268" xr:uid="{00000000-0005-0000-0000-000018050000}"/>
    <cellStyle name="Normal 10 2 3 8" xfId="1269" xr:uid="{00000000-0005-0000-0000-000019050000}"/>
    <cellStyle name="Normal 10 2 3 8 2" xfId="1270" xr:uid="{00000000-0005-0000-0000-00001A050000}"/>
    <cellStyle name="Normal 10 2 3 9" xfId="1271" xr:uid="{00000000-0005-0000-0000-00001B050000}"/>
    <cellStyle name="Normal 10 2 4" xfId="1272" xr:uid="{00000000-0005-0000-0000-00001C050000}"/>
    <cellStyle name="Normal 10 2 4 2" xfId="1273" xr:uid="{00000000-0005-0000-0000-00001D050000}"/>
    <cellStyle name="Normal 10 2 4 2 2" xfId="1274" xr:uid="{00000000-0005-0000-0000-00001E050000}"/>
    <cellStyle name="Normal 10 2 4 2 2 2" xfId="1275" xr:uid="{00000000-0005-0000-0000-00001F050000}"/>
    <cellStyle name="Normal 10 2 4 2 2 3" xfId="1276" xr:uid="{00000000-0005-0000-0000-000020050000}"/>
    <cellStyle name="Normal 10 2 4 2 2 4" xfId="1277" xr:uid="{00000000-0005-0000-0000-000021050000}"/>
    <cellStyle name="Normal 10 2 4 2 3" xfId="1278" xr:uid="{00000000-0005-0000-0000-000022050000}"/>
    <cellStyle name="Normal 10 2 4 2 4" xfId="1279" xr:uid="{00000000-0005-0000-0000-000023050000}"/>
    <cellStyle name="Normal 10 2 4 2 5" xfId="1280" xr:uid="{00000000-0005-0000-0000-000024050000}"/>
    <cellStyle name="Normal 10 2 4 3" xfId="1281" xr:uid="{00000000-0005-0000-0000-000025050000}"/>
    <cellStyle name="Normal 10 2 4 3 2" xfId="1282" xr:uid="{00000000-0005-0000-0000-000026050000}"/>
    <cellStyle name="Normal 10 2 4 3 2 2" xfId="1283" xr:uid="{00000000-0005-0000-0000-000027050000}"/>
    <cellStyle name="Normal 10 2 4 3 2 3" xfId="1284" xr:uid="{00000000-0005-0000-0000-000028050000}"/>
    <cellStyle name="Normal 10 2 4 3 2 4" xfId="1285" xr:uid="{00000000-0005-0000-0000-000029050000}"/>
    <cellStyle name="Normal 10 2 4 3 3" xfId="1286" xr:uid="{00000000-0005-0000-0000-00002A050000}"/>
    <cellStyle name="Normal 10 2 4 3 4" xfId="1287" xr:uid="{00000000-0005-0000-0000-00002B050000}"/>
    <cellStyle name="Normal 10 2 4 3 5" xfId="1288" xr:uid="{00000000-0005-0000-0000-00002C050000}"/>
    <cellStyle name="Normal 10 2 4 4" xfId="1289" xr:uid="{00000000-0005-0000-0000-00002D050000}"/>
    <cellStyle name="Normal 10 2 4 4 2" xfId="1290" xr:uid="{00000000-0005-0000-0000-00002E050000}"/>
    <cellStyle name="Normal 10 2 4 4 2 2" xfId="1291" xr:uid="{00000000-0005-0000-0000-00002F050000}"/>
    <cellStyle name="Normal 10 2 4 4 2 3" xfId="1292" xr:uid="{00000000-0005-0000-0000-000030050000}"/>
    <cellStyle name="Normal 10 2 4 4 2 4" xfId="1293" xr:uid="{00000000-0005-0000-0000-000031050000}"/>
    <cellStyle name="Normal 10 2 4 4 3" xfId="1294" xr:uid="{00000000-0005-0000-0000-000032050000}"/>
    <cellStyle name="Normal 10 2 4 4 4" xfId="1295" xr:uid="{00000000-0005-0000-0000-000033050000}"/>
    <cellStyle name="Normal 10 2 4 4 5" xfId="1296" xr:uid="{00000000-0005-0000-0000-000034050000}"/>
    <cellStyle name="Normal 10 2 4 5" xfId="1297" xr:uid="{00000000-0005-0000-0000-000035050000}"/>
    <cellStyle name="Normal 10 2 4 5 2" xfId="1298" xr:uid="{00000000-0005-0000-0000-000036050000}"/>
    <cellStyle name="Normal 10 2 4 5 3" xfId="1299" xr:uid="{00000000-0005-0000-0000-000037050000}"/>
    <cellStyle name="Normal 10 2 4 5 4" xfId="1300" xr:uid="{00000000-0005-0000-0000-000038050000}"/>
    <cellStyle name="Normal 10 2 4 6" xfId="1301" xr:uid="{00000000-0005-0000-0000-000039050000}"/>
    <cellStyle name="Normal 10 2 4 7" xfId="1302" xr:uid="{00000000-0005-0000-0000-00003A050000}"/>
    <cellStyle name="Normal 10 2 4 8" xfId="1303" xr:uid="{00000000-0005-0000-0000-00003B050000}"/>
    <cellStyle name="Normal 10 2 5" xfId="1304" xr:uid="{00000000-0005-0000-0000-00003C050000}"/>
    <cellStyle name="Normal 10 2 5 2" xfId="1305" xr:uid="{00000000-0005-0000-0000-00003D050000}"/>
    <cellStyle name="Normal 10 2 5 2 2" xfId="1306" xr:uid="{00000000-0005-0000-0000-00003E050000}"/>
    <cellStyle name="Normal 10 2 5 2 2 2" xfId="1307" xr:uid="{00000000-0005-0000-0000-00003F050000}"/>
    <cellStyle name="Normal 10 2 5 2 2 3" xfId="1308" xr:uid="{00000000-0005-0000-0000-000040050000}"/>
    <cellStyle name="Normal 10 2 5 2 2 4" xfId="1309" xr:uid="{00000000-0005-0000-0000-000041050000}"/>
    <cellStyle name="Normal 10 2 5 2 3" xfId="1310" xr:uid="{00000000-0005-0000-0000-000042050000}"/>
    <cellStyle name="Normal 10 2 5 2 4" xfId="1311" xr:uid="{00000000-0005-0000-0000-000043050000}"/>
    <cellStyle name="Normal 10 2 5 2 5" xfId="1312" xr:uid="{00000000-0005-0000-0000-000044050000}"/>
    <cellStyle name="Normal 10 2 5 3" xfId="1313" xr:uid="{00000000-0005-0000-0000-000045050000}"/>
    <cellStyle name="Normal 10 2 5 3 2" xfId="1314" xr:uid="{00000000-0005-0000-0000-000046050000}"/>
    <cellStyle name="Normal 10 2 5 3 2 2" xfId="1315" xr:uid="{00000000-0005-0000-0000-000047050000}"/>
    <cellStyle name="Normal 10 2 5 3 2 3" xfId="1316" xr:uid="{00000000-0005-0000-0000-000048050000}"/>
    <cellStyle name="Normal 10 2 5 3 2 4" xfId="1317" xr:uid="{00000000-0005-0000-0000-000049050000}"/>
    <cellStyle name="Normal 10 2 5 3 3" xfId="1318" xr:uid="{00000000-0005-0000-0000-00004A050000}"/>
    <cellStyle name="Normal 10 2 5 3 4" xfId="1319" xr:uid="{00000000-0005-0000-0000-00004B050000}"/>
    <cellStyle name="Normal 10 2 5 3 5" xfId="1320" xr:uid="{00000000-0005-0000-0000-00004C050000}"/>
    <cellStyle name="Normal 10 2 5 4" xfId="1321" xr:uid="{00000000-0005-0000-0000-00004D050000}"/>
    <cellStyle name="Normal 10 2 5 4 2" xfId="1322" xr:uid="{00000000-0005-0000-0000-00004E050000}"/>
    <cellStyle name="Normal 10 2 5 4 2 2" xfId="1323" xr:uid="{00000000-0005-0000-0000-00004F050000}"/>
    <cellStyle name="Normal 10 2 5 4 2 3" xfId="1324" xr:uid="{00000000-0005-0000-0000-000050050000}"/>
    <cellStyle name="Normal 10 2 5 4 2 4" xfId="1325" xr:uid="{00000000-0005-0000-0000-000051050000}"/>
    <cellStyle name="Normal 10 2 5 4 3" xfId="1326" xr:uid="{00000000-0005-0000-0000-000052050000}"/>
    <cellStyle name="Normal 10 2 5 4 4" xfId="1327" xr:uid="{00000000-0005-0000-0000-000053050000}"/>
    <cellStyle name="Normal 10 2 5 4 5" xfId="1328" xr:uid="{00000000-0005-0000-0000-000054050000}"/>
    <cellStyle name="Normal 10 2 5 5" xfId="1329" xr:uid="{00000000-0005-0000-0000-000055050000}"/>
    <cellStyle name="Normal 10 2 5 5 2" xfId="1330" xr:uid="{00000000-0005-0000-0000-000056050000}"/>
    <cellStyle name="Normal 10 2 5 5 3" xfId="1331" xr:uid="{00000000-0005-0000-0000-000057050000}"/>
    <cellStyle name="Normal 10 2 5 5 4" xfId="1332" xr:uid="{00000000-0005-0000-0000-000058050000}"/>
    <cellStyle name="Normal 10 2 5 6" xfId="1333" xr:uid="{00000000-0005-0000-0000-000059050000}"/>
    <cellStyle name="Normal 10 2 5 7" xfId="1334" xr:uid="{00000000-0005-0000-0000-00005A050000}"/>
    <cellStyle name="Normal 10 2 5 8" xfId="1335" xr:uid="{00000000-0005-0000-0000-00005B050000}"/>
    <cellStyle name="Normal 10 2 6" xfId="1336" xr:uid="{00000000-0005-0000-0000-00005C050000}"/>
    <cellStyle name="Normal 10 2 6 2" xfId="1337" xr:uid="{00000000-0005-0000-0000-00005D050000}"/>
    <cellStyle name="Normal 10 2 6 2 2" xfId="1338" xr:uid="{00000000-0005-0000-0000-00005E050000}"/>
    <cellStyle name="Normal 10 2 6 2 3" xfId="1339" xr:uid="{00000000-0005-0000-0000-00005F050000}"/>
    <cellStyle name="Normal 10 2 6 2 4" xfId="1340" xr:uid="{00000000-0005-0000-0000-000060050000}"/>
    <cellStyle name="Normal 10 2 6 3" xfId="1341" xr:uid="{00000000-0005-0000-0000-000061050000}"/>
    <cellStyle name="Normal 10 2 6 4" xfId="1342" xr:uid="{00000000-0005-0000-0000-000062050000}"/>
    <cellStyle name="Normal 10 2 6 5" xfId="1343" xr:uid="{00000000-0005-0000-0000-000063050000}"/>
    <cellStyle name="Normal 10 2 7" xfId="1344" xr:uid="{00000000-0005-0000-0000-000064050000}"/>
    <cellStyle name="Normal 10 2 7 2" xfId="1345" xr:uid="{00000000-0005-0000-0000-000065050000}"/>
    <cellStyle name="Normal 10 2 7 2 2" xfId="1346" xr:uid="{00000000-0005-0000-0000-000066050000}"/>
    <cellStyle name="Normal 10 2 7 2 3" xfId="1347" xr:uid="{00000000-0005-0000-0000-000067050000}"/>
    <cellStyle name="Normal 10 2 7 2 4" xfId="1348" xr:uid="{00000000-0005-0000-0000-000068050000}"/>
    <cellStyle name="Normal 10 2 7 3" xfId="1349" xr:uid="{00000000-0005-0000-0000-000069050000}"/>
    <cellStyle name="Normal 10 2 7 4" xfId="1350" xr:uid="{00000000-0005-0000-0000-00006A050000}"/>
    <cellStyle name="Normal 10 2 7 5" xfId="1351" xr:uid="{00000000-0005-0000-0000-00006B050000}"/>
    <cellStyle name="Normal 10 2 8" xfId="1352" xr:uid="{00000000-0005-0000-0000-00006C050000}"/>
    <cellStyle name="Normal 10 2 8 2" xfId="1353" xr:uid="{00000000-0005-0000-0000-00006D050000}"/>
    <cellStyle name="Normal 10 2 8 2 2" xfId="1354" xr:uid="{00000000-0005-0000-0000-00006E050000}"/>
    <cellStyle name="Normal 10 2 8 2 3" xfId="1355" xr:uid="{00000000-0005-0000-0000-00006F050000}"/>
    <cellStyle name="Normal 10 2 8 2 4" xfId="1356" xr:uid="{00000000-0005-0000-0000-000070050000}"/>
    <cellStyle name="Normal 10 2 8 3" xfId="1357" xr:uid="{00000000-0005-0000-0000-000071050000}"/>
    <cellStyle name="Normal 10 2 8 4" xfId="1358" xr:uid="{00000000-0005-0000-0000-000072050000}"/>
    <cellStyle name="Normal 10 2 8 5" xfId="1359" xr:uid="{00000000-0005-0000-0000-000073050000}"/>
    <cellStyle name="Normal 10 2 9" xfId="1360" xr:uid="{00000000-0005-0000-0000-000074050000}"/>
    <cellStyle name="Normal 10 2 9 2" xfId="1361" xr:uid="{00000000-0005-0000-0000-000075050000}"/>
    <cellStyle name="Normal 10 2 9 3" xfId="1362" xr:uid="{00000000-0005-0000-0000-000076050000}"/>
    <cellStyle name="Normal 10 2 9 4" xfId="1363" xr:uid="{00000000-0005-0000-0000-000077050000}"/>
    <cellStyle name="Normal 10 20" xfId="1364" xr:uid="{00000000-0005-0000-0000-000078050000}"/>
    <cellStyle name="Normal 10 3" xfId="1365" xr:uid="{00000000-0005-0000-0000-000079050000}"/>
    <cellStyle name="Normal 10 3 10" xfId="1366" xr:uid="{00000000-0005-0000-0000-00007A050000}"/>
    <cellStyle name="Normal 10 3 11" xfId="1367" xr:uid="{00000000-0005-0000-0000-00007B050000}"/>
    <cellStyle name="Normal 10 3 12" xfId="1368" xr:uid="{00000000-0005-0000-0000-00007C050000}"/>
    <cellStyle name="Normal 10 3 2" xfId="1369" xr:uid="{00000000-0005-0000-0000-00007D050000}"/>
    <cellStyle name="Normal 10 3 2 2" xfId="1370" xr:uid="{00000000-0005-0000-0000-00007E050000}"/>
    <cellStyle name="Normal 10 3 2 2 2" xfId="1371" xr:uid="{00000000-0005-0000-0000-00007F050000}"/>
    <cellStyle name="Normal 10 3 2 2 2 2" xfId="1372" xr:uid="{00000000-0005-0000-0000-000080050000}"/>
    <cellStyle name="Normal 10 3 2 2 2 3" xfId="1373" xr:uid="{00000000-0005-0000-0000-000081050000}"/>
    <cellStyle name="Normal 10 3 2 2 2 4" xfId="1374" xr:uid="{00000000-0005-0000-0000-000082050000}"/>
    <cellStyle name="Normal 10 3 2 2 3" xfId="1375" xr:uid="{00000000-0005-0000-0000-000083050000}"/>
    <cellStyle name="Normal 10 3 2 2 4" xfId="1376" xr:uid="{00000000-0005-0000-0000-000084050000}"/>
    <cellStyle name="Normal 10 3 2 2 5" xfId="1377" xr:uid="{00000000-0005-0000-0000-000085050000}"/>
    <cellStyle name="Normal 10 3 2 3" xfId="1378" xr:uid="{00000000-0005-0000-0000-000086050000}"/>
    <cellStyle name="Normal 10 3 2 3 2" xfId="1379" xr:uid="{00000000-0005-0000-0000-000087050000}"/>
    <cellStyle name="Normal 10 3 2 3 2 2" xfId="1380" xr:uid="{00000000-0005-0000-0000-000088050000}"/>
    <cellStyle name="Normal 10 3 2 3 2 3" xfId="1381" xr:uid="{00000000-0005-0000-0000-000089050000}"/>
    <cellStyle name="Normal 10 3 2 3 2 4" xfId="1382" xr:uid="{00000000-0005-0000-0000-00008A050000}"/>
    <cellStyle name="Normal 10 3 2 3 3" xfId="1383" xr:uid="{00000000-0005-0000-0000-00008B050000}"/>
    <cellStyle name="Normal 10 3 2 3 4" xfId="1384" xr:uid="{00000000-0005-0000-0000-00008C050000}"/>
    <cellStyle name="Normal 10 3 2 3 5" xfId="1385" xr:uid="{00000000-0005-0000-0000-00008D050000}"/>
    <cellStyle name="Normal 10 3 2 4" xfId="1386" xr:uid="{00000000-0005-0000-0000-00008E050000}"/>
    <cellStyle name="Normal 10 3 2 4 2" xfId="1387" xr:uid="{00000000-0005-0000-0000-00008F050000}"/>
    <cellStyle name="Normal 10 3 2 4 2 2" xfId="1388" xr:uid="{00000000-0005-0000-0000-000090050000}"/>
    <cellStyle name="Normal 10 3 2 4 2 3" xfId="1389" xr:uid="{00000000-0005-0000-0000-000091050000}"/>
    <cellStyle name="Normal 10 3 2 4 2 4" xfId="1390" xr:uid="{00000000-0005-0000-0000-000092050000}"/>
    <cellStyle name="Normal 10 3 2 4 3" xfId="1391" xr:uid="{00000000-0005-0000-0000-000093050000}"/>
    <cellStyle name="Normal 10 3 2 4 4" xfId="1392" xr:uid="{00000000-0005-0000-0000-000094050000}"/>
    <cellStyle name="Normal 10 3 2 4 5" xfId="1393" xr:uid="{00000000-0005-0000-0000-000095050000}"/>
    <cellStyle name="Normal 10 3 2 5" xfId="1394" xr:uid="{00000000-0005-0000-0000-000096050000}"/>
    <cellStyle name="Normal 10 3 2 5 2" xfId="1395" xr:uid="{00000000-0005-0000-0000-000097050000}"/>
    <cellStyle name="Normal 10 3 2 5 3" xfId="1396" xr:uid="{00000000-0005-0000-0000-000098050000}"/>
    <cellStyle name="Normal 10 3 2 5 4" xfId="1397" xr:uid="{00000000-0005-0000-0000-000099050000}"/>
    <cellStyle name="Normal 10 3 2 6" xfId="1398" xr:uid="{00000000-0005-0000-0000-00009A050000}"/>
    <cellStyle name="Normal 10 3 2 7" xfId="1399" xr:uid="{00000000-0005-0000-0000-00009B050000}"/>
    <cellStyle name="Normal 10 3 2 8" xfId="1400" xr:uid="{00000000-0005-0000-0000-00009C050000}"/>
    <cellStyle name="Normal 10 3 3" xfId="1401" xr:uid="{00000000-0005-0000-0000-00009D050000}"/>
    <cellStyle name="Normal 10 3 3 2" xfId="1402" xr:uid="{00000000-0005-0000-0000-00009E050000}"/>
    <cellStyle name="Normal 10 3 3 2 2" xfId="1403" xr:uid="{00000000-0005-0000-0000-00009F050000}"/>
    <cellStyle name="Normal 10 3 3 2 2 2" xfId="1404" xr:uid="{00000000-0005-0000-0000-0000A0050000}"/>
    <cellStyle name="Normal 10 3 3 2 2 3" xfId="1405" xr:uid="{00000000-0005-0000-0000-0000A1050000}"/>
    <cellStyle name="Normal 10 3 3 2 2 4" xfId="1406" xr:uid="{00000000-0005-0000-0000-0000A2050000}"/>
    <cellStyle name="Normal 10 3 3 2 3" xfId="1407" xr:uid="{00000000-0005-0000-0000-0000A3050000}"/>
    <cellStyle name="Normal 10 3 3 2 4" xfId="1408" xr:uid="{00000000-0005-0000-0000-0000A4050000}"/>
    <cellStyle name="Normal 10 3 3 2 5" xfId="1409" xr:uid="{00000000-0005-0000-0000-0000A5050000}"/>
    <cellStyle name="Normal 10 3 3 3" xfId="1410" xr:uid="{00000000-0005-0000-0000-0000A6050000}"/>
    <cellStyle name="Normal 10 3 3 3 2" xfId="1411" xr:uid="{00000000-0005-0000-0000-0000A7050000}"/>
    <cellStyle name="Normal 10 3 3 3 2 2" xfId="1412" xr:uid="{00000000-0005-0000-0000-0000A8050000}"/>
    <cellStyle name="Normal 10 3 3 3 2 3" xfId="1413" xr:uid="{00000000-0005-0000-0000-0000A9050000}"/>
    <cellStyle name="Normal 10 3 3 3 2 4" xfId="1414" xr:uid="{00000000-0005-0000-0000-0000AA050000}"/>
    <cellStyle name="Normal 10 3 3 3 3" xfId="1415" xr:uid="{00000000-0005-0000-0000-0000AB050000}"/>
    <cellStyle name="Normal 10 3 3 3 4" xfId="1416" xr:uid="{00000000-0005-0000-0000-0000AC050000}"/>
    <cellStyle name="Normal 10 3 3 3 5" xfId="1417" xr:uid="{00000000-0005-0000-0000-0000AD050000}"/>
    <cellStyle name="Normal 10 3 3 4" xfId="1418" xr:uid="{00000000-0005-0000-0000-0000AE050000}"/>
    <cellStyle name="Normal 10 3 3 4 2" xfId="1419" xr:uid="{00000000-0005-0000-0000-0000AF050000}"/>
    <cellStyle name="Normal 10 3 3 4 2 2" xfId="1420" xr:uid="{00000000-0005-0000-0000-0000B0050000}"/>
    <cellStyle name="Normal 10 3 3 4 2 3" xfId="1421" xr:uid="{00000000-0005-0000-0000-0000B1050000}"/>
    <cellStyle name="Normal 10 3 3 4 2 4" xfId="1422" xr:uid="{00000000-0005-0000-0000-0000B2050000}"/>
    <cellStyle name="Normal 10 3 3 4 3" xfId="1423" xr:uid="{00000000-0005-0000-0000-0000B3050000}"/>
    <cellStyle name="Normal 10 3 3 4 4" xfId="1424" xr:uid="{00000000-0005-0000-0000-0000B4050000}"/>
    <cellStyle name="Normal 10 3 3 4 5" xfId="1425" xr:uid="{00000000-0005-0000-0000-0000B5050000}"/>
    <cellStyle name="Normal 10 3 3 5" xfId="1426" xr:uid="{00000000-0005-0000-0000-0000B6050000}"/>
    <cellStyle name="Normal 10 3 3 5 2" xfId="1427" xr:uid="{00000000-0005-0000-0000-0000B7050000}"/>
    <cellStyle name="Normal 10 3 3 5 3" xfId="1428" xr:uid="{00000000-0005-0000-0000-0000B8050000}"/>
    <cellStyle name="Normal 10 3 3 5 4" xfId="1429" xr:uid="{00000000-0005-0000-0000-0000B9050000}"/>
    <cellStyle name="Normal 10 3 3 6" xfId="1430" xr:uid="{00000000-0005-0000-0000-0000BA050000}"/>
    <cellStyle name="Normal 10 3 3 7" xfId="1431" xr:uid="{00000000-0005-0000-0000-0000BB050000}"/>
    <cellStyle name="Normal 10 3 3 8" xfId="1432" xr:uid="{00000000-0005-0000-0000-0000BC050000}"/>
    <cellStyle name="Normal 10 3 4" xfId="1433" xr:uid="{00000000-0005-0000-0000-0000BD050000}"/>
    <cellStyle name="Normal 10 3 4 2" xfId="1434" xr:uid="{00000000-0005-0000-0000-0000BE050000}"/>
    <cellStyle name="Normal 10 3 4 2 2" xfId="1435" xr:uid="{00000000-0005-0000-0000-0000BF050000}"/>
    <cellStyle name="Normal 10 3 4 2 2 2" xfId="1436" xr:uid="{00000000-0005-0000-0000-0000C0050000}"/>
    <cellStyle name="Normal 10 3 4 2 2 3" xfId="1437" xr:uid="{00000000-0005-0000-0000-0000C1050000}"/>
    <cellStyle name="Normal 10 3 4 2 2 4" xfId="1438" xr:uid="{00000000-0005-0000-0000-0000C2050000}"/>
    <cellStyle name="Normal 10 3 4 2 3" xfId="1439" xr:uid="{00000000-0005-0000-0000-0000C3050000}"/>
    <cellStyle name="Normal 10 3 4 2 4" xfId="1440" xr:uid="{00000000-0005-0000-0000-0000C4050000}"/>
    <cellStyle name="Normal 10 3 4 2 5" xfId="1441" xr:uid="{00000000-0005-0000-0000-0000C5050000}"/>
    <cellStyle name="Normal 10 3 4 3" xfId="1442" xr:uid="{00000000-0005-0000-0000-0000C6050000}"/>
    <cellStyle name="Normal 10 3 4 3 2" xfId="1443" xr:uid="{00000000-0005-0000-0000-0000C7050000}"/>
    <cellStyle name="Normal 10 3 4 3 2 2" xfId="1444" xr:uid="{00000000-0005-0000-0000-0000C8050000}"/>
    <cellStyle name="Normal 10 3 4 3 2 3" xfId="1445" xr:uid="{00000000-0005-0000-0000-0000C9050000}"/>
    <cellStyle name="Normal 10 3 4 3 2 4" xfId="1446" xr:uid="{00000000-0005-0000-0000-0000CA050000}"/>
    <cellStyle name="Normal 10 3 4 3 3" xfId="1447" xr:uid="{00000000-0005-0000-0000-0000CB050000}"/>
    <cellStyle name="Normal 10 3 4 3 4" xfId="1448" xr:uid="{00000000-0005-0000-0000-0000CC050000}"/>
    <cellStyle name="Normal 10 3 4 3 5" xfId="1449" xr:uid="{00000000-0005-0000-0000-0000CD050000}"/>
    <cellStyle name="Normal 10 3 4 4" xfId="1450" xr:uid="{00000000-0005-0000-0000-0000CE050000}"/>
    <cellStyle name="Normal 10 3 4 4 2" xfId="1451" xr:uid="{00000000-0005-0000-0000-0000CF050000}"/>
    <cellStyle name="Normal 10 3 4 4 2 2" xfId="1452" xr:uid="{00000000-0005-0000-0000-0000D0050000}"/>
    <cellStyle name="Normal 10 3 4 4 2 3" xfId="1453" xr:uid="{00000000-0005-0000-0000-0000D1050000}"/>
    <cellStyle name="Normal 10 3 4 4 2 4" xfId="1454" xr:uid="{00000000-0005-0000-0000-0000D2050000}"/>
    <cellStyle name="Normal 10 3 4 4 3" xfId="1455" xr:uid="{00000000-0005-0000-0000-0000D3050000}"/>
    <cellStyle name="Normal 10 3 4 4 4" xfId="1456" xr:uid="{00000000-0005-0000-0000-0000D4050000}"/>
    <cellStyle name="Normal 10 3 4 4 5" xfId="1457" xr:uid="{00000000-0005-0000-0000-0000D5050000}"/>
    <cellStyle name="Normal 10 3 4 5" xfId="1458" xr:uid="{00000000-0005-0000-0000-0000D6050000}"/>
    <cellStyle name="Normal 10 3 4 5 2" xfId="1459" xr:uid="{00000000-0005-0000-0000-0000D7050000}"/>
    <cellStyle name="Normal 10 3 4 5 3" xfId="1460" xr:uid="{00000000-0005-0000-0000-0000D8050000}"/>
    <cellStyle name="Normal 10 3 4 5 4" xfId="1461" xr:uid="{00000000-0005-0000-0000-0000D9050000}"/>
    <cellStyle name="Normal 10 3 4 6" xfId="1462" xr:uid="{00000000-0005-0000-0000-0000DA050000}"/>
    <cellStyle name="Normal 10 3 4 7" xfId="1463" xr:uid="{00000000-0005-0000-0000-0000DB050000}"/>
    <cellStyle name="Normal 10 3 4 8" xfId="1464" xr:uid="{00000000-0005-0000-0000-0000DC050000}"/>
    <cellStyle name="Normal 10 3 5" xfId="1465" xr:uid="{00000000-0005-0000-0000-0000DD050000}"/>
    <cellStyle name="Normal 10 3 5 2" xfId="1466" xr:uid="{00000000-0005-0000-0000-0000DE050000}"/>
    <cellStyle name="Normal 10 3 5 2 2" xfId="1467" xr:uid="{00000000-0005-0000-0000-0000DF050000}"/>
    <cellStyle name="Normal 10 3 5 2 3" xfId="1468" xr:uid="{00000000-0005-0000-0000-0000E0050000}"/>
    <cellStyle name="Normal 10 3 5 2 4" xfId="1469" xr:uid="{00000000-0005-0000-0000-0000E1050000}"/>
    <cellStyle name="Normal 10 3 5 3" xfId="1470" xr:uid="{00000000-0005-0000-0000-0000E2050000}"/>
    <cellStyle name="Normal 10 3 5 4" xfId="1471" xr:uid="{00000000-0005-0000-0000-0000E3050000}"/>
    <cellStyle name="Normal 10 3 5 5" xfId="1472" xr:uid="{00000000-0005-0000-0000-0000E4050000}"/>
    <cellStyle name="Normal 10 3 6" xfId="1473" xr:uid="{00000000-0005-0000-0000-0000E5050000}"/>
    <cellStyle name="Normal 10 3 6 2" xfId="1474" xr:uid="{00000000-0005-0000-0000-0000E6050000}"/>
    <cellStyle name="Normal 10 3 6 2 2" xfId="1475" xr:uid="{00000000-0005-0000-0000-0000E7050000}"/>
    <cellStyle name="Normal 10 3 6 2 3" xfId="1476" xr:uid="{00000000-0005-0000-0000-0000E8050000}"/>
    <cellStyle name="Normal 10 3 6 2 4" xfId="1477" xr:uid="{00000000-0005-0000-0000-0000E9050000}"/>
    <cellStyle name="Normal 10 3 6 3" xfId="1478" xr:uid="{00000000-0005-0000-0000-0000EA050000}"/>
    <cellStyle name="Normal 10 3 6 4" xfId="1479" xr:uid="{00000000-0005-0000-0000-0000EB050000}"/>
    <cellStyle name="Normal 10 3 6 5" xfId="1480" xr:uid="{00000000-0005-0000-0000-0000EC050000}"/>
    <cellStyle name="Normal 10 3 7" xfId="1481" xr:uid="{00000000-0005-0000-0000-0000ED050000}"/>
    <cellStyle name="Normal 10 3 7 2" xfId="1482" xr:uid="{00000000-0005-0000-0000-0000EE050000}"/>
    <cellStyle name="Normal 10 3 7 2 2" xfId="1483" xr:uid="{00000000-0005-0000-0000-0000EF050000}"/>
    <cellStyle name="Normal 10 3 7 2 3" xfId="1484" xr:uid="{00000000-0005-0000-0000-0000F0050000}"/>
    <cellStyle name="Normal 10 3 7 2 4" xfId="1485" xr:uid="{00000000-0005-0000-0000-0000F1050000}"/>
    <cellStyle name="Normal 10 3 7 3" xfId="1486" xr:uid="{00000000-0005-0000-0000-0000F2050000}"/>
    <cellStyle name="Normal 10 3 7 4" xfId="1487" xr:uid="{00000000-0005-0000-0000-0000F3050000}"/>
    <cellStyle name="Normal 10 3 7 5" xfId="1488" xr:uid="{00000000-0005-0000-0000-0000F4050000}"/>
    <cellStyle name="Normal 10 3 8" xfId="1489" xr:uid="{00000000-0005-0000-0000-0000F5050000}"/>
    <cellStyle name="Normal 10 3 8 2" xfId="1490" xr:uid="{00000000-0005-0000-0000-0000F6050000}"/>
    <cellStyle name="Normal 10 3 8 3" xfId="1491" xr:uid="{00000000-0005-0000-0000-0000F7050000}"/>
    <cellStyle name="Normal 10 3 8 4" xfId="1492" xr:uid="{00000000-0005-0000-0000-0000F8050000}"/>
    <cellStyle name="Normal 10 3 9" xfId="1493" xr:uid="{00000000-0005-0000-0000-0000F9050000}"/>
    <cellStyle name="Normal 10 4" xfId="1494" xr:uid="{00000000-0005-0000-0000-0000FA050000}"/>
    <cellStyle name="Normal 10 4 2" xfId="1495" xr:uid="{00000000-0005-0000-0000-0000FB050000}"/>
    <cellStyle name="Normal 10 4 2 2" xfId="1496" xr:uid="{00000000-0005-0000-0000-0000FC050000}"/>
    <cellStyle name="Normal 10 4 2 2 2" xfId="1497" xr:uid="{00000000-0005-0000-0000-0000FD050000}"/>
    <cellStyle name="Normal 10 4 2 2 3" xfId="1498" xr:uid="{00000000-0005-0000-0000-0000FE050000}"/>
    <cellStyle name="Normal 10 4 2 2 4" xfId="1499" xr:uid="{00000000-0005-0000-0000-0000FF050000}"/>
    <cellStyle name="Normal 10 4 2 3" xfId="1500" xr:uid="{00000000-0005-0000-0000-000000060000}"/>
    <cellStyle name="Normal 10 4 2 4" xfId="1501" xr:uid="{00000000-0005-0000-0000-000001060000}"/>
    <cellStyle name="Normal 10 4 2 5" xfId="1502" xr:uid="{00000000-0005-0000-0000-000002060000}"/>
    <cellStyle name="Normal 10 4 3" xfId="1503" xr:uid="{00000000-0005-0000-0000-000003060000}"/>
    <cellStyle name="Normal 10 4 3 2" xfId="1504" xr:uid="{00000000-0005-0000-0000-000004060000}"/>
    <cellStyle name="Normal 10 4 3 2 2" xfId="1505" xr:uid="{00000000-0005-0000-0000-000005060000}"/>
    <cellStyle name="Normal 10 4 3 2 3" xfId="1506" xr:uid="{00000000-0005-0000-0000-000006060000}"/>
    <cellStyle name="Normal 10 4 3 2 4" xfId="1507" xr:uid="{00000000-0005-0000-0000-000007060000}"/>
    <cellStyle name="Normal 10 4 3 3" xfId="1508" xr:uid="{00000000-0005-0000-0000-000008060000}"/>
    <cellStyle name="Normal 10 4 3 4" xfId="1509" xr:uid="{00000000-0005-0000-0000-000009060000}"/>
    <cellStyle name="Normal 10 4 3 5" xfId="1510" xr:uid="{00000000-0005-0000-0000-00000A060000}"/>
    <cellStyle name="Normal 10 4 4" xfId="1511" xr:uid="{00000000-0005-0000-0000-00000B060000}"/>
    <cellStyle name="Normal 10 4 4 2" xfId="1512" xr:uid="{00000000-0005-0000-0000-00000C060000}"/>
    <cellStyle name="Normal 10 4 4 2 2" xfId="1513" xr:uid="{00000000-0005-0000-0000-00000D060000}"/>
    <cellStyle name="Normal 10 4 4 2 3" xfId="1514" xr:uid="{00000000-0005-0000-0000-00000E060000}"/>
    <cellStyle name="Normal 10 4 4 2 4" xfId="1515" xr:uid="{00000000-0005-0000-0000-00000F060000}"/>
    <cellStyle name="Normal 10 4 4 3" xfId="1516" xr:uid="{00000000-0005-0000-0000-000010060000}"/>
    <cellStyle name="Normal 10 4 4 4" xfId="1517" xr:uid="{00000000-0005-0000-0000-000011060000}"/>
    <cellStyle name="Normal 10 4 4 5" xfId="1518" xr:uid="{00000000-0005-0000-0000-000012060000}"/>
    <cellStyle name="Normal 10 4 5" xfId="1519" xr:uid="{00000000-0005-0000-0000-000013060000}"/>
    <cellStyle name="Normal 10 4 5 2" xfId="1520" xr:uid="{00000000-0005-0000-0000-000014060000}"/>
    <cellStyle name="Normal 10 4 5 3" xfId="1521" xr:uid="{00000000-0005-0000-0000-000015060000}"/>
    <cellStyle name="Normal 10 4 5 4" xfId="1522" xr:uid="{00000000-0005-0000-0000-000016060000}"/>
    <cellStyle name="Normal 10 4 6" xfId="1523" xr:uid="{00000000-0005-0000-0000-000017060000}"/>
    <cellStyle name="Normal 10 4 7" xfId="1524" xr:uid="{00000000-0005-0000-0000-000018060000}"/>
    <cellStyle name="Normal 10 4 8" xfId="1525" xr:uid="{00000000-0005-0000-0000-000019060000}"/>
    <cellStyle name="Normal 10 4 9" xfId="1526" xr:uid="{00000000-0005-0000-0000-00001A060000}"/>
    <cellStyle name="Normal 10 5" xfId="1527" xr:uid="{00000000-0005-0000-0000-00001B060000}"/>
    <cellStyle name="Normal 10 5 2" xfId="1528" xr:uid="{00000000-0005-0000-0000-00001C060000}"/>
    <cellStyle name="Normal 10 5 2 2" xfId="1529" xr:uid="{00000000-0005-0000-0000-00001D060000}"/>
    <cellStyle name="Normal 10 5 2 2 2" xfId="1530" xr:uid="{00000000-0005-0000-0000-00001E060000}"/>
    <cellStyle name="Normal 10 5 2 2 3" xfId="1531" xr:uid="{00000000-0005-0000-0000-00001F060000}"/>
    <cellStyle name="Normal 10 5 2 2 4" xfId="1532" xr:uid="{00000000-0005-0000-0000-000020060000}"/>
    <cellStyle name="Normal 10 5 2 3" xfId="1533" xr:uid="{00000000-0005-0000-0000-000021060000}"/>
    <cellStyle name="Normal 10 5 2 4" xfId="1534" xr:uid="{00000000-0005-0000-0000-000022060000}"/>
    <cellStyle name="Normal 10 5 2 5" xfId="1535" xr:uid="{00000000-0005-0000-0000-000023060000}"/>
    <cellStyle name="Normal 10 5 3" xfId="1536" xr:uid="{00000000-0005-0000-0000-000024060000}"/>
    <cellStyle name="Normal 10 5 3 2" xfId="1537" xr:uid="{00000000-0005-0000-0000-000025060000}"/>
    <cellStyle name="Normal 10 5 3 2 2" xfId="1538" xr:uid="{00000000-0005-0000-0000-000026060000}"/>
    <cellStyle name="Normal 10 5 3 2 2 2" xfId="53061" xr:uid="{00000000-0005-0000-0000-000027060000}"/>
    <cellStyle name="Normal 10 5 3 2 3" xfId="1539" xr:uid="{00000000-0005-0000-0000-000028060000}"/>
    <cellStyle name="Normal 10 5 3 2 4" xfId="1540" xr:uid="{00000000-0005-0000-0000-000029060000}"/>
    <cellStyle name="Normal 10 5 3 3" xfId="1541" xr:uid="{00000000-0005-0000-0000-00002A060000}"/>
    <cellStyle name="Normal 10 5 3 4" xfId="1542" xr:uid="{00000000-0005-0000-0000-00002B060000}"/>
    <cellStyle name="Normal 10 5 3 5" xfId="1543" xr:uid="{00000000-0005-0000-0000-00002C060000}"/>
    <cellStyle name="Normal 10 5 4" xfId="1544" xr:uid="{00000000-0005-0000-0000-00002D060000}"/>
    <cellStyle name="Normal 10 5 4 2" xfId="1545" xr:uid="{00000000-0005-0000-0000-00002E060000}"/>
    <cellStyle name="Normal 10 5 4 2 2" xfId="1546" xr:uid="{00000000-0005-0000-0000-00002F060000}"/>
    <cellStyle name="Normal 10 5 4 2 3" xfId="1547" xr:uid="{00000000-0005-0000-0000-000030060000}"/>
    <cellStyle name="Normal 10 5 4 2 4" xfId="1548" xr:uid="{00000000-0005-0000-0000-000031060000}"/>
    <cellStyle name="Normal 10 5 4 3" xfId="1549" xr:uid="{00000000-0005-0000-0000-000032060000}"/>
    <cellStyle name="Normal 10 5 4 4" xfId="1550" xr:uid="{00000000-0005-0000-0000-000033060000}"/>
    <cellStyle name="Normal 10 5 4 5" xfId="1551" xr:uid="{00000000-0005-0000-0000-000034060000}"/>
    <cellStyle name="Normal 10 5 5" xfId="1552" xr:uid="{00000000-0005-0000-0000-000035060000}"/>
    <cellStyle name="Normal 10 5 5 2" xfId="1553" xr:uid="{00000000-0005-0000-0000-000036060000}"/>
    <cellStyle name="Normal 10 5 5 3" xfId="1554" xr:uid="{00000000-0005-0000-0000-000037060000}"/>
    <cellStyle name="Normal 10 5 5 4" xfId="1555" xr:uid="{00000000-0005-0000-0000-000038060000}"/>
    <cellStyle name="Normal 10 5 6" xfId="1556" xr:uid="{00000000-0005-0000-0000-000039060000}"/>
    <cellStyle name="Normal 10 5 7" xfId="1557" xr:uid="{00000000-0005-0000-0000-00003A060000}"/>
    <cellStyle name="Normal 10 5 8" xfId="1558" xr:uid="{00000000-0005-0000-0000-00003B060000}"/>
    <cellStyle name="Normal 10 5 9" xfId="1559" xr:uid="{00000000-0005-0000-0000-00003C060000}"/>
    <cellStyle name="Normal 10 6" xfId="1560" xr:uid="{00000000-0005-0000-0000-00003D060000}"/>
    <cellStyle name="Normal 10 6 2" xfId="1561" xr:uid="{00000000-0005-0000-0000-00003E060000}"/>
    <cellStyle name="Normal 10 6 2 2" xfId="1562" xr:uid="{00000000-0005-0000-0000-00003F060000}"/>
    <cellStyle name="Normal 10 6 2 2 2" xfId="1563" xr:uid="{00000000-0005-0000-0000-000040060000}"/>
    <cellStyle name="Normal 10 6 2 2 3" xfId="1564" xr:uid="{00000000-0005-0000-0000-000041060000}"/>
    <cellStyle name="Normal 10 6 2 2 4" xfId="1565" xr:uid="{00000000-0005-0000-0000-000042060000}"/>
    <cellStyle name="Normal 10 6 2 3" xfId="1566" xr:uid="{00000000-0005-0000-0000-000043060000}"/>
    <cellStyle name="Normal 10 6 2 4" xfId="1567" xr:uid="{00000000-0005-0000-0000-000044060000}"/>
    <cellStyle name="Normal 10 6 2 5" xfId="1568" xr:uid="{00000000-0005-0000-0000-000045060000}"/>
    <cellStyle name="Normal 10 6 3" xfId="1569" xr:uid="{00000000-0005-0000-0000-000046060000}"/>
    <cellStyle name="Normal 10 6 3 2" xfId="1570" xr:uid="{00000000-0005-0000-0000-000047060000}"/>
    <cellStyle name="Normal 10 6 3 2 2" xfId="1571" xr:uid="{00000000-0005-0000-0000-000048060000}"/>
    <cellStyle name="Normal 10 6 3 2 3" xfId="1572" xr:uid="{00000000-0005-0000-0000-000049060000}"/>
    <cellStyle name="Normal 10 6 3 2 4" xfId="1573" xr:uid="{00000000-0005-0000-0000-00004A060000}"/>
    <cellStyle name="Normal 10 6 3 3" xfId="1574" xr:uid="{00000000-0005-0000-0000-00004B060000}"/>
    <cellStyle name="Normal 10 6 3 4" xfId="1575" xr:uid="{00000000-0005-0000-0000-00004C060000}"/>
    <cellStyle name="Normal 10 6 3 5" xfId="1576" xr:uid="{00000000-0005-0000-0000-00004D060000}"/>
    <cellStyle name="Normal 10 6 4" xfId="1577" xr:uid="{00000000-0005-0000-0000-00004E060000}"/>
    <cellStyle name="Normal 10 6 4 2" xfId="1578" xr:uid="{00000000-0005-0000-0000-00004F060000}"/>
    <cellStyle name="Normal 10 6 4 2 2" xfId="1579" xr:uid="{00000000-0005-0000-0000-000050060000}"/>
    <cellStyle name="Normal 10 6 4 2 3" xfId="1580" xr:uid="{00000000-0005-0000-0000-000051060000}"/>
    <cellStyle name="Normal 10 6 4 2 4" xfId="1581" xr:uid="{00000000-0005-0000-0000-000052060000}"/>
    <cellStyle name="Normal 10 6 4 3" xfId="1582" xr:uid="{00000000-0005-0000-0000-000053060000}"/>
    <cellStyle name="Normal 10 6 4 4" xfId="1583" xr:uid="{00000000-0005-0000-0000-000054060000}"/>
    <cellStyle name="Normal 10 6 4 5" xfId="1584" xr:uid="{00000000-0005-0000-0000-000055060000}"/>
    <cellStyle name="Normal 10 6 5" xfId="1585" xr:uid="{00000000-0005-0000-0000-000056060000}"/>
    <cellStyle name="Normal 10 6 5 2" xfId="1586" xr:uid="{00000000-0005-0000-0000-000057060000}"/>
    <cellStyle name="Normal 10 6 5 3" xfId="1587" xr:uid="{00000000-0005-0000-0000-000058060000}"/>
    <cellStyle name="Normal 10 6 5 4" xfId="1588" xr:uid="{00000000-0005-0000-0000-000059060000}"/>
    <cellStyle name="Normal 10 6 6" xfId="1589" xr:uid="{00000000-0005-0000-0000-00005A060000}"/>
    <cellStyle name="Normal 10 6 7" xfId="1590" xr:uid="{00000000-0005-0000-0000-00005B060000}"/>
    <cellStyle name="Normal 10 6 8" xfId="1591" xr:uid="{00000000-0005-0000-0000-00005C060000}"/>
    <cellStyle name="Normal 10 6 9" xfId="1592" xr:uid="{00000000-0005-0000-0000-00005D060000}"/>
    <cellStyle name="Normal 10 7" xfId="1593" xr:uid="{00000000-0005-0000-0000-00005E060000}"/>
    <cellStyle name="Normal 10 7 2" xfId="1594" xr:uid="{00000000-0005-0000-0000-00005F060000}"/>
    <cellStyle name="Normal 10 7 2 2" xfId="1595" xr:uid="{00000000-0005-0000-0000-000060060000}"/>
    <cellStyle name="Normal 10 7 2 2 2" xfId="1596" xr:uid="{00000000-0005-0000-0000-000061060000}"/>
    <cellStyle name="Normal 10 7 2 2 3" xfId="1597" xr:uid="{00000000-0005-0000-0000-000062060000}"/>
    <cellStyle name="Normal 10 7 2 2 4" xfId="1598" xr:uid="{00000000-0005-0000-0000-000063060000}"/>
    <cellStyle name="Normal 10 7 2 3" xfId="1599" xr:uid="{00000000-0005-0000-0000-000064060000}"/>
    <cellStyle name="Normal 10 7 2 4" xfId="1600" xr:uid="{00000000-0005-0000-0000-000065060000}"/>
    <cellStyle name="Normal 10 7 2 5" xfId="1601" xr:uid="{00000000-0005-0000-0000-000066060000}"/>
    <cellStyle name="Normal 10 7 3" xfId="1602" xr:uid="{00000000-0005-0000-0000-000067060000}"/>
    <cellStyle name="Normal 10 7 3 2" xfId="1603" xr:uid="{00000000-0005-0000-0000-000068060000}"/>
    <cellStyle name="Normal 10 7 3 3" xfId="1604" xr:uid="{00000000-0005-0000-0000-000069060000}"/>
    <cellStyle name="Normal 10 7 3 4" xfId="1605" xr:uid="{00000000-0005-0000-0000-00006A060000}"/>
    <cellStyle name="Normal 10 7 4" xfId="1606" xr:uid="{00000000-0005-0000-0000-00006B060000}"/>
    <cellStyle name="Normal 10 7 5" xfId="1607" xr:uid="{00000000-0005-0000-0000-00006C060000}"/>
    <cellStyle name="Normal 10 7 6" xfId="1608" xr:uid="{00000000-0005-0000-0000-00006D060000}"/>
    <cellStyle name="Normal 10 8" xfId="1609" xr:uid="{00000000-0005-0000-0000-00006E060000}"/>
    <cellStyle name="Normal 10 8 2" xfId="1610" xr:uid="{00000000-0005-0000-0000-00006F060000}"/>
    <cellStyle name="Normal 10 8 2 2" xfId="1611" xr:uid="{00000000-0005-0000-0000-000070060000}"/>
    <cellStyle name="Normal 10 8 2 3" xfId="1612" xr:uid="{00000000-0005-0000-0000-000071060000}"/>
    <cellStyle name="Normal 10 8 2 4" xfId="1613" xr:uid="{00000000-0005-0000-0000-000072060000}"/>
    <cellStyle name="Normal 10 8 3" xfId="1614" xr:uid="{00000000-0005-0000-0000-000073060000}"/>
    <cellStyle name="Normal 10 8 4" xfId="1615" xr:uid="{00000000-0005-0000-0000-000074060000}"/>
    <cellStyle name="Normal 10 8 5" xfId="1616" xr:uid="{00000000-0005-0000-0000-000075060000}"/>
    <cellStyle name="Normal 10 9" xfId="1617" xr:uid="{00000000-0005-0000-0000-000076060000}"/>
    <cellStyle name="Normal 10 9 2" xfId="1618" xr:uid="{00000000-0005-0000-0000-000077060000}"/>
    <cellStyle name="Normal 10 9 2 2" xfId="1619" xr:uid="{00000000-0005-0000-0000-000078060000}"/>
    <cellStyle name="Normal 10 9 2 3" xfId="1620" xr:uid="{00000000-0005-0000-0000-000079060000}"/>
    <cellStyle name="Normal 10 9 2 4" xfId="1621" xr:uid="{00000000-0005-0000-0000-00007A060000}"/>
    <cellStyle name="Normal 10 9 3" xfId="1622" xr:uid="{00000000-0005-0000-0000-00007B060000}"/>
    <cellStyle name="Normal 10 9 4" xfId="1623" xr:uid="{00000000-0005-0000-0000-00007C060000}"/>
    <cellStyle name="Normal 10 9 5" xfId="1624" xr:uid="{00000000-0005-0000-0000-00007D060000}"/>
    <cellStyle name="Normal 10_RUA MODELO" xfId="1636" xr:uid="{00000000-0005-0000-0000-00007E060000}"/>
    <cellStyle name="Normal 100" xfId="1625" xr:uid="{00000000-0005-0000-0000-00007F060000}"/>
    <cellStyle name="Normal 101" xfId="1626" xr:uid="{00000000-0005-0000-0000-000080060000}"/>
    <cellStyle name="Normal 101 2 2" xfId="1627" xr:uid="{00000000-0005-0000-0000-000081060000}"/>
    <cellStyle name="Normal 102" xfId="1628" xr:uid="{00000000-0005-0000-0000-000082060000}"/>
    <cellStyle name="Normal 103" xfId="1629" xr:uid="{00000000-0005-0000-0000-000083060000}"/>
    <cellStyle name="Normal 104" xfId="1630" xr:uid="{00000000-0005-0000-0000-000084060000}"/>
    <cellStyle name="Normal 105" xfId="1631" xr:uid="{00000000-0005-0000-0000-000085060000}"/>
    <cellStyle name="Normal 106" xfId="1632" xr:uid="{00000000-0005-0000-0000-000086060000}"/>
    <cellStyle name="Normal 107" xfId="1633" xr:uid="{00000000-0005-0000-0000-000087060000}"/>
    <cellStyle name="Normal 108" xfId="1634" xr:uid="{00000000-0005-0000-0000-000088060000}"/>
    <cellStyle name="Normal 109" xfId="1635" xr:uid="{00000000-0005-0000-0000-000089060000}"/>
    <cellStyle name="Normal 11" xfId="1637" xr:uid="{00000000-0005-0000-0000-00008A060000}"/>
    <cellStyle name="Normal 11 2" xfId="1638" xr:uid="{00000000-0005-0000-0000-00008B060000}"/>
    <cellStyle name="Normal 11 2 2" xfId="1639" xr:uid="{00000000-0005-0000-0000-00008C060000}"/>
    <cellStyle name="Normal 11 2 3" xfId="1640" xr:uid="{00000000-0005-0000-0000-00008D060000}"/>
    <cellStyle name="Normal 11 2 4" xfId="1641" xr:uid="{00000000-0005-0000-0000-00008E060000}"/>
    <cellStyle name="Normal 11 3" xfId="1642" xr:uid="{00000000-0005-0000-0000-00008F060000}"/>
    <cellStyle name="Normal 11 3 2" xfId="1643" xr:uid="{00000000-0005-0000-0000-000090060000}"/>
    <cellStyle name="Normal 11 3 2 2" xfId="1644" xr:uid="{00000000-0005-0000-0000-000091060000}"/>
    <cellStyle name="Normal 11 3 2_PLAN ORÇAM TIMBAUBA1" xfId="1645" xr:uid="{00000000-0005-0000-0000-000092060000}"/>
    <cellStyle name="Normal 11 3 3" xfId="1646" xr:uid="{00000000-0005-0000-0000-000093060000}"/>
    <cellStyle name="Normal 11 3 4" xfId="1647" xr:uid="{00000000-0005-0000-0000-000094060000}"/>
    <cellStyle name="Normal 11 3 5" xfId="1648" xr:uid="{00000000-0005-0000-0000-000095060000}"/>
    <cellStyle name="Normal 11 3 6" xfId="1649" xr:uid="{00000000-0005-0000-0000-000096060000}"/>
    <cellStyle name="Normal 11 3 7" xfId="1650" xr:uid="{00000000-0005-0000-0000-000097060000}"/>
    <cellStyle name="Normal 11 3 8" xfId="1651" xr:uid="{00000000-0005-0000-0000-000098060000}"/>
    <cellStyle name="Normal 11 3 9" xfId="1652" xr:uid="{00000000-0005-0000-0000-000099060000}"/>
    <cellStyle name="Normal 11 3_3ª Trav Plinio Coelho - Rua Pedro da Cocada" xfId="1653" xr:uid="{00000000-0005-0000-0000-00009A060000}"/>
    <cellStyle name="Normal 11 4" xfId="1654" xr:uid="{00000000-0005-0000-0000-00009B060000}"/>
    <cellStyle name="Normal 11 4 2" xfId="1655" xr:uid="{00000000-0005-0000-0000-00009C060000}"/>
    <cellStyle name="Normal 11 4 3" xfId="1656" xr:uid="{00000000-0005-0000-0000-00009D060000}"/>
    <cellStyle name="Normal 11 5" xfId="1657" xr:uid="{00000000-0005-0000-0000-00009E060000}"/>
    <cellStyle name="Normal 11 5 2" xfId="1658" xr:uid="{00000000-0005-0000-0000-00009F060000}"/>
    <cellStyle name="Normal 11 6" xfId="1659" xr:uid="{00000000-0005-0000-0000-0000A0060000}"/>
    <cellStyle name="Normal 11 7" xfId="1660" xr:uid="{00000000-0005-0000-0000-0000A1060000}"/>
    <cellStyle name="Normal 11_3ª Trav Plinio Coelho - Rua Pedro da Cocada" xfId="1674" xr:uid="{00000000-0005-0000-0000-0000A2060000}"/>
    <cellStyle name="Normal 110" xfId="1661" xr:uid="{00000000-0005-0000-0000-0000A3060000}"/>
    <cellStyle name="Normal 111" xfId="1662" xr:uid="{00000000-0005-0000-0000-0000A4060000}"/>
    <cellStyle name="Normal 112" xfId="1663" xr:uid="{00000000-0005-0000-0000-0000A5060000}"/>
    <cellStyle name="Normal 113" xfId="1664" xr:uid="{00000000-0005-0000-0000-0000A6060000}"/>
    <cellStyle name="Normal 113 2" xfId="1665" xr:uid="{00000000-0005-0000-0000-0000A7060000}"/>
    <cellStyle name="Normal 114" xfId="1666" xr:uid="{00000000-0005-0000-0000-0000A8060000}"/>
    <cellStyle name="Normal 115" xfId="1667" xr:uid="{00000000-0005-0000-0000-0000A9060000}"/>
    <cellStyle name="Normal 115 2" xfId="1668" xr:uid="{00000000-0005-0000-0000-0000AA060000}"/>
    <cellStyle name="Normal 116" xfId="1669" xr:uid="{00000000-0005-0000-0000-0000AB060000}"/>
    <cellStyle name="Normal 117" xfId="1670" xr:uid="{00000000-0005-0000-0000-0000AC060000}"/>
    <cellStyle name="Normal 118" xfId="1671" xr:uid="{00000000-0005-0000-0000-0000AD060000}"/>
    <cellStyle name="Normal 118 2" xfId="1672" xr:uid="{00000000-0005-0000-0000-0000AE060000}"/>
    <cellStyle name="Normal 119" xfId="1673" xr:uid="{00000000-0005-0000-0000-0000AF060000}"/>
    <cellStyle name="Normal 12" xfId="1675" xr:uid="{00000000-0005-0000-0000-0000B0060000}"/>
    <cellStyle name="Normal 12 10" xfId="1676" xr:uid="{00000000-0005-0000-0000-0000B1060000}"/>
    <cellStyle name="Normal 12 11" xfId="1677" xr:uid="{00000000-0005-0000-0000-0000B2060000}"/>
    <cellStyle name="Normal 12 2" xfId="1678" xr:uid="{00000000-0005-0000-0000-0000B3060000}"/>
    <cellStyle name="Normal 12 2 2" xfId="1679" xr:uid="{00000000-0005-0000-0000-0000B4060000}"/>
    <cellStyle name="Normal 12 2 2 2" xfId="1680" xr:uid="{00000000-0005-0000-0000-0000B5060000}"/>
    <cellStyle name="Normal 12 2 2 2 2" xfId="1681" xr:uid="{00000000-0005-0000-0000-0000B6060000}"/>
    <cellStyle name="Normal 12 2 2 2_PLAN ORÇAM TIMBAUBA1" xfId="1682" xr:uid="{00000000-0005-0000-0000-0000B7060000}"/>
    <cellStyle name="Normal 12 2 2 3" xfId="1683" xr:uid="{00000000-0005-0000-0000-0000B8060000}"/>
    <cellStyle name="Normal 12 2 2_PLAN ORÇAM TIMBAUBA1" xfId="1684" xr:uid="{00000000-0005-0000-0000-0000B9060000}"/>
    <cellStyle name="Normal 12 2 3" xfId="1685" xr:uid="{00000000-0005-0000-0000-0000BA060000}"/>
    <cellStyle name="Normal 12 2 4" xfId="1686" xr:uid="{00000000-0005-0000-0000-0000BB060000}"/>
    <cellStyle name="Normal 12 2 5" xfId="1687" xr:uid="{00000000-0005-0000-0000-0000BC060000}"/>
    <cellStyle name="Normal 12 2 6" xfId="1688" xr:uid="{00000000-0005-0000-0000-0000BD060000}"/>
    <cellStyle name="Normal 12 2 7" xfId="1689" xr:uid="{00000000-0005-0000-0000-0000BE060000}"/>
    <cellStyle name="Normal 12 2 8" xfId="1690" xr:uid="{00000000-0005-0000-0000-0000BF060000}"/>
    <cellStyle name="Normal 12 2_PLAN ORÇAM TIMBAUBA1" xfId="1691" xr:uid="{00000000-0005-0000-0000-0000C0060000}"/>
    <cellStyle name="Normal 12 3" xfId="1692" xr:uid="{00000000-0005-0000-0000-0000C1060000}"/>
    <cellStyle name="Normal 12 4" xfId="1693" xr:uid="{00000000-0005-0000-0000-0000C2060000}"/>
    <cellStyle name="Normal 12 5" xfId="1694" xr:uid="{00000000-0005-0000-0000-0000C3060000}"/>
    <cellStyle name="Normal 12 6" xfId="1695" xr:uid="{00000000-0005-0000-0000-0000C4060000}"/>
    <cellStyle name="Normal 12 7" xfId="1696" xr:uid="{00000000-0005-0000-0000-0000C5060000}"/>
    <cellStyle name="Normal 12 8" xfId="1697" xr:uid="{00000000-0005-0000-0000-0000C6060000}"/>
    <cellStyle name="Normal 12 9" xfId="1698" xr:uid="{00000000-0005-0000-0000-0000C7060000}"/>
    <cellStyle name="Normal 12_PLAN ORÇAM TIMBAUBA1" xfId="1709" xr:uid="{00000000-0005-0000-0000-0000C8060000}"/>
    <cellStyle name="Normal 120" xfId="1699" xr:uid="{00000000-0005-0000-0000-0000C9060000}"/>
    <cellStyle name="Normal 121" xfId="1700" xr:uid="{00000000-0005-0000-0000-0000CA060000}"/>
    <cellStyle name="Normal 122" xfId="1701" xr:uid="{00000000-0005-0000-0000-0000CB060000}"/>
    <cellStyle name="Normal 123" xfId="1702" xr:uid="{00000000-0005-0000-0000-0000CC060000}"/>
    <cellStyle name="Normal 124" xfId="1703" xr:uid="{00000000-0005-0000-0000-0000CD060000}"/>
    <cellStyle name="Normal 125" xfId="1704" xr:uid="{00000000-0005-0000-0000-0000CE060000}"/>
    <cellStyle name="Normal 126" xfId="1705" xr:uid="{00000000-0005-0000-0000-0000CF060000}"/>
    <cellStyle name="Normal 127" xfId="1706" xr:uid="{00000000-0005-0000-0000-0000D0060000}"/>
    <cellStyle name="Normal 128" xfId="1707" xr:uid="{00000000-0005-0000-0000-0000D1060000}"/>
    <cellStyle name="Normal 129" xfId="1708" xr:uid="{00000000-0005-0000-0000-0000D2060000}"/>
    <cellStyle name="Normal 13" xfId="1710" xr:uid="{00000000-0005-0000-0000-0000D3060000}"/>
    <cellStyle name="Normal 13 2" xfId="1711" xr:uid="{00000000-0005-0000-0000-0000D4060000}"/>
    <cellStyle name="Normal 13 3" xfId="1712" xr:uid="{00000000-0005-0000-0000-0000D5060000}"/>
    <cellStyle name="Normal 13 4" xfId="1713" xr:uid="{00000000-0005-0000-0000-0000D6060000}"/>
    <cellStyle name="Normal 13_RUA MODELO" xfId="1715" xr:uid="{00000000-0005-0000-0000-0000D7060000}"/>
    <cellStyle name="Normal 130" xfId="1714" xr:uid="{00000000-0005-0000-0000-0000D8060000}"/>
    <cellStyle name="Normal 131" xfId="53060" xr:uid="{00000000-0005-0000-0000-0000D9060000}"/>
    <cellStyle name="Normal 132" xfId="53062" xr:uid="{00000000-0005-0000-0000-0000DA060000}"/>
    <cellStyle name="Normal 133" xfId="53068" xr:uid="{00000000-0005-0000-0000-0000DB060000}"/>
    <cellStyle name="Normal 134" xfId="53069" xr:uid="{00000000-0005-0000-0000-0000DC060000}"/>
    <cellStyle name="Normal 14" xfId="1716" xr:uid="{00000000-0005-0000-0000-0000DD060000}"/>
    <cellStyle name="Normal 14 2" xfId="1717" xr:uid="{00000000-0005-0000-0000-0000DE060000}"/>
    <cellStyle name="Normal 14 3" xfId="1718" xr:uid="{00000000-0005-0000-0000-0000DF060000}"/>
    <cellStyle name="Normal 14 4" xfId="1719" xr:uid="{00000000-0005-0000-0000-0000E0060000}"/>
    <cellStyle name="Normal 14_PLAN ORÇAM TIMBAUBA1" xfId="1720" xr:uid="{00000000-0005-0000-0000-0000E1060000}"/>
    <cellStyle name="Normal 15" xfId="1721" xr:uid="{00000000-0005-0000-0000-0000E2060000}"/>
    <cellStyle name="Normal 15 2" xfId="1722" xr:uid="{00000000-0005-0000-0000-0000E3060000}"/>
    <cellStyle name="Normal 15 3" xfId="1723" xr:uid="{00000000-0005-0000-0000-0000E4060000}"/>
    <cellStyle name="Normal 16" xfId="1724" xr:uid="{00000000-0005-0000-0000-0000E5060000}"/>
    <cellStyle name="Normal 16 2" xfId="1725" xr:uid="{00000000-0005-0000-0000-0000E6060000}"/>
    <cellStyle name="Normal 165" xfId="1726" xr:uid="{00000000-0005-0000-0000-0000E7060000}"/>
    <cellStyle name="Normal 17" xfId="1727" xr:uid="{00000000-0005-0000-0000-0000E8060000}"/>
    <cellStyle name="Normal 17 2" xfId="1728" xr:uid="{00000000-0005-0000-0000-0000E9060000}"/>
    <cellStyle name="Normal 18" xfId="1729" xr:uid="{00000000-0005-0000-0000-0000EA060000}"/>
    <cellStyle name="Normal 18 2" xfId="1730" xr:uid="{00000000-0005-0000-0000-0000EB060000}"/>
    <cellStyle name="Normal 18_RUA MODELO" xfId="1731" xr:uid="{00000000-0005-0000-0000-0000EC060000}"/>
    <cellStyle name="Normal 19" xfId="1732" xr:uid="{00000000-0005-0000-0000-0000ED060000}"/>
    <cellStyle name="Normal 2" xfId="1733" xr:uid="{00000000-0005-0000-0000-0000EE060000}"/>
    <cellStyle name="Normal 2 10" xfId="1734" xr:uid="{00000000-0005-0000-0000-0000EF060000}"/>
    <cellStyle name="Normal 2 10 2" xfId="1735" xr:uid="{00000000-0005-0000-0000-0000F0060000}"/>
    <cellStyle name="Normal 2 11" xfId="1736" xr:uid="{00000000-0005-0000-0000-0000F1060000}"/>
    <cellStyle name="Normal 2 12" xfId="1737" xr:uid="{00000000-0005-0000-0000-0000F2060000}"/>
    <cellStyle name="Normal 2 13" xfId="1738" xr:uid="{00000000-0005-0000-0000-0000F3060000}"/>
    <cellStyle name="Normal 2 14" xfId="1739" xr:uid="{00000000-0005-0000-0000-0000F4060000}"/>
    <cellStyle name="Normal 2 15" xfId="1740" xr:uid="{00000000-0005-0000-0000-0000F5060000}"/>
    <cellStyle name="Normal 2 16" xfId="1741" xr:uid="{00000000-0005-0000-0000-0000F6060000}"/>
    <cellStyle name="Normal 2 17" xfId="1742" xr:uid="{00000000-0005-0000-0000-0000F7060000}"/>
    <cellStyle name="Normal 2 18" xfId="1743" xr:uid="{00000000-0005-0000-0000-0000F8060000}"/>
    <cellStyle name="Normal 2 19" xfId="1744" xr:uid="{00000000-0005-0000-0000-0000F9060000}"/>
    <cellStyle name="Normal 2 2" xfId="1745" xr:uid="{00000000-0005-0000-0000-0000FA060000}"/>
    <cellStyle name="Normal 2 2 10" xfId="1746" xr:uid="{00000000-0005-0000-0000-0000FB060000}"/>
    <cellStyle name="Normal 2 2 11" xfId="1747" xr:uid="{00000000-0005-0000-0000-0000FC060000}"/>
    <cellStyle name="Normal 2 2 12" xfId="1748" xr:uid="{00000000-0005-0000-0000-0000FD060000}"/>
    <cellStyle name="Normal 2 2 2" xfId="1749" xr:uid="{00000000-0005-0000-0000-0000FE060000}"/>
    <cellStyle name="Normal 2 2 2 2" xfId="1750" xr:uid="{00000000-0005-0000-0000-0000FF060000}"/>
    <cellStyle name="Normal 2 2 2 2 2" xfId="1751" xr:uid="{00000000-0005-0000-0000-000000070000}"/>
    <cellStyle name="Normal 2 2 2 2 2 2" xfId="1752" xr:uid="{00000000-0005-0000-0000-000001070000}"/>
    <cellStyle name="Normal 2 2 2 2 2 2 2" xfId="1753" xr:uid="{00000000-0005-0000-0000-000002070000}"/>
    <cellStyle name="Normal 2 2 2 2 2 2 3" xfId="1754" xr:uid="{00000000-0005-0000-0000-000003070000}"/>
    <cellStyle name="Normal 2 2 2 2 2 4" xfId="1755" xr:uid="{00000000-0005-0000-0000-000004070000}"/>
    <cellStyle name="Normal 2 2 2 2 3" xfId="1756" xr:uid="{00000000-0005-0000-0000-000005070000}"/>
    <cellStyle name="Normal 2 2 2 2 4" xfId="1757" xr:uid="{00000000-0005-0000-0000-000006070000}"/>
    <cellStyle name="Normal 2 2 2 2_Composição  10" xfId="1758" xr:uid="{00000000-0005-0000-0000-000007070000}"/>
    <cellStyle name="Normal 2 2 2 3" xfId="1759" xr:uid="{00000000-0005-0000-0000-000008070000}"/>
    <cellStyle name="Normal 2 2 2 3 2" xfId="1760" xr:uid="{00000000-0005-0000-0000-000009070000}"/>
    <cellStyle name="Normal 2 2 2 4" xfId="1761" xr:uid="{00000000-0005-0000-0000-00000A070000}"/>
    <cellStyle name="Normal 2 2 2 5" xfId="1762" xr:uid="{00000000-0005-0000-0000-00000B070000}"/>
    <cellStyle name="Normal 2 2 2 6" xfId="1763" xr:uid="{00000000-0005-0000-0000-00000C070000}"/>
    <cellStyle name="Normal 2 2 2 7" xfId="1764" xr:uid="{00000000-0005-0000-0000-00000D070000}"/>
    <cellStyle name="Normal 2 2 2_Modelo final" xfId="1765" xr:uid="{00000000-0005-0000-0000-00000E070000}"/>
    <cellStyle name="Normal 2 2 3" xfId="1766" xr:uid="{00000000-0005-0000-0000-00000F070000}"/>
    <cellStyle name="Normal 2 2 3 2" xfId="1767" xr:uid="{00000000-0005-0000-0000-000010070000}"/>
    <cellStyle name="Normal 2 2 3 2 2" xfId="1768" xr:uid="{00000000-0005-0000-0000-000011070000}"/>
    <cellStyle name="Normal 2 2 3 2 3" xfId="1769" xr:uid="{00000000-0005-0000-0000-000012070000}"/>
    <cellStyle name="Normal 2 2 3 3" xfId="1770" xr:uid="{00000000-0005-0000-0000-000013070000}"/>
    <cellStyle name="Normal 2 2 3 4" xfId="1771" xr:uid="{00000000-0005-0000-0000-000014070000}"/>
    <cellStyle name="Normal 2 2 3 5" xfId="1772" xr:uid="{00000000-0005-0000-0000-000015070000}"/>
    <cellStyle name="Normal 2 2 3 6" xfId="1773" xr:uid="{00000000-0005-0000-0000-000016070000}"/>
    <cellStyle name="Normal 2 2 3 7" xfId="1774" xr:uid="{00000000-0005-0000-0000-000017070000}"/>
    <cellStyle name="Normal 2 2 4" xfId="1775" xr:uid="{00000000-0005-0000-0000-000018070000}"/>
    <cellStyle name="Normal 2 2 4 2" xfId="1776" xr:uid="{00000000-0005-0000-0000-000019070000}"/>
    <cellStyle name="Normal 2 2 4 2 2" xfId="1777" xr:uid="{00000000-0005-0000-0000-00001A070000}"/>
    <cellStyle name="Normal 2 2 4 3" xfId="1778" xr:uid="{00000000-0005-0000-0000-00001B070000}"/>
    <cellStyle name="Normal 2 2 4 4" xfId="1779" xr:uid="{00000000-0005-0000-0000-00001C070000}"/>
    <cellStyle name="Normal 2 2 4 5" xfId="1780" xr:uid="{00000000-0005-0000-0000-00001D070000}"/>
    <cellStyle name="Normal 2 2 4_RUA MODELO" xfId="1781" xr:uid="{00000000-0005-0000-0000-00001E070000}"/>
    <cellStyle name="Normal 2 2 5" xfId="1782" xr:uid="{00000000-0005-0000-0000-00001F070000}"/>
    <cellStyle name="Normal 2 2 6" xfId="1783" xr:uid="{00000000-0005-0000-0000-000020070000}"/>
    <cellStyle name="Normal 2 2 7" xfId="1784" xr:uid="{00000000-0005-0000-0000-000021070000}"/>
    <cellStyle name="Normal 2 2 8" xfId="1785" xr:uid="{00000000-0005-0000-0000-000022070000}"/>
    <cellStyle name="Normal 2 2 9" xfId="1786" xr:uid="{00000000-0005-0000-0000-000023070000}"/>
    <cellStyle name="Normal 2 2_3ª Trav Plinio Coelho - Rua Pedro da Cocada" xfId="1796" xr:uid="{00000000-0005-0000-0000-000024070000}"/>
    <cellStyle name="Normal 2 20" xfId="1787" xr:uid="{00000000-0005-0000-0000-000025070000}"/>
    <cellStyle name="Normal 2 21" xfId="1788" xr:uid="{00000000-0005-0000-0000-000026070000}"/>
    <cellStyle name="Normal 2 22" xfId="1789" xr:uid="{00000000-0005-0000-0000-000027070000}"/>
    <cellStyle name="Normal 2 23" xfId="1790" xr:uid="{00000000-0005-0000-0000-000028070000}"/>
    <cellStyle name="Normal 2 24" xfId="1791" xr:uid="{00000000-0005-0000-0000-000029070000}"/>
    <cellStyle name="Normal 2 25" xfId="1792" xr:uid="{00000000-0005-0000-0000-00002A070000}"/>
    <cellStyle name="Normal 2 26" xfId="1793" xr:uid="{00000000-0005-0000-0000-00002B070000}"/>
    <cellStyle name="Normal 2 27" xfId="1794" xr:uid="{00000000-0005-0000-0000-00002C070000}"/>
    <cellStyle name="Normal 2 28" xfId="1795" xr:uid="{00000000-0005-0000-0000-00002D070000}"/>
    <cellStyle name="Normal 2 3" xfId="1797" xr:uid="{00000000-0005-0000-0000-00002E070000}"/>
    <cellStyle name="Normal 2 3 2" xfId="1798" xr:uid="{00000000-0005-0000-0000-00002F070000}"/>
    <cellStyle name="Normal 2 3 2 2" xfId="1799" xr:uid="{00000000-0005-0000-0000-000030070000}"/>
    <cellStyle name="Normal 2 3 2_PLAN ORÇAM TIMBAUBA1" xfId="1800" xr:uid="{00000000-0005-0000-0000-000031070000}"/>
    <cellStyle name="Normal 2 3 3" xfId="1801" xr:uid="{00000000-0005-0000-0000-000032070000}"/>
    <cellStyle name="Normal 2 3 4" xfId="1802" xr:uid="{00000000-0005-0000-0000-000033070000}"/>
    <cellStyle name="Normal 2 3 5" xfId="1803" xr:uid="{00000000-0005-0000-0000-000034070000}"/>
    <cellStyle name="Normal 2 3 6" xfId="1804" xr:uid="{00000000-0005-0000-0000-000035070000}"/>
    <cellStyle name="Normal 2 3 7" xfId="1805" xr:uid="{00000000-0005-0000-0000-000036070000}"/>
    <cellStyle name="Normal 2 3 8" xfId="1806" xr:uid="{00000000-0005-0000-0000-000037070000}"/>
    <cellStyle name="Normal 2 3 9" xfId="1807" xr:uid="{00000000-0005-0000-0000-000038070000}"/>
    <cellStyle name="Normal 2 3_PLAN ORÇAM TIMBAUBA1" xfId="1816" xr:uid="{00000000-0005-0000-0000-000039070000}"/>
    <cellStyle name="Normal 2 30" xfId="1808" xr:uid="{00000000-0005-0000-0000-00003A070000}"/>
    <cellStyle name="Normal 2 31" xfId="1809" xr:uid="{00000000-0005-0000-0000-00003B070000}"/>
    <cellStyle name="Normal 2 32" xfId="1810" xr:uid="{00000000-0005-0000-0000-00003C070000}"/>
    <cellStyle name="Normal 2 34" xfId="1811" xr:uid="{00000000-0005-0000-0000-00003D070000}"/>
    <cellStyle name="Normal 2 35" xfId="1812" xr:uid="{00000000-0005-0000-0000-00003E070000}"/>
    <cellStyle name="Normal 2 36" xfId="1813" xr:uid="{00000000-0005-0000-0000-00003F070000}"/>
    <cellStyle name="Normal 2 38" xfId="1814" xr:uid="{00000000-0005-0000-0000-000040070000}"/>
    <cellStyle name="Normal 2 39" xfId="1815" xr:uid="{00000000-0005-0000-0000-000041070000}"/>
    <cellStyle name="Normal 2 4" xfId="1817" xr:uid="{00000000-0005-0000-0000-000042070000}"/>
    <cellStyle name="Normal 2 4 2" xfId="1818" xr:uid="{00000000-0005-0000-0000-000043070000}"/>
    <cellStyle name="Normal 2 4 3" xfId="1819" xr:uid="{00000000-0005-0000-0000-000044070000}"/>
    <cellStyle name="Normal 2 40" xfId="1820" xr:uid="{00000000-0005-0000-0000-000045070000}"/>
    <cellStyle name="Normal 2 41" xfId="1821" xr:uid="{00000000-0005-0000-0000-000046070000}"/>
    <cellStyle name="Normal 2 42" xfId="1822" xr:uid="{00000000-0005-0000-0000-000047070000}"/>
    <cellStyle name="Normal 2 43" xfId="1823" xr:uid="{00000000-0005-0000-0000-000048070000}"/>
    <cellStyle name="Normal 2 44" xfId="1824" xr:uid="{00000000-0005-0000-0000-000049070000}"/>
    <cellStyle name="Normal 2 45" xfId="1825" xr:uid="{00000000-0005-0000-0000-00004A070000}"/>
    <cellStyle name="Normal 2 47" xfId="1826" xr:uid="{00000000-0005-0000-0000-00004B070000}"/>
    <cellStyle name="Normal 2 48" xfId="1827" xr:uid="{00000000-0005-0000-0000-00004C070000}"/>
    <cellStyle name="Normal 2 5" xfId="1828" xr:uid="{00000000-0005-0000-0000-00004D070000}"/>
    <cellStyle name="Normal 2 5 2" xfId="1829" xr:uid="{00000000-0005-0000-0000-00004E070000}"/>
    <cellStyle name="Normal 2 50" xfId="1830" xr:uid="{00000000-0005-0000-0000-00004F070000}"/>
    <cellStyle name="Normal 2 51" xfId="1831" xr:uid="{00000000-0005-0000-0000-000050070000}"/>
    <cellStyle name="Normal 2 6" xfId="1832" xr:uid="{00000000-0005-0000-0000-000051070000}"/>
    <cellStyle name="Normal 2 6 2" xfId="1833" xr:uid="{00000000-0005-0000-0000-000052070000}"/>
    <cellStyle name="Normal 2 61" xfId="1834" xr:uid="{00000000-0005-0000-0000-000053070000}"/>
    <cellStyle name="Normal 2 62" xfId="1835" xr:uid="{00000000-0005-0000-0000-000054070000}"/>
    <cellStyle name="Normal 2 63" xfId="1836" xr:uid="{00000000-0005-0000-0000-000055070000}"/>
    <cellStyle name="Normal 2 65" xfId="1837" xr:uid="{00000000-0005-0000-0000-000056070000}"/>
    <cellStyle name="Normal 2 66" xfId="1838" xr:uid="{00000000-0005-0000-0000-000057070000}"/>
    <cellStyle name="Normal 2 7" xfId="1839" xr:uid="{00000000-0005-0000-0000-000058070000}"/>
    <cellStyle name="Normal 2 7 2" xfId="1840" xr:uid="{00000000-0005-0000-0000-000059070000}"/>
    <cellStyle name="Normal 2 8" xfId="1841" xr:uid="{00000000-0005-0000-0000-00005A070000}"/>
    <cellStyle name="Normal 2 8 2" xfId="1842" xr:uid="{00000000-0005-0000-0000-00005B070000}"/>
    <cellStyle name="Normal 2 9" xfId="1843" xr:uid="{00000000-0005-0000-0000-00005C070000}"/>
    <cellStyle name="Normal 2 9 2" xfId="1844" xr:uid="{00000000-0005-0000-0000-00005D070000}"/>
    <cellStyle name="Normal 2 9 3" xfId="1845" xr:uid="{00000000-0005-0000-0000-00005E070000}"/>
    <cellStyle name="Normal 2 9 4" xfId="1846" xr:uid="{00000000-0005-0000-0000-00005F070000}"/>
    <cellStyle name="Normal 2_3ª Trav Plinio Coelho - Rua Pedro da Cocada" xfId="1865" xr:uid="{00000000-0005-0000-0000-000060070000}"/>
    <cellStyle name="Normal 2_Planilha Orçamentária Carneiro Lins_REV1" xfId="53063" xr:uid="{00000000-0005-0000-0000-000061070000}"/>
    <cellStyle name="Normal 20" xfId="1847" xr:uid="{00000000-0005-0000-0000-000062070000}"/>
    <cellStyle name="Normal 20 2" xfId="1848" xr:uid="{00000000-0005-0000-0000-000063070000}"/>
    <cellStyle name="Normal 20_RUA MODELO" xfId="1849" xr:uid="{00000000-0005-0000-0000-000064070000}"/>
    <cellStyle name="Normal 21" xfId="1850" xr:uid="{00000000-0005-0000-0000-000065070000}"/>
    <cellStyle name="Normal 21 2" xfId="1851" xr:uid="{00000000-0005-0000-0000-000066070000}"/>
    <cellStyle name="Normal 21 2 2" xfId="1852" xr:uid="{00000000-0005-0000-0000-000067070000}"/>
    <cellStyle name="Normal 22" xfId="1853" xr:uid="{00000000-0005-0000-0000-000068070000}"/>
    <cellStyle name="Normal 22 2" xfId="1854" xr:uid="{00000000-0005-0000-0000-000069070000}"/>
    <cellStyle name="Normal 22 2 2" xfId="1855" xr:uid="{00000000-0005-0000-0000-00006A070000}"/>
    <cellStyle name="Normal 23" xfId="1856" xr:uid="{00000000-0005-0000-0000-00006B070000}"/>
    <cellStyle name="Normal 23 2" xfId="1857" xr:uid="{00000000-0005-0000-0000-00006C070000}"/>
    <cellStyle name="Normal 23 3" xfId="1858" xr:uid="{00000000-0005-0000-0000-00006D070000}"/>
    <cellStyle name="Normal 24" xfId="1859" xr:uid="{00000000-0005-0000-0000-00006E070000}"/>
    <cellStyle name="Normal 25" xfId="1860" xr:uid="{00000000-0005-0000-0000-00006F070000}"/>
    <cellStyle name="Normal 26" xfId="1861" xr:uid="{00000000-0005-0000-0000-000070070000}"/>
    <cellStyle name="Normal 27" xfId="1862" xr:uid="{00000000-0005-0000-0000-000071070000}"/>
    <cellStyle name="Normal 28" xfId="1863" xr:uid="{00000000-0005-0000-0000-000072070000}"/>
    <cellStyle name="Normal 29" xfId="1864" xr:uid="{00000000-0005-0000-0000-000073070000}"/>
    <cellStyle name="Normal 3" xfId="1866" xr:uid="{00000000-0005-0000-0000-000074070000}"/>
    <cellStyle name="Normal 3 10" xfId="53072" xr:uid="{00000000-0005-0000-0000-000075070000}"/>
    <cellStyle name="Normal 3 2" xfId="1867" xr:uid="{00000000-0005-0000-0000-000076070000}"/>
    <cellStyle name="Normal 3 2 2" xfId="1868" xr:uid="{00000000-0005-0000-0000-000077070000}"/>
    <cellStyle name="Normal 3 2 2 2" xfId="1869" xr:uid="{00000000-0005-0000-0000-000078070000}"/>
    <cellStyle name="Normal 3 2 3" xfId="1870" xr:uid="{00000000-0005-0000-0000-000079070000}"/>
    <cellStyle name="Normal 3 2 4" xfId="1871" xr:uid="{00000000-0005-0000-0000-00007A070000}"/>
    <cellStyle name="Normal 3 2 5" xfId="1872" xr:uid="{00000000-0005-0000-0000-00007B070000}"/>
    <cellStyle name="Normal 3 3" xfId="1873" xr:uid="{00000000-0005-0000-0000-00007C070000}"/>
    <cellStyle name="Normal 3 3 2" xfId="1874" xr:uid="{00000000-0005-0000-0000-00007D070000}"/>
    <cellStyle name="Normal 3 3 3" xfId="1875" xr:uid="{00000000-0005-0000-0000-00007E070000}"/>
    <cellStyle name="Normal 3 3 4" xfId="1876" xr:uid="{00000000-0005-0000-0000-00007F070000}"/>
    <cellStyle name="Normal 3 3 4 2" xfId="1877" xr:uid="{00000000-0005-0000-0000-000080070000}"/>
    <cellStyle name="Normal 3 3 5" xfId="1878" xr:uid="{00000000-0005-0000-0000-000081070000}"/>
    <cellStyle name="Normal 3 3 5 2" xfId="1879" xr:uid="{00000000-0005-0000-0000-000082070000}"/>
    <cellStyle name="Normal 3 3 5 3" xfId="1880" xr:uid="{00000000-0005-0000-0000-000083070000}"/>
    <cellStyle name="Normal 3 3 5 4" xfId="1881" xr:uid="{00000000-0005-0000-0000-000084070000}"/>
    <cellStyle name="Normal 3 3 5 5" xfId="1882" xr:uid="{00000000-0005-0000-0000-000085070000}"/>
    <cellStyle name="Normal 3 3 5 6" xfId="1883" xr:uid="{00000000-0005-0000-0000-000086070000}"/>
    <cellStyle name="Normal 3 3 5 7" xfId="1884" xr:uid="{00000000-0005-0000-0000-000087070000}"/>
    <cellStyle name="Normal 3 3 5 8" xfId="1885" xr:uid="{00000000-0005-0000-0000-000088070000}"/>
    <cellStyle name="Normal 3 4" xfId="1886" xr:uid="{00000000-0005-0000-0000-000089070000}"/>
    <cellStyle name="Normal 3 4 10" xfId="1887" xr:uid="{00000000-0005-0000-0000-00008A070000}"/>
    <cellStyle name="Normal 3 4 2" xfId="1888" xr:uid="{00000000-0005-0000-0000-00008B070000}"/>
    <cellStyle name="Normal 3 4 2 2" xfId="1889" xr:uid="{00000000-0005-0000-0000-00008C070000}"/>
    <cellStyle name="Normal 3 4 2 2 2" xfId="1890" xr:uid="{00000000-0005-0000-0000-00008D070000}"/>
    <cellStyle name="Normal 3 4 2 2 2 2" xfId="1891" xr:uid="{00000000-0005-0000-0000-00008E070000}"/>
    <cellStyle name="Normal 3 4 2 2 2_PLAN ORÇAM TIMBAUBA1" xfId="1892" xr:uid="{00000000-0005-0000-0000-00008F070000}"/>
    <cellStyle name="Normal 3 4 2 2 3" xfId="1893" xr:uid="{00000000-0005-0000-0000-000090070000}"/>
    <cellStyle name="Normal 3 4 2 2_PLAN ORÇAM TIMBAUBA1" xfId="1894" xr:uid="{00000000-0005-0000-0000-000091070000}"/>
    <cellStyle name="Normal 3 4 2_PLAN ORÇAM TIMBAUBA1" xfId="1895" xr:uid="{00000000-0005-0000-0000-000092070000}"/>
    <cellStyle name="Normal 3 4 3" xfId="1896" xr:uid="{00000000-0005-0000-0000-000093070000}"/>
    <cellStyle name="Normal 3 4 3 2" xfId="1897" xr:uid="{00000000-0005-0000-0000-000094070000}"/>
    <cellStyle name="Normal 3 4 3 2 2" xfId="1898" xr:uid="{00000000-0005-0000-0000-000095070000}"/>
    <cellStyle name="Normal 3 4 3 2 2 2" xfId="1899" xr:uid="{00000000-0005-0000-0000-000096070000}"/>
    <cellStyle name="Normal 3 4 3 2 2_PLAN ORÇAM TIMBAUBA1" xfId="1900" xr:uid="{00000000-0005-0000-0000-000097070000}"/>
    <cellStyle name="Normal 3 4 3 2 3" xfId="1901" xr:uid="{00000000-0005-0000-0000-000098070000}"/>
    <cellStyle name="Normal 3 4 3 2_PLAN ORÇAM TIMBAUBA1" xfId="1902" xr:uid="{00000000-0005-0000-0000-000099070000}"/>
    <cellStyle name="Normal 3 4 3_PLAN ORÇAM TIMBAUBA1" xfId="1903" xr:uid="{00000000-0005-0000-0000-00009A070000}"/>
    <cellStyle name="Normal 3 4 4" xfId="1904" xr:uid="{00000000-0005-0000-0000-00009B070000}"/>
    <cellStyle name="Normal 3 4 4 2" xfId="1905" xr:uid="{00000000-0005-0000-0000-00009C070000}"/>
    <cellStyle name="Normal 3 4 4 2 2" xfId="1906" xr:uid="{00000000-0005-0000-0000-00009D070000}"/>
    <cellStyle name="Normal 3 4 4 2_PLAN ORÇAM TIMBAUBA1" xfId="1907" xr:uid="{00000000-0005-0000-0000-00009E070000}"/>
    <cellStyle name="Normal 3 4 4 3" xfId="1908" xr:uid="{00000000-0005-0000-0000-00009F070000}"/>
    <cellStyle name="Normal 3 4 4_PLAN ORÇAM TIMBAUBA1" xfId="1909" xr:uid="{00000000-0005-0000-0000-0000A0070000}"/>
    <cellStyle name="Normal 3 4 5" xfId="1910" xr:uid="{00000000-0005-0000-0000-0000A1070000}"/>
    <cellStyle name="Normal 3 4 6" xfId="1911" xr:uid="{00000000-0005-0000-0000-0000A2070000}"/>
    <cellStyle name="Normal 3 4 7" xfId="1912" xr:uid="{00000000-0005-0000-0000-0000A3070000}"/>
    <cellStyle name="Normal 3 4 8" xfId="1913" xr:uid="{00000000-0005-0000-0000-0000A4070000}"/>
    <cellStyle name="Normal 3 4 9" xfId="1914" xr:uid="{00000000-0005-0000-0000-0000A5070000}"/>
    <cellStyle name="Normal 3 4_PLAN ORÇAM TIMBAUBA1" xfId="1915" xr:uid="{00000000-0005-0000-0000-0000A6070000}"/>
    <cellStyle name="Normal 3 5" xfId="1916" xr:uid="{00000000-0005-0000-0000-0000A7070000}"/>
    <cellStyle name="Normal 3 6" xfId="1917" xr:uid="{00000000-0005-0000-0000-0000A8070000}"/>
    <cellStyle name="Normal 3 7" xfId="1918" xr:uid="{00000000-0005-0000-0000-0000A9070000}"/>
    <cellStyle name="Normal 3 8" xfId="1919" xr:uid="{00000000-0005-0000-0000-0000AA070000}"/>
    <cellStyle name="Normal 3 9" xfId="1920" xr:uid="{00000000-0005-0000-0000-0000AB070000}"/>
    <cellStyle name="Normal 3_AERO.NATAL - PLANILHA GERAL - PROJETO BÁSICO V.19 - Juliana" xfId="1932" xr:uid="{00000000-0005-0000-0000-0000AC070000}"/>
    <cellStyle name="Normal 30" xfId="1921" xr:uid="{00000000-0005-0000-0000-0000AD070000}"/>
    <cellStyle name="Normal 31" xfId="1922" xr:uid="{00000000-0005-0000-0000-0000AE070000}"/>
    <cellStyle name="Normal 32" xfId="1923" xr:uid="{00000000-0005-0000-0000-0000AF070000}"/>
    <cellStyle name="Normal 33" xfId="1924" xr:uid="{00000000-0005-0000-0000-0000B0070000}"/>
    <cellStyle name="Normal 34" xfId="1925" xr:uid="{00000000-0005-0000-0000-0000B1070000}"/>
    <cellStyle name="Normal 34 2" xfId="1926" xr:uid="{00000000-0005-0000-0000-0000B2070000}"/>
    <cellStyle name="Normal 35" xfId="1927" xr:uid="{00000000-0005-0000-0000-0000B3070000}"/>
    <cellStyle name="Normal 36" xfId="1928" xr:uid="{00000000-0005-0000-0000-0000B4070000}"/>
    <cellStyle name="Normal 37" xfId="1929" xr:uid="{00000000-0005-0000-0000-0000B5070000}"/>
    <cellStyle name="Normal 38" xfId="1930" xr:uid="{00000000-0005-0000-0000-0000B6070000}"/>
    <cellStyle name="Normal 39" xfId="1931" xr:uid="{00000000-0005-0000-0000-0000B7070000}"/>
    <cellStyle name="Normal 4" xfId="1933" xr:uid="{00000000-0005-0000-0000-0000B8070000}"/>
    <cellStyle name="Normal 4 10" xfId="1934" xr:uid="{00000000-0005-0000-0000-0000B9070000}"/>
    <cellStyle name="Normal 4 10 2" xfId="1935" xr:uid="{00000000-0005-0000-0000-0000BA070000}"/>
    <cellStyle name="Normal 4 10 3" xfId="1936" xr:uid="{00000000-0005-0000-0000-0000BB070000}"/>
    <cellStyle name="Normal 4 11" xfId="1937" xr:uid="{00000000-0005-0000-0000-0000BC070000}"/>
    <cellStyle name="Normal 4 11 2" xfId="1938" xr:uid="{00000000-0005-0000-0000-0000BD070000}"/>
    <cellStyle name="Normal 4 11 3" xfId="1939" xr:uid="{00000000-0005-0000-0000-0000BE070000}"/>
    <cellStyle name="Normal 4 12" xfId="1940" xr:uid="{00000000-0005-0000-0000-0000BF070000}"/>
    <cellStyle name="Normal 4 13" xfId="1941" xr:uid="{00000000-0005-0000-0000-0000C0070000}"/>
    <cellStyle name="Normal 4 14" xfId="1942" xr:uid="{00000000-0005-0000-0000-0000C1070000}"/>
    <cellStyle name="Normal 4 15" xfId="1943" xr:uid="{00000000-0005-0000-0000-0000C2070000}"/>
    <cellStyle name="Normal 4 16" xfId="1944" xr:uid="{00000000-0005-0000-0000-0000C3070000}"/>
    <cellStyle name="Normal 4 17" xfId="1945" xr:uid="{00000000-0005-0000-0000-0000C4070000}"/>
    <cellStyle name="Normal 4 18" xfId="1946" xr:uid="{00000000-0005-0000-0000-0000C5070000}"/>
    <cellStyle name="Normal 4 19" xfId="1947" xr:uid="{00000000-0005-0000-0000-0000C6070000}"/>
    <cellStyle name="Normal 4 2" xfId="1948" xr:uid="{00000000-0005-0000-0000-0000C7070000}"/>
    <cellStyle name="Normal 4 2 2" xfId="1949" xr:uid="{00000000-0005-0000-0000-0000C8070000}"/>
    <cellStyle name="Normal 4 2 2 2" xfId="1950" xr:uid="{00000000-0005-0000-0000-0000C9070000}"/>
    <cellStyle name="Normal 4 2 2 3" xfId="1951" xr:uid="{00000000-0005-0000-0000-0000CA070000}"/>
    <cellStyle name="Normal 4 2 2 4" xfId="1952" xr:uid="{00000000-0005-0000-0000-0000CB070000}"/>
    <cellStyle name="Normal 4 2 3" xfId="1953" xr:uid="{00000000-0005-0000-0000-0000CC070000}"/>
    <cellStyle name="Normal 4 2 3 2" xfId="1954" xr:uid="{00000000-0005-0000-0000-0000CD070000}"/>
    <cellStyle name="Normal 4 2 3 3" xfId="1955" xr:uid="{00000000-0005-0000-0000-0000CE070000}"/>
    <cellStyle name="Normal 4 2 4" xfId="1956" xr:uid="{00000000-0005-0000-0000-0000CF070000}"/>
    <cellStyle name="Normal 4 2 5" xfId="1957" xr:uid="{00000000-0005-0000-0000-0000D0070000}"/>
    <cellStyle name="Normal 4 2_Reprogramação Bodoco" xfId="1968" xr:uid="{00000000-0005-0000-0000-0000D1070000}"/>
    <cellStyle name="Normal 4 20" xfId="1958" xr:uid="{00000000-0005-0000-0000-0000D2070000}"/>
    <cellStyle name="Normal 4 21" xfId="1959" xr:uid="{00000000-0005-0000-0000-0000D3070000}"/>
    <cellStyle name="Normal 4 22" xfId="1960" xr:uid="{00000000-0005-0000-0000-0000D4070000}"/>
    <cellStyle name="Normal 4 23" xfId="1961" xr:uid="{00000000-0005-0000-0000-0000D5070000}"/>
    <cellStyle name="Normal 4 24" xfId="1962" xr:uid="{00000000-0005-0000-0000-0000D6070000}"/>
    <cellStyle name="Normal 4 25" xfId="1963" xr:uid="{00000000-0005-0000-0000-0000D7070000}"/>
    <cellStyle name="Normal 4 26" xfId="1964" xr:uid="{00000000-0005-0000-0000-0000D8070000}"/>
    <cellStyle name="Normal 4 27" xfId="1965" xr:uid="{00000000-0005-0000-0000-0000D9070000}"/>
    <cellStyle name="Normal 4 28" xfId="1966" xr:uid="{00000000-0005-0000-0000-0000DA070000}"/>
    <cellStyle name="Normal 4 29" xfId="1967" xr:uid="{00000000-0005-0000-0000-0000DB070000}"/>
    <cellStyle name="Normal 4 3" xfId="1969" xr:uid="{00000000-0005-0000-0000-0000DC070000}"/>
    <cellStyle name="Normal 4 3 2" xfId="1970" xr:uid="{00000000-0005-0000-0000-0000DD070000}"/>
    <cellStyle name="Normal 4 3 3" xfId="1971" xr:uid="{00000000-0005-0000-0000-0000DE070000}"/>
    <cellStyle name="Normal 4 30" xfId="1972" xr:uid="{00000000-0005-0000-0000-0000DF070000}"/>
    <cellStyle name="Normal 4 31" xfId="1973" xr:uid="{00000000-0005-0000-0000-0000E0070000}"/>
    <cellStyle name="Normal 4 32" xfId="1974" xr:uid="{00000000-0005-0000-0000-0000E1070000}"/>
    <cellStyle name="Normal 4 33" xfId="1975" xr:uid="{00000000-0005-0000-0000-0000E2070000}"/>
    <cellStyle name="Normal 4 34" xfId="1976" xr:uid="{00000000-0005-0000-0000-0000E3070000}"/>
    <cellStyle name="Normal 4 35" xfId="1977" xr:uid="{00000000-0005-0000-0000-0000E4070000}"/>
    <cellStyle name="Normal 4 36" xfId="1978" xr:uid="{00000000-0005-0000-0000-0000E5070000}"/>
    <cellStyle name="Normal 4 37" xfId="1979" xr:uid="{00000000-0005-0000-0000-0000E6070000}"/>
    <cellStyle name="Normal 4 38" xfId="1980" xr:uid="{00000000-0005-0000-0000-0000E7070000}"/>
    <cellStyle name="Normal 4 39" xfId="1981" xr:uid="{00000000-0005-0000-0000-0000E8070000}"/>
    <cellStyle name="Normal 4 4" xfId="1982" xr:uid="{00000000-0005-0000-0000-0000E9070000}"/>
    <cellStyle name="Normal 4 4 2" xfId="1983" xr:uid="{00000000-0005-0000-0000-0000EA070000}"/>
    <cellStyle name="Normal 4 4 3" xfId="1984" xr:uid="{00000000-0005-0000-0000-0000EB070000}"/>
    <cellStyle name="Normal 4 40" xfId="1985" xr:uid="{00000000-0005-0000-0000-0000EC070000}"/>
    <cellStyle name="Normal 4 41" xfId="1986" xr:uid="{00000000-0005-0000-0000-0000ED070000}"/>
    <cellStyle name="Normal 4 42" xfId="1987" xr:uid="{00000000-0005-0000-0000-0000EE070000}"/>
    <cellStyle name="Normal 4 43" xfId="1988" xr:uid="{00000000-0005-0000-0000-0000EF070000}"/>
    <cellStyle name="Normal 4 44" xfId="1989" xr:uid="{00000000-0005-0000-0000-0000F0070000}"/>
    <cellStyle name="Normal 4 45" xfId="1990" xr:uid="{00000000-0005-0000-0000-0000F1070000}"/>
    <cellStyle name="Normal 4 46" xfId="1991" xr:uid="{00000000-0005-0000-0000-0000F2070000}"/>
    <cellStyle name="Normal 4 47" xfId="1992" xr:uid="{00000000-0005-0000-0000-0000F3070000}"/>
    <cellStyle name="Normal 4 48" xfId="1993" xr:uid="{00000000-0005-0000-0000-0000F4070000}"/>
    <cellStyle name="Normal 4 49" xfId="1994" xr:uid="{00000000-0005-0000-0000-0000F5070000}"/>
    <cellStyle name="Normal 4 5" xfId="1995" xr:uid="{00000000-0005-0000-0000-0000F6070000}"/>
    <cellStyle name="Normal 4 5 2" xfId="1996" xr:uid="{00000000-0005-0000-0000-0000F7070000}"/>
    <cellStyle name="Normal 4 5 3" xfId="1997" xr:uid="{00000000-0005-0000-0000-0000F8070000}"/>
    <cellStyle name="Normal 4 50" xfId="1998" xr:uid="{00000000-0005-0000-0000-0000F9070000}"/>
    <cellStyle name="Normal 4 51" xfId="1999" xr:uid="{00000000-0005-0000-0000-0000FA070000}"/>
    <cellStyle name="Normal 4 52" xfId="2000" xr:uid="{00000000-0005-0000-0000-0000FB070000}"/>
    <cellStyle name="Normal 4 53" xfId="2001" xr:uid="{00000000-0005-0000-0000-0000FC070000}"/>
    <cellStyle name="Normal 4 54" xfId="2002" xr:uid="{00000000-0005-0000-0000-0000FD070000}"/>
    <cellStyle name="Normal 4 55" xfId="2003" xr:uid="{00000000-0005-0000-0000-0000FE070000}"/>
    <cellStyle name="Normal 4 56" xfId="2004" xr:uid="{00000000-0005-0000-0000-0000FF070000}"/>
    <cellStyle name="Normal 4 57" xfId="2005" xr:uid="{00000000-0005-0000-0000-000000080000}"/>
    <cellStyle name="Normal 4 58" xfId="2006" xr:uid="{00000000-0005-0000-0000-000001080000}"/>
    <cellStyle name="Normal 4 59" xfId="2007" xr:uid="{00000000-0005-0000-0000-000002080000}"/>
    <cellStyle name="Normal 4 6" xfId="2008" xr:uid="{00000000-0005-0000-0000-000003080000}"/>
    <cellStyle name="Normal 4 6 2" xfId="2009" xr:uid="{00000000-0005-0000-0000-000004080000}"/>
    <cellStyle name="Normal 4 6 3" xfId="2010" xr:uid="{00000000-0005-0000-0000-000005080000}"/>
    <cellStyle name="Normal 4 60" xfId="2011" xr:uid="{00000000-0005-0000-0000-000006080000}"/>
    <cellStyle name="Normal 4 60 2" xfId="2012" xr:uid="{00000000-0005-0000-0000-000007080000}"/>
    <cellStyle name="Normal 4 60 3" xfId="2013" xr:uid="{00000000-0005-0000-0000-000008080000}"/>
    <cellStyle name="Normal 4 60 4" xfId="2014" xr:uid="{00000000-0005-0000-0000-000009080000}"/>
    <cellStyle name="Normal 4 61" xfId="2015" xr:uid="{00000000-0005-0000-0000-00000A080000}"/>
    <cellStyle name="Normal 4 61 2" xfId="2016" xr:uid="{00000000-0005-0000-0000-00000B080000}"/>
    <cellStyle name="Normal 4 61 3" xfId="2017" xr:uid="{00000000-0005-0000-0000-00000C080000}"/>
    <cellStyle name="Normal 4 62" xfId="2018" xr:uid="{00000000-0005-0000-0000-00000D080000}"/>
    <cellStyle name="Normal 4 63" xfId="2019" xr:uid="{00000000-0005-0000-0000-00000E080000}"/>
    <cellStyle name="Normal 4 64" xfId="2020" xr:uid="{00000000-0005-0000-0000-00000F080000}"/>
    <cellStyle name="Normal 4 65" xfId="2021" xr:uid="{00000000-0005-0000-0000-000010080000}"/>
    <cellStyle name="Normal 4 66" xfId="2022" xr:uid="{00000000-0005-0000-0000-000011080000}"/>
    <cellStyle name="Normal 4 7" xfId="2023" xr:uid="{00000000-0005-0000-0000-000012080000}"/>
    <cellStyle name="Normal 4 7 2" xfId="2024" xr:uid="{00000000-0005-0000-0000-000013080000}"/>
    <cellStyle name="Normal 4 7 3" xfId="2025" xr:uid="{00000000-0005-0000-0000-000014080000}"/>
    <cellStyle name="Normal 4 8" xfId="2026" xr:uid="{00000000-0005-0000-0000-000015080000}"/>
    <cellStyle name="Normal 4 8 2" xfId="2027" xr:uid="{00000000-0005-0000-0000-000016080000}"/>
    <cellStyle name="Normal 4 8 3" xfId="2028" xr:uid="{00000000-0005-0000-0000-000017080000}"/>
    <cellStyle name="Normal 4 9" xfId="2029" xr:uid="{00000000-0005-0000-0000-000018080000}"/>
    <cellStyle name="Normal 4 9 2" xfId="2030" xr:uid="{00000000-0005-0000-0000-000019080000}"/>
    <cellStyle name="Normal 4 9 3" xfId="2031" xr:uid="{00000000-0005-0000-0000-00001A080000}"/>
    <cellStyle name="Normal 4_3ª Trav Plinio Coelho - Rua Pedro da Cocada" xfId="2046" xr:uid="{00000000-0005-0000-0000-00001B080000}"/>
    <cellStyle name="Normal 40" xfId="2032" xr:uid="{00000000-0005-0000-0000-00001C080000}"/>
    <cellStyle name="Normal 40 2" xfId="2033" xr:uid="{00000000-0005-0000-0000-00001D080000}"/>
    <cellStyle name="Normal 40 3" xfId="2034" xr:uid="{00000000-0005-0000-0000-00001E080000}"/>
    <cellStyle name="Normal 41" xfId="2035" xr:uid="{00000000-0005-0000-0000-00001F080000}"/>
    <cellStyle name="Normal 42" xfId="2036" xr:uid="{00000000-0005-0000-0000-000020080000}"/>
    <cellStyle name="Normal 43" xfId="2037" xr:uid="{00000000-0005-0000-0000-000021080000}"/>
    <cellStyle name="Normal 44" xfId="2038" xr:uid="{00000000-0005-0000-0000-000022080000}"/>
    <cellStyle name="Normal 45" xfId="2039" xr:uid="{00000000-0005-0000-0000-000023080000}"/>
    <cellStyle name="Normal 46" xfId="2040" xr:uid="{00000000-0005-0000-0000-000024080000}"/>
    <cellStyle name="Normal 47" xfId="2041" xr:uid="{00000000-0005-0000-0000-000025080000}"/>
    <cellStyle name="Normal 48" xfId="2042" xr:uid="{00000000-0005-0000-0000-000026080000}"/>
    <cellStyle name="Normal 49" xfId="2043" xr:uid="{00000000-0005-0000-0000-000027080000}"/>
    <cellStyle name="Normal 49 2" xfId="2044" xr:uid="{00000000-0005-0000-0000-000028080000}"/>
    <cellStyle name="Normal 49 3" xfId="2045" xr:uid="{00000000-0005-0000-0000-000029080000}"/>
    <cellStyle name="Normal 5" xfId="2047" xr:uid="{00000000-0005-0000-0000-00002A080000}"/>
    <cellStyle name="Normal 5 10" xfId="2048" xr:uid="{00000000-0005-0000-0000-00002B080000}"/>
    <cellStyle name="Normal 5 11" xfId="2049" xr:uid="{00000000-0005-0000-0000-00002C080000}"/>
    <cellStyle name="Normal 5 11 2" xfId="2050" xr:uid="{00000000-0005-0000-0000-00002D080000}"/>
    <cellStyle name="Normal 5 11_PLAN ORÇAM TIMBAUBA1" xfId="2051" xr:uid="{00000000-0005-0000-0000-00002E080000}"/>
    <cellStyle name="Normal 5 12" xfId="2052" xr:uid="{00000000-0005-0000-0000-00002F080000}"/>
    <cellStyle name="Normal 5 12 2" xfId="2053" xr:uid="{00000000-0005-0000-0000-000030080000}"/>
    <cellStyle name="Normal 5 12_PLAN ORÇAM TIMBAUBA1" xfId="2054" xr:uid="{00000000-0005-0000-0000-000031080000}"/>
    <cellStyle name="Normal 5 13" xfId="2055" xr:uid="{00000000-0005-0000-0000-000032080000}"/>
    <cellStyle name="Normal 5 14" xfId="2056" xr:uid="{00000000-0005-0000-0000-000033080000}"/>
    <cellStyle name="Normal 5 15" xfId="2057" xr:uid="{00000000-0005-0000-0000-000034080000}"/>
    <cellStyle name="Normal 5 16" xfId="2058" xr:uid="{00000000-0005-0000-0000-000035080000}"/>
    <cellStyle name="Normal 5 17" xfId="2059" xr:uid="{00000000-0005-0000-0000-000036080000}"/>
    <cellStyle name="Normal 5 18" xfId="2060" xr:uid="{00000000-0005-0000-0000-000037080000}"/>
    <cellStyle name="Normal 5 2" xfId="2061" xr:uid="{00000000-0005-0000-0000-000038080000}"/>
    <cellStyle name="Normal 5 2 2" xfId="2062" xr:uid="{00000000-0005-0000-0000-000039080000}"/>
    <cellStyle name="Normal 5 2 3" xfId="2063" xr:uid="{00000000-0005-0000-0000-00003A080000}"/>
    <cellStyle name="Normal 5 2 4" xfId="2064" xr:uid="{00000000-0005-0000-0000-00003B080000}"/>
    <cellStyle name="Normal 5 2 5" xfId="2065" xr:uid="{00000000-0005-0000-0000-00003C080000}"/>
    <cellStyle name="Normal 5 2 6" xfId="2066" xr:uid="{00000000-0005-0000-0000-00003D080000}"/>
    <cellStyle name="Normal 5 2 7" xfId="2067" xr:uid="{00000000-0005-0000-0000-00003E080000}"/>
    <cellStyle name="Normal 5 2_Reprogramação Bodoco" xfId="2068" xr:uid="{00000000-0005-0000-0000-00003F080000}"/>
    <cellStyle name="Normal 5 3" xfId="2069" xr:uid="{00000000-0005-0000-0000-000040080000}"/>
    <cellStyle name="Normal 5 3 2" xfId="2070" xr:uid="{00000000-0005-0000-0000-000041080000}"/>
    <cellStyle name="Normal 5 3 3" xfId="2071" xr:uid="{00000000-0005-0000-0000-000042080000}"/>
    <cellStyle name="Normal 5 4" xfId="2072" xr:uid="{00000000-0005-0000-0000-000043080000}"/>
    <cellStyle name="Normal 5 4 2" xfId="2073" xr:uid="{00000000-0005-0000-0000-000044080000}"/>
    <cellStyle name="Normal 5 5" xfId="2074" xr:uid="{00000000-0005-0000-0000-000045080000}"/>
    <cellStyle name="Normal 5 5 2" xfId="2075" xr:uid="{00000000-0005-0000-0000-000046080000}"/>
    <cellStyle name="Normal 5 6" xfId="2076" xr:uid="{00000000-0005-0000-0000-000047080000}"/>
    <cellStyle name="Normal 5 7" xfId="2077" xr:uid="{00000000-0005-0000-0000-000048080000}"/>
    <cellStyle name="Normal 5 8" xfId="2078" xr:uid="{00000000-0005-0000-0000-000049080000}"/>
    <cellStyle name="Normal 5 9" xfId="2079" xr:uid="{00000000-0005-0000-0000-00004A080000}"/>
    <cellStyle name="Normal 5_3ª Trav Plinio Coelho - Rua Pedro da Cocada" xfId="2090" xr:uid="{00000000-0005-0000-0000-00004B080000}"/>
    <cellStyle name="Normal 50" xfId="2080" xr:uid="{00000000-0005-0000-0000-00004C080000}"/>
    <cellStyle name="Normal 51" xfId="2081" xr:uid="{00000000-0005-0000-0000-00004D080000}"/>
    <cellStyle name="Normal 52" xfId="2082" xr:uid="{00000000-0005-0000-0000-00004E080000}"/>
    <cellStyle name="Normal 53" xfId="2083" xr:uid="{00000000-0005-0000-0000-00004F080000}"/>
    <cellStyle name="Normal 54" xfId="2084" xr:uid="{00000000-0005-0000-0000-000050080000}"/>
    <cellStyle name="Normal 55" xfId="2085" xr:uid="{00000000-0005-0000-0000-000051080000}"/>
    <cellStyle name="Normal 56" xfId="2086" xr:uid="{00000000-0005-0000-0000-000052080000}"/>
    <cellStyle name="Normal 57" xfId="2087" xr:uid="{00000000-0005-0000-0000-000053080000}"/>
    <cellStyle name="Normal 58" xfId="2088" xr:uid="{00000000-0005-0000-0000-000054080000}"/>
    <cellStyle name="Normal 59" xfId="2089" xr:uid="{00000000-0005-0000-0000-000055080000}"/>
    <cellStyle name="Normal 6" xfId="2091" xr:uid="{00000000-0005-0000-0000-000056080000}"/>
    <cellStyle name="Normal 6 10" xfId="2092" xr:uid="{00000000-0005-0000-0000-000057080000}"/>
    <cellStyle name="Normal 6 11" xfId="2093" xr:uid="{00000000-0005-0000-0000-000058080000}"/>
    <cellStyle name="Normal 6 12" xfId="2094" xr:uid="{00000000-0005-0000-0000-000059080000}"/>
    <cellStyle name="Normal 6 2" xfId="2095" xr:uid="{00000000-0005-0000-0000-00005A080000}"/>
    <cellStyle name="Normal 6 2 2" xfId="2096" xr:uid="{00000000-0005-0000-0000-00005B080000}"/>
    <cellStyle name="Normal 6 2 3" xfId="2097" xr:uid="{00000000-0005-0000-0000-00005C080000}"/>
    <cellStyle name="Normal 6 2 4" xfId="2098" xr:uid="{00000000-0005-0000-0000-00005D080000}"/>
    <cellStyle name="Normal 6 2 5" xfId="2099" xr:uid="{00000000-0005-0000-0000-00005E080000}"/>
    <cellStyle name="Normal 6 2_CURVA ABC" xfId="2100" xr:uid="{00000000-0005-0000-0000-00005F080000}"/>
    <cellStyle name="Normal 6 3" xfId="2101" xr:uid="{00000000-0005-0000-0000-000060080000}"/>
    <cellStyle name="Normal 6 3 2" xfId="2102" xr:uid="{00000000-0005-0000-0000-000061080000}"/>
    <cellStyle name="Normal 6 3 3" xfId="2103" xr:uid="{00000000-0005-0000-0000-000062080000}"/>
    <cellStyle name="Normal 6 3 4" xfId="2104" xr:uid="{00000000-0005-0000-0000-000063080000}"/>
    <cellStyle name="Normal 6 3 5" xfId="2105" xr:uid="{00000000-0005-0000-0000-000064080000}"/>
    <cellStyle name="Normal 6 4" xfId="2106" xr:uid="{00000000-0005-0000-0000-000065080000}"/>
    <cellStyle name="Normal 6 4 2" xfId="2107" xr:uid="{00000000-0005-0000-0000-000066080000}"/>
    <cellStyle name="Normal 6 5" xfId="2108" xr:uid="{00000000-0005-0000-0000-000067080000}"/>
    <cellStyle name="Normal 6 5 2" xfId="2109" xr:uid="{00000000-0005-0000-0000-000068080000}"/>
    <cellStyle name="Normal 6 5 3" xfId="2110" xr:uid="{00000000-0005-0000-0000-000069080000}"/>
    <cellStyle name="Normal 6 6" xfId="2111" xr:uid="{00000000-0005-0000-0000-00006A080000}"/>
    <cellStyle name="Normal 6 7" xfId="2112" xr:uid="{00000000-0005-0000-0000-00006B080000}"/>
    <cellStyle name="Normal 6 8" xfId="2113" xr:uid="{00000000-0005-0000-0000-00006C080000}"/>
    <cellStyle name="Normal 6 9" xfId="2114" xr:uid="{00000000-0005-0000-0000-00006D080000}"/>
    <cellStyle name="Normal 6_CURVA ABC" xfId="2125" xr:uid="{00000000-0005-0000-0000-00006E080000}"/>
    <cellStyle name="Normal 60" xfId="2115" xr:uid="{00000000-0005-0000-0000-00006F080000}"/>
    <cellStyle name="Normal 61" xfId="2116" xr:uid="{00000000-0005-0000-0000-000070080000}"/>
    <cellStyle name="Normal 62" xfId="2117" xr:uid="{00000000-0005-0000-0000-000071080000}"/>
    <cellStyle name="Normal 63" xfId="2118" xr:uid="{00000000-0005-0000-0000-000072080000}"/>
    <cellStyle name="Normal 64" xfId="2119" xr:uid="{00000000-0005-0000-0000-000073080000}"/>
    <cellStyle name="Normal 65" xfId="2120" xr:uid="{00000000-0005-0000-0000-000074080000}"/>
    <cellStyle name="Normal 66" xfId="2121" xr:uid="{00000000-0005-0000-0000-000075080000}"/>
    <cellStyle name="Normal 67" xfId="2122" xr:uid="{00000000-0005-0000-0000-000076080000}"/>
    <cellStyle name="Normal 68" xfId="2123" xr:uid="{00000000-0005-0000-0000-000077080000}"/>
    <cellStyle name="Normal 69" xfId="2124" xr:uid="{00000000-0005-0000-0000-000078080000}"/>
    <cellStyle name="Normal 7" xfId="2126" xr:uid="{00000000-0005-0000-0000-000079080000}"/>
    <cellStyle name="Normal 7 10" xfId="2127" xr:uid="{00000000-0005-0000-0000-00007A080000}"/>
    <cellStyle name="Normal 7 11" xfId="2128" xr:uid="{00000000-0005-0000-0000-00007B080000}"/>
    <cellStyle name="Normal 7 11 2" xfId="2129" xr:uid="{00000000-0005-0000-0000-00007C080000}"/>
    <cellStyle name="Normal 7 11_PLAN ORÇAM TIMBAUBA1" xfId="2130" xr:uid="{00000000-0005-0000-0000-00007D080000}"/>
    <cellStyle name="Normal 7 12" xfId="2131" xr:uid="{00000000-0005-0000-0000-00007E080000}"/>
    <cellStyle name="Normal 7 12 2" xfId="2132" xr:uid="{00000000-0005-0000-0000-00007F080000}"/>
    <cellStyle name="Normal 7 12_PLAN ORÇAM TIMBAUBA1" xfId="2133" xr:uid="{00000000-0005-0000-0000-000080080000}"/>
    <cellStyle name="Normal 7 13" xfId="2134" xr:uid="{00000000-0005-0000-0000-000081080000}"/>
    <cellStyle name="Normal 7 14" xfId="2135" xr:uid="{00000000-0005-0000-0000-000082080000}"/>
    <cellStyle name="Normal 7 15" xfId="2136" xr:uid="{00000000-0005-0000-0000-000083080000}"/>
    <cellStyle name="Normal 7 16" xfId="2137" xr:uid="{00000000-0005-0000-0000-000084080000}"/>
    <cellStyle name="Normal 7 17" xfId="2138" xr:uid="{00000000-0005-0000-0000-000085080000}"/>
    <cellStyle name="Normal 7 18" xfId="2139" xr:uid="{00000000-0005-0000-0000-000086080000}"/>
    <cellStyle name="Normal 7 19" xfId="2140" xr:uid="{00000000-0005-0000-0000-000087080000}"/>
    <cellStyle name="Normal 7 2" xfId="2141" xr:uid="{00000000-0005-0000-0000-000088080000}"/>
    <cellStyle name="Normal 7 2 2" xfId="2142" xr:uid="{00000000-0005-0000-0000-000089080000}"/>
    <cellStyle name="Normal 7 2 3" xfId="2143" xr:uid="{00000000-0005-0000-0000-00008A080000}"/>
    <cellStyle name="Normal 7 2_CURVA ABC" xfId="2144" xr:uid="{00000000-0005-0000-0000-00008B080000}"/>
    <cellStyle name="Normal 7 3" xfId="2145" xr:uid="{00000000-0005-0000-0000-00008C080000}"/>
    <cellStyle name="Normal 7 3 2" xfId="2146" xr:uid="{00000000-0005-0000-0000-00008D080000}"/>
    <cellStyle name="Normal 7 4" xfId="2147" xr:uid="{00000000-0005-0000-0000-00008E080000}"/>
    <cellStyle name="Normal 7 4 2" xfId="2148" xr:uid="{00000000-0005-0000-0000-00008F080000}"/>
    <cellStyle name="Normal 7 5" xfId="2149" xr:uid="{00000000-0005-0000-0000-000090080000}"/>
    <cellStyle name="Normal 7 5 2" xfId="2150" xr:uid="{00000000-0005-0000-0000-000091080000}"/>
    <cellStyle name="Normal 7 6" xfId="2151" xr:uid="{00000000-0005-0000-0000-000092080000}"/>
    <cellStyle name="Normal 7 7" xfId="2152" xr:uid="{00000000-0005-0000-0000-000093080000}"/>
    <cellStyle name="Normal 7 8" xfId="2153" xr:uid="{00000000-0005-0000-0000-000094080000}"/>
    <cellStyle name="Normal 7 9" xfId="2154" xr:uid="{00000000-0005-0000-0000-000095080000}"/>
    <cellStyle name="Normal 7_CURVA ABC" xfId="2165" xr:uid="{00000000-0005-0000-0000-000096080000}"/>
    <cellStyle name="Normal 70" xfId="2155" xr:uid="{00000000-0005-0000-0000-000097080000}"/>
    <cellStyle name="Normal 71" xfId="2156" xr:uid="{00000000-0005-0000-0000-000098080000}"/>
    <cellStyle name="Normal 72" xfId="2157" xr:uid="{00000000-0005-0000-0000-000099080000}"/>
    <cellStyle name="Normal 73" xfId="2158" xr:uid="{00000000-0005-0000-0000-00009A080000}"/>
    <cellStyle name="Normal 74" xfId="2159" xr:uid="{00000000-0005-0000-0000-00009B080000}"/>
    <cellStyle name="Normal 75" xfId="2160" xr:uid="{00000000-0005-0000-0000-00009C080000}"/>
    <cellStyle name="Normal 76" xfId="2161" xr:uid="{00000000-0005-0000-0000-00009D080000}"/>
    <cellStyle name="Normal 77" xfId="2162" xr:uid="{00000000-0005-0000-0000-00009E080000}"/>
    <cellStyle name="Normal 78" xfId="2163" xr:uid="{00000000-0005-0000-0000-00009F080000}"/>
    <cellStyle name="Normal 79" xfId="2164" xr:uid="{00000000-0005-0000-0000-0000A0080000}"/>
    <cellStyle name="Normal 8" xfId="2166" xr:uid="{00000000-0005-0000-0000-0000A1080000}"/>
    <cellStyle name="Normal 8 10" xfId="2167" xr:uid="{00000000-0005-0000-0000-0000A2080000}"/>
    <cellStyle name="Normal 8 11" xfId="2168" xr:uid="{00000000-0005-0000-0000-0000A3080000}"/>
    <cellStyle name="Normal 8 12" xfId="2169" xr:uid="{00000000-0005-0000-0000-0000A4080000}"/>
    <cellStyle name="Normal 8 13" xfId="2170" xr:uid="{00000000-0005-0000-0000-0000A5080000}"/>
    <cellStyle name="Normal 8 14" xfId="2171" xr:uid="{00000000-0005-0000-0000-0000A6080000}"/>
    <cellStyle name="Normal 8 2" xfId="2172" xr:uid="{00000000-0005-0000-0000-0000A7080000}"/>
    <cellStyle name="Normal 8 2 10" xfId="2173" xr:uid="{00000000-0005-0000-0000-0000A8080000}"/>
    <cellStyle name="Normal 8 2 2" xfId="2174" xr:uid="{00000000-0005-0000-0000-0000A9080000}"/>
    <cellStyle name="Normal 8 2 3" xfId="2175" xr:uid="{00000000-0005-0000-0000-0000AA080000}"/>
    <cellStyle name="Normal 8 2 4" xfId="2176" xr:uid="{00000000-0005-0000-0000-0000AB080000}"/>
    <cellStyle name="Normal 8 2 4 2" xfId="2177" xr:uid="{00000000-0005-0000-0000-0000AC080000}"/>
    <cellStyle name="Normal 8 2 4_PLAN ORÇAM TIMBAUBA1" xfId="2178" xr:uid="{00000000-0005-0000-0000-0000AD080000}"/>
    <cellStyle name="Normal 8 2 5" xfId="2179" xr:uid="{00000000-0005-0000-0000-0000AE080000}"/>
    <cellStyle name="Normal 8 2 5 2" xfId="2180" xr:uid="{00000000-0005-0000-0000-0000AF080000}"/>
    <cellStyle name="Normal 8 2 5_PLAN ORÇAM TIMBAUBA1" xfId="2181" xr:uid="{00000000-0005-0000-0000-0000B0080000}"/>
    <cellStyle name="Normal 8 2 6" xfId="2182" xr:uid="{00000000-0005-0000-0000-0000B1080000}"/>
    <cellStyle name="Normal 8 2 7" xfId="2183" xr:uid="{00000000-0005-0000-0000-0000B2080000}"/>
    <cellStyle name="Normal 8 2 8" xfId="2184" xr:uid="{00000000-0005-0000-0000-0000B3080000}"/>
    <cellStyle name="Normal 8 2 9" xfId="2185" xr:uid="{00000000-0005-0000-0000-0000B4080000}"/>
    <cellStyle name="Normal 8 2_PLAN ORÇAM TIMBAUBA1" xfId="2186" xr:uid="{00000000-0005-0000-0000-0000B5080000}"/>
    <cellStyle name="Normal 8 3" xfId="2187" xr:uid="{00000000-0005-0000-0000-0000B6080000}"/>
    <cellStyle name="Normal 8 3 2" xfId="2188" xr:uid="{00000000-0005-0000-0000-0000B7080000}"/>
    <cellStyle name="Normal 8 3 3" xfId="2189" xr:uid="{00000000-0005-0000-0000-0000B8080000}"/>
    <cellStyle name="Normal 8 3 4" xfId="2190" xr:uid="{00000000-0005-0000-0000-0000B9080000}"/>
    <cellStyle name="Normal 8 3_PLAN ORÇAM TIMBAUBA1" xfId="2191" xr:uid="{00000000-0005-0000-0000-0000BA080000}"/>
    <cellStyle name="Normal 8 4" xfId="2192" xr:uid="{00000000-0005-0000-0000-0000BB080000}"/>
    <cellStyle name="Normal 8 4 2" xfId="2193" xr:uid="{00000000-0005-0000-0000-0000BC080000}"/>
    <cellStyle name="Normal 8 4_PLAN ORÇAM TIMBAUBA1" xfId="2194" xr:uid="{00000000-0005-0000-0000-0000BD080000}"/>
    <cellStyle name="Normal 8 5" xfId="2195" xr:uid="{00000000-0005-0000-0000-0000BE080000}"/>
    <cellStyle name="Normal 8 5 2" xfId="2196" xr:uid="{00000000-0005-0000-0000-0000BF080000}"/>
    <cellStyle name="Normal 8 5 3" xfId="2197" xr:uid="{00000000-0005-0000-0000-0000C0080000}"/>
    <cellStyle name="Normal 8 5_PLAN ORÇAM TIMBAUBA1" xfId="2198" xr:uid="{00000000-0005-0000-0000-0000C1080000}"/>
    <cellStyle name="Normal 8 6" xfId="2199" xr:uid="{00000000-0005-0000-0000-0000C2080000}"/>
    <cellStyle name="Normal 8 7" xfId="2200" xr:uid="{00000000-0005-0000-0000-0000C3080000}"/>
    <cellStyle name="Normal 8 8" xfId="2201" xr:uid="{00000000-0005-0000-0000-0000C4080000}"/>
    <cellStyle name="Normal 8 9" xfId="2202" xr:uid="{00000000-0005-0000-0000-0000C5080000}"/>
    <cellStyle name="Normal 8_3ª Trav Plinio Coelho - Rua Pedro da Cocada" xfId="2213" xr:uid="{00000000-0005-0000-0000-0000C6080000}"/>
    <cellStyle name="Normal 80" xfId="2203" xr:uid="{00000000-0005-0000-0000-0000C7080000}"/>
    <cellStyle name="Normal 81" xfId="2204" xr:uid="{00000000-0005-0000-0000-0000C8080000}"/>
    <cellStyle name="Normal 82" xfId="2205" xr:uid="{00000000-0005-0000-0000-0000C9080000}"/>
    <cellStyle name="Normal 83" xfId="2206" xr:uid="{00000000-0005-0000-0000-0000CA080000}"/>
    <cellStyle name="Normal 84" xfId="2207" xr:uid="{00000000-0005-0000-0000-0000CB080000}"/>
    <cellStyle name="Normal 85" xfId="2208" xr:uid="{00000000-0005-0000-0000-0000CC080000}"/>
    <cellStyle name="Normal 86" xfId="2209" xr:uid="{00000000-0005-0000-0000-0000CD080000}"/>
    <cellStyle name="Normal 87" xfId="2210" xr:uid="{00000000-0005-0000-0000-0000CE080000}"/>
    <cellStyle name="Normal 88" xfId="2211" xr:uid="{00000000-0005-0000-0000-0000CF080000}"/>
    <cellStyle name="Normal 89" xfId="2212" xr:uid="{00000000-0005-0000-0000-0000D0080000}"/>
    <cellStyle name="Normal 9" xfId="2214" xr:uid="{00000000-0005-0000-0000-0000D1080000}"/>
    <cellStyle name="Normal 9 2" xfId="2215" xr:uid="{00000000-0005-0000-0000-0000D2080000}"/>
    <cellStyle name="Normal 9 2 2" xfId="2216" xr:uid="{00000000-0005-0000-0000-0000D3080000}"/>
    <cellStyle name="Normal 9 2 3" xfId="2217" xr:uid="{00000000-0005-0000-0000-0000D4080000}"/>
    <cellStyle name="Normal 9 3" xfId="2218" xr:uid="{00000000-0005-0000-0000-0000D5080000}"/>
    <cellStyle name="Normal 9 4" xfId="2219" xr:uid="{00000000-0005-0000-0000-0000D6080000}"/>
    <cellStyle name="Normal 9 5" xfId="2220" xr:uid="{00000000-0005-0000-0000-0000D7080000}"/>
    <cellStyle name="Normal 9 6" xfId="2221" xr:uid="{00000000-0005-0000-0000-0000D8080000}"/>
    <cellStyle name="Normal 9 7" xfId="2222" xr:uid="{00000000-0005-0000-0000-0000D9080000}"/>
    <cellStyle name="Normal 9_Orçamento Av. Miguel Arraes ANALISE 2" xfId="2233" xr:uid="{00000000-0005-0000-0000-0000DA080000}"/>
    <cellStyle name="Normal 90" xfId="2223" xr:uid="{00000000-0005-0000-0000-0000DB080000}"/>
    <cellStyle name="Normal 91" xfId="2224" xr:uid="{00000000-0005-0000-0000-0000DC080000}"/>
    <cellStyle name="Normal 92" xfId="2225" xr:uid="{00000000-0005-0000-0000-0000DD080000}"/>
    <cellStyle name="Normal 93" xfId="2226" xr:uid="{00000000-0005-0000-0000-0000DE080000}"/>
    <cellStyle name="Normal 94" xfId="2227" xr:uid="{00000000-0005-0000-0000-0000DF080000}"/>
    <cellStyle name="Normal 95" xfId="2228" xr:uid="{00000000-0005-0000-0000-0000E0080000}"/>
    <cellStyle name="Normal 96" xfId="2229" xr:uid="{00000000-0005-0000-0000-0000E1080000}"/>
    <cellStyle name="Normal 97" xfId="2230" xr:uid="{00000000-0005-0000-0000-0000E2080000}"/>
    <cellStyle name="Normal 98" xfId="2231" xr:uid="{00000000-0005-0000-0000-0000E3080000}"/>
    <cellStyle name="Normal 99" xfId="2232" xr:uid="{00000000-0005-0000-0000-0000E4080000}"/>
    <cellStyle name="normal plan 1 (2)" xfId="2234" xr:uid="{00000000-0005-0000-0000-0000E5080000}"/>
    <cellStyle name="Normal_Empresa-MurodeContenção(ContratoNº) 2" xfId="53059" xr:uid="{00000000-0005-0000-0000-0000E6080000}"/>
    <cellStyle name="Normal_Plan1" xfId="53070" xr:uid="{00000000-0005-0000-0000-0000E7080000}"/>
    <cellStyle name="Nota 2" xfId="2235" xr:uid="{00000000-0005-0000-0000-0000E8080000}"/>
    <cellStyle name="Nota 2 10" xfId="2236" xr:uid="{00000000-0005-0000-0000-0000E9080000}"/>
    <cellStyle name="Nota 2 11" xfId="2237" xr:uid="{00000000-0005-0000-0000-0000EA080000}"/>
    <cellStyle name="Nota 2 2" xfId="2238" xr:uid="{00000000-0005-0000-0000-0000EB080000}"/>
    <cellStyle name="Nota 2 2 2" xfId="2239" xr:uid="{00000000-0005-0000-0000-0000EC080000}"/>
    <cellStyle name="Nota 2 2 2 2" xfId="2240" xr:uid="{00000000-0005-0000-0000-0000ED080000}"/>
    <cellStyle name="Nota 2 2 2 3" xfId="2241" xr:uid="{00000000-0005-0000-0000-0000EE080000}"/>
    <cellStyle name="Nota 2 2 2 4" xfId="2242" xr:uid="{00000000-0005-0000-0000-0000EF080000}"/>
    <cellStyle name="Nota 2 2 2 5" xfId="2243" xr:uid="{00000000-0005-0000-0000-0000F0080000}"/>
    <cellStyle name="Nota 2 2 2 6" xfId="2244" xr:uid="{00000000-0005-0000-0000-0000F1080000}"/>
    <cellStyle name="Nota 2 2 2 7" xfId="2245" xr:uid="{00000000-0005-0000-0000-0000F2080000}"/>
    <cellStyle name="Nota 2 2 2 8" xfId="2246" xr:uid="{00000000-0005-0000-0000-0000F3080000}"/>
    <cellStyle name="Nota 2 2 3" xfId="2247" xr:uid="{00000000-0005-0000-0000-0000F4080000}"/>
    <cellStyle name="Nota 2 2 4" xfId="2248" xr:uid="{00000000-0005-0000-0000-0000F5080000}"/>
    <cellStyle name="Nota 2 2 5" xfId="2249" xr:uid="{00000000-0005-0000-0000-0000F6080000}"/>
    <cellStyle name="Nota 2 2 6" xfId="2250" xr:uid="{00000000-0005-0000-0000-0000F7080000}"/>
    <cellStyle name="Nota 2 2 7" xfId="2251" xr:uid="{00000000-0005-0000-0000-0000F8080000}"/>
    <cellStyle name="Nota 2 2 8" xfId="2252" xr:uid="{00000000-0005-0000-0000-0000F9080000}"/>
    <cellStyle name="Nota 2 2 9" xfId="2253" xr:uid="{00000000-0005-0000-0000-0000FA080000}"/>
    <cellStyle name="Nota 2 3" xfId="2254" xr:uid="{00000000-0005-0000-0000-0000FB080000}"/>
    <cellStyle name="Nota 2 3 2" xfId="2255" xr:uid="{00000000-0005-0000-0000-0000FC080000}"/>
    <cellStyle name="Nota 2 3 3" xfId="2256" xr:uid="{00000000-0005-0000-0000-0000FD080000}"/>
    <cellStyle name="Nota 2 3 4" xfId="2257" xr:uid="{00000000-0005-0000-0000-0000FE080000}"/>
    <cellStyle name="Nota 2 3 5" xfId="2258" xr:uid="{00000000-0005-0000-0000-0000FF080000}"/>
    <cellStyle name="Nota 2 3 6" xfId="2259" xr:uid="{00000000-0005-0000-0000-000000090000}"/>
    <cellStyle name="Nota 2 3 7" xfId="2260" xr:uid="{00000000-0005-0000-0000-000001090000}"/>
    <cellStyle name="Nota 2 3 8" xfId="2261" xr:uid="{00000000-0005-0000-0000-000002090000}"/>
    <cellStyle name="Nota 2 4" xfId="2262" xr:uid="{00000000-0005-0000-0000-000003090000}"/>
    <cellStyle name="Nota 2 4 2" xfId="2263" xr:uid="{00000000-0005-0000-0000-000004090000}"/>
    <cellStyle name="Nota 2 4 3" xfId="2264" xr:uid="{00000000-0005-0000-0000-000005090000}"/>
    <cellStyle name="Nota 2 4 4" xfId="2265" xr:uid="{00000000-0005-0000-0000-000006090000}"/>
    <cellStyle name="Nota 2 4 5" xfId="2266" xr:uid="{00000000-0005-0000-0000-000007090000}"/>
    <cellStyle name="Nota 2 4 6" xfId="2267" xr:uid="{00000000-0005-0000-0000-000008090000}"/>
    <cellStyle name="Nota 2 4 7" xfId="2268" xr:uid="{00000000-0005-0000-0000-000009090000}"/>
    <cellStyle name="Nota 2 4 8" xfId="2269" xr:uid="{00000000-0005-0000-0000-00000A090000}"/>
    <cellStyle name="Nota 2 5" xfId="2270" xr:uid="{00000000-0005-0000-0000-00000B090000}"/>
    <cellStyle name="Nota 2 6" xfId="2271" xr:uid="{00000000-0005-0000-0000-00000C090000}"/>
    <cellStyle name="Nota 2 7" xfId="2272" xr:uid="{00000000-0005-0000-0000-00000D090000}"/>
    <cellStyle name="Nota 2 8" xfId="2273" xr:uid="{00000000-0005-0000-0000-00000E090000}"/>
    <cellStyle name="Nota 2 9" xfId="2274" xr:uid="{00000000-0005-0000-0000-00000F090000}"/>
    <cellStyle name="Nota 3" xfId="2275" xr:uid="{00000000-0005-0000-0000-000010090000}"/>
    <cellStyle name="Nota 3 10" xfId="2276" xr:uid="{00000000-0005-0000-0000-000011090000}"/>
    <cellStyle name="Nota 3 2" xfId="2277" xr:uid="{00000000-0005-0000-0000-000012090000}"/>
    <cellStyle name="Nota 3 2 2" xfId="2278" xr:uid="{00000000-0005-0000-0000-000013090000}"/>
    <cellStyle name="Nota 3 2 2 2" xfId="2279" xr:uid="{00000000-0005-0000-0000-000014090000}"/>
    <cellStyle name="Nota 3 2 2 3" xfId="2280" xr:uid="{00000000-0005-0000-0000-000015090000}"/>
    <cellStyle name="Nota 3 2 2 4" xfId="2281" xr:uid="{00000000-0005-0000-0000-000016090000}"/>
    <cellStyle name="Nota 3 2 2 5" xfId="2282" xr:uid="{00000000-0005-0000-0000-000017090000}"/>
    <cellStyle name="Nota 3 2 2 6" xfId="2283" xr:uid="{00000000-0005-0000-0000-000018090000}"/>
    <cellStyle name="Nota 3 2 2 7" xfId="2284" xr:uid="{00000000-0005-0000-0000-000019090000}"/>
    <cellStyle name="Nota 3 2 2 8" xfId="2285" xr:uid="{00000000-0005-0000-0000-00001A090000}"/>
    <cellStyle name="Nota 3 2 3" xfId="2286" xr:uid="{00000000-0005-0000-0000-00001B090000}"/>
    <cellStyle name="Nota 3 2 4" xfId="2287" xr:uid="{00000000-0005-0000-0000-00001C090000}"/>
    <cellStyle name="Nota 3 2 5" xfId="2288" xr:uid="{00000000-0005-0000-0000-00001D090000}"/>
    <cellStyle name="Nota 3 2 6" xfId="2289" xr:uid="{00000000-0005-0000-0000-00001E090000}"/>
    <cellStyle name="Nota 3 2 7" xfId="2290" xr:uid="{00000000-0005-0000-0000-00001F090000}"/>
    <cellStyle name="Nota 3 2 8" xfId="2291" xr:uid="{00000000-0005-0000-0000-000020090000}"/>
    <cellStyle name="Nota 3 2 9" xfId="2292" xr:uid="{00000000-0005-0000-0000-000021090000}"/>
    <cellStyle name="Nota 3 3" xfId="2293" xr:uid="{00000000-0005-0000-0000-000022090000}"/>
    <cellStyle name="Nota 3 3 2" xfId="2294" xr:uid="{00000000-0005-0000-0000-000023090000}"/>
    <cellStyle name="Nota 3 3 3" xfId="2295" xr:uid="{00000000-0005-0000-0000-000024090000}"/>
    <cellStyle name="Nota 3 3 4" xfId="2296" xr:uid="{00000000-0005-0000-0000-000025090000}"/>
    <cellStyle name="Nota 3 3 5" xfId="2297" xr:uid="{00000000-0005-0000-0000-000026090000}"/>
    <cellStyle name="Nota 3 3 6" xfId="2298" xr:uid="{00000000-0005-0000-0000-000027090000}"/>
    <cellStyle name="Nota 3 3 7" xfId="2299" xr:uid="{00000000-0005-0000-0000-000028090000}"/>
    <cellStyle name="Nota 3 3 8" xfId="2300" xr:uid="{00000000-0005-0000-0000-000029090000}"/>
    <cellStyle name="Nota 3 4" xfId="2301" xr:uid="{00000000-0005-0000-0000-00002A090000}"/>
    <cellStyle name="Nota 3 5" xfId="2302" xr:uid="{00000000-0005-0000-0000-00002B090000}"/>
    <cellStyle name="Nota 3 6" xfId="2303" xr:uid="{00000000-0005-0000-0000-00002C090000}"/>
    <cellStyle name="Nota 3 7" xfId="2304" xr:uid="{00000000-0005-0000-0000-00002D090000}"/>
    <cellStyle name="Nota 3 8" xfId="2305" xr:uid="{00000000-0005-0000-0000-00002E090000}"/>
    <cellStyle name="Nota 3 9" xfId="2306" xr:uid="{00000000-0005-0000-0000-00002F090000}"/>
    <cellStyle name="Nota 4" xfId="2307" xr:uid="{00000000-0005-0000-0000-000030090000}"/>
    <cellStyle name="Nota 4 2" xfId="2308" xr:uid="{00000000-0005-0000-0000-000031090000}"/>
    <cellStyle name="Nota 4 2 2" xfId="2309" xr:uid="{00000000-0005-0000-0000-000032090000}"/>
    <cellStyle name="Nota 4 2 3" xfId="2310" xr:uid="{00000000-0005-0000-0000-000033090000}"/>
    <cellStyle name="Nota 4 2 4" xfId="2311" xr:uid="{00000000-0005-0000-0000-000034090000}"/>
    <cellStyle name="Nota 4 2 5" xfId="2312" xr:uid="{00000000-0005-0000-0000-000035090000}"/>
    <cellStyle name="Nota 4 2 6" xfId="2313" xr:uid="{00000000-0005-0000-0000-000036090000}"/>
    <cellStyle name="Nota 4 2 7" xfId="2314" xr:uid="{00000000-0005-0000-0000-000037090000}"/>
    <cellStyle name="Nota 4 2 8" xfId="2315" xr:uid="{00000000-0005-0000-0000-000038090000}"/>
    <cellStyle name="Nota 4 3" xfId="2316" xr:uid="{00000000-0005-0000-0000-000039090000}"/>
    <cellStyle name="Nota 4 4" xfId="2317" xr:uid="{00000000-0005-0000-0000-00003A090000}"/>
    <cellStyle name="Nota 4 5" xfId="2318" xr:uid="{00000000-0005-0000-0000-00003B090000}"/>
    <cellStyle name="Nota 4 6" xfId="2319" xr:uid="{00000000-0005-0000-0000-00003C090000}"/>
    <cellStyle name="Nota 4 7" xfId="2320" xr:uid="{00000000-0005-0000-0000-00003D090000}"/>
    <cellStyle name="Nota 4 8" xfId="2321" xr:uid="{00000000-0005-0000-0000-00003E090000}"/>
    <cellStyle name="Nota 4 9" xfId="2322" xr:uid="{00000000-0005-0000-0000-00003F090000}"/>
    <cellStyle name="Nota 5" xfId="2323" xr:uid="{00000000-0005-0000-0000-000040090000}"/>
    <cellStyle name="Nota 5 2" xfId="2324" xr:uid="{00000000-0005-0000-0000-000041090000}"/>
    <cellStyle name="Nota 5 3" xfId="2325" xr:uid="{00000000-0005-0000-0000-000042090000}"/>
    <cellStyle name="Nota 5 4" xfId="2326" xr:uid="{00000000-0005-0000-0000-000043090000}"/>
    <cellStyle name="Nota 5 5" xfId="2327" xr:uid="{00000000-0005-0000-0000-000044090000}"/>
    <cellStyle name="Nota 5 6" xfId="2328" xr:uid="{00000000-0005-0000-0000-000045090000}"/>
    <cellStyle name="Nota 5 7" xfId="2329" xr:uid="{00000000-0005-0000-0000-000046090000}"/>
    <cellStyle name="Nota 5 8" xfId="2330" xr:uid="{00000000-0005-0000-0000-000047090000}"/>
    <cellStyle name="Notas" xfId="2331" xr:uid="{00000000-0005-0000-0000-000048090000}"/>
    <cellStyle name="Notas 2" xfId="2332" xr:uid="{00000000-0005-0000-0000-000049090000}"/>
    <cellStyle name="Notas 2 2" xfId="2333" xr:uid="{00000000-0005-0000-0000-00004A090000}"/>
    <cellStyle name="Notas 2 3" xfId="2334" xr:uid="{00000000-0005-0000-0000-00004B090000}"/>
    <cellStyle name="Notas 2 4" xfId="2335" xr:uid="{00000000-0005-0000-0000-00004C090000}"/>
    <cellStyle name="Notas 2 5" xfId="2336" xr:uid="{00000000-0005-0000-0000-00004D090000}"/>
    <cellStyle name="Notas 2 6" xfId="2337" xr:uid="{00000000-0005-0000-0000-00004E090000}"/>
    <cellStyle name="Notas 2 7" xfId="2338" xr:uid="{00000000-0005-0000-0000-00004F090000}"/>
    <cellStyle name="Notas 2 8" xfId="2339" xr:uid="{00000000-0005-0000-0000-000050090000}"/>
    <cellStyle name="Notas 3" xfId="2340" xr:uid="{00000000-0005-0000-0000-000051090000}"/>
    <cellStyle name="Notas 4" xfId="2341" xr:uid="{00000000-0005-0000-0000-000052090000}"/>
    <cellStyle name="Notas 5" xfId="2342" xr:uid="{00000000-0005-0000-0000-000053090000}"/>
    <cellStyle name="Notas 6" xfId="2343" xr:uid="{00000000-0005-0000-0000-000054090000}"/>
    <cellStyle name="Notas 7" xfId="2344" xr:uid="{00000000-0005-0000-0000-000055090000}"/>
    <cellStyle name="Notas 8" xfId="2345" xr:uid="{00000000-0005-0000-0000-000056090000}"/>
    <cellStyle name="Notas 9" xfId="2346" xr:uid="{00000000-0005-0000-0000-000057090000}"/>
    <cellStyle name="Note 10" xfId="2347" xr:uid="{00000000-0005-0000-0000-000058090000}"/>
    <cellStyle name="Note 2" xfId="2348" xr:uid="{00000000-0005-0000-0000-000059090000}"/>
    <cellStyle name="Note 2 2" xfId="2349" xr:uid="{00000000-0005-0000-0000-00005A090000}"/>
    <cellStyle name="Note 2 3" xfId="2350" xr:uid="{00000000-0005-0000-0000-00005B090000}"/>
    <cellStyle name="Note 2 4" xfId="2351" xr:uid="{00000000-0005-0000-0000-00005C090000}"/>
    <cellStyle name="Note 2 5" xfId="2352" xr:uid="{00000000-0005-0000-0000-00005D090000}"/>
    <cellStyle name="Note 2 6" xfId="2353" xr:uid="{00000000-0005-0000-0000-00005E090000}"/>
    <cellStyle name="Note 2 7" xfId="2354" xr:uid="{00000000-0005-0000-0000-00005F090000}"/>
    <cellStyle name="Note 2 8" xfId="2355" xr:uid="{00000000-0005-0000-0000-000060090000}"/>
    <cellStyle name="Note 3" xfId="2356" xr:uid="{00000000-0005-0000-0000-000061090000}"/>
    <cellStyle name="Note 4" xfId="2357" xr:uid="{00000000-0005-0000-0000-000062090000}"/>
    <cellStyle name="Note 5" xfId="2358" xr:uid="{00000000-0005-0000-0000-000063090000}"/>
    <cellStyle name="Note 6" xfId="2359" xr:uid="{00000000-0005-0000-0000-000064090000}"/>
    <cellStyle name="Note 7" xfId="2360" xr:uid="{00000000-0005-0000-0000-000065090000}"/>
    <cellStyle name="Note 8" xfId="2361" xr:uid="{00000000-0005-0000-0000-000066090000}"/>
    <cellStyle name="Note 9" xfId="2362" xr:uid="{00000000-0005-0000-0000-000067090000}"/>
    <cellStyle name="NUMEROS" xfId="2363" xr:uid="{00000000-0005-0000-0000-000068090000}"/>
    <cellStyle name="Œ…‹æØ‚è [0.00]_COST_SUM" xfId="53057" xr:uid="{00000000-0005-0000-0000-000069090000}"/>
    <cellStyle name="Œ…‹æØ‚è_COST_SUM" xfId="53058" xr:uid="{00000000-0005-0000-0000-00006A090000}"/>
    <cellStyle name="Output" xfId="2364" xr:uid="{00000000-0005-0000-0000-00006B090000}"/>
    <cellStyle name="Output 2" xfId="2365" xr:uid="{00000000-0005-0000-0000-00006C090000}"/>
    <cellStyle name="Output 2 2" xfId="2366" xr:uid="{00000000-0005-0000-0000-00006D090000}"/>
    <cellStyle name="Output 2 3" xfId="2367" xr:uid="{00000000-0005-0000-0000-00006E090000}"/>
    <cellStyle name="Output 2 4" xfId="2368" xr:uid="{00000000-0005-0000-0000-00006F090000}"/>
    <cellStyle name="Output 2 5" xfId="2369" xr:uid="{00000000-0005-0000-0000-000070090000}"/>
    <cellStyle name="Output 2 6" xfId="2370" xr:uid="{00000000-0005-0000-0000-000071090000}"/>
    <cellStyle name="Output 2 7" xfId="2371" xr:uid="{00000000-0005-0000-0000-000072090000}"/>
    <cellStyle name="Output 2 8" xfId="2372" xr:uid="{00000000-0005-0000-0000-000073090000}"/>
    <cellStyle name="Output 3" xfId="2373" xr:uid="{00000000-0005-0000-0000-000074090000}"/>
    <cellStyle name="Output 4" xfId="2374" xr:uid="{00000000-0005-0000-0000-000075090000}"/>
    <cellStyle name="Output 5" xfId="2375" xr:uid="{00000000-0005-0000-0000-000076090000}"/>
    <cellStyle name="Output 6" xfId="2376" xr:uid="{00000000-0005-0000-0000-000077090000}"/>
    <cellStyle name="Output 7" xfId="2377" xr:uid="{00000000-0005-0000-0000-000078090000}"/>
    <cellStyle name="Output 8" xfId="2378" xr:uid="{00000000-0005-0000-0000-000079090000}"/>
    <cellStyle name="Output 9" xfId="2379" xr:uid="{00000000-0005-0000-0000-00007A090000}"/>
    <cellStyle name="padroes" xfId="2380" xr:uid="{00000000-0005-0000-0000-00007B090000}"/>
    <cellStyle name="padroes 2" xfId="2381" xr:uid="{00000000-0005-0000-0000-00007C090000}"/>
    <cellStyle name="padroes 2 2" xfId="2382" xr:uid="{00000000-0005-0000-0000-00007D090000}"/>
    <cellStyle name="padroes 2 3" xfId="2383" xr:uid="{00000000-0005-0000-0000-00007E090000}"/>
    <cellStyle name="padroes 2 4" xfId="2384" xr:uid="{00000000-0005-0000-0000-00007F090000}"/>
    <cellStyle name="padroes 2 5" xfId="2385" xr:uid="{00000000-0005-0000-0000-000080090000}"/>
    <cellStyle name="padroes 2 6" xfId="2386" xr:uid="{00000000-0005-0000-0000-000081090000}"/>
    <cellStyle name="padroes 2 7" xfId="2387" xr:uid="{00000000-0005-0000-0000-000082090000}"/>
    <cellStyle name="padroes 2 8" xfId="2388" xr:uid="{00000000-0005-0000-0000-000083090000}"/>
    <cellStyle name="Percent" xfId="2389" xr:uid="{00000000-0005-0000-0000-000084090000}"/>
    <cellStyle name="Percent 2" xfId="2390" xr:uid="{00000000-0005-0000-0000-000085090000}"/>
    <cellStyle name="Percentual" xfId="2391" xr:uid="{00000000-0005-0000-0000-000086090000}"/>
    <cellStyle name="planilhas" xfId="2392" xr:uid="{00000000-0005-0000-0000-000087090000}"/>
    <cellStyle name="planilhas 2" xfId="2393" xr:uid="{00000000-0005-0000-0000-000088090000}"/>
    <cellStyle name="planilhas 3" xfId="2394" xr:uid="{00000000-0005-0000-0000-000089090000}"/>
    <cellStyle name="Ponto" xfId="2395" xr:uid="{00000000-0005-0000-0000-00008A090000}"/>
    <cellStyle name="Porcentagem" xfId="53071" builtinId="5"/>
    <cellStyle name="Porcentagem 10" xfId="2396" xr:uid="{00000000-0005-0000-0000-00008C090000}"/>
    <cellStyle name="Porcentagem 10 2" xfId="2397" xr:uid="{00000000-0005-0000-0000-00008D090000}"/>
    <cellStyle name="Porcentagem 11" xfId="2398" xr:uid="{00000000-0005-0000-0000-00008E090000}"/>
    <cellStyle name="Porcentagem 12" xfId="53075" xr:uid="{00000000-0005-0000-0000-00008F090000}"/>
    <cellStyle name="Porcentagem 2" xfId="2399" xr:uid="{00000000-0005-0000-0000-000090090000}"/>
    <cellStyle name="Porcentagem 2 2" xfId="2400" xr:uid="{00000000-0005-0000-0000-000091090000}"/>
    <cellStyle name="Porcentagem 2 2 2" xfId="2401" xr:uid="{00000000-0005-0000-0000-000092090000}"/>
    <cellStyle name="Porcentagem 2 2 2 2" xfId="2402" xr:uid="{00000000-0005-0000-0000-000093090000}"/>
    <cellStyle name="Porcentagem 2 2 2 3" xfId="2403" xr:uid="{00000000-0005-0000-0000-000094090000}"/>
    <cellStyle name="Porcentagem 2 2 3" xfId="2404" xr:uid="{00000000-0005-0000-0000-000095090000}"/>
    <cellStyle name="Porcentagem 2 2 4" xfId="2405" xr:uid="{00000000-0005-0000-0000-000096090000}"/>
    <cellStyle name="Porcentagem 2 2 5" xfId="2406" xr:uid="{00000000-0005-0000-0000-000097090000}"/>
    <cellStyle name="Porcentagem 2 3" xfId="2407" xr:uid="{00000000-0005-0000-0000-000098090000}"/>
    <cellStyle name="Porcentagem 2 3 2" xfId="2408" xr:uid="{00000000-0005-0000-0000-000099090000}"/>
    <cellStyle name="Porcentagem 2 3 3" xfId="2409" xr:uid="{00000000-0005-0000-0000-00009A090000}"/>
    <cellStyle name="Porcentagem 2 4" xfId="2410" xr:uid="{00000000-0005-0000-0000-00009B090000}"/>
    <cellStyle name="Porcentagem 2 4 2" xfId="2411" xr:uid="{00000000-0005-0000-0000-00009C090000}"/>
    <cellStyle name="Porcentagem 2 4 3" xfId="2412" xr:uid="{00000000-0005-0000-0000-00009D090000}"/>
    <cellStyle name="Porcentagem 2 5" xfId="2413" xr:uid="{00000000-0005-0000-0000-00009E090000}"/>
    <cellStyle name="Porcentagem 2 6" xfId="2414" xr:uid="{00000000-0005-0000-0000-00009F090000}"/>
    <cellStyle name="Porcentagem 2 7" xfId="2415" xr:uid="{00000000-0005-0000-0000-0000A0090000}"/>
    <cellStyle name="Porcentagem 3" xfId="2416" xr:uid="{00000000-0005-0000-0000-0000A1090000}"/>
    <cellStyle name="Porcentagem 3 2" xfId="2417" xr:uid="{00000000-0005-0000-0000-0000A2090000}"/>
    <cellStyle name="Porcentagem 3 2 2" xfId="2418" xr:uid="{00000000-0005-0000-0000-0000A3090000}"/>
    <cellStyle name="Porcentagem 3 2 3" xfId="2419" xr:uid="{00000000-0005-0000-0000-0000A4090000}"/>
    <cellStyle name="Porcentagem 3 2 4" xfId="2420" xr:uid="{00000000-0005-0000-0000-0000A5090000}"/>
    <cellStyle name="Porcentagem 3 2 5" xfId="2421" xr:uid="{00000000-0005-0000-0000-0000A6090000}"/>
    <cellStyle name="Porcentagem 3 3" xfId="2422" xr:uid="{00000000-0005-0000-0000-0000A7090000}"/>
    <cellStyle name="Porcentagem 3 3 2" xfId="2423" xr:uid="{00000000-0005-0000-0000-0000A8090000}"/>
    <cellStyle name="Porcentagem 3 4" xfId="2424" xr:uid="{00000000-0005-0000-0000-0000A9090000}"/>
    <cellStyle name="Porcentagem 3 4 2" xfId="2425" xr:uid="{00000000-0005-0000-0000-0000AA090000}"/>
    <cellStyle name="Porcentagem 3 5" xfId="2426" xr:uid="{00000000-0005-0000-0000-0000AB090000}"/>
    <cellStyle name="Porcentagem 3 6" xfId="2427" xr:uid="{00000000-0005-0000-0000-0000AC090000}"/>
    <cellStyle name="Porcentagem 3 7" xfId="2428" xr:uid="{00000000-0005-0000-0000-0000AD090000}"/>
    <cellStyle name="Porcentagem 3 8" xfId="2429" xr:uid="{00000000-0005-0000-0000-0000AE090000}"/>
    <cellStyle name="Porcentagem 3 9" xfId="53073" xr:uid="{00000000-0005-0000-0000-0000AF090000}"/>
    <cellStyle name="Porcentagem 4" xfId="2430" xr:uid="{00000000-0005-0000-0000-0000B0090000}"/>
    <cellStyle name="Porcentagem 4 2" xfId="2431" xr:uid="{00000000-0005-0000-0000-0000B1090000}"/>
    <cellStyle name="Porcentagem 4 2 2" xfId="2432" xr:uid="{00000000-0005-0000-0000-0000B2090000}"/>
    <cellStyle name="Porcentagem 4 2 3" xfId="2433" xr:uid="{00000000-0005-0000-0000-0000B3090000}"/>
    <cellStyle name="Porcentagem 4 3" xfId="2434" xr:uid="{00000000-0005-0000-0000-0000B4090000}"/>
    <cellStyle name="Porcentagem 4 3 2" xfId="2435" xr:uid="{00000000-0005-0000-0000-0000B5090000}"/>
    <cellStyle name="Porcentagem 4 4" xfId="2436" xr:uid="{00000000-0005-0000-0000-0000B6090000}"/>
    <cellStyle name="Porcentagem 4 5" xfId="2437" xr:uid="{00000000-0005-0000-0000-0000B7090000}"/>
    <cellStyle name="Porcentagem 4 6" xfId="2438" xr:uid="{00000000-0005-0000-0000-0000B8090000}"/>
    <cellStyle name="Porcentagem 4 7" xfId="2439" xr:uid="{00000000-0005-0000-0000-0000B9090000}"/>
    <cellStyle name="Porcentagem 4 8" xfId="2440" xr:uid="{00000000-0005-0000-0000-0000BA090000}"/>
    <cellStyle name="Porcentagem 5" xfId="2441" xr:uid="{00000000-0005-0000-0000-0000BB090000}"/>
    <cellStyle name="Porcentagem 5 2" xfId="2442" xr:uid="{00000000-0005-0000-0000-0000BC090000}"/>
    <cellStyle name="Porcentagem 5 2 2" xfId="2443" xr:uid="{00000000-0005-0000-0000-0000BD090000}"/>
    <cellStyle name="Porcentagem 5 3" xfId="2444" xr:uid="{00000000-0005-0000-0000-0000BE090000}"/>
    <cellStyle name="Porcentagem 5 3 2" xfId="2445" xr:uid="{00000000-0005-0000-0000-0000BF090000}"/>
    <cellStyle name="Porcentagem 5 4" xfId="2446" xr:uid="{00000000-0005-0000-0000-0000C0090000}"/>
    <cellStyle name="Porcentagem 5 5" xfId="2447" xr:uid="{00000000-0005-0000-0000-0000C1090000}"/>
    <cellStyle name="Porcentagem 6" xfId="2448" xr:uid="{00000000-0005-0000-0000-0000C2090000}"/>
    <cellStyle name="Porcentagem 6 2" xfId="2449" xr:uid="{00000000-0005-0000-0000-0000C3090000}"/>
    <cellStyle name="Porcentagem 6 2 2" xfId="2450" xr:uid="{00000000-0005-0000-0000-0000C4090000}"/>
    <cellStyle name="Porcentagem 6 3" xfId="2451" xr:uid="{00000000-0005-0000-0000-0000C5090000}"/>
    <cellStyle name="Porcentagem 6 3 2" xfId="2452" xr:uid="{00000000-0005-0000-0000-0000C6090000}"/>
    <cellStyle name="Porcentagem 6 4" xfId="2453" xr:uid="{00000000-0005-0000-0000-0000C7090000}"/>
    <cellStyle name="Porcentagem 7" xfId="2454" xr:uid="{00000000-0005-0000-0000-0000C8090000}"/>
    <cellStyle name="Porcentagem 7 2" xfId="2455" xr:uid="{00000000-0005-0000-0000-0000C9090000}"/>
    <cellStyle name="Porcentagem 7 3" xfId="2456" xr:uid="{00000000-0005-0000-0000-0000CA090000}"/>
    <cellStyle name="Porcentagem 8" xfId="2457" xr:uid="{00000000-0005-0000-0000-0000CB090000}"/>
    <cellStyle name="Porcentagem 9" xfId="2458" xr:uid="{00000000-0005-0000-0000-0000CC090000}"/>
    <cellStyle name="Porcentagem 9 2" xfId="2459" xr:uid="{00000000-0005-0000-0000-0000CD090000}"/>
    <cellStyle name="Porcentual [0]" xfId="2460" xr:uid="{00000000-0005-0000-0000-0000CE090000}"/>
    <cellStyle name="Porcentual_ADELBCO" xfId="2461" xr:uid="{00000000-0005-0000-0000-0000CF090000}"/>
    <cellStyle name="Premissas" xfId="2462" xr:uid="{00000000-0005-0000-0000-0000D0090000}"/>
    <cellStyle name="Projeções" xfId="2463" xr:uid="{00000000-0005-0000-0000-0000D1090000}"/>
    <cellStyle name="Punto0" xfId="2464" xr:uid="{00000000-0005-0000-0000-0000D2090000}"/>
    <cellStyle name="Ricardo" xfId="2465" xr:uid="{00000000-0005-0000-0000-0000D3090000}"/>
    <cellStyle name="Ricardo 2" xfId="2466" xr:uid="{00000000-0005-0000-0000-0000D4090000}"/>
    <cellStyle name="Ricardo 3" xfId="2467" xr:uid="{00000000-0005-0000-0000-0000D5090000}"/>
    <cellStyle name="Ricardo 4" xfId="2468" xr:uid="{00000000-0005-0000-0000-0000D6090000}"/>
    <cellStyle name="Ricardo 5" xfId="2469" xr:uid="{00000000-0005-0000-0000-0000D7090000}"/>
    <cellStyle name="Ricardo 6" xfId="2470" xr:uid="{00000000-0005-0000-0000-0000D8090000}"/>
    <cellStyle name="Ricardo 7" xfId="2471" xr:uid="{00000000-0005-0000-0000-0000D9090000}"/>
    <cellStyle name="Ricardo 8" xfId="2472" xr:uid="{00000000-0005-0000-0000-0000DA090000}"/>
    <cellStyle name="Saída 2" xfId="2481" xr:uid="{00000000-0005-0000-0000-0000DB090000}"/>
    <cellStyle name="Saída 2 10" xfId="2482" xr:uid="{00000000-0005-0000-0000-0000DC090000}"/>
    <cellStyle name="Saída 2 2" xfId="2483" xr:uid="{00000000-0005-0000-0000-0000DD090000}"/>
    <cellStyle name="Saída 2 2 2" xfId="2484" xr:uid="{00000000-0005-0000-0000-0000DE090000}"/>
    <cellStyle name="Saída 2 2 3" xfId="2485" xr:uid="{00000000-0005-0000-0000-0000DF090000}"/>
    <cellStyle name="Saída 2 2 4" xfId="2486" xr:uid="{00000000-0005-0000-0000-0000E0090000}"/>
    <cellStyle name="Saída 2 2 5" xfId="2487" xr:uid="{00000000-0005-0000-0000-0000E1090000}"/>
    <cellStyle name="Saída 2 2 6" xfId="2488" xr:uid="{00000000-0005-0000-0000-0000E2090000}"/>
    <cellStyle name="Saída 2 2 7" xfId="2489" xr:uid="{00000000-0005-0000-0000-0000E3090000}"/>
    <cellStyle name="Saída 2 2 8" xfId="2490" xr:uid="{00000000-0005-0000-0000-0000E4090000}"/>
    <cellStyle name="Saída 2 3" xfId="2491" xr:uid="{00000000-0005-0000-0000-0000E5090000}"/>
    <cellStyle name="Saída 2 3 2" xfId="2492" xr:uid="{00000000-0005-0000-0000-0000E6090000}"/>
    <cellStyle name="Saída 2 3 3" xfId="2493" xr:uid="{00000000-0005-0000-0000-0000E7090000}"/>
    <cellStyle name="Saída 2 3 4" xfId="2494" xr:uid="{00000000-0005-0000-0000-0000E8090000}"/>
    <cellStyle name="Saída 2 3 5" xfId="2495" xr:uid="{00000000-0005-0000-0000-0000E9090000}"/>
    <cellStyle name="Saída 2 3 6" xfId="2496" xr:uid="{00000000-0005-0000-0000-0000EA090000}"/>
    <cellStyle name="Saída 2 3 7" xfId="2497" xr:uid="{00000000-0005-0000-0000-0000EB090000}"/>
    <cellStyle name="Saída 2 3 8" xfId="2498" xr:uid="{00000000-0005-0000-0000-0000EC090000}"/>
    <cellStyle name="Saída 2 4" xfId="2499" xr:uid="{00000000-0005-0000-0000-0000ED090000}"/>
    <cellStyle name="Saída 2 5" xfId="2500" xr:uid="{00000000-0005-0000-0000-0000EE090000}"/>
    <cellStyle name="Saída 2 6" xfId="2501" xr:uid="{00000000-0005-0000-0000-0000EF090000}"/>
    <cellStyle name="Saída 2 7" xfId="2502" xr:uid="{00000000-0005-0000-0000-0000F0090000}"/>
    <cellStyle name="Saída 2 8" xfId="2503" xr:uid="{00000000-0005-0000-0000-0000F1090000}"/>
    <cellStyle name="Saída 2 9" xfId="2504" xr:uid="{00000000-0005-0000-0000-0000F2090000}"/>
    <cellStyle name="Saída 3" xfId="2505" xr:uid="{00000000-0005-0000-0000-0000F3090000}"/>
    <cellStyle name="Saída 3 2" xfId="2506" xr:uid="{00000000-0005-0000-0000-0000F4090000}"/>
    <cellStyle name="Saída 3 2 2" xfId="2507" xr:uid="{00000000-0005-0000-0000-0000F5090000}"/>
    <cellStyle name="Saída 3 2 3" xfId="2508" xr:uid="{00000000-0005-0000-0000-0000F6090000}"/>
    <cellStyle name="Saída 3 2 4" xfId="2509" xr:uid="{00000000-0005-0000-0000-0000F7090000}"/>
    <cellStyle name="Saída 3 2 5" xfId="2510" xr:uid="{00000000-0005-0000-0000-0000F8090000}"/>
    <cellStyle name="Saída 3 2 6" xfId="2511" xr:uid="{00000000-0005-0000-0000-0000F9090000}"/>
    <cellStyle name="Saída 3 2 7" xfId="2512" xr:uid="{00000000-0005-0000-0000-0000FA090000}"/>
    <cellStyle name="Saída 3 2 8" xfId="2513" xr:uid="{00000000-0005-0000-0000-0000FB090000}"/>
    <cellStyle name="Saída 3 3" xfId="2514" xr:uid="{00000000-0005-0000-0000-0000FC090000}"/>
    <cellStyle name="Saída 3 4" xfId="2515" xr:uid="{00000000-0005-0000-0000-0000FD090000}"/>
    <cellStyle name="Saída 3 5" xfId="2516" xr:uid="{00000000-0005-0000-0000-0000FE090000}"/>
    <cellStyle name="Saída 3 6" xfId="2517" xr:uid="{00000000-0005-0000-0000-0000FF090000}"/>
    <cellStyle name="Saída 3 7" xfId="2518" xr:uid="{00000000-0005-0000-0000-0000000A0000}"/>
    <cellStyle name="Saída 3 8" xfId="2519" xr:uid="{00000000-0005-0000-0000-0000010A0000}"/>
    <cellStyle name="Saída 3 9" xfId="2520" xr:uid="{00000000-0005-0000-0000-0000020A0000}"/>
    <cellStyle name="Salida" xfId="2473" xr:uid="{00000000-0005-0000-0000-0000030A0000}"/>
    <cellStyle name="Salida 2" xfId="2474" xr:uid="{00000000-0005-0000-0000-0000040A0000}"/>
    <cellStyle name="Salida 3" xfId="2475" xr:uid="{00000000-0005-0000-0000-0000050A0000}"/>
    <cellStyle name="Salida 4" xfId="2476" xr:uid="{00000000-0005-0000-0000-0000060A0000}"/>
    <cellStyle name="Salida 5" xfId="2477" xr:uid="{00000000-0005-0000-0000-0000070A0000}"/>
    <cellStyle name="Salida 6" xfId="2478" xr:uid="{00000000-0005-0000-0000-0000080A0000}"/>
    <cellStyle name="Salida 7" xfId="2479" xr:uid="{00000000-0005-0000-0000-0000090A0000}"/>
    <cellStyle name="Salida 8" xfId="2480" xr:uid="{00000000-0005-0000-0000-00000A0A0000}"/>
    <cellStyle name="Separador de m" xfId="2521" xr:uid="{00000000-0005-0000-0000-00000B0A0000}"/>
    <cellStyle name="Separador de milhares 10" xfId="2522" xr:uid="{00000000-0005-0000-0000-00000C0A0000}"/>
    <cellStyle name="Separador de milhares 10 2" xfId="2523" xr:uid="{00000000-0005-0000-0000-00000D0A0000}"/>
    <cellStyle name="Separador de milhares 10 2 2" xfId="2524" xr:uid="{00000000-0005-0000-0000-00000E0A0000}"/>
    <cellStyle name="Separador de milhares 10 3" xfId="2525" xr:uid="{00000000-0005-0000-0000-00000F0A0000}"/>
    <cellStyle name="Separador de milhares 10 3 2" xfId="2526" xr:uid="{00000000-0005-0000-0000-0000100A0000}"/>
    <cellStyle name="Separador de milhares 10 4" xfId="2527" xr:uid="{00000000-0005-0000-0000-0000110A0000}"/>
    <cellStyle name="Separador de milhares 10 5" xfId="2528" xr:uid="{00000000-0005-0000-0000-0000120A0000}"/>
    <cellStyle name="Separador de milhares 11" xfId="2529" xr:uid="{00000000-0005-0000-0000-0000130A0000}"/>
    <cellStyle name="Separador de milhares 11 2" xfId="2530" xr:uid="{00000000-0005-0000-0000-0000140A0000}"/>
    <cellStyle name="Separador de milhares 11 2 2" xfId="2531" xr:uid="{00000000-0005-0000-0000-0000150A0000}"/>
    <cellStyle name="Separador de milhares 11 2 2 2" xfId="2532" xr:uid="{00000000-0005-0000-0000-0000160A0000}"/>
    <cellStyle name="Separador de milhares 11 2 2 3" xfId="2533" xr:uid="{00000000-0005-0000-0000-0000170A0000}"/>
    <cellStyle name="Separador de milhares 11 2 3" xfId="2534" xr:uid="{00000000-0005-0000-0000-0000180A0000}"/>
    <cellStyle name="Separador de milhares 11 2 3 2" xfId="2535" xr:uid="{00000000-0005-0000-0000-0000190A0000}"/>
    <cellStyle name="Separador de milhares 11 2 3 3" xfId="2536" xr:uid="{00000000-0005-0000-0000-00001A0A0000}"/>
    <cellStyle name="Separador de milhares 11 2 4" xfId="2537" xr:uid="{00000000-0005-0000-0000-00001B0A0000}"/>
    <cellStyle name="Separador de milhares 11 2 4 2" xfId="2538" xr:uid="{00000000-0005-0000-0000-00001C0A0000}"/>
    <cellStyle name="Separador de milhares 11 2 5" xfId="2539" xr:uid="{00000000-0005-0000-0000-00001D0A0000}"/>
    <cellStyle name="Separador de milhares 11 2 6" xfId="2540" xr:uid="{00000000-0005-0000-0000-00001E0A0000}"/>
    <cellStyle name="Separador de milhares 11 3" xfId="2541" xr:uid="{00000000-0005-0000-0000-00001F0A0000}"/>
    <cellStyle name="Separador de milhares 11 3 2" xfId="2542" xr:uid="{00000000-0005-0000-0000-0000200A0000}"/>
    <cellStyle name="Separador de milhares 11 3 3" xfId="2543" xr:uid="{00000000-0005-0000-0000-0000210A0000}"/>
    <cellStyle name="Separador de milhares 11 4" xfId="2544" xr:uid="{00000000-0005-0000-0000-0000220A0000}"/>
    <cellStyle name="Separador de milhares 11 4 2" xfId="2545" xr:uid="{00000000-0005-0000-0000-0000230A0000}"/>
    <cellStyle name="Separador de milhares 11 4 3" xfId="2546" xr:uid="{00000000-0005-0000-0000-0000240A0000}"/>
    <cellStyle name="Separador de milhares 11 5" xfId="2547" xr:uid="{00000000-0005-0000-0000-0000250A0000}"/>
    <cellStyle name="Separador de milhares 11 5 2" xfId="2548" xr:uid="{00000000-0005-0000-0000-0000260A0000}"/>
    <cellStyle name="Separador de milhares 11 6" xfId="2549" xr:uid="{00000000-0005-0000-0000-0000270A0000}"/>
    <cellStyle name="Separador de milhares 11 7" xfId="2550" xr:uid="{00000000-0005-0000-0000-0000280A0000}"/>
    <cellStyle name="Separador de milhares 12" xfId="2551" xr:uid="{00000000-0005-0000-0000-0000290A0000}"/>
    <cellStyle name="Separador de milhares 12 2" xfId="2552" xr:uid="{00000000-0005-0000-0000-00002A0A0000}"/>
    <cellStyle name="Separador de milhares 12 2 2" xfId="2553" xr:uid="{00000000-0005-0000-0000-00002B0A0000}"/>
    <cellStyle name="Separador de milhares 12 2 2 2" xfId="2554" xr:uid="{00000000-0005-0000-0000-00002C0A0000}"/>
    <cellStyle name="Separador de milhares 12 2 2 3" xfId="2555" xr:uid="{00000000-0005-0000-0000-00002D0A0000}"/>
    <cellStyle name="Separador de milhares 12 2 3" xfId="2556" xr:uid="{00000000-0005-0000-0000-00002E0A0000}"/>
    <cellStyle name="Separador de milhares 12 2 3 2" xfId="2557" xr:uid="{00000000-0005-0000-0000-00002F0A0000}"/>
    <cellStyle name="Separador de milhares 12 2 4" xfId="2558" xr:uid="{00000000-0005-0000-0000-0000300A0000}"/>
    <cellStyle name="Separador de milhares 12 2 4 2" xfId="2559" xr:uid="{00000000-0005-0000-0000-0000310A0000}"/>
    <cellStyle name="Separador de milhares 12 2 5" xfId="2560" xr:uid="{00000000-0005-0000-0000-0000320A0000}"/>
    <cellStyle name="Separador de milhares 12 2 6" xfId="2561" xr:uid="{00000000-0005-0000-0000-0000330A0000}"/>
    <cellStyle name="Separador de milhares 12 3" xfId="2562" xr:uid="{00000000-0005-0000-0000-0000340A0000}"/>
    <cellStyle name="Separador de milhares 12 3 2" xfId="2563" xr:uid="{00000000-0005-0000-0000-0000350A0000}"/>
    <cellStyle name="Separador de milhares 12 3 3" xfId="2564" xr:uid="{00000000-0005-0000-0000-0000360A0000}"/>
    <cellStyle name="Separador de milhares 12 4" xfId="2565" xr:uid="{00000000-0005-0000-0000-0000370A0000}"/>
    <cellStyle name="Separador de milhares 12 4 2" xfId="2566" xr:uid="{00000000-0005-0000-0000-0000380A0000}"/>
    <cellStyle name="Separador de milhares 12 4 3" xfId="2567" xr:uid="{00000000-0005-0000-0000-0000390A0000}"/>
    <cellStyle name="Separador de milhares 12 5" xfId="2568" xr:uid="{00000000-0005-0000-0000-00003A0A0000}"/>
    <cellStyle name="Separador de milhares 12 5 2" xfId="2569" xr:uid="{00000000-0005-0000-0000-00003B0A0000}"/>
    <cellStyle name="Separador de milhares 12 6" xfId="2570" xr:uid="{00000000-0005-0000-0000-00003C0A0000}"/>
    <cellStyle name="Separador de milhares 12 66 10" xfId="2571" xr:uid="{00000000-0005-0000-0000-00003D0A0000}"/>
    <cellStyle name="Separador de milhares 12 7" xfId="2572" xr:uid="{00000000-0005-0000-0000-00003E0A0000}"/>
    <cellStyle name="Separador de milhares 12_PLAN ORÇAM TIMBAUBA1" xfId="2573" xr:uid="{00000000-0005-0000-0000-00003F0A0000}"/>
    <cellStyle name="Separador de milhares 13" xfId="2574" xr:uid="{00000000-0005-0000-0000-0000400A0000}"/>
    <cellStyle name="Separador de milhares 13 2" xfId="2575" xr:uid="{00000000-0005-0000-0000-0000410A0000}"/>
    <cellStyle name="Separador de milhares 14" xfId="2576" xr:uid="{00000000-0005-0000-0000-0000420A0000}"/>
    <cellStyle name="Separador de milhares 17" xfId="2577" xr:uid="{00000000-0005-0000-0000-0000430A0000}"/>
    <cellStyle name="Separador de milhares 18" xfId="2578" xr:uid="{00000000-0005-0000-0000-0000440A0000}"/>
    <cellStyle name="Separador de milhares 19" xfId="2579" xr:uid="{00000000-0005-0000-0000-0000450A0000}"/>
    <cellStyle name="Separador de milhares 19 2" xfId="2580" xr:uid="{00000000-0005-0000-0000-0000460A0000}"/>
    <cellStyle name="Separador de milhares 19 2 2" xfId="2581" xr:uid="{00000000-0005-0000-0000-0000470A0000}"/>
    <cellStyle name="Separador de milhares 19 3" xfId="2582" xr:uid="{00000000-0005-0000-0000-0000480A0000}"/>
    <cellStyle name="Separador de milhares 2" xfId="2583" xr:uid="{00000000-0005-0000-0000-0000490A0000}"/>
    <cellStyle name="Separador de milhares 2 10" xfId="2584" xr:uid="{00000000-0005-0000-0000-00004A0A0000}"/>
    <cellStyle name="Separador de milhares 2 10 2" xfId="2585" xr:uid="{00000000-0005-0000-0000-00004B0A0000}"/>
    <cellStyle name="Separador de milhares 2 10 3" xfId="2586" xr:uid="{00000000-0005-0000-0000-00004C0A0000}"/>
    <cellStyle name="Separador de milhares 2 10 4" xfId="2587" xr:uid="{00000000-0005-0000-0000-00004D0A0000}"/>
    <cellStyle name="Separador de milhares 2 10 5" xfId="2588" xr:uid="{00000000-0005-0000-0000-00004E0A0000}"/>
    <cellStyle name="Separador de milhares 2 11" xfId="2589" xr:uid="{00000000-0005-0000-0000-00004F0A0000}"/>
    <cellStyle name="Separador de milhares 2 11 2" xfId="2590" xr:uid="{00000000-0005-0000-0000-0000500A0000}"/>
    <cellStyle name="Separador de milhares 2 11 3" xfId="2591" xr:uid="{00000000-0005-0000-0000-0000510A0000}"/>
    <cellStyle name="Separador de milhares 2 12" xfId="2592" xr:uid="{00000000-0005-0000-0000-0000520A0000}"/>
    <cellStyle name="Separador de milhares 2 12 2" xfId="2593" xr:uid="{00000000-0005-0000-0000-0000530A0000}"/>
    <cellStyle name="Separador de milhares 2 12 3" xfId="2594" xr:uid="{00000000-0005-0000-0000-0000540A0000}"/>
    <cellStyle name="Separador de milhares 2 13" xfId="2595" xr:uid="{00000000-0005-0000-0000-0000550A0000}"/>
    <cellStyle name="Separador de milhares 2 13 2" xfId="2596" xr:uid="{00000000-0005-0000-0000-0000560A0000}"/>
    <cellStyle name="Separador de milhares 2 13 3" xfId="2597" xr:uid="{00000000-0005-0000-0000-0000570A0000}"/>
    <cellStyle name="Separador de milhares 2 14" xfId="2598" xr:uid="{00000000-0005-0000-0000-0000580A0000}"/>
    <cellStyle name="Separador de milhares 2 14 2" xfId="2599" xr:uid="{00000000-0005-0000-0000-0000590A0000}"/>
    <cellStyle name="Separador de milhares 2 14 3" xfId="2600" xr:uid="{00000000-0005-0000-0000-00005A0A0000}"/>
    <cellStyle name="Separador de milhares 2 15" xfId="2601" xr:uid="{00000000-0005-0000-0000-00005B0A0000}"/>
    <cellStyle name="Separador de milhares 2 15 2" xfId="2602" xr:uid="{00000000-0005-0000-0000-00005C0A0000}"/>
    <cellStyle name="Separador de milhares 2 15 3" xfId="2603" xr:uid="{00000000-0005-0000-0000-00005D0A0000}"/>
    <cellStyle name="Separador de milhares 2 16" xfId="2604" xr:uid="{00000000-0005-0000-0000-00005E0A0000}"/>
    <cellStyle name="Separador de milhares 2 16 2" xfId="2605" xr:uid="{00000000-0005-0000-0000-00005F0A0000}"/>
    <cellStyle name="Separador de milhares 2 16 3" xfId="2606" xr:uid="{00000000-0005-0000-0000-0000600A0000}"/>
    <cellStyle name="Separador de milhares 2 17" xfId="2607" xr:uid="{00000000-0005-0000-0000-0000610A0000}"/>
    <cellStyle name="Separador de milhares 2 17 2" xfId="2608" xr:uid="{00000000-0005-0000-0000-0000620A0000}"/>
    <cellStyle name="Separador de milhares 2 17 3" xfId="2609" xr:uid="{00000000-0005-0000-0000-0000630A0000}"/>
    <cellStyle name="Separador de milhares 2 18" xfId="2610" xr:uid="{00000000-0005-0000-0000-0000640A0000}"/>
    <cellStyle name="Separador de milhares 2 18 2" xfId="2611" xr:uid="{00000000-0005-0000-0000-0000650A0000}"/>
    <cellStyle name="Separador de milhares 2 18 3" xfId="2612" xr:uid="{00000000-0005-0000-0000-0000660A0000}"/>
    <cellStyle name="Separador de milhares 2 19" xfId="2613" xr:uid="{00000000-0005-0000-0000-0000670A0000}"/>
    <cellStyle name="Separador de milhares 2 19 2" xfId="2614" xr:uid="{00000000-0005-0000-0000-0000680A0000}"/>
    <cellStyle name="Separador de milhares 2 19 3" xfId="2615" xr:uid="{00000000-0005-0000-0000-0000690A0000}"/>
    <cellStyle name="Separador de milhares 2 2" xfId="2616" xr:uid="{00000000-0005-0000-0000-00006A0A0000}"/>
    <cellStyle name="Separador de milhares 2 2 10" xfId="2617" xr:uid="{00000000-0005-0000-0000-00006B0A0000}"/>
    <cellStyle name="Separador de milhares 2 2 11" xfId="2618" xr:uid="{00000000-0005-0000-0000-00006C0A0000}"/>
    <cellStyle name="Separador de milhares 2 2 12" xfId="2619" xr:uid="{00000000-0005-0000-0000-00006D0A0000}"/>
    <cellStyle name="Separador de milhares 2 2 13" xfId="2620" xr:uid="{00000000-0005-0000-0000-00006E0A0000}"/>
    <cellStyle name="Separador de milhares 2 2 14" xfId="2621" xr:uid="{00000000-0005-0000-0000-00006F0A0000}"/>
    <cellStyle name="Separador de milhares 2 2 15" xfId="2622" xr:uid="{00000000-0005-0000-0000-0000700A0000}"/>
    <cellStyle name="Separador de milhares 2 2 16" xfId="2623" xr:uid="{00000000-0005-0000-0000-0000710A0000}"/>
    <cellStyle name="Separador de milhares 2 2 17" xfId="2624" xr:uid="{00000000-0005-0000-0000-0000720A0000}"/>
    <cellStyle name="Separador de milhares 2 2 18" xfId="2625" xr:uid="{00000000-0005-0000-0000-0000730A0000}"/>
    <cellStyle name="Separador de milhares 2 2 19" xfId="2626" xr:uid="{00000000-0005-0000-0000-0000740A0000}"/>
    <cellStyle name="Separador de milhares 2 2 2" xfId="2627" xr:uid="{00000000-0005-0000-0000-0000750A0000}"/>
    <cellStyle name="Separador de milhares 2 2 2 10" xfId="2628" xr:uid="{00000000-0005-0000-0000-0000760A0000}"/>
    <cellStyle name="Separador de milhares 2 2 2 10 2" xfId="2629" xr:uid="{00000000-0005-0000-0000-0000770A0000}"/>
    <cellStyle name="Separador de milhares 2 2 2 10 2 2" xfId="2630" xr:uid="{00000000-0005-0000-0000-0000780A0000}"/>
    <cellStyle name="Separador de milhares 2 2 2 10 2 2 2" xfId="2631" xr:uid="{00000000-0005-0000-0000-0000790A0000}"/>
    <cellStyle name="Separador de milhares 2 2 2 10 2 2 3" xfId="2632" xr:uid="{00000000-0005-0000-0000-00007A0A0000}"/>
    <cellStyle name="Separador de milhares 2 2 2 10 2 2 4" xfId="2633" xr:uid="{00000000-0005-0000-0000-00007B0A0000}"/>
    <cellStyle name="Separador de milhares 2 2 2 10 2 3" xfId="2634" xr:uid="{00000000-0005-0000-0000-00007C0A0000}"/>
    <cellStyle name="Separador de milhares 2 2 2 10 2 4" xfId="2635" xr:uid="{00000000-0005-0000-0000-00007D0A0000}"/>
    <cellStyle name="Separador de milhares 2 2 2 10 2 5" xfId="2636" xr:uid="{00000000-0005-0000-0000-00007E0A0000}"/>
    <cellStyle name="Separador de milhares 2 2 2 10 3" xfId="2637" xr:uid="{00000000-0005-0000-0000-00007F0A0000}"/>
    <cellStyle name="Separador de milhares 2 2 2 10 3 2" xfId="2638" xr:uid="{00000000-0005-0000-0000-0000800A0000}"/>
    <cellStyle name="Separador de milhares 2 2 2 10 3 3" xfId="2639" xr:uid="{00000000-0005-0000-0000-0000810A0000}"/>
    <cellStyle name="Separador de milhares 2 2 2 10 3 4" xfId="2640" xr:uid="{00000000-0005-0000-0000-0000820A0000}"/>
    <cellStyle name="Separador de milhares 2 2 2 10 4" xfId="2641" xr:uid="{00000000-0005-0000-0000-0000830A0000}"/>
    <cellStyle name="Separador de milhares 2 2 2 10 5" xfId="2642" xr:uid="{00000000-0005-0000-0000-0000840A0000}"/>
    <cellStyle name="Separador de milhares 2 2 2 10 6" xfId="2643" xr:uid="{00000000-0005-0000-0000-0000850A0000}"/>
    <cellStyle name="Separador de milhares 2 2 2 10 7" xfId="2644" xr:uid="{00000000-0005-0000-0000-0000860A0000}"/>
    <cellStyle name="Separador de milhares 2 2 2 11" xfId="2645" xr:uid="{00000000-0005-0000-0000-0000870A0000}"/>
    <cellStyle name="Separador de milhares 2 2 2 11 2" xfId="2646" xr:uid="{00000000-0005-0000-0000-0000880A0000}"/>
    <cellStyle name="Separador de milhares 2 2 2 11 2 2" xfId="2647" xr:uid="{00000000-0005-0000-0000-0000890A0000}"/>
    <cellStyle name="Separador de milhares 2 2 2 11 2 3" xfId="2648" xr:uid="{00000000-0005-0000-0000-00008A0A0000}"/>
    <cellStyle name="Separador de milhares 2 2 2 11 2 4" xfId="2649" xr:uid="{00000000-0005-0000-0000-00008B0A0000}"/>
    <cellStyle name="Separador de milhares 2 2 2 11 3" xfId="2650" xr:uid="{00000000-0005-0000-0000-00008C0A0000}"/>
    <cellStyle name="Separador de milhares 2 2 2 11 4" xfId="2651" xr:uid="{00000000-0005-0000-0000-00008D0A0000}"/>
    <cellStyle name="Separador de milhares 2 2 2 11 5" xfId="2652" xr:uid="{00000000-0005-0000-0000-00008E0A0000}"/>
    <cellStyle name="Separador de milhares 2 2 2 11 6" xfId="2653" xr:uid="{00000000-0005-0000-0000-00008F0A0000}"/>
    <cellStyle name="Separador de milhares 2 2 2 12" xfId="2654" xr:uid="{00000000-0005-0000-0000-0000900A0000}"/>
    <cellStyle name="Separador de milhares 2 2 2 12 2" xfId="2655" xr:uid="{00000000-0005-0000-0000-0000910A0000}"/>
    <cellStyle name="Separador de milhares 2 2 2 12 2 2" xfId="2656" xr:uid="{00000000-0005-0000-0000-0000920A0000}"/>
    <cellStyle name="Separador de milhares 2 2 2 12 2 3" xfId="2657" xr:uid="{00000000-0005-0000-0000-0000930A0000}"/>
    <cellStyle name="Separador de milhares 2 2 2 12 2 4" xfId="2658" xr:uid="{00000000-0005-0000-0000-0000940A0000}"/>
    <cellStyle name="Separador de milhares 2 2 2 12 3" xfId="2659" xr:uid="{00000000-0005-0000-0000-0000950A0000}"/>
    <cellStyle name="Separador de milhares 2 2 2 12 4" xfId="2660" xr:uid="{00000000-0005-0000-0000-0000960A0000}"/>
    <cellStyle name="Separador de milhares 2 2 2 12 5" xfId="2661" xr:uid="{00000000-0005-0000-0000-0000970A0000}"/>
    <cellStyle name="Separador de milhares 2 2 2 12 6" xfId="2662" xr:uid="{00000000-0005-0000-0000-0000980A0000}"/>
    <cellStyle name="Separador de milhares 2 2 2 13" xfId="2663" xr:uid="{00000000-0005-0000-0000-0000990A0000}"/>
    <cellStyle name="Separador de milhares 2 2 2 13 2" xfId="2664" xr:uid="{00000000-0005-0000-0000-00009A0A0000}"/>
    <cellStyle name="Separador de milhares 2 2 2 13 2 2" xfId="2665" xr:uid="{00000000-0005-0000-0000-00009B0A0000}"/>
    <cellStyle name="Separador de milhares 2 2 2 13 2 3" xfId="2666" xr:uid="{00000000-0005-0000-0000-00009C0A0000}"/>
    <cellStyle name="Separador de milhares 2 2 2 13 2 4" xfId="2667" xr:uid="{00000000-0005-0000-0000-00009D0A0000}"/>
    <cellStyle name="Separador de milhares 2 2 2 13 3" xfId="2668" xr:uid="{00000000-0005-0000-0000-00009E0A0000}"/>
    <cellStyle name="Separador de milhares 2 2 2 13 4" xfId="2669" xr:uid="{00000000-0005-0000-0000-00009F0A0000}"/>
    <cellStyle name="Separador de milhares 2 2 2 13 5" xfId="2670" xr:uid="{00000000-0005-0000-0000-0000A00A0000}"/>
    <cellStyle name="Separador de milhares 2 2 2 13 6" xfId="2671" xr:uid="{00000000-0005-0000-0000-0000A10A0000}"/>
    <cellStyle name="Separador de milhares 2 2 2 14" xfId="2672" xr:uid="{00000000-0005-0000-0000-0000A20A0000}"/>
    <cellStyle name="Separador de milhares 2 2 2 14 2" xfId="2673" xr:uid="{00000000-0005-0000-0000-0000A30A0000}"/>
    <cellStyle name="Separador de milhares 2 2 2 14 3" xfId="2674" xr:uid="{00000000-0005-0000-0000-0000A40A0000}"/>
    <cellStyle name="Separador de milhares 2 2 2 14 4" xfId="2675" xr:uid="{00000000-0005-0000-0000-0000A50A0000}"/>
    <cellStyle name="Separador de milhares 2 2 2 14 5" xfId="2676" xr:uid="{00000000-0005-0000-0000-0000A60A0000}"/>
    <cellStyle name="Separador de milhares 2 2 2 15" xfId="2677" xr:uid="{00000000-0005-0000-0000-0000A70A0000}"/>
    <cellStyle name="Separador de milhares 2 2 2 15 2" xfId="2678" xr:uid="{00000000-0005-0000-0000-0000A80A0000}"/>
    <cellStyle name="Separador de milhares 2 2 2 16" xfId="2679" xr:uid="{00000000-0005-0000-0000-0000A90A0000}"/>
    <cellStyle name="Separador de milhares 2 2 2 16 2" xfId="2680" xr:uid="{00000000-0005-0000-0000-0000AA0A0000}"/>
    <cellStyle name="Separador de milhares 2 2 2 17" xfId="2681" xr:uid="{00000000-0005-0000-0000-0000AB0A0000}"/>
    <cellStyle name="Separador de milhares 2 2 2 17 2" xfId="2682" xr:uid="{00000000-0005-0000-0000-0000AC0A0000}"/>
    <cellStyle name="Separador de milhares 2 2 2 18" xfId="2683" xr:uid="{00000000-0005-0000-0000-0000AD0A0000}"/>
    <cellStyle name="Separador de milhares 2 2 2 19" xfId="2684" xr:uid="{00000000-0005-0000-0000-0000AE0A0000}"/>
    <cellStyle name="Separador de milhares 2 2 2 2" xfId="2685" xr:uid="{00000000-0005-0000-0000-0000AF0A0000}"/>
    <cellStyle name="Separador de milhares 2 2 2 2 10" xfId="2686" xr:uid="{00000000-0005-0000-0000-0000B00A0000}"/>
    <cellStyle name="Separador de milhares 2 2 2 2 10 2" xfId="2687" xr:uid="{00000000-0005-0000-0000-0000B10A0000}"/>
    <cellStyle name="Separador de milhares 2 2 2 2 10 2 2" xfId="2688" xr:uid="{00000000-0005-0000-0000-0000B20A0000}"/>
    <cellStyle name="Separador de milhares 2 2 2 2 10 2 3" xfId="2689" xr:uid="{00000000-0005-0000-0000-0000B30A0000}"/>
    <cellStyle name="Separador de milhares 2 2 2 2 10 2 4" xfId="2690" xr:uid="{00000000-0005-0000-0000-0000B40A0000}"/>
    <cellStyle name="Separador de milhares 2 2 2 2 10 3" xfId="2691" xr:uid="{00000000-0005-0000-0000-0000B50A0000}"/>
    <cellStyle name="Separador de milhares 2 2 2 2 10 4" xfId="2692" xr:uid="{00000000-0005-0000-0000-0000B60A0000}"/>
    <cellStyle name="Separador de milhares 2 2 2 2 10 5" xfId="2693" xr:uid="{00000000-0005-0000-0000-0000B70A0000}"/>
    <cellStyle name="Separador de milhares 2 2 2 2 11" xfId="2694" xr:uid="{00000000-0005-0000-0000-0000B80A0000}"/>
    <cellStyle name="Separador de milhares 2 2 2 2 11 2" xfId="2695" xr:uid="{00000000-0005-0000-0000-0000B90A0000}"/>
    <cellStyle name="Separador de milhares 2 2 2 2 11 2 2" xfId="2696" xr:uid="{00000000-0005-0000-0000-0000BA0A0000}"/>
    <cellStyle name="Separador de milhares 2 2 2 2 11 2 3" xfId="2697" xr:uid="{00000000-0005-0000-0000-0000BB0A0000}"/>
    <cellStyle name="Separador de milhares 2 2 2 2 11 2 4" xfId="2698" xr:uid="{00000000-0005-0000-0000-0000BC0A0000}"/>
    <cellStyle name="Separador de milhares 2 2 2 2 11 3" xfId="2699" xr:uid="{00000000-0005-0000-0000-0000BD0A0000}"/>
    <cellStyle name="Separador de milhares 2 2 2 2 11 4" xfId="2700" xr:uid="{00000000-0005-0000-0000-0000BE0A0000}"/>
    <cellStyle name="Separador de milhares 2 2 2 2 11 5" xfId="2701" xr:uid="{00000000-0005-0000-0000-0000BF0A0000}"/>
    <cellStyle name="Separador de milhares 2 2 2 2 12" xfId="2702" xr:uid="{00000000-0005-0000-0000-0000C00A0000}"/>
    <cellStyle name="Separador de milhares 2 2 2 2 12 2" xfId="2703" xr:uid="{00000000-0005-0000-0000-0000C10A0000}"/>
    <cellStyle name="Separador de milhares 2 2 2 2 12 2 2" xfId="2704" xr:uid="{00000000-0005-0000-0000-0000C20A0000}"/>
    <cellStyle name="Separador de milhares 2 2 2 2 12 2 3" xfId="2705" xr:uid="{00000000-0005-0000-0000-0000C30A0000}"/>
    <cellStyle name="Separador de milhares 2 2 2 2 12 2 4" xfId="2706" xr:uid="{00000000-0005-0000-0000-0000C40A0000}"/>
    <cellStyle name="Separador de milhares 2 2 2 2 12 3" xfId="2707" xr:uid="{00000000-0005-0000-0000-0000C50A0000}"/>
    <cellStyle name="Separador de milhares 2 2 2 2 12 4" xfId="2708" xr:uid="{00000000-0005-0000-0000-0000C60A0000}"/>
    <cellStyle name="Separador de milhares 2 2 2 2 12 5" xfId="2709" xr:uid="{00000000-0005-0000-0000-0000C70A0000}"/>
    <cellStyle name="Separador de milhares 2 2 2 2 13" xfId="2710" xr:uid="{00000000-0005-0000-0000-0000C80A0000}"/>
    <cellStyle name="Separador de milhares 2 2 2 2 13 2" xfId="2711" xr:uid="{00000000-0005-0000-0000-0000C90A0000}"/>
    <cellStyle name="Separador de milhares 2 2 2 2 13 3" xfId="2712" xr:uid="{00000000-0005-0000-0000-0000CA0A0000}"/>
    <cellStyle name="Separador de milhares 2 2 2 2 13 4" xfId="2713" xr:uid="{00000000-0005-0000-0000-0000CB0A0000}"/>
    <cellStyle name="Separador de milhares 2 2 2 2 14" xfId="2714" xr:uid="{00000000-0005-0000-0000-0000CC0A0000}"/>
    <cellStyle name="Separador de milhares 2 2 2 2 15" xfId="2715" xr:uid="{00000000-0005-0000-0000-0000CD0A0000}"/>
    <cellStyle name="Separador de milhares 2 2 2 2 16" xfId="2716" xr:uid="{00000000-0005-0000-0000-0000CE0A0000}"/>
    <cellStyle name="Separador de milhares 2 2 2 2 17" xfId="2717" xr:uid="{00000000-0005-0000-0000-0000CF0A0000}"/>
    <cellStyle name="Separador de milhares 2 2 2 2 2" xfId="2718" xr:uid="{00000000-0005-0000-0000-0000D00A0000}"/>
    <cellStyle name="Separador de milhares 2 2 2 2 2 10" xfId="2719" xr:uid="{00000000-0005-0000-0000-0000D10A0000}"/>
    <cellStyle name="Separador de milhares 2 2 2 2 2 10 2" xfId="2720" xr:uid="{00000000-0005-0000-0000-0000D20A0000}"/>
    <cellStyle name="Separador de milhares 2 2 2 2 2 10 3" xfId="2721" xr:uid="{00000000-0005-0000-0000-0000D30A0000}"/>
    <cellStyle name="Separador de milhares 2 2 2 2 2 10 4" xfId="2722" xr:uid="{00000000-0005-0000-0000-0000D40A0000}"/>
    <cellStyle name="Separador de milhares 2 2 2 2 2 11" xfId="2723" xr:uid="{00000000-0005-0000-0000-0000D50A0000}"/>
    <cellStyle name="Separador de milhares 2 2 2 2 2 12" xfId="2724" xr:uid="{00000000-0005-0000-0000-0000D60A0000}"/>
    <cellStyle name="Separador de milhares 2 2 2 2 2 13" xfId="2725" xr:uid="{00000000-0005-0000-0000-0000D70A0000}"/>
    <cellStyle name="Separador de milhares 2 2 2 2 2 14" xfId="2726" xr:uid="{00000000-0005-0000-0000-0000D80A0000}"/>
    <cellStyle name="Separador de milhares 2 2 2 2 2 2" xfId="2727" xr:uid="{00000000-0005-0000-0000-0000D90A0000}"/>
    <cellStyle name="Separador de milhares 2 2 2 2 2 2 10" xfId="2728" xr:uid="{00000000-0005-0000-0000-0000DA0A0000}"/>
    <cellStyle name="Separador de milhares 2 2 2 2 2 2 11" xfId="2729" xr:uid="{00000000-0005-0000-0000-0000DB0A0000}"/>
    <cellStyle name="Separador de milhares 2 2 2 2 2 2 12" xfId="2730" xr:uid="{00000000-0005-0000-0000-0000DC0A0000}"/>
    <cellStyle name="Separador de milhares 2 2 2 2 2 2 2" xfId="2731" xr:uid="{00000000-0005-0000-0000-0000DD0A0000}"/>
    <cellStyle name="Separador de milhares 2 2 2 2 2 2 2 10" xfId="2732" xr:uid="{00000000-0005-0000-0000-0000DE0A0000}"/>
    <cellStyle name="Separador de milhares 2 2 2 2 2 2 2 11" xfId="2733" xr:uid="{00000000-0005-0000-0000-0000DF0A0000}"/>
    <cellStyle name="Separador de milhares 2 2 2 2 2 2 2 2" xfId="2734" xr:uid="{00000000-0005-0000-0000-0000E00A0000}"/>
    <cellStyle name="Separador de milhares 2 2 2 2 2 2 2 2 2" xfId="2735" xr:uid="{00000000-0005-0000-0000-0000E10A0000}"/>
    <cellStyle name="Separador de milhares 2 2 2 2 2 2 2 2 2 2" xfId="2736" xr:uid="{00000000-0005-0000-0000-0000E20A0000}"/>
    <cellStyle name="Separador de milhares 2 2 2 2 2 2 2 2 2 2 2" xfId="2737" xr:uid="{00000000-0005-0000-0000-0000E30A0000}"/>
    <cellStyle name="Separador de milhares 2 2 2 2 2 2 2 2 2 2 3" xfId="2738" xr:uid="{00000000-0005-0000-0000-0000E40A0000}"/>
    <cellStyle name="Separador de milhares 2 2 2 2 2 2 2 2 2 2 4" xfId="2739" xr:uid="{00000000-0005-0000-0000-0000E50A0000}"/>
    <cellStyle name="Separador de milhares 2 2 2 2 2 2 2 2 2 3" xfId="2740" xr:uid="{00000000-0005-0000-0000-0000E60A0000}"/>
    <cellStyle name="Separador de milhares 2 2 2 2 2 2 2 2 2 4" xfId="2741" xr:uid="{00000000-0005-0000-0000-0000E70A0000}"/>
    <cellStyle name="Separador de milhares 2 2 2 2 2 2 2 2 2 5" xfId="2742" xr:uid="{00000000-0005-0000-0000-0000E80A0000}"/>
    <cellStyle name="Separador de milhares 2 2 2 2 2 2 2 2 3" xfId="2743" xr:uid="{00000000-0005-0000-0000-0000E90A0000}"/>
    <cellStyle name="Separador de milhares 2 2 2 2 2 2 2 2 3 2" xfId="2744" xr:uid="{00000000-0005-0000-0000-0000EA0A0000}"/>
    <cellStyle name="Separador de milhares 2 2 2 2 2 2 2 2 3 2 2" xfId="2745" xr:uid="{00000000-0005-0000-0000-0000EB0A0000}"/>
    <cellStyle name="Separador de milhares 2 2 2 2 2 2 2 2 3 2 3" xfId="2746" xr:uid="{00000000-0005-0000-0000-0000EC0A0000}"/>
    <cellStyle name="Separador de milhares 2 2 2 2 2 2 2 2 3 2 4" xfId="2747" xr:uid="{00000000-0005-0000-0000-0000ED0A0000}"/>
    <cellStyle name="Separador de milhares 2 2 2 2 2 2 2 2 3 3" xfId="2748" xr:uid="{00000000-0005-0000-0000-0000EE0A0000}"/>
    <cellStyle name="Separador de milhares 2 2 2 2 2 2 2 2 3 4" xfId="2749" xr:uid="{00000000-0005-0000-0000-0000EF0A0000}"/>
    <cellStyle name="Separador de milhares 2 2 2 2 2 2 2 2 3 5" xfId="2750" xr:uid="{00000000-0005-0000-0000-0000F00A0000}"/>
    <cellStyle name="Separador de milhares 2 2 2 2 2 2 2 2 4" xfId="2751" xr:uid="{00000000-0005-0000-0000-0000F10A0000}"/>
    <cellStyle name="Separador de milhares 2 2 2 2 2 2 2 2 4 2" xfId="2752" xr:uid="{00000000-0005-0000-0000-0000F20A0000}"/>
    <cellStyle name="Separador de milhares 2 2 2 2 2 2 2 2 4 2 2" xfId="2753" xr:uid="{00000000-0005-0000-0000-0000F30A0000}"/>
    <cellStyle name="Separador de milhares 2 2 2 2 2 2 2 2 4 2 3" xfId="2754" xr:uid="{00000000-0005-0000-0000-0000F40A0000}"/>
    <cellStyle name="Separador de milhares 2 2 2 2 2 2 2 2 4 2 4" xfId="2755" xr:uid="{00000000-0005-0000-0000-0000F50A0000}"/>
    <cellStyle name="Separador de milhares 2 2 2 2 2 2 2 2 4 3" xfId="2756" xr:uid="{00000000-0005-0000-0000-0000F60A0000}"/>
    <cellStyle name="Separador de milhares 2 2 2 2 2 2 2 2 4 4" xfId="2757" xr:uid="{00000000-0005-0000-0000-0000F70A0000}"/>
    <cellStyle name="Separador de milhares 2 2 2 2 2 2 2 2 4 5" xfId="2758" xr:uid="{00000000-0005-0000-0000-0000F80A0000}"/>
    <cellStyle name="Separador de milhares 2 2 2 2 2 2 2 2 5" xfId="2759" xr:uid="{00000000-0005-0000-0000-0000F90A0000}"/>
    <cellStyle name="Separador de milhares 2 2 2 2 2 2 2 2 5 2" xfId="2760" xr:uid="{00000000-0005-0000-0000-0000FA0A0000}"/>
    <cellStyle name="Separador de milhares 2 2 2 2 2 2 2 2 5 3" xfId="2761" xr:uid="{00000000-0005-0000-0000-0000FB0A0000}"/>
    <cellStyle name="Separador de milhares 2 2 2 2 2 2 2 2 5 4" xfId="2762" xr:uid="{00000000-0005-0000-0000-0000FC0A0000}"/>
    <cellStyle name="Separador de milhares 2 2 2 2 2 2 2 2 6" xfId="2763" xr:uid="{00000000-0005-0000-0000-0000FD0A0000}"/>
    <cellStyle name="Separador de milhares 2 2 2 2 2 2 2 2 7" xfId="2764" xr:uid="{00000000-0005-0000-0000-0000FE0A0000}"/>
    <cellStyle name="Separador de milhares 2 2 2 2 2 2 2 2 8" xfId="2765" xr:uid="{00000000-0005-0000-0000-0000FF0A0000}"/>
    <cellStyle name="Separador de milhares 2 2 2 2 2 2 2 3" xfId="2766" xr:uid="{00000000-0005-0000-0000-0000000B0000}"/>
    <cellStyle name="Separador de milhares 2 2 2 2 2 2 2 3 2" xfId="2767" xr:uid="{00000000-0005-0000-0000-0000010B0000}"/>
    <cellStyle name="Separador de milhares 2 2 2 2 2 2 2 3 2 2" xfId="2768" xr:uid="{00000000-0005-0000-0000-0000020B0000}"/>
    <cellStyle name="Separador de milhares 2 2 2 2 2 2 2 3 2 2 2" xfId="2769" xr:uid="{00000000-0005-0000-0000-0000030B0000}"/>
    <cellStyle name="Separador de milhares 2 2 2 2 2 2 2 3 2 2 3" xfId="2770" xr:uid="{00000000-0005-0000-0000-0000040B0000}"/>
    <cellStyle name="Separador de milhares 2 2 2 2 2 2 2 3 2 2 4" xfId="2771" xr:uid="{00000000-0005-0000-0000-0000050B0000}"/>
    <cellStyle name="Separador de milhares 2 2 2 2 2 2 2 3 2 3" xfId="2772" xr:uid="{00000000-0005-0000-0000-0000060B0000}"/>
    <cellStyle name="Separador de milhares 2 2 2 2 2 2 2 3 2 4" xfId="2773" xr:uid="{00000000-0005-0000-0000-0000070B0000}"/>
    <cellStyle name="Separador de milhares 2 2 2 2 2 2 2 3 2 5" xfId="2774" xr:uid="{00000000-0005-0000-0000-0000080B0000}"/>
    <cellStyle name="Separador de milhares 2 2 2 2 2 2 2 3 3" xfId="2775" xr:uid="{00000000-0005-0000-0000-0000090B0000}"/>
    <cellStyle name="Separador de milhares 2 2 2 2 2 2 2 3 3 2" xfId="2776" xr:uid="{00000000-0005-0000-0000-00000A0B0000}"/>
    <cellStyle name="Separador de milhares 2 2 2 2 2 2 2 3 3 2 2" xfId="2777" xr:uid="{00000000-0005-0000-0000-00000B0B0000}"/>
    <cellStyle name="Separador de milhares 2 2 2 2 2 2 2 3 3 2 3" xfId="2778" xr:uid="{00000000-0005-0000-0000-00000C0B0000}"/>
    <cellStyle name="Separador de milhares 2 2 2 2 2 2 2 3 3 2 4" xfId="2779" xr:uid="{00000000-0005-0000-0000-00000D0B0000}"/>
    <cellStyle name="Separador de milhares 2 2 2 2 2 2 2 3 3 3" xfId="2780" xr:uid="{00000000-0005-0000-0000-00000E0B0000}"/>
    <cellStyle name="Separador de milhares 2 2 2 2 2 2 2 3 3 4" xfId="2781" xr:uid="{00000000-0005-0000-0000-00000F0B0000}"/>
    <cellStyle name="Separador de milhares 2 2 2 2 2 2 2 3 3 5" xfId="2782" xr:uid="{00000000-0005-0000-0000-0000100B0000}"/>
    <cellStyle name="Separador de milhares 2 2 2 2 2 2 2 3 4" xfId="2783" xr:uid="{00000000-0005-0000-0000-0000110B0000}"/>
    <cellStyle name="Separador de milhares 2 2 2 2 2 2 2 3 4 2" xfId="2784" xr:uid="{00000000-0005-0000-0000-0000120B0000}"/>
    <cellStyle name="Separador de milhares 2 2 2 2 2 2 2 3 4 2 2" xfId="2785" xr:uid="{00000000-0005-0000-0000-0000130B0000}"/>
    <cellStyle name="Separador de milhares 2 2 2 2 2 2 2 3 4 2 3" xfId="2786" xr:uid="{00000000-0005-0000-0000-0000140B0000}"/>
    <cellStyle name="Separador de milhares 2 2 2 2 2 2 2 3 4 2 4" xfId="2787" xr:uid="{00000000-0005-0000-0000-0000150B0000}"/>
    <cellStyle name="Separador de milhares 2 2 2 2 2 2 2 3 4 3" xfId="2788" xr:uid="{00000000-0005-0000-0000-0000160B0000}"/>
    <cellStyle name="Separador de milhares 2 2 2 2 2 2 2 3 4 4" xfId="2789" xr:uid="{00000000-0005-0000-0000-0000170B0000}"/>
    <cellStyle name="Separador de milhares 2 2 2 2 2 2 2 3 4 5" xfId="2790" xr:uid="{00000000-0005-0000-0000-0000180B0000}"/>
    <cellStyle name="Separador de milhares 2 2 2 2 2 2 2 3 5" xfId="2791" xr:uid="{00000000-0005-0000-0000-0000190B0000}"/>
    <cellStyle name="Separador de milhares 2 2 2 2 2 2 2 3 5 2" xfId="2792" xr:uid="{00000000-0005-0000-0000-00001A0B0000}"/>
    <cellStyle name="Separador de milhares 2 2 2 2 2 2 2 3 5 3" xfId="2793" xr:uid="{00000000-0005-0000-0000-00001B0B0000}"/>
    <cellStyle name="Separador de milhares 2 2 2 2 2 2 2 3 5 4" xfId="2794" xr:uid="{00000000-0005-0000-0000-00001C0B0000}"/>
    <cellStyle name="Separador de milhares 2 2 2 2 2 2 2 3 6" xfId="2795" xr:uid="{00000000-0005-0000-0000-00001D0B0000}"/>
    <cellStyle name="Separador de milhares 2 2 2 2 2 2 2 3 7" xfId="2796" xr:uid="{00000000-0005-0000-0000-00001E0B0000}"/>
    <cellStyle name="Separador de milhares 2 2 2 2 2 2 2 3 8" xfId="2797" xr:uid="{00000000-0005-0000-0000-00001F0B0000}"/>
    <cellStyle name="Separador de milhares 2 2 2 2 2 2 2 4" xfId="2798" xr:uid="{00000000-0005-0000-0000-0000200B0000}"/>
    <cellStyle name="Separador de milhares 2 2 2 2 2 2 2 4 2" xfId="2799" xr:uid="{00000000-0005-0000-0000-0000210B0000}"/>
    <cellStyle name="Separador de milhares 2 2 2 2 2 2 2 4 2 2" xfId="2800" xr:uid="{00000000-0005-0000-0000-0000220B0000}"/>
    <cellStyle name="Separador de milhares 2 2 2 2 2 2 2 4 2 2 2" xfId="2801" xr:uid="{00000000-0005-0000-0000-0000230B0000}"/>
    <cellStyle name="Separador de milhares 2 2 2 2 2 2 2 4 2 2 3" xfId="2802" xr:uid="{00000000-0005-0000-0000-0000240B0000}"/>
    <cellStyle name="Separador de milhares 2 2 2 2 2 2 2 4 2 2 4" xfId="2803" xr:uid="{00000000-0005-0000-0000-0000250B0000}"/>
    <cellStyle name="Separador de milhares 2 2 2 2 2 2 2 4 2 3" xfId="2804" xr:uid="{00000000-0005-0000-0000-0000260B0000}"/>
    <cellStyle name="Separador de milhares 2 2 2 2 2 2 2 4 2 4" xfId="2805" xr:uid="{00000000-0005-0000-0000-0000270B0000}"/>
    <cellStyle name="Separador de milhares 2 2 2 2 2 2 2 4 2 5" xfId="2806" xr:uid="{00000000-0005-0000-0000-0000280B0000}"/>
    <cellStyle name="Separador de milhares 2 2 2 2 2 2 2 4 3" xfId="2807" xr:uid="{00000000-0005-0000-0000-0000290B0000}"/>
    <cellStyle name="Separador de milhares 2 2 2 2 2 2 2 4 3 2" xfId="2808" xr:uid="{00000000-0005-0000-0000-00002A0B0000}"/>
    <cellStyle name="Separador de milhares 2 2 2 2 2 2 2 4 3 2 2" xfId="2809" xr:uid="{00000000-0005-0000-0000-00002B0B0000}"/>
    <cellStyle name="Separador de milhares 2 2 2 2 2 2 2 4 3 2 3" xfId="2810" xr:uid="{00000000-0005-0000-0000-00002C0B0000}"/>
    <cellStyle name="Separador de milhares 2 2 2 2 2 2 2 4 3 2 4" xfId="2811" xr:uid="{00000000-0005-0000-0000-00002D0B0000}"/>
    <cellStyle name="Separador de milhares 2 2 2 2 2 2 2 4 3 3" xfId="2812" xr:uid="{00000000-0005-0000-0000-00002E0B0000}"/>
    <cellStyle name="Separador de milhares 2 2 2 2 2 2 2 4 3 4" xfId="2813" xr:uid="{00000000-0005-0000-0000-00002F0B0000}"/>
    <cellStyle name="Separador de milhares 2 2 2 2 2 2 2 4 3 5" xfId="2814" xr:uid="{00000000-0005-0000-0000-0000300B0000}"/>
    <cellStyle name="Separador de milhares 2 2 2 2 2 2 2 4 4" xfId="2815" xr:uid="{00000000-0005-0000-0000-0000310B0000}"/>
    <cellStyle name="Separador de milhares 2 2 2 2 2 2 2 4 4 2" xfId="2816" xr:uid="{00000000-0005-0000-0000-0000320B0000}"/>
    <cellStyle name="Separador de milhares 2 2 2 2 2 2 2 4 4 2 2" xfId="2817" xr:uid="{00000000-0005-0000-0000-0000330B0000}"/>
    <cellStyle name="Separador de milhares 2 2 2 2 2 2 2 4 4 2 3" xfId="2818" xr:uid="{00000000-0005-0000-0000-0000340B0000}"/>
    <cellStyle name="Separador de milhares 2 2 2 2 2 2 2 4 4 2 4" xfId="2819" xr:uid="{00000000-0005-0000-0000-0000350B0000}"/>
    <cellStyle name="Separador de milhares 2 2 2 2 2 2 2 4 4 3" xfId="2820" xr:uid="{00000000-0005-0000-0000-0000360B0000}"/>
    <cellStyle name="Separador de milhares 2 2 2 2 2 2 2 4 4 4" xfId="2821" xr:uid="{00000000-0005-0000-0000-0000370B0000}"/>
    <cellStyle name="Separador de milhares 2 2 2 2 2 2 2 4 4 5" xfId="2822" xr:uid="{00000000-0005-0000-0000-0000380B0000}"/>
    <cellStyle name="Separador de milhares 2 2 2 2 2 2 2 4 5" xfId="2823" xr:uid="{00000000-0005-0000-0000-0000390B0000}"/>
    <cellStyle name="Separador de milhares 2 2 2 2 2 2 2 4 5 2" xfId="2824" xr:uid="{00000000-0005-0000-0000-00003A0B0000}"/>
    <cellStyle name="Separador de milhares 2 2 2 2 2 2 2 4 5 3" xfId="2825" xr:uid="{00000000-0005-0000-0000-00003B0B0000}"/>
    <cellStyle name="Separador de milhares 2 2 2 2 2 2 2 4 5 4" xfId="2826" xr:uid="{00000000-0005-0000-0000-00003C0B0000}"/>
    <cellStyle name="Separador de milhares 2 2 2 2 2 2 2 4 6" xfId="2827" xr:uid="{00000000-0005-0000-0000-00003D0B0000}"/>
    <cellStyle name="Separador de milhares 2 2 2 2 2 2 2 4 7" xfId="2828" xr:uid="{00000000-0005-0000-0000-00003E0B0000}"/>
    <cellStyle name="Separador de milhares 2 2 2 2 2 2 2 4 8" xfId="2829" xr:uid="{00000000-0005-0000-0000-00003F0B0000}"/>
    <cellStyle name="Separador de milhares 2 2 2 2 2 2 2 5" xfId="2830" xr:uid="{00000000-0005-0000-0000-0000400B0000}"/>
    <cellStyle name="Separador de milhares 2 2 2 2 2 2 2 5 2" xfId="2831" xr:uid="{00000000-0005-0000-0000-0000410B0000}"/>
    <cellStyle name="Separador de milhares 2 2 2 2 2 2 2 5 2 2" xfId="2832" xr:uid="{00000000-0005-0000-0000-0000420B0000}"/>
    <cellStyle name="Separador de milhares 2 2 2 2 2 2 2 5 2 3" xfId="2833" xr:uid="{00000000-0005-0000-0000-0000430B0000}"/>
    <cellStyle name="Separador de milhares 2 2 2 2 2 2 2 5 2 4" xfId="2834" xr:uid="{00000000-0005-0000-0000-0000440B0000}"/>
    <cellStyle name="Separador de milhares 2 2 2 2 2 2 2 5 3" xfId="2835" xr:uid="{00000000-0005-0000-0000-0000450B0000}"/>
    <cellStyle name="Separador de milhares 2 2 2 2 2 2 2 5 4" xfId="2836" xr:uid="{00000000-0005-0000-0000-0000460B0000}"/>
    <cellStyle name="Separador de milhares 2 2 2 2 2 2 2 5 5" xfId="2837" xr:uid="{00000000-0005-0000-0000-0000470B0000}"/>
    <cellStyle name="Separador de milhares 2 2 2 2 2 2 2 6" xfId="2838" xr:uid="{00000000-0005-0000-0000-0000480B0000}"/>
    <cellStyle name="Separador de milhares 2 2 2 2 2 2 2 6 2" xfId="2839" xr:uid="{00000000-0005-0000-0000-0000490B0000}"/>
    <cellStyle name="Separador de milhares 2 2 2 2 2 2 2 6 2 2" xfId="2840" xr:uid="{00000000-0005-0000-0000-00004A0B0000}"/>
    <cellStyle name="Separador de milhares 2 2 2 2 2 2 2 6 2 3" xfId="2841" xr:uid="{00000000-0005-0000-0000-00004B0B0000}"/>
    <cellStyle name="Separador de milhares 2 2 2 2 2 2 2 6 2 4" xfId="2842" xr:uid="{00000000-0005-0000-0000-00004C0B0000}"/>
    <cellStyle name="Separador de milhares 2 2 2 2 2 2 2 6 3" xfId="2843" xr:uid="{00000000-0005-0000-0000-00004D0B0000}"/>
    <cellStyle name="Separador de milhares 2 2 2 2 2 2 2 6 4" xfId="2844" xr:uid="{00000000-0005-0000-0000-00004E0B0000}"/>
    <cellStyle name="Separador de milhares 2 2 2 2 2 2 2 6 5" xfId="2845" xr:uid="{00000000-0005-0000-0000-00004F0B0000}"/>
    <cellStyle name="Separador de milhares 2 2 2 2 2 2 2 7" xfId="2846" xr:uid="{00000000-0005-0000-0000-0000500B0000}"/>
    <cellStyle name="Separador de milhares 2 2 2 2 2 2 2 7 2" xfId="2847" xr:uid="{00000000-0005-0000-0000-0000510B0000}"/>
    <cellStyle name="Separador de milhares 2 2 2 2 2 2 2 7 2 2" xfId="2848" xr:uid="{00000000-0005-0000-0000-0000520B0000}"/>
    <cellStyle name="Separador de milhares 2 2 2 2 2 2 2 7 2 3" xfId="2849" xr:uid="{00000000-0005-0000-0000-0000530B0000}"/>
    <cellStyle name="Separador de milhares 2 2 2 2 2 2 2 7 2 4" xfId="2850" xr:uid="{00000000-0005-0000-0000-0000540B0000}"/>
    <cellStyle name="Separador de milhares 2 2 2 2 2 2 2 7 3" xfId="2851" xr:uid="{00000000-0005-0000-0000-0000550B0000}"/>
    <cellStyle name="Separador de milhares 2 2 2 2 2 2 2 7 4" xfId="2852" xr:uid="{00000000-0005-0000-0000-0000560B0000}"/>
    <cellStyle name="Separador de milhares 2 2 2 2 2 2 2 7 5" xfId="2853" xr:uid="{00000000-0005-0000-0000-0000570B0000}"/>
    <cellStyle name="Separador de milhares 2 2 2 2 2 2 2 8" xfId="2854" xr:uid="{00000000-0005-0000-0000-0000580B0000}"/>
    <cellStyle name="Separador de milhares 2 2 2 2 2 2 2 8 2" xfId="2855" xr:uid="{00000000-0005-0000-0000-0000590B0000}"/>
    <cellStyle name="Separador de milhares 2 2 2 2 2 2 2 8 3" xfId="2856" xr:uid="{00000000-0005-0000-0000-00005A0B0000}"/>
    <cellStyle name="Separador de milhares 2 2 2 2 2 2 2 8 4" xfId="2857" xr:uid="{00000000-0005-0000-0000-00005B0B0000}"/>
    <cellStyle name="Separador de milhares 2 2 2 2 2 2 2 9" xfId="2858" xr:uid="{00000000-0005-0000-0000-00005C0B0000}"/>
    <cellStyle name="Separador de milhares 2 2 2 2 2 2 3" xfId="2859" xr:uid="{00000000-0005-0000-0000-00005D0B0000}"/>
    <cellStyle name="Separador de milhares 2 2 2 2 2 2 3 2" xfId="2860" xr:uid="{00000000-0005-0000-0000-00005E0B0000}"/>
    <cellStyle name="Separador de milhares 2 2 2 2 2 2 3 2 2" xfId="2861" xr:uid="{00000000-0005-0000-0000-00005F0B0000}"/>
    <cellStyle name="Separador de milhares 2 2 2 2 2 2 3 2 2 2" xfId="2862" xr:uid="{00000000-0005-0000-0000-0000600B0000}"/>
    <cellStyle name="Separador de milhares 2 2 2 2 2 2 3 2 2 3" xfId="2863" xr:uid="{00000000-0005-0000-0000-0000610B0000}"/>
    <cellStyle name="Separador de milhares 2 2 2 2 2 2 3 2 2 4" xfId="2864" xr:uid="{00000000-0005-0000-0000-0000620B0000}"/>
    <cellStyle name="Separador de milhares 2 2 2 2 2 2 3 2 3" xfId="2865" xr:uid="{00000000-0005-0000-0000-0000630B0000}"/>
    <cellStyle name="Separador de milhares 2 2 2 2 2 2 3 2 4" xfId="2866" xr:uid="{00000000-0005-0000-0000-0000640B0000}"/>
    <cellStyle name="Separador de milhares 2 2 2 2 2 2 3 2 5" xfId="2867" xr:uid="{00000000-0005-0000-0000-0000650B0000}"/>
    <cellStyle name="Separador de milhares 2 2 2 2 2 2 3 3" xfId="2868" xr:uid="{00000000-0005-0000-0000-0000660B0000}"/>
    <cellStyle name="Separador de milhares 2 2 2 2 2 2 3 3 2" xfId="2869" xr:uid="{00000000-0005-0000-0000-0000670B0000}"/>
    <cellStyle name="Separador de milhares 2 2 2 2 2 2 3 3 2 2" xfId="2870" xr:uid="{00000000-0005-0000-0000-0000680B0000}"/>
    <cellStyle name="Separador de milhares 2 2 2 2 2 2 3 3 2 3" xfId="2871" xr:uid="{00000000-0005-0000-0000-0000690B0000}"/>
    <cellStyle name="Separador de milhares 2 2 2 2 2 2 3 3 2 4" xfId="2872" xr:uid="{00000000-0005-0000-0000-00006A0B0000}"/>
    <cellStyle name="Separador de milhares 2 2 2 2 2 2 3 3 3" xfId="2873" xr:uid="{00000000-0005-0000-0000-00006B0B0000}"/>
    <cellStyle name="Separador de milhares 2 2 2 2 2 2 3 3 4" xfId="2874" xr:uid="{00000000-0005-0000-0000-00006C0B0000}"/>
    <cellStyle name="Separador de milhares 2 2 2 2 2 2 3 3 5" xfId="2875" xr:uid="{00000000-0005-0000-0000-00006D0B0000}"/>
    <cellStyle name="Separador de milhares 2 2 2 2 2 2 3 4" xfId="2876" xr:uid="{00000000-0005-0000-0000-00006E0B0000}"/>
    <cellStyle name="Separador de milhares 2 2 2 2 2 2 3 4 2" xfId="2877" xr:uid="{00000000-0005-0000-0000-00006F0B0000}"/>
    <cellStyle name="Separador de milhares 2 2 2 2 2 2 3 4 2 2" xfId="2878" xr:uid="{00000000-0005-0000-0000-0000700B0000}"/>
    <cellStyle name="Separador de milhares 2 2 2 2 2 2 3 4 2 3" xfId="2879" xr:uid="{00000000-0005-0000-0000-0000710B0000}"/>
    <cellStyle name="Separador de milhares 2 2 2 2 2 2 3 4 2 4" xfId="2880" xr:uid="{00000000-0005-0000-0000-0000720B0000}"/>
    <cellStyle name="Separador de milhares 2 2 2 2 2 2 3 4 3" xfId="2881" xr:uid="{00000000-0005-0000-0000-0000730B0000}"/>
    <cellStyle name="Separador de milhares 2 2 2 2 2 2 3 4 4" xfId="2882" xr:uid="{00000000-0005-0000-0000-0000740B0000}"/>
    <cellStyle name="Separador de milhares 2 2 2 2 2 2 3 4 5" xfId="2883" xr:uid="{00000000-0005-0000-0000-0000750B0000}"/>
    <cellStyle name="Separador de milhares 2 2 2 2 2 2 3 5" xfId="2884" xr:uid="{00000000-0005-0000-0000-0000760B0000}"/>
    <cellStyle name="Separador de milhares 2 2 2 2 2 2 3 5 2" xfId="2885" xr:uid="{00000000-0005-0000-0000-0000770B0000}"/>
    <cellStyle name="Separador de milhares 2 2 2 2 2 2 3 5 3" xfId="2886" xr:uid="{00000000-0005-0000-0000-0000780B0000}"/>
    <cellStyle name="Separador de milhares 2 2 2 2 2 2 3 5 4" xfId="2887" xr:uid="{00000000-0005-0000-0000-0000790B0000}"/>
    <cellStyle name="Separador de milhares 2 2 2 2 2 2 3 6" xfId="2888" xr:uid="{00000000-0005-0000-0000-00007A0B0000}"/>
    <cellStyle name="Separador de milhares 2 2 2 2 2 2 3 7" xfId="2889" xr:uid="{00000000-0005-0000-0000-00007B0B0000}"/>
    <cellStyle name="Separador de milhares 2 2 2 2 2 2 3 8" xfId="2890" xr:uid="{00000000-0005-0000-0000-00007C0B0000}"/>
    <cellStyle name="Separador de milhares 2 2 2 2 2 2 4" xfId="2891" xr:uid="{00000000-0005-0000-0000-00007D0B0000}"/>
    <cellStyle name="Separador de milhares 2 2 2 2 2 2 4 2" xfId="2892" xr:uid="{00000000-0005-0000-0000-00007E0B0000}"/>
    <cellStyle name="Separador de milhares 2 2 2 2 2 2 4 2 2" xfId="2893" xr:uid="{00000000-0005-0000-0000-00007F0B0000}"/>
    <cellStyle name="Separador de milhares 2 2 2 2 2 2 4 2 2 2" xfId="2894" xr:uid="{00000000-0005-0000-0000-0000800B0000}"/>
    <cellStyle name="Separador de milhares 2 2 2 2 2 2 4 2 2 3" xfId="2895" xr:uid="{00000000-0005-0000-0000-0000810B0000}"/>
    <cellStyle name="Separador de milhares 2 2 2 2 2 2 4 2 2 4" xfId="2896" xr:uid="{00000000-0005-0000-0000-0000820B0000}"/>
    <cellStyle name="Separador de milhares 2 2 2 2 2 2 4 2 3" xfId="2897" xr:uid="{00000000-0005-0000-0000-0000830B0000}"/>
    <cellStyle name="Separador de milhares 2 2 2 2 2 2 4 2 4" xfId="2898" xr:uid="{00000000-0005-0000-0000-0000840B0000}"/>
    <cellStyle name="Separador de milhares 2 2 2 2 2 2 4 2 5" xfId="2899" xr:uid="{00000000-0005-0000-0000-0000850B0000}"/>
    <cellStyle name="Separador de milhares 2 2 2 2 2 2 4 3" xfId="2900" xr:uid="{00000000-0005-0000-0000-0000860B0000}"/>
    <cellStyle name="Separador de milhares 2 2 2 2 2 2 4 3 2" xfId="2901" xr:uid="{00000000-0005-0000-0000-0000870B0000}"/>
    <cellStyle name="Separador de milhares 2 2 2 2 2 2 4 3 2 2" xfId="2902" xr:uid="{00000000-0005-0000-0000-0000880B0000}"/>
    <cellStyle name="Separador de milhares 2 2 2 2 2 2 4 3 2 3" xfId="2903" xr:uid="{00000000-0005-0000-0000-0000890B0000}"/>
    <cellStyle name="Separador de milhares 2 2 2 2 2 2 4 3 2 4" xfId="2904" xr:uid="{00000000-0005-0000-0000-00008A0B0000}"/>
    <cellStyle name="Separador de milhares 2 2 2 2 2 2 4 3 3" xfId="2905" xr:uid="{00000000-0005-0000-0000-00008B0B0000}"/>
    <cellStyle name="Separador de milhares 2 2 2 2 2 2 4 3 4" xfId="2906" xr:uid="{00000000-0005-0000-0000-00008C0B0000}"/>
    <cellStyle name="Separador de milhares 2 2 2 2 2 2 4 3 5" xfId="2907" xr:uid="{00000000-0005-0000-0000-00008D0B0000}"/>
    <cellStyle name="Separador de milhares 2 2 2 2 2 2 4 4" xfId="2908" xr:uid="{00000000-0005-0000-0000-00008E0B0000}"/>
    <cellStyle name="Separador de milhares 2 2 2 2 2 2 4 4 2" xfId="2909" xr:uid="{00000000-0005-0000-0000-00008F0B0000}"/>
    <cellStyle name="Separador de milhares 2 2 2 2 2 2 4 4 2 2" xfId="2910" xr:uid="{00000000-0005-0000-0000-0000900B0000}"/>
    <cellStyle name="Separador de milhares 2 2 2 2 2 2 4 4 2 3" xfId="2911" xr:uid="{00000000-0005-0000-0000-0000910B0000}"/>
    <cellStyle name="Separador de milhares 2 2 2 2 2 2 4 4 2 4" xfId="2912" xr:uid="{00000000-0005-0000-0000-0000920B0000}"/>
    <cellStyle name="Separador de milhares 2 2 2 2 2 2 4 4 3" xfId="2913" xr:uid="{00000000-0005-0000-0000-0000930B0000}"/>
    <cellStyle name="Separador de milhares 2 2 2 2 2 2 4 4 4" xfId="2914" xr:uid="{00000000-0005-0000-0000-0000940B0000}"/>
    <cellStyle name="Separador de milhares 2 2 2 2 2 2 4 4 5" xfId="2915" xr:uid="{00000000-0005-0000-0000-0000950B0000}"/>
    <cellStyle name="Separador de milhares 2 2 2 2 2 2 4 5" xfId="2916" xr:uid="{00000000-0005-0000-0000-0000960B0000}"/>
    <cellStyle name="Separador de milhares 2 2 2 2 2 2 4 5 2" xfId="2917" xr:uid="{00000000-0005-0000-0000-0000970B0000}"/>
    <cellStyle name="Separador de milhares 2 2 2 2 2 2 4 5 3" xfId="2918" xr:uid="{00000000-0005-0000-0000-0000980B0000}"/>
    <cellStyle name="Separador de milhares 2 2 2 2 2 2 4 5 4" xfId="2919" xr:uid="{00000000-0005-0000-0000-0000990B0000}"/>
    <cellStyle name="Separador de milhares 2 2 2 2 2 2 4 6" xfId="2920" xr:uid="{00000000-0005-0000-0000-00009A0B0000}"/>
    <cellStyle name="Separador de milhares 2 2 2 2 2 2 4 7" xfId="2921" xr:uid="{00000000-0005-0000-0000-00009B0B0000}"/>
    <cellStyle name="Separador de milhares 2 2 2 2 2 2 4 8" xfId="2922" xr:uid="{00000000-0005-0000-0000-00009C0B0000}"/>
    <cellStyle name="Separador de milhares 2 2 2 2 2 2 5" xfId="2923" xr:uid="{00000000-0005-0000-0000-00009D0B0000}"/>
    <cellStyle name="Separador de milhares 2 2 2 2 2 2 5 2" xfId="2924" xr:uid="{00000000-0005-0000-0000-00009E0B0000}"/>
    <cellStyle name="Separador de milhares 2 2 2 2 2 2 5 2 2" xfId="2925" xr:uid="{00000000-0005-0000-0000-00009F0B0000}"/>
    <cellStyle name="Separador de milhares 2 2 2 2 2 2 5 2 2 2" xfId="2926" xr:uid="{00000000-0005-0000-0000-0000A00B0000}"/>
    <cellStyle name="Separador de milhares 2 2 2 2 2 2 5 2 2 3" xfId="2927" xr:uid="{00000000-0005-0000-0000-0000A10B0000}"/>
    <cellStyle name="Separador de milhares 2 2 2 2 2 2 5 2 2 4" xfId="2928" xr:uid="{00000000-0005-0000-0000-0000A20B0000}"/>
    <cellStyle name="Separador de milhares 2 2 2 2 2 2 5 2 3" xfId="2929" xr:uid="{00000000-0005-0000-0000-0000A30B0000}"/>
    <cellStyle name="Separador de milhares 2 2 2 2 2 2 5 2 4" xfId="2930" xr:uid="{00000000-0005-0000-0000-0000A40B0000}"/>
    <cellStyle name="Separador de milhares 2 2 2 2 2 2 5 2 5" xfId="2931" xr:uid="{00000000-0005-0000-0000-0000A50B0000}"/>
    <cellStyle name="Separador de milhares 2 2 2 2 2 2 5 3" xfId="2932" xr:uid="{00000000-0005-0000-0000-0000A60B0000}"/>
    <cellStyle name="Separador de milhares 2 2 2 2 2 2 5 3 2" xfId="2933" xr:uid="{00000000-0005-0000-0000-0000A70B0000}"/>
    <cellStyle name="Separador de milhares 2 2 2 2 2 2 5 3 2 2" xfId="2934" xr:uid="{00000000-0005-0000-0000-0000A80B0000}"/>
    <cellStyle name="Separador de milhares 2 2 2 2 2 2 5 3 2 3" xfId="2935" xr:uid="{00000000-0005-0000-0000-0000A90B0000}"/>
    <cellStyle name="Separador de milhares 2 2 2 2 2 2 5 3 2 4" xfId="2936" xr:uid="{00000000-0005-0000-0000-0000AA0B0000}"/>
    <cellStyle name="Separador de milhares 2 2 2 2 2 2 5 3 3" xfId="2937" xr:uid="{00000000-0005-0000-0000-0000AB0B0000}"/>
    <cellStyle name="Separador de milhares 2 2 2 2 2 2 5 3 4" xfId="2938" xr:uid="{00000000-0005-0000-0000-0000AC0B0000}"/>
    <cellStyle name="Separador de milhares 2 2 2 2 2 2 5 3 5" xfId="2939" xr:uid="{00000000-0005-0000-0000-0000AD0B0000}"/>
    <cellStyle name="Separador de milhares 2 2 2 2 2 2 5 4" xfId="2940" xr:uid="{00000000-0005-0000-0000-0000AE0B0000}"/>
    <cellStyle name="Separador de milhares 2 2 2 2 2 2 5 4 2" xfId="2941" xr:uid="{00000000-0005-0000-0000-0000AF0B0000}"/>
    <cellStyle name="Separador de milhares 2 2 2 2 2 2 5 4 2 2" xfId="2942" xr:uid="{00000000-0005-0000-0000-0000B00B0000}"/>
    <cellStyle name="Separador de milhares 2 2 2 2 2 2 5 4 2 3" xfId="2943" xr:uid="{00000000-0005-0000-0000-0000B10B0000}"/>
    <cellStyle name="Separador de milhares 2 2 2 2 2 2 5 4 2 4" xfId="2944" xr:uid="{00000000-0005-0000-0000-0000B20B0000}"/>
    <cellStyle name="Separador de milhares 2 2 2 2 2 2 5 4 3" xfId="2945" xr:uid="{00000000-0005-0000-0000-0000B30B0000}"/>
    <cellStyle name="Separador de milhares 2 2 2 2 2 2 5 4 4" xfId="2946" xr:uid="{00000000-0005-0000-0000-0000B40B0000}"/>
    <cellStyle name="Separador de milhares 2 2 2 2 2 2 5 4 5" xfId="2947" xr:uid="{00000000-0005-0000-0000-0000B50B0000}"/>
    <cellStyle name="Separador de milhares 2 2 2 2 2 2 5 5" xfId="2948" xr:uid="{00000000-0005-0000-0000-0000B60B0000}"/>
    <cellStyle name="Separador de milhares 2 2 2 2 2 2 5 5 2" xfId="2949" xr:uid="{00000000-0005-0000-0000-0000B70B0000}"/>
    <cellStyle name="Separador de milhares 2 2 2 2 2 2 5 5 3" xfId="2950" xr:uid="{00000000-0005-0000-0000-0000B80B0000}"/>
    <cellStyle name="Separador de milhares 2 2 2 2 2 2 5 5 4" xfId="2951" xr:uid="{00000000-0005-0000-0000-0000B90B0000}"/>
    <cellStyle name="Separador de milhares 2 2 2 2 2 2 5 6" xfId="2952" xr:uid="{00000000-0005-0000-0000-0000BA0B0000}"/>
    <cellStyle name="Separador de milhares 2 2 2 2 2 2 5 7" xfId="2953" xr:uid="{00000000-0005-0000-0000-0000BB0B0000}"/>
    <cellStyle name="Separador de milhares 2 2 2 2 2 2 5 8" xfId="2954" xr:uid="{00000000-0005-0000-0000-0000BC0B0000}"/>
    <cellStyle name="Separador de milhares 2 2 2 2 2 2 6" xfId="2955" xr:uid="{00000000-0005-0000-0000-0000BD0B0000}"/>
    <cellStyle name="Separador de milhares 2 2 2 2 2 2 6 2" xfId="2956" xr:uid="{00000000-0005-0000-0000-0000BE0B0000}"/>
    <cellStyle name="Separador de milhares 2 2 2 2 2 2 6 2 2" xfId="2957" xr:uid="{00000000-0005-0000-0000-0000BF0B0000}"/>
    <cellStyle name="Separador de milhares 2 2 2 2 2 2 6 2 3" xfId="2958" xr:uid="{00000000-0005-0000-0000-0000C00B0000}"/>
    <cellStyle name="Separador de milhares 2 2 2 2 2 2 6 2 4" xfId="2959" xr:uid="{00000000-0005-0000-0000-0000C10B0000}"/>
    <cellStyle name="Separador de milhares 2 2 2 2 2 2 6 3" xfId="2960" xr:uid="{00000000-0005-0000-0000-0000C20B0000}"/>
    <cellStyle name="Separador de milhares 2 2 2 2 2 2 6 4" xfId="2961" xr:uid="{00000000-0005-0000-0000-0000C30B0000}"/>
    <cellStyle name="Separador de milhares 2 2 2 2 2 2 6 5" xfId="2962" xr:uid="{00000000-0005-0000-0000-0000C40B0000}"/>
    <cellStyle name="Separador de milhares 2 2 2 2 2 2 7" xfId="2963" xr:uid="{00000000-0005-0000-0000-0000C50B0000}"/>
    <cellStyle name="Separador de milhares 2 2 2 2 2 2 7 2" xfId="2964" xr:uid="{00000000-0005-0000-0000-0000C60B0000}"/>
    <cellStyle name="Separador de milhares 2 2 2 2 2 2 7 2 2" xfId="2965" xr:uid="{00000000-0005-0000-0000-0000C70B0000}"/>
    <cellStyle name="Separador de milhares 2 2 2 2 2 2 7 2 3" xfId="2966" xr:uid="{00000000-0005-0000-0000-0000C80B0000}"/>
    <cellStyle name="Separador de milhares 2 2 2 2 2 2 7 2 4" xfId="2967" xr:uid="{00000000-0005-0000-0000-0000C90B0000}"/>
    <cellStyle name="Separador de milhares 2 2 2 2 2 2 7 3" xfId="2968" xr:uid="{00000000-0005-0000-0000-0000CA0B0000}"/>
    <cellStyle name="Separador de milhares 2 2 2 2 2 2 7 4" xfId="2969" xr:uid="{00000000-0005-0000-0000-0000CB0B0000}"/>
    <cellStyle name="Separador de milhares 2 2 2 2 2 2 7 5" xfId="2970" xr:uid="{00000000-0005-0000-0000-0000CC0B0000}"/>
    <cellStyle name="Separador de milhares 2 2 2 2 2 2 8" xfId="2971" xr:uid="{00000000-0005-0000-0000-0000CD0B0000}"/>
    <cellStyle name="Separador de milhares 2 2 2 2 2 2 8 2" xfId="2972" xr:uid="{00000000-0005-0000-0000-0000CE0B0000}"/>
    <cellStyle name="Separador de milhares 2 2 2 2 2 2 8 2 2" xfId="2973" xr:uid="{00000000-0005-0000-0000-0000CF0B0000}"/>
    <cellStyle name="Separador de milhares 2 2 2 2 2 2 8 2 3" xfId="2974" xr:uid="{00000000-0005-0000-0000-0000D00B0000}"/>
    <cellStyle name="Separador de milhares 2 2 2 2 2 2 8 2 4" xfId="2975" xr:uid="{00000000-0005-0000-0000-0000D10B0000}"/>
    <cellStyle name="Separador de milhares 2 2 2 2 2 2 8 3" xfId="2976" xr:uid="{00000000-0005-0000-0000-0000D20B0000}"/>
    <cellStyle name="Separador de milhares 2 2 2 2 2 2 8 4" xfId="2977" xr:uid="{00000000-0005-0000-0000-0000D30B0000}"/>
    <cellStyle name="Separador de milhares 2 2 2 2 2 2 8 5" xfId="2978" xr:uid="{00000000-0005-0000-0000-0000D40B0000}"/>
    <cellStyle name="Separador de milhares 2 2 2 2 2 2 9" xfId="2979" xr:uid="{00000000-0005-0000-0000-0000D50B0000}"/>
    <cellStyle name="Separador de milhares 2 2 2 2 2 2 9 2" xfId="2980" xr:uid="{00000000-0005-0000-0000-0000D60B0000}"/>
    <cellStyle name="Separador de milhares 2 2 2 2 2 2 9 3" xfId="2981" xr:uid="{00000000-0005-0000-0000-0000D70B0000}"/>
    <cellStyle name="Separador de milhares 2 2 2 2 2 2 9 4" xfId="2982" xr:uid="{00000000-0005-0000-0000-0000D80B0000}"/>
    <cellStyle name="Separador de milhares 2 2 2 2 2 3" xfId="2983" xr:uid="{00000000-0005-0000-0000-0000D90B0000}"/>
    <cellStyle name="Separador de milhares 2 2 2 2 2 3 10" xfId="2984" xr:uid="{00000000-0005-0000-0000-0000DA0B0000}"/>
    <cellStyle name="Separador de milhares 2 2 2 2 2 3 11" xfId="2985" xr:uid="{00000000-0005-0000-0000-0000DB0B0000}"/>
    <cellStyle name="Separador de milhares 2 2 2 2 2 3 2" xfId="2986" xr:uid="{00000000-0005-0000-0000-0000DC0B0000}"/>
    <cellStyle name="Separador de milhares 2 2 2 2 2 3 2 2" xfId="2987" xr:uid="{00000000-0005-0000-0000-0000DD0B0000}"/>
    <cellStyle name="Separador de milhares 2 2 2 2 2 3 2 2 2" xfId="2988" xr:uid="{00000000-0005-0000-0000-0000DE0B0000}"/>
    <cellStyle name="Separador de milhares 2 2 2 2 2 3 2 2 2 2" xfId="2989" xr:uid="{00000000-0005-0000-0000-0000DF0B0000}"/>
    <cellStyle name="Separador de milhares 2 2 2 2 2 3 2 2 2 3" xfId="2990" xr:uid="{00000000-0005-0000-0000-0000E00B0000}"/>
    <cellStyle name="Separador de milhares 2 2 2 2 2 3 2 2 2 4" xfId="2991" xr:uid="{00000000-0005-0000-0000-0000E10B0000}"/>
    <cellStyle name="Separador de milhares 2 2 2 2 2 3 2 2 3" xfId="2992" xr:uid="{00000000-0005-0000-0000-0000E20B0000}"/>
    <cellStyle name="Separador de milhares 2 2 2 2 2 3 2 2 4" xfId="2993" xr:uid="{00000000-0005-0000-0000-0000E30B0000}"/>
    <cellStyle name="Separador de milhares 2 2 2 2 2 3 2 2 5" xfId="2994" xr:uid="{00000000-0005-0000-0000-0000E40B0000}"/>
    <cellStyle name="Separador de milhares 2 2 2 2 2 3 2 3" xfId="2995" xr:uid="{00000000-0005-0000-0000-0000E50B0000}"/>
    <cellStyle name="Separador de milhares 2 2 2 2 2 3 2 3 2" xfId="2996" xr:uid="{00000000-0005-0000-0000-0000E60B0000}"/>
    <cellStyle name="Separador de milhares 2 2 2 2 2 3 2 3 2 2" xfId="2997" xr:uid="{00000000-0005-0000-0000-0000E70B0000}"/>
    <cellStyle name="Separador de milhares 2 2 2 2 2 3 2 3 2 3" xfId="2998" xr:uid="{00000000-0005-0000-0000-0000E80B0000}"/>
    <cellStyle name="Separador de milhares 2 2 2 2 2 3 2 3 2 4" xfId="2999" xr:uid="{00000000-0005-0000-0000-0000E90B0000}"/>
    <cellStyle name="Separador de milhares 2 2 2 2 2 3 2 3 3" xfId="3000" xr:uid="{00000000-0005-0000-0000-0000EA0B0000}"/>
    <cellStyle name="Separador de milhares 2 2 2 2 2 3 2 3 4" xfId="3001" xr:uid="{00000000-0005-0000-0000-0000EB0B0000}"/>
    <cellStyle name="Separador de milhares 2 2 2 2 2 3 2 3 5" xfId="3002" xr:uid="{00000000-0005-0000-0000-0000EC0B0000}"/>
    <cellStyle name="Separador de milhares 2 2 2 2 2 3 2 4" xfId="3003" xr:uid="{00000000-0005-0000-0000-0000ED0B0000}"/>
    <cellStyle name="Separador de milhares 2 2 2 2 2 3 2 4 2" xfId="3004" xr:uid="{00000000-0005-0000-0000-0000EE0B0000}"/>
    <cellStyle name="Separador de milhares 2 2 2 2 2 3 2 4 2 2" xfId="3005" xr:uid="{00000000-0005-0000-0000-0000EF0B0000}"/>
    <cellStyle name="Separador de milhares 2 2 2 2 2 3 2 4 2 3" xfId="3006" xr:uid="{00000000-0005-0000-0000-0000F00B0000}"/>
    <cellStyle name="Separador de milhares 2 2 2 2 2 3 2 4 2 4" xfId="3007" xr:uid="{00000000-0005-0000-0000-0000F10B0000}"/>
    <cellStyle name="Separador de milhares 2 2 2 2 2 3 2 4 3" xfId="3008" xr:uid="{00000000-0005-0000-0000-0000F20B0000}"/>
    <cellStyle name="Separador de milhares 2 2 2 2 2 3 2 4 4" xfId="3009" xr:uid="{00000000-0005-0000-0000-0000F30B0000}"/>
    <cellStyle name="Separador de milhares 2 2 2 2 2 3 2 4 5" xfId="3010" xr:uid="{00000000-0005-0000-0000-0000F40B0000}"/>
    <cellStyle name="Separador de milhares 2 2 2 2 2 3 2 5" xfId="3011" xr:uid="{00000000-0005-0000-0000-0000F50B0000}"/>
    <cellStyle name="Separador de milhares 2 2 2 2 2 3 2 5 2" xfId="3012" xr:uid="{00000000-0005-0000-0000-0000F60B0000}"/>
    <cellStyle name="Separador de milhares 2 2 2 2 2 3 2 5 3" xfId="3013" xr:uid="{00000000-0005-0000-0000-0000F70B0000}"/>
    <cellStyle name="Separador de milhares 2 2 2 2 2 3 2 5 4" xfId="3014" xr:uid="{00000000-0005-0000-0000-0000F80B0000}"/>
    <cellStyle name="Separador de milhares 2 2 2 2 2 3 2 6" xfId="3015" xr:uid="{00000000-0005-0000-0000-0000F90B0000}"/>
    <cellStyle name="Separador de milhares 2 2 2 2 2 3 2 7" xfId="3016" xr:uid="{00000000-0005-0000-0000-0000FA0B0000}"/>
    <cellStyle name="Separador de milhares 2 2 2 2 2 3 2 8" xfId="3017" xr:uid="{00000000-0005-0000-0000-0000FB0B0000}"/>
    <cellStyle name="Separador de milhares 2 2 2 2 2 3 3" xfId="3018" xr:uid="{00000000-0005-0000-0000-0000FC0B0000}"/>
    <cellStyle name="Separador de milhares 2 2 2 2 2 3 3 2" xfId="3019" xr:uid="{00000000-0005-0000-0000-0000FD0B0000}"/>
    <cellStyle name="Separador de milhares 2 2 2 2 2 3 3 2 2" xfId="3020" xr:uid="{00000000-0005-0000-0000-0000FE0B0000}"/>
    <cellStyle name="Separador de milhares 2 2 2 2 2 3 3 2 2 2" xfId="3021" xr:uid="{00000000-0005-0000-0000-0000FF0B0000}"/>
    <cellStyle name="Separador de milhares 2 2 2 2 2 3 3 2 2 3" xfId="3022" xr:uid="{00000000-0005-0000-0000-0000000C0000}"/>
    <cellStyle name="Separador de milhares 2 2 2 2 2 3 3 2 2 4" xfId="3023" xr:uid="{00000000-0005-0000-0000-0000010C0000}"/>
    <cellStyle name="Separador de milhares 2 2 2 2 2 3 3 2 3" xfId="3024" xr:uid="{00000000-0005-0000-0000-0000020C0000}"/>
    <cellStyle name="Separador de milhares 2 2 2 2 2 3 3 2 4" xfId="3025" xr:uid="{00000000-0005-0000-0000-0000030C0000}"/>
    <cellStyle name="Separador de milhares 2 2 2 2 2 3 3 2 5" xfId="3026" xr:uid="{00000000-0005-0000-0000-0000040C0000}"/>
    <cellStyle name="Separador de milhares 2 2 2 2 2 3 3 3" xfId="3027" xr:uid="{00000000-0005-0000-0000-0000050C0000}"/>
    <cellStyle name="Separador de milhares 2 2 2 2 2 3 3 3 2" xfId="3028" xr:uid="{00000000-0005-0000-0000-0000060C0000}"/>
    <cellStyle name="Separador de milhares 2 2 2 2 2 3 3 3 2 2" xfId="3029" xr:uid="{00000000-0005-0000-0000-0000070C0000}"/>
    <cellStyle name="Separador de milhares 2 2 2 2 2 3 3 3 2 3" xfId="3030" xr:uid="{00000000-0005-0000-0000-0000080C0000}"/>
    <cellStyle name="Separador de milhares 2 2 2 2 2 3 3 3 2 4" xfId="3031" xr:uid="{00000000-0005-0000-0000-0000090C0000}"/>
    <cellStyle name="Separador de milhares 2 2 2 2 2 3 3 3 3" xfId="3032" xr:uid="{00000000-0005-0000-0000-00000A0C0000}"/>
    <cellStyle name="Separador de milhares 2 2 2 2 2 3 3 3 4" xfId="3033" xr:uid="{00000000-0005-0000-0000-00000B0C0000}"/>
    <cellStyle name="Separador de milhares 2 2 2 2 2 3 3 3 5" xfId="3034" xr:uid="{00000000-0005-0000-0000-00000C0C0000}"/>
    <cellStyle name="Separador de milhares 2 2 2 2 2 3 3 4" xfId="3035" xr:uid="{00000000-0005-0000-0000-00000D0C0000}"/>
    <cellStyle name="Separador de milhares 2 2 2 2 2 3 3 4 2" xfId="3036" xr:uid="{00000000-0005-0000-0000-00000E0C0000}"/>
    <cellStyle name="Separador de milhares 2 2 2 2 2 3 3 4 2 2" xfId="3037" xr:uid="{00000000-0005-0000-0000-00000F0C0000}"/>
    <cellStyle name="Separador de milhares 2 2 2 2 2 3 3 4 2 3" xfId="3038" xr:uid="{00000000-0005-0000-0000-0000100C0000}"/>
    <cellStyle name="Separador de milhares 2 2 2 2 2 3 3 4 2 4" xfId="3039" xr:uid="{00000000-0005-0000-0000-0000110C0000}"/>
    <cellStyle name="Separador de milhares 2 2 2 2 2 3 3 4 3" xfId="3040" xr:uid="{00000000-0005-0000-0000-0000120C0000}"/>
    <cellStyle name="Separador de milhares 2 2 2 2 2 3 3 4 4" xfId="3041" xr:uid="{00000000-0005-0000-0000-0000130C0000}"/>
    <cellStyle name="Separador de milhares 2 2 2 2 2 3 3 4 5" xfId="3042" xr:uid="{00000000-0005-0000-0000-0000140C0000}"/>
    <cellStyle name="Separador de milhares 2 2 2 2 2 3 3 5" xfId="3043" xr:uid="{00000000-0005-0000-0000-0000150C0000}"/>
    <cellStyle name="Separador de milhares 2 2 2 2 2 3 3 5 2" xfId="3044" xr:uid="{00000000-0005-0000-0000-0000160C0000}"/>
    <cellStyle name="Separador de milhares 2 2 2 2 2 3 3 5 3" xfId="3045" xr:uid="{00000000-0005-0000-0000-0000170C0000}"/>
    <cellStyle name="Separador de milhares 2 2 2 2 2 3 3 5 4" xfId="3046" xr:uid="{00000000-0005-0000-0000-0000180C0000}"/>
    <cellStyle name="Separador de milhares 2 2 2 2 2 3 3 6" xfId="3047" xr:uid="{00000000-0005-0000-0000-0000190C0000}"/>
    <cellStyle name="Separador de milhares 2 2 2 2 2 3 3 7" xfId="3048" xr:uid="{00000000-0005-0000-0000-00001A0C0000}"/>
    <cellStyle name="Separador de milhares 2 2 2 2 2 3 3 8" xfId="3049" xr:uid="{00000000-0005-0000-0000-00001B0C0000}"/>
    <cellStyle name="Separador de milhares 2 2 2 2 2 3 4" xfId="3050" xr:uid="{00000000-0005-0000-0000-00001C0C0000}"/>
    <cellStyle name="Separador de milhares 2 2 2 2 2 3 4 2" xfId="3051" xr:uid="{00000000-0005-0000-0000-00001D0C0000}"/>
    <cellStyle name="Separador de milhares 2 2 2 2 2 3 4 2 2" xfId="3052" xr:uid="{00000000-0005-0000-0000-00001E0C0000}"/>
    <cellStyle name="Separador de milhares 2 2 2 2 2 3 4 2 2 2" xfId="3053" xr:uid="{00000000-0005-0000-0000-00001F0C0000}"/>
    <cellStyle name="Separador de milhares 2 2 2 2 2 3 4 2 2 3" xfId="3054" xr:uid="{00000000-0005-0000-0000-0000200C0000}"/>
    <cellStyle name="Separador de milhares 2 2 2 2 2 3 4 2 2 4" xfId="3055" xr:uid="{00000000-0005-0000-0000-0000210C0000}"/>
    <cellStyle name="Separador de milhares 2 2 2 2 2 3 4 2 3" xfId="3056" xr:uid="{00000000-0005-0000-0000-0000220C0000}"/>
    <cellStyle name="Separador de milhares 2 2 2 2 2 3 4 2 4" xfId="3057" xr:uid="{00000000-0005-0000-0000-0000230C0000}"/>
    <cellStyle name="Separador de milhares 2 2 2 2 2 3 4 2 5" xfId="3058" xr:uid="{00000000-0005-0000-0000-0000240C0000}"/>
    <cellStyle name="Separador de milhares 2 2 2 2 2 3 4 3" xfId="3059" xr:uid="{00000000-0005-0000-0000-0000250C0000}"/>
    <cellStyle name="Separador de milhares 2 2 2 2 2 3 4 3 2" xfId="3060" xr:uid="{00000000-0005-0000-0000-0000260C0000}"/>
    <cellStyle name="Separador de milhares 2 2 2 2 2 3 4 3 2 2" xfId="3061" xr:uid="{00000000-0005-0000-0000-0000270C0000}"/>
    <cellStyle name="Separador de milhares 2 2 2 2 2 3 4 3 2 3" xfId="3062" xr:uid="{00000000-0005-0000-0000-0000280C0000}"/>
    <cellStyle name="Separador de milhares 2 2 2 2 2 3 4 3 2 4" xfId="3063" xr:uid="{00000000-0005-0000-0000-0000290C0000}"/>
    <cellStyle name="Separador de milhares 2 2 2 2 2 3 4 3 3" xfId="3064" xr:uid="{00000000-0005-0000-0000-00002A0C0000}"/>
    <cellStyle name="Separador de milhares 2 2 2 2 2 3 4 3 4" xfId="3065" xr:uid="{00000000-0005-0000-0000-00002B0C0000}"/>
    <cellStyle name="Separador de milhares 2 2 2 2 2 3 4 3 5" xfId="3066" xr:uid="{00000000-0005-0000-0000-00002C0C0000}"/>
    <cellStyle name="Separador de milhares 2 2 2 2 2 3 4 4" xfId="3067" xr:uid="{00000000-0005-0000-0000-00002D0C0000}"/>
    <cellStyle name="Separador de milhares 2 2 2 2 2 3 4 4 2" xfId="3068" xr:uid="{00000000-0005-0000-0000-00002E0C0000}"/>
    <cellStyle name="Separador de milhares 2 2 2 2 2 3 4 4 2 2" xfId="3069" xr:uid="{00000000-0005-0000-0000-00002F0C0000}"/>
    <cellStyle name="Separador de milhares 2 2 2 2 2 3 4 4 2 3" xfId="3070" xr:uid="{00000000-0005-0000-0000-0000300C0000}"/>
    <cellStyle name="Separador de milhares 2 2 2 2 2 3 4 4 2 4" xfId="3071" xr:uid="{00000000-0005-0000-0000-0000310C0000}"/>
    <cellStyle name="Separador de milhares 2 2 2 2 2 3 4 4 3" xfId="3072" xr:uid="{00000000-0005-0000-0000-0000320C0000}"/>
    <cellStyle name="Separador de milhares 2 2 2 2 2 3 4 4 4" xfId="3073" xr:uid="{00000000-0005-0000-0000-0000330C0000}"/>
    <cellStyle name="Separador de milhares 2 2 2 2 2 3 4 4 5" xfId="3074" xr:uid="{00000000-0005-0000-0000-0000340C0000}"/>
    <cellStyle name="Separador de milhares 2 2 2 2 2 3 4 5" xfId="3075" xr:uid="{00000000-0005-0000-0000-0000350C0000}"/>
    <cellStyle name="Separador de milhares 2 2 2 2 2 3 4 5 2" xfId="3076" xr:uid="{00000000-0005-0000-0000-0000360C0000}"/>
    <cellStyle name="Separador de milhares 2 2 2 2 2 3 4 5 3" xfId="3077" xr:uid="{00000000-0005-0000-0000-0000370C0000}"/>
    <cellStyle name="Separador de milhares 2 2 2 2 2 3 4 5 4" xfId="3078" xr:uid="{00000000-0005-0000-0000-0000380C0000}"/>
    <cellStyle name="Separador de milhares 2 2 2 2 2 3 4 6" xfId="3079" xr:uid="{00000000-0005-0000-0000-0000390C0000}"/>
    <cellStyle name="Separador de milhares 2 2 2 2 2 3 4 7" xfId="3080" xr:uid="{00000000-0005-0000-0000-00003A0C0000}"/>
    <cellStyle name="Separador de milhares 2 2 2 2 2 3 4 8" xfId="3081" xr:uid="{00000000-0005-0000-0000-00003B0C0000}"/>
    <cellStyle name="Separador de milhares 2 2 2 2 2 3 5" xfId="3082" xr:uid="{00000000-0005-0000-0000-00003C0C0000}"/>
    <cellStyle name="Separador de milhares 2 2 2 2 2 3 5 2" xfId="3083" xr:uid="{00000000-0005-0000-0000-00003D0C0000}"/>
    <cellStyle name="Separador de milhares 2 2 2 2 2 3 5 2 2" xfId="3084" xr:uid="{00000000-0005-0000-0000-00003E0C0000}"/>
    <cellStyle name="Separador de milhares 2 2 2 2 2 3 5 2 3" xfId="3085" xr:uid="{00000000-0005-0000-0000-00003F0C0000}"/>
    <cellStyle name="Separador de milhares 2 2 2 2 2 3 5 2 4" xfId="3086" xr:uid="{00000000-0005-0000-0000-0000400C0000}"/>
    <cellStyle name="Separador de milhares 2 2 2 2 2 3 5 3" xfId="3087" xr:uid="{00000000-0005-0000-0000-0000410C0000}"/>
    <cellStyle name="Separador de milhares 2 2 2 2 2 3 5 4" xfId="3088" xr:uid="{00000000-0005-0000-0000-0000420C0000}"/>
    <cellStyle name="Separador de milhares 2 2 2 2 2 3 5 5" xfId="3089" xr:uid="{00000000-0005-0000-0000-0000430C0000}"/>
    <cellStyle name="Separador de milhares 2 2 2 2 2 3 6" xfId="3090" xr:uid="{00000000-0005-0000-0000-0000440C0000}"/>
    <cellStyle name="Separador de milhares 2 2 2 2 2 3 6 2" xfId="3091" xr:uid="{00000000-0005-0000-0000-0000450C0000}"/>
    <cellStyle name="Separador de milhares 2 2 2 2 2 3 6 2 2" xfId="3092" xr:uid="{00000000-0005-0000-0000-0000460C0000}"/>
    <cellStyle name="Separador de milhares 2 2 2 2 2 3 6 2 3" xfId="3093" xr:uid="{00000000-0005-0000-0000-0000470C0000}"/>
    <cellStyle name="Separador de milhares 2 2 2 2 2 3 6 2 4" xfId="3094" xr:uid="{00000000-0005-0000-0000-0000480C0000}"/>
    <cellStyle name="Separador de milhares 2 2 2 2 2 3 6 3" xfId="3095" xr:uid="{00000000-0005-0000-0000-0000490C0000}"/>
    <cellStyle name="Separador de milhares 2 2 2 2 2 3 6 4" xfId="3096" xr:uid="{00000000-0005-0000-0000-00004A0C0000}"/>
    <cellStyle name="Separador de milhares 2 2 2 2 2 3 6 5" xfId="3097" xr:uid="{00000000-0005-0000-0000-00004B0C0000}"/>
    <cellStyle name="Separador de milhares 2 2 2 2 2 3 7" xfId="3098" xr:uid="{00000000-0005-0000-0000-00004C0C0000}"/>
    <cellStyle name="Separador de milhares 2 2 2 2 2 3 7 2" xfId="3099" xr:uid="{00000000-0005-0000-0000-00004D0C0000}"/>
    <cellStyle name="Separador de milhares 2 2 2 2 2 3 7 2 2" xfId="3100" xr:uid="{00000000-0005-0000-0000-00004E0C0000}"/>
    <cellStyle name="Separador de milhares 2 2 2 2 2 3 7 2 3" xfId="3101" xr:uid="{00000000-0005-0000-0000-00004F0C0000}"/>
    <cellStyle name="Separador de milhares 2 2 2 2 2 3 7 2 4" xfId="3102" xr:uid="{00000000-0005-0000-0000-0000500C0000}"/>
    <cellStyle name="Separador de milhares 2 2 2 2 2 3 7 3" xfId="3103" xr:uid="{00000000-0005-0000-0000-0000510C0000}"/>
    <cellStyle name="Separador de milhares 2 2 2 2 2 3 7 4" xfId="3104" xr:uid="{00000000-0005-0000-0000-0000520C0000}"/>
    <cellStyle name="Separador de milhares 2 2 2 2 2 3 7 5" xfId="3105" xr:uid="{00000000-0005-0000-0000-0000530C0000}"/>
    <cellStyle name="Separador de milhares 2 2 2 2 2 3 8" xfId="3106" xr:uid="{00000000-0005-0000-0000-0000540C0000}"/>
    <cellStyle name="Separador de milhares 2 2 2 2 2 3 8 2" xfId="3107" xr:uid="{00000000-0005-0000-0000-0000550C0000}"/>
    <cellStyle name="Separador de milhares 2 2 2 2 2 3 8 3" xfId="3108" xr:uid="{00000000-0005-0000-0000-0000560C0000}"/>
    <cellStyle name="Separador de milhares 2 2 2 2 2 3 8 4" xfId="3109" xr:uid="{00000000-0005-0000-0000-0000570C0000}"/>
    <cellStyle name="Separador de milhares 2 2 2 2 2 3 9" xfId="3110" xr:uid="{00000000-0005-0000-0000-0000580C0000}"/>
    <cellStyle name="Separador de milhares 2 2 2 2 2 4" xfId="3111" xr:uid="{00000000-0005-0000-0000-0000590C0000}"/>
    <cellStyle name="Separador de milhares 2 2 2 2 2 4 2" xfId="3112" xr:uid="{00000000-0005-0000-0000-00005A0C0000}"/>
    <cellStyle name="Separador de milhares 2 2 2 2 2 4 2 2" xfId="3113" xr:uid="{00000000-0005-0000-0000-00005B0C0000}"/>
    <cellStyle name="Separador de milhares 2 2 2 2 2 4 2 2 2" xfId="3114" xr:uid="{00000000-0005-0000-0000-00005C0C0000}"/>
    <cellStyle name="Separador de milhares 2 2 2 2 2 4 2 2 3" xfId="3115" xr:uid="{00000000-0005-0000-0000-00005D0C0000}"/>
    <cellStyle name="Separador de milhares 2 2 2 2 2 4 2 2 4" xfId="3116" xr:uid="{00000000-0005-0000-0000-00005E0C0000}"/>
    <cellStyle name="Separador de milhares 2 2 2 2 2 4 2 3" xfId="3117" xr:uid="{00000000-0005-0000-0000-00005F0C0000}"/>
    <cellStyle name="Separador de milhares 2 2 2 2 2 4 2 4" xfId="3118" xr:uid="{00000000-0005-0000-0000-0000600C0000}"/>
    <cellStyle name="Separador de milhares 2 2 2 2 2 4 2 5" xfId="3119" xr:uid="{00000000-0005-0000-0000-0000610C0000}"/>
    <cellStyle name="Separador de milhares 2 2 2 2 2 4 3" xfId="3120" xr:uid="{00000000-0005-0000-0000-0000620C0000}"/>
    <cellStyle name="Separador de milhares 2 2 2 2 2 4 3 2" xfId="3121" xr:uid="{00000000-0005-0000-0000-0000630C0000}"/>
    <cellStyle name="Separador de milhares 2 2 2 2 2 4 3 2 2" xfId="3122" xr:uid="{00000000-0005-0000-0000-0000640C0000}"/>
    <cellStyle name="Separador de milhares 2 2 2 2 2 4 3 2 3" xfId="3123" xr:uid="{00000000-0005-0000-0000-0000650C0000}"/>
    <cellStyle name="Separador de milhares 2 2 2 2 2 4 3 2 4" xfId="3124" xr:uid="{00000000-0005-0000-0000-0000660C0000}"/>
    <cellStyle name="Separador de milhares 2 2 2 2 2 4 3 3" xfId="3125" xr:uid="{00000000-0005-0000-0000-0000670C0000}"/>
    <cellStyle name="Separador de milhares 2 2 2 2 2 4 3 4" xfId="3126" xr:uid="{00000000-0005-0000-0000-0000680C0000}"/>
    <cellStyle name="Separador de milhares 2 2 2 2 2 4 3 5" xfId="3127" xr:uid="{00000000-0005-0000-0000-0000690C0000}"/>
    <cellStyle name="Separador de milhares 2 2 2 2 2 4 4" xfId="3128" xr:uid="{00000000-0005-0000-0000-00006A0C0000}"/>
    <cellStyle name="Separador de milhares 2 2 2 2 2 4 4 2" xfId="3129" xr:uid="{00000000-0005-0000-0000-00006B0C0000}"/>
    <cellStyle name="Separador de milhares 2 2 2 2 2 4 4 2 2" xfId="3130" xr:uid="{00000000-0005-0000-0000-00006C0C0000}"/>
    <cellStyle name="Separador de milhares 2 2 2 2 2 4 4 2 3" xfId="3131" xr:uid="{00000000-0005-0000-0000-00006D0C0000}"/>
    <cellStyle name="Separador de milhares 2 2 2 2 2 4 4 2 4" xfId="3132" xr:uid="{00000000-0005-0000-0000-00006E0C0000}"/>
    <cellStyle name="Separador de milhares 2 2 2 2 2 4 4 3" xfId="3133" xr:uid="{00000000-0005-0000-0000-00006F0C0000}"/>
    <cellStyle name="Separador de milhares 2 2 2 2 2 4 4 4" xfId="3134" xr:uid="{00000000-0005-0000-0000-0000700C0000}"/>
    <cellStyle name="Separador de milhares 2 2 2 2 2 4 4 5" xfId="3135" xr:uid="{00000000-0005-0000-0000-0000710C0000}"/>
    <cellStyle name="Separador de milhares 2 2 2 2 2 4 5" xfId="3136" xr:uid="{00000000-0005-0000-0000-0000720C0000}"/>
    <cellStyle name="Separador de milhares 2 2 2 2 2 4 5 2" xfId="3137" xr:uid="{00000000-0005-0000-0000-0000730C0000}"/>
    <cellStyle name="Separador de milhares 2 2 2 2 2 4 5 3" xfId="3138" xr:uid="{00000000-0005-0000-0000-0000740C0000}"/>
    <cellStyle name="Separador de milhares 2 2 2 2 2 4 5 4" xfId="3139" xr:uid="{00000000-0005-0000-0000-0000750C0000}"/>
    <cellStyle name="Separador de milhares 2 2 2 2 2 4 6" xfId="3140" xr:uid="{00000000-0005-0000-0000-0000760C0000}"/>
    <cellStyle name="Separador de milhares 2 2 2 2 2 4 7" xfId="3141" xr:uid="{00000000-0005-0000-0000-0000770C0000}"/>
    <cellStyle name="Separador de milhares 2 2 2 2 2 4 8" xfId="3142" xr:uid="{00000000-0005-0000-0000-0000780C0000}"/>
    <cellStyle name="Separador de milhares 2 2 2 2 2 5" xfId="3143" xr:uid="{00000000-0005-0000-0000-0000790C0000}"/>
    <cellStyle name="Separador de milhares 2 2 2 2 2 5 2" xfId="3144" xr:uid="{00000000-0005-0000-0000-00007A0C0000}"/>
    <cellStyle name="Separador de milhares 2 2 2 2 2 5 2 2" xfId="3145" xr:uid="{00000000-0005-0000-0000-00007B0C0000}"/>
    <cellStyle name="Separador de milhares 2 2 2 2 2 5 2 2 2" xfId="3146" xr:uid="{00000000-0005-0000-0000-00007C0C0000}"/>
    <cellStyle name="Separador de milhares 2 2 2 2 2 5 2 2 3" xfId="3147" xr:uid="{00000000-0005-0000-0000-00007D0C0000}"/>
    <cellStyle name="Separador de milhares 2 2 2 2 2 5 2 2 4" xfId="3148" xr:uid="{00000000-0005-0000-0000-00007E0C0000}"/>
    <cellStyle name="Separador de milhares 2 2 2 2 2 5 2 3" xfId="3149" xr:uid="{00000000-0005-0000-0000-00007F0C0000}"/>
    <cellStyle name="Separador de milhares 2 2 2 2 2 5 2 4" xfId="3150" xr:uid="{00000000-0005-0000-0000-0000800C0000}"/>
    <cellStyle name="Separador de milhares 2 2 2 2 2 5 2 5" xfId="3151" xr:uid="{00000000-0005-0000-0000-0000810C0000}"/>
    <cellStyle name="Separador de milhares 2 2 2 2 2 5 3" xfId="3152" xr:uid="{00000000-0005-0000-0000-0000820C0000}"/>
    <cellStyle name="Separador de milhares 2 2 2 2 2 5 3 2" xfId="3153" xr:uid="{00000000-0005-0000-0000-0000830C0000}"/>
    <cellStyle name="Separador de milhares 2 2 2 2 2 5 3 2 2" xfId="3154" xr:uid="{00000000-0005-0000-0000-0000840C0000}"/>
    <cellStyle name="Separador de milhares 2 2 2 2 2 5 3 2 3" xfId="3155" xr:uid="{00000000-0005-0000-0000-0000850C0000}"/>
    <cellStyle name="Separador de milhares 2 2 2 2 2 5 3 2 4" xfId="3156" xr:uid="{00000000-0005-0000-0000-0000860C0000}"/>
    <cellStyle name="Separador de milhares 2 2 2 2 2 5 3 3" xfId="3157" xr:uid="{00000000-0005-0000-0000-0000870C0000}"/>
    <cellStyle name="Separador de milhares 2 2 2 2 2 5 3 4" xfId="3158" xr:uid="{00000000-0005-0000-0000-0000880C0000}"/>
    <cellStyle name="Separador de milhares 2 2 2 2 2 5 3 5" xfId="3159" xr:uid="{00000000-0005-0000-0000-0000890C0000}"/>
    <cellStyle name="Separador de milhares 2 2 2 2 2 5 4" xfId="3160" xr:uid="{00000000-0005-0000-0000-00008A0C0000}"/>
    <cellStyle name="Separador de milhares 2 2 2 2 2 5 4 2" xfId="3161" xr:uid="{00000000-0005-0000-0000-00008B0C0000}"/>
    <cellStyle name="Separador de milhares 2 2 2 2 2 5 4 2 2" xfId="3162" xr:uid="{00000000-0005-0000-0000-00008C0C0000}"/>
    <cellStyle name="Separador de milhares 2 2 2 2 2 5 4 2 3" xfId="3163" xr:uid="{00000000-0005-0000-0000-00008D0C0000}"/>
    <cellStyle name="Separador de milhares 2 2 2 2 2 5 4 2 4" xfId="3164" xr:uid="{00000000-0005-0000-0000-00008E0C0000}"/>
    <cellStyle name="Separador de milhares 2 2 2 2 2 5 4 3" xfId="3165" xr:uid="{00000000-0005-0000-0000-00008F0C0000}"/>
    <cellStyle name="Separador de milhares 2 2 2 2 2 5 4 4" xfId="3166" xr:uid="{00000000-0005-0000-0000-0000900C0000}"/>
    <cellStyle name="Separador de milhares 2 2 2 2 2 5 4 5" xfId="3167" xr:uid="{00000000-0005-0000-0000-0000910C0000}"/>
    <cellStyle name="Separador de milhares 2 2 2 2 2 5 5" xfId="3168" xr:uid="{00000000-0005-0000-0000-0000920C0000}"/>
    <cellStyle name="Separador de milhares 2 2 2 2 2 5 5 2" xfId="3169" xr:uid="{00000000-0005-0000-0000-0000930C0000}"/>
    <cellStyle name="Separador de milhares 2 2 2 2 2 5 5 3" xfId="3170" xr:uid="{00000000-0005-0000-0000-0000940C0000}"/>
    <cellStyle name="Separador de milhares 2 2 2 2 2 5 5 4" xfId="3171" xr:uid="{00000000-0005-0000-0000-0000950C0000}"/>
    <cellStyle name="Separador de milhares 2 2 2 2 2 5 6" xfId="3172" xr:uid="{00000000-0005-0000-0000-0000960C0000}"/>
    <cellStyle name="Separador de milhares 2 2 2 2 2 5 7" xfId="3173" xr:uid="{00000000-0005-0000-0000-0000970C0000}"/>
    <cellStyle name="Separador de milhares 2 2 2 2 2 5 8" xfId="3174" xr:uid="{00000000-0005-0000-0000-0000980C0000}"/>
    <cellStyle name="Separador de milhares 2 2 2 2 2 6" xfId="3175" xr:uid="{00000000-0005-0000-0000-0000990C0000}"/>
    <cellStyle name="Separador de milhares 2 2 2 2 2 6 2" xfId="3176" xr:uid="{00000000-0005-0000-0000-00009A0C0000}"/>
    <cellStyle name="Separador de milhares 2 2 2 2 2 6 2 2" xfId="3177" xr:uid="{00000000-0005-0000-0000-00009B0C0000}"/>
    <cellStyle name="Separador de milhares 2 2 2 2 2 6 2 2 2" xfId="3178" xr:uid="{00000000-0005-0000-0000-00009C0C0000}"/>
    <cellStyle name="Separador de milhares 2 2 2 2 2 6 2 2 3" xfId="3179" xr:uid="{00000000-0005-0000-0000-00009D0C0000}"/>
    <cellStyle name="Separador de milhares 2 2 2 2 2 6 2 2 4" xfId="3180" xr:uid="{00000000-0005-0000-0000-00009E0C0000}"/>
    <cellStyle name="Separador de milhares 2 2 2 2 2 6 2 3" xfId="3181" xr:uid="{00000000-0005-0000-0000-00009F0C0000}"/>
    <cellStyle name="Separador de milhares 2 2 2 2 2 6 2 4" xfId="3182" xr:uid="{00000000-0005-0000-0000-0000A00C0000}"/>
    <cellStyle name="Separador de milhares 2 2 2 2 2 6 2 5" xfId="3183" xr:uid="{00000000-0005-0000-0000-0000A10C0000}"/>
    <cellStyle name="Separador de milhares 2 2 2 2 2 6 3" xfId="3184" xr:uid="{00000000-0005-0000-0000-0000A20C0000}"/>
    <cellStyle name="Separador de milhares 2 2 2 2 2 6 3 2" xfId="3185" xr:uid="{00000000-0005-0000-0000-0000A30C0000}"/>
    <cellStyle name="Separador de milhares 2 2 2 2 2 6 3 2 2" xfId="3186" xr:uid="{00000000-0005-0000-0000-0000A40C0000}"/>
    <cellStyle name="Separador de milhares 2 2 2 2 2 6 3 2 3" xfId="3187" xr:uid="{00000000-0005-0000-0000-0000A50C0000}"/>
    <cellStyle name="Separador de milhares 2 2 2 2 2 6 3 2 4" xfId="3188" xr:uid="{00000000-0005-0000-0000-0000A60C0000}"/>
    <cellStyle name="Separador de milhares 2 2 2 2 2 6 3 3" xfId="3189" xr:uid="{00000000-0005-0000-0000-0000A70C0000}"/>
    <cellStyle name="Separador de milhares 2 2 2 2 2 6 3 4" xfId="3190" xr:uid="{00000000-0005-0000-0000-0000A80C0000}"/>
    <cellStyle name="Separador de milhares 2 2 2 2 2 6 3 5" xfId="3191" xr:uid="{00000000-0005-0000-0000-0000A90C0000}"/>
    <cellStyle name="Separador de milhares 2 2 2 2 2 6 4" xfId="3192" xr:uid="{00000000-0005-0000-0000-0000AA0C0000}"/>
    <cellStyle name="Separador de milhares 2 2 2 2 2 6 4 2" xfId="3193" xr:uid="{00000000-0005-0000-0000-0000AB0C0000}"/>
    <cellStyle name="Separador de milhares 2 2 2 2 2 6 4 2 2" xfId="3194" xr:uid="{00000000-0005-0000-0000-0000AC0C0000}"/>
    <cellStyle name="Separador de milhares 2 2 2 2 2 6 4 2 3" xfId="3195" xr:uid="{00000000-0005-0000-0000-0000AD0C0000}"/>
    <cellStyle name="Separador de milhares 2 2 2 2 2 6 4 2 4" xfId="3196" xr:uid="{00000000-0005-0000-0000-0000AE0C0000}"/>
    <cellStyle name="Separador de milhares 2 2 2 2 2 6 4 3" xfId="3197" xr:uid="{00000000-0005-0000-0000-0000AF0C0000}"/>
    <cellStyle name="Separador de milhares 2 2 2 2 2 6 4 4" xfId="3198" xr:uid="{00000000-0005-0000-0000-0000B00C0000}"/>
    <cellStyle name="Separador de milhares 2 2 2 2 2 6 4 5" xfId="3199" xr:uid="{00000000-0005-0000-0000-0000B10C0000}"/>
    <cellStyle name="Separador de milhares 2 2 2 2 2 6 5" xfId="3200" xr:uid="{00000000-0005-0000-0000-0000B20C0000}"/>
    <cellStyle name="Separador de milhares 2 2 2 2 2 6 5 2" xfId="3201" xr:uid="{00000000-0005-0000-0000-0000B30C0000}"/>
    <cellStyle name="Separador de milhares 2 2 2 2 2 6 5 3" xfId="3202" xr:uid="{00000000-0005-0000-0000-0000B40C0000}"/>
    <cellStyle name="Separador de milhares 2 2 2 2 2 6 5 4" xfId="3203" xr:uid="{00000000-0005-0000-0000-0000B50C0000}"/>
    <cellStyle name="Separador de milhares 2 2 2 2 2 6 6" xfId="3204" xr:uid="{00000000-0005-0000-0000-0000B60C0000}"/>
    <cellStyle name="Separador de milhares 2 2 2 2 2 6 7" xfId="3205" xr:uid="{00000000-0005-0000-0000-0000B70C0000}"/>
    <cellStyle name="Separador de milhares 2 2 2 2 2 6 8" xfId="3206" xr:uid="{00000000-0005-0000-0000-0000B80C0000}"/>
    <cellStyle name="Separador de milhares 2 2 2 2 2 7" xfId="3207" xr:uid="{00000000-0005-0000-0000-0000B90C0000}"/>
    <cellStyle name="Separador de milhares 2 2 2 2 2 7 2" xfId="3208" xr:uid="{00000000-0005-0000-0000-0000BA0C0000}"/>
    <cellStyle name="Separador de milhares 2 2 2 2 2 7 2 2" xfId="3209" xr:uid="{00000000-0005-0000-0000-0000BB0C0000}"/>
    <cellStyle name="Separador de milhares 2 2 2 2 2 7 2 3" xfId="3210" xr:uid="{00000000-0005-0000-0000-0000BC0C0000}"/>
    <cellStyle name="Separador de milhares 2 2 2 2 2 7 2 4" xfId="3211" xr:uid="{00000000-0005-0000-0000-0000BD0C0000}"/>
    <cellStyle name="Separador de milhares 2 2 2 2 2 7 3" xfId="3212" xr:uid="{00000000-0005-0000-0000-0000BE0C0000}"/>
    <cellStyle name="Separador de milhares 2 2 2 2 2 7 4" xfId="3213" xr:uid="{00000000-0005-0000-0000-0000BF0C0000}"/>
    <cellStyle name="Separador de milhares 2 2 2 2 2 7 5" xfId="3214" xr:uid="{00000000-0005-0000-0000-0000C00C0000}"/>
    <cellStyle name="Separador de milhares 2 2 2 2 2 8" xfId="3215" xr:uid="{00000000-0005-0000-0000-0000C10C0000}"/>
    <cellStyle name="Separador de milhares 2 2 2 2 2 8 2" xfId="3216" xr:uid="{00000000-0005-0000-0000-0000C20C0000}"/>
    <cellStyle name="Separador de milhares 2 2 2 2 2 8 2 2" xfId="3217" xr:uid="{00000000-0005-0000-0000-0000C30C0000}"/>
    <cellStyle name="Separador de milhares 2 2 2 2 2 8 2 3" xfId="3218" xr:uid="{00000000-0005-0000-0000-0000C40C0000}"/>
    <cellStyle name="Separador de milhares 2 2 2 2 2 8 2 4" xfId="3219" xr:uid="{00000000-0005-0000-0000-0000C50C0000}"/>
    <cellStyle name="Separador de milhares 2 2 2 2 2 8 3" xfId="3220" xr:uid="{00000000-0005-0000-0000-0000C60C0000}"/>
    <cellStyle name="Separador de milhares 2 2 2 2 2 8 4" xfId="3221" xr:uid="{00000000-0005-0000-0000-0000C70C0000}"/>
    <cellStyle name="Separador de milhares 2 2 2 2 2 8 5" xfId="3222" xr:uid="{00000000-0005-0000-0000-0000C80C0000}"/>
    <cellStyle name="Separador de milhares 2 2 2 2 2 9" xfId="3223" xr:uid="{00000000-0005-0000-0000-0000C90C0000}"/>
    <cellStyle name="Separador de milhares 2 2 2 2 2 9 2" xfId="3224" xr:uid="{00000000-0005-0000-0000-0000CA0C0000}"/>
    <cellStyle name="Separador de milhares 2 2 2 2 2 9 2 2" xfId="3225" xr:uid="{00000000-0005-0000-0000-0000CB0C0000}"/>
    <cellStyle name="Separador de milhares 2 2 2 2 2 9 2 3" xfId="3226" xr:uid="{00000000-0005-0000-0000-0000CC0C0000}"/>
    <cellStyle name="Separador de milhares 2 2 2 2 2 9 2 4" xfId="3227" xr:uid="{00000000-0005-0000-0000-0000CD0C0000}"/>
    <cellStyle name="Separador de milhares 2 2 2 2 2 9 3" xfId="3228" xr:uid="{00000000-0005-0000-0000-0000CE0C0000}"/>
    <cellStyle name="Separador de milhares 2 2 2 2 2 9 4" xfId="3229" xr:uid="{00000000-0005-0000-0000-0000CF0C0000}"/>
    <cellStyle name="Separador de milhares 2 2 2 2 2 9 5" xfId="3230" xr:uid="{00000000-0005-0000-0000-0000D00C0000}"/>
    <cellStyle name="Separador de milhares 2 2 2 2 3" xfId="3231" xr:uid="{00000000-0005-0000-0000-0000D10C0000}"/>
    <cellStyle name="Separador de milhares 2 2 2 2 3 10" xfId="3232" xr:uid="{00000000-0005-0000-0000-0000D20C0000}"/>
    <cellStyle name="Separador de milhares 2 2 2 2 3 10 2" xfId="3233" xr:uid="{00000000-0005-0000-0000-0000D30C0000}"/>
    <cellStyle name="Separador de milhares 2 2 2 2 3 10 3" xfId="3234" xr:uid="{00000000-0005-0000-0000-0000D40C0000}"/>
    <cellStyle name="Separador de milhares 2 2 2 2 3 10 4" xfId="3235" xr:uid="{00000000-0005-0000-0000-0000D50C0000}"/>
    <cellStyle name="Separador de milhares 2 2 2 2 3 11" xfId="3236" xr:uid="{00000000-0005-0000-0000-0000D60C0000}"/>
    <cellStyle name="Separador de milhares 2 2 2 2 3 12" xfId="3237" xr:uid="{00000000-0005-0000-0000-0000D70C0000}"/>
    <cellStyle name="Separador de milhares 2 2 2 2 3 13" xfId="3238" xr:uid="{00000000-0005-0000-0000-0000D80C0000}"/>
    <cellStyle name="Separador de milhares 2 2 2 2 3 14" xfId="3239" xr:uid="{00000000-0005-0000-0000-0000D90C0000}"/>
    <cellStyle name="Separador de milhares 2 2 2 2 3 2" xfId="3240" xr:uid="{00000000-0005-0000-0000-0000DA0C0000}"/>
    <cellStyle name="Separador de milhares 2 2 2 2 3 2 10" xfId="3241" xr:uid="{00000000-0005-0000-0000-0000DB0C0000}"/>
    <cellStyle name="Separador de milhares 2 2 2 2 3 2 11" xfId="3242" xr:uid="{00000000-0005-0000-0000-0000DC0C0000}"/>
    <cellStyle name="Separador de milhares 2 2 2 2 3 2 12" xfId="3243" xr:uid="{00000000-0005-0000-0000-0000DD0C0000}"/>
    <cellStyle name="Separador de milhares 2 2 2 2 3 2 2" xfId="3244" xr:uid="{00000000-0005-0000-0000-0000DE0C0000}"/>
    <cellStyle name="Separador de milhares 2 2 2 2 3 2 2 10" xfId="3245" xr:uid="{00000000-0005-0000-0000-0000DF0C0000}"/>
    <cellStyle name="Separador de milhares 2 2 2 2 3 2 2 11" xfId="3246" xr:uid="{00000000-0005-0000-0000-0000E00C0000}"/>
    <cellStyle name="Separador de milhares 2 2 2 2 3 2 2 2" xfId="3247" xr:uid="{00000000-0005-0000-0000-0000E10C0000}"/>
    <cellStyle name="Separador de milhares 2 2 2 2 3 2 2 2 2" xfId="3248" xr:uid="{00000000-0005-0000-0000-0000E20C0000}"/>
    <cellStyle name="Separador de milhares 2 2 2 2 3 2 2 2 2 2" xfId="3249" xr:uid="{00000000-0005-0000-0000-0000E30C0000}"/>
    <cellStyle name="Separador de milhares 2 2 2 2 3 2 2 2 2 2 2" xfId="3250" xr:uid="{00000000-0005-0000-0000-0000E40C0000}"/>
    <cellStyle name="Separador de milhares 2 2 2 2 3 2 2 2 2 2 3" xfId="3251" xr:uid="{00000000-0005-0000-0000-0000E50C0000}"/>
    <cellStyle name="Separador de milhares 2 2 2 2 3 2 2 2 2 2 4" xfId="3252" xr:uid="{00000000-0005-0000-0000-0000E60C0000}"/>
    <cellStyle name="Separador de milhares 2 2 2 2 3 2 2 2 2 3" xfId="3253" xr:uid="{00000000-0005-0000-0000-0000E70C0000}"/>
    <cellStyle name="Separador de milhares 2 2 2 2 3 2 2 2 2 4" xfId="3254" xr:uid="{00000000-0005-0000-0000-0000E80C0000}"/>
    <cellStyle name="Separador de milhares 2 2 2 2 3 2 2 2 2 5" xfId="3255" xr:uid="{00000000-0005-0000-0000-0000E90C0000}"/>
    <cellStyle name="Separador de milhares 2 2 2 2 3 2 2 2 3" xfId="3256" xr:uid="{00000000-0005-0000-0000-0000EA0C0000}"/>
    <cellStyle name="Separador de milhares 2 2 2 2 3 2 2 2 3 2" xfId="3257" xr:uid="{00000000-0005-0000-0000-0000EB0C0000}"/>
    <cellStyle name="Separador de milhares 2 2 2 2 3 2 2 2 3 2 2" xfId="3258" xr:uid="{00000000-0005-0000-0000-0000EC0C0000}"/>
    <cellStyle name="Separador de milhares 2 2 2 2 3 2 2 2 3 2 3" xfId="3259" xr:uid="{00000000-0005-0000-0000-0000ED0C0000}"/>
    <cellStyle name="Separador de milhares 2 2 2 2 3 2 2 2 3 2 4" xfId="3260" xr:uid="{00000000-0005-0000-0000-0000EE0C0000}"/>
    <cellStyle name="Separador de milhares 2 2 2 2 3 2 2 2 3 3" xfId="3261" xr:uid="{00000000-0005-0000-0000-0000EF0C0000}"/>
    <cellStyle name="Separador de milhares 2 2 2 2 3 2 2 2 3 4" xfId="3262" xr:uid="{00000000-0005-0000-0000-0000F00C0000}"/>
    <cellStyle name="Separador de milhares 2 2 2 2 3 2 2 2 3 5" xfId="3263" xr:uid="{00000000-0005-0000-0000-0000F10C0000}"/>
    <cellStyle name="Separador de milhares 2 2 2 2 3 2 2 2 4" xfId="3264" xr:uid="{00000000-0005-0000-0000-0000F20C0000}"/>
    <cellStyle name="Separador de milhares 2 2 2 2 3 2 2 2 4 2" xfId="3265" xr:uid="{00000000-0005-0000-0000-0000F30C0000}"/>
    <cellStyle name="Separador de milhares 2 2 2 2 3 2 2 2 4 2 2" xfId="3266" xr:uid="{00000000-0005-0000-0000-0000F40C0000}"/>
    <cellStyle name="Separador de milhares 2 2 2 2 3 2 2 2 4 2 3" xfId="3267" xr:uid="{00000000-0005-0000-0000-0000F50C0000}"/>
    <cellStyle name="Separador de milhares 2 2 2 2 3 2 2 2 4 2 4" xfId="3268" xr:uid="{00000000-0005-0000-0000-0000F60C0000}"/>
    <cellStyle name="Separador de milhares 2 2 2 2 3 2 2 2 4 3" xfId="3269" xr:uid="{00000000-0005-0000-0000-0000F70C0000}"/>
    <cellStyle name="Separador de milhares 2 2 2 2 3 2 2 2 4 4" xfId="3270" xr:uid="{00000000-0005-0000-0000-0000F80C0000}"/>
    <cellStyle name="Separador de milhares 2 2 2 2 3 2 2 2 4 5" xfId="3271" xr:uid="{00000000-0005-0000-0000-0000F90C0000}"/>
    <cellStyle name="Separador de milhares 2 2 2 2 3 2 2 2 5" xfId="3272" xr:uid="{00000000-0005-0000-0000-0000FA0C0000}"/>
    <cellStyle name="Separador de milhares 2 2 2 2 3 2 2 2 5 2" xfId="3273" xr:uid="{00000000-0005-0000-0000-0000FB0C0000}"/>
    <cellStyle name="Separador de milhares 2 2 2 2 3 2 2 2 5 3" xfId="3274" xr:uid="{00000000-0005-0000-0000-0000FC0C0000}"/>
    <cellStyle name="Separador de milhares 2 2 2 2 3 2 2 2 5 4" xfId="3275" xr:uid="{00000000-0005-0000-0000-0000FD0C0000}"/>
    <cellStyle name="Separador de milhares 2 2 2 2 3 2 2 2 6" xfId="3276" xr:uid="{00000000-0005-0000-0000-0000FE0C0000}"/>
    <cellStyle name="Separador de milhares 2 2 2 2 3 2 2 2 7" xfId="3277" xr:uid="{00000000-0005-0000-0000-0000FF0C0000}"/>
    <cellStyle name="Separador de milhares 2 2 2 2 3 2 2 2 8" xfId="3278" xr:uid="{00000000-0005-0000-0000-0000000D0000}"/>
    <cellStyle name="Separador de milhares 2 2 2 2 3 2 2 3" xfId="3279" xr:uid="{00000000-0005-0000-0000-0000010D0000}"/>
    <cellStyle name="Separador de milhares 2 2 2 2 3 2 2 3 2" xfId="3280" xr:uid="{00000000-0005-0000-0000-0000020D0000}"/>
    <cellStyle name="Separador de milhares 2 2 2 2 3 2 2 3 2 2" xfId="3281" xr:uid="{00000000-0005-0000-0000-0000030D0000}"/>
    <cellStyle name="Separador de milhares 2 2 2 2 3 2 2 3 2 2 2" xfId="3282" xr:uid="{00000000-0005-0000-0000-0000040D0000}"/>
    <cellStyle name="Separador de milhares 2 2 2 2 3 2 2 3 2 2 3" xfId="3283" xr:uid="{00000000-0005-0000-0000-0000050D0000}"/>
    <cellStyle name="Separador de milhares 2 2 2 2 3 2 2 3 2 2 4" xfId="3284" xr:uid="{00000000-0005-0000-0000-0000060D0000}"/>
    <cellStyle name="Separador de milhares 2 2 2 2 3 2 2 3 2 3" xfId="3285" xr:uid="{00000000-0005-0000-0000-0000070D0000}"/>
    <cellStyle name="Separador de milhares 2 2 2 2 3 2 2 3 2 4" xfId="3286" xr:uid="{00000000-0005-0000-0000-0000080D0000}"/>
    <cellStyle name="Separador de milhares 2 2 2 2 3 2 2 3 2 5" xfId="3287" xr:uid="{00000000-0005-0000-0000-0000090D0000}"/>
    <cellStyle name="Separador de milhares 2 2 2 2 3 2 2 3 3" xfId="3288" xr:uid="{00000000-0005-0000-0000-00000A0D0000}"/>
    <cellStyle name="Separador de milhares 2 2 2 2 3 2 2 3 3 2" xfId="3289" xr:uid="{00000000-0005-0000-0000-00000B0D0000}"/>
    <cellStyle name="Separador de milhares 2 2 2 2 3 2 2 3 3 2 2" xfId="3290" xr:uid="{00000000-0005-0000-0000-00000C0D0000}"/>
    <cellStyle name="Separador de milhares 2 2 2 2 3 2 2 3 3 2 3" xfId="3291" xr:uid="{00000000-0005-0000-0000-00000D0D0000}"/>
    <cellStyle name="Separador de milhares 2 2 2 2 3 2 2 3 3 2 4" xfId="3292" xr:uid="{00000000-0005-0000-0000-00000E0D0000}"/>
    <cellStyle name="Separador de milhares 2 2 2 2 3 2 2 3 3 3" xfId="3293" xr:uid="{00000000-0005-0000-0000-00000F0D0000}"/>
    <cellStyle name="Separador de milhares 2 2 2 2 3 2 2 3 3 4" xfId="3294" xr:uid="{00000000-0005-0000-0000-0000100D0000}"/>
    <cellStyle name="Separador de milhares 2 2 2 2 3 2 2 3 3 5" xfId="3295" xr:uid="{00000000-0005-0000-0000-0000110D0000}"/>
    <cellStyle name="Separador de milhares 2 2 2 2 3 2 2 3 4" xfId="3296" xr:uid="{00000000-0005-0000-0000-0000120D0000}"/>
    <cellStyle name="Separador de milhares 2 2 2 2 3 2 2 3 4 2" xfId="3297" xr:uid="{00000000-0005-0000-0000-0000130D0000}"/>
    <cellStyle name="Separador de milhares 2 2 2 2 3 2 2 3 4 2 2" xfId="3298" xr:uid="{00000000-0005-0000-0000-0000140D0000}"/>
    <cellStyle name="Separador de milhares 2 2 2 2 3 2 2 3 4 2 3" xfId="3299" xr:uid="{00000000-0005-0000-0000-0000150D0000}"/>
    <cellStyle name="Separador de milhares 2 2 2 2 3 2 2 3 4 2 4" xfId="3300" xr:uid="{00000000-0005-0000-0000-0000160D0000}"/>
    <cellStyle name="Separador de milhares 2 2 2 2 3 2 2 3 4 3" xfId="3301" xr:uid="{00000000-0005-0000-0000-0000170D0000}"/>
    <cellStyle name="Separador de milhares 2 2 2 2 3 2 2 3 4 4" xfId="3302" xr:uid="{00000000-0005-0000-0000-0000180D0000}"/>
    <cellStyle name="Separador de milhares 2 2 2 2 3 2 2 3 4 5" xfId="3303" xr:uid="{00000000-0005-0000-0000-0000190D0000}"/>
    <cellStyle name="Separador de milhares 2 2 2 2 3 2 2 3 5" xfId="3304" xr:uid="{00000000-0005-0000-0000-00001A0D0000}"/>
    <cellStyle name="Separador de milhares 2 2 2 2 3 2 2 3 5 2" xfId="3305" xr:uid="{00000000-0005-0000-0000-00001B0D0000}"/>
    <cellStyle name="Separador de milhares 2 2 2 2 3 2 2 3 5 3" xfId="3306" xr:uid="{00000000-0005-0000-0000-00001C0D0000}"/>
    <cellStyle name="Separador de milhares 2 2 2 2 3 2 2 3 5 4" xfId="3307" xr:uid="{00000000-0005-0000-0000-00001D0D0000}"/>
    <cellStyle name="Separador de milhares 2 2 2 2 3 2 2 3 6" xfId="3308" xr:uid="{00000000-0005-0000-0000-00001E0D0000}"/>
    <cellStyle name="Separador de milhares 2 2 2 2 3 2 2 3 7" xfId="3309" xr:uid="{00000000-0005-0000-0000-00001F0D0000}"/>
    <cellStyle name="Separador de milhares 2 2 2 2 3 2 2 3 8" xfId="3310" xr:uid="{00000000-0005-0000-0000-0000200D0000}"/>
    <cellStyle name="Separador de milhares 2 2 2 2 3 2 2 4" xfId="3311" xr:uid="{00000000-0005-0000-0000-0000210D0000}"/>
    <cellStyle name="Separador de milhares 2 2 2 2 3 2 2 4 2" xfId="3312" xr:uid="{00000000-0005-0000-0000-0000220D0000}"/>
    <cellStyle name="Separador de milhares 2 2 2 2 3 2 2 4 2 2" xfId="3313" xr:uid="{00000000-0005-0000-0000-0000230D0000}"/>
    <cellStyle name="Separador de milhares 2 2 2 2 3 2 2 4 2 2 2" xfId="3314" xr:uid="{00000000-0005-0000-0000-0000240D0000}"/>
    <cellStyle name="Separador de milhares 2 2 2 2 3 2 2 4 2 2 3" xfId="3315" xr:uid="{00000000-0005-0000-0000-0000250D0000}"/>
    <cellStyle name="Separador de milhares 2 2 2 2 3 2 2 4 2 2 4" xfId="3316" xr:uid="{00000000-0005-0000-0000-0000260D0000}"/>
    <cellStyle name="Separador de milhares 2 2 2 2 3 2 2 4 2 3" xfId="3317" xr:uid="{00000000-0005-0000-0000-0000270D0000}"/>
    <cellStyle name="Separador de milhares 2 2 2 2 3 2 2 4 2 4" xfId="3318" xr:uid="{00000000-0005-0000-0000-0000280D0000}"/>
    <cellStyle name="Separador de milhares 2 2 2 2 3 2 2 4 2 5" xfId="3319" xr:uid="{00000000-0005-0000-0000-0000290D0000}"/>
    <cellStyle name="Separador de milhares 2 2 2 2 3 2 2 4 3" xfId="3320" xr:uid="{00000000-0005-0000-0000-00002A0D0000}"/>
    <cellStyle name="Separador de milhares 2 2 2 2 3 2 2 4 3 2" xfId="3321" xr:uid="{00000000-0005-0000-0000-00002B0D0000}"/>
    <cellStyle name="Separador de milhares 2 2 2 2 3 2 2 4 3 2 2" xfId="3322" xr:uid="{00000000-0005-0000-0000-00002C0D0000}"/>
    <cellStyle name="Separador de milhares 2 2 2 2 3 2 2 4 3 2 3" xfId="3323" xr:uid="{00000000-0005-0000-0000-00002D0D0000}"/>
    <cellStyle name="Separador de milhares 2 2 2 2 3 2 2 4 3 2 4" xfId="3324" xr:uid="{00000000-0005-0000-0000-00002E0D0000}"/>
    <cellStyle name="Separador de milhares 2 2 2 2 3 2 2 4 3 3" xfId="3325" xr:uid="{00000000-0005-0000-0000-00002F0D0000}"/>
    <cellStyle name="Separador de milhares 2 2 2 2 3 2 2 4 3 4" xfId="3326" xr:uid="{00000000-0005-0000-0000-0000300D0000}"/>
    <cellStyle name="Separador de milhares 2 2 2 2 3 2 2 4 3 5" xfId="3327" xr:uid="{00000000-0005-0000-0000-0000310D0000}"/>
    <cellStyle name="Separador de milhares 2 2 2 2 3 2 2 4 4" xfId="3328" xr:uid="{00000000-0005-0000-0000-0000320D0000}"/>
    <cellStyle name="Separador de milhares 2 2 2 2 3 2 2 4 4 2" xfId="3329" xr:uid="{00000000-0005-0000-0000-0000330D0000}"/>
    <cellStyle name="Separador de milhares 2 2 2 2 3 2 2 4 4 2 2" xfId="3330" xr:uid="{00000000-0005-0000-0000-0000340D0000}"/>
    <cellStyle name="Separador de milhares 2 2 2 2 3 2 2 4 4 2 3" xfId="3331" xr:uid="{00000000-0005-0000-0000-0000350D0000}"/>
    <cellStyle name="Separador de milhares 2 2 2 2 3 2 2 4 4 2 4" xfId="3332" xr:uid="{00000000-0005-0000-0000-0000360D0000}"/>
    <cellStyle name="Separador de milhares 2 2 2 2 3 2 2 4 4 3" xfId="3333" xr:uid="{00000000-0005-0000-0000-0000370D0000}"/>
    <cellStyle name="Separador de milhares 2 2 2 2 3 2 2 4 4 4" xfId="3334" xr:uid="{00000000-0005-0000-0000-0000380D0000}"/>
    <cellStyle name="Separador de milhares 2 2 2 2 3 2 2 4 4 5" xfId="3335" xr:uid="{00000000-0005-0000-0000-0000390D0000}"/>
    <cellStyle name="Separador de milhares 2 2 2 2 3 2 2 4 5" xfId="3336" xr:uid="{00000000-0005-0000-0000-00003A0D0000}"/>
    <cellStyle name="Separador de milhares 2 2 2 2 3 2 2 4 5 2" xfId="3337" xr:uid="{00000000-0005-0000-0000-00003B0D0000}"/>
    <cellStyle name="Separador de milhares 2 2 2 2 3 2 2 4 5 3" xfId="3338" xr:uid="{00000000-0005-0000-0000-00003C0D0000}"/>
    <cellStyle name="Separador de milhares 2 2 2 2 3 2 2 4 5 4" xfId="3339" xr:uid="{00000000-0005-0000-0000-00003D0D0000}"/>
    <cellStyle name="Separador de milhares 2 2 2 2 3 2 2 4 6" xfId="3340" xr:uid="{00000000-0005-0000-0000-00003E0D0000}"/>
    <cellStyle name="Separador de milhares 2 2 2 2 3 2 2 4 7" xfId="3341" xr:uid="{00000000-0005-0000-0000-00003F0D0000}"/>
    <cellStyle name="Separador de milhares 2 2 2 2 3 2 2 4 8" xfId="3342" xr:uid="{00000000-0005-0000-0000-0000400D0000}"/>
    <cellStyle name="Separador de milhares 2 2 2 2 3 2 2 5" xfId="3343" xr:uid="{00000000-0005-0000-0000-0000410D0000}"/>
    <cellStyle name="Separador de milhares 2 2 2 2 3 2 2 5 2" xfId="3344" xr:uid="{00000000-0005-0000-0000-0000420D0000}"/>
    <cellStyle name="Separador de milhares 2 2 2 2 3 2 2 5 2 2" xfId="3345" xr:uid="{00000000-0005-0000-0000-0000430D0000}"/>
    <cellStyle name="Separador de milhares 2 2 2 2 3 2 2 5 2 3" xfId="3346" xr:uid="{00000000-0005-0000-0000-0000440D0000}"/>
    <cellStyle name="Separador de milhares 2 2 2 2 3 2 2 5 2 4" xfId="3347" xr:uid="{00000000-0005-0000-0000-0000450D0000}"/>
    <cellStyle name="Separador de milhares 2 2 2 2 3 2 2 5 3" xfId="3348" xr:uid="{00000000-0005-0000-0000-0000460D0000}"/>
    <cellStyle name="Separador de milhares 2 2 2 2 3 2 2 5 4" xfId="3349" xr:uid="{00000000-0005-0000-0000-0000470D0000}"/>
    <cellStyle name="Separador de milhares 2 2 2 2 3 2 2 5 5" xfId="3350" xr:uid="{00000000-0005-0000-0000-0000480D0000}"/>
    <cellStyle name="Separador de milhares 2 2 2 2 3 2 2 6" xfId="3351" xr:uid="{00000000-0005-0000-0000-0000490D0000}"/>
    <cellStyle name="Separador de milhares 2 2 2 2 3 2 2 6 2" xfId="3352" xr:uid="{00000000-0005-0000-0000-00004A0D0000}"/>
    <cellStyle name="Separador de milhares 2 2 2 2 3 2 2 6 2 2" xfId="3353" xr:uid="{00000000-0005-0000-0000-00004B0D0000}"/>
    <cellStyle name="Separador de milhares 2 2 2 2 3 2 2 6 2 3" xfId="3354" xr:uid="{00000000-0005-0000-0000-00004C0D0000}"/>
    <cellStyle name="Separador de milhares 2 2 2 2 3 2 2 6 2 4" xfId="3355" xr:uid="{00000000-0005-0000-0000-00004D0D0000}"/>
    <cellStyle name="Separador de milhares 2 2 2 2 3 2 2 6 3" xfId="3356" xr:uid="{00000000-0005-0000-0000-00004E0D0000}"/>
    <cellStyle name="Separador de milhares 2 2 2 2 3 2 2 6 4" xfId="3357" xr:uid="{00000000-0005-0000-0000-00004F0D0000}"/>
    <cellStyle name="Separador de milhares 2 2 2 2 3 2 2 6 5" xfId="3358" xr:uid="{00000000-0005-0000-0000-0000500D0000}"/>
    <cellStyle name="Separador de milhares 2 2 2 2 3 2 2 7" xfId="3359" xr:uid="{00000000-0005-0000-0000-0000510D0000}"/>
    <cellStyle name="Separador de milhares 2 2 2 2 3 2 2 7 2" xfId="3360" xr:uid="{00000000-0005-0000-0000-0000520D0000}"/>
    <cellStyle name="Separador de milhares 2 2 2 2 3 2 2 7 2 2" xfId="3361" xr:uid="{00000000-0005-0000-0000-0000530D0000}"/>
    <cellStyle name="Separador de milhares 2 2 2 2 3 2 2 7 2 3" xfId="3362" xr:uid="{00000000-0005-0000-0000-0000540D0000}"/>
    <cellStyle name="Separador de milhares 2 2 2 2 3 2 2 7 2 4" xfId="3363" xr:uid="{00000000-0005-0000-0000-0000550D0000}"/>
    <cellStyle name="Separador de milhares 2 2 2 2 3 2 2 7 3" xfId="3364" xr:uid="{00000000-0005-0000-0000-0000560D0000}"/>
    <cellStyle name="Separador de milhares 2 2 2 2 3 2 2 7 4" xfId="3365" xr:uid="{00000000-0005-0000-0000-0000570D0000}"/>
    <cellStyle name="Separador de milhares 2 2 2 2 3 2 2 7 5" xfId="3366" xr:uid="{00000000-0005-0000-0000-0000580D0000}"/>
    <cellStyle name="Separador de milhares 2 2 2 2 3 2 2 8" xfId="3367" xr:uid="{00000000-0005-0000-0000-0000590D0000}"/>
    <cellStyle name="Separador de milhares 2 2 2 2 3 2 2 8 2" xfId="3368" xr:uid="{00000000-0005-0000-0000-00005A0D0000}"/>
    <cellStyle name="Separador de milhares 2 2 2 2 3 2 2 8 3" xfId="3369" xr:uid="{00000000-0005-0000-0000-00005B0D0000}"/>
    <cellStyle name="Separador de milhares 2 2 2 2 3 2 2 8 4" xfId="3370" xr:uid="{00000000-0005-0000-0000-00005C0D0000}"/>
    <cellStyle name="Separador de milhares 2 2 2 2 3 2 2 9" xfId="3371" xr:uid="{00000000-0005-0000-0000-00005D0D0000}"/>
    <cellStyle name="Separador de milhares 2 2 2 2 3 2 3" xfId="3372" xr:uid="{00000000-0005-0000-0000-00005E0D0000}"/>
    <cellStyle name="Separador de milhares 2 2 2 2 3 2 3 2" xfId="3373" xr:uid="{00000000-0005-0000-0000-00005F0D0000}"/>
    <cellStyle name="Separador de milhares 2 2 2 2 3 2 3 2 2" xfId="3374" xr:uid="{00000000-0005-0000-0000-0000600D0000}"/>
    <cellStyle name="Separador de milhares 2 2 2 2 3 2 3 2 2 2" xfId="3375" xr:uid="{00000000-0005-0000-0000-0000610D0000}"/>
    <cellStyle name="Separador de milhares 2 2 2 2 3 2 3 2 2 3" xfId="3376" xr:uid="{00000000-0005-0000-0000-0000620D0000}"/>
    <cellStyle name="Separador de milhares 2 2 2 2 3 2 3 2 2 4" xfId="3377" xr:uid="{00000000-0005-0000-0000-0000630D0000}"/>
    <cellStyle name="Separador de milhares 2 2 2 2 3 2 3 2 3" xfId="3378" xr:uid="{00000000-0005-0000-0000-0000640D0000}"/>
    <cellStyle name="Separador de milhares 2 2 2 2 3 2 3 2 4" xfId="3379" xr:uid="{00000000-0005-0000-0000-0000650D0000}"/>
    <cellStyle name="Separador de milhares 2 2 2 2 3 2 3 2 5" xfId="3380" xr:uid="{00000000-0005-0000-0000-0000660D0000}"/>
    <cellStyle name="Separador de milhares 2 2 2 2 3 2 3 3" xfId="3381" xr:uid="{00000000-0005-0000-0000-0000670D0000}"/>
    <cellStyle name="Separador de milhares 2 2 2 2 3 2 3 3 2" xfId="3382" xr:uid="{00000000-0005-0000-0000-0000680D0000}"/>
    <cellStyle name="Separador de milhares 2 2 2 2 3 2 3 3 2 2" xfId="3383" xr:uid="{00000000-0005-0000-0000-0000690D0000}"/>
    <cellStyle name="Separador de milhares 2 2 2 2 3 2 3 3 2 3" xfId="3384" xr:uid="{00000000-0005-0000-0000-00006A0D0000}"/>
    <cellStyle name="Separador de milhares 2 2 2 2 3 2 3 3 2 4" xfId="3385" xr:uid="{00000000-0005-0000-0000-00006B0D0000}"/>
    <cellStyle name="Separador de milhares 2 2 2 2 3 2 3 3 3" xfId="3386" xr:uid="{00000000-0005-0000-0000-00006C0D0000}"/>
    <cellStyle name="Separador de milhares 2 2 2 2 3 2 3 3 4" xfId="3387" xr:uid="{00000000-0005-0000-0000-00006D0D0000}"/>
    <cellStyle name="Separador de milhares 2 2 2 2 3 2 3 3 5" xfId="3388" xr:uid="{00000000-0005-0000-0000-00006E0D0000}"/>
    <cellStyle name="Separador de milhares 2 2 2 2 3 2 3 4" xfId="3389" xr:uid="{00000000-0005-0000-0000-00006F0D0000}"/>
    <cellStyle name="Separador de milhares 2 2 2 2 3 2 3 4 2" xfId="3390" xr:uid="{00000000-0005-0000-0000-0000700D0000}"/>
    <cellStyle name="Separador de milhares 2 2 2 2 3 2 3 4 2 2" xfId="3391" xr:uid="{00000000-0005-0000-0000-0000710D0000}"/>
    <cellStyle name="Separador de milhares 2 2 2 2 3 2 3 4 2 3" xfId="3392" xr:uid="{00000000-0005-0000-0000-0000720D0000}"/>
    <cellStyle name="Separador de milhares 2 2 2 2 3 2 3 4 2 4" xfId="3393" xr:uid="{00000000-0005-0000-0000-0000730D0000}"/>
    <cellStyle name="Separador de milhares 2 2 2 2 3 2 3 4 3" xfId="3394" xr:uid="{00000000-0005-0000-0000-0000740D0000}"/>
    <cellStyle name="Separador de milhares 2 2 2 2 3 2 3 4 4" xfId="3395" xr:uid="{00000000-0005-0000-0000-0000750D0000}"/>
    <cellStyle name="Separador de milhares 2 2 2 2 3 2 3 4 5" xfId="3396" xr:uid="{00000000-0005-0000-0000-0000760D0000}"/>
    <cellStyle name="Separador de milhares 2 2 2 2 3 2 3 5" xfId="3397" xr:uid="{00000000-0005-0000-0000-0000770D0000}"/>
    <cellStyle name="Separador de milhares 2 2 2 2 3 2 3 5 2" xfId="3398" xr:uid="{00000000-0005-0000-0000-0000780D0000}"/>
    <cellStyle name="Separador de milhares 2 2 2 2 3 2 3 5 3" xfId="3399" xr:uid="{00000000-0005-0000-0000-0000790D0000}"/>
    <cellStyle name="Separador de milhares 2 2 2 2 3 2 3 5 4" xfId="3400" xr:uid="{00000000-0005-0000-0000-00007A0D0000}"/>
    <cellStyle name="Separador de milhares 2 2 2 2 3 2 3 6" xfId="3401" xr:uid="{00000000-0005-0000-0000-00007B0D0000}"/>
    <cellStyle name="Separador de milhares 2 2 2 2 3 2 3 7" xfId="3402" xr:uid="{00000000-0005-0000-0000-00007C0D0000}"/>
    <cellStyle name="Separador de milhares 2 2 2 2 3 2 3 8" xfId="3403" xr:uid="{00000000-0005-0000-0000-00007D0D0000}"/>
    <cellStyle name="Separador de milhares 2 2 2 2 3 2 4" xfId="3404" xr:uid="{00000000-0005-0000-0000-00007E0D0000}"/>
    <cellStyle name="Separador de milhares 2 2 2 2 3 2 4 2" xfId="3405" xr:uid="{00000000-0005-0000-0000-00007F0D0000}"/>
    <cellStyle name="Separador de milhares 2 2 2 2 3 2 4 2 2" xfId="3406" xr:uid="{00000000-0005-0000-0000-0000800D0000}"/>
    <cellStyle name="Separador de milhares 2 2 2 2 3 2 4 2 2 2" xfId="3407" xr:uid="{00000000-0005-0000-0000-0000810D0000}"/>
    <cellStyle name="Separador de milhares 2 2 2 2 3 2 4 2 2 3" xfId="3408" xr:uid="{00000000-0005-0000-0000-0000820D0000}"/>
    <cellStyle name="Separador de milhares 2 2 2 2 3 2 4 2 2 4" xfId="3409" xr:uid="{00000000-0005-0000-0000-0000830D0000}"/>
    <cellStyle name="Separador de milhares 2 2 2 2 3 2 4 2 3" xfId="3410" xr:uid="{00000000-0005-0000-0000-0000840D0000}"/>
    <cellStyle name="Separador de milhares 2 2 2 2 3 2 4 2 4" xfId="3411" xr:uid="{00000000-0005-0000-0000-0000850D0000}"/>
    <cellStyle name="Separador de milhares 2 2 2 2 3 2 4 2 5" xfId="3412" xr:uid="{00000000-0005-0000-0000-0000860D0000}"/>
    <cellStyle name="Separador de milhares 2 2 2 2 3 2 4 3" xfId="3413" xr:uid="{00000000-0005-0000-0000-0000870D0000}"/>
    <cellStyle name="Separador de milhares 2 2 2 2 3 2 4 3 2" xfId="3414" xr:uid="{00000000-0005-0000-0000-0000880D0000}"/>
    <cellStyle name="Separador de milhares 2 2 2 2 3 2 4 3 2 2" xfId="3415" xr:uid="{00000000-0005-0000-0000-0000890D0000}"/>
    <cellStyle name="Separador de milhares 2 2 2 2 3 2 4 3 2 3" xfId="3416" xr:uid="{00000000-0005-0000-0000-00008A0D0000}"/>
    <cellStyle name="Separador de milhares 2 2 2 2 3 2 4 3 2 4" xfId="3417" xr:uid="{00000000-0005-0000-0000-00008B0D0000}"/>
    <cellStyle name="Separador de milhares 2 2 2 2 3 2 4 3 3" xfId="3418" xr:uid="{00000000-0005-0000-0000-00008C0D0000}"/>
    <cellStyle name="Separador de milhares 2 2 2 2 3 2 4 3 4" xfId="3419" xr:uid="{00000000-0005-0000-0000-00008D0D0000}"/>
    <cellStyle name="Separador de milhares 2 2 2 2 3 2 4 3 5" xfId="3420" xr:uid="{00000000-0005-0000-0000-00008E0D0000}"/>
    <cellStyle name="Separador de milhares 2 2 2 2 3 2 4 4" xfId="3421" xr:uid="{00000000-0005-0000-0000-00008F0D0000}"/>
    <cellStyle name="Separador de milhares 2 2 2 2 3 2 4 4 2" xfId="3422" xr:uid="{00000000-0005-0000-0000-0000900D0000}"/>
    <cellStyle name="Separador de milhares 2 2 2 2 3 2 4 4 2 2" xfId="3423" xr:uid="{00000000-0005-0000-0000-0000910D0000}"/>
    <cellStyle name="Separador de milhares 2 2 2 2 3 2 4 4 2 3" xfId="3424" xr:uid="{00000000-0005-0000-0000-0000920D0000}"/>
    <cellStyle name="Separador de milhares 2 2 2 2 3 2 4 4 2 4" xfId="3425" xr:uid="{00000000-0005-0000-0000-0000930D0000}"/>
    <cellStyle name="Separador de milhares 2 2 2 2 3 2 4 4 3" xfId="3426" xr:uid="{00000000-0005-0000-0000-0000940D0000}"/>
    <cellStyle name="Separador de milhares 2 2 2 2 3 2 4 4 4" xfId="3427" xr:uid="{00000000-0005-0000-0000-0000950D0000}"/>
    <cellStyle name="Separador de milhares 2 2 2 2 3 2 4 4 5" xfId="3428" xr:uid="{00000000-0005-0000-0000-0000960D0000}"/>
    <cellStyle name="Separador de milhares 2 2 2 2 3 2 4 5" xfId="3429" xr:uid="{00000000-0005-0000-0000-0000970D0000}"/>
    <cellStyle name="Separador de milhares 2 2 2 2 3 2 4 5 2" xfId="3430" xr:uid="{00000000-0005-0000-0000-0000980D0000}"/>
    <cellStyle name="Separador de milhares 2 2 2 2 3 2 4 5 3" xfId="3431" xr:uid="{00000000-0005-0000-0000-0000990D0000}"/>
    <cellStyle name="Separador de milhares 2 2 2 2 3 2 4 5 4" xfId="3432" xr:uid="{00000000-0005-0000-0000-00009A0D0000}"/>
    <cellStyle name="Separador de milhares 2 2 2 2 3 2 4 6" xfId="3433" xr:uid="{00000000-0005-0000-0000-00009B0D0000}"/>
    <cellStyle name="Separador de milhares 2 2 2 2 3 2 4 7" xfId="3434" xr:uid="{00000000-0005-0000-0000-00009C0D0000}"/>
    <cellStyle name="Separador de milhares 2 2 2 2 3 2 4 8" xfId="3435" xr:uid="{00000000-0005-0000-0000-00009D0D0000}"/>
    <cellStyle name="Separador de milhares 2 2 2 2 3 2 5" xfId="3436" xr:uid="{00000000-0005-0000-0000-00009E0D0000}"/>
    <cellStyle name="Separador de milhares 2 2 2 2 3 2 5 2" xfId="3437" xr:uid="{00000000-0005-0000-0000-00009F0D0000}"/>
    <cellStyle name="Separador de milhares 2 2 2 2 3 2 5 2 2" xfId="3438" xr:uid="{00000000-0005-0000-0000-0000A00D0000}"/>
    <cellStyle name="Separador de milhares 2 2 2 2 3 2 5 2 2 2" xfId="3439" xr:uid="{00000000-0005-0000-0000-0000A10D0000}"/>
    <cellStyle name="Separador de milhares 2 2 2 2 3 2 5 2 2 3" xfId="3440" xr:uid="{00000000-0005-0000-0000-0000A20D0000}"/>
    <cellStyle name="Separador de milhares 2 2 2 2 3 2 5 2 2 4" xfId="3441" xr:uid="{00000000-0005-0000-0000-0000A30D0000}"/>
    <cellStyle name="Separador de milhares 2 2 2 2 3 2 5 2 3" xfId="3442" xr:uid="{00000000-0005-0000-0000-0000A40D0000}"/>
    <cellStyle name="Separador de milhares 2 2 2 2 3 2 5 2 4" xfId="3443" xr:uid="{00000000-0005-0000-0000-0000A50D0000}"/>
    <cellStyle name="Separador de milhares 2 2 2 2 3 2 5 2 5" xfId="3444" xr:uid="{00000000-0005-0000-0000-0000A60D0000}"/>
    <cellStyle name="Separador de milhares 2 2 2 2 3 2 5 3" xfId="3445" xr:uid="{00000000-0005-0000-0000-0000A70D0000}"/>
    <cellStyle name="Separador de milhares 2 2 2 2 3 2 5 3 2" xfId="3446" xr:uid="{00000000-0005-0000-0000-0000A80D0000}"/>
    <cellStyle name="Separador de milhares 2 2 2 2 3 2 5 3 2 2" xfId="3447" xr:uid="{00000000-0005-0000-0000-0000A90D0000}"/>
    <cellStyle name="Separador de milhares 2 2 2 2 3 2 5 3 2 3" xfId="3448" xr:uid="{00000000-0005-0000-0000-0000AA0D0000}"/>
    <cellStyle name="Separador de milhares 2 2 2 2 3 2 5 3 2 4" xfId="3449" xr:uid="{00000000-0005-0000-0000-0000AB0D0000}"/>
    <cellStyle name="Separador de milhares 2 2 2 2 3 2 5 3 3" xfId="3450" xr:uid="{00000000-0005-0000-0000-0000AC0D0000}"/>
    <cellStyle name="Separador de milhares 2 2 2 2 3 2 5 3 4" xfId="3451" xr:uid="{00000000-0005-0000-0000-0000AD0D0000}"/>
    <cellStyle name="Separador de milhares 2 2 2 2 3 2 5 3 5" xfId="3452" xr:uid="{00000000-0005-0000-0000-0000AE0D0000}"/>
    <cellStyle name="Separador de milhares 2 2 2 2 3 2 5 4" xfId="3453" xr:uid="{00000000-0005-0000-0000-0000AF0D0000}"/>
    <cellStyle name="Separador de milhares 2 2 2 2 3 2 5 4 2" xfId="3454" xr:uid="{00000000-0005-0000-0000-0000B00D0000}"/>
    <cellStyle name="Separador de milhares 2 2 2 2 3 2 5 4 2 2" xfId="3455" xr:uid="{00000000-0005-0000-0000-0000B10D0000}"/>
    <cellStyle name="Separador de milhares 2 2 2 2 3 2 5 4 2 3" xfId="3456" xr:uid="{00000000-0005-0000-0000-0000B20D0000}"/>
    <cellStyle name="Separador de milhares 2 2 2 2 3 2 5 4 2 4" xfId="3457" xr:uid="{00000000-0005-0000-0000-0000B30D0000}"/>
    <cellStyle name="Separador de milhares 2 2 2 2 3 2 5 4 3" xfId="3458" xr:uid="{00000000-0005-0000-0000-0000B40D0000}"/>
    <cellStyle name="Separador de milhares 2 2 2 2 3 2 5 4 4" xfId="3459" xr:uid="{00000000-0005-0000-0000-0000B50D0000}"/>
    <cellStyle name="Separador de milhares 2 2 2 2 3 2 5 4 5" xfId="3460" xr:uid="{00000000-0005-0000-0000-0000B60D0000}"/>
    <cellStyle name="Separador de milhares 2 2 2 2 3 2 5 5" xfId="3461" xr:uid="{00000000-0005-0000-0000-0000B70D0000}"/>
    <cellStyle name="Separador de milhares 2 2 2 2 3 2 5 5 2" xfId="3462" xr:uid="{00000000-0005-0000-0000-0000B80D0000}"/>
    <cellStyle name="Separador de milhares 2 2 2 2 3 2 5 5 3" xfId="3463" xr:uid="{00000000-0005-0000-0000-0000B90D0000}"/>
    <cellStyle name="Separador de milhares 2 2 2 2 3 2 5 5 4" xfId="3464" xr:uid="{00000000-0005-0000-0000-0000BA0D0000}"/>
    <cellStyle name="Separador de milhares 2 2 2 2 3 2 5 6" xfId="3465" xr:uid="{00000000-0005-0000-0000-0000BB0D0000}"/>
    <cellStyle name="Separador de milhares 2 2 2 2 3 2 5 7" xfId="3466" xr:uid="{00000000-0005-0000-0000-0000BC0D0000}"/>
    <cellStyle name="Separador de milhares 2 2 2 2 3 2 5 8" xfId="3467" xr:uid="{00000000-0005-0000-0000-0000BD0D0000}"/>
    <cellStyle name="Separador de milhares 2 2 2 2 3 2 6" xfId="3468" xr:uid="{00000000-0005-0000-0000-0000BE0D0000}"/>
    <cellStyle name="Separador de milhares 2 2 2 2 3 2 6 2" xfId="3469" xr:uid="{00000000-0005-0000-0000-0000BF0D0000}"/>
    <cellStyle name="Separador de milhares 2 2 2 2 3 2 6 2 2" xfId="3470" xr:uid="{00000000-0005-0000-0000-0000C00D0000}"/>
    <cellStyle name="Separador de milhares 2 2 2 2 3 2 6 2 3" xfId="3471" xr:uid="{00000000-0005-0000-0000-0000C10D0000}"/>
    <cellStyle name="Separador de milhares 2 2 2 2 3 2 6 2 4" xfId="3472" xr:uid="{00000000-0005-0000-0000-0000C20D0000}"/>
    <cellStyle name="Separador de milhares 2 2 2 2 3 2 6 3" xfId="3473" xr:uid="{00000000-0005-0000-0000-0000C30D0000}"/>
    <cellStyle name="Separador de milhares 2 2 2 2 3 2 6 4" xfId="3474" xr:uid="{00000000-0005-0000-0000-0000C40D0000}"/>
    <cellStyle name="Separador de milhares 2 2 2 2 3 2 6 5" xfId="3475" xr:uid="{00000000-0005-0000-0000-0000C50D0000}"/>
    <cellStyle name="Separador de milhares 2 2 2 2 3 2 7" xfId="3476" xr:uid="{00000000-0005-0000-0000-0000C60D0000}"/>
    <cellStyle name="Separador de milhares 2 2 2 2 3 2 7 2" xfId="3477" xr:uid="{00000000-0005-0000-0000-0000C70D0000}"/>
    <cellStyle name="Separador de milhares 2 2 2 2 3 2 7 2 2" xfId="3478" xr:uid="{00000000-0005-0000-0000-0000C80D0000}"/>
    <cellStyle name="Separador de milhares 2 2 2 2 3 2 7 2 3" xfId="3479" xr:uid="{00000000-0005-0000-0000-0000C90D0000}"/>
    <cellStyle name="Separador de milhares 2 2 2 2 3 2 7 2 4" xfId="3480" xr:uid="{00000000-0005-0000-0000-0000CA0D0000}"/>
    <cellStyle name="Separador de milhares 2 2 2 2 3 2 7 3" xfId="3481" xr:uid="{00000000-0005-0000-0000-0000CB0D0000}"/>
    <cellStyle name="Separador de milhares 2 2 2 2 3 2 7 4" xfId="3482" xr:uid="{00000000-0005-0000-0000-0000CC0D0000}"/>
    <cellStyle name="Separador de milhares 2 2 2 2 3 2 7 5" xfId="3483" xr:uid="{00000000-0005-0000-0000-0000CD0D0000}"/>
    <cellStyle name="Separador de milhares 2 2 2 2 3 2 8" xfId="3484" xr:uid="{00000000-0005-0000-0000-0000CE0D0000}"/>
    <cellStyle name="Separador de milhares 2 2 2 2 3 2 8 2" xfId="3485" xr:uid="{00000000-0005-0000-0000-0000CF0D0000}"/>
    <cellStyle name="Separador de milhares 2 2 2 2 3 2 8 2 2" xfId="3486" xr:uid="{00000000-0005-0000-0000-0000D00D0000}"/>
    <cellStyle name="Separador de milhares 2 2 2 2 3 2 8 2 3" xfId="3487" xr:uid="{00000000-0005-0000-0000-0000D10D0000}"/>
    <cellStyle name="Separador de milhares 2 2 2 2 3 2 8 2 4" xfId="3488" xr:uid="{00000000-0005-0000-0000-0000D20D0000}"/>
    <cellStyle name="Separador de milhares 2 2 2 2 3 2 8 3" xfId="3489" xr:uid="{00000000-0005-0000-0000-0000D30D0000}"/>
    <cellStyle name="Separador de milhares 2 2 2 2 3 2 8 4" xfId="3490" xr:uid="{00000000-0005-0000-0000-0000D40D0000}"/>
    <cellStyle name="Separador de milhares 2 2 2 2 3 2 8 5" xfId="3491" xr:uid="{00000000-0005-0000-0000-0000D50D0000}"/>
    <cellStyle name="Separador de milhares 2 2 2 2 3 2 9" xfId="3492" xr:uid="{00000000-0005-0000-0000-0000D60D0000}"/>
    <cellStyle name="Separador de milhares 2 2 2 2 3 2 9 2" xfId="3493" xr:uid="{00000000-0005-0000-0000-0000D70D0000}"/>
    <cellStyle name="Separador de milhares 2 2 2 2 3 2 9 3" xfId="3494" xr:uid="{00000000-0005-0000-0000-0000D80D0000}"/>
    <cellStyle name="Separador de milhares 2 2 2 2 3 2 9 4" xfId="3495" xr:uid="{00000000-0005-0000-0000-0000D90D0000}"/>
    <cellStyle name="Separador de milhares 2 2 2 2 3 3" xfId="3496" xr:uid="{00000000-0005-0000-0000-0000DA0D0000}"/>
    <cellStyle name="Separador de milhares 2 2 2 2 3 3 10" xfId="3497" xr:uid="{00000000-0005-0000-0000-0000DB0D0000}"/>
    <cellStyle name="Separador de milhares 2 2 2 2 3 3 11" xfId="3498" xr:uid="{00000000-0005-0000-0000-0000DC0D0000}"/>
    <cellStyle name="Separador de milhares 2 2 2 2 3 3 2" xfId="3499" xr:uid="{00000000-0005-0000-0000-0000DD0D0000}"/>
    <cellStyle name="Separador de milhares 2 2 2 2 3 3 2 2" xfId="3500" xr:uid="{00000000-0005-0000-0000-0000DE0D0000}"/>
    <cellStyle name="Separador de milhares 2 2 2 2 3 3 2 2 2" xfId="3501" xr:uid="{00000000-0005-0000-0000-0000DF0D0000}"/>
    <cellStyle name="Separador de milhares 2 2 2 2 3 3 2 2 2 2" xfId="3502" xr:uid="{00000000-0005-0000-0000-0000E00D0000}"/>
    <cellStyle name="Separador de milhares 2 2 2 2 3 3 2 2 2 3" xfId="3503" xr:uid="{00000000-0005-0000-0000-0000E10D0000}"/>
    <cellStyle name="Separador de milhares 2 2 2 2 3 3 2 2 2 4" xfId="3504" xr:uid="{00000000-0005-0000-0000-0000E20D0000}"/>
    <cellStyle name="Separador de milhares 2 2 2 2 3 3 2 2 3" xfId="3505" xr:uid="{00000000-0005-0000-0000-0000E30D0000}"/>
    <cellStyle name="Separador de milhares 2 2 2 2 3 3 2 2 4" xfId="3506" xr:uid="{00000000-0005-0000-0000-0000E40D0000}"/>
    <cellStyle name="Separador de milhares 2 2 2 2 3 3 2 2 5" xfId="3507" xr:uid="{00000000-0005-0000-0000-0000E50D0000}"/>
    <cellStyle name="Separador de milhares 2 2 2 2 3 3 2 3" xfId="3508" xr:uid="{00000000-0005-0000-0000-0000E60D0000}"/>
    <cellStyle name="Separador de milhares 2 2 2 2 3 3 2 3 2" xfId="3509" xr:uid="{00000000-0005-0000-0000-0000E70D0000}"/>
    <cellStyle name="Separador de milhares 2 2 2 2 3 3 2 3 2 2" xfId="3510" xr:uid="{00000000-0005-0000-0000-0000E80D0000}"/>
    <cellStyle name="Separador de milhares 2 2 2 2 3 3 2 3 2 3" xfId="3511" xr:uid="{00000000-0005-0000-0000-0000E90D0000}"/>
    <cellStyle name="Separador de milhares 2 2 2 2 3 3 2 3 2 4" xfId="3512" xr:uid="{00000000-0005-0000-0000-0000EA0D0000}"/>
    <cellStyle name="Separador de milhares 2 2 2 2 3 3 2 3 3" xfId="3513" xr:uid="{00000000-0005-0000-0000-0000EB0D0000}"/>
    <cellStyle name="Separador de milhares 2 2 2 2 3 3 2 3 4" xfId="3514" xr:uid="{00000000-0005-0000-0000-0000EC0D0000}"/>
    <cellStyle name="Separador de milhares 2 2 2 2 3 3 2 3 5" xfId="3515" xr:uid="{00000000-0005-0000-0000-0000ED0D0000}"/>
    <cellStyle name="Separador de milhares 2 2 2 2 3 3 2 4" xfId="3516" xr:uid="{00000000-0005-0000-0000-0000EE0D0000}"/>
    <cellStyle name="Separador de milhares 2 2 2 2 3 3 2 4 2" xfId="3517" xr:uid="{00000000-0005-0000-0000-0000EF0D0000}"/>
    <cellStyle name="Separador de milhares 2 2 2 2 3 3 2 4 2 2" xfId="3518" xr:uid="{00000000-0005-0000-0000-0000F00D0000}"/>
    <cellStyle name="Separador de milhares 2 2 2 2 3 3 2 4 2 3" xfId="3519" xr:uid="{00000000-0005-0000-0000-0000F10D0000}"/>
    <cellStyle name="Separador de milhares 2 2 2 2 3 3 2 4 2 4" xfId="3520" xr:uid="{00000000-0005-0000-0000-0000F20D0000}"/>
    <cellStyle name="Separador de milhares 2 2 2 2 3 3 2 4 3" xfId="3521" xr:uid="{00000000-0005-0000-0000-0000F30D0000}"/>
    <cellStyle name="Separador de milhares 2 2 2 2 3 3 2 4 4" xfId="3522" xr:uid="{00000000-0005-0000-0000-0000F40D0000}"/>
    <cellStyle name="Separador de milhares 2 2 2 2 3 3 2 4 5" xfId="3523" xr:uid="{00000000-0005-0000-0000-0000F50D0000}"/>
    <cellStyle name="Separador de milhares 2 2 2 2 3 3 2 5" xfId="3524" xr:uid="{00000000-0005-0000-0000-0000F60D0000}"/>
    <cellStyle name="Separador de milhares 2 2 2 2 3 3 2 5 2" xfId="3525" xr:uid="{00000000-0005-0000-0000-0000F70D0000}"/>
    <cellStyle name="Separador de milhares 2 2 2 2 3 3 2 5 3" xfId="3526" xr:uid="{00000000-0005-0000-0000-0000F80D0000}"/>
    <cellStyle name="Separador de milhares 2 2 2 2 3 3 2 5 4" xfId="3527" xr:uid="{00000000-0005-0000-0000-0000F90D0000}"/>
    <cellStyle name="Separador de milhares 2 2 2 2 3 3 2 6" xfId="3528" xr:uid="{00000000-0005-0000-0000-0000FA0D0000}"/>
    <cellStyle name="Separador de milhares 2 2 2 2 3 3 2 7" xfId="3529" xr:uid="{00000000-0005-0000-0000-0000FB0D0000}"/>
    <cellStyle name="Separador de milhares 2 2 2 2 3 3 2 8" xfId="3530" xr:uid="{00000000-0005-0000-0000-0000FC0D0000}"/>
    <cellStyle name="Separador de milhares 2 2 2 2 3 3 3" xfId="3531" xr:uid="{00000000-0005-0000-0000-0000FD0D0000}"/>
    <cellStyle name="Separador de milhares 2 2 2 2 3 3 3 2" xfId="3532" xr:uid="{00000000-0005-0000-0000-0000FE0D0000}"/>
    <cellStyle name="Separador de milhares 2 2 2 2 3 3 3 2 2" xfId="3533" xr:uid="{00000000-0005-0000-0000-0000FF0D0000}"/>
    <cellStyle name="Separador de milhares 2 2 2 2 3 3 3 2 2 2" xfId="3534" xr:uid="{00000000-0005-0000-0000-0000000E0000}"/>
    <cellStyle name="Separador de milhares 2 2 2 2 3 3 3 2 2 3" xfId="3535" xr:uid="{00000000-0005-0000-0000-0000010E0000}"/>
    <cellStyle name="Separador de milhares 2 2 2 2 3 3 3 2 2 4" xfId="3536" xr:uid="{00000000-0005-0000-0000-0000020E0000}"/>
    <cellStyle name="Separador de milhares 2 2 2 2 3 3 3 2 3" xfId="3537" xr:uid="{00000000-0005-0000-0000-0000030E0000}"/>
    <cellStyle name="Separador de milhares 2 2 2 2 3 3 3 2 4" xfId="3538" xr:uid="{00000000-0005-0000-0000-0000040E0000}"/>
    <cellStyle name="Separador de milhares 2 2 2 2 3 3 3 2 5" xfId="3539" xr:uid="{00000000-0005-0000-0000-0000050E0000}"/>
    <cellStyle name="Separador de milhares 2 2 2 2 3 3 3 3" xfId="3540" xr:uid="{00000000-0005-0000-0000-0000060E0000}"/>
    <cellStyle name="Separador de milhares 2 2 2 2 3 3 3 3 2" xfId="3541" xr:uid="{00000000-0005-0000-0000-0000070E0000}"/>
    <cellStyle name="Separador de milhares 2 2 2 2 3 3 3 3 2 2" xfId="3542" xr:uid="{00000000-0005-0000-0000-0000080E0000}"/>
    <cellStyle name="Separador de milhares 2 2 2 2 3 3 3 3 2 3" xfId="3543" xr:uid="{00000000-0005-0000-0000-0000090E0000}"/>
    <cellStyle name="Separador de milhares 2 2 2 2 3 3 3 3 2 4" xfId="3544" xr:uid="{00000000-0005-0000-0000-00000A0E0000}"/>
    <cellStyle name="Separador de milhares 2 2 2 2 3 3 3 3 3" xfId="3545" xr:uid="{00000000-0005-0000-0000-00000B0E0000}"/>
    <cellStyle name="Separador de milhares 2 2 2 2 3 3 3 3 4" xfId="3546" xr:uid="{00000000-0005-0000-0000-00000C0E0000}"/>
    <cellStyle name="Separador de milhares 2 2 2 2 3 3 3 3 5" xfId="3547" xr:uid="{00000000-0005-0000-0000-00000D0E0000}"/>
    <cellStyle name="Separador de milhares 2 2 2 2 3 3 3 4" xfId="3548" xr:uid="{00000000-0005-0000-0000-00000E0E0000}"/>
    <cellStyle name="Separador de milhares 2 2 2 2 3 3 3 4 2" xfId="3549" xr:uid="{00000000-0005-0000-0000-00000F0E0000}"/>
    <cellStyle name="Separador de milhares 2 2 2 2 3 3 3 4 2 2" xfId="3550" xr:uid="{00000000-0005-0000-0000-0000100E0000}"/>
    <cellStyle name="Separador de milhares 2 2 2 2 3 3 3 4 2 3" xfId="3551" xr:uid="{00000000-0005-0000-0000-0000110E0000}"/>
    <cellStyle name="Separador de milhares 2 2 2 2 3 3 3 4 2 4" xfId="3552" xr:uid="{00000000-0005-0000-0000-0000120E0000}"/>
    <cellStyle name="Separador de milhares 2 2 2 2 3 3 3 4 3" xfId="3553" xr:uid="{00000000-0005-0000-0000-0000130E0000}"/>
    <cellStyle name="Separador de milhares 2 2 2 2 3 3 3 4 4" xfId="3554" xr:uid="{00000000-0005-0000-0000-0000140E0000}"/>
    <cellStyle name="Separador de milhares 2 2 2 2 3 3 3 4 5" xfId="3555" xr:uid="{00000000-0005-0000-0000-0000150E0000}"/>
    <cellStyle name="Separador de milhares 2 2 2 2 3 3 3 5" xfId="3556" xr:uid="{00000000-0005-0000-0000-0000160E0000}"/>
    <cellStyle name="Separador de milhares 2 2 2 2 3 3 3 5 2" xfId="3557" xr:uid="{00000000-0005-0000-0000-0000170E0000}"/>
    <cellStyle name="Separador de milhares 2 2 2 2 3 3 3 5 3" xfId="3558" xr:uid="{00000000-0005-0000-0000-0000180E0000}"/>
    <cellStyle name="Separador de milhares 2 2 2 2 3 3 3 5 4" xfId="3559" xr:uid="{00000000-0005-0000-0000-0000190E0000}"/>
    <cellStyle name="Separador de milhares 2 2 2 2 3 3 3 6" xfId="3560" xr:uid="{00000000-0005-0000-0000-00001A0E0000}"/>
    <cellStyle name="Separador de milhares 2 2 2 2 3 3 3 7" xfId="3561" xr:uid="{00000000-0005-0000-0000-00001B0E0000}"/>
    <cellStyle name="Separador de milhares 2 2 2 2 3 3 3 8" xfId="3562" xr:uid="{00000000-0005-0000-0000-00001C0E0000}"/>
    <cellStyle name="Separador de milhares 2 2 2 2 3 3 4" xfId="3563" xr:uid="{00000000-0005-0000-0000-00001D0E0000}"/>
    <cellStyle name="Separador de milhares 2 2 2 2 3 3 4 2" xfId="3564" xr:uid="{00000000-0005-0000-0000-00001E0E0000}"/>
    <cellStyle name="Separador de milhares 2 2 2 2 3 3 4 2 2" xfId="3565" xr:uid="{00000000-0005-0000-0000-00001F0E0000}"/>
    <cellStyle name="Separador de milhares 2 2 2 2 3 3 4 2 2 2" xfId="3566" xr:uid="{00000000-0005-0000-0000-0000200E0000}"/>
    <cellStyle name="Separador de milhares 2 2 2 2 3 3 4 2 2 3" xfId="3567" xr:uid="{00000000-0005-0000-0000-0000210E0000}"/>
    <cellStyle name="Separador de milhares 2 2 2 2 3 3 4 2 2 4" xfId="3568" xr:uid="{00000000-0005-0000-0000-0000220E0000}"/>
    <cellStyle name="Separador de milhares 2 2 2 2 3 3 4 2 3" xfId="3569" xr:uid="{00000000-0005-0000-0000-0000230E0000}"/>
    <cellStyle name="Separador de milhares 2 2 2 2 3 3 4 2 4" xfId="3570" xr:uid="{00000000-0005-0000-0000-0000240E0000}"/>
    <cellStyle name="Separador de milhares 2 2 2 2 3 3 4 2 5" xfId="3571" xr:uid="{00000000-0005-0000-0000-0000250E0000}"/>
    <cellStyle name="Separador de milhares 2 2 2 2 3 3 4 3" xfId="3572" xr:uid="{00000000-0005-0000-0000-0000260E0000}"/>
    <cellStyle name="Separador de milhares 2 2 2 2 3 3 4 3 2" xfId="3573" xr:uid="{00000000-0005-0000-0000-0000270E0000}"/>
    <cellStyle name="Separador de milhares 2 2 2 2 3 3 4 3 2 2" xfId="3574" xr:uid="{00000000-0005-0000-0000-0000280E0000}"/>
    <cellStyle name="Separador de milhares 2 2 2 2 3 3 4 3 2 3" xfId="3575" xr:uid="{00000000-0005-0000-0000-0000290E0000}"/>
    <cellStyle name="Separador de milhares 2 2 2 2 3 3 4 3 2 4" xfId="3576" xr:uid="{00000000-0005-0000-0000-00002A0E0000}"/>
    <cellStyle name="Separador de milhares 2 2 2 2 3 3 4 3 3" xfId="3577" xr:uid="{00000000-0005-0000-0000-00002B0E0000}"/>
    <cellStyle name="Separador de milhares 2 2 2 2 3 3 4 3 4" xfId="3578" xr:uid="{00000000-0005-0000-0000-00002C0E0000}"/>
    <cellStyle name="Separador de milhares 2 2 2 2 3 3 4 3 5" xfId="3579" xr:uid="{00000000-0005-0000-0000-00002D0E0000}"/>
    <cellStyle name="Separador de milhares 2 2 2 2 3 3 4 4" xfId="3580" xr:uid="{00000000-0005-0000-0000-00002E0E0000}"/>
    <cellStyle name="Separador de milhares 2 2 2 2 3 3 4 4 2" xfId="3581" xr:uid="{00000000-0005-0000-0000-00002F0E0000}"/>
    <cellStyle name="Separador de milhares 2 2 2 2 3 3 4 4 2 2" xfId="3582" xr:uid="{00000000-0005-0000-0000-0000300E0000}"/>
    <cellStyle name="Separador de milhares 2 2 2 2 3 3 4 4 2 3" xfId="3583" xr:uid="{00000000-0005-0000-0000-0000310E0000}"/>
    <cellStyle name="Separador de milhares 2 2 2 2 3 3 4 4 2 4" xfId="3584" xr:uid="{00000000-0005-0000-0000-0000320E0000}"/>
    <cellStyle name="Separador de milhares 2 2 2 2 3 3 4 4 3" xfId="3585" xr:uid="{00000000-0005-0000-0000-0000330E0000}"/>
    <cellStyle name="Separador de milhares 2 2 2 2 3 3 4 4 4" xfId="3586" xr:uid="{00000000-0005-0000-0000-0000340E0000}"/>
    <cellStyle name="Separador de milhares 2 2 2 2 3 3 4 4 5" xfId="3587" xr:uid="{00000000-0005-0000-0000-0000350E0000}"/>
    <cellStyle name="Separador de milhares 2 2 2 2 3 3 4 5" xfId="3588" xr:uid="{00000000-0005-0000-0000-0000360E0000}"/>
    <cellStyle name="Separador de milhares 2 2 2 2 3 3 4 5 2" xfId="3589" xr:uid="{00000000-0005-0000-0000-0000370E0000}"/>
    <cellStyle name="Separador de milhares 2 2 2 2 3 3 4 5 3" xfId="3590" xr:uid="{00000000-0005-0000-0000-0000380E0000}"/>
    <cellStyle name="Separador de milhares 2 2 2 2 3 3 4 5 4" xfId="3591" xr:uid="{00000000-0005-0000-0000-0000390E0000}"/>
    <cellStyle name="Separador de milhares 2 2 2 2 3 3 4 6" xfId="3592" xr:uid="{00000000-0005-0000-0000-00003A0E0000}"/>
    <cellStyle name="Separador de milhares 2 2 2 2 3 3 4 7" xfId="3593" xr:uid="{00000000-0005-0000-0000-00003B0E0000}"/>
    <cellStyle name="Separador de milhares 2 2 2 2 3 3 4 8" xfId="3594" xr:uid="{00000000-0005-0000-0000-00003C0E0000}"/>
    <cellStyle name="Separador de milhares 2 2 2 2 3 3 5" xfId="3595" xr:uid="{00000000-0005-0000-0000-00003D0E0000}"/>
    <cellStyle name="Separador de milhares 2 2 2 2 3 3 5 2" xfId="3596" xr:uid="{00000000-0005-0000-0000-00003E0E0000}"/>
    <cellStyle name="Separador de milhares 2 2 2 2 3 3 5 2 2" xfId="3597" xr:uid="{00000000-0005-0000-0000-00003F0E0000}"/>
    <cellStyle name="Separador de milhares 2 2 2 2 3 3 5 2 3" xfId="3598" xr:uid="{00000000-0005-0000-0000-0000400E0000}"/>
    <cellStyle name="Separador de milhares 2 2 2 2 3 3 5 2 4" xfId="3599" xr:uid="{00000000-0005-0000-0000-0000410E0000}"/>
    <cellStyle name="Separador de milhares 2 2 2 2 3 3 5 3" xfId="3600" xr:uid="{00000000-0005-0000-0000-0000420E0000}"/>
    <cellStyle name="Separador de milhares 2 2 2 2 3 3 5 4" xfId="3601" xr:uid="{00000000-0005-0000-0000-0000430E0000}"/>
    <cellStyle name="Separador de milhares 2 2 2 2 3 3 5 5" xfId="3602" xr:uid="{00000000-0005-0000-0000-0000440E0000}"/>
    <cellStyle name="Separador de milhares 2 2 2 2 3 3 6" xfId="3603" xr:uid="{00000000-0005-0000-0000-0000450E0000}"/>
    <cellStyle name="Separador de milhares 2 2 2 2 3 3 6 2" xfId="3604" xr:uid="{00000000-0005-0000-0000-0000460E0000}"/>
    <cellStyle name="Separador de milhares 2 2 2 2 3 3 6 2 2" xfId="3605" xr:uid="{00000000-0005-0000-0000-0000470E0000}"/>
    <cellStyle name="Separador de milhares 2 2 2 2 3 3 6 2 3" xfId="3606" xr:uid="{00000000-0005-0000-0000-0000480E0000}"/>
    <cellStyle name="Separador de milhares 2 2 2 2 3 3 6 2 4" xfId="3607" xr:uid="{00000000-0005-0000-0000-0000490E0000}"/>
    <cellStyle name="Separador de milhares 2 2 2 2 3 3 6 3" xfId="3608" xr:uid="{00000000-0005-0000-0000-00004A0E0000}"/>
    <cellStyle name="Separador de milhares 2 2 2 2 3 3 6 4" xfId="3609" xr:uid="{00000000-0005-0000-0000-00004B0E0000}"/>
    <cellStyle name="Separador de milhares 2 2 2 2 3 3 6 5" xfId="3610" xr:uid="{00000000-0005-0000-0000-00004C0E0000}"/>
    <cellStyle name="Separador de milhares 2 2 2 2 3 3 7" xfId="3611" xr:uid="{00000000-0005-0000-0000-00004D0E0000}"/>
    <cellStyle name="Separador de milhares 2 2 2 2 3 3 7 2" xfId="3612" xr:uid="{00000000-0005-0000-0000-00004E0E0000}"/>
    <cellStyle name="Separador de milhares 2 2 2 2 3 3 7 2 2" xfId="3613" xr:uid="{00000000-0005-0000-0000-00004F0E0000}"/>
    <cellStyle name="Separador de milhares 2 2 2 2 3 3 7 2 3" xfId="3614" xr:uid="{00000000-0005-0000-0000-0000500E0000}"/>
    <cellStyle name="Separador de milhares 2 2 2 2 3 3 7 2 4" xfId="3615" xr:uid="{00000000-0005-0000-0000-0000510E0000}"/>
    <cellStyle name="Separador de milhares 2 2 2 2 3 3 7 3" xfId="3616" xr:uid="{00000000-0005-0000-0000-0000520E0000}"/>
    <cellStyle name="Separador de milhares 2 2 2 2 3 3 7 4" xfId="3617" xr:uid="{00000000-0005-0000-0000-0000530E0000}"/>
    <cellStyle name="Separador de milhares 2 2 2 2 3 3 7 5" xfId="3618" xr:uid="{00000000-0005-0000-0000-0000540E0000}"/>
    <cellStyle name="Separador de milhares 2 2 2 2 3 3 8" xfId="3619" xr:uid="{00000000-0005-0000-0000-0000550E0000}"/>
    <cellStyle name="Separador de milhares 2 2 2 2 3 3 8 2" xfId="3620" xr:uid="{00000000-0005-0000-0000-0000560E0000}"/>
    <cellStyle name="Separador de milhares 2 2 2 2 3 3 8 3" xfId="3621" xr:uid="{00000000-0005-0000-0000-0000570E0000}"/>
    <cellStyle name="Separador de milhares 2 2 2 2 3 3 8 4" xfId="3622" xr:uid="{00000000-0005-0000-0000-0000580E0000}"/>
    <cellStyle name="Separador de milhares 2 2 2 2 3 3 9" xfId="3623" xr:uid="{00000000-0005-0000-0000-0000590E0000}"/>
    <cellStyle name="Separador de milhares 2 2 2 2 3 4" xfId="3624" xr:uid="{00000000-0005-0000-0000-00005A0E0000}"/>
    <cellStyle name="Separador de milhares 2 2 2 2 3 4 2" xfId="3625" xr:uid="{00000000-0005-0000-0000-00005B0E0000}"/>
    <cellStyle name="Separador de milhares 2 2 2 2 3 4 2 2" xfId="3626" xr:uid="{00000000-0005-0000-0000-00005C0E0000}"/>
    <cellStyle name="Separador de milhares 2 2 2 2 3 4 2 2 2" xfId="3627" xr:uid="{00000000-0005-0000-0000-00005D0E0000}"/>
    <cellStyle name="Separador de milhares 2 2 2 2 3 4 2 2 3" xfId="3628" xr:uid="{00000000-0005-0000-0000-00005E0E0000}"/>
    <cellStyle name="Separador de milhares 2 2 2 2 3 4 2 2 4" xfId="3629" xr:uid="{00000000-0005-0000-0000-00005F0E0000}"/>
    <cellStyle name="Separador de milhares 2 2 2 2 3 4 2 3" xfId="3630" xr:uid="{00000000-0005-0000-0000-0000600E0000}"/>
    <cellStyle name="Separador de milhares 2 2 2 2 3 4 2 4" xfId="3631" xr:uid="{00000000-0005-0000-0000-0000610E0000}"/>
    <cellStyle name="Separador de milhares 2 2 2 2 3 4 2 5" xfId="3632" xr:uid="{00000000-0005-0000-0000-0000620E0000}"/>
    <cellStyle name="Separador de milhares 2 2 2 2 3 4 3" xfId="3633" xr:uid="{00000000-0005-0000-0000-0000630E0000}"/>
    <cellStyle name="Separador de milhares 2 2 2 2 3 4 3 2" xfId="3634" xr:uid="{00000000-0005-0000-0000-0000640E0000}"/>
    <cellStyle name="Separador de milhares 2 2 2 2 3 4 3 2 2" xfId="3635" xr:uid="{00000000-0005-0000-0000-0000650E0000}"/>
    <cellStyle name="Separador de milhares 2 2 2 2 3 4 3 2 3" xfId="3636" xr:uid="{00000000-0005-0000-0000-0000660E0000}"/>
    <cellStyle name="Separador de milhares 2 2 2 2 3 4 3 2 4" xfId="3637" xr:uid="{00000000-0005-0000-0000-0000670E0000}"/>
    <cellStyle name="Separador de milhares 2 2 2 2 3 4 3 3" xfId="3638" xr:uid="{00000000-0005-0000-0000-0000680E0000}"/>
    <cellStyle name="Separador de milhares 2 2 2 2 3 4 3 4" xfId="3639" xr:uid="{00000000-0005-0000-0000-0000690E0000}"/>
    <cellStyle name="Separador de milhares 2 2 2 2 3 4 3 5" xfId="3640" xr:uid="{00000000-0005-0000-0000-00006A0E0000}"/>
    <cellStyle name="Separador de milhares 2 2 2 2 3 4 4" xfId="3641" xr:uid="{00000000-0005-0000-0000-00006B0E0000}"/>
    <cellStyle name="Separador de milhares 2 2 2 2 3 4 4 2" xfId="3642" xr:uid="{00000000-0005-0000-0000-00006C0E0000}"/>
    <cellStyle name="Separador de milhares 2 2 2 2 3 4 4 2 2" xfId="3643" xr:uid="{00000000-0005-0000-0000-00006D0E0000}"/>
    <cellStyle name="Separador de milhares 2 2 2 2 3 4 4 2 3" xfId="3644" xr:uid="{00000000-0005-0000-0000-00006E0E0000}"/>
    <cellStyle name="Separador de milhares 2 2 2 2 3 4 4 2 4" xfId="3645" xr:uid="{00000000-0005-0000-0000-00006F0E0000}"/>
    <cellStyle name="Separador de milhares 2 2 2 2 3 4 4 3" xfId="3646" xr:uid="{00000000-0005-0000-0000-0000700E0000}"/>
    <cellStyle name="Separador de milhares 2 2 2 2 3 4 4 4" xfId="3647" xr:uid="{00000000-0005-0000-0000-0000710E0000}"/>
    <cellStyle name="Separador de milhares 2 2 2 2 3 4 4 5" xfId="3648" xr:uid="{00000000-0005-0000-0000-0000720E0000}"/>
    <cellStyle name="Separador de milhares 2 2 2 2 3 4 5" xfId="3649" xr:uid="{00000000-0005-0000-0000-0000730E0000}"/>
    <cellStyle name="Separador de milhares 2 2 2 2 3 4 5 2" xfId="3650" xr:uid="{00000000-0005-0000-0000-0000740E0000}"/>
    <cellStyle name="Separador de milhares 2 2 2 2 3 4 5 3" xfId="3651" xr:uid="{00000000-0005-0000-0000-0000750E0000}"/>
    <cellStyle name="Separador de milhares 2 2 2 2 3 4 5 4" xfId="3652" xr:uid="{00000000-0005-0000-0000-0000760E0000}"/>
    <cellStyle name="Separador de milhares 2 2 2 2 3 4 6" xfId="3653" xr:uid="{00000000-0005-0000-0000-0000770E0000}"/>
    <cellStyle name="Separador de milhares 2 2 2 2 3 4 7" xfId="3654" xr:uid="{00000000-0005-0000-0000-0000780E0000}"/>
    <cellStyle name="Separador de milhares 2 2 2 2 3 4 8" xfId="3655" xr:uid="{00000000-0005-0000-0000-0000790E0000}"/>
    <cellStyle name="Separador de milhares 2 2 2 2 3 5" xfId="3656" xr:uid="{00000000-0005-0000-0000-00007A0E0000}"/>
    <cellStyle name="Separador de milhares 2 2 2 2 3 5 2" xfId="3657" xr:uid="{00000000-0005-0000-0000-00007B0E0000}"/>
    <cellStyle name="Separador de milhares 2 2 2 2 3 5 2 2" xfId="3658" xr:uid="{00000000-0005-0000-0000-00007C0E0000}"/>
    <cellStyle name="Separador de milhares 2 2 2 2 3 5 2 2 2" xfId="3659" xr:uid="{00000000-0005-0000-0000-00007D0E0000}"/>
    <cellStyle name="Separador de milhares 2 2 2 2 3 5 2 2 3" xfId="3660" xr:uid="{00000000-0005-0000-0000-00007E0E0000}"/>
    <cellStyle name="Separador de milhares 2 2 2 2 3 5 2 2 4" xfId="3661" xr:uid="{00000000-0005-0000-0000-00007F0E0000}"/>
    <cellStyle name="Separador de milhares 2 2 2 2 3 5 2 3" xfId="3662" xr:uid="{00000000-0005-0000-0000-0000800E0000}"/>
    <cellStyle name="Separador de milhares 2 2 2 2 3 5 2 4" xfId="3663" xr:uid="{00000000-0005-0000-0000-0000810E0000}"/>
    <cellStyle name="Separador de milhares 2 2 2 2 3 5 2 5" xfId="3664" xr:uid="{00000000-0005-0000-0000-0000820E0000}"/>
    <cellStyle name="Separador de milhares 2 2 2 2 3 5 3" xfId="3665" xr:uid="{00000000-0005-0000-0000-0000830E0000}"/>
    <cellStyle name="Separador de milhares 2 2 2 2 3 5 3 2" xfId="3666" xr:uid="{00000000-0005-0000-0000-0000840E0000}"/>
    <cellStyle name="Separador de milhares 2 2 2 2 3 5 3 2 2" xfId="3667" xr:uid="{00000000-0005-0000-0000-0000850E0000}"/>
    <cellStyle name="Separador de milhares 2 2 2 2 3 5 3 2 3" xfId="3668" xr:uid="{00000000-0005-0000-0000-0000860E0000}"/>
    <cellStyle name="Separador de milhares 2 2 2 2 3 5 3 2 4" xfId="3669" xr:uid="{00000000-0005-0000-0000-0000870E0000}"/>
    <cellStyle name="Separador de milhares 2 2 2 2 3 5 3 3" xfId="3670" xr:uid="{00000000-0005-0000-0000-0000880E0000}"/>
    <cellStyle name="Separador de milhares 2 2 2 2 3 5 3 4" xfId="3671" xr:uid="{00000000-0005-0000-0000-0000890E0000}"/>
    <cellStyle name="Separador de milhares 2 2 2 2 3 5 3 5" xfId="3672" xr:uid="{00000000-0005-0000-0000-00008A0E0000}"/>
    <cellStyle name="Separador de milhares 2 2 2 2 3 5 4" xfId="3673" xr:uid="{00000000-0005-0000-0000-00008B0E0000}"/>
    <cellStyle name="Separador de milhares 2 2 2 2 3 5 4 2" xfId="3674" xr:uid="{00000000-0005-0000-0000-00008C0E0000}"/>
    <cellStyle name="Separador de milhares 2 2 2 2 3 5 4 2 2" xfId="3675" xr:uid="{00000000-0005-0000-0000-00008D0E0000}"/>
    <cellStyle name="Separador de milhares 2 2 2 2 3 5 4 2 3" xfId="3676" xr:uid="{00000000-0005-0000-0000-00008E0E0000}"/>
    <cellStyle name="Separador de milhares 2 2 2 2 3 5 4 2 4" xfId="3677" xr:uid="{00000000-0005-0000-0000-00008F0E0000}"/>
    <cellStyle name="Separador de milhares 2 2 2 2 3 5 4 3" xfId="3678" xr:uid="{00000000-0005-0000-0000-0000900E0000}"/>
    <cellStyle name="Separador de milhares 2 2 2 2 3 5 4 4" xfId="3679" xr:uid="{00000000-0005-0000-0000-0000910E0000}"/>
    <cellStyle name="Separador de milhares 2 2 2 2 3 5 4 5" xfId="3680" xr:uid="{00000000-0005-0000-0000-0000920E0000}"/>
    <cellStyle name="Separador de milhares 2 2 2 2 3 5 5" xfId="3681" xr:uid="{00000000-0005-0000-0000-0000930E0000}"/>
    <cellStyle name="Separador de milhares 2 2 2 2 3 5 5 2" xfId="3682" xr:uid="{00000000-0005-0000-0000-0000940E0000}"/>
    <cellStyle name="Separador de milhares 2 2 2 2 3 5 5 3" xfId="3683" xr:uid="{00000000-0005-0000-0000-0000950E0000}"/>
    <cellStyle name="Separador de milhares 2 2 2 2 3 5 5 4" xfId="3684" xr:uid="{00000000-0005-0000-0000-0000960E0000}"/>
    <cellStyle name="Separador de milhares 2 2 2 2 3 5 6" xfId="3685" xr:uid="{00000000-0005-0000-0000-0000970E0000}"/>
    <cellStyle name="Separador de milhares 2 2 2 2 3 5 7" xfId="3686" xr:uid="{00000000-0005-0000-0000-0000980E0000}"/>
    <cellStyle name="Separador de milhares 2 2 2 2 3 5 8" xfId="3687" xr:uid="{00000000-0005-0000-0000-0000990E0000}"/>
    <cellStyle name="Separador de milhares 2 2 2 2 3 6" xfId="3688" xr:uid="{00000000-0005-0000-0000-00009A0E0000}"/>
    <cellStyle name="Separador de milhares 2 2 2 2 3 6 2" xfId="3689" xr:uid="{00000000-0005-0000-0000-00009B0E0000}"/>
    <cellStyle name="Separador de milhares 2 2 2 2 3 6 2 2" xfId="3690" xr:uid="{00000000-0005-0000-0000-00009C0E0000}"/>
    <cellStyle name="Separador de milhares 2 2 2 2 3 6 2 2 2" xfId="3691" xr:uid="{00000000-0005-0000-0000-00009D0E0000}"/>
    <cellStyle name="Separador de milhares 2 2 2 2 3 6 2 2 3" xfId="3692" xr:uid="{00000000-0005-0000-0000-00009E0E0000}"/>
    <cellStyle name="Separador de milhares 2 2 2 2 3 6 2 2 4" xfId="3693" xr:uid="{00000000-0005-0000-0000-00009F0E0000}"/>
    <cellStyle name="Separador de milhares 2 2 2 2 3 6 2 3" xfId="3694" xr:uid="{00000000-0005-0000-0000-0000A00E0000}"/>
    <cellStyle name="Separador de milhares 2 2 2 2 3 6 2 4" xfId="3695" xr:uid="{00000000-0005-0000-0000-0000A10E0000}"/>
    <cellStyle name="Separador de milhares 2 2 2 2 3 6 2 5" xfId="3696" xr:uid="{00000000-0005-0000-0000-0000A20E0000}"/>
    <cellStyle name="Separador de milhares 2 2 2 2 3 6 3" xfId="3697" xr:uid="{00000000-0005-0000-0000-0000A30E0000}"/>
    <cellStyle name="Separador de milhares 2 2 2 2 3 6 3 2" xfId="3698" xr:uid="{00000000-0005-0000-0000-0000A40E0000}"/>
    <cellStyle name="Separador de milhares 2 2 2 2 3 6 3 2 2" xfId="3699" xr:uid="{00000000-0005-0000-0000-0000A50E0000}"/>
    <cellStyle name="Separador de milhares 2 2 2 2 3 6 3 2 3" xfId="3700" xr:uid="{00000000-0005-0000-0000-0000A60E0000}"/>
    <cellStyle name="Separador de milhares 2 2 2 2 3 6 3 2 4" xfId="3701" xr:uid="{00000000-0005-0000-0000-0000A70E0000}"/>
    <cellStyle name="Separador de milhares 2 2 2 2 3 6 3 3" xfId="3702" xr:uid="{00000000-0005-0000-0000-0000A80E0000}"/>
    <cellStyle name="Separador de milhares 2 2 2 2 3 6 3 4" xfId="3703" xr:uid="{00000000-0005-0000-0000-0000A90E0000}"/>
    <cellStyle name="Separador de milhares 2 2 2 2 3 6 3 5" xfId="3704" xr:uid="{00000000-0005-0000-0000-0000AA0E0000}"/>
    <cellStyle name="Separador de milhares 2 2 2 2 3 6 4" xfId="3705" xr:uid="{00000000-0005-0000-0000-0000AB0E0000}"/>
    <cellStyle name="Separador de milhares 2 2 2 2 3 6 4 2" xfId="3706" xr:uid="{00000000-0005-0000-0000-0000AC0E0000}"/>
    <cellStyle name="Separador de milhares 2 2 2 2 3 6 4 2 2" xfId="3707" xr:uid="{00000000-0005-0000-0000-0000AD0E0000}"/>
    <cellStyle name="Separador de milhares 2 2 2 2 3 6 4 2 3" xfId="3708" xr:uid="{00000000-0005-0000-0000-0000AE0E0000}"/>
    <cellStyle name="Separador de milhares 2 2 2 2 3 6 4 2 4" xfId="3709" xr:uid="{00000000-0005-0000-0000-0000AF0E0000}"/>
    <cellStyle name="Separador de milhares 2 2 2 2 3 6 4 3" xfId="3710" xr:uid="{00000000-0005-0000-0000-0000B00E0000}"/>
    <cellStyle name="Separador de milhares 2 2 2 2 3 6 4 4" xfId="3711" xr:uid="{00000000-0005-0000-0000-0000B10E0000}"/>
    <cellStyle name="Separador de milhares 2 2 2 2 3 6 4 5" xfId="3712" xr:uid="{00000000-0005-0000-0000-0000B20E0000}"/>
    <cellStyle name="Separador de milhares 2 2 2 2 3 6 5" xfId="3713" xr:uid="{00000000-0005-0000-0000-0000B30E0000}"/>
    <cellStyle name="Separador de milhares 2 2 2 2 3 6 5 2" xfId="3714" xr:uid="{00000000-0005-0000-0000-0000B40E0000}"/>
    <cellStyle name="Separador de milhares 2 2 2 2 3 6 5 3" xfId="3715" xr:uid="{00000000-0005-0000-0000-0000B50E0000}"/>
    <cellStyle name="Separador de milhares 2 2 2 2 3 6 5 4" xfId="3716" xr:uid="{00000000-0005-0000-0000-0000B60E0000}"/>
    <cellStyle name="Separador de milhares 2 2 2 2 3 6 6" xfId="3717" xr:uid="{00000000-0005-0000-0000-0000B70E0000}"/>
    <cellStyle name="Separador de milhares 2 2 2 2 3 6 7" xfId="3718" xr:uid="{00000000-0005-0000-0000-0000B80E0000}"/>
    <cellStyle name="Separador de milhares 2 2 2 2 3 6 8" xfId="3719" xr:uid="{00000000-0005-0000-0000-0000B90E0000}"/>
    <cellStyle name="Separador de milhares 2 2 2 2 3 7" xfId="3720" xr:uid="{00000000-0005-0000-0000-0000BA0E0000}"/>
    <cellStyle name="Separador de milhares 2 2 2 2 3 7 2" xfId="3721" xr:uid="{00000000-0005-0000-0000-0000BB0E0000}"/>
    <cellStyle name="Separador de milhares 2 2 2 2 3 7 2 2" xfId="3722" xr:uid="{00000000-0005-0000-0000-0000BC0E0000}"/>
    <cellStyle name="Separador de milhares 2 2 2 2 3 7 2 3" xfId="3723" xr:uid="{00000000-0005-0000-0000-0000BD0E0000}"/>
    <cellStyle name="Separador de milhares 2 2 2 2 3 7 2 4" xfId="3724" xr:uid="{00000000-0005-0000-0000-0000BE0E0000}"/>
    <cellStyle name="Separador de milhares 2 2 2 2 3 7 3" xfId="3725" xr:uid="{00000000-0005-0000-0000-0000BF0E0000}"/>
    <cellStyle name="Separador de milhares 2 2 2 2 3 7 4" xfId="3726" xr:uid="{00000000-0005-0000-0000-0000C00E0000}"/>
    <cellStyle name="Separador de milhares 2 2 2 2 3 7 5" xfId="3727" xr:uid="{00000000-0005-0000-0000-0000C10E0000}"/>
    <cellStyle name="Separador de milhares 2 2 2 2 3 8" xfId="3728" xr:uid="{00000000-0005-0000-0000-0000C20E0000}"/>
    <cellStyle name="Separador de milhares 2 2 2 2 3 8 2" xfId="3729" xr:uid="{00000000-0005-0000-0000-0000C30E0000}"/>
    <cellStyle name="Separador de milhares 2 2 2 2 3 8 2 2" xfId="3730" xr:uid="{00000000-0005-0000-0000-0000C40E0000}"/>
    <cellStyle name="Separador de milhares 2 2 2 2 3 8 2 3" xfId="3731" xr:uid="{00000000-0005-0000-0000-0000C50E0000}"/>
    <cellStyle name="Separador de milhares 2 2 2 2 3 8 2 4" xfId="3732" xr:uid="{00000000-0005-0000-0000-0000C60E0000}"/>
    <cellStyle name="Separador de milhares 2 2 2 2 3 8 3" xfId="3733" xr:uid="{00000000-0005-0000-0000-0000C70E0000}"/>
    <cellStyle name="Separador de milhares 2 2 2 2 3 8 4" xfId="3734" xr:uid="{00000000-0005-0000-0000-0000C80E0000}"/>
    <cellStyle name="Separador de milhares 2 2 2 2 3 8 5" xfId="3735" xr:uid="{00000000-0005-0000-0000-0000C90E0000}"/>
    <cellStyle name="Separador de milhares 2 2 2 2 3 9" xfId="3736" xr:uid="{00000000-0005-0000-0000-0000CA0E0000}"/>
    <cellStyle name="Separador de milhares 2 2 2 2 3 9 2" xfId="3737" xr:uid="{00000000-0005-0000-0000-0000CB0E0000}"/>
    <cellStyle name="Separador de milhares 2 2 2 2 3 9 2 2" xfId="3738" xr:uid="{00000000-0005-0000-0000-0000CC0E0000}"/>
    <cellStyle name="Separador de milhares 2 2 2 2 3 9 2 3" xfId="3739" xr:uid="{00000000-0005-0000-0000-0000CD0E0000}"/>
    <cellStyle name="Separador de milhares 2 2 2 2 3 9 2 4" xfId="3740" xr:uid="{00000000-0005-0000-0000-0000CE0E0000}"/>
    <cellStyle name="Separador de milhares 2 2 2 2 3 9 3" xfId="3741" xr:uid="{00000000-0005-0000-0000-0000CF0E0000}"/>
    <cellStyle name="Separador de milhares 2 2 2 2 3 9 4" xfId="3742" xr:uid="{00000000-0005-0000-0000-0000D00E0000}"/>
    <cellStyle name="Separador de milhares 2 2 2 2 3 9 5" xfId="3743" xr:uid="{00000000-0005-0000-0000-0000D10E0000}"/>
    <cellStyle name="Separador de milhares 2 2 2 2 4" xfId="3744" xr:uid="{00000000-0005-0000-0000-0000D20E0000}"/>
    <cellStyle name="Separador de milhares 2 2 2 2 4 10" xfId="3745" xr:uid="{00000000-0005-0000-0000-0000D30E0000}"/>
    <cellStyle name="Separador de milhares 2 2 2 2 4 11" xfId="3746" xr:uid="{00000000-0005-0000-0000-0000D40E0000}"/>
    <cellStyle name="Separador de milhares 2 2 2 2 4 12" xfId="3747" xr:uid="{00000000-0005-0000-0000-0000D50E0000}"/>
    <cellStyle name="Separador de milhares 2 2 2 2 4 13" xfId="3748" xr:uid="{00000000-0005-0000-0000-0000D60E0000}"/>
    <cellStyle name="Separador de milhares 2 2 2 2 4 2" xfId="3749" xr:uid="{00000000-0005-0000-0000-0000D70E0000}"/>
    <cellStyle name="Separador de milhares 2 2 2 2 4 2 10" xfId="3750" xr:uid="{00000000-0005-0000-0000-0000D80E0000}"/>
    <cellStyle name="Separador de milhares 2 2 2 2 4 2 11" xfId="3751" xr:uid="{00000000-0005-0000-0000-0000D90E0000}"/>
    <cellStyle name="Separador de milhares 2 2 2 2 4 2 2" xfId="3752" xr:uid="{00000000-0005-0000-0000-0000DA0E0000}"/>
    <cellStyle name="Separador de milhares 2 2 2 2 4 2 2 2" xfId="3753" xr:uid="{00000000-0005-0000-0000-0000DB0E0000}"/>
    <cellStyle name="Separador de milhares 2 2 2 2 4 2 2 2 2" xfId="3754" xr:uid="{00000000-0005-0000-0000-0000DC0E0000}"/>
    <cellStyle name="Separador de milhares 2 2 2 2 4 2 2 2 2 2" xfId="3755" xr:uid="{00000000-0005-0000-0000-0000DD0E0000}"/>
    <cellStyle name="Separador de milhares 2 2 2 2 4 2 2 2 2 3" xfId="3756" xr:uid="{00000000-0005-0000-0000-0000DE0E0000}"/>
    <cellStyle name="Separador de milhares 2 2 2 2 4 2 2 2 2 4" xfId="3757" xr:uid="{00000000-0005-0000-0000-0000DF0E0000}"/>
    <cellStyle name="Separador de milhares 2 2 2 2 4 2 2 2 3" xfId="3758" xr:uid="{00000000-0005-0000-0000-0000E00E0000}"/>
    <cellStyle name="Separador de milhares 2 2 2 2 4 2 2 2 4" xfId="3759" xr:uid="{00000000-0005-0000-0000-0000E10E0000}"/>
    <cellStyle name="Separador de milhares 2 2 2 2 4 2 2 2 5" xfId="3760" xr:uid="{00000000-0005-0000-0000-0000E20E0000}"/>
    <cellStyle name="Separador de milhares 2 2 2 2 4 2 2 3" xfId="3761" xr:uid="{00000000-0005-0000-0000-0000E30E0000}"/>
    <cellStyle name="Separador de milhares 2 2 2 2 4 2 2 3 2" xfId="3762" xr:uid="{00000000-0005-0000-0000-0000E40E0000}"/>
    <cellStyle name="Separador de milhares 2 2 2 2 4 2 2 3 2 2" xfId="3763" xr:uid="{00000000-0005-0000-0000-0000E50E0000}"/>
    <cellStyle name="Separador de milhares 2 2 2 2 4 2 2 3 2 3" xfId="3764" xr:uid="{00000000-0005-0000-0000-0000E60E0000}"/>
    <cellStyle name="Separador de milhares 2 2 2 2 4 2 2 3 2 4" xfId="3765" xr:uid="{00000000-0005-0000-0000-0000E70E0000}"/>
    <cellStyle name="Separador de milhares 2 2 2 2 4 2 2 3 3" xfId="3766" xr:uid="{00000000-0005-0000-0000-0000E80E0000}"/>
    <cellStyle name="Separador de milhares 2 2 2 2 4 2 2 3 4" xfId="3767" xr:uid="{00000000-0005-0000-0000-0000E90E0000}"/>
    <cellStyle name="Separador de milhares 2 2 2 2 4 2 2 3 5" xfId="3768" xr:uid="{00000000-0005-0000-0000-0000EA0E0000}"/>
    <cellStyle name="Separador de milhares 2 2 2 2 4 2 2 4" xfId="3769" xr:uid="{00000000-0005-0000-0000-0000EB0E0000}"/>
    <cellStyle name="Separador de milhares 2 2 2 2 4 2 2 4 2" xfId="3770" xr:uid="{00000000-0005-0000-0000-0000EC0E0000}"/>
    <cellStyle name="Separador de milhares 2 2 2 2 4 2 2 4 2 2" xfId="3771" xr:uid="{00000000-0005-0000-0000-0000ED0E0000}"/>
    <cellStyle name="Separador de milhares 2 2 2 2 4 2 2 4 2 3" xfId="3772" xr:uid="{00000000-0005-0000-0000-0000EE0E0000}"/>
    <cellStyle name="Separador de milhares 2 2 2 2 4 2 2 4 2 4" xfId="3773" xr:uid="{00000000-0005-0000-0000-0000EF0E0000}"/>
    <cellStyle name="Separador de milhares 2 2 2 2 4 2 2 4 3" xfId="3774" xr:uid="{00000000-0005-0000-0000-0000F00E0000}"/>
    <cellStyle name="Separador de milhares 2 2 2 2 4 2 2 4 4" xfId="3775" xr:uid="{00000000-0005-0000-0000-0000F10E0000}"/>
    <cellStyle name="Separador de milhares 2 2 2 2 4 2 2 4 5" xfId="3776" xr:uid="{00000000-0005-0000-0000-0000F20E0000}"/>
    <cellStyle name="Separador de milhares 2 2 2 2 4 2 2 5" xfId="3777" xr:uid="{00000000-0005-0000-0000-0000F30E0000}"/>
    <cellStyle name="Separador de milhares 2 2 2 2 4 2 2 5 2" xfId="3778" xr:uid="{00000000-0005-0000-0000-0000F40E0000}"/>
    <cellStyle name="Separador de milhares 2 2 2 2 4 2 2 5 3" xfId="3779" xr:uid="{00000000-0005-0000-0000-0000F50E0000}"/>
    <cellStyle name="Separador de milhares 2 2 2 2 4 2 2 5 4" xfId="3780" xr:uid="{00000000-0005-0000-0000-0000F60E0000}"/>
    <cellStyle name="Separador de milhares 2 2 2 2 4 2 2 6" xfId="3781" xr:uid="{00000000-0005-0000-0000-0000F70E0000}"/>
    <cellStyle name="Separador de milhares 2 2 2 2 4 2 2 7" xfId="3782" xr:uid="{00000000-0005-0000-0000-0000F80E0000}"/>
    <cellStyle name="Separador de milhares 2 2 2 2 4 2 2 8" xfId="3783" xr:uid="{00000000-0005-0000-0000-0000F90E0000}"/>
    <cellStyle name="Separador de milhares 2 2 2 2 4 2 3" xfId="3784" xr:uid="{00000000-0005-0000-0000-0000FA0E0000}"/>
    <cellStyle name="Separador de milhares 2 2 2 2 4 2 3 2" xfId="3785" xr:uid="{00000000-0005-0000-0000-0000FB0E0000}"/>
    <cellStyle name="Separador de milhares 2 2 2 2 4 2 3 2 2" xfId="3786" xr:uid="{00000000-0005-0000-0000-0000FC0E0000}"/>
    <cellStyle name="Separador de milhares 2 2 2 2 4 2 3 2 2 2" xfId="3787" xr:uid="{00000000-0005-0000-0000-0000FD0E0000}"/>
    <cellStyle name="Separador de milhares 2 2 2 2 4 2 3 2 2 3" xfId="3788" xr:uid="{00000000-0005-0000-0000-0000FE0E0000}"/>
    <cellStyle name="Separador de milhares 2 2 2 2 4 2 3 2 2 4" xfId="3789" xr:uid="{00000000-0005-0000-0000-0000FF0E0000}"/>
    <cellStyle name="Separador de milhares 2 2 2 2 4 2 3 2 3" xfId="3790" xr:uid="{00000000-0005-0000-0000-0000000F0000}"/>
    <cellStyle name="Separador de milhares 2 2 2 2 4 2 3 2 4" xfId="3791" xr:uid="{00000000-0005-0000-0000-0000010F0000}"/>
    <cellStyle name="Separador de milhares 2 2 2 2 4 2 3 2 5" xfId="3792" xr:uid="{00000000-0005-0000-0000-0000020F0000}"/>
    <cellStyle name="Separador de milhares 2 2 2 2 4 2 3 3" xfId="3793" xr:uid="{00000000-0005-0000-0000-0000030F0000}"/>
    <cellStyle name="Separador de milhares 2 2 2 2 4 2 3 3 2" xfId="3794" xr:uid="{00000000-0005-0000-0000-0000040F0000}"/>
    <cellStyle name="Separador de milhares 2 2 2 2 4 2 3 3 2 2" xfId="3795" xr:uid="{00000000-0005-0000-0000-0000050F0000}"/>
    <cellStyle name="Separador de milhares 2 2 2 2 4 2 3 3 2 3" xfId="3796" xr:uid="{00000000-0005-0000-0000-0000060F0000}"/>
    <cellStyle name="Separador de milhares 2 2 2 2 4 2 3 3 2 4" xfId="3797" xr:uid="{00000000-0005-0000-0000-0000070F0000}"/>
    <cellStyle name="Separador de milhares 2 2 2 2 4 2 3 3 3" xfId="3798" xr:uid="{00000000-0005-0000-0000-0000080F0000}"/>
    <cellStyle name="Separador de milhares 2 2 2 2 4 2 3 3 4" xfId="3799" xr:uid="{00000000-0005-0000-0000-0000090F0000}"/>
    <cellStyle name="Separador de milhares 2 2 2 2 4 2 3 3 5" xfId="3800" xr:uid="{00000000-0005-0000-0000-00000A0F0000}"/>
    <cellStyle name="Separador de milhares 2 2 2 2 4 2 3 4" xfId="3801" xr:uid="{00000000-0005-0000-0000-00000B0F0000}"/>
    <cellStyle name="Separador de milhares 2 2 2 2 4 2 3 4 2" xfId="3802" xr:uid="{00000000-0005-0000-0000-00000C0F0000}"/>
    <cellStyle name="Separador de milhares 2 2 2 2 4 2 3 4 2 2" xfId="3803" xr:uid="{00000000-0005-0000-0000-00000D0F0000}"/>
    <cellStyle name="Separador de milhares 2 2 2 2 4 2 3 4 2 3" xfId="3804" xr:uid="{00000000-0005-0000-0000-00000E0F0000}"/>
    <cellStyle name="Separador de milhares 2 2 2 2 4 2 3 4 2 4" xfId="3805" xr:uid="{00000000-0005-0000-0000-00000F0F0000}"/>
    <cellStyle name="Separador de milhares 2 2 2 2 4 2 3 4 3" xfId="3806" xr:uid="{00000000-0005-0000-0000-0000100F0000}"/>
    <cellStyle name="Separador de milhares 2 2 2 2 4 2 3 4 4" xfId="3807" xr:uid="{00000000-0005-0000-0000-0000110F0000}"/>
    <cellStyle name="Separador de milhares 2 2 2 2 4 2 3 4 5" xfId="3808" xr:uid="{00000000-0005-0000-0000-0000120F0000}"/>
    <cellStyle name="Separador de milhares 2 2 2 2 4 2 3 5" xfId="3809" xr:uid="{00000000-0005-0000-0000-0000130F0000}"/>
    <cellStyle name="Separador de milhares 2 2 2 2 4 2 3 5 2" xfId="3810" xr:uid="{00000000-0005-0000-0000-0000140F0000}"/>
    <cellStyle name="Separador de milhares 2 2 2 2 4 2 3 5 3" xfId="3811" xr:uid="{00000000-0005-0000-0000-0000150F0000}"/>
    <cellStyle name="Separador de milhares 2 2 2 2 4 2 3 5 4" xfId="3812" xr:uid="{00000000-0005-0000-0000-0000160F0000}"/>
    <cellStyle name="Separador de milhares 2 2 2 2 4 2 3 6" xfId="3813" xr:uid="{00000000-0005-0000-0000-0000170F0000}"/>
    <cellStyle name="Separador de milhares 2 2 2 2 4 2 3 7" xfId="3814" xr:uid="{00000000-0005-0000-0000-0000180F0000}"/>
    <cellStyle name="Separador de milhares 2 2 2 2 4 2 3 8" xfId="3815" xr:uid="{00000000-0005-0000-0000-0000190F0000}"/>
    <cellStyle name="Separador de milhares 2 2 2 2 4 2 4" xfId="3816" xr:uid="{00000000-0005-0000-0000-00001A0F0000}"/>
    <cellStyle name="Separador de milhares 2 2 2 2 4 2 4 2" xfId="3817" xr:uid="{00000000-0005-0000-0000-00001B0F0000}"/>
    <cellStyle name="Separador de milhares 2 2 2 2 4 2 4 2 2" xfId="3818" xr:uid="{00000000-0005-0000-0000-00001C0F0000}"/>
    <cellStyle name="Separador de milhares 2 2 2 2 4 2 4 2 2 2" xfId="3819" xr:uid="{00000000-0005-0000-0000-00001D0F0000}"/>
    <cellStyle name="Separador de milhares 2 2 2 2 4 2 4 2 2 3" xfId="3820" xr:uid="{00000000-0005-0000-0000-00001E0F0000}"/>
    <cellStyle name="Separador de milhares 2 2 2 2 4 2 4 2 2 4" xfId="3821" xr:uid="{00000000-0005-0000-0000-00001F0F0000}"/>
    <cellStyle name="Separador de milhares 2 2 2 2 4 2 4 2 3" xfId="3822" xr:uid="{00000000-0005-0000-0000-0000200F0000}"/>
    <cellStyle name="Separador de milhares 2 2 2 2 4 2 4 2 4" xfId="3823" xr:uid="{00000000-0005-0000-0000-0000210F0000}"/>
    <cellStyle name="Separador de milhares 2 2 2 2 4 2 4 2 5" xfId="3824" xr:uid="{00000000-0005-0000-0000-0000220F0000}"/>
    <cellStyle name="Separador de milhares 2 2 2 2 4 2 4 3" xfId="3825" xr:uid="{00000000-0005-0000-0000-0000230F0000}"/>
    <cellStyle name="Separador de milhares 2 2 2 2 4 2 4 3 2" xfId="3826" xr:uid="{00000000-0005-0000-0000-0000240F0000}"/>
    <cellStyle name="Separador de milhares 2 2 2 2 4 2 4 3 2 2" xfId="3827" xr:uid="{00000000-0005-0000-0000-0000250F0000}"/>
    <cellStyle name="Separador de milhares 2 2 2 2 4 2 4 3 2 3" xfId="3828" xr:uid="{00000000-0005-0000-0000-0000260F0000}"/>
    <cellStyle name="Separador de milhares 2 2 2 2 4 2 4 3 2 4" xfId="3829" xr:uid="{00000000-0005-0000-0000-0000270F0000}"/>
    <cellStyle name="Separador de milhares 2 2 2 2 4 2 4 3 3" xfId="3830" xr:uid="{00000000-0005-0000-0000-0000280F0000}"/>
    <cellStyle name="Separador de milhares 2 2 2 2 4 2 4 3 4" xfId="3831" xr:uid="{00000000-0005-0000-0000-0000290F0000}"/>
    <cellStyle name="Separador de milhares 2 2 2 2 4 2 4 3 5" xfId="3832" xr:uid="{00000000-0005-0000-0000-00002A0F0000}"/>
    <cellStyle name="Separador de milhares 2 2 2 2 4 2 4 4" xfId="3833" xr:uid="{00000000-0005-0000-0000-00002B0F0000}"/>
    <cellStyle name="Separador de milhares 2 2 2 2 4 2 4 4 2" xfId="3834" xr:uid="{00000000-0005-0000-0000-00002C0F0000}"/>
    <cellStyle name="Separador de milhares 2 2 2 2 4 2 4 4 2 2" xfId="3835" xr:uid="{00000000-0005-0000-0000-00002D0F0000}"/>
    <cellStyle name="Separador de milhares 2 2 2 2 4 2 4 4 2 3" xfId="3836" xr:uid="{00000000-0005-0000-0000-00002E0F0000}"/>
    <cellStyle name="Separador de milhares 2 2 2 2 4 2 4 4 2 4" xfId="3837" xr:uid="{00000000-0005-0000-0000-00002F0F0000}"/>
    <cellStyle name="Separador de milhares 2 2 2 2 4 2 4 4 3" xfId="3838" xr:uid="{00000000-0005-0000-0000-0000300F0000}"/>
    <cellStyle name="Separador de milhares 2 2 2 2 4 2 4 4 4" xfId="3839" xr:uid="{00000000-0005-0000-0000-0000310F0000}"/>
    <cellStyle name="Separador de milhares 2 2 2 2 4 2 4 4 5" xfId="3840" xr:uid="{00000000-0005-0000-0000-0000320F0000}"/>
    <cellStyle name="Separador de milhares 2 2 2 2 4 2 4 5" xfId="3841" xr:uid="{00000000-0005-0000-0000-0000330F0000}"/>
    <cellStyle name="Separador de milhares 2 2 2 2 4 2 4 5 2" xfId="3842" xr:uid="{00000000-0005-0000-0000-0000340F0000}"/>
    <cellStyle name="Separador de milhares 2 2 2 2 4 2 4 5 3" xfId="3843" xr:uid="{00000000-0005-0000-0000-0000350F0000}"/>
    <cellStyle name="Separador de milhares 2 2 2 2 4 2 4 5 4" xfId="3844" xr:uid="{00000000-0005-0000-0000-0000360F0000}"/>
    <cellStyle name="Separador de milhares 2 2 2 2 4 2 4 6" xfId="3845" xr:uid="{00000000-0005-0000-0000-0000370F0000}"/>
    <cellStyle name="Separador de milhares 2 2 2 2 4 2 4 7" xfId="3846" xr:uid="{00000000-0005-0000-0000-0000380F0000}"/>
    <cellStyle name="Separador de milhares 2 2 2 2 4 2 4 8" xfId="3847" xr:uid="{00000000-0005-0000-0000-0000390F0000}"/>
    <cellStyle name="Separador de milhares 2 2 2 2 4 2 5" xfId="3848" xr:uid="{00000000-0005-0000-0000-00003A0F0000}"/>
    <cellStyle name="Separador de milhares 2 2 2 2 4 2 5 2" xfId="3849" xr:uid="{00000000-0005-0000-0000-00003B0F0000}"/>
    <cellStyle name="Separador de milhares 2 2 2 2 4 2 5 2 2" xfId="3850" xr:uid="{00000000-0005-0000-0000-00003C0F0000}"/>
    <cellStyle name="Separador de milhares 2 2 2 2 4 2 5 2 3" xfId="3851" xr:uid="{00000000-0005-0000-0000-00003D0F0000}"/>
    <cellStyle name="Separador de milhares 2 2 2 2 4 2 5 2 4" xfId="3852" xr:uid="{00000000-0005-0000-0000-00003E0F0000}"/>
    <cellStyle name="Separador de milhares 2 2 2 2 4 2 5 3" xfId="3853" xr:uid="{00000000-0005-0000-0000-00003F0F0000}"/>
    <cellStyle name="Separador de milhares 2 2 2 2 4 2 5 4" xfId="3854" xr:uid="{00000000-0005-0000-0000-0000400F0000}"/>
    <cellStyle name="Separador de milhares 2 2 2 2 4 2 5 5" xfId="3855" xr:uid="{00000000-0005-0000-0000-0000410F0000}"/>
    <cellStyle name="Separador de milhares 2 2 2 2 4 2 6" xfId="3856" xr:uid="{00000000-0005-0000-0000-0000420F0000}"/>
    <cellStyle name="Separador de milhares 2 2 2 2 4 2 6 2" xfId="3857" xr:uid="{00000000-0005-0000-0000-0000430F0000}"/>
    <cellStyle name="Separador de milhares 2 2 2 2 4 2 6 2 2" xfId="3858" xr:uid="{00000000-0005-0000-0000-0000440F0000}"/>
    <cellStyle name="Separador de milhares 2 2 2 2 4 2 6 2 3" xfId="3859" xr:uid="{00000000-0005-0000-0000-0000450F0000}"/>
    <cellStyle name="Separador de milhares 2 2 2 2 4 2 6 2 4" xfId="3860" xr:uid="{00000000-0005-0000-0000-0000460F0000}"/>
    <cellStyle name="Separador de milhares 2 2 2 2 4 2 6 3" xfId="3861" xr:uid="{00000000-0005-0000-0000-0000470F0000}"/>
    <cellStyle name="Separador de milhares 2 2 2 2 4 2 6 4" xfId="3862" xr:uid="{00000000-0005-0000-0000-0000480F0000}"/>
    <cellStyle name="Separador de milhares 2 2 2 2 4 2 6 5" xfId="3863" xr:uid="{00000000-0005-0000-0000-0000490F0000}"/>
    <cellStyle name="Separador de milhares 2 2 2 2 4 2 7" xfId="3864" xr:uid="{00000000-0005-0000-0000-00004A0F0000}"/>
    <cellStyle name="Separador de milhares 2 2 2 2 4 2 7 2" xfId="3865" xr:uid="{00000000-0005-0000-0000-00004B0F0000}"/>
    <cellStyle name="Separador de milhares 2 2 2 2 4 2 7 2 2" xfId="3866" xr:uid="{00000000-0005-0000-0000-00004C0F0000}"/>
    <cellStyle name="Separador de milhares 2 2 2 2 4 2 7 2 3" xfId="3867" xr:uid="{00000000-0005-0000-0000-00004D0F0000}"/>
    <cellStyle name="Separador de milhares 2 2 2 2 4 2 7 2 4" xfId="3868" xr:uid="{00000000-0005-0000-0000-00004E0F0000}"/>
    <cellStyle name="Separador de milhares 2 2 2 2 4 2 7 3" xfId="3869" xr:uid="{00000000-0005-0000-0000-00004F0F0000}"/>
    <cellStyle name="Separador de milhares 2 2 2 2 4 2 7 4" xfId="3870" xr:uid="{00000000-0005-0000-0000-0000500F0000}"/>
    <cellStyle name="Separador de milhares 2 2 2 2 4 2 7 5" xfId="3871" xr:uid="{00000000-0005-0000-0000-0000510F0000}"/>
    <cellStyle name="Separador de milhares 2 2 2 2 4 2 8" xfId="3872" xr:uid="{00000000-0005-0000-0000-0000520F0000}"/>
    <cellStyle name="Separador de milhares 2 2 2 2 4 2 8 2" xfId="3873" xr:uid="{00000000-0005-0000-0000-0000530F0000}"/>
    <cellStyle name="Separador de milhares 2 2 2 2 4 2 8 3" xfId="3874" xr:uid="{00000000-0005-0000-0000-0000540F0000}"/>
    <cellStyle name="Separador de milhares 2 2 2 2 4 2 8 4" xfId="3875" xr:uid="{00000000-0005-0000-0000-0000550F0000}"/>
    <cellStyle name="Separador de milhares 2 2 2 2 4 2 9" xfId="3876" xr:uid="{00000000-0005-0000-0000-0000560F0000}"/>
    <cellStyle name="Separador de milhares 2 2 2 2 4 3" xfId="3877" xr:uid="{00000000-0005-0000-0000-0000570F0000}"/>
    <cellStyle name="Separador de milhares 2 2 2 2 4 3 2" xfId="3878" xr:uid="{00000000-0005-0000-0000-0000580F0000}"/>
    <cellStyle name="Separador de milhares 2 2 2 2 4 3 2 2" xfId="3879" xr:uid="{00000000-0005-0000-0000-0000590F0000}"/>
    <cellStyle name="Separador de milhares 2 2 2 2 4 3 2 2 2" xfId="3880" xr:uid="{00000000-0005-0000-0000-00005A0F0000}"/>
    <cellStyle name="Separador de milhares 2 2 2 2 4 3 2 2 3" xfId="3881" xr:uid="{00000000-0005-0000-0000-00005B0F0000}"/>
    <cellStyle name="Separador de milhares 2 2 2 2 4 3 2 2 4" xfId="3882" xr:uid="{00000000-0005-0000-0000-00005C0F0000}"/>
    <cellStyle name="Separador de milhares 2 2 2 2 4 3 2 3" xfId="3883" xr:uid="{00000000-0005-0000-0000-00005D0F0000}"/>
    <cellStyle name="Separador de milhares 2 2 2 2 4 3 2 4" xfId="3884" xr:uid="{00000000-0005-0000-0000-00005E0F0000}"/>
    <cellStyle name="Separador de milhares 2 2 2 2 4 3 2 5" xfId="3885" xr:uid="{00000000-0005-0000-0000-00005F0F0000}"/>
    <cellStyle name="Separador de milhares 2 2 2 2 4 3 3" xfId="3886" xr:uid="{00000000-0005-0000-0000-0000600F0000}"/>
    <cellStyle name="Separador de milhares 2 2 2 2 4 3 3 2" xfId="3887" xr:uid="{00000000-0005-0000-0000-0000610F0000}"/>
    <cellStyle name="Separador de milhares 2 2 2 2 4 3 3 2 2" xfId="3888" xr:uid="{00000000-0005-0000-0000-0000620F0000}"/>
    <cellStyle name="Separador de milhares 2 2 2 2 4 3 3 2 3" xfId="3889" xr:uid="{00000000-0005-0000-0000-0000630F0000}"/>
    <cellStyle name="Separador de milhares 2 2 2 2 4 3 3 2 4" xfId="3890" xr:uid="{00000000-0005-0000-0000-0000640F0000}"/>
    <cellStyle name="Separador de milhares 2 2 2 2 4 3 3 3" xfId="3891" xr:uid="{00000000-0005-0000-0000-0000650F0000}"/>
    <cellStyle name="Separador de milhares 2 2 2 2 4 3 3 4" xfId="3892" xr:uid="{00000000-0005-0000-0000-0000660F0000}"/>
    <cellStyle name="Separador de milhares 2 2 2 2 4 3 3 5" xfId="3893" xr:uid="{00000000-0005-0000-0000-0000670F0000}"/>
    <cellStyle name="Separador de milhares 2 2 2 2 4 3 4" xfId="3894" xr:uid="{00000000-0005-0000-0000-0000680F0000}"/>
    <cellStyle name="Separador de milhares 2 2 2 2 4 3 4 2" xfId="3895" xr:uid="{00000000-0005-0000-0000-0000690F0000}"/>
    <cellStyle name="Separador de milhares 2 2 2 2 4 3 4 2 2" xfId="3896" xr:uid="{00000000-0005-0000-0000-00006A0F0000}"/>
    <cellStyle name="Separador de milhares 2 2 2 2 4 3 4 2 3" xfId="3897" xr:uid="{00000000-0005-0000-0000-00006B0F0000}"/>
    <cellStyle name="Separador de milhares 2 2 2 2 4 3 4 2 4" xfId="3898" xr:uid="{00000000-0005-0000-0000-00006C0F0000}"/>
    <cellStyle name="Separador de milhares 2 2 2 2 4 3 4 3" xfId="3899" xr:uid="{00000000-0005-0000-0000-00006D0F0000}"/>
    <cellStyle name="Separador de milhares 2 2 2 2 4 3 4 4" xfId="3900" xr:uid="{00000000-0005-0000-0000-00006E0F0000}"/>
    <cellStyle name="Separador de milhares 2 2 2 2 4 3 4 5" xfId="3901" xr:uid="{00000000-0005-0000-0000-00006F0F0000}"/>
    <cellStyle name="Separador de milhares 2 2 2 2 4 3 5" xfId="3902" xr:uid="{00000000-0005-0000-0000-0000700F0000}"/>
    <cellStyle name="Separador de milhares 2 2 2 2 4 3 5 2" xfId="3903" xr:uid="{00000000-0005-0000-0000-0000710F0000}"/>
    <cellStyle name="Separador de milhares 2 2 2 2 4 3 5 3" xfId="3904" xr:uid="{00000000-0005-0000-0000-0000720F0000}"/>
    <cellStyle name="Separador de milhares 2 2 2 2 4 3 5 4" xfId="3905" xr:uid="{00000000-0005-0000-0000-0000730F0000}"/>
    <cellStyle name="Separador de milhares 2 2 2 2 4 3 6" xfId="3906" xr:uid="{00000000-0005-0000-0000-0000740F0000}"/>
    <cellStyle name="Separador de milhares 2 2 2 2 4 3 7" xfId="3907" xr:uid="{00000000-0005-0000-0000-0000750F0000}"/>
    <cellStyle name="Separador de milhares 2 2 2 2 4 3 8" xfId="3908" xr:uid="{00000000-0005-0000-0000-0000760F0000}"/>
    <cellStyle name="Separador de milhares 2 2 2 2 4 4" xfId="3909" xr:uid="{00000000-0005-0000-0000-0000770F0000}"/>
    <cellStyle name="Separador de milhares 2 2 2 2 4 4 2" xfId="3910" xr:uid="{00000000-0005-0000-0000-0000780F0000}"/>
    <cellStyle name="Separador de milhares 2 2 2 2 4 4 2 2" xfId="3911" xr:uid="{00000000-0005-0000-0000-0000790F0000}"/>
    <cellStyle name="Separador de milhares 2 2 2 2 4 4 2 2 2" xfId="3912" xr:uid="{00000000-0005-0000-0000-00007A0F0000}"/>
    <cellStyle name="Separador de milhares 2 2 2 2 4 4 2 2 3" xfId="3913" xr:uid="{00000000-0005-0000-0000-00007B0F0000}"/>
    <cellStyle name="Separador de milhares 2 2 2 2 4 4 2 2 4" xfId="3914" xr:uid="{00000000-0005-0000-0000-00007C0F0000}"/>
    <cellStyle name="Separador de milhares 2 2 2 2 4 4 2 3" xfId="3915" xr:uid="{00000000-0005-0000-0000-00007D0F0000}"/>
    <cellStyle name="Separador de milhares 2 2 2 2 4 4 2 4" xfId="3916" xr:uid="{00000000-0005-0000-0000-00007E0F0000}"/>
    <cellStyle name="Separador de milhares 2 2 2 2 4 4 2 5" xfId="3917" xr:uid="{00000000-0005-0000-0000-00007F0F0000}"/>
    <cellStyle name="Separador de milhares 2 2 2 2 4 4 3" xfId="3918" xr:uid="{00000000-0005-0000-0000-0000800F0000}"/>
    <cellStyle name="Separador de milhares 2 2 2 2 4 4 3 2" xfId="3919" xr:uid="{00000000-0005-0000-0000-0000810F0000}"/>
    <cellStyle name="Separador de milhares 2 2 2 2 4 4 3 2 2" xfId="3920" xr:uid="{00000000-0005-0000-0000-0000820F0000}"/>
    <cellStyle name="Separador de milhares 2 2 2 2 4 4 3 2 3" xfId="3921" xr:uid="{00000000-0005-0000-0000-0000830F0000}"/>
    <cellStyle name="Separador de milhares 2 2 2 2 4 4 3 2 4" xfId="3922" xr:uid="{00000000-0005-0000-0000-0000840F0000}"/>
    <cellStyle name="Separador de milhares 2 2 2 2 4 4 3 3" xfId="3923" xr:uid="{00000000-0005-0000-0000-0000850F0000}"/>
    <cellStyle name="Separador de milhares 2 2 2 2 4 4 3 4" xfId="3924" xr:uid="{00000000-0005-0000-0000-0000860F0000}"/>
    <cellStyle name="Separador de milhares 2 2 2 2 4 4 3 5" xfId="3925" xr:uid="{00000000-0005-0000-0000-0000870F0000}"/>
    <cellStyle name="Separador de milhares 2 2 2 2 4 4 4" xfId="3926" xr:uid="{00000000-0005-0000-0000-0000880F0000}"/>
    <cellStyle name="Separador de milhares 2 2 2 2 4 4 4 2" xfId="3927" xr:uid="{00000000-0005-0000-0000-0000890F0000}"/>
    <cellStyle name="Separador de milhares 2 2 2 2 4 4 4 2 2" xfId="3928" xr:uid="{00000000-0005-0000-0000-00008A0F0000}"/>
    <cellStyle name="Separador de milhares 2 2 2 2 4 4 4 2 3" xfId="3929" xr:uid="{00000000-0005-0000-0000-00008B0F0000}"/>
    <cellStyle name="Separador de milhares 2 2 2 2 4 4 4 2 4" xfId="3930" xr:uid="{00000000-0005-0000-0000-00008C0F0000}"/>
    <cellStyle name="Separador de milhares 2 2 2 2 4 4 4 3" xfId="3931" xr:uid="{00000000-0005-0000-0000-00008D0F0000}"/>
    <cellStyle name="Separador de milhares 2 2 2 2 4 4 4 4" xfId="3932" xr:uid="{00000000-0005-0000-0000-00008E0F0000}"/>
    <cellStyle name="Separador de milhares 2 2 2 2 4 4 4 5" xfId="3933" xr:uid="{00000000-0005-0000-0000-00008F0F0000}"/>
    <cellStyle name="Separador de milhares 2 2 2 2 4 4 5" xfId="3934" xr:uid="{00000000-0005-0000-0000-0000900F0000}"/>
    <cellStyle name="Separador de milhares 2 2 2 2 4 4 5 2" xfId="3935" xr:uid="{00000000-0005-0000-0000-0000910F0000}"/>
    <cellStyle name="Separador de milhares 2 2 2 2 4 4 5 3" xfId="3936" xr:uid="{00000000-0005-0000-0000-0000920F0000}"/>
    <cellStyle name="Separador de milhares 2 2 2 2 4 4 5 4" xfId="3937" xr:uid="{00000000-0005-0000-0000-0000930F0000}"/>
    <cellStyle name="Separador de milhares 2 2 2 2 4 4 6" xfId="3938" xr:uid="{00000000-0005-0000-0000-0000940F0000}"/>
    <cellStyle name="Separador de milhares 2 2 2 2 4 4 7" xfId="3939" xr:uid="{00000000-0005-0000-0000-0000950F0000}"/>
    <cellStyle name="Separador de milhares 2 2 2 2 4 4 8" xfId="3940" xr:uid="{00000000-0005-0000-0000-0000960F0000}"/>
    <cellStyle name="Separador de milhares 2 2 2 2 4 5" xfId="3941" xr:uid="{00000000-0005-0000-0000-0000970F0000}"/>
    <cellStyle name="Separador de milhares 2 2 2 2 4 5 2" xfId="3942" xr:uid="{00000000-0005-0000-0000-0000980F0000}"/>
    <cellStyle name="Separador de milhares 2 2 2 2 4 5 2 2" xfId="3943" xr:uid="{00000000-0005-0000-0000-0000990F0000}"/>
    <cellStyle name="Separador de milhares 2 2 2 2 4 5 2 2 2" xfId="3944" xr:uid="{00000000-0005-0000-0000-00009A0F0000}"/>
    <cellStyle name="Separador de milhares 2 2 2 2 4 5 2 2 3" xfId="3945" xr:uid="{00000000-0005-0000-0000-00009B0F0000}"/>
    <cellStyle name="Separador de milhares 2 2 2 2 4 5 2 2 4" xfId="3946" xr:uid="{00000000-0005-0000-0000-00009C0F0000}"/>
    <cellStyle name="Separador de milhares 2 2 2 2 4 5 2 3" xfId="3947" xr:uid="{00000000-0005-0000-0000-00009D0F0000}"/>
    <cellStyle name="Separador de milhares 2 2 2 2 4 5 2 4" xfId="3948" xr:uid="{00000000-0005-0000-0000-00009E0F0000}"/>
    <cellStyle name="Separador de milhares 2 2 2 2 4 5 2 5" xfId="3949" xr:uid="{00000000-0005-0000-0000-00009F0F0000}"/>
    <cellStyle name="Separador de milhares 2 2 2 2 4 5 3" xfId="3950" xr:uid="{00000000-0005-0000-0000-0000A00F0000}"/>
    <cellStyle name="Separador de milhares 2 2 2 2 4 5 3 2" xfId="3951" xr:uid="{00000000-0005-0000-0000-0000A10F0000}"/>
    <cellStyle name="Separador de milhares 2 2 2 2 4 5 3 2 2" xfId="3952" xr:uid="{00000000-0005-0000-0000-0000A20F0000}"/>
    <cellStyle name="Separador de milhares 2 2 2 2 4 5 3 2 3" xfId="3953" xr:uid="{00000000-0005-0000-0000-0000A30F0000}"/>
    <cellStyle name="Separador de milhares 2 2 2 2 4 5 3 2 4" xfId="3954" xr:uid="{00000000-0005-0000-0000-0000A40F0000}"/>
    <cellStyle name="Separador de milhares 2 2 2 2 4 5 3 3" xfId="3955" xr:uid="{00000000-0005-0000-0000-0000A50F0000}"/>
    <cellStyle name="Separador de milhares 2 2 2 2 4 5 3 4" xfId="3956" xr:uid="{00000000-0005-0000-0000-0000A60F0000}"/>
    <cellStyle name="Separador de milhares 2 2 2 2 4 5 3 5" xfId="3957" xr:uid="{00000000-0005-0000-0000-0000A70F0000}"/>
    <cellStyle name="Separador de milhares 2 2 2 2 4 5 4" xfId="3958" xr:uid="{00000000-0005-0000-0000-0000A80F0000}"/>
    <cellStyle name="Separador de milhares 2 2 2 2 4 5 4 2" xfId="3959" xr:uid="{00000000-0005-0000-0000-0000A90F0000}"/>
    <cellStyle name="Separador de milhares 2 2 2 2 4 5 4 2 2" xfId="3960" xr:uid="{00000000-0005-0000-0000-0000AA0F0000}"/>
    <cellStyle name="Separador de milhares 2 2 2 2 4 5 4 2 3" xfId="3961" xr:uid="{00000000-0005-0000-0000-0000AB0F0000}"/>
    <cellStyle name="Separador de milhares 2 2 2 2 4 5 4 2 4" xfId="3962" xr:uid="{00000000-0005-0000-0000-0000AC0F0000}"/>
    <cellStyle name="Separador de milhares 2 2 2 2 4 5 4 3" xfId="3963" xr:uid="{00000000-0005-0000-0000-0000AD0F0000}"/>
    <cellStyle name="Separador de milhares 2 2 2 2 4 5 4 4" xfId="3964" xr:uid="{00000000-0005-0000-0000-0000AE0F0000}"/>
    <cellStyle name="Separador de milhares 2 2 2 2 4 5 4 5" xfId="3965" xr:uid="{00000000-0005-0000-0000-0000AF0F0000}"/>
    <cellStyle name="Separador de milhares 2 2 2 2 4 5 5" xfId="3966" xr:uid="{00000000-0005-0000-0000-0000B00F0000}"/>
    <cellStyle name="Separador de milhares 2 2 2 2 4 5 5 2" xfId="3967" xr:uid="{00000000-0005-0000-0000-0000B10F0000}"/>
    <cellStyle name="Separador de milhares 2 2 2 2 4 5 5 3" xfId="3968" xr:uid="{00000000-0005-0000-0000-0000B20F0000}"/>
    <cellStyle name="Separador de milhares 2 2 2 2 4 5 5 4" xfId="3969" xr:uid="{00000000-0005-0000-0000-0000B30F0000}"/>
    <cellStyle name="Separador de milhares 2 2 2 2 4 5 6" xfId="3970" xr:uid="{00000000-0005-0000-0000-0000B40F0000}"/>
    <cellStyle name="Separador de milhares 2 2 2 2 4 5 7" xfId="3971" xr:uid="{00000000-0005-0000-0000-0000B50F0000}"/>
    <cellStyle name="Separador de milhares 2 2 2 2 4 5 8" xfId="3972" xr:uid="{00000000-0005-0000-0000-0000B60F0000}"/>
    <cellStyle name="Separador de milhares 2 2 2 2 4 6" xfId="3973" xr:uid="{00000000-0005-0000-0000-0000B70F0000}"/>
    <cellStyle name="Separador de milhares 2 2 2 2 4 6 2" xfId="3974" xr:uid="{00000000-0005-0000-0000-0000B80F0000}"/>
    <cellStyle name="Separador de milhares 2 2 2 2 4 6 2 2" xfId="3975" xr:uid="{00000000-0005-0000-0000-0000B90F0000}"/>
    <cellStyle name="Separador de milhares 2 2 2 2 4 6 2 3" xfId="3976" xr:uid="{00000000-0005-0000-0000-0000BA0F0000}"/>
    <cellStyle name="Separador de milhares 2 2 2 2 4 6 2 4" xfId="3977" xr:uid="{00000000-0005-0000-0000-0000BB0F0000}"/>
    <cellStyle name="Separador de milhares 2 2 2 2 4 6 3" xfId="3978" xr:uid="{00000000-0005-0000-0000-0000BC0F0000}"/>
    <cellStyle name="Separador de milhares 2 2 2 2 4 6 4" xfId="3979" xr:uid="{00000000-0005-0000-0000-0000BD0F0000}"/>
    <cellStyle name="Separador de milhares 2 2 2 2 4 6 5" xfId="3980" xr:uid="{00000000-0005-0000-0000-0000BE0F0000}"/>
    <cellStyle name="Separador de milhares 2 2 2 2 4 7" xfId="3981" xr:uid="{00000000-0005-0000-0000-0000BF0F0000}"/>
    <cellStyle name="Separador de milhares 2 2 2 2 4 7 2" xfId="3982" xr:uid="{00000000-0005-0000-0000-0000C00F0000}"/>
    <cellStyle name="Separador de milhares 2 2 2 2 4 7 2 2" xfId="3983" xr:uid="{00000000-0005-0000-0000-0000C10F0000}"/>
    <cellStyle name="Separador de milhares 2 2 2 2 4 7 2 3" xfId="3984" xr:uid="{00000000-0005-0000-0000-0000C20F0000}"/>
    <cellStyle name="Separador de milhares 2 2 2 2 4 7 2 4" xfId="3985" xr:uid="{00000000-0005-0000-0000-0000C30F0000}"/>
    <cellStyle name="Separador de milhares 2 2 2 2 4 7 3" xfId="3986" xr:uid="{00000000-0005-0000-0000-0000C40F0000}"/>
    <cellStyle name="Separador de milhares 2 2 2 2 4 7 4" xfId="3987" xr:uid="{00000000-0005-0000-0000-0000C50F0000}"/>
    <cellStyle name="Separador de milhares 2 2 2 2 4 7 5" xfId="3988" xr:uid="{00000000-0005-0000-0000-0000C60F0000}"/>
    <cellStyle name="Separador de milhares 2 2 2 2 4 8" xfId="3989" xr:uid="{00000000-0005-0000-0000-0000C70F0000}"/>
    <cellStyle name="Separador de milhares 2 2 2 2 4 8 2" xfId="3990" xr:uid="{00000000-0005-0000-0000-0000C80F0000}"/>
    <cellStyle name="Separador de milhares 2 2 2 2 4 8 2 2" xfId="3991" xr:uid="{00000000-0005-0000-0000-0000C90F0000}"/>
    <cellStyle name="Separador de milhares 2 2 2 2 4 8 2 3" xfId="3992" xr:uid="{00000000-0005-0000-0000-0000CA0F0000}"/>
    <cellStyle name="Separador de milhares 2 2 2 2 4 8 2 4" xfId="3993" xr:uid="{00000000-0005-0000-0000-0000CB0F0000}"/>
    <cellStyle name="Separador de milhares 2 2 2 2 4 8 3" xfId="3994" xr:uid="{00000000-0005-0000-0000-0000CC0F0000}"/>
    <cellStyle name="Separador de milhares 2 2 2 2 4 8 4" xfId="3995" xr:uid="{00000000-0005-0000-0000-0000CD0F0000}"/>
    <cellStyle name="Separador de milhares 2 2 2 2 4 8 5" xfId="3996" xr:uid="{00000000-0005-0000-0000-0000CE0F0000}"/>
    <cellStyle name="Separador de milhares 2 2 2 2 4 9" xfId="3997" xr:uid="{00000000-0005-0000-0000-0000CF0F0000}"/>
    <cellStyle name="Separador de milhares 2 2 2 2 4 9 2" xfId="3998" xr:uid="{00000000-0005-0000-0000-0000D00F0000}"/>
    <cellStyle name="Separador de milhares 2 2 2 2 4 9 3" xfId="3999" xr:uid="{00000000-0005-0000-0000-0000D10F0000}"/>
    <cellStyle name="Separador de milhares 2 2 2 2 4 9 4" xfId="4000" xr:uid="{00000000-0005-0000-0000-0000D20F0000}"/>
    <cellStyle name="Separador de milhares 2 2 2 2 5" xfId="4001" xr:uid="{00000000-0005-0000-0000-0000D30F0000}"/>
    <cellStyle name="Separador de milhares 2 2 2 2 5 10" xfId="4002" xr:uid="{00000000-0005-0000-0000-0000D40F0000}"/>
    <cellStyle name="Separador de milhares 2 2 2 2 5 11" xfId="4003" xr:uid="{00000000-0005-0000-0000-0000D50F0000}"/>
    <cellStyle name="Separador de milhares 2 2 2 2 5 12" xfId="4004" xr:uid="{00000000-0005-0000-0000-0000D60F0000}"/>
    <cellStyle name="Separador de milhares 2 2 2 2 5 2" xfId="4005" xr:uid="{00000000-0005-0000-0000-0000D70F0000}"/>
    <cellStyle name="Separador de milhares 2 2 2 2 5 2 2" xfId="4006" xr:uid="{00000000-0005-0000-0000-0000D80F0000}"/>
    <cellStyle name="Separador de milhares 2 2 2 2 5 2 2 2" xfId="4007" xr:uid="{00000000-0005-0000-0000-0000D90F0000}"/>
    <cellStyle name="Separador de milhares 2 2 2 2 5 2 2 2 2" xfId="4008" xr:uid="{00000000-0005-0000-0000-0000DA0F0000}"/>
    <cellStyle name="Separador de milhares 2 2 2 2 5 2 2 2 3" xfId="4009" xr:uid="{00000000-0005-0000-0000-0000DB0F0000}"/>
    <cellStyle name="Separador de milhares 2 2 2 2 5 2 2 2 4" xfId="4010" xr:uid="{00000000-0005-0000-0000-0000DC0F0000}"/>
    <cellStyle name="Separador de milhares 2 2 2 2 5 2 2 3" xfId="4011" xr:uid="{00000000-0005-0000-0000-0000DD0F0000}"/>
    <cellStyle name="Separador de milhares 2 2 2 2 5 2 2 4" xfId="4012" xr:uid="{00000000-0005-0000-0000-0000DE0F0000}"/>
    <cellStyle name="Separador de milhares 2 2 2 2 5 2 2 5" xfId="4013" xr:uid="{00000000-0005-0000-0000-0000DF0F0000}"/>
    <cellStyle name="Separador de milhares 2 2 2 2 5 2 3" xfId="4014" xr:uid="{00000000-0005-0000-0000-0000E00F0000}"/>
    <cellStyle name="Separador de milhares 2 2 2 2 5 2 3 2" xfId="4015" xr:uid="{00000000-0005-0000-0000-0000E10F0000}"/>
    <cellStyle name="Separador de milhares 2 2 2 2 5 2 3 2 2" xfId="4016" xr:uid="{00000000-0005-0000-0000-0000E20F0000}"/>
    <cellStyle name="Separador de milhares 2 2 2 2 5 2 3 2 3" xfId="4017" xr:uid="{00000000-0005-0000-0000-0000E30F0000}"/>
    <cellStyle name="Separador de milhares 2 2 2 2 5 2 3 2 4" xfId="4018" xr:uid="{00000000-0005-0000-0000-0000E40F0000}"/>
    <cellStyle name="Separador de milhares 2 2 2 2 5 2 3 3" xfId="4019" xr:uid="{00000000-0005-0000-0000-0000E50F0000}"/>
    <cellStyle name="Separador de milhares 2 2 2 2 5 2 3 4" xfId="4020" xr:uid="{00000000-0005-0000-0000-0000E60F0000}"/>
    <cellStyle name="Separador de milhares 2 2 2 2 5 2 3 5" xfId="4021" xr:uid="{00000000-0005-0000-0000-0000E70F0000}"/>
    <cellStyle name="Separador de milhares 2 2 2 2 5 2 4" xfId="4022" xr:uid="{00000000-0005-0000-0000-0000E80F0000}"/>
    <cellStyle name="Separador de milhares 2 2 2 2 5 2 4 2" xfId="4023" xr:uid="{00000000-0005-0000-0000-0000E90F0000}"/>
    <cellStyle name="Separador de milhares 2 2 2 2 5 2 4 2 2" xfId="4024" xr:uid="{00000000-0005-0000-0000-0000EA0F0000}"/>
    <cellStyle name="Separador de milhares 2 2 2 2 5 2 4 2 3" xfId="4025" xr:uid="{00000000-0005-0000-0000-0000EB0F0000}"/>
    <cellStyle name="Separador de milhares 2 2 2 2 5 2 4 2 4" xfId="4026" xr:uid="{00000000-0005-0000-0000-0000EC0F0000}"/>
    <cellStyle name="Separador de milhares 2 2 2 2 5 2 4 3" xfId="4027" xr:uid="{00000000-0005-0000-0000-0000ED0F0000}"/>
    <cellStyle name="Separador de milhares 2 2 2 2 5 2 4 4" xfId="4028" xr:uid="{00000000-0005-0000-0000-0000EE0F0000}"/>
    <cellStyle name="Separador de milhares 2 2 2 2 5 2 4 5" xfId="4029" xr:uid="{00000000-0005-0000-0000-0000EF0F0000}"/>
    <cellStyle name="Separador de milhares 2 2 2 2 5 2 5" xfId="4030" xr:uid="{00000000-0005-0000-0000-0000F00F0000}"/>
    <cellStyle name="Separador de milhares 2 2 2 2 5 2 5 2" xfId="4031" xr:uid="{00000000-0005-0000-0000-0000F10F0000}"/>
    <cellStyle name="Separador de milhares 2 2 2 2 5 2 5 3" xfId="4032" xr:uid="{00000000-0005-0000-0000-0000F20F0000}"/>
    <cellStyle name="Separador de milhares 2 2 2 2 5 2 5 4" xfId="4033" xr:uid="{00000000-0005-0000-0000-0000F30F0000}"/>
    <cellStyle name="Separador de milhares 2 2 2 2 5 2 6" xfId="4034" xr:uid="{00000000-0005-0000-0000-0000F40F0000}"/>
    <cellStyle name="Separador de milhares 2 2 2 2 5 2 7" xfId="4035" xr:uid="{00000000-0005-0000-0000-0000F50F0000}"/>
    <cellStyle name="Separador de milhares 2 2 2 2 5 2 8" xfId="4036" xr:uid="{00000000-0005-0000-0000-0000F60F0000}"/>
    <cellStyle name="Separador de milhares 2 2 2 2 5 3" xfId="4037" xr:uid="{00000000-0005-0000-0000-0000F70F0000}"/>
    <cellStyle name="Separador de milhares 2 2 2 2 5 3 2" xfId="4038" xr:uid="{00000000-0005-0000-0000-0000F80F0000}"/>
    <cellStyle name="Separador de milhares 2 2 2 2 5 3 2 2" xfId="4039" xr:uid="{00000000-0005-0000-0000-0000F90F0000}"/>
    <cellStyle name="Separador de milhares 2 2 2 2 5 3 2 2 2" xfId="4040" xr:uid="{00000000-0005-0000-0000-0000FA0F0000}"/>
    <cellStyle name="Separador de milhares 2 2 2 2 5 3 2 2 3" xfId="4041" xr:uid="{00000000-0005-0000-0000-0000FB0F0000}"/>
    <cellStyle name="Separador de milhares 2 2 2 2 5 3 2 2 4" xfId="4042" xr:uid="{00000000-0005-0000-0000-0000FC0F0000}"/>
    <cellStyle name="Separador de milhares 2 2 2 2 5 3 2 3" xfId="4043" xr:uid="{00000000-0005-0000-0000-0000FD0F0000}"/>
    <cellStyle name="Separador de milhares 2 2 2 2 5 3 2 4" xfId="4044" xr:uid="{00000000-0005-0000-0000-0000FE0F0000}"/>
    <cellStyle name="Separador de milhares 2 2 2 2 5 3 2 5" xfId="4045" xr:uid="{00000000-0005-0000-0000-0000FF0F0000}"/>
    <cellStyle name="Separador de milhares 2 2 2 2 5 3 3" xfId="4046" xr:uid="{00000000-0005-0000-0000-000000100000}"/>
    <cellStyle name="Separador de milhares 2 2 2 2 5 3 3 2" xfId="4047" xr:uid="{00000000-0005-0000-0000-000001100000}"/>
    <cellStyle name="Separador de milhares 2 2 2 2 5 3 3 2 2" xfId="4048" xr:uid="{00000000-0005-0000-0000-000002100000}"/>
    <cellStyle name="Separador de milhares 2 2 2 2 5 3 3 2 3" xfId="4049" xr:uid="{00000000-0005-0000-0000-000003100000}"/>
    <cellStyle name="Separador de milhares 2 2 2 2 5 3 3 2 4" xfId="4050" xr:uid="{00000000-0005-0000-0000-000004100000}"/>
    <cellStyle name="Separador de milhares 2 2 2 2 5 3 3 3" xfId="4051" xr:uid="{00000000-0005-0000-0000-000005100000}"/>
    <cellStyle name="Separador de milhares 2 2 2 2 5 3 3 4" xfId="4052" xr:uid="{00000000-0005-0000-0000-000006100000}"/>
    <cellStyle name="Separador de milhares 2 2 2 2 5 3 3 5" xfId="4053" xr:uid="{00000000-0005-0000-0000-000007100000}"/>
    <cellStyle name="Separador de milhares 2 2 2 2 5 3 4" xfId="4054" xr:uid="{00000000-0005-0000-0000-000008100000}"/>
    <cellStyle name="Separador de milhares 2 2 2 2 5 3 4 2" xfId="4055" xr:uid="{00000000-0005-0000-0000-000009100000}"/>
    <cellStyle name="Separador de milhares 2 2 2 2 5 3 4 2 2" xfId="4056" xr:uid="{00000000-0005-0000-0000-00000A100000}"/>
    <cellStyle name="Separador de milhares 2 2 2 2 5 3 4 2 3" xfId="4057" xr:uid="{00000000-0005-0000-0000-00000B100000}"/>
    <cellStyle name="Separador de milhares 2 2 2 2 5 3 4 2 4" xfId="4058" xr:uid="{00000000-0005-0000-0000-00000C100000}"/>
    <cellStyle name="Separador de milhares 2 2 2 2 5 3 4 3" xfId="4059" xr:uid="{00000000-0005-0000-0000-00000D100000}"/>
    <cellStyle name="Separador de milhares 2 2 2 2 5 3 4 4" xfId="4060" xr:uid="{00000000-0005-0000-0000-00000E100000}"/>
    <cellStyle name="Separador de milhares 2 2 2 2 5 3 4 5" xfId="4061" xr:uid="{00000000-0005-0000-0000-00000F100000}"/>
    <cellStyle name="Separador de milhares 2 2 2 2 5 3 5" xfId="4062" xr:uid="{00000000-0005-0000-0000-000010100000}"/>
    <cellStyle name="Separador de milhares 2 2 2 2 5 3 5 2" xfId="4063" xr:uid="{00000000-0005-0000-0000-000011100000}"/>
    <cellStyle name="Separador de milhares 2 2 2 2 5 3 5 3" xfId="4064" xr:uid="{00000000-0005-0000-0000-000012100000}"/>
    <cellStyle name="Separador de milhares 2 2 2 2 5 3 5 4" xfId="4065" xr:uid="{00000000-0005-0000-0000-000013100000}"/>
    <cellStyle name="Separador de milhares 2 2 2 2 5 3 6" xfId="4066" xr:uid="{00000000-0005-0000-0000-000014100000}"/>
    <cellStyle name="Separador de milhares 2 2 2 2 5 3 7" xfId="4067" xr:uid="{00000000-0005-0000-0000-000015100000}"/>
    <cellStyle name="Separador de milhares 2 2 2 2 5 3 8" xfId="4068" xr:uid="{00000000-0005-0000-0000-000016100000}"/>
    <cellStyle name="Separador de milhares 2 2 2 2 5 4" xfId="4069" xr:uid="{00000000-0005-0000-0000-000017100000}"/>
    <cellStyle name="Separador de milhares 2 2 2 2 5 4 2" xfId="4070" xr:uid="{00000000-0005-0000-0000-000018100000}"/>
    <cellStyle name="Separador de milhares 2 2 2 2 5 4 2 2" xfId="4071" xr:uid="{00000000-0005-0000-0000-000019100000}"/>
    <cellStyle name="Separador de milhares 2 2 2 2 5 4 2 2 2" xfId="4072" xr:uid="{00000000-0005-0000-0000-00001A100000}"/>
    <cellStyle name="Separador de milhares 2 2 2 2 5 4 2 2 3" xfId="4073" xr:uid="{00000000-0005-0000-0000-00001B100000}"/>
    <cellStyle name="Separador de milhares 2 2 2 2 5 4 2 2 4" xfId="4074" xr:uid="{00000000-0005-0000-0000-00001C100000}"/>
    <cellStyle name="Separador de milhares 2 2 2 2 5 4 2 3" xfId="4075" xr:uid="{00000000-0005-0000-0000-00001D100000}"/>
    <cellStyle name="Separador de milhares 2 2 2 2 5 4 2 4" xfId="4076" xr:uid="{00000000-0005-0000-0000-00001E100000}"/>
    <cellStyle name="Separador de milhares 2 2 2 2 5 4 2 5" xfId="4077" xr:uid="{00000000-0005-0000-0000-00001F100000}"/>
    <cellStyle name="Separador de milhares 2 2 2 2 5 4 3" xfId="4078" xr:uid="{00000000-0005-0000-0000-000020100000}"/>
    <cellStyle name="Separador de milhares 2 2 2 2 5 4 3 2" xfId="4079" xr:uid="{00000000-0005-0000-0000-000021100000}"/>
    <cellStyle name="Separador de milhares 2 2 2 2 5 4 3 2 2" xfId="4080" xr:uid="{00000000-0005-0000-0000-000022100000}"/>
    <cellStyle name="Separador de milhares 2 2 2 2 5 4 3 2 3" xfId="4081" xr:uid="{00000000-0005-0000-0000-000023100000}"/>
    <cellStyle name="Separador de milhares 2 2 2 2 5 4 3 2 4" xfId="4082" xr:uid="{00000000-0005-0000-0000-000024100000}"/>
    <cellStyle name="Separador de milhares 2 2 2 2 5 4 3 3" xfId="4083" xr:uid="{00000000-0005-0000-0000-000025100000}"/>
    <cellStyle name="Separador de milhares 2 2 2 2 5 4 3 4" xfId="4084" xr:uid="{00000000-0005-0000-0000-000026100000}"/>
    <cellStyle name="Separador de milhares 2 2 2 2 5 4 3 5" xfId="4085" xr:uid="{00000000-0005-0000-0000-000027100000}"/>
    <cellStyle name="Separador de milhares 2 2 2 2 5 4 4" xfId="4086" xr:uid="{00000000-0005-0000-0000-000028100000}"/>
    <cellStyle name="Separador de milhares 2 2 2 2 5 4 4 2" xfId="4087" xr:uid="{00000000-0005-0000-0000-000029100000}"/>
    <cellStyle name="Separador de milhares 2 2 2 2 5 4 4 2 2" xfId="4088" xr:uid="{00000000-0005-0000-0000-00002A100000}"/>
    <cellStyle name="Separador de milhares 2 2 2 2 5 4 4 2 3" xfId="4089" xr:uid="{00000000-0005-0000-0000-00002B100000}"/>
    <cellStyle name="Separador de milhares 2 2 2 2 5 4 4 2 4" xfId="4090" xr:uid="{00000000-0005-0000-0000-00002C100000}"/>
    <cellStyle name="Separador de milhares 2 2 2 2 5 4 4 3" xfId="4091" xr:uid="{00000000-0005-0000-0000-00002D100000}"/>
    <cellStyle name="Separador de milhares 2 2 2 2 5 4 4 4" xfId="4092" xr:uid="{00000000-0005-0000-0000-00002E100000}"/>
    <cellStyle name="Separador de milhares 2 2 2 2 5 4 4 5" xfId="4093" xr:uid="{00000000-0005-0000-0000-00002F100000}"/>
    <cellStyle name="Separador de milhares 2 2 2 2 5 4 5" xfId="4094" xr:uid="{00000000-0005-0000-0000-000030100000}"/>
    <cellStyle name="Separador de milhares 2 2 2 2 5 4 5 2" xfId="4095" xr:uid="{00000000-0005-0000-0000-000031100000}"/>
    <cellStyle name="Separador de milhares 2 2 2 2 5 4 5 3" xfId="4096" xr:uid="{00000000-0005-0000-0000-000032100000}"/>
    <cellStyle name="Separador de milhares 2 2 2 2 5 4 5 4" xfId="4097" xr:uid="{00000000-0005-0000-0000-000033100000}"/>
    <cellStyle name="Separador de milhares 2 2 2 2 5 4 6" xfId="4098" xr:uid="{00000000-0005-0000-0000-000034100000}"/>
    <cellStyle name="Separador de milhares 2 2 2 2 5 4 7" xfId="4099" xr:uid="{00000000-0005-0000-0000-000035100000}"/>
    <cellStyle name="Separador de milhares 2 2 2 2 5 4 8" xfId="4100" xr:uid="{00000000-0005-0000-0000-000036100000}"/>
    <cellStyle name="Separador de milhares 2 2 2 2 5 5" xfId="4101" xr:uid="{00000000-0005-0000-0000-000037100000}"/>
    <cellStyle name="Separador de milhares 2 2 2 2 5 5 2" xfId="4102" xr:uid="{00000000-0005-0000-0000-000038100000}"/>
    <cellStyle name="Separador de milhares 2 2 2 2 5 5 2 2" xfId="4103" xr:uid="{00000000-0005-0000-0000-000039100000}"/>
    <cellStyle name="Separador de milhares 2 2 2 2 5 5 2 3" xfId="4104" xr:uid="{00000000-0005-0000-0000-00003A100000}"/>
    <cellStyle name="Separador de milhares 2 2 2 2 5 5 2 4" xfId="4105" xr:uid="{00000000-0005-0000-0000-00003B100000}"/>
    <cellStyle name="Separador de milhares 2 2 2 2 5 5 3" xfId="4106" xr:uid="{00000000-0005-0000-0000-00003C100000}"/>
    <cellStyle name="Separador de milhares 2 2 2 2 5 5 4" xfId="4107" xr:uid="{00000000-0005-0000-0000-00003D100000}"/>
    <cellStyle name="Separador de milhares 2 2 2 2 5 5 5" xfId="4108" xr:uid="{00000000-0005-0000-0000-00003E100000}"/>
    <cellStyle name="Separador de milhares 2 2 2 2 5 6" xfId="4109" xr:uid="{00000000-0005-0000-0000-00003F100000}"/>
    <cellStyle name="Separador de milhares 2 2 2 2 5 6 2" xfId="4110" xr:uid="{00000000-0005-0000-0000-000040100000}"/>
    <cellStyle name="Separador de milhares 2 2 2 2 5 6 2 2" xfId="4111" xr:uid="{00000000-0005-0000-0000-000041100000}"/>
    <cellStyle name="Separador de milhares 2 2 2 2 5 6 2 3" xfId="4112" xr:uid="{00000000-0005-0000-0000-000042100000}"/>
    <cellStyle name="Separador de milhares 2 2 2 2 5 6 2 4" xfId="4113" xr:uid="{00000000-0005-0000-0000-000043100000}"/>
    <cellStyle name="Separador de milhares 2 2 2 2 5 6 3" xfId="4114" xr:uid="{00000000-0005-0000-0000-000044100000}"/>
    <cellStyle name="Separador de milhares 2 2 2 2 5 6 4" xfId="4115" xr:uid="{00000000-0005-0000-0000-000045100000}"/>
    <cellStyle name="Separador de milhares 2 2 2 2 5 6 5" xfId="4116" xr:uid="{00000000-0005-0000-0000-000046100000}"/>
    <cellStyle name="Separador de milhares 2 2 2 2 5 7" xfId="4117" xr:uid="{00000000-0005-0000-0000-000047100000}"/>
    <cellStyle name="Separador de milhares 2 2 2 2 5 7 2" xfId="4118" xr:uid="{00000000-0005-0000-0000-000048100000}"/>
    <cellStyle name="Separador de milhares 2 2 2 2 5 7 2 2" xfId="4119" xr:uid="{00000000-0005-0000-0000-000049100000}"/>
    <cellStyle name="Separador de milhares 2 2 2 2 5 7 2 3" xfId="4120" xr:uid="{00000000-0005-0000-0000-00004A100000}"/>
    <cellStyle name="Separador de milhares 2 2 2 2 5 7 2 4" xfId="4121" xr:uid="{00000000-0005-0000-0000-00004B100000}"/>
    <cellStyle name="Separador de milhares 2 2 2 2 5 7 3" xfId="4122" xr:uid="{00000000-0005-0000-0000-00004C100000}"/>
    <cellStyle name="Separador de milhares 2 2 2 2 5 7 4" xfId="4123" xr:uid="{00000000-0005-0000-0000-00004D100000}"/>
    <cellStyle name="Separador de milhares 2 2 2 2 5 7 5" xfId="4124" xr:uid="{00000000-0005-0000-0000-00004E100000}"/>
    <cellStyle name="Separador de milhares 2 2 2 2 5 8" xfId="4125" xr:uid="{00000000-0005-0000-0000-00004F100000}"/>
    <cellStyle name="Separador de milhares 2 2 2 2 5 8 2" xfId="4126" xr:uid="{00000000-0005-0000-0000-000050100000}"/>
    <cellStyle name="Separador de milhares 2 2 2 2 5 8 3" xfId="4127" xr:uid="{00000000-0005-0000-0000-000051100000}"/>
    <cellStyle name="Separador de milhares 2 2 2 2 5 8 4" xfId="4128" xr:uid="{00000000-0005-0000-0000-000052100000}"/>
    <cellStyle name="Separador de milhares 2 2 2 2 5 9" xfId="4129" xr:uid="{00000000-0005-0000-0000-000053100000}"/>
    <cellStyle name="Separador de milhares 2 2 2 2 6" xfId="4130" xr:uid="{00000000-0005-0000-0000-000054100000}"/>
    <cellStyle name="Separador de milhares 2 2 2 2 6 2" xfId="4131" xr:uid="{00000000-0005-0000-0000-000055100000}"/>
    <cellStyle name="Separador de milhares 2 2 2 2 6 2 2" xfId="4132" xr:uid="{00000000-0005-0000-0000-000056100000}"/>
    <cellStyle name="Separador de milhares 2 2 2 2 6 2 2 2" xfId="4133" xr:uid="{00000000-0005-0000-0000-000057100000}"/>
    <cellStyle name="Separador de milhares 2 2 2 2 6 2 2 3" xfId="4134" xr:uid="{00000000-0005-0000-0000-000058100000}"/>
    <cellStyle name="Separador de milhares 2 2 2 2 6 2 2 4" xfId="4135" xr:uid="{00000000-0005-0000-0000-000059100000}"/>
    <cellStyle name="Separador de milhares 2 2 2 2 6 2 3" xfId="4136" xr:uid="{00000000-0005-0000-0000-00005A100000}"/>
    <cellStyle name="Separador de milhares 2 2 2 2 6 2 4" xfId="4137" xr:uid="{00000000-0005-0000-0000-00005B100000}"/>
    <cellStyle name="Separador de milhares 2 2 2 2 6 2 5" xfId="4138" xr:uid="{00000000-0005-0000-0000-00005C100000}"/>
    <cellStyle name="Separador de milhares 2 2 2 2 6 3" xfId="4139" xr:uid="{00000000-0005-0000-0000-00005D100000}"/>
    <cellStyle name="Separador de milhares 2 2 2 2 6 3 2" xfId="4140" xr:uid="{00000000-0005-0000-0000-00005E100000}"/>
    <cellStyle name="Separador de milhares 2 2 2 2 6 3 2 2" xfId="4141" xr:uid="{00000000-0005-0000-0000-00005F100000}"/>
    <cellStyle name="Separador de milhares 2 2 2 2 6 3 2 3" xfId="4142" xr:uid="{00000000-0005-0000-0000-000060100000}"/>
    <cellStyle name="Separador de milhares 2 2 2 2 6 3 2 4" xfId="4143" xr:uid="{00000000-0005-0000-0000-000061100000}"/>
    <cellStyle name="Separador de milhares 2 2 2 2 6 3 3" xfId="4144" xr:uid="{00000000-0005-0000-0000-000062100000}"/>
    <cellStyle name="Separador de milhares 2 2 2 2 6 3 4" xfId="4145" xr:uid="{00000000-0005-0000-0000-000063100000}"/>
    <cellStyle name="Separador de milhares 2 2 2 2 6 3 5" xfId="4146" xr:uid="{00000000-0005-0000-0000-000064100000}"/>
    <cellStyle name="Separador de milhares 2 2 2 2 6 4" xfId="4147" xr:uid="{00000000-0005-0000-0000-000065100000}"/>
    <cellStyle name="Separador de milhares 2 2 2 2 6 4 2" xfId="4148" xr:uid="{00000000-0005-0000-0000-000066100000}"/>
    <cellStyle name="Separador de milhares 2 2 2 2 6 4 2 2" xfId="4149" xr:uid="{00000000-0005-0000-0000-000067100000}"/>
    <cellStyle name="Separador de milhares 2 2 2 2 6 4 2 3" xfId="4150" xr:uid="{00000000-0005-0000-0000-000068100000}"/>
    <cellStyle name="Separador de milhares 2 2 2 2 6 4 2 4" xfId="4151" xr:uid="{00000000-0005-0000-0000-000069100000}"/>
    <cellStyle name="Separador de milhares 2 2 2 2 6 4 3" xfId="4152" xr:uid="{00000000-0005-0000-0000-00006A100000}"/>
    <cellStyle name="Separador de milhares 2 2 2 2 6 4 4" xfId="4153" xr:uid="{00000000-0005-0000-0000-00006B100000}"/>
    <cellStyle name="Separador de milhares 2 2 2 2 6 4 5" xfId="4154" xr:uid="{00000000-0005-0000-0000-00006C100000}"/>
    <cellStyle name="Separador de milhares 2 2 2 2 6 5" xfId="4155" xr:uid="{00000000-0005-0000-0000-00006D100000}"/>
    <cellStyle name="Separador de milhares 2 2 2 2 6 5 2" xfId="4156" xr:uid="{00000000-0005-0000-0000-00006E100000}"/>
    <cellStyle name="Separador de milhares 2 2 2 2 6 5 3" xfId="4157" xr:uid="{00000000-0005-0000-0000-00006F100000}"/>
    <cellStyle name="Separador de milhares 2 2 2 2 6 5 4" xfId="4158" xr:uid="{00000000-0005-0000-0000-000070100000}"/>
    <cellStyle name="Separador de milhares 2 2 2 2 6 6" xfId="4159" xr:uid="{00000000-0005-0000-0000-000071100000}"/>
    <cellStyle name="Separador de milhares 2 2 2 2 6 7" xfId="4160" xr:uid="{00000000-0005-0000-0000-000072100000}"/>
    <cellStyle name="Separador de milhares 2 2 2 2 6 8" xfId="4161" xr:uid="{00000000-0005-0000-0000-000073100000}"/>
    <cellStyle name="Separador de milhares 2 2 2 2 6 9" xfId="4162" xr:uid="{00000000-0005-0000-0000-000074100000}"/>
    <cellStyle name="Separador de milhares 2 2 2 2 7" xfId="4163" xr:uid="{00000000-0005-0000-0000-000075100000}"/>
    <cellStyle name="Separador de milhares 2 2 2 2 7 2" xfId="4164" xr:uid="{00000000-0005-0000-0000-000076100000}"/>
    <cellStyle name="Separador de milhares 2 2 2 2 7 2 2" xfId="4165" xr:uid="{00000000-0005-0000-0000-000077100000}"/>
    <cellStyle name="Separador de milhares 2 2 2 2 7 2 2 2" xfId="4166" xr:uid="{00000000-0005-0000-0000-000078100000}"/>
    <cellStyle name="Separador de milhares 2 2 2 2 7 2 2 3" xfId="4167" xr:uid="{00000000-0005-0000-0000-000079100000}"/>
    <cellStyle name="Separador de milhares 2 2 2 2 7 2 2 4" xfId="4168" xr:uid="{00000000-0005-0000-0000-00007A100000}"/>
    <cellStyle name="Separador de milhares 2 2 2 2 7 2 3" xfId="4169" xr:uid="{00000000-0005-0000-0000-00007B100000}"/>
    <cellStyle name="Separador de milhares 2 2 2 2 7 2 4" xfId="4170" xr:uid="{00000000-0005-0000-0000-00007C100000}"/>
    <cellStyle name="Separador de milhares 2 2 2 2 7 2 5" xfId="4171" xr:uid="{00000000-0005-0000-0000-00007D100000}"/>
    <cellStyle name="Separador de milhares 2 2 2 2 7 3" xfId="4172" xr:uid="{00000000-0005-0000-0000-00007E100000}"/>
    <cellStyle name="Separador de milhares 2 2 2 2 7 3 2" xfId="4173" xr:uid="{00000000-0005-0000-0000-00007F100000}"/>
    <cellStyle name="Separador de milhares 2 2 2 2 7 3 2 2" xfId="4174" xr:uid="{00000000-0005-0000-0000-000080100000}"/>
    <cellStyle name="Separador de milhares 2 2 2 2 7 3 2 3" xfId="4175" xr:uid="{00000000-0005-0000-0000-000081100000}"/>
    <cellStyle name="Separador de milhares 2 2 2 2 7 3 2 4" xfId="4176" xr:uid="{00000000-0005-0000-0000-000082100000}"/>
    <cellStyle name="Separador de milhares 2 2 2 2 7 3 3" xfId="4177" xr:uid="{00000000-0005-0000-0000-000083100000}"/>
    <cellStyle name="Separador de milhares 2 2 2 2 7 3 4" xfId="4178" xr:uid="{00000000-0005-0000-0000-000084100000}"/>
    <cellStyle name="Separador de milhares 2 2 2 2 7 3 5" xfId="4179" xr:uid="{00000000-0005-0000-0000-000085100000}"/>
    <cellStyle name="Separador de milhares 2 2 2 2 7 4" xfId="4180" xr:uid="{00000000-0005-0000-0000-000086100000}"/>
    <cellStyle name="Separador de milhares 2 2 2 2 7 4 2" xfId="4181" xr:uid="{00000000-0005-0000-0000-000087100000}"/>
    <cellStyle name="Separador de milhares 2 2 2 2 7 4 2 2" xfId="4182" xr:uid="{00000000-0005-0000-0000-000088100000}"/>
    <cellStyle name="Separador de milhares 2 2 2 2 7 4 2 3" xfId="4183" xr:uid="{00000000-0005-0000-0000-000089100000}"/>
    <cellStyle name="Separador de milhares 2 2 2 2 7 4 2 4" xfId="4184" xr:uid="{00000000-0005-0000-0000-00008A100000}"/>
    <cellStyle name="Separador de milhares 2 2 2 2 7 4 3" xfId="4185" xr:uid="{00000000-0005-0000-0000-00008B100000}"/>
    <cellStyle name="Separador de milhares 2 2 2 2 7 4 4" xfId="4186" xr:uid="{00000000-0005-0000-0000-00008C100000}"/>
    <cellStyle name="Separador de milhares 2 2 2 2 7 4 5" xfId="4187" xr:uid="{00000000-0005-0000-0000-00008D100000}"/>
    <cellStyle name="Separador de milhares 2 2 2 2 7 5" xfId="4188" xr:uid="{00000000-0005-0000-0000-00008E100000}"/>
    <cellStyle name="Separador de milhares 2 2 2 2 7 5 2" xfId="4189" xr:uid="{00000000-0005-0000-0000-00008F100000}"/>
    <cellStyle name="Separador de milhares 2 2 2 2 7 5 3" xfId="4190" xr:uid="{00000000-0005-0000-0000-000090100000}"/>
    <cellStyle name="Separador de milhares 2 2 2 2 7 5 4" xfId="4191" xr:uid="{00000000-0005-0000-0000-000091100000}"/>
    <cellStyle name="Separador de milhares 2 2 2 2 7 6" xfId="4192" xr:uid="{00000000-0005-0000-0000-000092100000}"/>
    <cellStyle name="Separador de milhares 2 2 2 2 7 7" xfId="4193" xr:uid="{00000000-0005-0000-0000-000093100000}"/>
    <cellStyle name="Separador de milhares 2 2 2 2 7 8" xfId="4194" xr:uid="{00000000-0005-0000-0000-000094100000}"/>
    <cellStyle name="Separador de milhares 2 2 2 2 8" xfId="4195" xr:uid="{00000000-0005-0000-0000-000095100000}"/>
    <cellStyle name="Separador de milhares 2 2 2 2 8 2" xfId="4196" xr:uid="{00000000-0005-0000-0000-000096100000}"/>
    <cellStyle name="Separador de milhares 2 2 2 2 8 2 2" xfId="4197" xr:uid="{00000000-0005-0000-0000-000097100000}"/>
    <cellStyle name="Separador de milhares 2 2 2 2 8 2 2 2" xfId="4198" xr:uid="{00000000-0005-0000-0000-000098100000}"/>
    <cellStyle name="Separador de milhares 2 2 2 2 8 2 2 3" xfId="4199" xr:uid="{00000000-0005-0000-0000-000099100000}"/>
    <cellStyle name="Separador de milhares 2 2 2 2 8 2 2 4" xfId="4200" xr:uid="{00000000-0005-0000-0000-00009A100000}"/>
    <cellStyle name="Separador de milhares 2 2 2 2 8 2 3" xfId="4201" xr:uid="{00000000-0005-0000-0000-00009B100000}"/>
    <cellStyle name="Separador de milhares 2 2 2 2 8 2 4" xfId="4202" xr:uid="{00000000-0005-0000-0000-00009C100000}"/>
    <cellStyle name="Separador de milhares 2 2 2 2 8 2 5" xfId="4203" xr:uid="{00000000-0005-0000-0000-00009D100000}"/>
    <cellStyle name="Separador de milhares 2 2 2 2 8 3" xfId="4204" xr:uid="{00000000-0005-0000-0000-00009E100000}"/>
    <cellStyle name="Separador de milhares 2 2 2 2 8 3 2" xfId="4205" xr:uid="{00000000-0005-0000-0000-00009F100000}"/>
    <cellStyle name="Separador de milhares 2 2 2 2 8 3 2 2" xfId="4206" xr:uid="{00000000-0005-0000-0000-0000A0100000}"/>
    <cellStyle name="Separador de milhares 2 2 2 2 8 3 2 3" xfId="4207" xr:uid="{00000000-0005-0000-0000-0000A1100000}"/>
    <cellStyle name="Separador de milhares 2 2 2 2 8 3 2 4" xfId="4208" xr:uid="{00000000-0005-0000-0000-0000A2100000}"/>
    <cellStyle name="Separador de milhares 2 2 2 2 8 3 3" xfId="4209" xr:uid="{00000000-0005-0000-0000-0000A3100000}"/>
    <cellStyle name="Separador de milhares 2 2 2 2 8 3 4" xfId="4210" xr:uid="{00000000-0005-0000-0000-0000A4100000}"/>
    <cellStyle name="Separador de milhares 2 2 2 2 8 3 5" xfId="4211" xr:uid="{00000000-0005-0000-0000-0000A5100000}"/>
    <cellStyle name="Separador de milhares 2 2 2 2 8 4" xfId="4212" xr:uid="{00000000-0005-0000-0000-0000A6100000}"/>
    <cellStyle name="Separador de milhares 2 2 2 2 8 4 2" xfId="4213" xr:uid="{00000000-0005-0000-0000-0000A7100000}"/>
    <cellStyle name="Separador de milhares 2 2 2 2 8 4 2 2" xfId="4214" xr:uid="{00000000-0005-0000-0000-0000A8100000}"/>
    <cellStyle name="Separador de milhares 2 2 2 2 8 4 2 3" xfId="4215" xr:uid="{00000000-0005-0000-0000-0000A9100000}"/>
    <cellStyle name="Separador de milhares 2 2 2 2 8 4 2 4" xfId="4216" xr:uid="{00000000-0005-0000-0000-0000AA100000}"/>
    <cellStyle name="Separador de milhares 2 2 2 2 8 4 3" xfId="4217" xr:uid="{00000000-0005-0000-0000-0000AB100000}"/>
    <cellStyle name="Separador de milhares 2 2 2 2 8 4 4" xfId="4218" xr:uid="{00000000-0005-0000-0000-0000AC100000}"/>
    <cellStyle name="Separador de milhares 2 2 2 2 8 4 5" xfId="4219" xr:uid="{00000000-0005-0000-0000-0000AD100000}"/>
    <cellStyle name="Separador de milhares 2 2 2 2 8 5" xfId="4220" xr:uid="{00000000-0005-0000-0000-0000AE100000}"/>
    <cellStyle name="Separador de milhares 2 2 2 2 8 5 2" xfId="4221" xr:uid="{00000000-0005-0000-0000-0000AF100000}"/>
    <cellStyle name="Separador de milhares 2 2 2 2 8 5 3" xfId="4222" xr:uid="{00000000-0005-0000-0000-0000B0100000}"/>
    <cellStyle name="Separador de milhares 2 2 2 2 8 5 4" xfId="4223" xr:uid="{00000000-0005-0000-0000-0000B1100000}"/>
    <cellStyle name="Separador de milhares 2 2 2 2 8 6" xfId="4224" xr:uid="{00000000-0005-0000-0000-0000B2100000}"/>
    <cellStyle name="Separador de milhares 2 2 2 2 8 7" xfId="4225" xr:uid="{00000000-0005-0000-0000-0000B3100000}"/>
    <cellStyle name="Separador de milhares 2 2 2 2 8 8" xfId="4226" xr:uid="{00000000-0005-0000-0000-0000B4100000}"/>
    <cellStyle name="Separador de milhares 2 2 2 2 9" xfId="4227" xr:uid="{00000000-0005-0000-0000-0000B5100000}"/>
    <cellStyle name="Separador de milhares 2 2 2 2 9 2" xfId="4228" xr:uid="{00000000-0005-0000-0000-0000B6100000}"/>
    <cellStyle name="Separador de milhares 2 2 2 2 9 2 2" xfId="4229" xr:uid="{00000000-0005-0000-0000-0000B7100000}"/>
    <cellStyle name="Separador de milhares 2 2 2 2 9 2 2 2" xfId="4230" xr:uid="{00000000-0005-0000-0000-0000B8100000}"/>
    <cellStyle name="Separador de milhares 2 2 2 2 9 2 2 3" xfId="4231" xr:uid="{00000000-0005-0000-0000-0000B9100000}"/>
    <cellStyle name="Separador de milhares 2 2 2 2 9 2 2 4" xfId="4232" xr:uid="{00000000-0005-0000-0000-0000BA100000}"/>
    <cellStyle name="Separador de milhares 2 2 2 2 9 2 3" xfId="4233" xr:uid="{00000000-0005-0000-0000-0000BB100000}"/>
    <cellStyle name="Separador de milhares 2 2 2 2 9 2 4" xfId="4234" xr:uid="{00000000-0005-0000-0000-0000BC100000}"/>
    <cellStyle name="Separador de milhares 2 2 2 2 9 2 5" xfId="4235" xr:uid="{00000000-0005-0000-0000-0000BD100000}"/>
    <cellStyle name="Separador de milhares 2 2 2 2 9 3" xfId="4236" xr:uid="{00000000-0005-0000-0000-0000BE100000}"/>
    <cellStyle name="Separador de milhares 2 2 2 2 9 3 2" xfId="4237" xr:uid="{00000000-0005-0000-0000-0000BF100000}"/>
    <cellStyle name="Separador de milhares 2 2 2 2 9 3 3" xfId="4238" xr:uid="{00000000-0005-0000-0000-0000C0100000}"/>
    <cellStyle name="Separador de milhares 2 2 2 2 9 3 4" xfId="4239" xr:uid="{00000000-0005-0000-0000-0000C1100000}"/>
    <cellStyle name="Separador de milhares 2 2 2 2 9 4" xfId="4240" xr:uid="{00000000-0005-0000-0000-0000C2100000}"/>
    <cellStyle name="Separador de milhares 2 2 2 2 9 5" xfId="4241" xr:uid="{00000000-0005-0000-0000-0000C3100000}"/>
    <cellStyle name="Separador de milhares 2 2 2 2 9 6" xfId="4242" xr:uid="{00000000-0005-0000-0000-0000C4100000}"/>
    <cellStyle name="Separador de milhares 2 2 2 2_S MURO 06" xfId="4253" xr:uid="{00000000-0005-0000-0000-0000C5100000}"/>
    <cellStyle name="Separador de milhares 2 2 2 20" xfId="4243" xr:uid="{00000000-0005-0000-0000-0000C6100000}"/>
    <cellStyle name="Separador de milhares 2 2 2 21" xfId="4244" xr:uid="{00000000-0005-0000-0000-0000C7100000}"/>
    <cellStyle name="Separador de milhares 2 2 2 22" xfId="4245" xr:uid="{00000000-0005-0000-0000-0000C8100000}"/>
    <cellStyle name="Separador de milhares 2 2 2 23" xfId="4246" xr:uid="{00000000-0005-0000-0000-0000C9100000}"/>
    <cellStyle name="Separador de milhares 2 2 2 24" xfId="4247" xr:uid="{00000000-0005-0000-0000-0000CA100000}"/>
    <cellStyle name="Separador de milhares 2 2 2 25" xfId="4248" xr:uid="{00000000-0005-0000-0000-0000CB100000}"/>
    <cellStyle name="Separador de milhares 2 2 2 26" xfId="4249" xr:uid="{00000000-0005-0000-0000-0000CC100000}"/>
    <cellStyle name="Separador de milhares 2 2 2 27" xfId="4250" xr:uid="{00000000-0005-0000-0000-0000CD100000}"/>
    <cellStyle name="Separador de milhares 2 2 2 28" xfId="4251" xr:uid="{00000000-0005-0000-0000-0000CE100000}"/>
    <cellStyle name="Separador de milhares 2 2 2 29" xfId="4252" xr:uid="{00000000-0005-0000-0000-0000CF100000}"/>
    <cellStyle name="Separador de milhares 2 2 2 3" xfId="4254" xr:uid="{00000000-0005-0000-0000-0000D0100000}"/>
    <cellStyle name="Separador de milhares 2 2 2 3 10" xfId="4255" xr:uid="{00000000-0005-0000-0000-0000D1100000}"/>
    <cellStyle name="Separador de milhares 2 2 2 3 10 2" xfId="4256" xr:uid="{00000000-0005-0000-0000-0000D2100000}"/>
    <cellStyle name="Separador de milhares 2 2 2 3 10 3" xfId="4257" xr:uid="{00000000-0005-0000-0000-0000D3100000}"/>
    <cellStyle name="Separador de milhares 2 2 2 3 10 4" xfId="4258" xr:uid="{00000000-0005-0000-0000-0000D4100000}"/>
    <cellStyle name="Separador de milhares 2 2 2 3 11" xfId="4259" xr:uid="{00000000-0005-0000-0000-0000D5100000}"/>
    <cellStyle name="Separador de milhares 2 2 2 3 12" xfId="4260" xr:uid="{00000000-0005-0000-0000-0000D6100000}"/>
    <cellStyle name="Separador de milhares 2 2 2 3 13" xfId="4261" xr:uid="{00000000-0005-0000-0000-0000D7100000}"/>
    <cellStyle name="Separador de milhares 2 2 2 3 14" xfId="4262" xr:uid="{00000000-0005-0000-0000-0000D8100000}"/>
    <cellStyle name="Separador de milhares 2 2 2 3 2" xfId="4263" xr:uid="{00000000-0005-0000-0000-0000D9100000}"/>
    <cellStyle name="Separador de milhares 2 2 2 3 2 10" xfId="4264" xr:uid="{00000000-0005-0000-0000-0000DA100000}"/>
    <cellStyle name="Separador de milhares 2 2 2 3 2 11" xfId="4265" xr:uid="{00000000-0005-0000-0000-0000DB100000}"/>
    <cellStyle name="Separador de milhares 2 2 2 3 2 12" xfId="4266" xr:uid="{00000000-0005-0000-0000-0000DC100000}"/>
    <cellStyle name="Separador de milhares 2 2 2 3 2 13" xfId="4267" xr:uid="{00000000-0005-0000-0000-0000DD100000}"/>
    <cellStyle name="Separador de milhares 2 2 2 3 2 2" xfId="4268" xr:uid="{00000000-0005-0000-0000-0000DE100000}"/>
    <cellStyle name="Separador de milhares 2 2 2 3 2 2 10" xfId="4269" xr:uid="{00000000-0005-0000-0000-0000DF100000}"/>
    <cellStyle name="Separador de milhares 2 2 2 3 2 2 11" xfId="4270" xr:uid="{00000000-0005-0000-0000-0000E0100000}"/>
    <cellStyle name="Separador de milhares 2 2 2 3 2 2 2" xfId="4271" xr:uid="{00000000-0005-0000-0000-0000E1100000}"/>
    <cellStyle name="Separador de milhares 2 2 2 3 2 2 2 2" xfId="4272" xr:uid="{00000000-0005-0000-0000-0000E2100000}"/>
    <cellStyle name="Separador de milhares 2 2 2 3 2 2 2 2 2" xfId="4273" xr:uid="{00000000-0005-0000-0000-0000E3100000}"/>
    <cellStyle name="Separador de milhares 2 2 2 3 2 2 2 2 2 2" xfId="4274" xr:uid="{00000000-0005-0000-0000-0000E4100000}"/>
    <cellStyle name="Separador de milhares 2 2 2 3 2 2 2 2 2 3" xfId="4275" xr:uid="{00000000-0005-0000-0000-0000E5100000}"/>
    <cellStyle name="Separador de milhares 2 2 2 3 2 2 2 2 2 4" xfId="4276" xr:uid="{00000000-0005-0000-0000-0000E6100000}"/>
    <cellStyle name="Separador de milhares 2 2 2 3 2 2 2 2 3" xfId="4277" xr:uid="{00000000-0005-0000-0000-0000E7100000}"/>
    <cellStyle name="Separador de milhares 2 2 2 3 2 2 2 2 4" xfId="4278" xr:uid="{00000000-0005-0000-0000-0000E8100000}"/>
    <cellStyle name="Separador de milhares 2 2 2 3 2 2 2 2 5" xfId="4279" xr:uid="{00000000-0005-0000-0000-0000E9100000}"/>
    <cellStyle name="Separador de milhares 2 2 2 3 2 2 2 3" xfId="4280" xr:uid="{00000000-0005-0000-0000-0000EA100000}"/>
    <cellStyle name="Separador de milhares 2 2 2 3 2 2 2 3 2" xfId="4281" xr:uid="{00000000-0005-0000-0000-0000EB100000}"/>
    <cellStyle name="Separador de milhares 2 2 2 3 2 2 2 3 2 2" xfId="4282" xr:uid="{00000000-0005-0000-0000-0000EC100000}"/>
    <cellStyle name="Separador de milhares 2 2 2 3 2 2 2 3 2 3" xfId="4283" xr:uid="{00000000-0005-0000-0000-0000ED100000}"/>
    <cellStyle name="Separador de milhares 2 2 2 3 2 2 2 3 2 4" xfId="4284" xr:uid="{00000000-0005-0000-0000-0000EE100000}"/>
    <cellStyle name="Separador de milhares 2 2 2 3 2 2 2 3 3" xfId="4285" xr:uid="{00000000-0005-0000-0000-0000EF100000}"/>
    <cellStyle name="Separador de milhares 2 2 2 3 2 2 2 3 4" xfId="4286" xr:uid="{00000000-0005-0000-0000-0000F0100000}"/>
    <cellStyle name="Separador de milhares 2 2 2 3 2 2 2 3 5" xfId="4287" xr:uid="{00000000-0005-0000-0000-0000F1100000}"/>
    <cellStyle name="Separador de milhares 2 2 2 3 2 2 2 4" xfId="4288" xr:uid="{00000000-0005-0000-0000-0000F2100000}"/>
    <cellStyle name="Separador de milhares 2 2 2 3 2 2 2 4 2" xfId="4289" xr:uid="{00000000-0005-0000-0000-0000F3100000}"/>
    <cellStyle name="Separador de milhares 2 2 2 3 2 2 2 4 2 2" xfId="4290" xr:uid="{00000000-0005-0000-0000-0000F4100000}"/>
    <cellStyle name="Separador de milhares 2 2 2 3 2 2 2 4 2 3" xfId="4291" xr:uid="{00000000-0005-0000-0000-0000F5100000}"/>
    <cellStyle name="Separador de milhares 2 2 2 3 2 2 2 4 2 4" xfId="4292" xr:uid="{00000000-0005-0000-0000-0000F6100000}"/>
    <cellStyle name="Separador de milhares 2 2 2 3 2 2 2 4 3" xfId="4293" xr:uid="{00000000-0005-0000-0000-0000F7100000}"/>
    <cellStyle name="Separador de milhares 2 2 2 3 2 2 2 4 4" xfId="4294" xr:uid="{00000000-0005-0000-0000-0000F8100000}"/>
    <cellStyle name="Separador de milhares 2 2 2 3 2 2 2 4 5" xfId="4295" xr:uid="{00000000-0005-0000-0000-0000F9100000}"/>
    <cellStyle name="Separador de milhares 2 2 2 3 2 2 2 5" xfId="4296" xr:uid="{00000000-0005-0000-0000-0000FA100000}"/>
    <cellStyle name="Separador de milhares 2 2 2 3 2 2 2 5 2" xfId="4297" xr:uid="{00000000-0005-0000-0000-0000FB100000}"/>
    <cellStyle name="Separador de milhares 2 2 2 3 2 2 2 5 3" xfId="4298" xr:uid="{00000000-0005-0000-0000-0000FC100000}"/>
    <cellStyle name="Separador de milhares 2 2 2 3 2 2 2 5 4" xfId="4299" xr:uid="{00000000-0005-0000-0000-0000FD100000}"/>
    <cellStyle name="Separador de milhares 2 2 2 3 2 2 2 6" xfId="4300" xr:uid="{00000000-0005-0000-0000-0000FE100000}"/>
    <cellStyle name="Separador de milhares 2 2 2 3 2 2 2 7" xfId="4301" xr:uid="{00000000-0005-0000-0000-0000FF100000}"/>
    <cellStyle name="Separador de milhares 2 2 2 3 2 2 2 8" xfId="4302" xr:uid="{00000000-0005-0000-0000-000000110000}"/>
    <cellStyle name="Separador de milhares 2 2 2 3 2 2 3" xfId="4303" xr:uid="{00000000-0005-0000-0000-000001110000}"/>
    <cellStyle name="Separador de milhares 2 2 2 3 2 2 3 2" xfId="4304" xr:uid="{00000000-0005-0000-0000-000002110000}"/>
    <cellStyle name="Separador de milhares 2 2 2 3 2 2 3 2 2" xfId="4305" xr:uid="{00000000-0005-0000-0000-000003110000}"/>
    <cellStyle name="Separador de milhares 2 2 2 3 2 2 3 2 2 2" xfId="4306" xr:uid="{00000000-0005-0000-0000-000004110000}"/>
    <cellStyle name="Separador de milhares 2 2 2 3 2 2 3 2 2 3" xfId="4307" xr:uid="{00000000-0005-0000-0000-000005110000}"/>
    <cellStyle name="Separador de milhares 2 2 2 3 2 2 3 2 2 4" xfId="4308" xr:uid="{00000000-0005-0000-0000-000006110000}"/>
    <cellStyle name="Separador de milhares 2 2 2 3 2 2 3 2 3" xfId="4309" xr:uid="{00000000-0005-0000-0000-000007110000}"/>
    <cellStyle name="Separador de milhares 2 2 2 3 2 2 3 2 4" xfId="4310" xr:uid="{00000000-0005-0000-0000-000008110000}"/>
    <cellStyle name="Separador de milhares 2 2 2 3 2 2 3 2 5" xfId="4311" xr:uid="{00000000-0005-0000-0000-000009110000}"/>
    <cellStyle name="Separador de milhares 2 2 2 3 2 2 3 3" xfId="4312" xr:uid="{00000000-0005-0000-0000-00000A110000}"/>
    <cellStyle name="Separador de milhares 2 2 2 3 2 2 3 3 2" xfId="4313" xr:uid="{00000000-0005-0000-0000-00000B110000}"/>
    <cellStyle name="Separador de milhares 2 2 2 3 2 2 3 3 2 2" xfId="4314" xr:uid="{00000000-0005-0000-0000-00000C110000}"/>
    <cellStyle name="Separador de milhares 2 2 2 3 2 2 3 3 2 3" xfId="4315" xr:uid="{00000000-0005-0000-0000-00000D110000}"/>
    <cellStyle name="Separador de milhares 2 2 2 3 2 2 3 3 2 4" xfId="4316" xr:uid="{00000000-0005-0000-0000-00000E110000}"/>
    <cellStyle name="Separador de milhares 2 2 2 3 2 2 3 3 3" xfId="4317" xr:uid="{00000000-0005-0000-0000-00000F110000}"/>
    <cellStyle name="Separador de milhares 2 2 2 3 2 2 3 3 4" xfId="4318" xr:uid="{00000000-0005-0000-0000-000010110000}"/>
    <cellStyle name="Separador de milhares 2 2 2 3 2 2 3 3 5" xfId="4319" xr:uid="{00000000-0005-0000-0000-000011110000}"/>
    <cellStyle name="Separador de milhares 2 2 2 3 2 2 3 4" xfId="4320" xr:uid="{00000000-0005-0000-0000-000012110000}"/>
    <cellStyle name="Separador de milhares 2 2 2 3 2 2 3 4 2" xfId="4321" xr:uid="{00000000-0005-0000-0000-000013110000}"/>
    <cellStyle name="Separador de milhares 2 2 2 3 2 2 3 4 2 2" xfId="4322" xr:uid="{00000000-0005-0000-0000-000014110000}"/>
    <cellStyle name="Separador de milhares 2 2 2 3 2 2 3 4 2 3" xfId="4323" xr:uid="{00000000-0005-0000-0000-000015110000}"/>
    <cellStyle name="Separador de milhares 2 2 2 3 2 2 3 4 2 4" xfId="4324" xr:uid="{00000000-0005-0000-0000-000016110000}"/>
    <cellStyle name="Separador de milhares 2 2 2 3 2 2 3 4 3" xfId="4325" xr:uid="{00000000-0005-0000-0000-000017110000}"/>
    <cellStyle name="Separador de milhares 2 2 2 3 2 2 3 4 4" xfId="4326" xr:uid="{00000000-0005-0000-0000-000018110000}"/>
    <cellStyle name="Separador de milhares 2 2 2 3 2 2 3 4 5" xfId="4327" xr:uid="{00000000-0005-0000-0000-000019110000}"/>
    <cellStyle name="Separador de milhares 2 2 2 3 2 2 3 5" xfId="4328" xr:uid="{00000000-0005-0000-0000-00001A110000}"/>
    <cellStyle name="Separador de milhares 2 2 2 3 2 2 3 5 2" xfId="4329" xr:uid="{00000000-0005-0000-0000-00001B110000}"/>
    <cellStyle name="Separador de milhares 2 2 2 3 2 2 3 5 3" xfId="4330" xr:uid="{00000000-0005-0000-0000-00001C110000}"/>
    <cellStyle name="Separador de milhares 2 2 2 3 2 2 3 5 4" xfId="4331" xr:uid="{00000000-0005-0000-0000-00001D110000}"/>
    <cellStyle name="Separador de milhares 2 2 2 3 2 2 3 6" xfId="4332" xr:uid="{00000000-0005-0000-0000-00001E110000}"/>
    <cellStyle name="Separador de milhares 2 2 2 3 2 2 3 7" xfId="4333" xr:uid="{00000000-0005-0000-0000-00001F110000}"/>
    <cellStyle name="Separador de milhares 2 2 2 3 2 2 3 8" xfId="4334" xr:uid="{00000000-0005-0000-0000-000020110000}"/>
    <cellStyle name="Separador de milhares 2 2 2 3 2 2 4" xfId="4335" xr:uid="{00000000-0005-0000-0000-000021110000}"/>
    <cellStyle name="Separador de milhares 2 2 2 3 2 2 4 2" xfId="4336" xr:uid="{00000000-0005-0000-0000-000022110000}"/>
    <cellStyle name="Separador de milhares 2 2 2 3 2 2 4 2 2" xfId="4337" xr:uid="{00000000-0005-0000-0000-000023110000}"/>
    <cellStyle name="Separador de milhares 2 2 2 3 2 2 4 2 2 2" xfId="4338" xr:uid="{00000000-0005-0000-0000-000024110000}"/>
    <cellStyle name="Separador de milhares 2 2 2 3 2 2 4 2 2 3" xfId="4339" xr:uid="{00000000-0005-0000-0000-000025110000}"/>
    <cellStyle name="Separador de milhares 2 2 2 3 2 2 4 2 2 4" xfId="4340" xr:uid="{00000000-0005-0000-0000-000026110000}"/>
    <cellStyle name="Separador de milhares 2 2 2 3 2 2 4 2 3" xfId="4341" xr:uid="{00000000-0005-0000-0000-000027110000}"/>
    <cellStyle name="Separador de milhares 2 2 2 3 2 2 4 2 4" xfId="4342" xr:uid="{00000000-0005-0000-0000-000028110000}"/>
    <cellStyle name="Separador de milhares 2 2 2 3 2 2 4 2 5" xfId="4343" xr:uid="{00000000-0005-0000-0000-000029110000}"/>
    <cellStyle name="Separador de milhares 2 2 2 3 2 2 4 3" xfId="4344" xr:uid="{00000000-0005-0000-0000-00002A110000}"/>
    <cellStyle name="Separador de milhares 2 2 2 3 2 2 4 3 2" xfId="4345" xr:uid="{00000000-0005-0000-0000-00002B110000}"/>
    <cellStyle name="Separador de milhares 2 2 2 3 2 2 4 3 2 2" xfId="4346" xr:uid="{00000000-0005-0000-0000-00002C110000}"/>
    <cellStyle name="Separador de milhares 2 2 2 3 2 2 4 3 2 3" xfId="4347" xr:uid="{00000000-0005-0000-0000-00002D110000}"/>
    <cellStyle name="Separador de milhares 2 2 2 3 2 2 4 3 2 4" xfId="4348" xr:uid="{00000000-0005-0000-0000-00002E110000}"/>
    <cellStyle name="Separador de milhares 2 2 2 3 2 2 4 3 3" xfId="4349" xr:uid="{00000000-0005-0000-0000-00002F110000}"/>
    <cellStyle name="Separador de milhares 2 2 2 3 2 2 4 3 4" xfId="4350" xr:uid="{00000000-0005-0000-0000-000030110000}"/>
    <cellStyle name="Separador de milhares 2 2 2 3 2 2 4 3 5" xfId="4351" xr:uid="{00000000-0005-0000-0000-000031110000}"/>
    <cellStyle name="Separador de milhares 2 2 2 3 2 2 4 4" xfId="4352" xr:uid="{00000000-0005-0000-0000-000032110000}"/>
    <cellStyle name="Separador de milhares 2 2 2 3 2 2 4 4 2" xfId="4353" xr:uid="{00000000-0005-0000-0000-000033110000}"/>
    <cellStyle name="Separador de milhares 2 2 2 3 2 2 4 4 2 2" xfId="4354" xr:uid="{00000000-0005-0000-0000-000034110000}"/>
    <cellStyle name="Separador de milhares 2 2 2 3 2 2 4 4 2 3" xfId="4355" xr:uid="{00000000-0005-0000-0000-000035110000}"/>
    <cellStyle name="Separador de milhares 2 2 2 3 2 2 4 4 2 4" xfId="4356" xr:uid="{00000000-0005-0000-0000-000036110000}"/>
    <cellStyle name="Separador de milhares 2 2 2 3 2 2 4 4 3" xfId="4357" xr:uid="{00000000-0005-0000-0000-000037110000}"/>
    <cellStyle name="Separador de milhares 2 2 2 3 2 2 4 4 4" xfId="4358" xr:uid="{00000000-0005-0000-0000-000038110000}"/>
    <cellStyle name="Separador de milhares 2 2 2 3 2 2 4 4 5" xfId="4359" xr:uid="{00000000-0005-0000-0000-000039110000}"/>
    <cellStyle name="Separador de milhares 2 2 2 3 2 2 4 5" xfId="4360" xr:uid="{00000000-0005-0000-0000-00003A110000}"/>
    <cellStyle name="Separador de milhares 2 2 2 3 2 2 4 5 2" xfId="4361" xr:uid="{00000000-0005-0000-0000-00003B110000}"/>
    <cellStyle name="Separador de milhares 2 2 2 3 2 2 4 5 3" xfId="4362" xr:uid="{00000000-0005-0000-0000-00003C110000}"/>
    <cellStyle name="Separador de milhares 2 2 2 3 2 2 4 5 4" xfId="4363" xr:uid="{00000000-0005-0000-0000-00003D110000}"/>
    <cellStyle name="Separador de milhares 2 2 2 3 2 2 4 6" xfId="4364" xr:uid="{00000000-0005-0000-0000-00003E110000}"/>
    <cellStyle name="Separador de milhares 2 2 2 3 2 2 4 7" xfId="4365" xr:uid="{00000000-0005-0000-0000-00003F110000}"/>
    <cellStyle name="Separador de milhares 2 2 2 3 2 2 4 8" xfId="4366" xr:uid="{00000000-0005-0000-0000-000040110000}"/>
    <cellStyle name="Separador de milhares 2 2 2 3 2 2 5" xfId="4367" xr:uid="{00000000-0005-0000-0000-000041110000}"/>
    <cellStyle name="Separador de milhares 2 2 2 3 2 2 5 2" xfId="4368" xr:uid="{00000000-0005-0000-0000-000042110000}"/>
    <cellStyle name="Separador de milhares 2 2 2 3 2 2 5 2 2" xfId="4369" xr:uid="{00000000-0005-0000-0000-000043110000}"/>
    <cellStyle name="Separador de milhares 2 2 2 3 2 2 5 2 3" xfId="4370" xr:uid="{00000000-0005-0000-0000-000044110000}"/>
    <cellStyle name="Separador de milhares 2 2 2 3 2 2 5 2 4" xfId="4371" xr:uid="{00000000-0005-0000-0000-000045110000}"/>
    <cellStyle name="Separador de milhares 2 2 2 3 2 2 5 3" xfId="4372" xr:uid="{00000000-0005-0000-0000-000046110000}"/>
    <cellStyle name="Separador de milhares 2 2 2 3 2 2 5 4" xfId="4373" xr:uid="{00000000-0005-0000-0000-000047110000}"/>
    <cellStyle name="Separador de milhares 2 2 2 3 2 2 5 5" xfId="4374" xr:uid="{00000000-0005-0000-0000-000048110000}"/>
    <cellStyle name="Separador de milhares 2 2 2 3 2 2 6" xfId="4375" xr:uid="{00000000-0005-0000-0000-000049110000}"/>
    <cellStyle name="Separador de milhares 2 2 2 3 2 2 6 2" xfId="4376" xr:uid="{00000000-0005-0000-0000-00004A110000}"/>
    <cellStyle name="Separador de milhares 2 2 2 3 2 2 6 2 2" xfId="4377" xr:uid="{00000000-0005-0000-0000-00004B110000}"/>
    <cellStyle name="Separador de milhares 2 2 2 3 2 2 6 2 3" xfId="4378" xr:uid="{00000000-0005-0000-0000-00004C110000}"/>
    <cellStyle name="Separador de milhares 2 2 2 3 2 2 6 2 4" xfId="4379" xr:uid="{00000000-0005-0000-0000-00004D110000}"/>
    <cellStyle name="Separador de milhares 2 2 2 3 2 2 6 3" xfId="4380" xr:uid="{00000000-0005-0000-0000-00004E110000}"/>
    <cellStyle name="Separador de milhares 2 2 2 3 2 2 6 4" xfId="4381" xr:uid="{00000000-0005-0000-0000-00004F110000}"/>
    <cellStyle name="Separador de milhares 2 2 2 3 2 2 6 5" xfId="4382" xr:uid="{00000000-0005-0000-0000-000050110000}"/>
    <cellStyle name="Separador de milhares 2 2 2 3 2 2 7" xfId="4383" xr:uid="{00000000-0005-0000-0000-000051110000}"/>
    <cellStyle name="Separador de milhares 2 2 2 3 2 2 7 2" xfId="4384" xr:uid="{00000000-0005-0000-0000-000052110000}"/>
    <cellStyle name="Separador de milhares 2 2 2 3 2 2 7 2 2" xfId="4385" xr:uid="{00000000-0005-0000-0000-000053110000}"/>
    <cellStyle name="Separador de milhares 2 2 2 3 2 2 7 2 3" xfId="4386" xr:uid="{00000000-0005-0000-0000-000054110000}"/>
    <cellStyle name="Separador de milhares 2 2 2 3 2 2 7 2 4" xfId="4387" xr:uid="{00000000-0005-0000-0000-000055110000}"/>
    <cellStyle name="Separador de milhares 2 2 2 3 2 2 7 3" xfId="4388" xr:uid="{00000000-0005-0000-0000-000056110000}"/>
    <cellStyle name="Separador de milhares 2 2 2 3 2 2 7 4" xfId="4389" xr:uid="{00000000-0005-0000-0000-000057110000}"/>
    <cellStyle name="Separador de milhares 2 2 2 3 2 2 7 5" xfId="4390" xr:uid="{00000000-0005-0000-0000-000058110000}"/>
    <cellStyle name="Separador de milhares 2 2 2 3 2 2 8" xfId="4391" xr:uid="{00000000-0005-0000-0000-000059110000}"/>
    <cellStyle name="Separador de milhares 2 2 2 3 2 2 8 2" xfId="4392" xr:uid="{00000000-0005-0000-0000-00005A110000}"/>
    <cellStyle name="Separador de milhares 2 2 2 3 2 2 8 3" xfId="4393" xr:uid="{00000000-0005-0000-0000-00005B110000}"/>
    <cellStyle name="Separador de milhares 2 2 2 3 2 2 8 4" xfId="4394" xr:uid="{00000000-0005-0000-0000-00005C110000}"/>
    <cellStyle name="Separador de milhares 2 2 2 3 2 2 9" xfId="4395" xr:uid="{00000000-0005-0000-0000-00005D110000}"/>
    <cellStyle name="Separador de milhares 2 2 2 3 2 3" xfId="4396" xr:uid="{00000000-0005-0000-0000-00005E110000}"/>
    <cellStyle name="Separador de milhares 2 2 2 3 2 3 2" xfId="4397" xr:uid="{00000000-0005-0000-0000-00005F110000}"/>
    <cellStyle name="Separador de milhares 2 2 2 3 2 3 2 2" xfId="4398" xr:uid="{00000000-0005-0000-0000-000060110000}"/>
    <cellStyle name="Separador de milhares 2 2 2 3 2 3 2 2 2" xfId="4399" xr:uid="{00000000-0005-0000-0000-000061110000}"/>
    <cellStyle name="Separador de milhares 2 2 2 3 2 3 2 2 3" xfId="4400" xr:uid="{00000000-0005-0000-0000-000062110000}"/>
    <cellStyle name="Separador de milhares 2 2 2 3 2 3 2 2 4" xfId="4401" xr:uid="{00000000-0005-0000-0000-000063110000}"/>
    <cellStyle name="Separador de milhares 2 2 2 3 2 3 2 3" xfId="4402" xr:uid="{00000000-0005-0000-0000-000064110000}"/>
    <cellStyle name="Separador de milhares 2 2 2 3 2 3 2 4" xfId="4403" xr:uid="{00000000-0005-0000-0000-000065110000}"/>
    <cellStyle name="Separador de milhares 2 2 2 3 2 3 2 5" xfId="4404" xr:uid="{00000000-0005-0000-0000-000066110000}"/>
    <cellStyle name="Separador de milhares 2 2 2 3 2 3 3" xfId="4405" xr:uid="{00000000-0005-0000-0000-000067110000}"/>
    <cellStyle name="Separador de milhares 2 2 2 3 2 3 3 2" xfId="4406" xr:uid="{00000000-0005-0000-0000-000068110000}"/>
    <cellStyle name="Separador de milhares 2 2 2 3 2 3 3 2 2" xfId="4407" xr:uid="{00000000-0005-0000-0000-000069110000}"/>
    <cellStyle name="Separador de milhares 2 2 2 3 2 3 3 2 3" xfId="4408" xr:uid="{00000000-0005-0000-0000-00006A110000}"/>
    <cellStyle name="Separador de milhares 2 2 2 3 2 3 3 2 4" xfId="4409" xr:uid="{00000000-0005-0000-0000-00006B110000}"/>
    <cellStyle name="Separador de milhares 2 2 2 3 2 3 3 3" xfId="4410" xr:uid="{00000000-0005-0000-0000-00006C110000}"/>
    <cellStyle name="Separador de milhares 2 2 2 3 2 3 3 4" xfId="4411" xr:uid="{00000000-0005-0000-0000-00006D110000}"/>
    <cellStyle name="Separador de milhares 2 2 2 3 2 3 3 5" xfId="4412" xr:uid="{00000000-0005-0000-0000-00006E110000}"/>
    <cellStyle name="Separador de milhares 2 2 2 3 2 3 4" xfId="4413" xr:uid="{00000000-0005-0000-0000-00006F110000}"/>
    <cellStyle name="Separador de milhares 2 2 2 3 2 3 4 2" xfId="4414" xr:uid="{00000000-0005-0000-0000-000070110000}"/>
    <cellStyle name="Separador de milhares 2 2 2 3 2 3 4 2 2" xfId="4415" xr:uid="{00000000-0005-0000-0000-000071110000}"/>
    <cellStyle name="Separador de milhares 2 2 2 3 2 3 4 2 3" xfId="4416" xr:uid="{00000000-0005-0000-0000-000072110000}"/>
    <cellStyle name="Separador de milhares 2 2 2 3 2 3 4 2 4" xfId="4417" xr:uid="{00000000-0005-0000-0000-000073110000}"/>
    <cellStyle name="Separador de milhares 2 2 2 3 2 3 4 3" xfId="4418" xr:uid="{00000000-0005-0000-0000-000074110000}"/>
    <cellStyle name="Separador de milhares 2 2 2 3 2 3 4 4" xfId="4419" xr:uid="{00000000-0005-0000-0000-000075110000}"/>
    <cellStyle name="Separador de milhares 2 2 2 3 2 3 4 5" xfId="4420" xr:uid="{00000000-0005-0000-0000-000076110000}"/>
    <cellStyle name="Separador de milhares 2 2 2 3 2 3 5" xfId="4421" xr:uid="{00000000-0005-0000-0000-000077110000}"/>
    <cellStyle name="Separador de milhares 2 2 2 3 2 3 5 2" xfId="4422" xr:uid="{00000000-0005-0000-0000-000078110000}"/>
    <cellStyle name="Separador de milhares 2 2 2 3 2 3 5 3" xfId="4423" xr:uid="{00000000-0005-0000-0000-000079110000}"/>
    <cellStyle name="Separador de milhares 2 2 2 3 2 3 5 4" xfId="4424" xr:uid="{00000000-0005-0000-0000-00007A110000}"/>
    <cellStyle name="Separador de milhares 2 2 2 3 2 3 6" xfId="4425" xr:uid="{00000000-0005-0000-0000-00007B110000}"/>
    <cellStyle name="Separador de milhares 2 2 2 3 2 3 7" xfId="4426" xr:uid="{00000000-0005-0000-0000-00007C110000}"/>
    <cellStyle name="Separador de milhares 2 2 2 3 2 3 8" xfId="4427" xr:uid="{00000000-0005-0000-0000-00007D110000}"/>
    <cellStyle name="Separador de milhares 2 2 2 3 2 4" xfId="4428" xr:uid="{00000000-0005-0000-0000-00007E110000}"/>
    <cellStyle name="Separador de milhares 2 2 2 3 2 4 2" xfId="4429" xr:uid="{00000000-0005-0000-0000-00007F110000}"/>
    <cellStyle name="Separador de milhares 2 2 2 3 2 4 2 2" xfId="4430" xr:uid="{00000000-0005-0000-0000-000080110000}"/>
    <cellStyle name="Separador de milhares 2 2 2 3 2 4 2 2 2" xfId="4431" xr:uid="{00000000-0005-0000-0000-000081110000}"/>
    <cellStyle name="Separador de milhares 2 2 2 3 2 4 2 2 3" xfId="4432" xr:uid="{00000000-0005-0000-0000-000082110000}"/>
    <cellStyle name="Separador de milhares 2 2 2 3 2 4 2 2 4" xfId="4433" xr:uid="{00000000-0005-0000-0000-000083110000}"/>
    <cellStyle name="Separador de milhares 2 2 2 3 2 4 2 3" xfId="4434" xr:uid="{00000000-0005-0000-0000-000084110000}"/>
    <cellStyle name="Separador de milhares 2 2 2 3 2 4 2 4" xfId="4435" xr:uid="{00000000-0005-0000-0000-000085110000}"/>
    <cellStyle name="Separador de milhares 2 2 2 3 2 4 2 5" xfId="4436" xr:uid="{00000000-0005-0000-0000-000086110000}"/>
    <cellStyle name="Separador de milhares 2 2 2 3 2 4 3" xfId="4437" xr:uid="{00000000-0005-0000-0000-000087110000}"/>
    <cellStyle name="Separador de milhares 2 2 2 3 2 4 3 2" xfId="4438" xr:uid="{00000000-0005-0000-0000-000088110000}"/>
    <cellStyle name="Separador de milhares 2 2 2 3 2 4 3 2 2" xfId="4439" xr:uid="{00000000-0005-0000-0000-000089110000}"/>
    <cellStyle name="Separador de milhares 2 2 2 3 2 4 3 2 3" xfId="4440" xr:uid="{00000000-0005-0000-0000-00008A110000}"/>
    <cellStyle name="Separador de milhares 2 2 2 3 2 4 3 2 4" xfId="4441" xr:uid="{00000000-0005-0000-0000-00008B110000}"/>
    <cellStyle name="Separador de milhares 2 2 2 3 2 4 3 3" xfId="4442" xr:uid="{00000000-0005-0000-0000-00008C110000}"/>
    <cellStyle name="Separador de milhares 2 2 2 3 2 4 3 4" xfId="4443" xr:uid="{00000000-0005-0000-0000-00008D110000}"/>
    <cellStyle name="Separador de milhares 2 2 2 3 2 4 3 5" xfId="4444" xr:uid="{00000000-0005-0000-0000-00008E110000}"/>
    <cellStyle name="Separador de milhares 2 2 2 3 2 4 4" xfId="4445" xr:uid="{00000000-0005-0000-0000-00008F110000}"/>
    <cellStyle name="Separador de milhares 2 2 2 3 2 4 4 2" xfId="4446" xr:uid="{00000000-0005-0000-0000-000090110000}"/>
    <cellStyle name="Separador de milhares 2 2 2 3 2 4 4 2 2" xfId="4447" xr:uid="{00000000-0005-0000-0000-000091110000}"/>
    <cellStyle name="Separador de milhares 2 2 2 3 2 4 4 2 3" xfId="4448" xr:uid="{00000000-0005-0000-0000-000092110000}"/>
    <cellStyle name="Separador de milhares 2 2 2 3 2 4 4 2 4" xfId="4449" xr:uid="{00000000-0005-0000-0000-000093110000}"/>
    <cellStyle name="Separador de milhares 2 2 2 3 2 4 4 3" xfId="4450" xr:uid="{00000000-0005-0000-0000-000094110000}"/>
    <cellStyle name="Separador de milhares 2 2 2 3 2 4 4 4" xfId="4451" xr:uid="{00000000-0005-0000-0000-000095110000}"/>
    <cellStyle name="Separador de milhares 2 2 2 3 2 4 4 5" xfId="4452" xr:uid="{00000000-0005-0000-0000-000096110000}"/>
    <cellStyle name="Separador de milhares 2 2 2 3 2 4 5" xfId="4453" xr:uid="{00000000-0005-0000-0000-000097110000}"/>
    <cellStyle name="Separador de milhares 2 2 2 3 2 4 5 2" xfId="4454" xr:uid="{00000000-0005-0000-0000-000098110000}"/>
    <cellStyle name="Separador de milhares 2 2 2 3 2 4 5 3" xfId="4455" xr:uid="{00000000-0005-0000-0000-000099110000}"/>
    <cellStyle name="Separador de milhares 2 2 2 3 2 4 5 4" xfId="4456" xr:uid="{00000000-0005-0000-0000-00009A110000}"/>
    <cellStyle name="Separador de milhares 2 2 2 3 2 4 6" xfId="4457" xr:uid="{00000000-0005-0000-0000-00009B110000}"/>
    <cellStyle name="Separador de milhares 2 2 2 3 2 4 7" xfId="4458" xr:uid="{00000000-0005-0000-0000-00009C110000}"/>
    <cellStyle name="Separador de milhares 2 2 2 3 2 4 8" xfId="4459" xr:uid="{00000000-0005-0000-0000-00009D110000}"/>
    <cellStyle name="Separador de milhares 2 2 2 3 2 5" xfId="4460" xr:uid="{00000000-0005-0000-0000-00009E110000}"/>
    <cellStyle name="Separador de milhares 2 2 2 3 2 5 2" xfId="4461" xr:uid="{00000000-0005-0000-0000-00009F110000}"/>
    <cellStyle name="Separador de milhares 2 2 2 3 2 5 2 2" xfId="4462" xr:uid="{00000000-0005-0000-0000-0000A0110000}"/>
    <cellStyle name="Separador de milhares 2 2 2 3 2 5 2 2 2" xfId="4463" xr:uid="{00000000-0005-0000-0000-0000A1110000}"/>
    <cellStyle name="Separador de milhares 2 2 2 3 2 5 2 2 3" xfId="4464" xr:uid="{00000000-0005-0000-0000-0000A2110000}"/>
    <cellStyle name="Separador de milhares 2 2 2 3 2 5 2 2 4" xfId="4465" xr:uid="{00000000-0005-0000-0000-0000A3110000}"/>
    <cellStyle name="Separador de milhares 2 2 2 3 2 5 2 3" xfId="4466" xr:uid="{00000000-0005-0000-0000-0000A4110000}"/>
    <cellStyle name="Separador de milhares 2 2 2 3 2 5 2 4" xfId="4467" xr:uid="{00000000-0005-0000-0000-0000A5110000}"/>
    <cellStyle name="Separador de milhares 2 2 2 3 2 5 2 5" xfId="4468" xr:uid="{00000000-0005-0000-0000-0000A6110000}"/>
    <cellStyle name="Separador de milhares 2 2 2 3 2 5 3" xfId="4469" xr:uid="{00000000-0005-0000-0000-0000A7110000}"/>
    <cellStyle name="Separador de milhares 2 2 2 3 2 5 3 2" xfId="4470" xr:uid="{00000000-0005-0000-0000-0000A8110000}"/>
    <cellStyle name="Separador de milhares 2 2 2 3 2 5 3 2 2" xfId="4471" xr:uid="{00000000-0005-0000-0000-0000A9110000}"/>
    <cellStyle name="Separador de milhares 2 2 2 3 2 5 3 2 3" xfId="4472" xr:uid="{00000000-0005-0000-0000-0000AA110000}"/>
    <cellStyle name="Separador de milhares 2 2 2 3 2 5 3 2 4" xfId="4473" xr:uid="{00000000-0005-0000-0000-0000AB110000}"/>
    <cellStyle name="Separador de milhares 2 2 2 3 2 5 3 3" xfId="4474" xr:uid="{00000000-0005-0000-0000-0000AC110000}"/>
    <cellStyle name="Separador de milhares 2 2 2 3 2 5 3 4" xfId="4475" xr:uid="{00000000-0005-0000-0000-0000AD110000}"/>
    <cellStyle name="Separador de milhares 2 2 2 3 2 5 3 5" xfId="4476" xr:uid="{00000000-0005-0000-0000-0000AE110000}"/>
    <cellStyle name="Separador de milhares 2 2 2 3 2 5 4" xfId="4477" xr:uid="{00000000-0005-0000-0000-0000AF110000}"/>
    <cellStyle name="Separador de milhares 2 2 2 3 2 5 4 2" xfId="4478" xr:uid="{00000000-0005-0000-0000-0000B0110000}"/>
    <cellStyle name="Separador de milhares 2 2 2 3 2 5 4 2 2" xfId="4479" xr:uid="{00000000-0005-0000-0000-0000B1110000}"/>
    <cellStyle name="Separador de milhares 2 2 2 3 2 5 4 2 3" xfId="4480" xr:uid="{00000000-0005-0000-0000-0000B2110000}"/>
    <cellStyle name="Separador de milhares 2 2 2 3 2 5 4 2 4" xfId="4481" xr:uid="{00000000-0005-0000-0000-0000B3110000}"/>
    <cellStyle name="Separador de milhares 2 2 2 3 2 5 4 3" xfId="4482" xr:uid="{00000000-0005-0000-0000-0000B4110000}"/>
    <cellStyle name="Separador de milhares 2 2 2 3 2 5 4 4" xfId="4483" xr:uid="{00000000-0005-0000-0000-0000B5110000}"/>
    <cellStyle name="Separador de milhares 2 2 2 3 2 5 4 5" xfId="4484" xr:uid="{00000000-0005-0000-0000-0000B6110000}"/>
    <cellStyle name="Separador de milhares 2 2 2 3 2 5 5" xfId="4485" xr:uid="{00000000-0005-0000-0000-0000B7110000}"/>
    <cellStyle name="Separador de milhares 2 2 2 3 2 5 5 2" xfId="4486" xr:uid="{00000000-0005-0000-0000-0000B8110000}"/>
    <cellStyle name="Separador de milhares 2 2 2 3 2 5 5 3" xfId="4487" xr:uid="{00000000-0005-0000-0000-0000B9110000}"/>
    <cellStyle name="Separador de milhares 2 2 2 3 2 5 5 4" xfId="4488" xr:uid="{00000000-0005-0000-0000-0000BA110000}"/>
    <cellStyle name="Separador de milhares 2 2 2 3 2 5 6" xfId="4489" xr:uid="{00000000-0005-0000-0000-0000BB110000}"/>
    <cellStyle name="Separador de milhares 2 2 2 3 2 5 7" xfId="4490" xr:uid="{00000000-0005-0000-0000-0000BC110000}"/>
    <cellStyle name="Separador de milhares 2 2 2 3 2 5 8" xfId="4491" xr:uid="{00000000-0005-0000-0000-0000BD110000}"/>
    <cellStyle name="Separador de milhares 2 2 2 3 2 6" xfId="4492" xr:uid="{00000000-0005-0000-0000-0000BE110000}"/>
    <cellStyle name="Separador de milhares 2 2 2 3 2 6 2" xfId="4493" xr:uid="{00000000-0005-0000-0000-0000BF110000}"/>
    <cellStyle name="Separador de milhares 2 2 2 3 2 6 2 2" xfId="4494" xr:uid="{00000000-0005-0000-0000-0000C0110000}"/>
    <cellStyle name="Separador de milhares 2 2 2 3 2 6 2 3" xfId="4495" xr:uid="{00000000-0005-0000-0000-0000C1110000}"/>
    <cellStyle name="Separador de milhares 2 2 2 3 2 6 2 4" xfId="4496" xr:uid="{00000000-0005-0000-0000-0000C2110000}"/>
    <cellStyle name="Separador de milhares 2 2 2 3 2 6 3" xfId="4497" xr:uid="{00000000-0005-0000-0000-0000C3110000}"/>
    <cellStyle name="Separador de milhares 2 2 2 3 2 6 4" xfId="4498" xr:uid="{00000000-0005-0000-0000-0000C4110000}"/>
    <cellStyle name="Separador de milhares 2 2 2 3 2 6 5" xfId="4499" xr:uid="{00000000-0005-0000-0000-0000C5110000}"/>
    <cellStyle name="Separador de milhares 2 2 2 3 2 7" xfId="4500" xr:uid="{00000000-0005-0000-0000-0000C6110000}"/>
    <cellStyle name="Separador de milhares 2 2 2 3 2 7 2" xfId="4501" xr:uid="{00000000-0005-0000-0000-0000C7110000}"/>
    <cellStyle name="Separador de milhares 2 2 2 3 2 7 2 2" xfId="4502" xr:uid="{00000000-0005-0000-0000-0000C8110000}"/>
    <cellStyle name="Separador de milhares 2 2 2 3 2 7 2 3" xfId="4503" xr:uid="{00000000-0005-0000-0000-0000C9110000}"/>
    <cellStyle name="Separador de milhares 2 2 2 3 2 7 2 4" xfId="4504" xr:uid="{00000000-0005-0000-0000-0000CA110000}"/>
    <cellStyle name="Separador de milhares 2 2 2 3 2 7 3" xfId="4505" xr:uid="{00000000-0005-0000-0000-0000CB110000}"/>
    <cellStyle name="Separador de milhares 2 2 2 3 2 7 4" xfId="4506" xr:uid="{00000000-0005-0000-0000-0000CC110000}"/>
    <cellStyle name="Separador de milhares 2 2 2 3 2 7 5" xfId="4507" xr:uid="{00000000-0005-0000-0000-0000CD110000}"/>
    <cellStyle name="Separador de milhares 2 2 2 3 2 8" xfId="4508" xr:uid="{00000000-0005-0000-0000-0000CE110000}"/>
    <cellStyle name="Separador de milhares 2 2 2 3 2 8 2" xfId="4509" xr:uid="{00000000-0005-0000-0000-0000CF110000}"/>
    <cellStyle name="Separador de milhares 2 2 2 3 2 8 2 2" xfId="4510" xr:uid="{00000000-0005-0000-0000-0000D0110000}"/>
    <cellStyle name="Separador de milhares 2 2 2 3 2 8 2 3" xfId="4511" xr:uid="{00000000-0005-0000-0000-0000D1110000}"/>
    <cellStyle name="Separador de milhares 2 2 2 3 2 8 2 4" xfId="4512" xr:uid="{00000000-0005-0000-0000-0000D2110000}"/>
    <cellStyle name="Separador de milhares 2 2 2 3 2 8 3" xfId="4513" xr:uid="{00000000-0005-0000-0000-0000D3110000}"/>
    <cellStyle name="Separador de milhares 2 2 2 3 2 8 4" xfId="4514" xr:uid="{00000000-0005-0000-0000-0000D4110000}"/>
    <cellStyle name="Separador de milhares 2 2 2 3 2 8 5" xfId="4515" xr:uid="{00000000-0005-0000-0000-0000D5110000}"/>
    <cellStyle name="Separador de milhares 2 2 2 3 2 9" xfId="4516" xr:uid="{00000000-0005-0000-0000-0000D6110000}"/>
    <cellStyle name="Separador de milhares 2 2 2 3 2 9 2" xfId="4517" xr:uid="{00000000-0005-0000-0000-0000D7110000}"/>
    <cellStyle name="Separador de milhares 2 2 2 3 2 9 3" xfId="4518" xr:uid="{00000000-0005-0000-0000-0000D8110000}"/>
    <cellStyle name="Separador de milhares 2 2 2 3 2 9 4" xfId="4519" xr:uid="{00000000-0005-0000-0000-0000D9110000}"/>
    <cellStyle name="Separador de milhares 2 2 2 3 3" xfId="4520" xr:uid="{00000000-0005-0000-0000-0000DA110000}"/>
    <cellStyle name="Separador de milhares 2 2 2 3 3 10" xfId="4521" xr:uid="{00000000-0005-0000-0000-0000DB110000}"/>
    <cellStyle name="Separador de milhares 2 2 2 3 3 11" xfId="4522" xr:uid="{00000000-0005-0000-0000-0000DC110000}"/>
    <cellStyle name="Separador de milhares 2 2 2 3 3 12" xfId="4523" xr:uid="{00000000-0005-0000-0000-0000DD110000}"/>
    <cellStyle name="Separador de milhares 2 2 2 3 3 2" xfId="4524" xr:uid="{00000000-0005-0000-0000-0000DE110000}"/>
    <cellStyle name="Separador de milhares 2 2 2 3 3 2 2" xfId="4525" xr:uid="{00000000-0005-0000-0000-0000DF110000}"/>
    <cellStyle name="Separador de milhares 2 2 2 3 3 2 2 2" xfId="4526" xr:uid="{00000000-0005-0000-0000-0000E0110000}"/>
    <cellStyle name="Separador de milhares 2 2 2 3 3 2 2 2 2" xfId="4527" xr:uid="{00000000-0005-0000-0000-0000E1110000}"/>
    <cellStyle name="Separador de milhares 2 2 2 3 3 2 2 2 3" xfId="4528" xr:uid="{00000000-0005-0000-0000-0000E2110000}"/>
    <cellStyle name="Separador de milhares 2 2 2 3 3 2 2 2 4" xfId="4529" xr:uid="{00000000-0005-0000-0000-0000E3110000}"/>
    <cellStyle name="Separador de milhares 2 2 2 3 3 2 2 3" xfId="4530" xr:uid="{00000000-0005-0000-0000-0000E4110000}"/>
    <cellStyle name="Separador de milhares 2 2 2 3 3 2 2 4" xfId="4531" xr:uid="{00000000-0005-0000-0000-0000E5110000}"/>
    <cellStyle name="Separador de milhares 2 2 2 3 3 2 2 5" xfId="4532" xr:uid="{00000000-0005-0000-0000-0000E6110000}"/>
    <cellStyle name="Separador de milhares 2 2 2 3 3 2 3" xfId="4533" xr:uid="{00000000-0005-0000-0000-0000E7110000}"/>
    <cellStyle name="Separador de milhares 2 2 2 3 3 2 3 2" xfId="4534" xr:uid="{00000000-0005-0000-0000-0000E8110000}"/>
    <cellStyle name="Separador de milhares 2 2 2 3 3 2 3 2 2" xfId="4535" xr:uid="{00000000-0005-0000-0000-0000E9110000}"/>
    <cellStyle name="Separador de milhares 2 2 2 3 3 2 3 2 3" xfId="4536" xr:uid="{00000000-0005-0000-0000-0000EA110000}"/>
    <cellStyle name="Separador de milhares 2 2 2 3 3 2 3 2 4" xfId="4537" xr:uid="{00000000-0005-0000-0000-0000EB110000}"/>
    <cellStyle name="Separador de milhares 2 2 2 3 3 2 3 3" xfId="4538" xr:uid="{00000000-0005-0000-0000-0000EC110000}"/>
    <cellStyle name="Separador de milhares 2 2 2 3 3 2 3 4" xfId="4539" xr:uid="{00000000-0005-0000-0000-0000ED110000}"/>
    <cellStyle name="Separador de milhares 2 2 2 3 3 2 3 5" xfId="4540" xr:uid="{00000000-0005-0000-0000-0000EE110000}"/>
    <cellStyle name="Separador de milhares 2 2 2 3 3 2 4" xfId="4541" xr:uid="{00000000-0005-0000-0000-0000EF110000}"/>
    <cellStyle name="Separador de milhares 2 2 2 3 3 2 4 2" xfId="4542" xr:uid="{00000000-0005-0000-0000-0000F0110000}"/>
    <cellStyle name="Separador de milhares 2 2 2 3 3 2 4 2 2" xfId="4543" xr:uid="{00000000-0005-0000-0000-0000F1110000}"/>
    <cellStyle name="Separador de milhares 2 2 2 3 3 2 4 2 3" xfId="4544" xr:uid="{00000000-0005-0000-0000-0000F2110000}"/>
    <cellStyle name="Separador de milhares 2 2 2 3 3 2 4 2 4" xfId="4545" xr:uid="{00000000-0005-0000-0000-0000F3110000}"/>
    <cellStyle name="Separador de milhares 2 2 2 3 3 2 4 3" xfId="4546" xr:uid="{00000000-0005-0000-0000-0000F4110000}"/>
    <cellStyle name="Separador de milhares 2 2 2 3 3 2 4 4" xfId="4547" xr:uid="{00000000-0005-0000-0000-0000F5110000}"/>
    <cellStyle name="Separador de milhares 2 2 2 3 3 2 4 5" xfId="4548" xr:uid="{00000000-0005-0000-0000-0000F6110000}"/>
    <cellStyle name="Separador de milhares 2 2 2 3 3 2 5" xfId="4549" xr:uid="{00000000-0005-0000-0000-0000F7110000}"/>
    <cellStyle name="Separador de milhares 2 2 2 3 3 2 5 2" xfId="4550" xr:uid="{00000000-0005-0000-0000-0000F8110000}"/>
    <cellStyle name="Separador de milhares 2 2 2 3 3 2 5 3" xfId="4551" xr:uid="{00000000-0005-0000-0000-0000F9110000}"/>
    <cellStyle name="Separador de milhares 2 2 2 3 3 2 5 4" xfId="4552" xr:uid="{00000000-0005-0000-0000-0000FA110000}"/>
    <cellStyle name="Separador de milhares 2 2 2 3 3 2 6" xfId="4553" xr:uid="{00000000-0005-0000-0000-0000FB110000}"/>
    <cellStyle name="Separador de milhares 2 2 2 3 3 2 7" xfId="4554" xr:uid="{00000000-0005-0000-0000-0000FC110000}"/>
    <cellStyle name="Separador de milhares 2 2 2 3 3 2 8" xfId="4555" xr:uid="{00000000-0005-0000-0000-0000FD110000}"/>
    <cellStyle name="Separador de milhares 2 2 2 3 3 3" xfId="4556" xr:uid="{00000000-0005-0000-0000-0000FE110000}"/>
    <cellStyle name="Separador de milhares 2 2 2 3 3 3 2" xfId="4557" xr:uid="{00000000-0005-0000-0000-0000FF110000}"/>
    <cellStyle name="Separador de milhares 2 2 2 3 3 3 2 2" xfId="4558" xr:uid="{00000000-0005-0000-0000-000000120000}"/>
    <cellStyle name="Separador de milhares 2 2 2 3 3 3 2 2 2" xfId="4559" xr:uid="{00000000-0005-0000-0000-000001120000}"/>
    <cellStyle name="Separador de milhares 2 2 2 3 3 3 2 2 3" xfId="4560" xr:uid="{00000000-0005-0000-0000-000002120000}"/>
    <cellStyle name="Separador de milhares 2 2 2 3 3 3 2 2 4" xfId="4561" xr:uid="{00000000-0005-0000-0000-000003120000}"/>
    <cellStyle name="Separador de milhares 2 2 2 3 3 3 2 3" xfId="4562" xr:uid="{00000000-0005-0000-0000-000004120000}"/>
    <cellStyle name="Separador de milhares 2 2 2 3 3 3 2 4" xfId="4563" xr:uid="{00000000-0005-0000-0000-000005120000}"/>
    <cellStyle name="Separador de milhares 2 2 2 3 3 3 2 5" xfId="4564" xr:uid="{00000000-0005-0000-0000-000006120000}"/>
    <cellStyle name="Separador de milhares 2 2 2 3 3 3 3" xfId="4565" xr:uid="{00000000-0005-0000-0000-000007120000}"/>
    <cellStyle name="Separador de milhares 2 2 2 3 3 3 3 2" xfId="4566" xr:uid="{00000000-0005-0000-0000-000008120000}"/>
    <cellStyle name="Separador de milhares 2 2 2 3 3 3 3 2 2" xfId="4567" xr:uid="{00000000-0005-0000-0000-000009120000}"/>
    <cellStyle name="Separador de milhares 2 2 2 3 3 3 3 2 3" xfId="4568" xr:uid="{00000000-0005-0000-0000-00000A120000}"/>
    <cellStyle name="Separador de milhares 2 2 2 3 3 3 3 2 4" xfId="4569" xr:uid="{00000000-0005-0000-0000-00000B120000}"/>
    <cellStyle name="Separador de milhares 2 2 2 3 3 3 3 3" xfId="4570" xr:uid="{00000000-0005-0000-0000-00000C120000}"/>
    <cellStyle name="Separador de milhares 2 2 2 3 3 3 3 4" xfId="4571" xr:uid="{00000000-0005-0000-0000-00000D120000}"/>
    <cellStyle name="Separador de milhares 2 2 2 3 3 3 3 5" xfId="4572" xr:uid="{00000000-0005-0000-0000-00000E120000}"/>
    <cellStyle name="Separador de milhares 2 2 2 3 3 3 4" xfId="4573" xr:uid="{00000000-0005-0000-0000-00000F120000}"/>
    <cellStyle name="Separador de milhares 2 2 2 3 3 3 4 2" xfId="4574" xr:uid="{00000000-0005-0000-0000-000010120000}"/>
    <cellStyle name="Separador de milhares 2 2 2 3 3 3 4 2 2" xfId="4575" xr:uid="{00000000-0005-0000-0000-000011120000}"/>
    <cellStyle name="Separador de milhares 2 2 2 3 3 3 4 2 3" xfId="4576" xr:uid="{00000000-0005-0000-0000-000012120000}"/>
    <cellStyle name="Separador de milhares 2 2 2 3 3 3 4 2 4" xfId="4577" xr:uid="{00000000-0005-0000-0000-000013120000}"/>
    <cellStyle name="Separador de milhares 2 2 2 3 3 3 4 3" xfId="4578" xr:uid="{00000000-0005-0000-0000-000014120000}"/>
    <cellStyle name="Separador de milhares 2 2 2 3 3 3 4 4" xfId="4579" xr:uid="{00000000-0005-0000-0000-000015120000}"/>
    <cellStyle name="Separador de milhares 2 2 2 3 3 3 4 5" xfId="4580" xr:uid="{00000000-0005-0000-0000-000016120000}"/>
    <cellStyle name="Separador de milhares 2 2 2 3 3 3 5" xfId="4581" xr:uid="{00000000-0005-0000-0000-000017120000}"/>
    <cellStyle name="Separador de milhares 2 2 2 3 3 3 5 2" xfId="4582" xr:uid="{00000000-0005-0000-0000-000018120000}"/>
    <cellStyle name="Separador de milhares 2 2 2 3 3 3 5 3" xfId="4583" xr:uid="{00000000-0005-0000-0000-000019120000}"/>
    <cellStyle name="Separador de milhares 2 2 2 3 3 3 5 4" xfId="4584" xr:uid="{00000000-0005-0000-0000-00001A120000}"/>
    <cellStyle name="Separador de milhares 2 2 2 3 3 3 6" xfId="4585" xr:uid="{00000000-0005-0000-0000-00001B120000}"/>
    <cellStyle name="Separador de milhares 2 2 2 3 3 3 7" xfId="4586" xr:uid="{00000000-0005-0000-0000-00001C120000}"/>
    <cellStyle name="Separador de milhares 2 2 2 3 3 3 8" xfId="4587" xr:uid="{00000000-0005-0000-0000-00001D120000}"/>
    <cellStyle name="Separador de milhares 2 2 2 3 3 4" xfId="4588" xr:uid="{00000000-0005-0000-0000-00001E120000}"/>
    <cellStyle name="Separador de milhares 2 2 2 3 3 4 2" xfId="4589" xr:uid="{00000000-0005-0000-0000-00001F120000}"/>
    <cellStyle name="Separador de milhares 2 2 2 3 3 4 2 2" xfId="4590" xr:uid="{00000000-0005-0000-0000-000020120000}"/>
    <cellStyle name="Separador de milhares 2 2 2 3 3 4 2 2 2" xfId="4591" xr:uid="{00000000-0005-0000-0000-000021120000}"/>
    <cellStyle name="Separador de milhares 2 2 2 3 3 4 2 2 3" xfId="4592" xr:uid="{00000000-0005-0000-0000-000022120000}"/>
    <cellStyle name="Separador de milhares 2 2 2 3 3 4 2 2 4" xfId="4593" xr:uid="{00000000-0005-0000-0000-000023120000}"/>
    <cellStyle name="Separador de milhares 2 2 2 3 3 4 2 3" xfId="4594" xr:uid="{00000000-0005-0000-0000-000024120000}"/>
    <cellStyle name="Separador de milhares 2 2 2 3 3 4 2 4" xfId="4595" xr:uid="{00000000-0005-0000-0000-000025120000}"/>
    <cellStyle name="Separador de milhares 2 2 2 3 3 4 2 5" xfId="4596" xr:uid="{00000000-0005-0000-0000-000026120000}"/>
    <cellStyle name="Separador de milhares 2 2 2 3 3 4 3" xfId="4597" xr:uid="{00000000-0005-0000-0000-000027120000}"/>
    <cellStyle name="Separador de milhares 2 2 2 3 3 4 3 2" xfId="4598" xr:uid="{00000000-0005-0000-0000-000028120000}"/>
    <cellStyle name="Separador de milhares 2 2 2 3 3 4 3 2 2" xfId="4599" xr:uid="{00000000-0005-0000-0000-000029120000}"/>
    <cellStyle name="Separador de milhares 2 2 2 3 3 4 3 2 3" xfId="4600" xr:uid="{00000000-0005-0000-0000-00002A120000}"/>
    <cellStyle name="Separador de milhares 2 2 2 3 3 4 3 2 4" xfId="4601" xr:uid="{00000000-0005-0000-0000-00002B120000}"/>
    <cellStyle name="Separador de milhares 2 2 2 3 3 4 3 3" xfId="4602" xr:uid="{00000000-0005-0000-0000-00002C120000}"/>
    <cellStyle name="Separador de milhares 2 2 2 3 3 4 3 4" xfId="4603" xr:uid="{00000000-0005-0000-0000-00002D120000}"/>
    <cellStyle name="Separador de milhares 2 2 2 3 3 4 3 5" xfId="4604" xr:uid="{00000000-0005-0000-0000-00002E120000}"/>
    <cellStyle name="Separador de milhares 2 2 2 3 3 4 4" xfId="4605" xr:uid="{00000000-0005-0000-0000-00002F120000}"/>
    <cellStyle name="Separador de milhares 2 2 2 3 3 4 4 2" xfId="4606" xr:uid="{00000000-0005-0000-0000-000030120000}"/>
    <cellStyle name="Separador de milhares 2 2 2 3 3 4 4 2 2" xfId="4607" xr:uid="{00000000-0005-0000-0000-000031120000}"/>
    <cellStyle name="Separador de milhares 2 2 2 3 3 4 4 2 3" xfId="4608" xr:uid="{00000000-0005-0000-0000-000032120000}"/>
    <cellStyle name="Separador de milhares 2 2 2 3 3 4 4 2 4" xfId="4609" xr:uid="{00000000-0005-0000-0000-000033120000}"/>
    <cellStyle name="Separador de milhares 2 2 2 3 3 4 4 3" xfId="4610" xr:uid="{00000000-0005-0000-0000-000034120000}"/>
    <cellStyle name="Separador de milhares 2 2 2 3 3 4 4 4" xfId="4611" xr:uid="{00000000-0005-0000-0000-000035120000}"/>
    <cellStyle name="Separador de milhares 2 2 2 3 3 4 4 5" xfId="4612" xr:uid="{00000000-0005-0000-0000-000036120000}"/>
    <cellStyle name="Separador de milhares 2 2 2 3 3 4 5" xfId="4613" xr:uid="{00000000-0005-0000-0000-000037120000}"/>
    <cellStyle name="Separador de milhares 2 2 2 3 3 4 5 2" xfId="4614" xr:uid="{00000000-0005-0000-0000-000038120000}"/>
    <cellStyle name="Separador de milhares 2 2 2 3 3 4 5 3" xfId="4615" xr:uid="{00000000-0005-0000-0000-000039120000}"/>
    <cellStyle name="Separador de milhares 2 2 2 3 3 4 5 4" xfId="4616" xr:uid="{00000000-0005-0000-0000-00003A120000}"/>
    <cellStyle name="Separador de milhares 2 2 2 3 3 4 6" xfId="4617" xr:uid="{00000000-0005-0000-0000-00003B120000}"/>
    <cellStyle name="Separador de milhares 2 2 2 3 3 4 7" xfId="4618" xr:uid="{00000000-0005-0000-0000-00003C120000}"/>
    <cellStyle name="Separador de milhares 2 2 2 3 3 4 8" xfId="4619" xr:uid="{00000000-0005-0000-0000-00003D120000}"/>
    <cellStyle name="Separador de milhares 2 2 2 3 3 5" xfId="4620" xr:uid="{00000000-0005-0000-0000-00003E120000}"/>
    <cellStyle name="Separador de milhares 2 2 2 3 3 5 2" xfId="4621" xr:uid="{00000000-0005-0000-0000-00003F120000}"/>
    <cellStyle name="Separador de milhares 2 2 2 3 3 5 2 2" xfId="4622" xr:uid="{00000000-0005-0000-0000-000040120000}"/>
    <cellStyle name="Separador de milhares 2 2 2 3 3 5 2 3" xfId="4623" xr:uid="{00000000-0005-0000-0000-000041120000}"/>
    <cellStyle name="Separador de milhares 2 2 2 3 3 5 2 4" xfId="4624" xr:uid="{00000000-0005-0000-0000-000042120000}"/>
    <cellStyle name="Separador de milhares 2 2 2 3 3 5 3" xfId="4625" xr:uid="{00000000-0005-0000-0000-000043120000}"/>
    <cellStyle name="Separador de milhares 2 2 2 3 3 5 4" xfId="4626" xr:uid="{00000000-0005-0000-0000-000044120000}"/>
    <cellStyle name="Separador de milhares 2 2 2 3 3 5 5" xfId="4627" xr:uid="{00000000-0005-0000-0000-000045120000}"/>
    <cellStyle name="Separador de milhares 2 2 2 3 3 6" xfId="4628" xr:uid="{00000000-0005-0000-0000-000046120000}"/>
    <cellStyle name="Separador de milhares 2 2 2 3 3 6 2" xfId="4629" xr:uid="{00000000-0005-0000-0000-000047120000}"/>
    <cellStyle name="Separador de milhares 2 2 2 3 3 6 2 2" xfId="4630" xr:uid="{00000000-0005-0000-0000-000048120000}"/>
    <cellStyle name="Separador de milhares 2 2 2 3 3 6 2 3" xfId="4631" xr:uid="{00000000-0005-0000-0000-000049120000}"/>
    <cellStyle name="Separador de milhares 2 2 2 3 3 6 2 4" xfId="4632" xr:uid="{00000000-0005-0000-0000-00004A120000}"/>
    <cellStyle name="Separador de milhares 2 2 2 3 3 6 3" xfId="4633" xr:uid="{00000000-0005-0000-0000-00004B120000}"/>
    <cellStyle name="Separador de milhares 2 2 2 3 3 6 4" xfId="4634" xr:uid="{00000000-0005-0000-0000-00004C120000}"/>
    <cellStyle name="Separador de milhares 2 2 2 3 3 6 5" xfId="4635" xr:uid="{00000000-0005-0000-0000-00004D120000}"/>
    <cellStyle name="Separador de milhares 2 2 2 3 3 7" xfId="4636" xr:uid="{00000000-0005-0000-0000-00004E120000}"/>
    <cellStyle name="Separador de milhares 2 2 2 3 3 7 2" xfId="4637" xr:uid="{00000000-0005-0000-0000-00004F120000}"/>
    <cellStyle name="Separador de milhares 2 2 2 3 3 7 2 2" xfId="4638" xr:uid="{00000000-0005-0000-0000-000050120000}"/>
    <cellStyle name="Separador de milhares 2 2 2 3 3 7 2 3" xfId="4639" xr:uid="{00000000-0005-0000-0000-000051120000}"/>
    <cellStyle name="Separador de milhares 2 2 2 3 3 7 2 4" xfId="4640" xr:uid="{00000000-0005-0000-0000-000052120000}"/>
    <cellStyle name="Separador de milhares 2 2 2 3 3 7 3" xfId="4641" xr:uid="{00000000-0005-0000-0000-000053120000}"/>
    <cellStyle name="Separador de milhares 2 2 2 3 3 7 4" xfId="4642" xr:uid="{00000000-0005-0000-0000-000054120000}"/>
    <cellStyle name="Separador de milhares 2 2 2 3 3 7 5" xfId="4643" xr:uid="{00000000-0005-0000-0000-000055120000}"/>
    <cellStyle name="Separador de milhares 2 2 2 3 3 8" xfId="4644" xr:uid="{00000000-0005-0000-0000-000056120000}"/>
    <cellStyle name="Separador de milhares 2 2 2 3 3 8 2" xfId="4645" xr:uid="{00000000-0005-0000-0000-000057120000}"/>
    <cellStyle name="Separador de milhares 2 2 2 3 3 8 3" xfId="4646" xr:uid="{00000000-0005-0000-0000-000058120000}"/>
    <cellStyle name="Separador de milhares 2 2 2 3 3 8 4" xfId="4647" xr:uid="{00000000-0005-0000-0000-000059120000}"/>
    <cellStyle name="Separador de milhares 2 2 2 3 3 9" xfId="4648" xr:uid="{00000000-0005-0000-0000-00005A120000}"/>
    <cellStyle name="Separador de milhares 2 2 2 3 4" xfId="4649" xr:uid="{00000000-0005-0000-0000-00005B120000}"/>
    <cellStyle name="Separador de milhares 2 2 2 3 4 2" xfId="4650" xr:uid="{00000000-0005-0000-0000-00005C120000}"/>
    <cellStyle name="Separador de milhares 2 2 2 3 4 2 2" xfId="4651" xr:uid="{00000000-0005-0000-0000-00005D120000}"/>
    <cellStyle name="Separador de milhares 2 2 2 3 4 2 2 2" xfId="4652" xr:uid="{00000000-0005-0000-0000-00005E120000}"/>
    <cellStyle name="Separador de milhares 2 2 2 3 4 2 2 3" xfId="4653" xr:uid="{00000000-0005-0000-0000-00005F120000}"/>
    <cellStyle name="Separador de milhares 2 2 2 3 4 2 2 4" xfId="4654" xr:uid="{00000000-0005-0000-0000-000060120000}"/>
    <cellStyle name="Separador de milhares 2 2 2 3 4 2 3" xfId="4655" xr:uid="{00000000-0005-0000-0000-000061120000}"/>
    <cellStyle name="Separador de milhares 2 2 2 3 4 2 4" xfId="4656" xr:uid="{00000000-0005-0000-0000-000062120000}"/>
    <cellStyle name="Separador de milhares 2 2 2 3 4 2 5" xfId="4657" xr:uid="{00000000-0005-0000-0000-000063120000}"/>
    <cellStyle name="Separador de milhares 2 2 2 3 4 3" xfId="4658" xr:uid="{00000000-0005-0000-0000-000064120000}"/>
    <cellStyle name="Separador de milhares 2 2 2 3 4 3 2" xfId="4659" xr:uid="{00000000-0005-0000-0000-000065120000}"/>
    <cellStyle name="Separador de milhares 2 2 2 3 4 3 2 2" xfId="4660" xr:uid="{00000000-0005-0000-0000-000066120000}"/>
    <cellStyle name="Separador de milhares 2 2 2 3 4 3 2 3" xfId="4661" xr:uid="{00000000-0005-0000-0000-000067120000}"/>
    <cellStyle name="Separador de milhares 2 2 2 3 4 3 2 4" xfId="4662" xr:uid="{00000000-0005-0000-0000-000068120000}"/>
    <cellStyle name="Separador de milhares 2 2 2 3 4 3 3" xfId="4663" xr:uid="{00000000-0005-0000-0000-000069120000}"/>
    <cellStyle name="Separador de milhares 2 2 2 3 4 3 4" xfId="4664" xr:uid="{00000000-0005-0000-0000-00006A120000}"/>
    <cellStyle name="Separador de milhares 2 2 2 3 4 3 5" xfId="4665" xr:uid="{00000000-0005-0000-0000-00006B120000}"/>
    <cellStyle name="Separador de milhares 2 2 2 3 4 4" xfId="4666" xr:uid="{00000000-0005-0000-0000-00006C120000}"/>
    <cellStyle name="Separador de milhares 2 2 2 3 4 4 2" xfId="4667" xr:uid="{00000000-0005-0000-0000-00006D120000}"/>
    <cellStyle name="Separador de milhares 2 2 2 3 4 4 2 2" xfId="4668" xr:uid="{00000000-0005-0000-0000-00006E120000}"/>
    <cellStyle name="Separador de milhares 2 2 2 3 4 4 2 3" xfId="4669" xr:uid="{00000000-0005-0000-0000-00006F120000}"/>
    <cellStyle name="Separador de milhares 2 2 2 3 4 4 2 4" xfId="4670" xr:uid="{00000000-0005-0000-0000-000070120000}"/>
    <cellStyle name="Separador de milhares 2 2 2 3 4 4 3" xfId="4671" xr:uid="{00000000-0005-0000-0000-000071120000}"/>
    <cellStyle name="Separador de milhares 2 2 2 3 4 4 4" xfId="4672" xr:uid="{00000000-0005-0000-0000-000072120000}"/>
    <cellStyle name="Separador de milhares 2 2 2 3 4 4 5" xfId="4673" xr:uid="{00000000-0005-0000-0000-000073120000}"/>
    <cellStyle name="Separador de milhares 2 2 2 3 4 5" xfId="4674" xr:uid="{00000000-0005-0000-0000-000074120000}"/>
    <cellStyle name="Separador de milhares 2 2 2 3 4 5 2" xfId="4675" xr:uid="{00000000-0005-0000-0000-000075120000}"/>
    <cellStyle name="Separador de milhares 2 2 2 3 4 5 3" xfId="4676" xr:uid="{00000000-0005-0000-0000-000076120000}"/>
    <cellStyle name="Separador de milhares 2 2 2 3 4 5 4" xfId="4677" xr:uid="{00000000-0005-0000-0000-000077120000}"/>
    <cellStyle name="Separador de milhares 2 2 2 3 4 6" xfId="4678" xr:uid="{00000000-0005-0000-0000-000078120000}"/>
    <cellStyle name="Separador de milhares 2 2 2 3 4 7" xfId="4679" xr:uid="{00000000-0005-0000-0000-000079120000}"/>
    <cellStyle name="Separador de milhares 2 2 2 3 4 8" xfId="4680" xr:uid="{00000000-0005-0000-0000-00007A120000}"/>
    <cellStyle name="Separador de milhares 2 2 2 3 5" xfId="4681" xr:uid="{00000000-0005-0000-0000-00007B120000}"/>
    <cellStyle name="Separador de milhares 2 2 2 3 5 2" xfId="4682" xr:uid="{00000000-0005-0000-0000-00007C120000}"/>
    <cellStyle name="Separador de milhares 2 2 2 3 5 2 2" xfId="4683" xr:uid="{00000000-0005-0000-0000-00007D120000}"/>
    <cellStyle name="Separador de milhares 2 2 2 3 5 2 2 2" xfId="4684" xr:uid="{00000000-0005-0000-0000-00007E120000}"/>
    <cellStyle name="Separador de milhares 2 2 2 3 5 2 2 3" xfId="4685" xr:uid="{00000000-0005-0000-0000-00007F120000}"/>
    <cellStyle name="Separador de milhares 2 2 2 3 5 2 2 4" xfId="4686" xr:uid="{00000000-0005-0000-0000-000080120000}"/>
    <cellStyle name="Separador de milhares 2 2 2 3 5 2 3" xfId="4687" xr:uid="{00000000-0005-0000-0000-000081120000}"/>
    <cellStyle name="Separador de milhares 2 2 2 3 5 2 4" xfId="4688" xr:uid="{00000000-0005-0000-0000-000082120000}"/>
    <cellStyle name="Separador de milhares 2 2 2 3 5 2 5" xfId="4689" xr:uid="{00000000-0005-0000-0000-000083120000}"/>
    <cellStyle name="Separador de milhares 2 2 2 3 5 3" xfId="4690" xr:uid="{00000000-0005-0000-0000-000084120000}"/>
    <cellStyle name="Separador de milhares 2 2 2 3 5 3 2" xfId="4691" xr:uid="{00000000-0005-0000-0000-000085120000}"/>
    <cellStyle name="Separador de milhares 2 2 2 3 5 3 2 2" xfId="4692" xr:uid="{00000000-0005-0000-0000-000086120000}"/>
    <cellStyle name="Separador de milhares 2 2 2 3 5 3 2 3" xfId="4693" xr:uid="{00000000-0005-0000-0000-000087120000}"/>
    <cellStyle name="Separador de milhares 2 2 2 3 5 3 2 4" xfId="4694" xr:uid="{00000000-0005-0000-0000-000088120000}"/>
    <cellStyle name="Separador de milhares 2 2 2 3 5 3 3" xfId="4695" xr:uid="{00000000-0005-0000-0000-000089120000}"/>
    <cellStyle name="Separador de milhares 2 2 2 3 5 3 4" xfId="4696" xr:uid="{00000000-0005-0000-0000-00008A120000}"/>
    <cellStyle name="Separador de milhares 2 2 2 3 5 3 5" xfId="4697" xr:uid="{00000000-0005-0000-0000-00008B120000}"/>
    <cellStyle name="Separador de milhares 2 2 2 3 5 4" xfId="4698" xr:uid="{00000000-0005-0000-0000-00008C120000}"/>
    <cellStyle name="Separador de milhares 2 2 2 3 5 4 2" xfId="4699" xr:uid="{00000000-0005-0000-0000-00008D120000}"/>
    <cellStyle name="Separador de milhares 2 2 2 3 5 4 2 2" xfId="4700" xr:uid="{00000000-0005-0000-0000-00008E120000}"/>
    <cellStyle name="Separador de milhares 2 2 2 3 5 4 2 3" xfId="4701" xr:uid="{00000000-0005-0000-0000-00008F120000}"/>
    <cellStyle name="Separador de milhares 2 2 2 3 5 4 2 4" xfId="4702" xr:uid="{00000000-0005-0000-0000-000090120000}"/>
    <cellStyle name="Separador de milhares 2 2 2 3 5 4 3" xfId="4703" xr:uid="{00000000-0005-0000-0000-000091120000}"/>
    <cellStyle name="Separador de milhares 2 2 2 3 5 4 4" xfId="4704" xr:uid="{00000000-0005-0000-0000-000092120000}"/>
    <cellStyle name="Separador de milhares 2 2 2 3 5 4 5" xfId="4705" xr:uid="{00000000-0005-0000-0000-000093120000}"/>
    <cellStyle name="Separador de milhares 2 2 2 3 5 5" xfId="4706" xr:uid="{00000000-0005-0000-0000-000094120000}"/>
    <cellStyle name="Separador de milhares 2 2 2 3 5 5 2" xfId="4707" xr:uid="{00000000-0005-0000-0000-000095120000}"/>
    <cellStyle name="Separador de milhares 2 2 2 3 5 5 3" xfId="4708" xr:uid="{00000000-0005-0000-0000-000096120000}"/>
    <cellStyle name="Separador de milhares 2 2 2 3 5 5 4" xfId="4709" xr:uid="{00000000-0005-0000-0000-000097120000}"/>
    <cellStyle name="Separador de milhares 2 2 2 3 5 6" xfId="4710" xr:uid="{00000000-0005-0000-0000-000098120000}"/>
    <cellStyle name="Separador de milhares 2 2 2 3 5 7" xfId="4711" xr:uid="{00000000-0005-0000-0000-000099120000}"/>
    <cellStyle name="Separador de milhares 2 2 2 3 5 8" xfId="4712" xr:uid="{00000000-0005-0000-0000-00009A120000}"/>
    <cellStyle name="Separador de milhares 2 2 2 3 6" xfId="4713" xr:uid="{00000000-0005-0000-0000-00009B120000}"/>
    <cellStyle name="Separador de milhares 2 2 2 3 6 2" xfId="4714" xr:uid="{00000000-0005-0000-0000-00009C120000}"/>
    <cellStyle name="Separador de milhares 2 2 2 3 6 2 2" xfId="4715" xr:uid="{00000000-0005-0000-0000-00009D120000}"/>
    <cellStyle name="Separador de milhares 2 2 2 3 6 2 2 2" xfId="4716" xr:uid="{00000000-0005-0000-0000-00009E120000}"/>
    <cellStyle name="Separador de milhares 2 2 2 3 6 2 2 3" xfId="4717" xr:uid="{00000000-0005-0000-0000-00009F120000}"/>
    <cellStyle name="Separador de milhares 2 2 2 3 6 2 2 4" xfId="4718" xr:uid="{00000000-0005-0000-0000-0000A0120000}"/>
    <cellStyle name="Separador de milhares 2 2 2 3 6 2 3" xfId="4719" xr:uid="{00000000-0005-0000-0000-0000A1120000}"/>
    <cellStyle name="Separador de milhares 2 2 2 3 6 2 4" xfId="4720" xr:uid="{00000000-0005-0000-0000-0000A2120000}"/>
    <cellStyle name="Separador de milhares 2 2 2 3 6 2 5" xfId="4721" xr:uid="{00000000-0005-0000-0000-0000A3120000}"/>
    <cellStyle name="Separador de milhares 2 2 2 3 6 3" xfId="4722" xr:uid="{00000000-0005-0000-0000-0000A4120000}"/>
    <cellStyle name="Separador de milhares 2 2 2 3 6 3 2" xfId="4723" xr:uid="{00000000-0005-0000-0000-0000A5120000}"/>
    <cellStyle name="Separador de milhares 2 2 2 3 6 3 2 2" xfId="4724" xr:uid="{00000000-0005-0000-0000-0000A6120000}"/>
    <cellStyle name="Separador de milhares 2 2 2 3 6 3 2 3" xfId="4725" xr:uid="{00000000-0005-0000-0000-0000A7120000}"/>
    <cellStyle name="Separador de milhares 2 2 2 3 6 3 2 4" xfId="4726" xr:uid="{00000000-0005-0000-0000-0000A8120000}"/>
    <cellStyle name="Separador de milhares 2 2 2 3 6 3 3" xfId="4727" xr:uid="{00000000-0005-0000-0000-0000A9120000}"/>
    <cellStyle name="Separador de milhares 2 2 2 3 6 3 4" xfId="4728" xr:uid="{00000000-0005-0000-0000-0000AA120000}"/>
    <cellStyle name="Separador de milhares 2 2 2 3 6 3 5" xfId="4729" xr:uid="{00000000-0005-0000-0000-0000AB120000}"/>
    <cellStyle name="Separador de milhares 2 2 2 3 6 4" xfId="4730" xr:uid="{00000000-0005-0000-0000-0000AC120000}"/>
    <cellStyle name="Separador de milhares 2 2 2 3 6 4 2" xfId="4731" xr:uid="{00000000-0005-0000-0000-0000AD120000}"/>
    <cellStyle name="Separador de milhares 2 2 2 3 6 4 2 2" xfId="4732" xr:uid="{00000000-0005-0000-0000-0000AE120000}"/>
    <cellStyle name="Separador de milhares 2 2 2 3 6 4 2 3" xfId="4733" xr:uid="{00000000-0005-0000-0000-0000AF120000}"/>
    <cellStyle name="Separador de milhares 2 2 2 3 6 4 2 4" xfId="4734" xr:uid="{00000000-0005-0000-0000-0000B0120000}"/>
    <cellStyle name="Separador de milhares 2 2 2 3 6 4 3" xfId="4735" xr:uid="{00000000-0005-0000-0000-0000B1120000}"/>
    <cellStyle name="Separador de milhares 2 2 2 3 6 4 4" xfId="4736" xr:uid="{00000000-0005-0000-0000-0000B2120000}"/>
    <cellStyle name="Separador de milhares 2 2 2 3 6 4 5" xfId="4737" xr:uid="{00000000-0005-0000-0000-0000B3120000}"/>
    <cellStyle name="Separador de milhares 2 2 2 3 6 5" xfId="4738" xr:uid="{00000000-0005-0000-0000-0000B4120000}"/>
    <cellStyle name="Separador de milhares 2 2 2 3 6 5 2" xfId="4739" xr:uid="{00000000-0005-0000-0000-0000B5120000}"/>
    <cellStyle name="Separador de milhares 2 2 2 3 6 5 3" xfId="4740" xr:uid="{00000000-0005-0000-0000-0000B6120000}"/>
    <cellStyle name="Separador de milhares 2 2 2 3 6 5 4" xfId="4741" xr:uid="{00000000-0005-0000-0000-0000B7120000}"/>
    <cellStyle name="Separador de milhares 2 2 2 3 6 6" xfId="4742" xr:uid="{00000000-0005-0000-0000-0000B8120000}"/>
    <cellStyle name="Separador de milhares 2 2 2 3 6 7" xfId="4743" xr:uid="{00000000-0005-0000-0000-0000B9120000}"/>
    <cellStyle name="Separador de milhares 2 2 2 3 6 8" xfId="4744" xr:uid="{00000000-0005-0000-0000-0000BA120000}"/>
    <cellStyle name="Separador de milhares 2 2 2 3 7" xfId="4745" xr:uid="{00000000-0005-0000-0000-0000BB120000}"/>
    <cellStyle name="Separador de milhares 2 2 2 3 7 2" xfId="4746" xr:uid="{00000000-0005-0000-0000-0000BC120000}"/>
    <cellStyle name="Separador de milhares 2 2 2 3 7 2 2" xfId="4747" xr:uid="{00000000-0005-0000-0000-0000BD120000}"/>
    <cellStyle name="Separador de milhares 2 2 2 3 7 2 3" xfId="4748" xr:uid="{00000000-0005-0000-0000-0000BE120000}"/>
    <cellStyle name="Separador de milhares 2 2 2 3 7 2 4" xfId="4749" xr:uid="{00000000-0005-0000-0000-0000BF120000}"/>
    <cellStyle name="Separador de milhares 2 2 2 3 7 3" xfId="4750" xr:uid="{00000000-0005-0000-0000-0000C0120000}"/>
    <cellStyle name="Separador de milhares 2 2 2 3 7 4" xfId="4751" xr:uid="{00000000-0005-0000-0000-0000C1120000}"/>
    <cellStyle name="Separador de milhares 2 2 2 3 7 5" xfId="4752" xr:uid="{00000000-0005-0000-0000-0000C2120000}"/>
    <cellStyle name="Separador de milhares 2 2 2 3 8" xfId="4753" xr:uid="{00000000-0005-0000-0000-0000C3120000}"/>
    <cellStyle name="Separador de milhares 2 2 2 3 8 2" xfId="4754" xr:uid="{00000000-0005-0000-0000-0000C4120000}"/>
    <cellStyle name="Separador de milhares 2 2 2 3 8 2 2" xfId="4755" xr:uid="{00000000-0005-0000-0000-0000C5120000}"/>
    <cellStyle name="Separador de milhares 2 2 2 3 8 2 3" xfId="4756" xr:uid="{00000000-0005-0000-0000-0000C6120000}"/>
    <cellStyle name="Separador de milhares 2 2 2 3 8 2 4" xfId="4757" xr:uid="{00000000-0005-0000-0000-0000C7120000}"/>
    <cellStyle name="Separador de milhares 2 2 2 3 8 3" xfId="4758" xr:uid="{00000000-0005-0000-0000-0000C8120000}"/>
    <cellStyle name="Separador de milhares 2 2 2 3 8 4" xfId="4759" xr:uid="{00000000-0005-0000-0000-0000C9120000}"/>
    <cellStyle name="Separador de milhares 2 2 2 3 8 5" xfId="4760" xr:uid="{00000000-0005-0000-0000-0000CA120000}"/>
    <cellStyle name="Separador de milhares 2 2 2 3 9" xfId="4761" xr:uid="{00000000-0005-0000-0000-0000CB120000}"/>
    <cellStyle name="Separador de milhares 2 2 2 3 9 2" xfId="4762" xr:uid="{00000000-0005-0000-0000-0000CC120000}"/>
    <cellStyle name="Separador de milhares 2 2 2 3 9 2 2" xfId="4763" xr:uid="{00000000-0005-0000-0000-0000CD120000}"/>
    <cellStyle name="Separador de milhares 2 2 2 3 9 2 3" xfId="4764" xr:uid="{00000000-0005-0000-0000-0000CE120000}"/>
    <cellStyle name="Separador de milhares 2 2 2 3 9 2 4" xfId="4765" xr:uid="{00000000-0005-0000-0000-0000CF120000}"/>
    <cellStyle name="Separador de milhares 2 2 2 3 9 3" xfId="4766" xr:uid="{00000000-0005-0000-0000-0000D0120000}"/>
    <cellStyle name="Separador de milhares 2 2 2 3 9 4" xfId="4767" xr:uid="{00000000-0005-0000-0000-0000D1120000}"/>
    <cellStyle name="Separador de milhares 2 2 2 3 9 5" xfId="4768" xr:uid="{00000000-0005-0000-0000-0000D2120000}"/>
    <cellStyle name="Separador de milhares 2 2 2 30" xfId="4769" xr:uid="{00000000-0005-0000-0000-0000D3120000}"/>
    <cellStyle name="Separador de milhares 2 2 2 31" xfId="4770" xr:uid="{00000000-0005-0000-0000-0000D4120000}"/>
    <cellStyle name="Separador de milhares 2 2 2 32" xfId="4771" xr:uid="{00000000-0005-0000-0000-0000D5120000}"/>
    <cellStyle name="Separador de milhares 2 2 2 33" xfId="4772" xr:uid="{00000000-0005-0000-0000-0000D6120000}"/>
    <cellStyle name="Separador de milhares 2 2 2 34" xfId="4773" xr:uid="{00000000-0005-0000-0000-0000D7120000}"/>
    <cellStyle name="Separador de milhares 2 2 2 35" xfId="4774" xr:uid="{00000000-0005-0000-0000-0000D8120000}"/>
    <cellStyle name="Separador de milhares 2 2 2 36" xfId="4775" xr:uid="{00000000-0005-0000-0000-0000D9120000}"/>
    <cellStyle name="Separador de milhares 2 2 2 37" xfId="4776" xr:uid="{00000000-0005-0000-0000-0000DA120000}"/>
    <cellStyle name="Separador de milhares 2 2 2 38" xfId="4777" xr:uid="{00000000-0005-0000-0000-0000DB120000}"/>
    <cellStyle name="Separador de milhares 2 2 2 39" xfId="4778" xr:uid="{00000000-0005-0000-0000-0000DC120000}"/>
    <cellStyle name="Separador de milhares 2 2 2 4" xfId="4779" xr:uid="{00000000-0005-0000-0000-0000DD120000}"/>
    <cellStyle name="Separador de milhares 2 2 2 4 10" xfId="4780" xr:uid="{00000000-0005-0000-0000-0000DE120000}"/>
    <cellStyle name="Separador de milhares 2 2 2 4 10 2" xfId="4781" xr:uid="{00000000-0005-0000-0000-0000DF120000}"/>
    <cellStyle name="Separador de milhares 2 2 2 4 10 3" xfId="4782" xr:uid="{00000000-0005-0000-0000-0000E0120000}"/>
    <cellStyle name="Separador de milhares 2 2 2 4 10 4" xfId="4783" xr:uid="{00000000-0005-0000-0000-0000E1120000}"/>
    <cellStyle name="Separador de milhares 2 2 2 4 11" xfId="4784" xr:uid="{00000000-0005-0000-0000-0000E2120000}"/>
    <cellStyle name="Separador de milhares 2 2 2 4 12" xfId="4785" xr:uid="{00000000-0005-0000-0000-0000E3120000}"/>
    <cellStyle name="Separador de milhares 2 2 2 4 13" xfId="4786" xr:uid="{00000000-0005-0000-0000-0000E4120000}"/>
    <cellStyle name="Separador de milhares 2 2 2 4 14" xfId="4787" xr:uid="{00000000-0005-0000-0000-0000E5120000}"/>
    <cellStyle name="Separador de milhares 2 2 2 4 2" xfId="4788" xr:uid="{00000000-0005-0000-0000-0000E6120000}"/>
    <cellStyle name="Separador de milhares 2 2 2 4 2 10" xfId="4789" xr:uid="{00000000-0005-0000-0000-0000E7120000}"/>
    <cellStyle name="Separador de milhares 2 2 2 4 2 11" xfId="4790" xr:uid="{00000000-0005-0000-0000-0000E8120000}"/>
    <cellStyle name="Separador de milhares 2 2 2 4 2 12" xfId="4791" xr:uid="{00000000-0005-0000-0000-0000E9120000}"/>
    <cellStyle name="Separador de milhares 2 2 2 4 2 13" xfId="4792" xr:uid="{00000000-0005-0000-0000-0000EA120000}"/>
    <cellStyle name="Separador de milhares 2 2 2 4 2 2" xfId="4793" xr:uid="{00000000-0005-0000-0000-0000EB120000}"/>
    <cellStyle name="Separador de milhares 2 2 2 4 2 2 10" xfId="4794" xr:uid="{00000000-0005-0000-0000-0000EC120000}"/>
    <cellStyle name="Separador de milhares 2 2 2 4 2 2 11" xfId="4795" xr:uid="{00000000-0005-0000-0000-0000ED120000}"/>
    <cellStyle name="Separador de milhares 2 2 2 4 2 2 2" xfId="4796" xr:uid="{00000000-0005-0000-0000-0000EE120000}"/>
    <cellStyle name="Separador de milhares 2 2 2 4 2 2 2 2" xfId="4797" xr:uid="{00000000-0005-0000-0000-0000EF120000}"/>
    <cellStyle name="Separador de milhares 2 2 2 4 2 2 2 2 2" xfId="4798" xr:uid="{00000000-0005-0000-0000-0000F0120000}"/>
    <cellStyle name="Separador de milhares 2 2 2 4 2 2 2 2 2 2" xfId="4799" xr:uid="{00000000-0005-0000-0000-0000F1120000}"/>
    <cellStyle name="Separador de milhares 2 2 2 4 2 2 2 2 2 3" xfId="4800" xr:uid="{00000000-0005-0000-0000-0000F2120000}"/>
    <cellStyle name="Separador de milhares 2 2 2 4 2 2 2 2 2 4" xfId="4801" xr:uid="{00000000-0005-0000-0000-0000F3120000}"/>
    <cellStyle name="Separador de milhares 2 2 2 4 2 2 2 2 3" xfId="4802" xr:uid="{00000000-0005-0000-0000-0000F4120000}"/>
    <cellStyle name="Separador de milhares 2 2 2 4 2 2 2 2 4" xfId="4803" xr:uid="{00000000-0005-0000-0000-0000F5120000}"/>
    <cellStyle name="Separador de milhares 2 2 2 4 2 2 2 2 5" xfId="4804" xr:uid="{00000000-0005-0000-0000-0000F6120000}"/>
    <cellStyle name="Separador de milhares 2 2 2 4 2 2 2 3" xfId="4805" xr:uid="{00000000-0005-0000-0000-0000F7120000}"/>
    <cellStyle name="Separador de milhares 2 2 2 4 2 2 2 3 2" xfId="4806" xr:uid="{00000000-0005-0000-0000-0000F8120000}"/>
    <cellStyle name="Separador de milhares 2 2 2 4 2 2 2 3 2 2" xfId="4807" xr:uid="{00000000-0005-0000-0000-0000F9120000}"/>
    <cellStyle name="Separador de milhares 2 2 2 4 2 2 2 3 2 3" xfId="4808" xr:uid="{00000000-0005-0000-0000-0000FA120000}"/>
    <cellStyle name="Separador de milhares 2 2 2 4 2 2 2 3 2 4" xfId="4809" xr:uid="{00000000-0005-0000-0000-0000FB120000}"/>
    <cellStyle name="Separador de milhares 2 2 2 4 2 2 2 3 3" xfId="4810" xr:uid="{00000000-0005-0000-0000-0000FC120000}"/>
    <cellStyle name="Separador de milhares 2 2 2 4 2 2 2 3 4" xfId="4811" xr:uid="{00000000-0005-0000-0000-0000FD120000}"/>
    <cellStyle name="Separador de milhares 2 2 2 4 2 2 2 3 5" xfId="4812" xr:uid="{00000000-0005-0000-0000-0000FE120000}"/>
    <cellStyle name="Separador de milhares 2 2 2 4 2 2 2 4" xfId="4813" xr:uid="{00000000-0005-0000-0000-0000FF120000}"/>
    <cellStyle name="Separador de milhares 2 2 2 4 2 2 2 4 2" xfId="4814" xr:uid="{00000000-0005-0000-0000-000000130000}"/>
    <cellStyle name="Separador de milhares 2 2 2 4 2 2 2 4 2 2" xfId="4815" xr:uid="{00000000-0005-0000-0000-000001130000}"/>
    <cellStyle name="Separador de milhares 2 2 2 4 2 2 2 4 2 3" xfId="4816" xr:uid="{00000000-0005-0000-0000-000002130000}"/>
    <cellStyle name="Separador de milhares 2 2 2 4 2 2 2 4 2 4" xfId="4817" xr:uid="{00000000-0005-0000-0000-000003130000}"/>
    <cellStyle name="Separador de milhares 2 2 2 4 2 2 2 4 3" xfId="4818" xr:uid="{00000000-0005-0000-0000-000004130000}"/>
    <cellStyle name="Separador de milhares 2 2 2 4 2 2 2 4 4" xfId="4819" xr:uid="{00000000-0005-0000-0000-000005130000}"/>
    <cellStyle name="Separador de milhares 2 2 2 4 2 2 2 4 5" xfId="4820" xr:uid="{00000000-0005-0000-0000-000006130000}"/>
    <cellStyle name="Separador de milhares 2 2 2 4 2 2 2 5" xfId="4821" xr:uid="{00000000-0005-0000-0000-000007130000}"/>
    <cellStyle name="Separador de milhares 2 2 2 4 2 2 2 5 2" xfId="4822" xr:uid="{00000000-0005-0000-0000-000008130000}"/>
    <cellStyle name="Separador de milhares 2 2 2 4 2 2 2 5 3" xfId="4823" xr:uid="{00000000-0005-0000-0000-000009130000}"/>
    <cellStyle name="Separador de milhares 2 2 2 4 2 2 2 5 4" xfId="4824" xr:uid="{00000000-0005-0000-0000-00000A130000}"/>
    <cellStyle name="Separador de milhares 2 2 2 4 2 2 2 6" xfId="4825" xr:uid="{00000000-0005-0000-0000-00000B130000}"/>
    <cellStyle name="Separador de milhares 2 2 2 4 2 2 2 7" xfId="4826" xr:uid="{00000000-0005-0000-0000-00000C130000}"/>
    <cellStyle name="Separador de milhares 2 2 2 4 2 2 2 8" xfId="4827" xr:uid="{00000000-0005-0000-0000-00000D130000}"/>
    <cellStyle name="Separador de milhares 2 2 2 4 2 2 3" xfId="4828" xr:uid="{00000000-0005-0000-0000-00000E130000}"/>
    <cellStyle name="Separador de milhares 2 2 2 4 2 2 3 2" xfId="4829" xr:uid="{00000000-0005-0000-0000-00000F130000}"/>
    <cellStyle name="Separador de milhares 2 2 2 4 2 2 3 2 2" xfId="4830" xr:uid="{00000000-0005-0000-0000-000010130000}"/>
    <cellStyle name="Separador de milhares 2 2 2 4 2 2 3 2 2 2" xfId="4831" xr:uid="{00000000-0005-0000-0000-000011130000}"/>
    <cellStyle name="Separador de milhares 2 2 2 4 2 2 3 2 2 3" xfId="4832" xr:uid="{00000000-0005-0000-0000-000012130000}"/>
    <cellStyle name="Separador de milhares 2 2 2 4 2 2 3 2 2 4" xfId="4833" xr:uid="{00000000-0005-0000-0000-000013130000}"/>
    <cellStyle name="Separador de milhares 2 2 2 4 2 2 3 2 3" xfId="4834" xr:uid="{00000000-0005-0000-0000-000014130000}"/>
    <cellStyle name="Separador de milhares 2 2 2 4 2 2 3 2 4" xfId="4835" xr:uid="{00000000-0005-0000-0000-000015130000}"/>
    <cellStyle name="Separador de milhares 2 2 2 4 2 2 3 2 5" xfId="4836" xr:uid="{00000000-0005-0000-0000-000016130000}"/>
    <cellStyle name="Separador de milhares 2 2 2 4 2 2 3 3" xfId="4837" xr:uid="{00000000-0005-0000-0000-000017130000}"/>
    <cellStyle name="Separador de milhares 2 2 2 4 2 2 3 3 2" xfId="4838" xr:uid="{00000000-0005-0000-0000-000018130000}"/>
    <cellStyle name="Separador de milhares 2 2 2 4 2 2 3 3 2 2" xfId="4839" xr:uid="{00000000-0005-0000-0000-000019130000}"/>
    <cellStyle name="Separador de milhares 2 2 2 4 2 2 3 3 2 3" xfId="4840" xr:uid="{00000000-0005-0000-0000-00001A130000}"/>
    <cellStyle name="Separador de milhares 2 2 2 4 2 2 3 3 2 4" xfId="4841" xr:uid="{00000000-0005-0000-0000-00001B130000}"/>
    <cellStyle name="Separador de milhares 2 2 2 4 2 2 3 3 3" xfId="4842" xr:uid="{00000000-0005-0000-0000-00001C130000}"/>
    <cellStyle name="Separador de milhares 2 2 2 4 2 2 3 3 4" xfId="4843" xr:uid="{00000000-0005-0000-0000-00001D130000}"/>
    <cellStyle name="Separador de milhares 2 2 2 4 2 2 3 3 5" xfId="4844" xr:uid="{00000000-0005-0000-0000-00001E130000}"/>
    <cellStyle name="Separador de milhares 2 2 2 4 2 2 3 4" xfId="4845" xr:uid="{00000000-0005-0000-0000-00001F130000}"/>
    <cellStyle name="Separador de milhares 2 2 2 4 2 2 3 4 2" xfId="4846" xr:uid="{00000000-0005-0000-0000-000020130000}"/>
    <cellStyle name="Separador de milhares 2 2 2 4 2 2 3 4 2 2" xfId="4847" xr:uid="{00000000-0005-0000-0000-000021130000}"/>
    <cellStyle name="Separador de milhares 2 2 2 4 2 2 3 4 2 3" xfId="4848" xr:uid="{00000000-0005-0000-0000-000022130000}"/>
    <cellStyle name="Separador de milhares 2 2 2 4 2 2 3 4 2 4" xfId="4849" xr:uid="{00000000-0005-0000-0000-000023130000}"/>
    <cellStyle name="Separador de milhares 2 2 2 4 2 2 3 4 3" xfId="4850" xr:uid="{00000000-0005-0000-0000-000024130000}"/>
    <cellStyle name="Separador de milhares 2 2 2 4 2 2 3 4 4" xfId="4851" xr:uid="{00000000-0005-0000-0000-000025130000}"/>
    <cellStyle name="Separador de milhares 2 2 2 4 2 2 3 4 5" xfId="4852" xr:uid="{00000000-0005-0000-0000-000026130000}"/>
    <cellStyle name="Separador de milhares 2 2 2 4 2 2 3 5" xfId="4853" xr:uid="{00000000-0005-0000-0000-000027130000}"/>
    <cellStyle name="Separador de milhares 2 2 2 4 2 2 3 5 2" xfId="4854" xr:uid="{00000000-0005-0000-0000-000028130000}"/>
    <cellStyle name="Separador de milhares 2 2 2 4 2 2 3 5 3" xfId="4855" xr:uid="{00000000-0005-0000-0000-000029130000}"/>
    <cellStyle name="Separador de milhares 2 2 2 4 2 2 3 5 4" xfId="4856" xr:uid="{00000000-0005-0000-0000-00002A130000}"/>
    <cellStyle name="Separador de milhares 2 2 2 4 2 2 3 6" xfId="4857" xr:uid="{00000000-0005-0000-0000-00002B130000}"/>
    <cellStyle name="Separador de milhares 2 2 2 4 2 2 3 7" xfId="4858" xr:uid="{00000000-0005-0000-0000-00002C130000}"/>
    <cellStyle name="Separador de milhares 2 2 2 4 2 2 3 8" xfId="4859" xr:uid="{00000000-0005-0000-0000-00002D130000}"/>
    <cellStyle name="Separador de milhares 2 2 2 4 2 2 4" xfId="4860" xr:uid="{00000000-0005-0000-0000-00002E130000}"/>
    <cellStyle name="Separador de milhares 2 2 2 4 2 2 4 2" xfId="4861" xr:uid="{00000000-0005-0000-0000-00002F130000}"/>
    <cellStyle name="Separador de milhares 2 2 2 4 2 2 4 2 2" xfId="4862" xr:uid="{00000000-0005-0000-0000-000030130000}"/>
    <cellStyle name="Separador de milhares 2 2 2 4 2 2 4 2 2 2" xfId="4863" xr:uid="{00000000-0005-0000-0000-000031130000}"/>
    <cellStyle name="Separador de milhares 2 2 2 4 2 2 4 2 2 3" xfId="4864" xr:uid="{00000000-0005-0000-0000-000032130000}"/>
    <cellStyle name="Separador de milhares 2 2 2 4 2 2 4 2 2 4" xfId="4865" xr:uid="{00000000-0005-0000-0000-000033130000}"/>
    <cellStyle name="Separador de milhares 2 2 2 4 2 2 4 2 3" xfId="4866" xr:uid="{00000000-0005-0000-0000-000034130000}"/>
    <cellStyle name="Separador de milhares 2 2 2 4 2 2 4 2 4" xfId="4867" xr:uid="{00000000-0005-0000-0000-000035130000}"/>
    <cellStyle name="Separador de milhares 2 2 2 4 2 2 4 2 5" xfId="4868" xr:uid="{00000000-0005-0000-0000-000036130000}"/>
    <cellStyle name="Separador de milhares 2 2 2 4 2 2 4 3" xfId="4869" xr:uid="{00000000-0005-0000-0000-000037130000}"/>
    <cellStyle name="Separador de milhares 2 2 2 4 2 2 4 3 2" xfId="4870" xr:uid="{00000000-0005-0000-0000-000038130000}"/>
    <cellStyle name="Separador de milhares 2 2 2 4 2 2 4 3 2 2" xfId="4871" xr:uid="{00000000-0005-0000-0000-000039130000}"/>
    <cellStyle name="Separador de milhares 2 2 2 4 2 2 4 3 2 3" xfId="4872" xr:uid="{00000000-0005-0000-0000-00003A130000}"/>
    <cellStyle name="Separador de milhares 2 2 2 4 2 2 4 3 2 4" xfId="4873" xr:uid="{00000000-0005-0000-0000-00003B130000}"/>
    <cellStyle name="Separador de milhares 2 2 2 4 2 2 4 3 3" xfId="4874" xr:uid="{00000000-0005-0000-0000-00003C130000}"/>
    <cellStyle name="Separador de milhares 2 2 2 4 2 2 4 3 4" xfId="4875" xr:uid="{00000000-0005-0000-0000-00003D130000}"/>
    <cellStyle name="Separador de milhares 2 2 2 4 2 2 4 3 5" xfId="4876" xr:uid="{00000000-0005-0000-0000-00003E130000}"/>
    <cellStyle name="Separador de milhares 2 2 2 4 2 2 4 4" xfId="4877" xr:uid="{00000000-0005-0000-0000-00003F130000}"/>
    <cellStyle name="Separador de milhares 2 2 2 4 2 2 4 4 2" xfId="4878" xr:uid="{00000000-0005-0000-0000-000040130000}"/>
    <cellStyle name="Separador de milhares 2 2 2 4 2 2 4 4 2 2" xfId="4879" xr:uid="{00000000-0005-0000-0000-000041130000}"/>
    <cellStyle name="Separador de milhares 2 2 2 4 2 2 4 4 2 3" xfId="4880" xr:uid="{00000000-0005-0000-0000-000042130000}"/>
    <cellStyle name="Separador de milhares 2 2 2 4 2 2 4 4 2 4" xfId="4881" xr:uid="{00000000-0005-0000-0000-000043130000}"/>
    <cellStyle name="Separador de milhares 2 2 2 4 2 2 4 4 3" xfId="4882" xr:uid="{00000000-0005-0000-0000-000044130000}"/>
    <cellStyle name="Separador de milhares 2 2 2 4 2 2 4 4 4" xfId="4883" xr:uid="{00000000-0005-0000-0000-000045130000}"/>
    <cellStyle name="Separador de milhares 2 2 2 4 2 2 4 4 5" xfId="4884" xr:uid="{00000000-0005-0000-0000-000046130000}"/>
    <cellStyle name="Separador de milhares 2 2 2 4 2 2 4 5" xfId="4885" xr:uid="{00000000-0005-0000-0000-000047130000}"/>
    <cellStyle name="Separador de milhares 2 2 2 4 2 2 4 5 2" xfId="4886" xr:uid="{00000000-0005-0000-0000-000048130000}"/>
    <cellStyle name="Separador de milhares 2 2 2 4 2 2 4 5 3" xfId="4887" xr:uid="{00000000-0005-0000-0000-000049130000}"/>
    <cellStyle name="Separador de milhares 2 2 2 4 2 2 4 5 4" xfId="4888" xr:uid="{00000000-0005-0000-0000-00004A130000}"/>
    <cellStyle name="Separador de milhares 2 2 2 4 2 2 4 6" xfId="4889" xr:uid="{00000000-0005-0000-0000-00004B130000}"/>
    <cellStyle name="Separador de milhares 2 2 2 4 2 2 4 7" xfId="4890" xr:uid="{00000000-0005-0000-0000-00004C130000}"/>
    <cellStyle name="Separador de milhares 2 2 2 4 2 2 4 8" xfId="4891" xr:uid="{00000000-0005-0000-0000-00004D130000}"/>
    <cellStyle name="Separador de milhares 2 2 2 4 2 2 5" xfId="4892" xr:uid="{00000000-0005-0000-0000-00004E130000}"/>
    <cellStyle name="Separador de milhares 2 2 2 4 2 2 5 2" xfId="4893" xr:uid="{00000000-0005-0000-0000-00004F130000}"/>
    <cellStyle name="Separador de milhares 2 2 2 4 2 2 5 2 2" xfId="4894" xr:uid="{00000000-0005-0000-0000-000050130000}"/>
    <cellStyle name="Separador de milhares 2 2 2 4 2 2 5 2 3" xfId="4895" xr:uid="{00000000-0005-0000-0000-000051130000}"/>
    <cellStyle name="Separador de milhares 2 2 2 4 2 2 5 2 4" xfId="4896" xr:uid="{00000000-0005-0000-0000-000052130000}"/>
    <cellStyle name="Separador de milhares 2 2 2 4 2 2 5 3" xfId="4897" xr:uid="{00000000-0005-0000-0000-000053130000}"/>
    <cellStyle name="Separador de milhares 2 2 2 4 2 2 5 4" xfId="4898" xr:uid="{00000000-0005-0000-0000-000054130000}"/>
    <cellStyle name="Separador de milhares 2 2 2 4 2 2 5 5" xfId="4899" xr:uid="{00000000-0005-0000-0000-000055130000}"/>
    <cellStyle name="Separador de milhares 2 2 2 4 2 2 6" xfId="4900" xr:uid="{00000000-0005-0000-0000-000056130000}"/>
    <cellStyle name="Separador de milhares 2 2 2 4 2 2 6 2" xfId="4901" xr:uid="{00000000-0005-0000-0000-000057130000}"/>
    <cellStyle name="Separador de milhares 2 2 2 4 2 2 6 2 2" xfId="4902" xr:uid="{00000000-0005-0000-0000-000058130000}"/>
    <cellStyle name="Separador de milhares 2 2 2 4 2 2 6 2 3" xfId="4903" xr:uid="{00000000-0005-0000-0000-000059130000}"/>
    <cellStyle name="Separador de milhares 2 2 2 4 2 2 6 2 4" xfId="4904" xr:uid="{00000000-0005-0000-0000-00005A130000}"/>
    <cellStyle name="Separador de milhares 2 2 2 4 2 2 6 3" xfId="4905" xr:uid="{00000000-0005-0000-0000-00005B130000}"/>
    <cellStyle name="Separador de milhares 2 2 2 4 2 2 6 4" xfId="4906" xr:uid="{00000000-0005-0000-0000-00005C130000}"/>
    <cellStyle name="Separador de milhares 2 2 2 4 2 2 6 5" xfId="4907" xr:uid="{00000000-0005-0000-0000-00005D130000}"/>
    <cellStyle name="Separador de milhares 2 2 2 4 2 2 7" xfId="4908" xr:uid="{00000000-0005-0000-0000-00005E130000}"/>
    <cellStyle name="Separador de milhares 2 2 2 4 2 2 7 2" xfId="4909" xr:uid="{00000000-0005-0000-0000-00005F130000}"/>
    <cellStyle name="Separador de milhares 2 2 2 4 2 2 7 2 2" xfId="4910" xr:uid="{00000000-0005-0000-0000-000060130000}"/>
    <cellStyle name="Separador de milhares 2 2 2 4 2 2 7 2 3" xfId="4911" xr:uid="{00000000-0005-0000-0000-000061130000}"/>
    <cellStyle name="Separador de milhares 2 2 2 4 2 2 7 2 4" xfId="4912" xr:uid="{00000000-0005-0000-0000-000062130000}"/>
    <cellStyle name="Separador de milhares 2 2 2 4 2 2 7 3" xfId="4913" xr:uid="{00000000-0005-0000-0000-000063130000}"/>
    <cellStyle name="Separador de milhares 2 2 2 4 2 2 7 4" xfId="4914" xr:uid="{00000000-0005-0000-0000-000064130000}"/>
    <cellStyle name="Separador de milhares 2 2 2 4 2 2 7 5" xfId="4915" xr:uid="{00000000-0005-0000-0000-000065130000}"/>
    <cellStyle name="Separador de milhares 2 2 2 4 2 2 8" xfId="4916" xr:uid="{00000000-0005-0000-0000-000066130000}"/>
    <cellStyle name="Separador de milhares 2 2 2 4 2 2 8 2" xfId="4917" xr:uid="{00000000-0005-0000-0000-000067130000}"/>
    <cellStyle name="Separador de milhares 2 2 2 4 2 2 8 3" xfId="4918" xr:uid="{00000000-0005-0000-0000-000068130000}"/>
    <cellStyle name="Separador de milhares 2 2 2 4 2 2 8 4" xfId="4919" xr:uid="{00000000-0005-0000-0000-000069130000}"/>
    <cellStyle name="Separador de milhares 2 2 2 4 2 2 9" xfId="4920" xr:uid="{00000000-0005-0000-0000-00006A130000}"/>
    <cellStyle name="Separador de milhares 2 2 2 4 2 3" xfId="4921" xr:uid="{00000000-0005-0000-0000-00006B130000}"/>
    <cellStyle name="Separador de milhares 2 2 2 4 2 3 2" xfId="4922" xr:uid="{00000000-0005-0000-0000-00006C130000}"/>
    <cellStyle name="Separador de milhares 2 2 2 4 2 3 2 2" xfId="4923" xr:uid="{00000000-0005-0000-0000-00006D130000}"/>
    <cellStyle name="Separador de milhares 2 2 2 4 2 3 2 2 2" xfId="4924" xr:uid="{00000000-0005-0000-0000-00006E130000}"/>
    <cellStyle name="Separador de milhares 2 2 2 4 2 3 2 2 3" xfId="4925" xr:uid="{00000000-0005-0000-0000-00006F130000}"/>
    <cellStyle name="Separador de milhares 2 2 2 4 2 3 2 2 4" xfId="4926" xr:uid="{00000000-0005-0000-0000-000070130000}"/>
    <cellStyle name="Separador de milhares 2 2 2 4 2 3 2 3" xfId="4927" xr:uid="{00000000-0005-0000-0000-000071130000}"/>
    <cellStyle name="Separador de milhares 2 2 2 4 2 3 2 4" xfId="4928" xr:uid="{00000000-0005-0000-0000-000072130000}"/>
    <cellStyle name="Separador de milhares 2 2 2 4 2 3 2 5" xfId="4929" xr:uid="{00000000-0005-0000-0000-000073130000}"/>
    <cellStyle name="Separador de milhares 2 2 2 4 2 3 3" xfId="4930" xr:uid="{00000000-0005-0000-0000-000074130000}"/>
    <cellStyle name="Separador de milhares 2 2 2 4 2 3 3 2" xfId="4931" xr:uid="{00000000-0005-0000-0000-000075130000}"/>
    <cellStyle name="Separador de milhares 2 2 2 4 2 3 3 2 2" xfId="4932" xr:uid="{00000000-0005-0000-0000-000076130000}"/>
    <cellStyle name="Separador de milhares 2 2 2 4 2 3 3 2 3" xfId="4933" xr:uid="{00000000-0005-0000-0000-000077130000}"/>
    <cellStyle name="Separador de milhares 2 2 2 4 2 3 3 2 4" xfId="4934" xr:uid="{00000000-0005-0000-0000-000078130000}"/>
    <cellStyle name="Separador de milhares 2 2 2 4 2 3 3 3" xfId="4935" xr:uid="{00000000-0005-0000-0000-000079130000}"/>
    <cellStyle name="Separador de milhares 2 2 2 4 2 3 3 4" xfId="4936" xr:uid="{00000000-0005-0000-0000-00007A130000}"/>
    <cellStyle name="Separador de milhares 2 2 2 4 2 3 3 5" xfId="4937" xr:uid="{00000000-0005-0000-0000-00007B130000}"/>
    <cellStyle name="Separador de milhares 2 2 2 4 2 3 4" xfId="4938" xr:uid="{00000000-0005-0000-0000-00007C130000}"/>
    <cellStyle name="Separador de milhares 2 2 2 4 2 3 4 2" xfId="4939" xr:uid="{00000000-0005-0000-0000-00007D130000}"/>
    <cellStyle name="Separador de milhares 2 2 2 4 2 3 4 2 2" xfId="4940" xr:uid="{00000000-0005-0000-0000-00007E130000}"/>
    <cellStyle name="Separador de milhares 2 2 2 4 2 3 4 2 3" xfId="4941" xr:uid="{00000000-0005-0000-0000-00007F130000}"/>
    <cellStyle name="Separador de milhares 2 2 2 4 2 3 4 2 4" xfId="4942" xr:uid="{00000000-0005-0000-0000-000080130000}"/>
    <cellStyle name="Separador de milhares 2 2 2 4 2 3 4 3" xfId="4943" xr:uid="{00000000-0005-0000-0000-000081130000}"/>
    <cellStyle name="Separador de milhares 2 2 2 4 2 3 4 4" xfId="4944" xr:uid="{00000000-0005-0000-0000-000082130000}"/>
    <cellStyle name="Separador de milhares 2 2 2 4 2 3 4 5" xfId="4945" xr:uid="{00000000-0005-0000-0000-000083130000}"/>
    <cellStyle name="Separador de milhares 2 2 2 4 2 3 5" xfId="4946" xr:uid="{00000000-0005-0000-0000-000084130000}"/>
    <cellStyle name="Separador de milhares 2 2 2 4 2 3 5 2" xfId="4947" xr:uid="{00000000-0005-0000-0000-000085130000}"/>
    <cellStyle name="Separador de milhares 2 2 2 4 2 3 5 3" xfId="4948" xr:uid="{00000000-0005-0000-0000-000086130000}"/>
    <cellStyle name="Separador de milhares 2 2 2 4 2 3 5 4" xfId="4949" xr:uid="{00000000-0005-0000-0000-000087130000}"/>
    <cellStyle name="Separador de milhares 2 2 2 4 2 3 6" xfId="4950" xr:uid="{00000000-0005-0000-0000-000088130000}"/>
    <cellStyle name="Separador de milhares 2 2 2 4 2 3 7" xfId="4951" xr:uid="{00000000-0005-0000-0000-000089130000}"/>
    <cellStyle name="Separador de milhares 2 2 2 4 2 3 8" xfId="4952" xr:uid="{00000000-0005-0000-0000-00008A130000}"/>
    <cellStyle name="Separador de milhares 2 2 2 4 2 4" xfId="4953" xr:uid="{00000000-0005-0000-0000-00008B130000}"/>
    <cellStyle name="Separador de milhares 2 2 2 4 2 4 2" xfId="4954" xr:uid="{00000000-0005-0000-0000-00008C130000}"/>
    <cellStyle name="Separador de milhares 2 2 2 4 2 4 2 2" xfId="4955" xr:uid="{00000000-0005-0000-0000-00008D130000}"/>
    <cellStyle name="Separador de milhares 2 2 2 4 2 4 2 2 2" xfId="4956" xr:uid="{00000000-0005-0000-0000-00008E130000}"/>
    <cellStyle name="Separador de milhares 2 2 2 4 2 4 2 2 3" xfId="4957" xr:uid="{00000000-0005-0000-0000-00008F130000}"/>
    <cellStyle name="Separador de milhares 2 2 2 4 2 4 2 2 4" xfId="4958" xr:uid="{00000000-0005-0000-0000-000090130000}"/>
    <cellStyle name="Separador de milhares 2 2 2 4 2 4 2 3" xfId="4959" xr:uid="{00000000-0005-0000-0000-000091130000}"/>
    <cellStyle name="Separador de milhares 2 2 2 4 2 4 2 4" xfId="4960" xr:uid="{00000000-0005-0000-0000-000092130000}"/>
    <cellStyle name="Separador de milhares 2 2 2 4 2 4 2 5" xfId="4961" xr:uid="{00000000-0005-0000-0000-000093130000}"/>
    <cellStyle name="Separador de milhares 2 2 2 4 2 4 3" xfId="4962" xr:uid="{00000000-0005-0000-0000-000094130000}"/>
    <cellStyle name="Separador de milhares 2 2 2 4 2 4 3 2" xfId="4963" xr:uid="{00000000-0005-0000-0000-000095130000}"/>
    <cellStyle name="Separador de milhares 2 2 2 4 2 4 3 2 2" xfId="4964" xr:uid="{00000000-0005-0000-0000-000096130000}"/>
    <cellStyle name="Separador de milhares 2 2 2 4 2 4 3 2 3" xfId="4965" xr:uid="{00000000-0005-0000-0000-000097130000}"/>
    <cellStyle name="Separador de milhares 2 2 2 4 2 4 3 2 4" xfId="4966" xr:uid="{00000000-0005-0000-0000-000098130000}"/>
    <cellStyle name="Separador de milhares 2 2 2 4 2 4 3 3" xfId="4967" xr:uid="{00000000-0005-0000-0000-000099130000}"/>
    <cellStyle name="Separador de milhares 2 2 2 4 2 4 3 4" xfId="4968" xr:uid="{00000000-0005-0000-0000-00009A130000}"/>
    <cellStyle name="Separador de milhares 2 2 2 4 2 4 3 5" xfId="4969" xr:uid="{00000000-0005-0000-0000-00009B130000}"/>
    <cellStyle name="Separador de milhares 2 2 2 4 2 4 4" xfId="4970" xr:uid="{00000000-0005-0000-0000-00009C130000}"/>
    <cellStyle name="Separador de milhares 2 2 2 4 2 4 4 2" xfId="4971" xr:uid="{00000000-0005-0000-0000-00009D130000}"/>
    <cellStyle name="Separador de milhares 2 2 2 4 2 4 4 2 2" xfId="4972" xr:uid="{00000000-0005-0000-0000-00009E130000}"/>
    <cellStyle name="Separador de milhares 2 2 2 4 2 4 4 2 3" xfId="4973" xr:uid="{00000000-0005-0000-0000-00009F130000}"/>
    <cellStyle name="Separador de milhares 2 2 2 4 2 4 4 2 4" xfId="4974" xr:uid="{00000000-0005-0000-0000-0000A0130000}"/>
    <cellStyle name="Separador de milhares 2 2 2 4 2 4 4 3" xfId="4975" xr:uid="{00000000-0005-0000-0000-0000A1130000}"/>
    <cellStyle name="Separador de milhares 2 2 2 4 2 4 4 4" xfId="4976" xr:uid="{00000000-0005-0000-0000-0000A2130000}"/>
    <cellStyle name="Separador de milhares 2 2 2 4 2 4 4 5" xfId="4977" xr:uid="{00000000-0005-0000-0000-0000A3130000}"/>
    <cellStyle name="Separador de milhares 2 2 2 4 2 4 5" xfId="4978" xr:uid="{00000000-0005-0000-0000-0000A4130000}"/>
    <cellStyle name="Separador de milhares 2 2 2 4 2 4 5 2" xfId="4979" xr:uid="{00000000-0005-0000-0000-0000A5130000}"/>
    <cellStyle name="Separador de milhares 2 2 2 4 2 4 5 3" xfId="4980" xr:uid="{00000000-0005-0000-0000-0000A6130000}"/>
    <cellStyle name="Separador de milhares 2 2 2 4 2 4 5 4" xfId="4981" xr:uid="{00000000-0005-0000-0000-0000A7130000}"/>
    <cellStyle name="Separador de milhares 2 2 2 4 2 4 6" xfId="4982" xr:uid="{00000000-0005-0000-0000-0000A8130000}"/>
    <cellStyle name="Separador de milhares 2 2 2 4 2 4 7" xfId="4983" xr:uid="{00000000-0005-0000-0000-0000A9130000}"/>
    <cellStyle name="Separador de milhares 2 2 2 4 2 4 8" xfId="4984" xr:uid="{00000000-0005-0000-0000-0000AA130000}"/>
    <cellStyle name="Separador de milhares 2 2 2 4 2 5" xfId="4985" xr:uid="{00000000-0005-0000-0000-0000AB130000}"/>
    <cellStyle name="Separador de milhares 2 2 2 4 2 5 2" xfId="4986" xr:uid="{00000000-0005-0000-0000-0000AC130000}"/>
    <cellStyle name="Separador de milhares 2 2 2 4 2 5 2 2" xfId="4987" xr:uid="{00000000-0005-0000-0000-0000AD130000}"/>
    <cellStyle name="Separador de milhares 2 2 2 4 2 5 2 2 2" xfId="4988" xr:uid="{00000000-0005-0000-0000-0000AE130000}"/>
    <cellStyle name="Separador de milhares 2 2 2 4 2 5 2 2 3" xfId="4989" xr:uid="{00000000-0005-0000-0000-0000AF130000}"/>
    <cellStyle name="Separador de milhares 2 2 2 4 2 5 2 2 4" xfId="4990" xr:uid="{00000000-0005-0000-0000-0000B0130000}"/>
    <cellStyle name="Separador de milhares 2 2 2 4 2 5 2 3" xfId="4991" xr:uid="{00000000-0005-0000-0000-0000B1130000}"/>
    <cellStyle name="Separador de milhares 2 2 2 4 2 5 2 4" xfId="4992" xr:uid="{00000000-0005-0000-0000-0000B2130000}"/>
    <cellStyle name="Separador de milhares 2 2 2 4 2 5 2 5" xfId="4993" xr:uid="{00000000-0005-0000-0000-0000B3130000}"/>
    <cellStyle name="Separador de milhares 2 2 2 4 2 5 3" xfId="4994" xr:uid="{00000000-0005-0000-0000-0000B4130000}"/>
    <cellStyle name="Separador de milhares 2 2 2 4 2 5 3 2" xfId="4995" xr:uid="{00000000-0005-0000-0000-0000B5130000}"/>
    <cellStyle name="Separador de milhares 2 2 2 4 2 5 3 2 2" xfId="4996" xr:uid="{00000000-0005-0000-0000-0000B6130000}"/>
    <cellStyle name="Separador de milhares 2 2 2 4 2 5 3 2 3" xfId="4997" xr:uid="{00000000-0005-0000-0000-0000B7130000}"/>
    <cellStyle name="Separador de milhares 2 2 2 4 2 5 3 2 4" xfId="4998" xr:uid="{00000000-0005-0000-0000-0000B8130000}"/>
    <cellStyle name="Separador de milhares 2 2 2 4 2 5 3 3" xfId="4999" xr:uid="{00000000-0005-0000-0000-0000B9130000}"/>
    <cellStyle name="Separador de milhares 2 2 2 4 2 5 3 4" xfId="5000" xr:uid="{00000000-0005-0000-0000-0000BA130000}"/>
    <cellStyle name="Separador de milhares 2 2 2 4 2 5 3 5" xfId="5001" xr:uid="{00000000-0005-0000-0000-0000BB130000}"/>
    <cellStyle name="Separador de milhares 2 2 2 4 2 5 4" xfId="5002" xr:uid="{00000000-0005-0000-0000-0000BC130000}"/>
    <cellStyle name="Separador de milhares 2 2 2 4 2 5 4 2" xfId="5003" xr:uid="{00000000-0005-0000-0000-0000BD130000}"/>
    <cellStyle name="Separador de milhares 2 2 2 4 2 5 4 2 2" xfId="5004" xr:uid="{00000000-0005-0000-0000-0000BE130000}"/>
    <cellStyle name="Separador de milhares 2 2 2 4 2 5 4 2 3" xfId="5005" xr:uid="{00000000-0005-0000-0000-0000BF130000}"/>
    <cellStyle name="Separador de milhares 2 2 2 4 2 5 4 2 4" xfId="5006" xr:uid="{00000000-0005-0000-0000-0000C0130000}"/>
    <cellStyle name="Separador de milhares 2 2 2 4 2 5 4 3" xfId="5007" xr:uid="{00000000-0005-0000-0000-0000C1130000}"/>
    <cellStyle name="Separador de milhares 2 2 2 4 2 5 4 4" xfId="5008" xr:uid="{00000000-0005-0000-0000-0000C2130000}"/>
    <cellStyle name="Separador de milhares 2 2 2 4 2 5 4 5" xfId="5009" xr:uid="{00000000-0005-0000-0000-0000C3130000}"/>
    <cellStyle name="Separador de milhares 2 2 2 4 2 5 5" xfId="5010" xr:uid="{00000000-0005-0000-0000-0000C4130000}"/>
    <cellStyle name="Separador de milhares 2 2 2 4 2 5 5 2" xfId="5011" xr:uid="{00000000-0005-0000-0000-0000C5130000}"/>
    <cellStyle name="Separador de milhares 2 2 2 4 2 5 5 3" xfId="5012" xr:uid="{00000000-0005-0000-0000-0000C6130000}"/>
    <cellStyle name="Separador de milhares 2 2 2 4 2 5 5 4" xfId="5013" xr:uid="{00000000-0005-0000-0000-0000C7130000}"/>
    <cellStyle name="Separador de milhares 2 2 2 4 2 5 6" xfId="5014" xr:uid="{00000000-0005-0000-0000-0000C8130000}"/>
    <cellStyle name="Separador de milhares 2 2 2 4 2 5 7" xfId="5015" xr:uid="{00000000-0005-0000-0000-0000C9130000}"/>
    <cellStyle name="Separador de milhares 2 2 2 4 2 5 8" xfId="5016" xr:uid="{00000000-0005-0000-0000-0000CA130000}"/>
    <cellStyle name="Separador de milhares 2 2 2 4 2 6" xfId="5017" xr:uid="{00000000-0005-0000-0000-0000CB130000}"/>
    <cellStyle name="Separador de milhares 2 2 2 4 2 6 2" xfId="5018" xr:uid="{00000000-0005-0000-0000-0000CC130000}"/>
    <cellStyle name="Separador de milhares 2 2 2 4 2 6 2 2" xfId="5019" xr:uid="{00000000-0005-0000-0000-0000CD130000}"/>
    <cellStyle name="Separador de milhares 2 2 2 4 2 6 2 3" xfId="5020" xr:uid="{00000000-0005-0000-0000-0000CE130000}"/>
    <cellStyle name="Separador de milhares 2 2 2 4 2 6 2 4" xfId="5021" xr:uid="{00000000-0005-0000-0000-0000CF130000}"/>
    <cellStyle name="Separador de milhares 2 2 2 4 2 6 3" xfId="5022" xr:uid="{00000000-0005-0000-0000-0000D0130000}"/>
    <cellStyle name="Separador de milhares 2 2 2 4 2 6 4" xfId="5023" xr:uid="{00000000-0005-0000-0000-0000D1130000}"/>
    <cellStyle name="Separador de milhares 2 2 2 4 2 6 5" xfId="5024" xr:uid="{00000000-0005-0000-0000-0000D2130000}"/>
    <cellStyle name="Separador de milhares 2 2 2 4 2 7" xfId="5025" xr:uid="{00000000-0005-0000-0000-0000D3130000}"/>
    <cellStyle name="Separador de milhares 2 2 2 4 2 7 2" xfId="5026" xr:uid="{00000000-0005-0000-0000-0000D4130000}"/>
    <cellStyle name="Separador de milhares 2 2 2 4 2 7 2 2" xfId="5027" xr:uid="{00000000-0005-0000-0000-0000D5130000}"/>
    <cellStyle name="Separador de milhares 2 2 2 4 2 7 2 3" xfId="5028" xr:uid="{00000000-0005-0000-0000-0000D6130000}"/>
    <cellStyle name="Separador de milhares 2 2 2 4 2 7 2 4" xfId="5029" xr:uid="{00000000-0005-0000-0000-0000D7130000}"/>
    <cellStyle name="Separador de milhares 2 2 2 4 2 7 3" xfId="5030" xr:uid="{00000000-0005-0000-0000-0000D8130000}"/>
    <cellStyle name="Separador de milhares 2 2 2 4 2 7 4" xfId="5031" xr:uid="{00000000-0005-0000-0000-0000D9130000}"/>
    <cellStyle name="Separador de milhares 2 2 2 4 2 7 5" xfId="5032" xr:uid="{00000000-0005-0000-0000-0000DA130000}"/>
    <cellStyle name="Separador de milhares 2 2 2 4 2 8" xfId="5033" xr:uid="{00000000-0005-0000-0000-0000DB130000}"/>
    <cellStyle name="Separador de milhares 2 2 2 4 2 8 2" xfId="5034" xr:uid="{00000000-0005-0000-0000-0000DC130000}"/>
    <cellStyle name="Separador de milhares 2 2 2 4 2 8 2 2" xfId="5035" xr:uid="{00000000-0005-0000-0000-0000DD130000}"/>
    <cellStyle name="Separador de milhares 2 2 2 4 2 8 2 3" xfId="5036" xr:uid="{00000000-0005-0000-0000-0000DE130000}"/>
    <cellStyle name="Separador de milhares 2 2 2 4 2 8 2 4" xfId="5037" xr:uid="{00000000-0005-0000-0000-0000DF130000}"/>
    <cellStyle name="Separador de milhares 2 2 2 4 2 8 3" xfId="5038" xr:uid="{00000000-0005-0000-0000-0000E0130000}"/>
    <cellStyle name="Separador de milhares 2 2 2 4 2 8 4" xfId="5039" xr:uid="{00000000-0005-0000-0000-0000E1130000}"/>
    <cellStyle name="Separador de milhares 2 2 2 4 2 8 5" xfId="5040" xr:uid="{00000000-0005-0000-0000-0000E2130000}"/>
    <cellStyle name="Separador de milhares 2 2 2 4 2 9" xfId="5041" xr:uid="{00000000-0005-0000-0000-0000E3130000}"/>
    <cellStyle name="Separador de milhares 2 2 2 4 2 9 2" xfId="5042" xr:uid="{00000000-0005-0000-0000-0000E4130000}"/>
    <cellStyle name="Separador de milhares 2 2 2 4 2 9 3" xfId="5043" xr:uid="{00000000-0005-0000-0000-0000E5130000}"/>
    <cellStyle name="Separador de milhares 2 2 2 4 2 9 4" xfId="5044" xr:uid="{00000000-0005-0000-0000-0000E6130000}"/>
    <cellStyle name="Separador de milhares 2 2 2 4 3" xfId="5045" xr:uid="{00000000-0005-0000-0000-0000E7130000}"/>
    <cellStyle name="Separador de milhares 2 2 2 4 3 10" xfId="5046" xr:uid="{00000000-0005-0000-0000-0000E8130000}"/>
    <cellStyle name="Separador de milhares 2 2 2 4 3 11" xfId="5047" xr:uid="{00000000-0005-0000-0000-0000E9130000}"/>
    <cellStyle name="Separador de milhares 2 2 2 4 3 12" xfId="5048" xr:uid="{00000000-0005-0000-0000-0000EA130000}"/>
    <cellStyle name="Separador de milhares 2 2 2 4 3 2" xfId="5049" xr:uid="{00000000-0005-0000-0000-0000EB130000}"/>
    <cellStyle name="Separador de milhares 2 2 2 4 3 2 2" xfId="5050" xr:uid="{00000000-0005-0000-0000-0000EC130000}"/>
    <cellStyle name="Separador de milhares 2 2 2 4 3 2 2 2" xfId="5051" xr:uid="{00000000-0005-0000-0000-0000ED130000}"/>
    <cellStyle name="Separador de milhares 2 2 2 4 3 2 2 2 2" xfId="5052" xr:uid="{00000000-0005-0000-0000-0000EE130000}"/>
    <cellStyle name="Separador de milhares 2 2 2 4 3 2 2 2 3" xfId="5053" xr:uid="{00000000-0005-0000-0000-0000EF130000}"/>
    <cellStyle name="Separador de milhares 2 2 2 4 3 2 2 2 4" xfId="5054" xr:uid="{00000000-0005-0000-0000-0000F0130000}"/>
    <cellStyle name="Separador de milhares 2 2 2 4 3 2 2 3" xfId="5055" xr:uid="{00000000-0005-0000-0000-0000F1130000}"/>
    <cellStyle name="Separador de milhares 2 2 2 4 3 2 2 4" xfId="5056" xr:uid="{00000000-0005-0000-0000-0000F2130000}"/>
    <cellStyle name="Separador de milhares 2 2 2 4 3 2 2 5" xfId="5057" xr:uid="{00000000-0005-0000-0000-0000F3130000}"/>
    <cellStyle name="Separador de milhares 2 2 2 4 3 2 3" xfId="5058" xr:uid="{00000000-0005-0000-0000-0000F4130000}"/>
    <cellStyle name="Separador de milhares 2 2 2 4 3 2 3 2" xfId="5059" xr:uid="{00000000-0005-0000-0000-0000F5130000}"/>
    <cellStyle name="Separador de milhares 2 2 2 4 3 2 3 2 2" xfId="5060" xr:uid="{00000000-0005-0000-0000-0000F6130000}"/>
    <cellStyle name="Separador de milhares 2 2 2 4 3 2 3 2 3" xfId="5061" xr:uid="{00000000-0005-0000-0000-0000F7130000}"/>
    <cellStyle name="Separador de milhares 2 2 2 4 3 2 3 2 4" xfId="5062" xr:uid="{00000000-0005-0000-0000-0000F8130000}"/>
    <cellStyle name="Separador de milhares 2 2 2 4 3 2 3 3" xfId="5063" xr:uid="{00000000-0005-0000-0000-0000F9130000}"/>
    <cellStyle name="Separador de milhares 2 2 2 4 3 2 3 4" xfId="5064" xr:uid="{00000000-0005-0000-0000-0000FA130000}"/>
    <cellStyle name="Separador de milhares 2 2 2 4 3 2 3 5" xfId="5065" xr:uid="{00000000-0005-0000-0000-0000FB130000}"/>
    <cellStyle name="Separador de milhares 2 2 2 4 3 2 4" xfId="5066" xr:uid="{00000000-0005-0000-0000-0000FC130000}"/>
    <cellStyle name="Separador de milhares 2 2 2 4 3 2 4 2" xfId="5067" xr:uid="{00000000-0005-0000-0000-0000FD130000}"/>
    <cellStyle name="Separador de milhares 2 2 2 4 3 2 4 2 2" xfId="5068" xr:uid="{00000000-0005-0000-0000-0000FE130000}"/>
    <cellStyle name="Separador de milhares 2 2 2 4 3 2 4 2 3" xfId="5069" xr:uid="{00000000-0005-0000-0000-0000FF130000}"/>
    <cellStyle name="Separador de milhares 2 2 2 4 3 2 4 2 4" xfId="5070" xr:uid="{00000000-0005-0000-0000-000000140000}"/>
    <cellStyle name="Separador de milhares 2 2 2 4 3 2 4 3" xfId="5071" xr:uid="{00000000-0005-0000-0000-000001140000}"/>
    <cellStyle name="Separador de milhares 2 2 2 4 3 2 4 4" xfId="5072" xr:uid="{00000000-0005-0000-0000-000002140000}"/>
    <cellStyle name="Separador de milhares 2 2 2 4 3 2 4 5" xfId="5073" xr:uid="{00000000-0005-0000-0000-000003140000}"/>
    <cellStyle name="Separador de milhares 2 2 2 4 3 2 5" xfId="5074" xr:uid="{00000000-0005-0000-0000-000004140000}"/>
    <cellStyle name="Separador de milhares 2 2 2 4 3 2 5 2" xfId="5075" xr:uid="{00000000-0005-0000-0000-000005140000}"/>
    <cellStyle name="Separador de milhares 2 2 2 4 3 2 5 3" xfId="5076" xr:uid="{00000000-0005-0000-0000-000006140000}"/>
    <cellStyle name="Separador de milhares 2 2 2 4 3 2 5 4" xfId="5077" xr:uid="{00000000-0005-0000-0000-000007140000}"/>
    <cellStyle name="Separador de milhares 2 2 2 4 3 2 6" xfId="5078" xr:uid="{00000000-0005-0000-0000-000008140000}"/>
    <cellStyle name="Separador de milhares 2 2 2 4 3 2 7" xfId="5079" xr:uid="{00000000-0005-0000-0000-000009140000}"/>
    <cellStyle name="Separador de milhares 2 2 2 4 3 2 8" xfId="5080" xr:uid="{00000000-0005-0000-0000-00000A140000}"/>
    <cellStyle name="Separador de milhares 2 2 2 4 3 3" xfId="5081" xr:uid="{00000000-0005-0000-0000-00000B140000}"/>
    <cellStyle name="Separador de milhares 2 2 2 4 3 3 2" xfId="5082" xr:uid="{00000000-0005-0000-0000-00000C140000}"/>
    <cellStyle name="Separador de milhares 2 2 2 4 3 3 2 2" xfId="5083" xr:uid="{00000000-0005-0000-0000-00000D140000}"/>
    <cellStyle name="Separador de milhares 2 2 2 4 3 3 2 2 2" xfId="5084" xr:uid="{00000000-0005-0000-0000-00000E140000}"/>
    <cellStyle name="Separador de milhares 2 2 2 4 3 3 2 2 3" xfId="5085" xr:uid="{00000000-0005-0000-0000-00000F140000}"/>
    <cellStyle name="Separador de milhares 2 2 2 4 3 3 2 2 4" xfId="5086" xr:uid="{00000000-0005-0000-0000-000010140000}"/>
    <cellStyle name="Separador de milhares 2 2 2 4 3 3 2 3" xfId="5087" xr:uid="{00000000-0005-0000-0000-000011140000}"/>
    <cellStyle name="Separador de milhares 2 2 2 4 3 3 2 4" xfId="5088" xr:uid="{00000000-0005-0000-0000-000012140000}"/>
    <cellStyle name="Separador de milhares 2 2 2 4 3 3 2 5" xfId="5089" xr:uid="{00000000-0005-0000-0000-000013140000}"/>
    <cellStyle name="Separador de milhares 2 2 2 4 3 3 3" xfId="5090" xr:uid="{00000000-0005-0000-0000-000014140000}"/>
    <cellStyle name="Separador de milhares 2 2 2 4 3 3 3 2" xfId="5091" xr:uid="{00000000-0005-0000-0000-000015140000}"/>
    <cellStyle name="Separador de milhares 2 2 2 4 3 3 3 2 2" xfId="5092" xr:uid="{00000000-0005-0000-0000-000016140000}"/>
    <cellStyle name="Separador de milhares 2 2 2 4 3 3 3 2 3" xfId="5093" xr:uid="{00000000-0005-0000-0000-000017140000}"/>
    <cellStyle name="Separador de milhares 2 2 2 4 3 3 3 2 4" xfId="5094" xr:uid="{00000000-0005-0000-0000-000018140000}"/>
    <cellStyle name="Separador de milhares 2 2 2 4 3 3 3 3" xfId="5095" xr:uid="{00000000-0005-0000-0000-000019140000}"/>
    <cellStyle name="Separador de milhares 2 2 2 4 3 3 3 4" xfId="5096" xr:uid="{00000000-0005-0000-0000-00001A140000}"/>
    <cellStyle name="Separador de milhares 2 2 2 4 3 3 3 5" xfId="5097" xr:uid="{00000000-0005-0000-0000-00001B140000}"/>
    <cellStyle name="Separador de milhares 2 2 2 4 3 3 4" xfId="5098" xr:uid="{00000000-0005-0000-0000-00001C140000}"/>
    <cellStyle name="Separador de milhares 2 2 2 4 3 3 4 2" xfId="5099" xr:uid="{00000000-0005-0000-0000-00001D140000}"/>
    <cellStyle name="Separador de milhares 2 2 2 4 3 3 4 2 2" xfId="5100" xr:uid="{00000000-0005-0000-0000-00001E140000}"/>
    <cellStyle name="Separador de milhares 2 2 2 4 3 3 4 2 3" xfId="5101" xr:uid="{00000000-0005-0000-0000-00001F140000}"/>
    <cellStyle name="Separador de milhares 2 2 2 4 3 3 4 2 4" xfId="5102" xr:uid="{00000000-0005-0000-0000-000020140000}"/>
    <cellStyle name="Separador de milhares 2 2 2 4 3 3 4 3" xfId="5103" xr:uid="{00000000-0005-0000-0000-000021140000}"/>
    <cellStyle name="Separador de milhares 2 2 2 4 3 3 4 4" xfId="5104" xr:uid="{00000000-0005-0000-0000-000022140000}"/>
    <cellStyle name="Separador de milhares 2 2 2 4 3 3 4 5" xfId="5105" xr:uid="{00000000-0005-0000-0000-000023140000}"/>
    <cellStyle name="Separador de milhares 2 2 2 4 3 3 5" xfId="5106" xr:uid="{00000000-0005-0000-0000-000024140000}"/>
    <cellStyle name="Separador de milhares 2 2 2 4 3 3 5 2" xfId="5107" xr:uid="{00000000-0005-0000-0000-000025140000}"/>
    <cellStyle name="Separador de milhares 2 2 2 4 3 3 5 3" xfId="5108" xr:uid="{00000000-0005-0000-0000-000026140000}"/>
    <cellStyle name="Separador de milhares 2 2 2 4 3 3 5 4" xfId="5109" xr:uid="{00000000-0005-0000-0000-000027140000}"/>
    <cellStyle name="Separador de milhares 2 2 2 4 3 3 6" xfId="5110" xr:uid="{00000000-0005-0000-0000-000028140000}"/>
    <cellStyle name="Separador de milhares 2 2 2 4 3 3 7" xfId="5111" xr:uid="{00000000-0005-0000-0000-000029140000}"/>
    <cellStyle name="Separador de milhares 2 2 2 4 3 3 8" xfId="5112" xr:uid="{00000000-0005-0000-0000-00002A140000}"/>
    <cellStyle name="Separador de milhares 2 2 2 4 3 4" xfId="5113" xr:uid="{00000000-0005-0000-0000-00002B140000}"/>
    <cellStyle name="Separador de milhares 2 2 2 4 3 4 2" xfId="5114" xr:uid="{00000000-0005-0000-0000-00002C140000}"/>
    <cellStyle name="Separador de milhares 2 2 2 4 3 4 2 2" xfId="5115" xr:uid="{00000000-0005-0000-0000-00002D140000}"/>
    <cellStyle name="Separador de milhares 2 2 2 4 3 4 2 2 2" xfId="5116" xr:uid="{00000000-0005-0000-0000-00002E140000}"/>
    <cellStyle name="Separador de milhares 2 2 2 4 3 4 2 2 3" xfId="5117" xr:uid="{00000000-0005-0000-0000-00002F140000}"/>
    <cellStyle name="Separador de milhares 2 2 2 4 3 4 2 2 4" xfId="5118" xr:uid="{00000000-0005-0000-0000-000030140000}"/>
    <cellStyle name="Separador de milhares 2 2 2 4 3 4 2 3" xfId="5119" xr:uid="{00000000-0005-0000-0000-000031140000}"/>
    <cellStyle name="Separador de milhares 2 2 2 4 3 4 2 4" xfId="5120" xr:uid="{00000000-0005-0000-0000-000032140000}"/>
    <cellStyle name="Separador de milhares 2 2 2 4 3 4 2 5" xfId="5121" xr:uid="{00000000-0005-0000-0000-000033140000}"/>
    <cellStyle name="Separador de milhares 2 2 2 4 3 4 3" xfId="5122" xr:uid="{00000000-0005-0000-0000-000034140000}"/>
    <cellStyle name="Separador de milhares 2 2 2 4 3 4 3 2" xfId="5123" xr:uid="{00000000-0005-0000-0000-000035140000}"/>
    <cellStyle name="Separador de milhares 2 2 2 4 3 4 3 2 2" xfId="5124" xr:uid="{00000000-0005-0000-0000-000036140000}"/>
    <cellStyle name="Separador de milhares 2 2 2 4 3 4 3 2 3" xfId="5125" xr:uid="{00000000-0005-0000-0000-000037140000}"/>
    <cellStyle name="Separador de milhares 2 2 2 4 3 4 3 2 4" xfId="5126" xr:uid="{00000000-0005-0000-0000-000038140000}"/>
    <cellStyle name="Separador de milhares 2 2 2 4 3 4 3 3" xfId="5127" xr:uid="{00000000-0005-0000-0000-000039140000}"/>
    <cellStyle name="Separador de milhares 2 2 2 4 3 4 3 4" xfId="5128" xr:uid="{00000000-0005-0000-0000-00003A140000}"/>
    <cellStyle name="Separador de milhares 2 2 2 4 3 4 3 5" xfId="5129" xr:uid="{00000000-0005-0000-0000-00003B140000}"/>
    <cellStyle name="Separador de milhares 2 2 2 4 3 4 4" xfId="5130" xr:uid="{00000000-0005-0000-0000-00003C140000}"/>
    <cellStyle name="Separador de milhares 2 2 2 4 3 4 4 2" xfId="5131" xr:uid="{00000000-0005-0000-0000-00003D140000}"/>
    <cellStyle name="Separador de milhares 2 2 2 4 3 4 4 2 2" xfId="5132" xr:uid="{00000000-0005-0000-0000-00003E140000}"/>
    <cellStyle name="Separador de milhares 2 2 2 4 3 4 4 2 3" xfId="5133" xr:uid="{00000000-0005-0000-0000-00003F140000}"/>
    <cellStyle name="Separador de milhares 2 2 2 4 3 4 4 2 4" xfId="5134" xr:uid="{00000000-0005-0000-0000-000040140000}"/>
    <cellStyle name="Separador de milhares 2 2 2 4 3 4 4 3" xfId="5135" xr:uid="{00000000-0005-0000-0000-000041140000}"/>
    <cellStyle name="Separador de milhares 2 2 2 4 3 4 4 4" xfId="5136" xr:uid="{00000000-0005-0000-0000-000042140000}"/>
    <cellStyle name="Separador de milhares 2 2 2 4 3 4 4 5" xfId="5137" xr:uid="{00000000-0005-0000-0000-000043140000}"/>
    <cellStyle name="Separador de milhares 2 2 2 4 3 4 5" xfId="5138" xr:uid="{00000000-0005-0000-0000-000044140000}"/>
    <cellStyle name="Separador de milhares 2 2 2 4 3 4 5 2" xfId="5139" xr:uid="{00000000-0005-0000-0000-000045140000}"/>
    <cellStyle name="Separador de milhares 2 2 2 4 3 4 5 3" xfId="5140" xr:uid="{00000000-0005-0000-0000-000046140000}"/>
    <cellStyle name="Separador de milhares 2 2 2 4 3 4 5 4" xfId="5141" xr:uid="{00000000-0005-0000-0000-000047140000}"/>
    <cellStyle name="Separador de milhares 2 2 2 4 3 4 6" xfId="5142" xr:uid="{00000000-0005-0000-0000-000048140000}"/>
    <cellStyle name="Separador de milhares 2 2 2 4 3 4 7" xfId="5143" xr:uid="{00000000-0005-0000-0000-000049140000}"/>
    <cellStyle name="Separador de milhares 2 2 2 4 3 4 8" xfId="5144" xr:uid="{00000000-0005-0000-0000-00004A140000}"/>
    <cellStyle name="Separador de milhares 2 2 2 4 3 5" xfId="5145" xr:uid="{00000000-0005-0000-0000-00004B140000}"/>
    <cellStyle name="Separador de milhares 2 2 2 4 3 5 2" xfId="5146" xr:uid="{00000000-0005-0000-0000-00004C140000}"/>
    <cellStyle name="Separador de milhares 2 2 2 4 3 5 2 2" xfId="5147" xr:uid="{00000000-0005-0000-0000-00004D140000}"/>
    <cellStyle name="Separador de milhares 2 2 2 4 3 5 2 3" xfId="5148" xr:uid="{00000000-0005-0000-0000-00004E140000}"/>
    <cellStyle name="Separador de milhares 2 2 2 4 3 5 2 4" xfId="5149" xr:uid="{00000000-0005-0000-0000-00004F140000}"/>
    <cellStyle name="Separador de milhares 2 2 2 4 3 5 3" xfId="5150" xr:uid="{00000000-0005-0000-0000-000050140000}"/>
    <cellStyle name="Separador de milhares 2 2 2 4 3 5 4" xfId="5151" xr:uid="{00000000-0005-0000-0000-000051140000}"/>
    <cellStyle name="Separador de milhares 2 2 2 4 3 5 5" xfId="5152" xr:uid="{00000000-0005-0000-0000-000052140000}"/>
    <cellStyle name="Separador de milhares 2 2 2 4 3 6" xfId="5153" xr:uid="{00000000-0005-0000-0000-000053140000}"/>
    <cellStyle name="Separador de milhares 2 2 2 4 3 6 2" xfId="5154" xr:uid="{00000000-0005-0000-0000-000054140000}"/>
    <cellStyle name="Separador de milhares 2 2 2 4 3 6 2 2" xfId="5155" xr:uid="{00000000-0005-0000-0000-000055140000}"/>
    <cellStyle name="Separador de milhares 2 2 2 4 3 6 2 3" xfId="5156" xr:uid="{00000000-0005-0000-0000-000056140000}"/>
    <cellStyle name="Separador de milhares 2 2 2 4 3 6 2 4" xfId="5157" xr:uid="{00000000-0005-0000-0000-000057140000}"/>
    <cellStyle name="Separador de milhares 2 2 2 4 3 6 3" xfId="5158" xr:uid="{00000000-0005-0000-0000-000058140000}"/>
    <cellStyle name="Separador de milhares 2 2 2 4 3 6 4" xfId="5159" xr:uid="{00000000-0005-0000-0000-000059140000}"/>
    <cellStyle name="Separador de milhares 2 2 2 4 3 6 5" xfId="5160" xr:uid="{00000000-0005-0000-0000-00005A140000}"/>
    <cellStyle name="Separador de milhares 2 2 2 4 3 7" xfId="5161" xr:uid="{00000000-0005-0000-0000-00005B140000}"/>
    <cellStyle name="Separador de milhares 2 2 2 4 3 7 2" xfId="5162" xr:uid="{00000000-0005-0000-0000-00005C140000}"/>
    <cellStyle name="Separador de milhares 2 2 2 4 3 7 2 2" xfId="5163" xr:uid="{00000000-0005-0000-0000-00005D140000}"/>
    <cellStyle name="Separador de milhares 2 2 2 4 3 7 2 3" xfId="5164" xr:uid="{00000000-0005-0000-0000-00005E140000}"/>
    <cellStyle name="Separador de milhares 2 2 2 4 3 7 2 4" xfId="5165" xr:uid="{00000000-0005-0000-0000-00005F140000}"/>
    <cellStyle name="Separador de milhares 2 2 2 4 3 7 3" xfId="5166" xr:uid="{00000000-0005-0000-0000-000060140000}"/>
    <cellStyle name="Separador de milhares 2 2 2 4 3 7 4" xfId="5167" xr:uid="{00000000-0005-0000-0000-000061140000}"/>
    <cellStyle name="Separador de milhares 2 2 2 4 3 7 5" xfId="5168" xr:uid="{00000000-0005-0000-0000-000062140000}"/>
    <cellStyle name="Separador de milhares 2 2 2 4 3 8" xfId="5169" xr:uid="{00000000-0005-0000-0000-000063140000}"/>
    <cellStyle name="Separador de milhares 2 2 2 4 3 8 2" xfId="5170" xr:uid="{00000000-0005-0000-0000-000064140000}"/>
    <cellStyle name="Separador de milhares 2 2 2 4 3 8 3" xfId="5171" xr:uid="{00000000-0005-0000-0000-000065140000}"/>
    <cellStyle name="Separador de milhares 2 2 2 4 3 8 4" xfId="5172" xr:uid="{00000000-0005-0000-0000-000066140000}"/>
    <cellStyle name="Separador de milhares 2 2 2 4 3 9" xfId="5173" xr:uid="{00000000-0005-0000-0000-000067140000}"/>
    <cellStyle name="Separador de milhares 2 2 2 4 4" xfId="5174" xr:uid="{00000000-0005-0000-0000-000068140000}"/>
    <cellStyle name="Separador de milhares 2 2 2 4 4 2" xfId="5175" xr:uid="{00000000-0005-0000-0000-000069140000}"/>
    <cellStyle name="Separador de milhares 2 2 2 4 4 2 2" xfId="5176" xr:uid="{00000000-0005-0000-0000-00006A140000}"/>
    <cellStyle name="Separador de milhares 2 2 2 4 4 2 2 2" xfId="5177" xr:uid="{00000000-0005-0000-0000-00006B140000}"/>
    <cellStyle name="Separador de milhares 2 2 2 4 4 2 2 3" xfId="5178" xr:uid="{00000000-0005-0000-0000-00006C140000}"/>
    <cellStyle name="Separador de milhares 2 2 2 4 4 2 2 4" xfId="5179" xr:uid="{00000000-0005-0000-0000-00006D140000}"/>
    <cellStyle name="Separador de milhares 2 2 2 4 4 2 3" xfId="5180" xr:uid="{00000000-0005-0000-0000-00006E140000}"/>
    <cellStyle name="Separador de milhares 2 2 2 4 4 2 4" xfId="5181" xr:uid="{00000000-0005-0000-0000-00006F140000}"/>
    <cellStyle name="Separador de milhares 2 2 2 4 4 2 5" xfId="5182" xr:uid="{00000000-0005-0000-0000-000070140000}"/>
    <cellStyle name="Separador de milhares 2 2 2 4 4 3" xfId="5183" xr:uid="{00000000-0005-0000-0000-000071140000}"/>
    <cellStyle name="Separador de milhares 2 2 2 4 4 3 2" xfId="5184" xr:uid="{00000000-0005-0000-0000-000072140000}"/>
    <cellStyle name="Separador de milhares 2 2 2 4 4 3 2 2" xfId="5185" xr:uid="{00000000-0005-0000-0000-000073140000}"/>
    <cellStyle name="Separador de milhares 2 2 2 4 4 3 2 3" xfId="5186" xr:uid="{00000000-0005-0000-0000-000074140000}"/>
    <cellStyle name="Separador de milhares 2 2 2 4 4 3 2 4" xfId="5187" xr:uid="{00000000-0005-0000-0000-000075140000}"/>
    <cellStyle name="Separador de milhares 2 2 2 4 4 3 3" xfId="5188" xr:uid="{00000000-0005-0000-0000-000076140000}"/>
    <cellStyle name="Separador de milhares 2 2 2 4 4 3 4" xfId="5189" xr:uid="{00000000-0005-0000-0000-000077140000}"/>
    <cellStyle name="Separador de milhares 2 2 2 4 4 3 5" xfId="5190" xr:uid="{00000000-0005-0000-0000-000078140000}"/>
    <cellStyle name="Separador de milhares 2 2 2 4 4 4" xfId="5191" xr:uid="{00000000-0005-0000-0000-000079140000}"/>
    <cellStyle name="Separador de milhares 2 2 2 4 4 4 2" xfId="5192" xr:uid="{00000000-0005-0000-0000-00007A140000}"/>
    <cellStyle name="Separador de milhares 2 2 2 4 4 4 2 2" xfId="5193" xr:uid="{00000000-0005-0000-0000-00007B140000}"/>
    <cellStyle name="Separador de milhares 2 2 2 4 4 4 2 3" xfId="5194" xr:uid="{00000000-0005-0000-0000-00007C140000}"/>
    <cellStyle name="Separador de milhares 2 2 2 4 4 4 2 4" xfId="5195" xr:uid="{00000000-0005-0000-0000-00007D140000}"/>
    <cellStyle name="Separador de milhares 2 2 2 4 4 4 3" xfId="5196" xr:uid="{00000000-0005-0000-0000-00007E140000}"/>
    <cellStyle name="Separador de milhares 2 2 2 4 4 4 4" xfId="5197" xr:uid="{00000000-0005-0000-0000-00007F140000}"/>
    <cellStyle name="Separador de milhares 2 2 2 4 4 4 5" xfId="5198" xr:uid="{00000000-0005-0000-0000-000080140000}"/>
    <cellStyle name="Separador de milhares 2 2 2 4 4 5" xfId="5199" xr:uid="{00000000-0005-0000-0000-000081140000}"/>
    <cellStyle name="Separador de milhares 2 2 2 4 4 5 2" xfId="5200" xr:uid="{00000000-0005-0000-0000-000082140000}"/>
    <cellStyle name="Separador de milhares 2 2 2 4 4 5 3" xfId="5201" xr:uid="{00000000-0005-0000-0000-000083140000}"/>
    <cellStyle name="Separador de milhares 2 2 2 4 4 5 4" xfId="5202" xr:uid="{00000000-0005-0000-0000-000084140000}"/>
    <cellStyle name="Separador de milhares 2 2 2 4 4 6" xfId="5203" xr:uid="{00000000-0005-0000-0000-000085140000}"/>
    <cellStyle name="Separador de milhares 2 2 2 4 4 7" xfId="5204" xr:uid="{00000000-0005-0000-0000-000086140000}"/>
    <cellStyle name="Separador de milhares 2 2 2 4 4 8" xfId="5205" xr:uid="{00000000-0005-0000-0000-000087140000}"/>
    <cellStyle name="Separador de milhares 2 2 2 4 5" xfId="5206" xr:uid="{00000000-0005-0000-0000-000088140000}"/>
    <cellStyle name="Separador de milhares 2 2 2 4 5 2" xfId="5207" xr:uid="{00000000-0005-0000-0000-000089140000}"/>
    <cellStyle name="Separador de milhares 2 2 2 4 5 2 2" xfId="5208" xr:uid="{00000000-0005-0000-0000-00008A140000}"/>
    <cellStyle name="Separador de milhares 2 2 2 4 5 2 2 2" xfId="5209" xr:uid="{00000000-0005-0000-0000-00008B140000}"/>
    <cellStyle name="Separador de milhares 2 2 2 4 5 2 2 3" xfId="5210" xr:uid="{00000000-0005-0000-0000-00008C140000}"/>
    <cellStyle name="Separador de milhares 2 2 2 4 5 2 2 4" xfId="5211" xr:uid="{00000000-0005-0000-0000-00008D140000}"/>
    <cellStyle name="Separador de milhares 2 2 2 4 5 2 3" xfId="5212" xr:uid="{00000000-0005-0000-0000-00008E140000}"/>
    <cellStyle name="Separador de milhares 2 2 2 4 5 2 4" xfId="5213" xr:uid="{00000000-0005-0000-0000-00008F140000}"/>
    <cellStyle name="Separador de milhares 2 2 2 4 5 2 5" xfId="5214" xr:uid="{00000000-0005-0000-0000-000090140000}"/>
    <cellStyle name="Separador de milhares 2 2 2 4 5 3" xfId="5215" xr:uid="{00000000-0005-0000-0000-000091140000}"/>
    <cellStyle name="Separador de milhares 2 2 2 4 5 3 2" xfId="5216" xr:uid="{00000000-0005-0000-0000-000092140000}"/>
    <cellStyle name="Separador de milhares 2 2 2 4 5 3 2 2" xfId="5217" xr:uid="{00000000-0005-0000-0000-000093140000}"/>
    <cellStyle name="Separador de milhares 2 2 2 4 5 3 2 3" xfId="5218" xr:uid="{00000000-0005-0000-0000-000094140000}"/>
    <cellStyle name="Separador de milhares 2 2 2 4 5 3 2 4" xfId="5219" xr:uid="{00000000-0005-0000-0000-000095140000}"/>
    <cellStyle name="Separador de milhares 2 2 2 4 5 3 3" xfId="5220" xr:uid="{00000000-0005-0000-0000-000096140000}"/>
    <cellStyle name="Separador de milhares 2 2 2 4 5 3 4" xfId="5221" xr:uid="{00000000-0005-0000-0000-000097140000}"/>
    <cellStyle name="Separador de milhares 2 2 2 4 5 3 5" xfId="5222" xr:uid="{00000000-0005-0000-0000-000098140000}"/>
    <cellStyle name="Separador de milhares 2 2 2 4 5 4" xfId="5223" xr:uid="{00000000-0005-0000-0000-000099140000}"/>
    <cellStyle name="Separador de milhares 2 2 2 4 5 4 2" xfId="5224" xr:uid="{00000000-0005-0000-0000-00009A140000}"/>
    <cellStyle name="Separador de milhares 2 2 2 4 5 4 2 2" xfId="5225" xr:uid="{00000000-0005-0000-0000-00009B140000}"/>
    <cellStyle name="Separador de milhares 2 2 2 4 5 4 2 3" xfId="5226" xr:uid="{00000000-0005-0000-0000-00009C140000}"/>
    <cellStyle name="Separador de milhares 2 2 2 4 5 4 2 4" xfId="5227" xr:uid="{00000000-0005-0000-0000-00009D140000}"/>
    <cellStyle name="Separador de milhares 2 2 2 4 5 4 3" xfId="5228" xr:uid="{00000000-0005-0000-0000-00009E140000}"/>
    <cellStyle name="Separador de milhares 2 2 2 4 5 4 4" xfId="5229" xr:uid="{00000000-0005-0000-0000-00009F140000}"/>
    <cellStyle name="Separador de milhares 2 2 2 4 5 4 5" xfId="5230" xr:uid="{00000000-0005-0000-0000-0000A0140000}"/>
    <cellStyle name="Separador de milhares 2 2 2 4 5 5" xfId="5231" xr:uid="{00000000-0005-0000-0000-0000A1140000}"/>
    <cellStyle name="Separador de milhares 2 2 2 4 5 5 2" xfId="5232" xr:uid="{00000000-0005-0000-0000-0000A2140000}"/>
    <cellStyle name="Separador de milhares 2 2 2 4 5 5 3" xfId="5233" xr:uid="{00000000-0005-0000-0000-0000A3140000}"/>
    <cellStyle name="Separador de milhares 2 2 2 4 5 5 4" xfId="5234" xr:uid="{00000000-0005-0000-0000-0000A4140000}"/>
    <cellStyle name="Separador de milhares 2 2 2 4 5 6" xfId="5235" xr:uid="{00000000-0005-0000-0000-0000A5140000}"/>
    <cellStyle name="Separador de milhares 2 2 2 4 5 7" xfId="5236" xr:uid="{00000000-0005-0000-0000-0000A6140000}"/>
    <cellStyle name="Separador de milhares 2 2 2 4 5 8" xfId="5237" xr:uid="{00000000-0005-0000-0000-0000A7140000}"/>
    <cellStyle name="Separador de milhares 2 2 2 4 6" xfId="5238" xr:uid="{00000000-0005-0000-0000-0000A8140000}"/>
    <cellStyle name="Separador de milhares 2 2 2 4 6 2" xfId="5239" xr:uid="{00000000-0005-0000-0000-0000A9140000}"/>
    <cellStyle name="Separador de milhares 2 2 2 4 6 2 2" xfId="5240" xr:uid="{00000000-0005-0000-0000-0000AA140000}"/>
    <cellStyle name="Separador de milhares 2 2 2 4 6 2 2 2" xfId="5241" xr:uid="{00000000-0005-0000-0000-0000AB140000}"/>
    <cellStyle name="Separador de milhares 2 2 2 4 6 2 2 3" xfId="5242" xr:uid="{00000000-0005-0000-0000-0000AC140000}"/>
    <cellStyle name="Separador de milhares 2 2 2 4 6 2 2 4" xfId="5243" xr:uid="{00000000-0005-0000-0000-0000AD140000}"/>
    <cellStyle name="Separador de milhares 2 2 2 4 6 2 3" xfId="5244" xr:uid="{00000000-0005-0000-0000-0000AE140000}"/>
    <cellStyle name="Separador de milhares 2 2 2 4 6 2 4" xfId="5245" xr:uid="{00000000-0005-0000-0000-0000AF140000}"/>
    <cellStyle name="Separador de milhares 2 2 2 4 6 2 5" xfId="5246" xr:uid="{00000000-0005-0000-0000-0000B0140000}"/>
    <cellStyle name="Separador de milhares 2 2 2 4 6 3" xfId="5247" xr:uid="{00000000-0005-0000-0000-0000B1140000}"/>
    <cellStyle name="Separador de milhares 2 2 2 4 6 3 2" xfId="5248" xr:uid="{00000000-0005-0000-0000-0000B2140000}"/>
    <cellStyle name="Separador de milhares 2 2 2 4 6 3 2 2" xfId="5249" xr:uid="{00000000-0005-0000-0000-0000B3140000}"/>
    <cellStyle name="Separador de milhares 2 2 2 4 6 3 2 3" xfId="5250" xr:uid="{00000000-0005-0000-0000-0000B4140000}"/>
    <cellStyle name="Separador de milhares 2 2 2 4 6 3 2 4" xfId="5251" xr:uid="{00000000-0005-0000-0000-0000B5140000}"/>
    <cellStyle name="Separador de milhares 2 2 2 4 6 3 3" xfId="5252" xr:uid="{00000000-0005-0000-0000-0000B6140000}"/>
    <cellStyle name="Separador de milhares 2 2 2 4 6 3 4" xfId="5253" xr:uid="{00000000-0005-0000-0000-0000B7140000}"/>
    <cellStyle name="Separador de milhares 2 2 2 4 6 3 5" xfId="5254" xr:uid="{00000000-0005-0000-0000-0000B8140000}"/>
    <cellStyle name="Separador de milhares 2 2 2 4 6 4" xfId="5255" xr:uid="{00000000-0005-0000-0000-0000B9140000}"/>
    <cellStyle name="Separador de milhares 2 2 2 4 6 4 2" xfId="5256" xr:uid="{00000000-0005-0000-0000-0000BA140000}"/>
    <cellStyle name="Separador de milhares 2 2 2 4 6 4 2 2" xfId="5257" xr:uid="{00000000-0005-0000-0000-0000BB140000}"/>
    <cellStyle name="Separador de milhares 2 2 2 4 6 4 2 3" xfId="5258" xr:uid="{00000000-0005-0000-0000-0000BC140000}"/>
    <cellStyle name="Separador de milhares 2 2 2 4 6 4 2 4" xfId="5259" xr:uid="{00000000-0005-0000-0000-0000BD140000}"/>
    <cellStyle name="Separador de milhares 2 2 2 4 6 4 3" xfId="5260" xr:uid="{00000000-0005-0000-0000-0000BE140000}"/>
    <cellStyle name="Separador de milhares 2 2 2 4 6 4 4" xfId="5261" xr:uid="{00000000-0005-0000-0000-0000BF140000}"/>
    <cellStyle name="Separador de milhares 2 2 2 4 6 4 5" xfId="5262" xr:uid="{00000000-0005-0000-0000-0000C0140000}"/>
    <cellStyle name="Separador de milhares 2 2 2 4 6 5" xfId="5263" xr:uid="{00000000-0005-0000-0000-0000C1140000}"/>
    <cellStyle name="Separador de milhares 2 2 2 4 6 5 2" xfId="5264" xr:uid="{00000000-0005-0000-0000-0000C2140000}"/>
    <cellStyle name="Separador de milhares 2 2 2 4 6 5 3" xfId="5265" xr:uid="{00000000-0005-0000-0000-0000C3140000}"/>
    <cellStyle name="Separador de milhares 2 2 2 4 6 5 4" xfId="5266" xr:uid="{00000000-0005-0000-0000-0000C4140000}"/>
    <cellStyle name="Separador de milhares 2 2 2 4 6 6" xfId="5267" xr:uid="{00000000-0005-0000-0000-0000C5140000}"/>
    <cellStyle name="Separador de milhares 2 2 2 4 6 7" xfId="5268" xr:uid="{00000000-0005-0000-0000-0000C6140000}"/>
    <cellStyle name="Separador de milhares 2 2 2 4 6 8" xfId="5269" xr:uid="{00000000-0005-0000-0000-0000C7140000}"/>
    <cellStyle name="Separador de milhares 2 2 2 4 7" xfId="5270" xr:uid="{00000000-0005-0000-0000-0000C8140000}"/>
    <cellStyle name="Separador de milhares 2 2 2 4 7 2" xfId="5271" xr:uid="{00000000-0005-0000-0000-0000C9140000}"/>
    <cellStyle name="Separador de milhares 2 2 2 4 7 2 2" xfId="5272" xr:uid="{00000000-0005-0000-0000-0000CA140000}"/>
    <cellStyle name="Separador de milhares 2 2 2 4 7 2 3" xfId="5273" xr:uid="{00000000-0005-0000-0000-0000CB140000}"/>
    <cellStyle name="Separador de milhares 2 2 2 4 7 2 4" xfId="5274" xr:uid="{00000000-0005-0000-0000-0000CC140000}"/>
    <cellStyle name="Separador de milhares 2 2 2 4 7 3" xfId="5275" xr:uid="{00000000-0005-0000-0000-0000CD140000}"/>
    <cellStyle name="Separador de milhares 2 2 2 4 7 4" xfId="5276" xr:uid="{00000000-0005-0000-0000-0000CE140000}"/>
    <cellStyle name="Separador de milhares 2 2 2 4 7 5" xfId="5277" xr:uid="{00000000-0005-0000-0000-0000CF140000}"/>
    <cellStyle name="Separador de milhares 2 2 2 4 8" xfId="5278" xr:uid="{00000000-0005-0000-0000-0000D0140000}"/>
    <cellStyle name="Separador de milhares 2 2 2 4 8 2" xfId="5279" xr:uid="{00000000-0005-0000-0000-0000D1140000}"/>
    <cellStyle name="Separador de milhares 2 2 2 4 8 2 2" xfId="5280" xr:uid="{00000000-0005-0000-0000-0000D2140000}"/>
    <cellStyle name="Separador de milhares 2 2 2 4 8 2 3" xfId="5281" xr:uid="{00000000-0005-0000-0000-0000D3140000}"/>
    <cellStyle name="Separador de milhares 2 2 2 4 8 2 4" xfId="5282" xr:uid="{00000000-0005-0000-0000-0000D4140000}"/>
    <cellStyle name="Separador de milhares 2 2 2 4 8 3" xfId="5283" xr:uid="{00000000-0005-0000-0000-0000D5140000}"/>
    <cellStyle name="Separador de milhares 2 2 2 4 8 4" xfId="5284" xr:uid="{00000000-0005-0000-0000-0000D6140000}"/>
    <cellStyle name="Separador de milhares 2 2 2 4 8 5" xfId="5285" xr:uid="{00000000-0005-0000-0000-0000D7140000}"/>
    <cellStyle name="Separador de milhares 2 2 2 4 9" xfId="5286" xr:uid="{00000000-0005-0000-0000-0000D8140000}"/>
    <cellStyle name="Separador de milhares 2 2 2 4 9 2" xfId="5287" xr:uid="{00000000-0005-0000-0000-0000D9140000}"/>
    <cellStyle name="Separador de milhares 2 2 2 4 9 2 2" xfId="5288" xr:uid="{00000000-0005-0000-0000-0000DA140000}"/>
    <cellStyle name="Separador de milhares 2 2 2 4 9 2 3" xfId="5289" xr:uid="{00000000-0005-0000-0000-0000DB140000}"/>
    <cellStyle name="Separador de milhares 2 2 2 4 9 2 4" xfId="5290" xr:uid="{00000000-0005-0000-0000-0000DC140000}"/>
    <cellStyle name="Separador de milhares 2 2 2 4 9 3" xfId="5291" xr:uid="{00000000-0005-0000-0000-0000DD140000}"/>
    <cellStyle name="Separador de milhares 2 2 2 4 9 4" xfId="5292" xr:uid="{00000000-0005-0000-0000-0000DE140000}"/>
    <cellStyle name="Separador de milhares 2 2 2 4 9 5" xfId="5293" xr:uid="{00000000-0005-0000-0000-0000DF140000}"/>
    <cellStyle name="Separador de milhares 2 2 2 40" xfId="5294" xr:uid="{00000000-0005-0000-0000-0000E0140000}"/>
    <cellStyle name="Separador de milhares 2 2 2 41" xfId="5295" xr:uid="{00000000-0005-0000-0000-0000E1140000}"/>
    <cellStyle name="Separador de milhares 2 2 2 42" xfId="5296" xr:uid="{00000000-0005-0000-0000-0000E2140000}"/>
    <cellStyle name="Separador de milhares 2 2 2 43" xfId="5297" xr:uid="{00000000-0005-0000-0000-0000E3140000}"/>
    <cellStyle name="Separador de milhares 2 2 2 44" xfId="5298" xr:uid="{00000000-0005-0000-0000-0000E4140000}"/>
    <cellStyle name="Separador de milhares 2 2 2 45" xfId="5299" xr:uid="{00000000-0005-0000-0000-0000E5140000}"/>
    <cellStyle name="Separador de milhares 2 2 2 46" xfId="5300" xr:uid="{00000000-0005-0000-0000-0000E6140000}"/>
    <cellStyle name="Separador de milhares 2 2 2 47" xfId="5301" xr:uid="{00000000-0005-0000-0000-0000E7140000}"/>
    <cellStyle name="Separador de milhares 2 2 2 48" xfId="5302" xr:uid="{00000000-0005-0000-0000-0000E8140000}"/>
    <cellStyle name="Separador de milhares 2 2 2 49" xfId="5303" xr:uid="{00000000-0005-0000-0000-0000E9140000}"/>
    <cellStyle name="Separador de milhares 2 2 2 5" xfId="5304" xr:uid="{00000000-0005-0000-0000-0000EA140000}"/>
    <cellStyle name="Separador de milhares 2 2 2 5 10" xfId="5305" xr:uid="{00000000-0005-0000-0000-0000EB140000}"/>
    <cellStyle name="Separador de milhares 2 2 2 5 11" xfId="5306" xr:uid="{00000000-0005-0000-0000-0000EC140000}"/>
    <cellStyle name="Separador de milhares 2 2 2 5 12" xfId="5307" xr:uid="{00000000-0005-0000-0000-0000ED140000}"/>
    <cellStyle name="Separador de milhares 2 2 2 5 13" xfId="5308" xr:uid="{00000000-0005-0000-0000-0000EE140000}"/>
    <cellStyle name="Separador de milhares 2 2 2 5 2" xfId="5309" xr:uid="{00000000-0005-0000-0000-0000EF140000}"/>
    <cellStyle name="Separador de milhares 2 2 2 5 2 10" xfId="5310" xr:uid="{00000000-0005-0000-0000-0000F0140000}"/>
    <cellStyle name="Separador de milhares 2 2 2 5 2 11" xfId="5311" xr:uid="{00000000-0005-0000-0000-0000F1140000}"/>
    <cellStyle name="Separador de milhares 2 2 2 5 2 12" xfId="5312" xr:uid="{00000000-0005-0000-0000-0000F2140000}"/>
    <cellStyle name="Separador de milhares 2 2 2 5 2 2" xfId="5313" xr:uid="{00000000-0005-0000-0000-0000F3140000}"/>
    <cellStyle name="Separador de milhares 2 2 2 5 2 2 2" xfId="5314" xr:uid="{00000000-0005-0000-0000-0000F4140000}"/>
    <cellStyle name="Separador de milhares 2 2 2 5 2 2 2 2" xfId="5315" xr:uid="{00000000-0005-0000-0000-0000F5140000}"/>
    <cellStyle name="Separador de milhares 2 2 2 5 2 2 2 2 2" xfId="5316" xr:uid="{00000000-0005-0000-0000-0000F6140000}"/>
    <cellStyle name="Separador de milhares 2 2 2 5 2 2 2 2 3" xfId="5317" xr:uid="{00000000-0005-0000-0000-0000F7140000}"/>
    <cellStyle name="Separador de milhares 2 2 2 5 2 2 2 2 4" xfId="5318" xr:uid="{00000000-0005-0000-0000-0000F8140000}"/>
    <cellStyle name="Separador de milhares 2 2 2 5 2 2 2 3" xfId="5319" xr:uid="{00000000-0005-0000-0000-0000F9140000}"/>
    <cellStyle name="Separador de milhares 2 2 2 5 2 2 2 4" xfId="5320" xr:uid="{00000000-0005-0000-0000-0000FA140000}"/>
    <cellStyle name="Separador de milhares 2 2 2 5 2 2 2 5" xfId="5321" xr:uid="{00000000-0005-0000-0000-0000FB140000}"/>
    <cellStyle name="Separador de milhares 2 2 2 5 2 2 3" xfId="5322" xr:uid="{00000000-0005-0000-0000-0000FC140000}"/>
    <cellStyle name="Separador de milhares 2 2 2 5 2 2 3 2" xfId="5323" xr:uid="{00000000-0005-0000-0000-0000FD140000}"/>
    <cellStyle name="Separador de milhares 2 2 2 5 2 2 3 2 2" xfId="5324" xr:uid="{00000000-0005-0000-0000-0000FE140000}"/>
    <cellStyle name="Separador de milhares 2 2 2 5 2 2 3 2 3" xfId="5325" xr:uid="{00000000-0005-0000-0000-0000FF140000}"/>
    <cellStyle name="Separador de milhares 2 2 2 5 2 2 3 2 4" xfId="5326" xr:uid="{00000000-0005-0000-0000-000000150000}"/>
    <cellStyle name="Separador de milhares 2 2 2 5 2 2 3 3" xfId="5327" xr:uid="{00000000-0005-0000-0000-000001150000}"/>
    <cellStyle name="Separador de milhares 2 2 2 5 2 2 3 4" xfId="5328" xr:uid="{00000000-0005-0000-0000-000002150000}"/>
    <cellStyle name="Separador de milhares 2 2 2 5 2 2 3 5" xfId="5329" xr:uid="{00000000-0005-0000-0000-000003150000}"/>
    <cellStyle name="Separador de milhares 2 2 2 5 2 2 4" xfId="5330" xr:uid="{00000000-0005-0000-0000-000004150000}"/>
    <cellStyle name="Separador de milhares 2 2 2 5 2 2 4 2" xfId="5331" xr:uid="{00000000-0005-0000-0000-000005150000}"/>
    <cellStyle name="Separador de milhares 2 2 2 5 2 2 4 2 2" xfId="5332" xr:uid="{00000000-0005-0000-0000-000006150000}"/>
    <cellStyle name="Separador de milhares 2 2 2 5 2 2 4 2 3" xfId="5333" xr:uid="{00000000-0005-0000-0000-000007150000}"/>
    <cellStyle name="Separador de milhares 2 2 2 5 2 2 4 2 4" xfId="5334" xr:uid="{00000000-0005-0000-0000-000008150000}"/>
    <cellStyle name="Separador de milhares 2 2 2 5 2 2 4 3" xfId="5335" xr:uid="{00000000-0005-0000-0000-000009150000}"/>
    <cellStyle name="Separador de milhares 2 2 2 5 2 2 4 4" xfId="5336" xr:uid="{00000000-0005-0000-0000-00000A150000}"/>
    <cellStyle name="Separador de milhares 2 2 2 5 2 2 4 5" xfId="5337" xr:uid="{00000000-0005-0000-0000-00000B150000}"/>
    <cellStyle name="Separador de milhares 2 2 2 5 2 2 5" xfId="5338" xr:uid="{00000000-0005-0000-0000-00000C150000}"/>
    <cellStyle name="Separador de milhares 2 2 2 5 2 2 5 2" xfId="5339" xr:uid="{00000000-0005-0000-0000-00000D150000}"/>
    <cellStyle name="Separador de milhares 2 2 2 5 2 2 5 3" xfId="5340" xr:uid="{00000000-0005-0000-0000-00000E150000}"/>
    <cellStyle name="Separador de milhares 2 2 2 5 2 2 5 4" xfId="5341" xr:uid="{00000000-0005-0000-0000-00000F150000}"/>
    <cellStyle name="Separador de milhares 2 2 2 5 2 2 6" xfId="5342" xr:uid="{00000000-0005-0000-0000-000010150000}"/>
    <cellStyle name="Separador de milhares 2 2 2 5 2 2 7" xfId="5343" xr:uid="{00000000-0005-0000-0000-000011150000}"/>
    <cellStyle name="Separador de milhares 2 2 2 5 2 2 8" xfId="5344" xr:uid="{00000000-0005-0000-0000-000012150000}"/>
    <cellStyle name="Separador de milhares 2 2 2 5 2 3" xfId="5345" xr:uid="{00000000-0005-0000-0000-000013150000}"/>
    <cellStyle name="Separador de milhares 2 2 2 5 2 3 2" xfId="5346" xr:uid="{00000000-0005-0000-0000-000014150000}"/>
    <cellStyle name="Separador de milhares 2 2 2 5 2 3 2 2" xfId="5347" xr:uid="{00000000-0005-0000-0000-000015150000}"/>
    <cellStyle name="Separador de milhares 2 2 2 5 2 3 2 2 2" xfId="5348" xr:uid="{00000000-0005-0000-0000-000016150000}"/>
    <cellStyle name="Separador de milhares 2 2 2 5 2 3 2 2 3" xfId="5349" xr:uid="{00000000-0005-0000-0000-000017150000}"/>
    <cellStyle name="Separador de milhares 2 2 2 5 2 3 2 2 4" xfId="5350" xr:uid="{00000000-0005-0000-0000-000018150000}"/>
    <cellStyle name="Separador de milhares 2 2 2 5 2 3 2 3" xfId="5351" xr:uid="{00000000-0005-0000-0000-000019150000}"/>
    <cellStyle name="Separador de milhares 2 2 2 5 2 3 2 4" xfId="5352" xr:uid="{00000000-0005-0000-0000-00001A150000}"/>
    <cellStyle name="Separador de milhares 2 2 2 5 2 3 2 5" xfId="5353" xr:uid="{00000000-0005-0000-0000-00001B150000}"/>
    <cellStyle name="Separador de milhares 2 2 2 5 2 3 3" xfId="5354" xr:uid="{00000000-0005-0000-0000-00001C150000}"/>
    <cellStyle name="Separador de milhares 2 2 2 5 2 3 3 2" xfId="5355" xr:uid="{00000000-0005-0000-0000-00001D150000}"/>
    <cellStyle name="Separador de milhares 2 2 2 5 2 3 3 2 2" xfId="5356" xr:uid="{00000000-0005-0000-0000-00001E150000}"/>
    <cellStyle name="Separador de milhares 2 2 2 5 2 3 3 2 3" xfId="5357" xr:uid="{00000000-0005-0000-0000-00001F150000}"/>
    <cellStyle name="Separador de milhares 2 2 2 5 2 3 3 2 4" xfId="5358" xr:uid="{00000000-0005-0000-0000-000020150000}"/>
    <cellStyle name="Separador de milhares 2 2 2 5 2 3 3 3" xfId="5359" xr:uid="{00000000-0005-0000-0000-000021150000}"/>
    <cellStyle name="Separador de milhares 2 2 2 5 2 3 3 4" xfId="5360" xr:uid="{00000000-0005-0000-0000-000022150000}"/>
    <cellStyle name="Separador de milhares 2 2 2 5 2 3 3 5" xfId="5361" xr:uid="{00000000-0005-0000-0000-000023150000}"/>
    <cellStyle name="Separador de milhares 2 2 2 5 2 3 4" xfId="5362" xr:uid="{00000000-0005-0000-0000-000024150000}"/>
    <cellStyle name="Separador de milhares 2 2 2 5 2 3 4 2" xfId="5363" xr:uid="{00000000-0005-0000-0000-000025150000}"/>
    <cellStyle name="Separador de milhares 2 2 2 5 2 3 4 2 2" xfId="5364" xr:uid="{00000000-0005-0000-0000-000026150000}"/>
    <cellStyle name="Separador de milhares 2 2 2 5 2 3 4 2 3" xfId="5365" xr:uid="{00000000-0005-0000-0000-000027150000}"/>
    <cellStyle name="Separador de milhares 2 2 2 5 2 3 4 2 4" xfId="5366" xr:uid="{00000000-0005-0000-0000-000028150000}"/>
    <cellStyle name="Separador de milhares 2 2 2 5 2 3 4 3" xfId="5367" xr:uid="{00000000-0005-0000-0000-000029150000}"/>
    <cellStyle name="Separador de milhares 2 2 2 5 2 3 4 4" xfId="5368" xr:uid="{00000000-0005-0000-0000-00002A150000}"/>
    <cellStyle name="Separador de milhares 2 2 2 5 2 3 4 5" xfId="5369" xr:uid="{00000000-0005-0000-0000-00002B150000}"/>
    <cellStyle name="Separador de milhares 2 2 2 5 2 3 5" xfId="5370" xr:uid="{00000000-0005-0000-0000-00002C150000}"/>
    <cellStyle name="Separador de milhares 2 2 2 5 2 3 5 2" xfId="5371" xr:uid="{00000000-0005-0000-0000-00002D150000}"/>
    <cellStyle name="Separador de milhares 2 2 2 5 2 3 5 3" xfId="5372" xr:uid="{00000000-0005-0000-0000-00002E150000}"/>
    <cellStyle name="Separador de milhares 2 2 2 5 2 3 5 4" xfId="5373" xr:uid="{00000000-0005-0000-0000-00002F150000}"/>
    <cellStyle name="Separador de milhares 2 2 2 5 2 3 6" xfId="5374" xr:uid="{00000000-0005-0000-0000-000030150000}"/>
    <cellStyle name="Separador de milhares 2 2 2 5 2 3 7" xfId="5375" xr:uid="{00000000-0005-0000-0000-000031150000}"/>
    <cellStyle name="Separador de milhares 2 2 2 5 2 3 8" xfId="5376" xr:uid="{00000000-0005-0000-0000-000032150000}"/>
    <cellStyle name="Separador de milhares 2 2 2 5 2 4" xfId="5377" xr:uid="{00000000-0005-0000-0000-000033150000}"/>
    <cellStyle name="Separador de milhares 2 2 2 5 2 4 2" xfId="5378" xr:uid="{00000000-0005-0000-0000-000034150000}"/>
    <cellStyle name="Separador de milhares 2 2 2 5 2 4 2 2" xfId="5379" xr:uid="{00000000-0005-0000-0000-000035150000}"/>
    <cellStyle name="Separador de milhares 2 2 2 5 2 4 2 2 2" xfId="5380" xr:uid="{00000000-0005-0000-0000-000036150000}"/>
    <cellStyle name="Separador de milhares 2 2 2 5 2 4 2 2 3" xfId="5381" xr:uid="{00000000-0005-0000-0000-000037150000}"/>
    <cellStyle name="Separador de milhares 2 2 2 5 2 4 2 2 4" xfId="5382" xr:uid="{00000000-0005-0000-0000-000038150000}"/>
    <cellStyle name="Separador de milhares 2 2 2 5 2 4 2 3" xfId="5383" xr:uid="{00000000-0005-0000-0000-000039150000}"/>
    <cellStyle name="Separador de milhares 2 2 2 5 2 4 2 4" xfId="5384" xr:uid="{00000000-0005-0000-0000-00003A150000}"/>
    <cellStyle name="Separador de milhares 2 2 2 5 2 4 2 5" xfId="5385" xr:uid="{00000000-0005-0000-0000-00003B150000}"/>
    <cellStyle name="Separador de milhares 2 2 2 5 2 4 3" xfId="5386" xr:uid="{00000000-0005-0000-0000-00003C150000}"/>
    <cellStyle name="Separador de milhares 2 2 2 5 2 4 3 2" xfId="5387" xr:uid="{00000000-0005-0000-0000-00003D150000}"/>
    <cellStyle name="Separador de milhares 2 2 2 5 2 4 3 2 2" xfId="5388" xr:uid="{00000000-0005-0000-0000-00003E150000}"/>
    <cellStyle name="Separador de milhares 2 2 2 5 2 4 3 2 3" xfId="5389" xr:uid="{00000000-0005-0000-0000-00003F150000}"/>
    <cellStyle name="Separador de milhares 2 2 2 5 2 4 3 2 4" xfId="5390" xr:uid="{00000000-0005-0000-0000-000040150000}"/>
    <cellStyle name="Separador de milhares 2 2 2 5 2 4 3 3" xfId="5391" xr:uid="{00000000-0005-0000-0000-000041150000}"/>
    <cellStyle name="Separador de milhares 2 2 2 5 2 4 3 4" xfId="5392" xr:uid="{00000000-0005-0000-0000-000042150000}"/>
    <cellStyle name="Separador de milhares 2 2 2 5 2 4 3 5" xfId="5393" xr:uid="{00000000-0005-0000-0000-000043150000}"/>
    <cellStyle name="Separador de milhares 2 2 2 5 2 4 4" xfId="5394" xr:uid="{00000000-0005-0000-0000-000044150000}"/>
    <cellStyle name="Separador de milhares 2 2 2 5 2 4 4 2" xfId="5395" xr:uid="{00000000-0005-0000-0000-000045150000}"/>
    <cellStyle name="Separador de milhares 2 2 2 5 2 4 4 2 2" xfId="5396" xr:uid="{00000000-0005-0000-0000-000046150000}"/>
    <cellStyle name="Separador de milhares 2 2 2 5 2 4 4 2 3" xfId="5397" xr:uid="{00000000-0005-0000-0000-000047150000}"/>
    <cellStyle name="Separador de milhares 2 2 2 5 2 4 4 2 4" xfId="5398" xr:uid="{00000000-0005-0000-0000-000048150000}"/>
    <cellStyle name="Separador de milhares 2 2 2 5 2 4 4 3" xfId="5399" xr:uid="{00000000-0005-0000-0000-000049150000}"/>
    <cellStyle name="Separador de milhares 2 2 2 5 2 4 4 4" xfId="5400" xr:uid="{00000000-0005-0000-0000-00004A150000}"/>
    <cellStyle name="Separador de milhares 2 2 2 5 2 4 4 5" xfId="5401" xr:uid="{00000000-0005-0000-0000-00004B150000}"/>
    <cellStyle name="Separador de milhares 2 2 2 5 2 4 5" xfId="5402" xr:uid="{00000000-0005-0000-0000-00004C150000}"/>
    <cellStyle name="Separador de milhares 2 2 2 5 2 4 5 2" xfId="5403" xr:uid="{00000000-0005-0000-0000-00004D150000}"/>
    <cellStyle name="Separador de milhares 2 2 2 5 2 4 5 3" xfId="5404" xr:uid="{00000000-0005-0000-0000-00004E150000}"/>
    <cellStyle name="Separador de milhares 2 2 2 5 2 4 5 4" xfId="5405" xr:uid="{00000000-0005-0000-0000-00004F150000}"/>
    <cellStyle name="Separador de milhares 2 2 2 5 2 4 6" xfId="5406" xr:uid="{00000000-0005-0000-0000-000050150000}"/>
    <cellStyle name="Separador de milhares 2 2 2 5 2 4 7" xfId="5407" xr:uid="{00000000-0005-0000-0000-000051150000}"/>
    <cellStyle name="Separador de milhares 2 2 2 5 2 4 8" xfId="5408" xr:uid="{00000000-0005-0000-0000-000052150000}"/>
    <cellStyle name="Separador de milhares 2 2 2 5 2 5" xfId="5409" xr:uid="{00000000-0005-0000-0000-000053150000}"/>
    <cellStyle name="Separador de milhares 2 2 2 5 2 5 2" xfId="5410" xr:uid="{00000000-0005-0000-0000-000054150000}"/>
    <cellStyle name="Separador de milhares 2 2 2 5 2 5 2 2" xfId="5411" xr:uid="{00000000-0005-0000-0000-000055150000}"/>
    <cellStyle name="Separador de milhares 2 2 2 5 2 5 2 3" xfId="5412" xr:uid="{00000000-0005-0000-0000-000056150000}"/>
    <cellStyle name="Separador de milhares 2 2 2 5 2 5 2 4" xfId="5413" xr:uid="{00000000-0005-0000-0000-000057150000}"/>
    <cellStyle name="Separador de milhares 2 2 2 5 2 5 3" xfId="5414" xr:uid="{00000000-0005-0000-0000-000058150000}"/>
    <cellStyle name="Separador de milhares 2 2 2 5 2 5 4" xfId="5415" xr:uid="{00000000-0005-0000-0000-000059150000}"/>
    <cellStyle name="Separador de milhares 2 2 2 5 2 5 5" xfId="5416" xr:uid="{00000000-0005-0000-0000-00005A150000}"/>
    <cellStyle name="Separador de milhares 2 2 2 5 2 6" xfId="5417" xr:uid="{00000000-0005-0000-0000-00005B150000}"/>
    <cellStyle name="Separador de milhares 2 2 2 5 2 6 2" xfId="5418" xr:uid="{00000000-0005-0000-0000-00005C150000}"/>
    <cellStyle name="Separador de milhares 2 2 2 5 2 6 2 2" xfId="5419" xr:uid="{00000000-0005-0000-0000-00005D150000}"/>
    <cellStyle name="Separador de milhares 2 2 2 5 2 6 2 3" xfId="5420" xr:uid="{00000000-0005-0000-0000-00005E150000}"/>
    <cellStyle name="Separador de milhares 2 2 2 5 2 6 2 4" xfId="5421" xr:uid="{00000000-0005-0000-0000-00005F150000}"/>
    <cellStyle name="Separador de milhares 2 2 2 5 2 6 3" xfId="5422" xr:uid="{00000000-0005-0000-0000-000060150000}"/>
    <cellStyle name="Separador de milhares 2 2 2 5 2 6 4" xfId="5423" xr:uid="{00000000-0005-0000-0000-000061150000}"/>
    <cellStyle name="Separador de milhares 2 2 2 5 2 6 5" xfId="5424" xr:uid="{00000000-0005-0000-0000-000062150000}"/>
    <cellStyle name="Separador de milhares 2 2 2 5 2 7" xfId="5425" xr:uid="{00000000-0005-0000-0000-000063150000}"/>
    <cellStyle name="Separador de milhares 2 2 2 5 2 7 2" xfId="5426" xr:uid="{00000000-0005-0000-0000-000064150000}"/>
    <cellStyle name="Separador de milhares 2 2 2 5 2 7 2 2" xfId="5427" xr:uid="{00000000-0005-0000-0000-000065150000}"/>
    <cellStyle name="Separador de milhares 2 2 2 5 2 7 2 3" xfId="5428" xr:uid="{00000000-0005-0000-0000-000066150000}"/>
    <cellStyle name="Separador de milhares 2 2 2 5 2 7 2 4" xfId="5429" xr:uid="{00000000-0005-0000-0000-000067150000}"/>
    <cellStyle name="Separador de milhares 2 2 2 5 2 7 3" xfId="5430" xr:uid="{00000000-0005-0000-0000-000068150000}"/>
    <cellStyle name="Separador de milhares 2 2 2 5 2 7 4" xfId="5431" xr:uid="{00000000-0005-0000-0000-000069150000}"/>
    <cellStyle name="Separador de milhares 2 2 2 5 2 7 5" xfId="5432" xr:uid="{00000000-0005-0000-0000-00006A150000}"/>
    <cellStyle name="Separador de milhares 2 2 2 5 2 8" xfId="5433" xr:uid="{00000000-0005-0000-0000-00006B150000}"/>
    <cellStyle name="Separador de milhares 2 2 2 5 2 8 2" xfId="5434" xr:uid="{00000000-0005-0000-0000-00006C150000}"/>
    <cellStyle name="Separador de milhares 2 2 2 5 2 8 3" xfId="5435" xr:uid="{00000000-0005-0000-0000-00006D150000}"/>
    <cellStyle name="Separador de milhares 2 2 2 5 2 8 4" xfId="5436" xr:uid="{00000000-0005-0000-0000-00006E150000}"/>
    <cellStyle name="Separador de milhares 2 2 2 5 2 9" xfId="5437" xr:uid="{00000000-0005-0000-0000-00006F150000}"/>
    <cellStyle name="Separador de milhares 2 2 2 5 3" xfId="5438" xr:uid="{00000000-0005-0000-0000-000070150000}"/>
    <cellStyle name="Separador de milhares 2 2 2 5 3 2" xfId="5439" xr:uid="{00000000-0005-0000-0000-000071150000}"/>
    <cellStyle name="Separador de milhares 2 2 2 5 3 2 2" xfId="5440" xr:uid="{00000000-0005-0000-0000-000072150000}"/>
    <cellStyle name="Separador de milhares 2 2 2 5 3 2 2 2" xfId="5441" xr:uid="{00000000-0005-0000-0000-000073150000}"/>
    <cellStyle name="Separador de milhares 2 2 2 5 3 2 2 3" xfId="5442" xr:uid="{00000000-0005-0000-0000-000074150000}"/>
    <cellStyle name="Separador de milhares 2 2 2 5 3 2 2 4" xfId="5443" xr:uid="{00000000-0005-0000-0000-000075150000}"/>
    <cellStyle name="Separador de milhares 2 2 2 5 3 2 3" xfId="5444" xr:uid="{00000000-0005-0000-0000-000076150000}"/>
    <cellStyle name="Separador de milhares 2 2 2 5 3 2 4" xfId="5445" xr:uid="{00000000-0005-0000-0000-000077150000}"/>
    <cellStyle name="Separador de milhares 2 2 2 5 3 2 5" xfId="5446" xr:uid="{00000000-0005-0000-0000-000078150000}"/>
    <cellStyle name="Separador de milhares 2 2 2 5 3 3" xfId="5447" xr:uid="{00000000-0005-0000-0000-000079150000}"/>
    <cellStyle name="Separador de milhares 2 2 2 5 3 3 2" xfId="5448" xr:uid="{00000000-0005-0000-0000-00007A150000}"/>
    <cellStyle name="Separador de milhares 2 2 2 5 3 3 2 2" xfId="5449" xr:uid="{00000000-0005-0000-0000-00007B150000}"/>
    <cellStyle name="Separador de milhares 2 2 2 5 3 3 2 3" xfId="5450" xr:uid="{00000000-0005-0000-0000-00007C150000}"/>
    <cellStyle name="Separador de milhares 2 2 2 5 3 3 2 4" xfId="5451" xr:uid="{00000000-0005-0000-0000-00007D150000}"/>
    <cellStyle name="Separador de milhares 2 2 2 5 3 3 3" xfId="5452" xr:uid="{00000000-0005-0000-0000-00007E150000}"/>
    <cellStyle name="Separador de milhares 2 2 2 5 3 3 4" xfId="5453" xr:uid="{00000000-0005-0000-0000-00007F150000}"/>
    <cellStyle name="Separador de milhares 2 2 2 5 3 3 5" xfId="5454" xr:uid="{00000000-0005-0000-0000-000080150000}"/>
    <cellStyle name="Separador de milhares 2 2 2 5 3 4" xfId="5455" xr:uid="{00000000-0005-0000-0000-000081150000}"/>
    <cellStyle name="Separador de milhares 2 2 2 5 3 4 2" xfId="5456" xr:uid="{00000000-0005-0000-0000-000082150000}"/>
    <cellStyle name="Separador de milhares 2 2 2 5 3 4 2 2" xfId="5457" xr:uid="{00000000-0005-0000-0000-000083150000}"/>
    <cellStyle name="Separador de milhares 2 2 2 5 3 4 2 3" xfId="5458" xr:uid="{00000000-0005-0000-0000-000084150000}"/>
    <cellStyle name="Separador de milhares 2 2 2 5 3 4 2 4" xfId="5459" xr:uid="{00000000-0005-0000-0000-000085150000}"/>
    <cellStyle name="Separador de milhares 2 2 2 5 3 4 3" xfId="5460" xr:uid="{00000000-0005-0000-0000-000086150000}"/>
    <cellStyle name="Separador de milhares 2 2 2 5 3 4 4" xfId="5461" xr:uid="{00000000-0005-0000-0000-000087150000}"/>
    <cellStyle name="Separador de milhares 2 2 2 5 3 4 5" xfId="5462" xr:uid="{00000000-0005-0000-0000-000088150000}"/>
    <cellStyle name="Separador de milhares 2 2 2 5 3 5" xfId="5463" xr:uid="{00000000-0005-0000-0000-000089150000}"/>
    <cellStyle name="Separador de milhares 2 2 2 5 3 5 2" xfId="5464" xr:uid="{00000000-0005-0000-0000-00008A150000}"/>
    <cellStyle name="Separador de milhares 2 2 2 5 3 5 3" xfId="5465" xr:uid="{00000000-0005-0000-0000-00008B150000}"/>
    <cellStyle name="Separador de milhares 2 2 2 5 3 5 4" xfId="5466" xr:uid="{00000000-0005-0000-0000-00008C150000}"/>
    <cellStyle name="Separador de milhares 2 2 2 5 3 6" xfId="5467" xr:uid="{00000000-0005-0000-0000-00008D150000}"/>
    <cellStyle name="Separador de milhares 2 2 2 5 3 7" xfId="5468" xr:uid="{00000000-0005-0000-0000-00008E150000}"/>
    <cellStyle name="Separador de milhares 2 2 2 5 3 8" xfId="5469" xr:uid="{00000000-0005-0000-0000-00008F150000}"/>
    <cellStyle name="Separador de milhares 2 2 2 5 3 9" xfId="5470" xr:uid="{00000000-0005-0000-0000-000090150000}"/>
    <cellStyle name="Separador de milhares 2 2 2 5 4" xfId="5471" xr:uid="{00000000-0005-0000-0000-000091150000}"/>
    <cellStyle name="Separador de milhares 2 2 2 5 4 2" xfId="5472" xr:uid="{00000000-0005-0000-0000-000092150000}"/>
    <cellStyle name="Separador de milhares 2 2 2 5 4 2 2" xfId="5473" xr:uid="{00000000-0005-0000-0000-000093150000}"/>
    <cellStyle name="Separador de milhares 2 2 2 5 4 2 2 2" xfId="5474" xr:uid="{00000000-0005-0000-0000-000094150000}"/>
    <cellStyle name="Separador de milhares 2 2 2 5 4 2 2 3" xfId="5475" xr:uid="{00000000-0005-0000-0000-000095150000}"/>
    <cellStyle name="Separador de milhares 2 2 2 5 4 2 2 4" xfId="5476" xr:uid="{00000000-0005-0000-0000-000096150000}"/>
    <cellStyle name="Separador de milhares 2 2 2 5 4 2 3" xfId="5477" xr:uid="{00000000-0005-0000-0000-000097150000}"/>
    <cellStyle name="Separador de milhares 2 2 2 5 4 2 4" xfId="5478" xr:uid="{00000000-0005-0000-0000-000098150000}"/>
    <cellStyle name="Separador de milhares 2 2 2 5 4 2 5" xfId="5479" xr:uid="{00000000-0005-0000-0000-000099150000}"/>
    <cellStyle name="Separador de milhares 2 2 2 5 4 3" xfId="5480" xr:uid="{00000000-0005-0000-0000-00009A150000}"/>
    <cellStyle name="Separador de milhares 2 2 2 5 4 3 2" xfId="5481" xr:uid="{00000000-0005-0000-0000-00009B150000}"/>
    <cellStyle name="Separador de milhares 2 2 2 5 4 3 2 2" xfId="5482" xr:uid="{00000000-0005-0000-0000-00009C150000}"/>
    <cellStyle name="Separador de milhares 2 2 2 5 4 3 2 3" xfId="5483" xr:uid="{00000000-0005-0000-0000-00009D150000}"/>
    <cellStyle name="Separador de milhares 2 2 2 5 4 3 2 4" xfId="5484" xr:uid="{00000000-0005-0000-0000-00009E150000}"/>
    <cellStyle name="Separador de milhares 2 2 2 5 4 3 3" xfId="5485" xr:uid="{00000000-0005-0000-0000-00009F150000}"/>
    <cellStyle name="Separador de milhares 2 2 2 5 4 3 4" xfId="5486" xr:uid="{00000000-0005-0000-0000-0000A0150000}"/>
    <cellStyle name="Separador de milhares 2 2 2 5 4 3 5" xfId="5487" xr:uid="{00000000-0005-0000-0000-0000A1150000}"/>
    <cellStyle name="Separador de milhares 2 2 2 5 4 4" xfId="5488" xr:uid="{00000000-0005-0000-0000-0000A2150000}"/>
    <cellStyle name="Separador de milhares 2 2 2 5 4 4 2" xfId="5489" xr:uid="{00000000-0005-0000-0000-0000A3150000}"/>
    <cellStyle name="Separador de milhares 2 2 2 5 4 4 2 2" xfId="5490" xr:uid="{00000000-0005-0000-0000-0000A4150000}"/>
    <cellStyle name="Separador de milhares 2 2 2 5 4 4 2 3" xfId="5491" xr:uid="{00000000-0005-0000-0000-0000A5150000}"/>
    <cellStyle name="Separador de milhares 2 2 2 5 4 4 2 4" xfId="5492" xr:uid="{00000000-0005-0000-0000-0000A6150000}"/>
    <cellStyle name="Separador de milhares 2 2 2 5 4 4 3" xfId="5493" xr:uid="{00000000-0005-0000-0000-0000A7150000}"/>
    <cellStyle name="Separador de milhares 2 2 2 5 4 4 4" xfId="5494" xr:uid="{00000000-0005-0000-0000-0000A8150000}"/>
    <cellStyle name="Separador de milhares 2 2 2 5 4 4 5" xfId="5495" xr:uid="{00000000-0005-0000-0000-0000A9150000}"/>
    <cellStyle name="Separador de milhares 2 2 2 5 4 5" xfId="5496" xr:uid="{00000000-0005-0000-0000-0000AA150000}"/>
    <cellStyle name="Separador de milhares 2 2 2 5 4 5 2" xfId="5497" xr:uid="{00000000-0005-0000-0000-0000AB150000}"/>
    <cellStyle name="Separador de milhares 2 2 2 5 4 5 3" xfId="5498" xr:uid="{00000000-0005-0000-0000-0000AC150000}"/>
    <cellStyle name="Separador de milhares 2 2 2 5 4 5 4" xfId="5499" xr:uid="{00000000-0005-0000-0000-0000AD150000}"/>
    <cellStyle name="Separador de milhares 2 2 2 5 4 6" xfId="5500" xr:uid="{00000000-0005-0000-0000-0000AE150000}"/>
    <cellStyle name="Separador de milhares 2 2 2 5 4 7" xfId="5501" xr:uid="{00000000-0005-0000-0000-0000AF150000}"/>
    <cellStyle name="Separador de milhares 2 2 2 5 4 8" xfId="5502" xr:uid="{00000000-0005-0000-0000-0000B0150000}"/>
    <cellStyle name="Separador de milhares 2 2 2 5 5" xfId="5503" xr:uid="{00000000-0005-0000-0000-0000B1150000}"/>
    <cellStyle name="Separador de milhares 2 2 2 5 5 2" xfId="5504" xr:uid="{00000000-0005-0000-0000-0000B2150000}"/>
    <cellStyle name="Separador de milhares 2 2 2 5 5 2 2" xfId="5505" xr:uid="{00000000-0005-0000-0000-0000B3150000}"/>
    <cellStyle name="Separador de milhares 2 2 2 5 5 2 2 2" xfId="5506" xr:uid="{00000000-0005-0000-0000-0000B4150000}"/>
    <cellStyle name="Separador de milhares 2 2 2 5 5 2 2 3" xfId="5507" xr:uid="{00000000-0005-0000-0000-0000B5150000}"/>
    <cellStyle name="Separador de milhares 2 2 2 5 5 2 2 4" xfId="5508" xr:uid="{00000000-0005-0000-0000-0000B6150000}"/>
    <cellStyle name="Separador de milhares 2 2 2 5 5 2 3" xfId="5509" xr:uid="{00000000-0005-0000-0000-0000B7150000}"/>
    <cellStyle name="Separador de milhares 2 2 2 5 5 2 4" xfId="5510" xr:uid="{00000000-0005-0000-0000-0000B8150000}"/>
    <cellStyle name="Separador de milhares 2 2 2 5 5 2 5" xfId="5511" xr:uid="{00000000-0005-0000-0000-0000B9150000}"/>
    <cellStyle name="Separador de milhares 2 2 2 5 5 3" xfId="5512" xr:uid="{00000000-0005-0000-0000-0000BA150000}"/>
    <cellStyle name="Separador de milhares 2 2 2 5 5 3 2" xfId="5513" xr:uid="{00000000-0005-0000-0000-0000BB150000}"/>
    <cellStyle name="Separador de milhares 2 2 2 5 5 3 2 2" xfId="5514" xr:uid="{00000000-0005-0000-0000-0000BC150000}"/>
    <cellStyle name="Separador de milhares 2 2 2 5 5 3 2 3" xfId="5515" xr:uid="{00000000-0005-0000-0000-0000BD150000}"/>
    <cellStyle name="Separador de milhares 2 2 2 5 5 3 2 4" xfId="5516" xr:uid="{00000000-0005-0000-0000-0000BE150000}"/>
    <cellStyle name="Separador de milhares 2 2 2 5 5 3 3" xfId="5517" xr:uid="{00000000-0005-0000-0000-0000BF150000}"/>
    <cellStyle name="Separador de milhares 2 2 2 5 5 3 4" xfId="5518" xr:uid="{00000000-0005-0000-0000-0000C0150000}"/>
    <cellStyle name="Separador de milhares 2 2 2 5 5 3 5" xfId="5519" xr:uid="{00000000-0005-0000-0000-0000C1150000}"/>
    <cellStyle name="Separador de milhares 2 2 2 5 5 4" xfId="5520" xr:uid="{00000000-0005-0000-0000-0000C2150000}"/>
    <cellStyle name="Separador de milhares 2 2 2 5 5 4 2" xfId="5521" xr:uid="{00000000-0005-0000-0000-0000C3150000}"/>
    <cellStyle name="Separador de milhares 2 2 2 5 5 4 2 2" xfId="5522" xr:uid="{00000000-0005-0000-0000-0000C4150000}"/>
    <cellStyle name="Separador de milhares 2 2 2 5 5 4 2 3" xfId="5523" xr:uid="{00000000-0005-0000-0000-0000C5150000}"/>
    <cellStyle name="Separador de milhares 2 2 2 5 5 4 2 4" xfId="5524" xr:uid="{00000000-0005-0000-0000-0000C6150000}"/>
    <cellStyle name="Separador de milhares 2 2 2 5 5 4 3" xfId="5525" xr:uid="{00000000-0005-0000-0000-0000C7150000}"/>
    <cellStyle name="Separador de milhares 2 2 2 5 5 4 4" xfId="5526" xr:uid="{00000000-0005-0000-0000-0000C8150000}"/>
    <cellStyle name="Separador de milhares 2 2 2 5 5 4 5" xfId="5527" xr:uid="{00000000-0005-0000-0000-0000C9150000}"/>
    <cellStyle name="Separador de milhares 2 2 2 5 5 5" xfId="5528" xr:uid="{00000000-0005-0000-0000-0000CA150000}"/>
    <cellStyle name="Separador de milhares 2 2 2 5 5 5 2" xfId="5529" xr:uid="{00000000-0005-0000-0000-0000CB150000}"/>
    <cellStyle name="Separador de milhares 2 2 2 5 5 5 3" xfId="5530" xr:uid="{00000000-0005-0000-0000-0000CC150000}"/>
    <cellStyle name="Separador de milhares 2 2 2 5 5 5 4" xfId="5531" xr:uid="{00000000-0005-0000-0000-0000CD150000}"/>
    <cellStyle name="Separador de milhares 2 2 2 5 5 6" xfId="5532" xr:uid="{00000000-0005-0000-0000-0000CE150000}"/>
    <cellStyle name="Separador de milhares 2 2 2 5 5 7" xfId="5533" xr:uid="{00000000-0005-0000-0000-0000CF150000}"/>
    <cellStyle name="Separador de milhares 2 2 2 5 5 8" xfId="5534" xr:uid="{00000000-0005-0000-0000-0000D0150000}"/>
    <cellStyle name="Separador de milhares 2 2 2 5 6" xfId="5535" xr:uid="{00000000-0005-0000-0000-0000D1150000}"/>
    <cellStyle name="Separador de milhares 2 2 2 5 6 2" xfId="5536" xr:uid="{00000000-0005-0000-0000-0000D2150000}"/>
    <cellStyle name="Separador de milhares 2 2 2 5 6 2 2" xfId="5537" xr:uid="{00000000-0005-0000-0000-0000D3150000}"/>
    <cellStyle name="Separador de milhares 2 2 2 5 6 2 3" xfId="5538" xr:uid="{00000000-0005-0000-0000-0000D4150000}"/>
    <cellStyle name="Separador de milhares 2 2 2 5 6 2 4" xfId="5539" xr:uid="{00000000-0005-0000-0000-0000D5150000}"/>
    <cellStyle name="Separador de milhares 2 2 2 5 6 3" xfId="5540" xr:uid="{00000000-0005-0000-0000-0000D6150000}"/>
    <cellStyle name="Separador de milhares 2 2 2 5 6 4" xfId="5541" xr:uid="{00000000-0005-0000-0000-0000D7150000}"/>
    <cellStyle name="Separador de milhares 2 2 2 5 6 5" xfId="5542" xr:uid="{00000000-0005-0000-0000-0000D8150000}"/>
    <cellStyle name="Separador de milhares 2 2 2 5 7" xfId="5543" xr:uid="{00000000-0005-0000-0000-0000D9150000}"/>
    <cellStyle name="Separador de milhares 2 2 2 5 7 2" xfId="5544" xr:uid="{00000000-0005-0000-0000-0000DA150000}"/>
    <cellStyle name="Separador de milhares 2 2 2 5 7 2 2" xfId="5545" xr:uid="{00000000-0005-0000-0000-0000DB150000}"/>
    <cellStyle name="Separador de milhares 2 2 2 5 7 2 3" xfId="5546" xr:uid="{00000000-0005-0000-0000-0000DC150000}"/>
    <cellStyle name="Separador de milhares 2 2 2 5 7 2 4" xfId="5547" xr:uid="{00000000-0005-0000-0000-0000DD150000}"/>
    <cellStyle name="Separador de milhares 2 2 2 5 7 3" xfId="5548" xr:uid="{00000000-0005-0000-0000-0000DE150000}"/>
    <cellStyle name="Separador de milhares 2 2 2 5 7 4" xfId="5549" xr:uid="{00000000-0005-0000-0000-0000DF150000}"/>
    <cellStyle name="Separador de milhares 2 2 2 5 7 5" xfId="5550" xr:uid="{00000000-0005-0000-0000-0000E0150000}"/>
    <cellStyle name="Separador de milhares 2 2 2 5 8" xfId="5551" xr:uid="{00000000-0005-0000-0000-0000E1150000}"/>
    <cellStyle name="Separador de milhares 2 2 2 5 8 2" xfId="5552" xr:uid="{00000000-0005-0000-0000-0000E2150000}"/>
    <cellStyle name="Separador de milhares 2 2 2 5 8 2 2" xfId="5553" xr:uid="{00000000-0005-0000-0000-0000E3150000}"/>
    <cellStyle name="Separador de milhares 2 2 2 5 8 2 3" xfId="5554" xr:uid="{00000000-0005-0000-0000-0000E4150000}"/>
    <cellStyle name="Separador de milhares 2 2 2 5 8 2 4" xfId="5555" xr:uid="{00000000-0005-0000-0000-0000E5150000}"/>
    <cellStyle name="Separador de milhares 2 2 2 5 8 3" xfId="5556" xr:uid="{00000000-0005-0000-0000-0000E6150000}"/>
    <cellStyle name="Separador de milhares 2 2 2 5 8 4" xfId="5557" xr:uid="{00000000-0005-0000-0000-0000E7150000}"/>
    <cellStyle name="Separador de milhares 2 2 2 5 8 5" xfId="5558" xr:uid="{00000000-0005-0000-0000-0000E8150000}"/>
    <cellStyle name="Separador de milhares 2 2 2 5 9" xfId="5559" xr:uid="{00000000-0005-0000-0000-0000E9150000}"/>
    <cellStyle name="Separador de milhares 2 2 2 5 9 2" xfId="5560" xr:uid="{00000000-0005-0000-0000-0000EA150000}"/>
    <cellStyle name="Separador de milhares 2 2 2 5 9 3" xfId="5561" xr:uid="{00000000-0005-0000-0000-0000EB150000}"/>
    <cellStyle name="Separador de milhares 2 2 2 5 9 4" xfId="5562" xr:uid="{00000000-0005-0000-0000-0000EC150000}"/>
    <cellStyle name="Separador de milhares 2 2 2 50" xfId="5563" xr:uid="{00000000-0005-0000-0000-0000ED150000}"/>
    <cellStyle name="Separador de milhares 2 2 2 51" xfId="5564" xr:uid="{00000000-0005-0000-0000-0000EE150000}"/>
    <cellStyle name="Separador de milhares 2 2 2 52" xfId="5565" xr:uid="{00000000-0005-0000-0000-0000EF150000}"/>
    <cellStyle name="Separador de milhares 2 2 2 53" xfId="5566" xr:uid="{00000000-0005-0000-0000-0000F0150000}"/>
    <cellStyle name="Separador de milhares 2 2 2 54" xfId="5567" xr:uid="{00000000-0005-0000-0000-0000F1150000}"/>
    <cellStyle name="Separador de milhares 2 2 2 55" xfId="5568" xr:uid="{00000000-0005-0000-0000-0000F2150000}"/>
    <cellStyle name="Separador de milhares 2 2 2 56" xfId="5569" xr:uid="{00000000-0005-0000-0000-0000F3150000}"/>
    <cellStyle name="Separador de milhares 2 2 2 57" xfId="5570" xr:uid="{00000000-0005-0000-0000-0000F4150000}"/>
    <cellStyle name="Separador de milhares 2 2 2 58" xfId="5571" xr:uid="{00000000-0005-0000-0000-0000F5150000}"/>
    <cellStyle name="Separador de milhares 2 2 2 59" xfId="5572" xr:uid="{00000000-0005-0000-0000-0000F6150000}"/>
    <cellStyle name="Separador de milhares 2 2 2 6" xfId="5573" xr:uid="{00000000-0005-0000-0000-0000F7150000}"/>
    <cellStyle name="Separador de milhares 2 2 2 6 10" xfId="5574" xr:uid="{00000000-0005-0000-0000-0000F8150000}"/>
    <cellStyle name="Separador de milhares 2 2 2 6 11" xfId="5575" xr:uid="{00000000-0005-0000-0000-0000F9150000}"/>
    <cellStyle name="Separador de milhares 2 2 2 6 12" xfId="5576" xr:uid="{00000000-0005-0000-0000-0000FA150000}"/>
    <cellStyle name="Separador de milhares 2 2 2 6 2" xfId="5577" xr:uid="{00000000-0005-0000-0000-0000FB150000}"/>
    <cellStyle name="Separador de milhares 2 2 2 6 2 2" xfId="5578" xr:uid="{00000000-0005-0000-0000-0000FC150000}"/>
    <cellStyle name="Separador de milhares 2 2 2 6 2 2 2" xfId="5579" xr:uid="{00000000-0005-0000-0000-0000FD150000}"/>
    <cellStyle name="Separador de milhares 2 2 2 6 2 2 2 2" xfId="5580" xr:uid="{00000000-0005-0000-0000-0000FE150000}"/>
    <cellStyle name="Separador de milhares 2 2 2 6 2 2 2 3" xfId="5581" xr:uid="{00000000-0005-0000-0000-0000FF150000}"/>
    <cellStyle name="Separador de milhares 2 2 2 6 2 2 2 4" xfId="5582" xr:uid="{00000000-0005-0000-0000-000000160000}"/>
    <cellStyle name="Separador de milhares 2 2 2 6 2 2 3" xfId="5583" xr:uid="{00000000-0005-0000-0000-000001160000}"/>
    <cellStyle name="Separador de milhares 2 2 2 6 2 2 4" xfId="5584" xr:uid="{00000000-0005-0000-0000-000002160000}"/>
    <cellStyle name="Separador de milhares 2 2 2 6 2 2 5" xfId="5585" xr:uid="{00000000-0005-0000-0000-000003160000}"/>
    <cellStyle name="Separador de milhares 2 2 2 6 2 3" xfId="5586" xr:uid="{00000000-0005-0000-0000-000004160000}"/>
    <cellStyle name="Separador de milhares 2 2 2 6 2 3 2" xfId="5587" xr:uid="{00000000-0005-0000-0000-000005160000}"/>
    <cellStyle name="Separador de milhares 2 2 2 6 2 3 2 2" xfId="5588" xr:uid="{00000000-0005-0000-0000-000006160000}"/>
    <cellStyle name="Separador de milhares 2 2 2 6 2 3 2 3" xfId="5589" xr:uid="{00000000-0005-0000-0000-000007160000}"/>
    <cellStyle name="Separador de milhares 2 2 2 6 2 3 2 4" xfId="5590" xr:uid="{00000000-0005-0000-0000-000008160000}"/>
    <cellStyle name="Separador de milhares 2 2 2 6 2 3 3" xfId="5591" xr:uid="{00000000-0005-0000-0000-000009160000}"/>
    <cellStyle name="Separador de milhares 2 2 2 6 2 3 4" xfId="5592" xr:uid="{00000000-0005-0000-0000-00000A160000}"/>
    <cellStyle name="Separador de milhares 2 2 2 6 2 3 5" xfId="5593" xr:uid="{00000000-0005-0000-0000-00000B160000}"/>
    <cellStyle name="Separador de milhares 2 2 2 6 2 4" xfId="5594" xr:uid="{00000000-0005-0000-0000-00000C160000}"/>
    <cellStyle name="Separador de milhares 2 2 2 6 2 4 2" xfId="5595" xr:uid="{00000000-0005-0000-0000-00000D160000}"/>
    <cellStyle name="Separador de milhares 2 2 2 6 2 4 2 2" xfId="5596" xr:uid="{00000000-0005-0000-0000-00000E160000}"/>
    <cellStyle name="Separador de milhares 2 2 2 6 2 4 2 3" xfId="5597" xr:uid="{00000000-0005-0000-0000-00000F160000}"/>
    <cellStyle name="Separador de milhares 2 2 2 6 2 4 2 4" xfId="5598" xr:uid="{00000000-0005-0000-0000-000010160000}"/>
    <cellStyle name="Separador de milhares 2 2 2 6 2 4 3" xfId="5599" xr:uid="{00000000-0005-0000-0000-000011160000}"/>
    <cellStyle name="Separador de milhares 2 2 2 6 2 4 4" xfId="5600" xr:uid="{00000000-0005-0000-0000-000012160000}"/>
    <cellStyle name="Separador de milhares 2 2 2 6 2 4 5" xfId="5601" xr:uid="{00000000-0005-0000-0000-000013160000}"/>
    <cellStyle name="Separador de milhares 2 2 2 6 2 5" xfId="5602" xr:uid="{00000000-0005-0000-0000-000014160000}"/>
    <cellStyle name="Separador de milhares 2 2 2 6 2 5 2" xfId="5603" xr:uid="{00000000-0005-0000-0000-000015160000}"/>
    <cellStyle name="Separador de milhares 2 2 2 6 2 5 3" xfId="5604" xr:uid="{00000000-0005-0000-0000-000016160000}"/>
    <cellStyle name="Separador de milhares 2 2 2 6 2 5 4" xfId="5605" xr:uid="{00000000-0005-0000-0000-000017160000}"/>
    <cellStyle name="Separador de milhares 2 2 2 6 2 6" xfId="5606" xr:uid="{00000000-0005-0000-0000-000018160000}"/>
    <cellStyle name="Separador de milhares 2 2 2 6 2 7" xfId="5607" xr:uid="{00000000-0005-0000-0000-000019160000}"/>
    <cellStyle name="Separador de milhares 2 2 2 6 2 8" xfId="5608" xr:uid="{00000000-0005-0000-0000-00001A160000}"/>
    <cellStyle name="Separador de milhares 2 2 2 6 2 9" xfId="5609" xr:uid="{00000000-0005-0000-0000-00001B160000}"/>
    <cellStyle name="Separador de milhares 2 2 2 6 3" xfId="5610" xr:uid="{00000000-0005-0000-0000-00001C160000}"/>
    <cellStyle name="Separador de milhares 2 2 2 6 3 2" xfId="5611" xr:uid="{00000000-0005-0000-0000-00001D160000}"/>
    <cellStyle name="Separador de milhares 2 2 2 6 3 2 2" xfId="5612" xr:uid="{00000000-0005-0000-0000-00001E160000}"/>
    <cellStyle name="Separador de milhares 2 2 2 6 3 2 2 2" xfId="5613" xr:uid="{00000000-0005-0000-0000-00001F160000}"/>
    <cellStyle name="Separador de milhares 2 2 2 6 3 2 2 3" xfId="5614" xr:uid="{00000000-0005-0000-0000-000020160000}"/>
    <cellStyle name="Separador de milhares 2 2 2 6 3 2 2 4" xfId="5615" xr:uid="{00000000-0005-0000-0000-000021160000}"/>
    <cellStyle name="Separador de milhares 2 2 2 6 3 2 3" xfId="5616" xr:uid="{00000000-0005-0000-0000-000022160000}"/>
    <cellStyle name="Separador de milhares 2 2 2 6 3 2 4" xfId="5617" xr:uid="{00000000-0005-0000-0000-000023160000}"/>
    <cellStyle name="Separador de milhares 2 2 2 6 3 2 5" xfId="5618" xr:uid="{00000000-0005-0000-0000-000024160000}"/>
    <cellStyle name="Separador de milhares 2 2 2 6 3 3" xfId="5619" xr:uid="{00000000-0005-0000-0000-000025160000}"/>
    <cellStyle name="Separador de milhares 2 2 2 6 3 3 2" xfId="5620" xr:uid="{00000000-0005-0000-0000-000026160000}"/>
    <cellStyle name="Separador de milhares 2 2 2 6 3 3 2 2" xfId="5621" xr:uid="{00000000-0005-0000-0000-000027160000}"/>
    <cellStyle name="Separador de milhares 2 2 2 6 3 3 2 3" xfId="5622" xr:uid="{00000000-0005-0000-0000-000028160000}"/>
    <cellStyle name="Separador de milhares 2 2 2 6 3 3 2 4" xfId="5623" xr:uid="{00000000-0005-0000-0000-000029160000}"/>
    <cellStyle name="Separador de milhares 2 2 2 6 3 3 3" xfId="5624" xr:uid="{00000000-0005-0000-0000-00002A160000}"/>
    <cellStyle name="Separador de milhares 2 2 2 6 3 3 4" xfId="5625" xr:uid="{00000000-0005-0000-0000-00002B160000}"/>
    <cellStyle name="Separador de milhares 2 2 2 6 3 3 5" xfId="5626" xr:uid="{00000000-0005-0000-0000-00002C160000}"/>
    <cellStyle name="Separador de milhares 2 2 2 6 3 4" xfId="5627" xr:uid="{00000000-0005-0000-0000-00002D160000}"/>
    <cellStyle name="Separador de milhares 2 2 2 6 3 4 2" xfId="5628" xr:uid="{00000000-0005-0000-0000-00002E160000}"/>
    <cellStyle name="Separador de milhares 2 2 2 6 3 4 2 2" xfId="5629" xr:uid="{00000000-0005-0000-0000-00002F160000}"/>
    <cellStyle name="Separador de milhares 2 2 2 6 3 4 2 3" xfId="5630" xr:uid="{00000000-0005-0000-0000-000030160000}"/>
    <cellStyle name="Separador de milhares 2 2 2 6 3 4 2 4" xfId="5631" xr:uid="{00000000-0005-0000-0000-000031160000}"/>
    <cellStyle name="Separador de milhares 2 2 2 6 3 4 3" xfId="5632" xr:uid="{00000000-0005-0000-0000-000032160000}"/>
    <cellStyle name="Separador de milhares 2 2 2 6 3 4 4" xfId="5633" xr:uid="{00000000-0005-0000-0000-000033160000}"/>
    <cellStyle name="Separador de milhares 2 2 2 6 3 4 5" xfId="5634" xr:uid="{00000000-0005-0000-0000-000034160000}"/>
    <cellStyle name="Separador de milhares 2 2 2 6 3 5" xfId="5635" xr:uid="{00000000-0005-0000-0000-000035160000}"/>
    <cellStyle name="Separador de milhares 2 2 2 6 3 5 2" xfId="5636" xr:uid="{00000000-0005-0000-0000-000036160000}"/>
    <cellStyle name="Separador de milhares 2 2 2 6 3 5 3" xfId="5637" xr:uid="{00000000-0005-0000-0000-000037160000}"/>
    <cellStyle name="Separador de milhares 2 2 2 6 3 5 4" xfId="5638" xr:uid="{00000000-0005-0000-0000-000038160000}"/>
    <cellStyle name="Separador de milhares 2 2 2 6 3 6" xfId="5639" xr:uid="{00000000-0005-0000-0000-000039160000}"/>
    <cellStyle name="Separador de milhares 2 2 2 6 3 7" xfId="5640" xr:uid="{00000000-0005-0000-0000-00003A160000}"/>
    <cellStyle name="Separador de milhares 2 2 2 6 3 8" xfId="5641" xr:uid="{00000000-0005-0000-0000-00003B160000}"/>
    <cellStyle name="Separador de milhares 2 2 2 6 3 9" xfId="5642" xr:uid="{00000000-0005-0000-0000-00003C160000}"/>
    <cellStyle name="Separador de milhares 2 2 2 6 4" xfId="5643" xr:uid="{00000000-0005-0000-0000-00003D160000}"/>
    <cellStyle name="Separador de milhares 2 2 2 6 4 2" xfId="5644" xr:uid="{00000000-0005-0000-0000-00003E160000}"/>
    <cellStyle name="Separador de milhares 2 2 2 6 4 2 2" xfId="5645" xr:uid="{00000000-0005-0000-0000-00003F160000}"/>
    <cellStyle name="Separador de milhares 2 2 2 6 4 2 2 2" xfId="5646" xr:uid="{00000000-0005-0000-0000-000040160000}"/>
    <cellStyle name="Separador de milhares 2 2 2 6 4 2 2 3" xfId="5647" xr:uid="{00000000-0005-0000-0000-000041160000}"/>
    <cellStyle name="Separador de milhares 2 2 2 6 4 2 2 4" xfId="5648" xr:uid="{00000000-0005-0000-0000-000042160000}"/>
    <cellStyle name="Separador de milhares 2 2 2 6 4 2 3" xfId="5649" xr:uid="{00000000-0005-0000-0000-000043160000}"/>
    <cellStyle name="Separador de milhares 2 2 2 6 4 2 4" xfId="5650" xr:uid="{00000000-0005-0000-0000-000044160000}"/>
    <cellStyle name="Separador de milhares 2 2 2 6 4 2 5" xfId="5651" xr:uid="{00000000-0005-0000-0000-000045160000}"/>
    <cellStyle name="Separador de milhares 2 2 2 6 4 3" xfId="5652" xr:uid="{00000000-0005-0000-0000-000046160000}"/>
    <cellStyle name="Separador de milhares 2 2 2 6 4 3 2" xfId="5653" xr:uid="{00000000-0005-0000-0000-000047160000}"/>
    <cellStyle name="Separador de milhares 2 2 2 6 4 3 2 2" xfId="5654" xr:uid="{00000000-0005-0000-0000-000048160000}"/>
    <cellStyle name="Separador de milhares 2 2 2 6 4 3 2 3" xfId="5655" xr:uid="{00000000-0005-0000-0000-000049160000}"/>
    <cellStyle name="Separador de milhares 2 2 2 6 4 3 2 4" xfId="5656" xr:uid="{00000000-0005-0000-0000-00004A160000}"/>
    <cellStyle name="Separador de milhares 2 2 2 6 4 3 3" xfId="5657" xr:uid="{00000000-0005-0000-0000-00004B160000}"/>
    <cellStyle name="Separador de milhares 2 2 2 6 4 3 4" xfId="5658" xr:uid="{00000000-0005-0000-0000-00004C160000}"/>
    <cellStyle name="Separador de milhares 2 2 2 6 4 3 5" xfId="5659" xr:uid="{00000000-0005-0000-0000-00004D160000}"/>
    <cellStyle name="Separador de milhares 2 2 2 6 4 4" xfId="5660" xr:uid="{00000000-0005-0000-0000-00004E160000}"/>
    <cellStyle name="Separador de milhares 2 2 2 6 4 4 2" xfId="5661" xr:uid="{00000000-0005-0000-0000-00004F160000}"/>
    <cellStyle name="Separador de milhares 2 2 2 6 4 4 2 2" xfId="5662" xr:uid="{00000000-0005-0000-0000-000050160000}"/>
    <cellStyle name="Separador de milhares 2 2 2 6 4 4 2 3" xfId="5663" xr:uid="{00000000-0005-0000-0000-000051160000}"/>
    <cellStyle name="Separador de milhares 2 2 2 6 4 4 2 4" xfId="5664" xr:uid="{00000000-0005-0000-0000-000052160000}"/>
    <cellStyle name="Separador de milhares 2 2 2 6 4 4 3" xfId="5665" xr:uid="{00000000-0005-0000-0000-000053160000}"/>
    <cellStyle name="Separador de milhares 2 2 2 6 4 4 4" xfId="5666" xr:uid="{00000000-0005-0000-0000-000054160000}"/>
    <cellStyle name="Separador de milhares 2 2 2 6 4 4 5" xfId="5667" xr:uid="{00000000-0005-0000-0000-000055160000}"/>
    <cellStyle name="Separador de milhares 2 2 2 6 4 5" xfId="5668" xr:uid="{00000000-0005-0000-0000-000056160000}"/>
    <cellStyle name="Separador de milhares 2 2 2 6 4 5 2" xfId="5669" xr:uid="{00000000-0005-0000-0000-000057160000}"/>
    <cellStyle name="Separador de milhares 2 2 2 6 4 5 3" xfId="5670" xr:uid="{00000000-0005-0000-0000-000058160000}"/>
    <cellStyle name="Separador de milhares 2 2 2 6 4 5 4" xfId="5671" xr:uid="{00000000-0005-0000-0000-000059160000}"/>
    <cellStyle name="Separador de milhares 2 2 2 6 4 6" xfId="5672" xr:uid="{00000000-0005-0000-0000-00005A160000}"/>
    <cellStyle name="Separador de milhares 2 2 2 6 4 7" xfId="5673" xr:uid="{00000000-0005-0000-0000-00005B160000}"/>
    <cellStyle name="Separador de milhares 2 2 2 6 4 8" xfId="5674" xr:uid="{00000000-0005-0000-0000-00005C160000}"/>
    <cellStyle name="Separador de milhares 2 2 2 6 5" xfId="5675" xr:uid="{00000000-0005-0000-0000-00005D160000}"/>
    <cellStyle name="Separador de milhares 2 2 2 6 5 2" xfId="5676" xr:uid="{00000000-0005-0000-0000-00005E160000}"/>
    <cellStyle name="Separador de milhares 2 2 2 6 5 2 2" xfId="5677" xr:uid="{00000000-0005-0000-0000-00005F160000}"/>
    <cellStyle name="Separador de milhares 2 2 2 6 5 2 3" xfId="5678" xr:uid="{00000000-0005-0000-0000-000060160000}"/>
    <cellStyle name="Separador de milhares 2 2 2 6 5 2 4" xfId="5679" xr:uid="{00000000-0005-0000-0000-000061160000}"/>
    <cellStyle name="Separador de milhares 2 2 2 6 5 3" xfId="5680" xr:uid="{00000000-0005-0000-0000-000062160000}"/>
    <cellStyle name="Separador de milhares 2 2 2 6 5 4" xfId="5681" xr:uid="{00000000-0005-0000-0000-000063160000}"/>
    <cellStyle name="Separador de milhares 2 2 2 6 5 5" xfId="5682" xr:uid="{00000000-0005-0000-0000-000064160000}"/>
    <cellStyle name="Separador de milhares 2 2 2 6 6" xfId="5683" xr:uid="{00000000-0005-0000-0000-000065160000}"/>
    <cellStyle name="Separador de milhares 2 2 2 6 6 2" xfId="5684" xr:uid="{00000000-0005-0000-0000-000066160000}"/>
    <cellStyle name="Separador de milhares 2 2 2 6 6 2 2" xfId="5685" xr:uid="{00000000-0005-0000-0000-000067160000}"/>
    <cellStyle name="Separador de milhares 2 2 2 6 6 2 3" xfId="5686" xr:uid="{00000000-0005-0000-0000-000068160000}"/>
    <cellStyle name="Separador de milhares 2 2 2 6 6 2 4" xfId="5687" xr:uid="{00000000-0005-0000-0000-000069160000}"/>
    <cellStyle name="Separador de milhares 2 2 2 6 6 3" xfId="5688" xr:uid="{00000000-0005-0000-0000-00006A160000}"/>
    <cellStyle name="Separador de milhares 2 2 2 6 6 4" xfId="5689" xr:uid="{00000000-0005-0000-0000-00006B160000}"/>
    <cellStyle name="Separador de milhares 2 2 2 6 6 5" xfId="5690" xr:uid="{00000000-0005-0000-0000-00006C160000}"/>
    <cellStyle name="Separador de milhares 2 2 2 6 7" xfId="5691" xr:uid="{00000000-0005-0000-0000-00006D160000}"/>
    <cellStyle name="Separador de milhares 2 2 2 6 7 2" xfId="5692" xr:uid="{00000000-0005-0000-0000-00006E160000}"/>
    <cellStyle name="Separador de milhares 2 2 2 6 7 2 2" xfId="5693" xr:uid="{00000000-0005-0000-0000-00006F160000}"/>
    <cellStyle name="Separador de milhares 2 2 2 6 7 2 3" xfId="5694" xr:uid="{00000000-0005-0000-0000-000070160000}"/>
    <cellStyle name="Separador de milhares 2 2 2 6 7 2 4" xfId="5695" xr:uid="{00000000-0005-0000-0000-000071160000}"/>
    <cellStyle name="Separador de milhares 2 2 2 6 7 3" xfId="5696" xr:uid="{00000000-0005-0000-0000-000072160000}"/>
    <cellStyle name="Separador de milhares 2 2 2 6 7 4" xfId="5697" xr:uid="{00000000-0005-0000-0000-000073160000}"/>
    <cellStyle name="Separador de milhares 2 2 2 6 7 5" xfId="5698" xr:uid="{00000000-0005-0000-0000-000074160000}"/>
    <cellStyle name="Separador de milhares 2 2 2 6 8" xfId="5699" xr:uid="{00000000-0005-0000-0000-000075160000}"/>
    <cellStyle name="Separador de milhares 2 2 2 6 8 2" xfId="5700" xr:uid="{00000000-0005-0000-0000-000076160000}"/>
    <cellStyle name="Separador de milhares 2 2 2 6 8 3" xfId="5701" xr:uid="{00000000-0005-0000-0000-000077160000}"/>
    <cellStyle name="Separador de milhares 2 2 2 6 8 4" xfId="5702" xr:uid="{00000000-0005-0000-0000-000078160000}"/>
    <cellStyle name="Separador de milhares 2 2 2 6 9" xfId="5703" xr:uid="{00000000-0005-0000-0000-000079160000}"/>
    <cellStyle name="Separador de milhares 2 2 2 60" xfId="5704" xr:uid="{00000000-0005-0000-0000-00007A160000}"/>
    <cellStyle name="Separador de milhares 2 2 2 61" xfId="5705" xr:uid="{00000000-0005-0000-0000-00007B160000}"/>
    <cellStyle name="Separador de milhares 2 2 2 61 2" xfId="5706" xr:uid="{00000000-0005-0000-0000-00007C160000}"/>
    <cellStyle name="Separador de milhares 2 2 2 61 3" xfId="5707" xr:uid="{00000000-0005-0000-0000-00007D160000}"/>
    <cellStyle name="Separador de milhares 2 2 2 62" xfId="5708" xr:uid="{00000000-0005-0000-0000-00007E160000}"/>
    <cellStyle name="Separador de milhares 2 2 2 62 2" xfId="5709" xr:uid="{00000000-0005-0000-0000-00007F160000}"/>
    <cellStyle name="Separador de milhares 2 2 2 62 2 2" xfId="5710" xr:uid="{00000000-0005-0000-0000-000080160000}"/>
    <cellStyle name="Separador de milhares 2 2 2 62 2 3" xfId="5711" xr:uid="{00000000-0005-0000-0000-000081160000}"/>
    <cellStyle name="Separador de milhares 2 2 2 62 3" xfId="5712" xr:uid="{00000000-0005-0000-0000-000082160000}"/>
    <cellStyle name="Separador de milhares 2 2 2 62 3 2" xfId="5713" xr:uid="{00000000-0005-0000-0000-000083160000}"/>
    <cellStyle name="Separador de milhares 2 2 2 62 3 3" xfId="5714" xr:uid="{00000000-0005-0000-0000-000084160000}"/>
    <cellStyle name="Separador de milhares 2 2 2 62 4" xfId="5715" xr:uid="{00000000-0005-0000-0000-000085160000}"/>
    <cellStyle name="Separador de milhares 2 2 2 62 4 2" xfId="5716" xr:uid="{00000000-0005-0000-0000-000086160000}"/>
    <cellStyle name="Separador de milhares 2 2 2 62 5" xfId="5717" xr:uid="{00000000-0005-0000-0000-000087160000}"/>
    <cellStyle name="Separador de milhares 2 2 2 62 6" xfId="5718" xr:uid="{00000000-0005-0000-0000-000088160000}"/>
    <cellStyle name="Separador de milhares 2 2 2 63" xfId="5719" xr:uid="{00000000-0005-0000-0000-000089160000}"/>
    <cellStyle name="Separador de milhares 2 2 2 63 2" xfId="5720" xr:uid="{00000000-0005-0000-0000-00008A160000}"/>
    <cellStyle name="Separador de milhares 2 2 2 63 2 2" xfId="5721" xr:uid="{00000000-0005-0000-0000-00008B160000}"/>
    <cellStyle name="Separador de milhares 2 2 2 63 2 3" xfId="5722" xr:uid="{00000000-0005-0000-0000-00008C160000}"/>
    <cellStyle name="Separador de milhares 2 2 2 63 3" xfId="5723" xr:uid="{00000000-0005-0000-0000-00008D160000}"/>
    <cellStyle name="Separador de milhares 2 2 2 63 3 2" xfId="5724" xr:uid="{00000000-0005-0000-0000-00008E160000}"/>
    <cellStyle name="Separador de milhares 2 2 2 63 4" xfId="5725" xr:uid="{00000000-0005-0000-0000-00008F160000}"/>
    <cellStyle name="Separador de milhares 2 2 2 63 5" xfId="5726" xr:uid="{00000000-0005-0000-0000-000090160000}"/>
    <cellStyle name="Separador de milhares 2 2 2 64" xfId="5727" xr:uid="{00000000-0005-0000-0000-000091160000}"/>
    <cellStyle name="Separador de milhares 2 2 2 65" xfId="5728" xr:uid="{00000000-0005-0000-0000-000092160000}"/>
    <cellStyle name="Separador de milhares 2 2 2 66" xfId="5729" xr:uid="{00000000-0005-0000-0000-000093160000}"/>
    <cellStyle name="Separador de milhares 2 2 2 67" xfId="5730" xr:uid="{00000000-0005-0000-0000-000094160000}"/>
    <cellStyle name="Separador de milhares 2 2 2 68" xfId="5731" xr:uid="{00000000-0005-0000-0000-000095160000}"/>
    <cellStyle name="Separador de milhares 2 2 2 69" xfId="5732" xr:uid="{00000000-0005-0000-0000-000096160000}"/>
    <cellStyle name="Separador de milhares 2 2 2 7" xfId="5733" xr:uid="{00000000-0005-0000-0000-000097160000}"/>
    <cellStyle name="Separador de milhares 2 2 2 7 2" xfId="5734" xr:uid="{00000000-0005-0000-0000-000098160000}"/>
    <cellStyle name="Separador de milhares 2 2 2 7 2 2" xfId="5735" xr:uid="{00000000-0005-0000-0000-000099160000}"/>
    <cellStyle name="Separador de milhares 2 2 2 7 2 2 2" xfId="5736" xr:uid="{00000000-0005-0000-0000-00009A160000}"/>
    <cellStyle name="Separador de milhares 2 2 2 7 2 2 3" xfId="5737" xr:uid="{00000000-0005-0000-0000-00009B160000}"/>
    <cellStyle name="Separador de milhares 2 2 2 7 2 2 4" xfId="5738" xr:uid="{00000000-0005-0000-0000-00009C160000}"/>
    <cellStyle name="Separador de milhares 2 2 2 7 2 3" xfId="5739" xr:uid="{00000000-0005-0000-0000-00009D160000}"/>
    <cellStyle name="Separador de milhares 2 2 2 7 2 4" xfId="5740" xr:uid="{00000000-0005-0000-0000-00009E160000}"/>
    <cellStyle name="Separador de milhares 2 2 2 7 2 5" xfId="5741" xr:uid="{00000000-0005-0000-0000-00009F160000}"/>
    <cellStyle name="Separador de milhares 2 2 2 7 3" xfId="5742" xr:uid="{00000000-0005-0000-0000-0000A0160000}"/>
    <cellStyle name="Separador de milhares 2 2 2 7 3 2" xfId="5743" xr:uid="{00000000-0005-0000-0000-0000A1160000}"/>
    <cellStyle name="Separador de milhares 2 2 2 7 3 2 2" xfId="5744" xr:uid="{00000000-0005-0000-0000-0000A2160000}"/>
    <cellStyle name="Separador de milhares 2 2 2 7 3 2 3" xfId="5745" xr:uid="{00000000-0005-0000-0000-0000A3160000}"/>
    <cellStyle name="Separador de milhares 2 2 2 7 3 2 4" xfId="5746" xr:uid="{00000000-0005-0000-0000-0000A4160000}"/>
    <cellStyle name="Separador de milhares 2 2 2 7 3 3" xfId="5747" xr:uid="{00000000-0005-0000-0000-0000A5160000}"/>
    <cellStyle name="Separador de milhares 2 2 2 7 3 4" xfId="5748" xr:uid="{00000000-0005-0000-0000-0000A6160000}"/>
    <cellStyle name="Separador de milhares 2 2 2 7 3 5" xfId="5749" xr:uid="{00000000-0005-0000-0000-0000A7160000}"/>
    <cellStyle name="Separador de milhares 2 2 2 7 4" xfId="5750" xr:uid="{00000000-0005-0000-0000-0000A8160000}"/>
    <cellStyle name="Separador de milhares 2 2 2 7 4 2" xfId="5751" xr:uid="{00000000-0005-0000-0000-0000A9160000}"/>
    <cellStyle name="Separador de milhares 2 2 2 7 4 2 2" xfId="5752" xr:uid="{00000000-0005-0000-0000-0000AA160000}"/>
    <cellStyle name="Separador de milhares 2 2 2 7 4 2 3" xfId="5753" xr:uid="{00000000-0005-0000-0000-0000AB160000}"/>
    <cellStyle name="Separador de milhares 2 2 2 7 4 2 4" xfId="5754" xr:uid="{00000000-0005-0000-0000-0000AC160000}"/>
    <cellStyle name="Separador de milhares 2 2 2 7 4 3" xfId="5755" xr:uid="{00000000-0005-0000-0000-0000AD160000}"/>
    <cellStyle name="Separador de milhares 2 2 2 7 4 4" xfId="5756" xr:uid="{00000000-0005-0000-0000-0000AE160000}"/>
    <cellStyle name="Separador de milhares 2 2 2 7 4 5" xfId="5757" xr:uid="{00000000-0005-0000-0000-0000AF160000}"/>
    <cellStyle name="Separador de milhares 2 2 2 7 5" xfId="5758" xr:uid="{00000000-0005-0000-0000-0000B0160000}"/>
    <cellStyle name="Separador de milhares 2 2 2 7 5 2" xfId="5759" xr:uid="{00000000-0005-0000-0000-0000B1160000}"/>
    <cellStyle name="Separador de milhares 2 2 2 7 5 3" xfId="5760" xr:uid="{00000000-0005-0000-0000-0000B2160000}"/>
    <cellStyle name="Separador de milhares 2 2 2 7 5 4" xfId="5761" xr:uid="{00000000-0005-0000-0000-0000B3160000}"/>
    <cellStyle name="Separador de milhares 2 2 2 7 6" xfId="5762" xr:uid="{00000000-0005-0000-0000-0000B4160000}"/>
    <cellStyle name="Separador de milhares 2 2 2 7 7" xfId="5763" xr:uid="{00000000-0005-0000-0000-0000B5160000}"/>
    <cellStyle name="Separador de milhares 2 2 2 7 8" xfId="5764" xr:uid="{00000000-0005-0000-0000-0000B6160000}"/>
    <cellStyle name="Separador de milhares 2 2 2 7 9" xfId="5765" xr:uid="{00000000-0005-0000-0000-0000B7160000}"/>
    <cellStyle name="Separador de milhares 2 2 2 70" xfId="5766" xr:uid="{00000000-0005-0000-0000-0000B8160000}"/>
    <cellStyle name="Separador de milhares 2 2 2 71" xfId="5767" xr:uid="{00000000-0005-0000-0000-0000B9160000}"/>
    <cellStyle name="Separador de milhares 2 2 2 72" xfId="5768" xr:uid="{00000000-0005-0000-0000-0000BA160000}"/>
    <cellStyle name="Separador de milhares 2 2 2 73" xfId="5769" xr:uid="{00000000-0005-0000-0000-0000BB160000}"/>
    <cellStyle name="Separador de milhares 2 2 2 74" xfId="5770" xr:uid="{00000000-0005-0000-0000-0000BC160000}"/>
    <cellStyle name="Separador de milhares 2 2 2 75" xfId="5771" xr:uid="{00000000-0005-0000-0000-0000BD160000}"/>
    <cellStyle name="Separador de milhares 2 2 2 76" xfId="5772" xr:uid="{00000000-0005-0000-0000-0000BE160000}"/>
    <cellStyle name="Separador de milhares 2 2 2 77" xfId="5773" xr:uid="{00000000-0005-0000-0000-0000BF160000}"/>
    <cellStyle name="Separador de milhares 2 2 2 78" xfId="5774" xr:uid="{00000000-0005-0000-0000-0000C0160000}"/>
    <cellStyle name="Separador de milhares 2 2 2 8" xfId="5775" xr:uid="{00000000-0005-0000-0000-0000C1160000}"/>
    <cellStyle name="Separador de milhares 2 2 2 8 2" xfId="5776" xr:uid="{00000000-0005-0000-0000-0000C2160000}"/>
    <cellStyle name="Separador de milhares 2 2 2 8 2 2" xfId="5777" xr:uid="{00000000-0005-0000-0000-0000C3160000}"/>
    <cellStyle name="Separador de milhares 2 2 2 8 2 2 2" xfId="5778" xr:uid="{00000000-0005-0000-0000-0000C4160000}"/>
    <cellStyle name="Separador de milhares 2 2 2 8 2 2 3" xfId="5779" xr:uid="{00000000-0005-0000-0000-0000C5160000}"/>
    <cellStyle name="Separador de milhares 2 2 2 8 2 2 4" xfId="5780" xr:uid="{00000000-0005-0000-0000-0000C6160000}"/>
    <cellStyle name="Separador de milhares 2 2 2 8 2 3" xfId="5781" xr:uid="{00000000-0005-0000-0000-0000C7160000}"/>
    <cellStyle name="Separador de milhares 2 2 2 8 2 4" xfId="5782" xr:uid="{00000000-0005-0000-0000-0000C8160000}"/>
    <cellStyle name="Separador de milhares 2 2 2 8 2 5" xfId="5783" xr:uid="{00000000-0005-0000-0000-0000C9160000}"/>
    <cellStyle name="Separador de milhares 2 2 2 8 3" xfId="5784" xr:uid="{00000000-0005-0000-0000-0000CA160000}"/>
    <cellStyle name="Separador de milhares 2 2 2 8 3 2" xfId="5785" xr:uid="{00000000-0005-0000-0000-0000CB160000}"/>
    <cellStyle name="Separador de milhares 2 2 2 8 3 2 2" xfId="5786" xr:uid="{00000000-0005-0000-0000-0000CC160000}"/>
    <cellStyle name="Separador de milhares 2 2 2 8 3 2 3" xfId="5787" xr:uid="{00000000-0005-0000-0000-0000CD160000}"/>
    <cellStyle name="Separador de milhares 2 2 2 8 3 2 4" xfId="5788" xr:uid="{00000000-0005-0000-0000-0000CE160000}"/>
    <cellStyle name="Separador de milhares 2 2 2 8 3 3" xfId="5789" xr:uid="{00000000-0005-0000-0000-0000CF160000}"/>
    <cellStyle name="Separador de milhares 2 2 2 8 3 4" xfId="5790" xr:uid="{00000000-0005-0000-0000-0000D0160000}"/>
    <cellStyle name="Separador de milhares 2 2 2 8 3 5" xfId="5791" xr:uid="{00000000-0005-0000-0000-0000D1160000}"/>
    <cellStyle name="Separador de milhares 2 2 2 8 4" xfId="5792" xr:uid="{00000000-0005-0000-0000-0000D2160000}"/>
    <cellStyle name="Separador de milhares 2 2 2 8 4 2" xfId="5793" xr:uid="{00000000-0005-0000-0000-0000D3160000}"/>
    <cellStyle name="Separador de milhares 2 2 2 8 4 2 2" xfId="5794" xr:uid="{00000000-0005-0000-0000-0000D4160000}"/>
    <cellStyle name="Separador de milhares 2 2 2 8 4 2 3" xfId="5795" xr:uid="{00000000-0005-0000-0000-0000D5160000}"/>
    <cellStyle name="Separador de milhares 2 2 2 8 4 2 4" xfId="5796" xr:uid="{00000000-0005-0000-0000-0000D6160000}"/>
    <cellStyle name="Separador de milhares 2 2 2 8 4 3" xfId="5797" xr:uid="{00000000-0005-0000-0000-0000D7160000}"/>
    <cellStyle name="Separador de milhares 2 2 2 8 4 4" xfId="5798" xr:uid="{00000000-0005-0000-0000-0000D8160000}"/>
    <cellStyle name="Separador de milhares 2 2 2 8 4 5" xfId="5799" xr:uid="{00000000-0005-0000-0000-0000D9160000}"/>
    <cellStyle name="Separador de milhares 2 2 2 8 5" xfId="5800" xr:uid="{00000000-0005-0000-0000-0000DA160000}"/>
    <cellStyle name="Separador de milhares 2 2 2 8 5 2" xfId="5801" xr:uid="{00000000-0005-0000-0000-0000DB160000}"/>
    <cellStyle name="Separador de milhares 2 2 2 8 5 3" xfId="5802" xr:uid="{00000000-0005-0000-0000-0000DC160000}"/>
    <cellStyle name="Separador de milhares 2 2 2 8 5 4" xfId="5803" xr:uid="{00000000-0005-0000-0000-0000DD160000}"/>
    <cellStyle name="Separador de milhares 2 2 2 8 6" xfId="5804" xr:uid="{00000000-0005-0000-0000-0000DE160000}"/>
    <cellStyle name="Separador de milhares 2 2 2 8 7" xfId="5805" xr:uid="{00000000-0005-0000-0000-0000DF160000}"/>
    <cellStyle name="Separador de milhares 2 2 2 8 8" xfId="5806" xr:uid="{00000000-0005-0000-0000-0000E0160000}"/>
    <cellStyle name="Separador de milhares 2 2 2 8 9" xfId="5807" xr:uid="{00000000-0005-0000-0000-0000E1160000}"/>
    <cellStyle name="Separador de milhares 2 2 2 9" xfId="5808" xr:uid="{00000000-0005-0000-0000-0000E2160000}"/>
    <cellStyle name="Separador de milhares 2 2 2 9 2" xfId="5809" xr:uid="{00000000-0005-0000-0000-0000E3160000}"/>
    <cellStyle name="Separador de milhares 2 2 2 9 2 2" xfId="5810" xr:uid="{00000000-0005-0000-0000-0000E4160000}"/>
    <cellStyle name="Separador de milhares 2 2 2 9 2 2 2" xfId="5811" xr:uid="{00000000-0005-0000-0000-0000E5160000}"/>
    <cellStyle name="Separador de milhares 2 2 2 9 2 2 3" xfId="5812" xr:uid="{00000000-0005-0000-0000-0000E6160000}"/>
    <cellStyle name="Separador de milhares 2 2 2 9 2 2 4" xfId="5813" xr:uid="{00000000-0005-0000-0000-0000E7160000}"/>
    <cellStyle name="Separador de milhares 2 2 2 9 2 3" xfId="5814" xr:uid="{00000000-0005-0000-0000-0000E8160000}"/>
    <cellStyle name="Separador de milhares 2 2 2 9 2 4" xfId="5815" xr:uid="{00000000-0005-0000-0000-0000E9160000}"/>
    <cellStyle name="Separador de milhares 2 2 2 9 2 5" xfId="5816" xr:uid="{00000000-0005-0000-0000-0000EA160000}"/>
    <cellStyle name="Separador de milhares 2 2 2 9 3" xfId="5817" xr:uid="{00000000-0005-0000-0000-0000EB160000}"/>
    <cellStyle name="Separador de milhares 2 2 2 9 3 2" xfId="5818" xr:uid="{00000000-0005-0000-0000-0000EC160000}"/>
    <cellStyle name="Separador de milhares 2 2 2 9 3 2 2" xfId="5819" xr:uid="{00000000-0005-0000-0000-0000ED160000}"/>
    <cellStyle name="Separador de milhares 2 2 2 9 3 2 3" xfId="5820" xr:uid="{00000000-0005-0000-0000-0000EE160000}"/>
    <cellStyle name="Separador de milhares 2 2 2 9 3 2 4" xfId="5821" xr:uid="{00000000-0005-0000-0000-0000EF160000}"/>
    <cellStyle name="Separador de milhares 2 2 2 9 3 3" xfId="5822" xr:uid="{00000000-0005-0000-0000-0000F0160000}"/>
    <cellStyle name="Separador de milhares 2 2 2 9 3 4" xfId="5823" xr:uid="{00000000-0005-0000-0000-0000F1160000}"/>
    <cellStyle name="Separador de milhares 2 2 2 9 3 5" xfId="5824" xr:uid="{00000000-0005-0000-0000-0000F2160000}"/>
    <cellStyle name="Separador de milhares 2 2 2 9 4" xfId="5825" xr:uid="{00000000-0005-0000-0000-0000F3160000}"/>
    <cellStyle name="Separador de milhares 2 2 2 9 4 2" xfId="5826" xr:uid="{00000000-0005-0000-0000-0000F4160000}"/>
    <cellStyle name="Separador de milhares 2 2 2 9 4 2 2" xfId="5827" xr:uid="{00000000-0005-0000-0000-0000F5160000}"/>
    <cellStyle name="Separador de milhares 2 2 2 9 4 2 3" xfId="5828" xr:uid="{00000000-0005-0000-0000-0000F6160000}"/>
    <cellStyle name="Separador de milhares 2 2 2 9 4 2 4" xfId="5829" xr:uid="{00000000-0005-0000-0000-0000F7160000}"/>
    <cellStyle name="Separador de milhares 2 2 2 9 4 3" xfId="5830" xr:uid="{00000000-0005-0000-0000-0000F8160000}"/>
    <cellStyle name="Separador de milhares 2 2 2 9 4 4" xfId="5831" xr:uid="{00000000-0005-0000-0000-0000F9160000}"/>
    <cellStyle name="Separador de milhares 2 2 2 9 4 5" xfId="5832" xr:uid="{00000000-0005-0000-0000-0000FA160000}"/>
    <cellStyle name="Separador de milhares 2 2 2 9 5" xfId="5833" xr:uid="{00000000-0005-0000-0000-0000FB160000}"/>
    <cellStyle name="Separador de milhares 2 2 2 9 5 2" xfId="5834" xr:uid="{00000000-0005-0000-0000-0000FC160000}"/>
    <cellStyle name="Separador de milhares 2 2 2 9 5 3" xfId="5835" xr:uid="{00000000-0005-0000-0000-0000FD160000}"/>
    <cellStyle name="Separador de milhares 2 2 2 9 5 4" xfId="5836" xr:uid="{00000000-0005-0000-0000-0000FE160000}"/>
    <cellStyle name="Separador de milhares 2 2 2 9 6" xfId="5837" xr:uid="{00000000-0005-0000-0000-0000FF160000}"/>
    <cellStyle name="Separador de milhares 2 2 2 9 7" xfId="5838" xr:uid="{00000000-0005-0000-0000-000000170000}"/>
    <cellStyle name="Separador de milhares 2 2 2 9 8" xfId="5839" xr:uid="{00000000-0005-0000-0000-000001170000}"/>
    <cellStyle name="Separador de milhares 2 2 2 9 9" xfId="5840" xr:uid="{00000000-0005-0000-0000-000002170000}"/>
    <cellStyle name="Separador de milhares 2 2 20" xfId="5841" xr:uid="{00000000-0005-0000-0000-000003170000}"/>
    <cellStyle name="Separador de milhares 2 2 21" xfId="5842" xr:uid="{00000000-0005-0000-0000-000004170000}"/>
    <cellStyle name="Separador de milhares 2 2 22" xfId="5843" xr:uid="{00000000-0005-0000-0000-000005170000}"/>
    <cellStyle name="Separador de milhares 2 2 23" xfId="5844" xr:uid="{00000000-0005-0000-0000-000006170000}"/>
    <cellStyle name="Separador de milhares 2 2 24" xfId="5845" xr:uid="{00000000-0005-0000-0000-000007170000}"/>
    <cellStyle name="Separador de milhares 2 2 25" xfId="5846" xr:uid="{00000000-0005-0000-0000-000008170000}"/>
    <cellStyle name="Separador de milhares 2 2 26" xfId="5847" xr:uid="{00000000-0005-0000-0000-000009170000}"/>
    <cellStyle name="Separador de milhares 2 2 27" xfId="5848" xr:uid="{00000000-0005-0000-0000-00000A170000}"/>
    <cellStyle name="Separador de milhares 2 2 28" xfId="5849" xr:uid="{00000000-0005-0000-0000-00000B170000}"/>
    <cellStyle name="Separador de milhares 2 2 29" xfId="5850" xr:uid="{00000000-0005-0000-0000-00000C170000}"/>
    <cellStyle name="Separador de milhares 2 2 3" xfId="5851" xr:uid="{00000000-0005-0000-0000-00000D170000}"/>
    <cellStyle name="Separador de milhares 2 2 3 10" xfId="5852" xr:uid="{00000000-0005-0000-0000-00000E170000}"/>
    <cellStyle name="Separador de milhares 2 2 3 10 2" xfId="5853" xr:uid="{00000000-0005-0000-0000-00000F170000}"/>
    <cellStyle name="Separador de milhares 2 2 3 10 2 2" xfId="5854" xr:uid="{00000000-0005-0000-0000-000010170000}"/>
    <cellStyle name="Separador de milhares 2 2 3 10 2 3" xfId="5855" xr:uid="{00000000-0005-0000-0000-000011170000}"/>
    <cellStyle name="Separador de milhares 2 2 3 10 2 4" xfId="5856" xr:uid="{00000000-0005-0000-0000-000012170000}"/>
    <cellStyle name="Separador de milhares 2 2 3 10 3" xfId="5857" xr:uid="{00000000-0005-0000-0000-000013170000}"/>
    <cellStyle name="Separador de milhares 2 2 3 10 4" xfId="5858" xr:uid="{00000000-0005-0000-0000-000014170000}"/>
    <cellStyle name="Separador de milhares 2 2 3 10 5" xfId="5859" xr:uid="{00000000-0005-0000-0000-000015170000}"/>
    <cellStyle name="Separador de milhares 2 2 3 11" xfId="5860" xr:uid="{00000000-0005-0000-0000-000016170000}"/>
    <cellStyle name="Separador de milhares 2 2 3 11 2" xfId="5861" xr:uid="{00000000-0005-0000-0000-000017170000}"/>
    <cellStyle name="Separador de milhares 2 2 3 11 2 2" xfId="5862" xr:uid="{00000000-0005-0000-0000-000018170000}"/>
    <cellStyle name="Separador de milhares 2 2 3 11 2 3" xfId="5863" xr:uid="{00000000-0005-0000-0000-000019170000}"/>
    <cellStyle name="Separador de milhares 2 2 3 11 2 4" xfId="5864" xr:uid="{00000000-0005-0000-0000-00001A170000}"/>
    <cellStyle name="Separador de milhares 2 2 3 11 3" xfId="5865" xr:uid="{00000000-0005-0000-0000-00001B170000}"/>
    <cellStyle name="Separador de milhares 2 2 3 11 4" xfId="5866" xr:uid="{00000000-0005-0000-0000-00001C170000}"/>
    <cellStyle name="Separador de milhares 2 2 3 11 5" xfId="5867" xr:uid="{00000000-0005-0000-0000-00001D170000}"/>
    <cellStyle name="Separador de milhares 2 2 3 12" xfId="5868" xr:uid="{00000000-0005-0000-0000-00001E170000}"/>
    <cellStyle name="Separador de milhares 2 2 3 12 2" xfId="5869" xr:uid="{00000000-0005-0000-0000-00001F170000}"/>
    <cellStyle name="Separador de milhares 2 2 3 12 3" xfId="5870" xr:uid="{00000000-0005-0000-0000-000020170000}"/>
    <cellStyle name="Separador de milhares 2 2 3 12 4" xfId="5871" xr:uid="{00000000-0005-0000-0000-000021170000}"/>
    <cellStyle name="Separador de milhares 2 2 3 13" xfId="5872" xr:uid="{00000000-0005-0000-0000-000022170000}"/>
    <cellStyle name="Separador de milhares 2 2 3 14" xfId="5873" xr:uid="{00000000-0005-0000-0000-000023170000}"/>
    <cellStyle name="Separador de milhares 2 2 3 15" xfId="5874" xr:uid="{00000000-0005-0000-0000-000024170000}"/>
    <cellStyle name="Separador de milhares 2 2 3 16" xfId="5875" xr:uid="{00000000-0005-0000-0000-000025170000}"/>
    <cellStyle name="Separador de milhares 2 2 3 2" xfId="5876" xr:uid="{00000000-0005-0000-0000-000026170000}"/>
    <cellStyle name="Separador de milhares 2 2 3 2 10" xfId="5877" xr:uid="{00000000-0005-0000-0000-000027170000}"/>
    <cellStyle name="Separador de milhares 2 2 3 2 10 2" xfId="5878" xr:uid="{00000000-0005-0000-0000-000028170000}"/>
    <cellStyle name="Separador de milhares 2 2 3 2 10 3" xfId="5879" xr:uid="{00000000-0005-0000-0000-000029170000}"/>
    <cellStyle name="Separador de milhares 2 2 3 2 10 4" xfId="5880" xr:uid="{00000000-0005-0000-0000-00002A170000}"/>
    <cellStyle name="Separador de milhares 2 2 3 2 11" xfId="5881" xr:uid="{00000000-0005-0000-0000-00002B170000}"/>
    <cellStyle name="Separador de milhares 2 2 3 2 12" xfId="5882" xr:uid="{00000000-0005-0000-0000-00002C170000}"/>
    <cellStyle name="Separador de milhares 2 2 3 2 13" xfId="5883" xr:uid="{00000000-0005-0000-0000-00002D170000}"/>
    <cellStyle name="Separador de milhares 2 2 3 2 14" xfId="5884" xr:uid="{00000000-0005-0000-0000-00002E170000}"/>
    <cellStyle name="Separador de milhares 2 2 3 2 2" xfId="5885" xr:uid="{00000000-0005-0000-0000-00002F170000}"/>
    <cellStyle name="Separador de milhares 2 2 3 2 2 10" xfId="5886" xr:uid="{00000000-0005-0000-0000-000030170000}"/>
    <cellStyle name="Separador de milhares 2 2 3 2 2 11" xfId="5887" xr:uid="{00000000-0005-0000-0000-000031170000}"/>
    <cellStyle name="Separador de milhares 2 2 3 2 2 12" xfId="5888" xr:uid="{00000000-0005-0000-0000-000032170000}"/>
    <cellStyle name="Separador de milhares 2 2 3 2 2 13" xfId="5889" xr:uid="{00000000-0005-0000-0000-000033170000}"/>
    <cellStyle name="Separador de milhares 2 2 3 2 2 2" xfId="5890" xr:uid="{00000000-0005-0000-0000-000034170000}"/>
    <cellStyle name="Separador de milhares 2 2 3 2 2 2 10" xfId="5891" xr:uid="{00000000-0005-0000-0000-000035170000}"/>
    <cellStyle name="Separador de milhares 2 2 3 2 2 2 11" xfId="5892" xr:uid="{00000000-0005-0000-0000-000036170000}"/>
    <cellStyle name="Separador de milhares 2 2 3 2 2 2 2" xfId="5893" xr:uid="{00000000-0005-0000-0000-000037170000}"/>
    <cellStyle name="Separador de milhares 2 2 3 2 2 2 2 2" xfId="5894" xr:uid="{00000000-0005-0000-0000-000038170000}"/>
    <cellStyle name="Separador de milhares 2 2 3 2 2 2 2 2 2" xfId="5895" xr:uid="{00000000-0005-0000-0000-000039170000}"/>
    <cellStyle name="Separador de milhares 2 2 3 2 2 2 2 2 2 2" xfId="5896" xr:uid="{00000000-0005-0000-0000-00003A170000}"/>
    <cellStyle name="Separador de milhares 2 2 3 2 2 2 2 2 2 3" xfId="5897" xr:uid="{00000000-0005-0000-0000-00003B170000}"/>
    <cellStyle name="Separador de milhares 2 2 3 2 2 2 2 2 2 4" xfId="5898" xr:uid="{00000000-0005-0000-0000-00003C170000}"/>
    <cellStyle name="Separador de milhares 2 2 3 2 2 2 2 2 3" xfId="5899" xr:uid="{00000000-0005-0000-0000-00003D170000}"/>
    <cellStyle name="Separador de milhares 2 2 3 2 2 2 2 2 4" xfId="5900" xr:uid="{00000000-0005-0000-0000-00003E170000}"/>
    <cellStyle name="Separador de milhares 2 2 3 2 2 2 2 2 5" xfId="5901" xr:uid="{00000000-0005-0000-0000-00003F170000}"/>
    <cellStyle name="Separador de milhares 2 2 3 2 2 2 2 3" xfId="5902" xr:uid="{00000000-0005-0000-0000-000040170000}"/>
    <cellStyle name="Separador de milhares 2 2 3 2 2 2 2 3 2" xfId="5903" xr:uid="{00000000-0005-0000-0000-000041170000}"/>
    <cellStyle name="Separador de milhares 2 2 3 2 2 2 2 3 2 2" xfId="5904" xr:uid="{00000000-0005-0000-0000-000042170000}"/>
    <cellStyle name="Separador de milhares 2 2 3 2 2 2 2 3 2 3" xfId="5905" xr:uid="{00000000-0005-0000-0000-000043170000}"/>
    <cellStyle name="Separador de milhares 2 2 3 2 2 2 2 3 2 4" xfId="5906" xr:uid="{00000000-0005-0000-0000-000044170000}"/>
    <cellStyle name="Separador de milhares 2 2 3 2 2 2 2 3 3" xfId="5907" xr:uid="{00000000-0005-0000-0000-000045170000}"/>
    <cellStyle name="Separador de milhares 2 2 3 2 2 2 2 3 4" xfId="5908" xr:uid="{00000000-0005-0000-0000-000046170000}"/>
    <cellStyle name="Separador de milhares 2 2 3 2 2 2 2 3 5" xfId="5909" xr:uid="{00000000-0005-0000-0000-000047170000}"/>
    <cellStyle name="Separador de milhares 2 2 3 2 2 2 2 4" xfId="5910" xr:uid="{00000000-0005-0000-0000-000048170000}"/>
    <cellStyle name="Separador de milhares 2 2 3 2 2 2 2 4 2" xfId="5911" xr:uid="{00000000-0005-0000-0000-000049170000}"/>
    <cellStyle name="Separador de milhares 2 2 3 2 2 2 2 4 2 2" xfId="5912" xr:uid="{00000000-0005-0000-0000-00004A170000}"/>
    <cellStyle name="Separador de milhares 2 2 3 2 2 2 2 4 2 3" xfId="5913" xr:uid="{00000000-0005-0000-0000-00004B170000}"/>
    <cellStyle name="Separador de milhares 2 2 3 2 2 2 2 4 2 4" xfId="5914" xr:uid="{00000000-0005-0000-0000-00004C170000}"/>
    <cellStyle name="Separador de milhares 2 2 3 2 2 2 2 4 3" xfId="5915" xr:uid="{00000000-0005-0000-0000-00004D170000}"/>
    <cellStyle name="Separador de milhares 2 2 3 2 2 2 2 4 4" xfId="5916" xr:uid="{00000000-0005-0000-0000-00004E170000}"/>
    <cellStyle name="Separador de milhares 2 2 3 2 2 2 2 4 5" xfId="5917" xr:uid="{00000000-0005-0000-0000-00004F170000}"/>
    <cellStyle name="Separador de milhares 2 2 3 2 2 2 2 5" xfId="5918" xr:uid="{00000000-0005-0000-0000-000050170000}"/>
    <cellStyle name="Separador de milhares 2 2 3 2 2 2 2 5 2" xfId="5919" xr:uid="{00000000-0005-0000-0000-000051170000}"/>
    <cellStyle name="Separador de milhares 2 2 3 2 2 2 2 5 3" xfId="5920" xr:uid="{00000000-0005-0000-0000-000052170000}"/>
    <cellStyle name="Separador de milhares 2 2 3 2 2 2 2 5 4" xfId="5921" xr:uid="{00000000-0005-0000-0000-000053170000}"/>
    <cellStyle name="Separador de milhares 2 2 3 2 2 2 2 6" xfId="5922" xr:uid="{00000000-0005-0000-0000-000054170000}"/>
    <cellStyle name="Separador de milhares 2 2 3 2 2 2 2 7" xfId="5923" xr:uid="{00000000-0005-0000-0000-000055170000}"/>
    <cellStyle name="Separador de milhares 2 2 3 2 2 2 2 8" xfId="5924" xr:uid="{00000000-0005-0000-0000-000056170000}"/>
    <cellStyle name="Separador de milhares 2 2 3 2 2 2 3" xfId="5925" xr:uid="{00000000-0005-0000-0000-000057170000}"/>
    <cellStyle name="Separador de milhares 2 2 3 2 2 2 3 2" xfId="5926" xr:uid="{00000000-0005-0000-0000-000058170000}"/>
    <cellStyle name="Separador de milhares 2 2 3 2 2 2 3 2 2" xfId="5927" xr:uid="{00000000-0005-0000-0000-000059170000}"/>
    <cellStyle name="Separador de milhares 2 2 3 2 2 2 3 2 2 2" xfId="5928" xr:uid="{00000000-0005-0000-0000-00005A170000}"/>
    <cellStyle name="Separador de milhares 2 2 3 2 2 2 3 2 2 3" xfId="5929" xr:uid="{00000000-0005-0000-0000-00005B170000}"/>
    <cellStyle name="Separador de milhares 2 2 3 2 2 2 3 2 2 4" xfId="5930" xr:uid="{00000000-0005-0000-0000-00005C170000}"/>
    <cellStyle name="Separador de milhares 2 2 3 2 2 2 3 2 3" xfId="5931" xr:uid="{00000000-0005-0000-0000-00005D170000}"/>
    <cellStyle name="Separador de milhares 2 2 3 2 2 2 3 2 4" xfId="5932" xr:uid="{00000000-0005-0000-0000-00005E170000}"/>
    <cellStyle name="Separador de milhares 2 2 3 2 2 2 3 2 5" xfId="5933" xr:uid="{00000000-0005-0000-0000-00005F170000}"/>
    <cellStyle name="Separador de milhares 2 2 3 2 2 2 3 3" xfId="5934" xr:uid="{00000000-0005-0000-0000-000060170000}"/>
    <cellStyle name="Separador de milhares 2 2 3 2 2 2 3 3 2" xfId="5935" xr:uid="{00000000-0005-0000-0000-000061170000}"/>
    <cellStyle name="Separador de milhares 2 2 3 2 2 2 3 3 2 2" xfId="5936" xr:uid="{00000000-0005-0000-0000-000062170000}"/>
    <cellStyle name="Separador de milhares 2 2 3 2 2 2 3 3 2 3" xfId="5937" xr:uid="{00000000-0005-0000-0000-000063170000}"/>
    <cellStyle name="Separador de milhares 2 2 3 2 2 2 3 3 2 4" xfId="5938" xr:uid="{00000000-0005-0000-0000-000064170000}"/>
    <cellStyle name="Separador de milhares 2 2 3 2 2 2 3 3 3" xfId="5939" xr:uid="{00000000-0005-0000-0000-000065170000}"/>
    <cellStyle name="Separador de milhares 2 2 3 2 2 2 3 3 4" xfId="5940" xr:uid="{00000000-0005-0000-0000-000066170000}"/>
    <cellStyle name="Separador de milhares 2 2 3 2 2 2 3 3 5" xfId="5941" xr:uid="{00000000-0005-0000-0000-000067170000}"/>
    <cellStyle name="Separador de milhares 2 2 3 2 2 2 3 4" xfId="5942" xr:uid="{00000000-0005-0000-0000-000068170000}"/>
    <cellStyle name="Separador de milhares 2 2 3 2 2 2 3 4 2" xfId="5943" xr:uid="{00000000-0005-0000-0000-000069170000}"/>
    <cellStyle name="Separador de milhares 2 2 3 2 2 2 3 4 2 2" xfId="5944" xr:uid="{00000000-0005-0000-0000-00006A170000}"/>
    <cellStyle name="Separador de milhares 2 2 3 2 2 2 3 4 2 3" xfId="5945" xr:uid="{00000000-0005-0000-0000-00006B170000}"/>
    <cellStyle name="Separador de milhares 2 2 3 2 2 2 3 4 2 4" xfId="5946" xr:uid="{00000000-0005-0000-0000-00006C170000}"/>
    <cellStyle name="Separador de milhares 2 2 3 2 2 2 3 4 3" xfId="5947" xr:uid="{00000000-0005-0000-0000-00006D170000}"/>
    <cellStyle name="Separador de milhares 2 2 3 2 2 2 3 4 4" xfId="5948" xr:uid="{00000000-0005-0000-0000-00006E170000}"/>
    <cellStyle name="Separador de milhares 2 2 3 2 2 2 3 4 5" xfId="5949" xr:uid="{00000000-0005-0000-0000-00006F170000}"/>
    <cellStyle name="Separador de milhares 2 2 3 2 2 2 3 5" xfId="5950" xr:uid="{00000000-0005-0000-0000-000070170000}"/>
    <cellStyle name="Separador de milhares 2 2 3 2 2 2 3 5 2" xfId="5951" xr:uid="{00000000-0005-0000-0000-000071170000}"/>
    <cellStyle name="Separador de milhares 2 2 3 2 2 2 3 5 3" xfId="5952" xr:uid="{00000000-0005-0000-0000-000072170000}"/>
    <cellStyle name="Separador de milhares 2 2 3 2 2 2 3 5 4" xfId="5953" xr:uid="{00000000-0005-0000-0000-000073170000}"/>
    <cellStyle name="Separador de milhares 2 2 3 2 2 2 3 6" xfId="5954" xr:uid="{00000000-0005-0000-0000-000074170000}"/>
    <cellStyle name="Separador de milhares 2 2 3 2 2 2 3 7" xfId="5955" xr:uid="{00000000-0005-0000-0000-000075170000}"/>
    <cellStyle name="Separador de milhares 2 2 3 2 2 2 3 8" xfId="5956" xr:uid="{00000000-0005-0000-0000-000076170000}"/>
    <cellStyle name="Separador de milhares 2 2 3 2 2 2 4" xfId="5957" xr:uid="{00000000-0005-0000-0000-000077170000}"/>
    <cellStyle name="Separador de milhares 2 2 3 2 2 2 4 2" xfId="5958" xr:uid="{00000000-0005-0000-0000-000078170000}"/>
    <cellStyle name="Separador de milhares 2 2 3 2 2 2 4 2 2" xfId="5959" xr:uid="{00000000-0005-0000-0000-000079170000}"/>
    <cellStyle name="Separador de milhares 2 2 3 2 2 2 4 2 2 2" xfId="5960" xr:uid="{00000000-0005-0000-0000-00007A170000}"/>
    <cellStyle name="Separador de milhares 2 2 3 2 2 2 4 2 2 3" xfId="5961" xr:uid="{00000000-0005-0000-0000-00007B170000}"/>
    <cellStyle name="Separador de milhares 2 2 3 2 2 2 4 2 2 4" xfId="5962" xr:uid="{00000000-0005-0000-0000-00007C170000}"/>
    <cellStyle name="Separador de milhares 2 2 3 2 2 2 4 2 3" xfId="5963" xr:uid="{00000000-0005-0000-0000-00007D170000}"/>
    <cellStyle name="Separador de milhares 2 2 3 2 2 2 4 2 4" xfId="5964" xr:uid="{00000000-0005-0000-0000-00007E170000}"/>
    <cellStyle name="Separador de milhares 2 2 3 2 2 2 4 2 5" xfId="5965" xr:uid="{00000000-0005-0000-0000-00007F170000}"/>
    <cellStyle name="Separador de milhares 2 2 3 2 2 2 4 3" xfId="5966" xr:uid="{00000000-0005-0000-0000-000080170000}"/>
    <cellStyle name="Separador de milhares 2 2 3 2 2 2 4 3 2" xfId="5967" xr:uid="{00000000-0005-0000-0000-000081170000}"/>
    <cellStyle name="Separador de milhares 2 2 3 2 2 2 4 3 2 2" xfId="5968" xr:uid="{00000000-0005-0000-0000-000082170000}"/>
    <cellStyle name="Separador de milhares 2 2 3 2 2 2 4 3 2 3" xfId="5969" xr:uid="{00000000-0005-0000-0000-000083170000}"/>
    <cellStyle name="Separador de milhares 2 2 3 2 2 2 4 3 2 4" xfId="5970" xr:uid="{00000000-0005-0000-0000-000084170000}"/>
    <cellStyle name="Separador de milhares 2 2 3 2 2 2 4 3 3" xfId="5971" xr:uid="{00000000-0005-0000-0000-000085170000}"/>
    <cellStyle name="Separador de milhares 2 2 3 2 2 2 4 3 4" xfId="5972" xr:uid="{00000000-0005-0000-0000-000086170000}"/>
    <cellStyle name="Separador de milhares 2 2 3 2 2 2 4 3 5" xfId="5973" xr:uid="{00000000-0005-0000-0000-000087170000}"/>
    <cellStyle name="Separador de milhares 2 2 3 2 2 2 4 4" xfId="5974" xr:uid="{00000000-0005-0000-0000-000088170000}"/>
    <cellStyle name="Separador de milhares 2 2 3 2 2 2 4 4 2" xfId="5975" xr:uid="{00000000-0005-0000-0000-000089170000}"/>
    <cellStyle name="Separador de milhares 2 2 3 2 2 2 4 4 2 2" xfId="5976" xr:uid="{00000000-0005-0000-0000-00008A170000}"/>
    <cellStyle name="Separador de milhares 2 2 3 2 2 2 4 4 2 3" xfId="5977" xr:uid="{00000000-0005-0000-0000-00008B170000}"/>
    <cellStyle name="Separador de milhares 2 2 3 2 2 2 4 4 2 4" xfId="5978" xr:uid="{00000000-0005-0000-0000-00008C170000}"/>
    <cellStyle name="Separador de milhares 2 2 3 2 2 2 4 4 3" xfId="5979" xr:uid="{00000000-0005-0000-0000-00008D170000}"/>
    <cellStyle name="Separador de milhares 2 2 3 2 2 2 4 4 4" xfId="5980" xr:uid="{00000000-0005-0000-0000-00008E170000}"/>
    <cellStyle name="Separador de milhares 2 2 3 2 2 2 4 4 5" xfId="5981" xr:uid="{00000000-0005-0000-0000-00008F170000}"/>
    <cellStyle name="Separador de milhares 2 2 3 2 2 2 4 5" xfId="5982" xr:uid="{00000000-0005-0000-0000-000090170000}"/>
    <cellStyle name="Separador de milhares 2 2 3 2 2 2 4 5 2" xfId="5983" xr:uid="{00000000-0005-0000-0000-000091170000}"/>
    <cellStyle name="Separador de milhares 2 2 3 2 2 2 4 5 3" xfId="5984" xr:uid="{00000000-0005-0000-0000-000092170000}"/>
    <cellStyle name="Separador de milhares 2 2 3 2 2 2 4 5 4" xfId="5985" xr:uid="{00000000-0005-0000-0000-000093170000}"/>
    <cellStyle name="Separador de milhares 2 2 3 2 2 2 4 6" xfId="5986" xr:uid="{00000000-0005-0000-0000-000094170000}"/>
    <cellStyle name="Separador de milhares 2 2 3 2 2 2 4 7" xfId="5987" xr:uid="{00000000-0005-0000-0000-000095170000}"/>
    <cellStyle name="Separador de milhares 2 2 3 2 2 2 4 8" xfId="5988" xr:uid="{00000000-0005-0000-0000-000096170000}"/>
    <cellStyle name="Separador de milhares 2 2 3 2 2 2 5" xfId="5989" xr:uid="{00000000-0005-0000-0000-000097170000}"/>
    <cellStyle name="Separador de milhares 2 2 3 2 2 2 5 2" xfId="5990" xr:uid="{00000000-0005-0000-0000-000098170000}"/>
    <cellStyle name="Separador de milhares 2 2 3 2 2 2 5 2 2" xfId="5991" xr:uid="{00000000-0005-0000-0000-000099170000}"/>
    <cellStyle name="Separador de milhares 2 2 3 2 2 2 5 2 3" xfId="5992" xr:uid="{00000000-0005-0000-0000-00009A170000}"/>
    <cellStyle name="Separador de milhares 2 2 3 2 2 2 5 2 4" xfId="5993" xr:uid="{00000000-0005-0000-0000-00009B170000}"/>
    <cellStyle name="Separador de milhares 2 2 3 2 2 2 5 3" xfId="5994" xr:uid="{00000000-0005-0000-0000-00009C170000}"/>
    <cellStyle name="Separador de milhares 2 2 3 2 2 2 5 4" xfId="5995" xr:uid="{00000000-0005-0000-0000-00009D170000}"/>
    <cellStyle name="Separador de milhares 2 2 3 2 2 2 5 5" xfId="5996" xr:uid="{00000000-0005-0000-0000-00009E170000}"/>
    <cellStyle name="Separador de milhares 2 2 3 2 2 2 6" xfId="5997" xr:uid="{00000000-0005-0000-0000-00009F170000}"/>
    <cellStyle name="Separador de milhares 2 2 3 2 2 2 6 2" xfId="5998" xr:uid="{00000000-0005-0000-0000-0000A0170000}"/>
    <cellStyle name="Separador de milhares 2 2 3 2 2 2 6 2 2" xfId="5999" xr:uid="{00000000-0005-0000-0000-0000A1170000}"/>
    <cellStyle name="Separador de milhares 2 2 3 2 2 2 6 2 3" xfId="6000" xr:uid="{00000000-0005-0000-0000-0000A2170000}"/>
    <cellStyle name="Separador de milhares 2 2 3 2 2 2 6 2 4" xfId="6001" xr:uid="{00000000-0005-0000-0000-0000A3170000}"/>
    <cellStyle name="Separador de milhares 2 2 3 2 2 2 6 3" xfId="6002" xr:uid="{00000000-0005-0000-0000-0000A4170000}"/>
    <cellStyle name="Separador de milhares 2 2 3 2 2 2 6 4" xfId="6003" xr:uid="{00000000-0005-0000-0000-0000A5170000}"/>
    <cellStyle name="Separador de milhares 2 2 3 2 2 2 6 5" xfId="6004" xr:uid="{00000000-0005-0000-0000-0000A6170000}"/>
    <cellStyle name="Separador de milhares 2 2 3 2 2 2 7" xfId="6005" xr:uid="{00000000-0005-0000-0000-0000A7170000}"/>
    <cellStyle name="Separador de milhares 2 2 3 2 2 2 7 2" xfId="6006" xr:uid="{00000000-0005-0000-0000-0000A8170000}"/>
    <cellStyle name="Separador de milhares 2 2 3 2 2 2 7 2 2" xfId="6007" xr:uid="{00000000-0005-0000-0000-0000A9170000}"/>
    <cellStyle name="Separador de milhares 2 2 3 2 2 2 7 2 3" xfId="6008" xr:uid="{00000000-0005-0000-0000-0000AA170000}"/>
    <cellStyle name="Separador de milhares 2 2 3 2 2 2 7 2 4" xfId="6009" xr:uid="{00000000-0005-0000-0000-0000AB170000}"/>
    <cellStyle name="Separador de milhares 2 2 3 2 2 2 7 3" xfId="6010" xr:uid="{00000000-0005-0000-0000-0000AC170000}"/>
    <cellStyle name="Separador de milhares 2 2 3 2 2 2 7 4" xfId="6011" xr:uid="{00000000-0005-0000-0000-0000AD170000}"/>
    <cellStyle name="Separador de milhares 2 2 3 2 2 2 7 5" xfId="6012" xr:uid="{00000000-0005-0000-0000-0000AE170000}"/>
    <cellStyle name="Separador de milhares 2 2 3 2 2 2 8" xfId="6013" xr:uid="{00000000-0005-0000-0000-0000AF170000}"/>
    <cellStyle name="Separador de milhares 2 2 3 2 2 2 8 2" xfId="6014" xr:uid="{00000000-0005-0000-0000-0000B0170000}"/>
    <cellStyle name="Separador de milhares 2 2 3 2 2 2 8 3" xfId="6015" xr:uid="{00000000-0005-0000-0000-0000B1170000}"/>
    <cellStyle name="Separador de milhares 2 2 3 2 2 2 8 4" xfId="6016" xr:uid="{00000000-0005-0000-0000-0000B2170000}"/>
    <cellStyle name="Separador de milhares 2 2 3 2 2 2 9" xfId="6017" xr:uid="{00000000-0005-0000-0000-0000B3170000}"/>
    <cellStyle name="Separador de milhares 2 2 3 2 2 3" xfId="6018" xr:uid="{00000000-0005-0000-0000-0000B4170000}"/>
    <cellStyle name="Separador de milhares 2 2 3 2 2 3 2" xfId="6019" xr:uid="{00000000-0005-0000-0000-0000B5170000}"/>
    <cellStyle name="Separador de milhares 2 2 3 2 2 3 2 2" xfId="6020" xr:uid="{00000000-0005-0000-0000-0000B6170000}"/>
    <cellStyle name="Separador de milhares 2 2 3 2 2 3 2 2 2" xfId="6021" xr:uid="{00000000-0005-0000-0000-0000B7170000}"/>
    <cellStyle name="Separador de milhares 2 2 3 2 2 3 2 2 3" xfId="6022" xr:uid="{00000000-0005-0000-0000-0000B8170000}"/>
    <cellStyle name="Separador de milhares 2 2 3 2 2 3 2 2 4" xfId="6023" xr:uid="{00000000-0005-0000-0000-0000B9170000}"/>
    <cellStyle name="Separador de milhares 2 2 3 2 2 3 2 3" xfId="6024" xr:uid="{00000000-0005-0000-0000-0000BA170000}"/>
    <cellStyle name="Separador de milhares 2 2 3 2 2 3 2 4" xfId="6025" xr:uid="{00000000-0005-0000-0000-0000BB170000}"/>
    <cellStyle name="Separador de milhares 2 2 3 2 2 3 2 5" xfId="6026" xr:uid="{00000000-0005-0000-0000-0000BC170000}"/>
    <cellStyle name="Separador de milhares 2 2 3 2 2 3 3" xfId="6027" xr:uid="{00000000-0005-0000-0000-0000BD170000}"/>
    <cellStyle name="Separador de milhares 2 2 3 2 2 3 3 2" xfId="6028" xr:uid="{00000000-0005-0000-0000-0000BE170000}"/>
    <cellStyle name="Separador de milhares 2 2 3 2 2 3 3 2 2" xfId="6029" xr:uid="{00000000-0005-0000-0000-0000BF170000}"/>
    <cellStyle name="Separador de milhares 2 2 3 2 2 3 3 2 3" xfId="6030" xr:uid="{00000000-0005-0000-0000-0000C0170000}"/>
    <cellStyle name="Separador de milhares 2 2 3 2 2 3 3 2 4" xfId="6031" xr:uid="{00000000-0005-0000-0000-0000C1170000}"/>
    <cellStyle name="Separador de milhares 2 2 3 2 2 3 3 3" xfId="6032" xr:uid="{00000000-0005-0000-0000-0000C2170000}"/>
    <cellStyle name="Separador de milhares 2 2 3 2 2 3 3 4" xfId="6033" xr:uid="{00000000-0005-0000-0000-0000C3170000}"/>
    <cellStyle name="Separador de milhares 2 2 3 2 2 3 3 5" xfId="6034" xr:uid="{00000000-0005-0000-0000-0000C4170000}"/>
    <cellStyle name="Separador de milhares 2 2 3 2 2 3 4" xfId="6035" xr:uid="{00000000-0005-0000-0000-0000C5170000}"/>
    <cellStyle name="Separador de milhares 2 2 3 2 2 3 4 2" xfId="6036" xr:uid="{00000000-0005-0000-0000-0000C6170000}"/>
    <cellStyle name="Separador de milhares 2 2 3 2 2 3 4 2 2" xfId="6037" xr:uid="{00000000-0005-0000-0000-0000C7170000}"/>
    <cellStyle name="Separador de milhares 2 2 3 2 2 3 4 2 3" xfId="6038" xr:uid="{00000000-0005-0000-0000-0000C8170000}"/>
    <cellStyle name="Separador de milhares 2 2 3 2 2 3 4 2 4" xfId="6039" xr:uid="{00000000-0005-0000-0000-0000C9170000}"/>
    <cellStyle name="Separador de milhares 2 2 3 2 2 3 4 3" xfId="6040" xr:uid="{00000000-0005-0000-0000-0000CA170000}"/>
    <cellStyle name="Separador de milhares 2 2 3 2 2 3 4 4" xfId="6041" xr:uid="{00000000-0005-0000-0000-0000CB170000}"/>
    <cellStyle name="Separador de milhares 2 2 3 2 2 3 4 5" xfId="6042" xr:uid="{00000000-0005-0000-0000-0000CC170000}"/>
    <cellStyle name="Separador de milhares 2 2 3 2 2 3 5" xfId="6043" xr:uid="{00000000-0005-0000-0000-0000CD170000}"/>
    <cellStyle name="Separador de milhares 2 2 3 2 2 3 5 2" xfId="6044" xr:uid="{00000000-0005-0000-0000-0000CE170000}"/>
    <cellStyle name="Separador de milhares 2 2 3 2 2 3 5 3" xfId="6045" xr:uid="{00000000-0005-0000-0000-0000CF170000}"/>
    <cellStyle name="Separador de milhares 2 2 3 2 2 3 5 4" xfId="6046" xr:uid="{00000000-0005-0000-0000-0000D0170000}"/>
    <cellStyle name="Separador de milhares 2 2 3 2 2 3 6" xfId="6047" xr:uid="{00000000-0005-0000-0000-0000D1170000}"/>
    <cellStyle name="Separador de milhares 2 2 3 2 2 3 7" xfId="6048" xr:uid="{00000000-0005-0000-0000-0000D2170000}"/>
    <cellStyle name="Separador de milhares 2 2 3 2 2 3 8" xfId="6049" xr:uid="{00000000-0005-0000-0000-0000D3170000}"/>
    <cellStyle name="Separador de milhares 2 2 3 2 2 4" xfId="6050" xr:uid="{00000000-0005-0000-0000-0000D4170000}"/>
    <cellStyle name="Separador de milhares 2 2 3 2 2 4 2" xfId="6051" xr:uid="{00000000-0005-0000-0000-0000D5170000}"/>
    <cellStyle name="Separador de milhares 2 2 3 2 2 4 2 2" xfId="6052" xr:uid="{00000000-0005-0000-0000-0000D6170000}"/>
    <cellStyle name="Separador de milhares 2 2 3 2 2 4 2 2 2" xfId="6053" xr:uid="{00000000-0005-0000-0000-0000D7170000}"/>
    <cellStyle name="Separador de milhares 2 2 3 2 2 4 2 2 3" xfId="6054" xr:uid="{00000000-0005-0000-0000-0000D8170000}"/>
    <cellStyle name="Separador de milhares 2 2 3 2 2 4 2 2 4" xfId="6055" xr:uid="{00000000-0005-0000-0000-0000D9170000}"/>
    <cellStyle name="Separador de milhares 2 2 3 2 2 4 2 3" xfId="6056" xr:uid="{00000000-0005-0000-0000-0000DA170000}"/>
    <cellStyle name="Separador de milhares 2 2 3 2 2 4 2 4" xfId="6057" xr:uid="{00000000-0005-0000-0000-0000DB170000}"/>
    <cellStyle name="Separador de milhares 2 2 3 2 2 4 2 5" xfId="6058" xr:uid="{00000000-0005-0000-0000-0000DC170000}"/>
    <cellStyle name="Separador de milhares 2 2 3 2 2 4 3" xfId="6059" xr:uid="{00000000-0005-0000-0000-0000DD170000}"/>
    <cellStyle name="Separador de milhares 2 2 3 2 2 4 3 2" xfId="6060" xr:uid="{00000000-0005-0000-0000-0000DE170000}"/>
    <cellStyle name="Separador de milhares 2 2 3 2 2 4 3 2 2" xfId="6061" xr:uid="{00000000-0005-0000-0000-0000DF170000}"/>
    <cellStyle name="Separador de milhares 2 2 3 2 2 4 3 2 3" xfId="6062" xr:uid="{00000000-0005-0000-0000-0000E0170000}"/>
    <cellStyle name="Separador de milhares 2 2 3 2 2 4 3 2 4" xfId="6063" xr:uid="{00000000-0005-0000-0000-0000E1170000}"/>
    <cellStyle name="Separador de milhares 2 2 3 2 2 4 3 3" xfId="6064" xr:uid="{00000000-0005-0000-0000-0000E2170000}"/>
    <cellStyle name="Separador de milhares 2 2 3 2 2 4 3 4" xfId="6065" xr:uid="{00000000-0005-0000-0000-0000E3170000}"/>
    <cellStyle name="Separador de milhares 2 2 3 2 2 4 3 5" xfId="6066" xr:uid="{00000000-0005-0000-0000-0000E4170000}"/>
    <cellStyle name="Separador de milhares 2 2 3 2 2 4 4" xfId="6067" xr:uid="{00000000-0005-0000-0000-0000E5170000}"/>
    <cellStyle name="Separador de milhares 2 2 3 2 2 4 4 2" xfId="6068" xr:uid="{00000000-0005-0000-0000-0000E6170000}"/>
    <cellStyle name="Separador de milhares 2 2 3 2 2 4 4 2 2" xfId="6069" xr:uid="{00000000-0005-0000-0000-0000E7170000}"/>
    <cellStyle name="Separador de milhares 2 2 3 2 2 4 4 2 3" xfId="6070" xr:uid="{00000000-0005-0000-0000-0000E8170000}"/>
    <cellStyle name="Separador de milhares 2 2 3 2 2 4 4 2 4" xfId="6071" xr:uid="{00000000-0005-0000-0000-0000E9170000}"/>
    <cellStyle name="Separador de milhares 2 2 3 2 2 4 4 3" xfId="6072" xr:uid="{00000000-0005-0000-0000-0000EA170000}"/>
    <cellStyle name="Separador de milhares 2 2 3 2 2 4 4 4" xfId="6073" xr:uid="{00000000-0005-0000-0000-0000EB170000}"/>
    <cellStyle name="Separador de milhares 2 2 3 2 2 4 4 5" xfId="6074" xr:uid="{00000000-0005-0000-0000-0000EC170000}"/>
    <cellStyle name="Separador de milhares 2 2 3 2 2 4 5" xfId="6075" xr:uid="{00000000-0005-0000-0000-0000ED170000}"/>
    <cellStyle name="Separador de milhares 2 2 3 2 2 4 5 2" xfId="6076" xr:uid="{00000000-0005-0000-0000-0000EE170000}"/>
    <cellStyle name="Separador de milhares 2 2 3 2 2 4 5 3" xfId="6077" xr:uid="{00000000-0005-0000-0000-0000EF170000}"/>
    <cellStyle name="Separador de milhares 2 2 3 2 2 4 5 4" xfId="6078" xr:uid="{00000000-0005-0000-0000-0000F0170000}"/>
    <cellStyle name="Separador de milhares 2 2 3 2 2 4 6" xfId="6079" xr:uid="{00000000-0005-0000-0000-0000F1170000}"/>
    <cellStyle name="Separador de milhares 2 2 3 2 2 4 7" xfId="6080" xr:uid="{00000000-0005-0000-0000-0000F2170000}"/>
    <cellStyle name="Separador de milhares 2 2 3 2 2 4 8" xfId="6081" xr:uid="{00000000-0005-0000-0000-0000F3170000}"/>
    <cellStyle name="Separador de milhares 2 2 3 2 2 5" xfId="6082" xr:uid="{00000000-0005-0000-0000-0000F4170000}"/>
    <cellStyle name="Separador de milhares 2 2 3 2 2 5 2" xfId="6083" xr:uid="{00000000-0005-0000-0000-0000F5170000}"/>
    <cellStyle name="Separador de milhares 2 2 3 2 2 5 2 2" xfId="6084" xr:uid="{00000000-0005-0000-0000-0000F6170000}"/>
    <cellStyle name="Separador de milhares 2 2 3 2 2 5 2 2 2" xfId="6085" xr:uid="{00000000-0005-0000-0000-0000F7170000}"/>
    <cellStyle name="Separador de milhares 2 2 3 2 2 5 2 2 3" xfId="6086" xr:uid="{00000000-0005-0000-0000-0000F8170000}"/>
    <cellStyle name="Separador de milhares 2 2 3 2 2 5 2 2 4" xfId="6087" xr:uid="{00000000-0005-0000-0000-0000F9170000}"/>
    <cellStyle name="Separador de milhares 2 2 3 2 2 5 2 3" xfId="6088" xr:uid="{00000000-0005-0000-0000-0000FA170000}"/>
    <cellStyle name="Separador de milhares 2 2 3 2 2 5 2 4" xfId="6089" xr:uid="{00000000-0005-0000-0000-0000FB170000}"/>
    <cellStyle name="Separador de milhares 2 2 3 2 2 5 2 5" xfId="6090" xr:uid="{00000000-0005-0000-0000-0000FC170000}"/>
    <cellStyle name="Separador de milhares 2 2 3 2 2 5 3" xfId="6091" xr:uid="{00000000-0005-0000-0000-0000FD170000}"/>
    <cellStyle name="Separador de milhares 2 2 3 2 2 5 3 2" xfId="6092" xr:uid="{00000000-0005-0000-0000-0000FE170000}"/>
    <cellStyle name="Separador de milhares 2 2 3 2 2 5 3 2 2" xfId="6093" xr:uid="{00000000-0005-0000-0000-0000FF170000}"/>
    <cellStyle name="Separador de milhares 2 2 3 2 2 5 3 2 3" xfId="6094" xr:uid="{00000000-0005-0000-0000-000000180000}"/>
    <cellStyle name="Separador de milhares 2 2 3 2 2 5 3 2 4" xfId="6095" xr:uid="{00000000-0005-0000-0000-000001180000}"/>
    <cellStyle name="Separador de milhares 2 2 3 2 2 5 3 3" xfId="6096" xr:uid="{00000000-0005-0000-0000-000002180000}"/>
    <cellStyle name="Separador de milhares 2 2 3 2 2 5 3 4" xfId="6097" xr:uid="{00000000-0005-0000-0000-000003180000}"/>
    <cellStyle name="Separador de milhares 2 2 3 2 2 5 3 5" xfId="6098" xr:uid="{00000000-0005-0000-0000-000004180000}"/>
    <cellStyle name="Separador de milhares 2 2 3 2 2 5 4" xfId="6099" xr:uid="{00000000-0005-0000-0000-000005180000}"/>
    <cellStyle name="Separador de milhares 2 2 3 2 2 5 4 2" xfId="6100" xr:uid="{00000000-0005-0000-0000-000006180000}"/>
    <cellStyle name="Separador de milhares 2 2 3 2 2 5 4 2 2" xfId="6101" xr:uid="{00000000-0005-0000-0000-000007180000}"/>
    <cellStyle name="Separador de milhares 2 2 3 2 2 5 4 2 3" xfId="6102" xr:uid="{00000000-0005-0000-0000-000008180000}"/>
    <cellStyle name="Separador de milhares 2 2 3 2 2 5 4 2 4" xfId="6103" xr:uid="{00000000-0005-0000-0000-000009180000}"/>
    <cellStyle name="Separador de milhares 2 2 3 2 2 5 4 3" xfId="6104" xr:uid="{00000000-0005-0000-0000-00000A180000}"/>
    <cellStyle name="Separador de milhares 2 2 3 2 2 5 4 4" xfId="6105" xr:uid="{00000000-0005-0000-0000-00000B180000}"/>
    <cellStyle name="Separador de milhares 2 2 3 2 2 5 4 5" xfId="6106" xr:uid="{00000000-0005-0000-0000-00000C180000}"/>
    <cellStyle name="Separador de milhares 2 2 3 2 2 5 5" xfId="6107" xr:uid="{00000000-0005-0000-0000-00000D180000}"/>
    <cellStyle name="Separador de milhares 2 2 3 2 2 5 5 2" xfId="6108" xr:uid="{00000000-0005-0000-0000-00000E180000}"/>
    <cellStyle name="Separador de milhares 2 2 3 2 2 5 5 3" xfId="6109" xr:uid="{00000000-0005-0000-0000-00000F180000}"/>
    <cellStyle name="Separador de milhares 2 2 3 2 2 5 5 4" xfId="6110" xr:uid="{00000000-0005-0000-0000-000010180000}"/>
    <cellStyle name="Separador de milhares 2 2 3 2 2 5 6" xfId="6111" xr:uid="{00000000-0005-0000-0000-000011180000}"/>
    <cellStyle name="Separador de milhares 2 2 3 2 2 5 7" xfId="6112" xr:uid="{00000000-0005-0000-0000-000012180000}"/>
    <cellStyle name="Separador de milhares 2 2 3 2 2 5 8" xfId="6113" xr:uid="{00000000-0005-0000-0000-000013180000}"/>
    <cellStyle name="Separador de milhares 2 2 3 2 2 6" xfId="6114" xr:uid="{00000000-0005-0000-0000-000014180000}"/>
    <cellStyle name="Separador de milhares 2 2 3 2 2 6 2" xfId="6115" xr:uid="{00000000-0005-0000-0000-000015180000}"/>
    <cellStyle name="Separador de milhares 2 2 3 2 2 6 2 2" xfId="6116" xr:uid="{00000000-0005-0000-0000-000016180000}"/>
    <cellStyle name="Separador de milhares 2 2 3 2 2 6 2 3" xfId="6117" xr:uid="{00000000-0005-0000-0000-000017180000}"/>
    <cellStyle name="Separador de milhares 2 2 3 2 2 6 2 4" xfId="6118" xr:uid="{00000000-0005-0000-0000-000018180000}"/>
    <cellStyle name="Separador de milhares 2 2 3 2 2 6 3" xfId="6119" xr:uid="{00000000-0005-0000-0000-000019180000}"/>
    <cellStyle name="Separador de milhares 2 2 3 2 2 6 4" xfId="6120" xr:uid="{00000000-0005-0000-0000-00001A180000}"/>
    <cellStyle name="Separador de milhares 2 2 3 2 2 6 5" xfId="6121" xr:uid="{00000000-0005-0000-0000-00001B180000}"/>
    <cellStyle name="Separador de milhares 2 2 3 2 2 7" xfId="6122" xr:uid="{00000000-0005-0000-0000-00001C180000}"/>
    <cellStyle name="Separador de milhares 2 2 3 2 2 7 2" xfId="6123" xr:uid="{00000000-0005-0000-0000-00001D180000}"/>
    <cellStyle name="Separador de milhares 2 2 3 2 2 7 2 2" xfId="6124" xr:uid="{00000000-0005-0000-0000-00001E180000}"/>
    <cellStyle name="Separador de milhares 2 2 3 2 2 7 2 3" xfId="6125" xr:uid="{00000000-0005-0000-0000-00001F180000}"/>
    <cellStyle name="Separador de milhares 2 2 3 2 2 7 2 4" xfId="6126" xr:uid="{00000000-0005-0000-0000-000020180000}"/>
    <cellStyle name="Separador de milhares 2 2 3 2 2 7 3" xfId="6127" xr:uid="{00000000-0005-0000-0000-000021180000}"/>
    <cellStyle name="Separador de milhares 2 2 3 2 2 7 4" xfId="6128" xr:uid="{00000000-0005-0000-0000-000022180000}"/>
    <cellStyle name="Separador de milhares 2 2 3 2 2 7 5" xfId="6129" xr:uid="{00000000-0005-0000-0000-000023180000}"/>
    <cellStyle name="Separador de milhares 2 2 3 2 2 8" xfId="6130" xr:uid="{00000000-0005-0000-0000-000024180000}"/>
    <cellStyle name="Separador de milhares 2 2 3 2 2 8 2" xfId="6131" xr:uid="{00000000-0005-0000-0000-000025180000}"/>
    <cellStyle name="Separador de milhares 2 2 3 2 2 8 2 2" xfId="6132" xr:uid="{00000000-0005-0000-0000-000026180000}"/>
    <cellStyle name="Separador de milhares 2 2 3 2 2 8 2 3" xfId="6133" xr:uid="{00000000-0005-0000-0000-000027180000}"/>
    <cellStyle name="Separador de milhares 2 2 3 2 2 8 2 4" xfId="6134" xr:uid="{00000000-0005-0000-0000-000028180000}"/>
    <cellStyle name="Separador de milhares 2 2 3 2 2 8 3" xfId="6135" xr:uid="{00000000-0005-0000-0000-000029180000}"/>
    <cellStyle name="Separador de milhares 2 2 3 2 2 8 4" xfId="6136" xr:uid="{00000000-0005-0000-0000-00002A180000}"/>
    <cellStyle name="Separador de milhares 2 2 3 2 2 8 5" xfId="6137" xr:uid="{00000000-0005-0000-0000-00002B180000}"/>
    <cellStyle name="Separador de milhares 2 2 3 2 2 9" xfId="6138" xr:uid="{00000000-0005-0000-0000-00002C180000}"/>
    <cellStyle name="Separador de milhares 2 2 3 2 2 9 2" xfId="6139" xr:uid="{00000000-0005-0000-0000-00002D180000}"/>
    <cellStyle name="Separador de milhares 2 2 3 2 2 9 3" xfId="6140" xr:uid="{00000000-0005-0000-0000-00002E180000}"/>
    <cellStyle name="Separador de milhares 2 2 3 2 2 9 4" xfId="6141" xr:uid="{00000000-0005-0000-0000-00002F180000}"/>
    <cellStyle name="Separador de milhares 2 2 3 2 3" xfId="6142" xr:uid="{00000000-0005-0000-0000-000030180000}"/>
    <cellStyle name="Separador de milhares 2 2 3 2 3 10" xfId="6143" xr:uid="{00000000-0005-0000-0000-000031180000}"/>
    <cellStyle name="Separador de milhares 2 2 3 2 3 11" xfId="6144" xr:uid="{00000000-0005-0000-0000-000032180000}"/>
    <cellStyle name="Separador de milhares 2 2 3 2 3 12" xfId="6145" xr:uid="{00000000-0005-0000-0000-000033180000}"/>
    <cellStyle name="Separador de milhares 2 2 3 2 3 2" xfId="6146" xr:uid="{00000000-0005-0000-0000-000034180000}"/>
    <cellStyle name="Separador de milhares 2 2 3 2 3 2 2" xfId="6147" xr:uid="{00000000-0005-0000-0000-000035180000}"/>
    <cellStyle name="Separador de milhares 2 2 3 2 3 2 2 2" xfId="6148" xr:uid="{00000000-0005-0000-0000-000036180000}"/>
    <cellStyle name="Separador de milhares 2 2 3 2 3 2 2 2 2" xfId="6149" xr:uid="{00000000-0005-0000-0000-000037180000}"/>
    <cellStyle name="Separador de milhares 2 2 3 2 3 2 2 2 3" xfId="6150" xr:uid="{00000000-0005-0000-0000-000038180000}"/>
    <cellStyle name="Separador de milhares 2 2 3 2 3 2 2 2 4" xfId="6151" xr:uid="{00000000-0005-0000-0000-000039180000}"/>
    <cellStyle name="Separador de milhares 2 2 3 2 3 2 2 3" xfId="6152" xr:uid="{00000000-0005-0000-0000-00003A180000}"/>
    <cellStyle name="Separador de milhares 2 2 3 2 3 2 2 4" xfId="6153" xr:uid="{00000000-0005-0000-0000-00003B180000}"/>
    <cellStyle name="Separador de milhares 2 2 3 2 3 2 2 5" xfId="6154" xr:uid="{00000000-0005-0000-0000-00003C180000}"/>
    <cellStyle name="Separador de milhares 2 2 3 2 3 2 3" xfId="6155" xr:uid="{00000000-0005-0000-0000-00003D180000}"/>
    <cellStyle name="Separador de milhares 2 2 3 2 3 2 3 2" xfId="6156" xr:uid="{00000000-0005-0000-0000-00003E180000}"/>
    <cellStyle name="Separador de milhares 2 2 3 2 3 2 3 2 2" xfId="6157" xr:uid="{00000000-0005-0000-0000-00003F180000}"/>
    <cellStyle name="Separador de milhares 2 2 3 2 3 2 3 2 3" xfId="6158" xr:uid="{00000000-0005-0000-0000-000040180000}"/>
    <cellStyle name="Separador de milhares 2 2 3 2 3 2 3 2 4" xfId="6159" xr:uid="{00000000-0005-0000-0000-000041180000}"/>
    <cellStyle name="Separador de milhares 2 2 3 2 3 2 3 3" xfId="6160" xr:uid="{00000000-0005-0000-0000-000042180000}"/>
    <cellStyle name="Separador de milhares 2 2 3 2 3 2 3 4" xfId="6161" xr:uid="{00000000-0005-0000-0000-000043180000}"/>
    <cellStyle name="Separador de milhares 2 2 3 2 3 2 3 5" xfId="6162" xr:uid="{00000000-0005-0000-0000-000044180000}"/>
    <cellStyle name="Separador de milhares 2 2 3 2 3 2 4" xfId="6163" xr:uid="{00000000-0005-0000-0000-000045180000}"/>
    <cellStyle name="Separador de milhares 2 2 3 2 3 2 4 2" xfId="6164" xr:uid="{00000000-0005-0000-0000-000046180000}"/>
    <cellStyle name="Separador de milhares 2 2 3 2 3 2 4 2 2" xfId="6165" xr:uid="{00000000-0005-0000-0000-000047180000}"/>
    <cellStyle name="Separador de milhares 2 2 3 2 3 2 4 2 3" xfId="6166" xr:uid="{00000000-0005-0000-0000-000048180000}"/>
    <cellStyle name="Separador de milhares 2 2 3 2 3 2 4 2 4" xfId="6167" xr:uid="{00000000-0005-0000-0000-000049180000}"/>
    <cellStyle name="Separador de milhares 2 2 3 2 3 2 4 3" xfId="6168" xr:uid="{00000000-0005-0000-0000-00004A180000}"/>
    <cellStyle name="Separador de milhares 2 2 3 2 3 2 4 4" xfId="6169" xr:uid="{00000000-0005-0000-0000-00004B180000}"/>
    <cellStyle name="Separador de milhares 2 2 3 2 3 2 4 5" xfId="6170" xr:uid="{00000000-0005-0000-0000-00004C180000}"/>
    <cellStyle name="Separador de milhares 2 2 3 2 3 2 5" xfId="6171" xr:uid="{00000000-0005-0000-0000-00004D180000}"/>
    <cellStyle name="Separador de milhares 2 2 3 2 3 2 5 2" xfId="6172" xr:uid="{00000000-0005-0000-0000-00004E180000}"/>
    <cellStyle name="Separador de milhares 2 2 3 2 3 2 5 3" xfId="6173" xr:uid="{00000000-0005-0000-0000-00004F180000}"/>
    <cellStyle name="Separador de milhares 2 2 3 2 3 2 5 4" xfId="6174" xr:uid="{00000000-0005-0000-0000-000050180000}"/>
    <cellStyle name="Separador de milhares 2 2 3 2 3 2 6" xfId="6175" xr:uid="{00000000-0005-0000-0000-000051180000}"/>
    <cellStyle name="Separador de milhares 2 2 3 2 3 2 7" xfId="6176" xr:uid="{00000000-0005-0000-0000-000052180000}"/>
    <cellStyle name="Separador de milhares 2 2 3 2 3 2 8" xfId="6177" xr:uid="{00000000-0005-0000-0000-000053180000}"/>
    <cellStyle name="Separador de milhares 2 2 3 2 3 3" xfId="6178" xr:uid="{00000000-0005-0000-0000-000054180000}"/>
    <cellStyle name="Separador de milhares 2 2 3 2 3 3 2" xfId="6179" xr:uid="{00000000-0005-0000-0000-000055180000}"/>
    <cellStyle name="Separador de milhares 2 2 3 2 3 3 2 2" xfId="6180" xr:uid="{00000000-0005-0000-0000-000056180000}"/>
    <cellStyle name="Separador de milhares 2 2 3 2 3 3 2 2 2" xfId="6181" xr:uid="{00000000-0005-0000-0000-000057180000}"/>
    <cellStyle name="Separador de milhares 2 2 3 2 3 3 2 2 3" xfId="6182" xr:uid="{00000000-0005-0000-0000-000058180000}"/>
    <cellStyle name="Separador de milhares 2 2 3 2 3 3 2 2 4" xfId="6183" xr:uid="{00000000-0005-0000-0000-000059180000}"/>
    <cellStyle name="Separador de milhares 2 2 3 2 3 3 2 3" xfId="6184" xr:uid="{00000000-0005-0000-0000-00005A180000}"/>
    <cellStyle name="Separador de milhares 2 2 3 2 3 3 2 4" xfId="6185" xr:uid="{00000000-0005-0000-0000-00005B180000}"/>
    <cellStyle name="Separador de milhares 2 2 3 2 3 3 2 5" xfId="6186" xr:uid="{00000000-0005-0000-0000-00005C180000}"/>
    <cellStyle name="Separador de milhares 2 2 3 2 3 3 3" xfId="6187" xr:uid="{00000000-0005-0000-0000-00005D180000}"/>
    <cellStyle name="Separador de milhares 2 2 3 2 3 3 3 2" xfId="6188" xr:uid="{00000000-0005-0000-0000-00005E180000}"/>
    <cellStyle name="Separador de milhares 2 2 3 2 3 3 3 2 2" xfId="6189" xr:uid="{00000000-0005-0000-0000-00005F180000}"/>
    <cellStyle name="Separador de milhares 2 2 3 2 3 3 3 2 3" xfId="6190" xr:uid="{00000000-0005-0000-0000-000060180000}"/>
    <cellStyle name="Separador de milhares 2 2 3 2 3 3 3 2 4" xfId="6191" xr:uid="{00000000-0005-0000-0000-000061180000}"/>
    <cellStyle name="Separador de milhares 2 2 3 2 3 3 3 3" xfId="6192" xr:uid="{00000000-0005-0000-0000-000062180000}"/>
    <cellStyle name="Separador de milhares 2 2 3 2 3 3 3 4" xfId="6193" xr:uid="{00000000-0005-0000-0000-000063180000}"/>
    <cellStyle name="Separador de milhares 2 2 3 2 3 3 3 5" xfId="6194" xr:uid="{00000000-0005-0000-0000-000064180000}"/>
    <cellStyle name="Separador de milhares 2 2 3 2 3 3 4" xfId="6195" xr:uid="{00000000-0005-0000-0000-000065180000}"/>
    <cellStyle name="Separador de milhares 2 2 3 2 3 3 4 2" xfId="6196" xr:uid="{00000000-0005-0000-0000-000066180000}"/>
    <cellStyle name="Separador de milhares 2 2 3 2 3 3 4 2 2" xfId="6197" xr:uid="{00000000-0005-0000-0000-000067180000}"/>
    <cellStyle name="Separador de milhares 2 2 3 2 3 3 4 2 3" xfId="6198" xr:uid="{00000000-0005-0000-0000-000068180000}"/>
    <cellStyle name="Separador de milhares 2 2 3 2 3 3 4 2 4" xfId="6199" xr:uid="{00000000-0005-0000-0000-000069180000}"/>
    <cellStyle name="Separador de milhares 2 2 3 2 3 3 4 3" xfId="6200" xr:uid="{00000000-0005-0000-0000-00006A180000}"/>
    <cellStyle name="Separador de milhares 2 2 3 2 3 3 4 4" xfId="6201" xr:uid="{00000000-0005-0000-0000-00006B180000}"/>
    <cellStyle name="Separador de milhares 2 2 3 2 3 3 4 5" xfId="6202" xr:uid="{00000000-0005-0000-0000-00006C180000}"/>
    <cellStyle name="Separador de milhares 2 2 3 2 3 3 5" xfId="6203" xr:uid="{00000000-0005-0000-0000-00006D180000}"/>
    <cellStyle name="Separador de milhares 2 2 3 2 3 3 5 2" xfId="6204" xr:uid="{00000000-0005-0000-0000-00006E180000}"/>
    <cellStyle name="Separador de milhares 2 2 3 2 3 3 5 3" xfId="6205" xr:uid="{00000000-0005-0000-0000-00006F180000}"/>
    <cellStyle name="Separador de milhares 2 2 3 2 3 3 5 4" xfId="6206" xr:uid="{00000000-0005-0000-0000-000070180000}"/>
    <cellStyle name="Separador de milhares 2 2 3 2 3 3 6" xfId="6207" xr:uid="{00000000-0005-0000-0000-000071180000}"/>
    <cellStyle name="Separador de milhares 2 2 3 2 3 3 7" xfId="6208" xr:uid="{00000000-0005-0000-0000-000072180000}"/>
    <cellStyle name="Separador de milhares 2 2 3 2 3 3 8" xfId="6209" xr:uid="{00000000-0005-0000-0000-000073180000}"/>
    <cellStyle name="Separador de milhares 2 2 3 2 3 4" xfId="6210" xr:uid="{00000000-0005-0000-0000-000074180000}"/>
    <cellStyle name="Separador de milhares 2 2 3 2 3 4 2" xfId="6211" xr:uid="{00000000-0005-0000-0000-000075180000}"/>
    <cellStyle name="Separador de milhares 2 2 3 2 3 4 2 2" xfId="6212" xr:uid="{00000000-0005-0000-0000-000076180000}"/>
    <cellStyle name="Separador de milhares 2 2 3 2 3 4 2 2 2" xfId="6213" xr:uid="{00000000-0005-0000-0000-000077180000}"/>
    <cellStyle name="Separador de milhares 2 2 3 2 3 4 2 2 3" xfId="6214" xr:uid="{00000000-0005-0000-0000-000078180000}"/>
    <cellStyle name="Separador de milhares 2 2 3 2 3 4 2 2 4" xfId="6215" xr:uid="{00000000-0005-0000-0000-000079180000}"/>
    <cellStyle name="Separador de milhares 2 2 3 2 3 4 2 3" xfId="6216" xr:uid="{00000000-0005-0000-0000-00007A180000}"/>
    <cellStyle name="Separador de milhares 2 2 3 2 3 4 2 4" xfId="6217" xr:uid="{00000000-0005-0000-0000-00007B180000}"/>
    <cellStyle name="Separador de milhares 2 2 3 2 3 4 2 5" xfId="6218" xr:uid="{00000000-0005-0000-0000-00007C180000}"/>
    <cellStyle name="Separador de milhares 2 2 3 2 3 4 3" xfId="6219" xr:uid="{00000000-0005-0000-0000-00007D180000}"/>
    <cellStyle name="Separador de milhares 2 2 3 2 3 4 3 2" xfId="6220" xr:uid="{00000000-0005-0000-0000-00007E180000}"/>
    <cellStyle name="Separador de milhares 2 2 3 2 3 4 3 2 2" xfId="6221" xr:uid="{00000000-0005-0000-0000-00007F180000}"/>
    <cellStyle name="Separador de milhares 2 2 3 2 3 4 3 2 3" xfId="6222" xr:uid="{00000000-0005-0000-0000-000080180000}"/>
    <cellStyle name="Separador de milhares 2 2 3 2 3 4 3 2 4" xfId="6223" xr:uid="{00000000-0005-0000-0000-000081180000}"/>
    <cellStyle name="Separador de milhares 2 2 3 2 3 4 3 3" xfId="6224" xr:uid="{00000000-0005-0000-0000-000082180000}"/>
    <cellStyle name="Separador de milhares 2 2 3 2 3 4 3 4" xfId="6225" xr:uid="{00000000-0005-0000-0000-000083180000}"/>
    <cellStyle name="Separador de milhares 2 2 3 2 3 4 3 5" xfId="6226" xr:uid="{00000000-0005-0000-0000-000084180000}"/>
    <cellStyle name="Separador de milhares 2 2 3 2 3 4 4" xfId="6227" xr:uid="{00000000-0005-0000-0000-000085180000}"/>
    <cellStyle name="Separador de milhares 2 2 3 2 3 4 4 2" xfId="6228" xr:uid="{00000000-0005-0000-0000-000086180000}"/>
    <cellStyle name="Separador de milhares 2 2 3 2 3 4 4 2 2" xfId="6229" xr:uid="{00000000-0005-0000-0000-000087180000}"/>
    <cellStyle name="Separador de milhares 2 2 3 2 3 4 4 2 3" xfId="6230" xr:uid="{00000000-0005-0000-0000-000088180000}"/>
    <cellStyle name="Separador de milhares 2 2 3 2 3 4 4 2 4" xfId="6231" xr:uid="{00000000-0005-0000-0000-000089180000}"/>
    <cellStyle name="Separador de milhares 2 2 3 2 3 4 4 3" xfId="6232" xr:uid="{00000000-0005-0000-0000-00008A180000}"/>
    <cellStyle name="Separador de milhares 2 2 3 2 3 4 4 4" xfId="6233" xr:uid="{00000000-0005-0000-0000-00008B180000}"/>
    <cellStyle name="Separador de milhares 2 2 3 2 3 4 4 5" xfId="6234" xr:uid="{00000000-0005-0000-0000-00008C180000}"/>
    <cellStyle name="Separador de milhares 2 2 3 2 3 4 5" xfId="6235" xr:uid="{00000000-0005-0000-0000-00008D180000}"/>
    <cellStyle name="Separador de milhares 2 2 3 2 3 4 5 2" xfId="6236" xr:uid="{00000000-0005-0000-0000-00008E180000}"/>
    <cellStyle name="Separador de milhares 2 2 3 2 3 4 5 3" xfId="6237" xr:uid="{00000000-0005-0000-0000-00008F180000}"/>
    <cellStyle name="Separador de milhares 2 2 3 2 3 4 5 4" xfId="6238" xr:uid="{00000000-0005-0000-0000-000090180000}"/>
    <cellStyle name="Separador de milhares 2 2 3 2 3 4 6" xfId="6239" xr:uid="{00000000-0005-0000-0000-000091180000}"/>
    <cellStyle name="Separador de milhares 2 2 3 2 3 4 7" xfId="6240" xr:uid="{00000000-0005-0000-0000-000092180000}"/>
    <cellStyle name="Separador de milhares 2 2 3 2 3 4 8" xfId="6241" xr:uid="{00000000-0005-0000-0000-000093180000}"/>
    <cellStyle name="Separador de milhares 2 2 3 2 3 5" xfId="6242" xr:uid="{00000000-0005-0000-0000-000094180000}"/>
    <cellStyle name="Separador de milhares 2 2 3 2 3 5 2" xfId="6243" xr:uid="{00000000-0005-0000-0000-000095180000}"/>
    <cellStyle name="Separador de milhares 2 2 3 2 3 5 2 2" xfId="6244" xr:uid="{00000000-0005-0000-0000-000096180000}"/>
    <cellStyle name="Separador de milhares 2 2 3 2 3 5 2 3" xfId="6245" xr:uid="{00000000-0005-0000-0000-000097180000}"/>
    <cellStyle name="Separador de milhares 2 2 3 2 3 5 2 4" xfId="6246" xr:uid="{00000000-0005-0000-0000-000098180000}"/>
    <cellStyle name="Separador de milhares 2 2 3 2 3 5 3" xfId="6247" xr:uid="{00000000-0005-0000-0000-000099180000}"/>
    <cellStyle name="Separador de milhares 2 2 3 2 3 5 4" xfId="6248" xr:uid="{00000000-0005-0000-0000-00009A180000}"/>
    <cellStyle name="Separador de milhares 2 2 3 2 3 5 5" xfId="6249" xr:uid="{00000000-0005-0000-0000-00009B180000}"/>
    <cellStyle name="Separador de milhares 2 2 3 2 3 6" xfId="6250" xr:uid="{00000000-0005-0000-0000-00009C180000}"/>
    <cellStyle name="Separador de milhares 2 2 3 2 3 6 2" xfId="6251" xr:uid="{00000000-0005-0000-0000-00009D180000}"/>
    <cellStyle name="Separador de milhares 2 2 3 2 3 6 2 2" xfId="6252" xr:uid="{00000000-0005-0000-0000-00009E180000}"/>
    <cellStyle name="Separador de milhares 2 2 3 2 3 6 2 3" xfId="6253" xr:uid="{00000000-0005-0000-0000-00009F180000}"/>
    <cellStyle name="Separador de milhares 2 2 3 2 3 6 2 4" xfId="6254" xr:uid="{00000000-0005-0000-0000-0000A0180000}"/>
    <cellStyle name="Separador de milhares 2 2 3 2 3 6 3" xfId="6255" xr:uid="{00000000-0005-0000-0000-0000A1180000}"/>
    <cellStyle name="Separador de milhares 2 2 3 2 3 6 4" xfId="6256" xr:uid="{00000000-0005-0000-0000-0000A2180000}"/>
    <cellStyle name="Separador de milhares 2 2 3 2 3 6 5" xfId="6257" xr:uid="{00000000-0005-0000-0000-0000A3180000}"/>
    <cellStyle name="Separador de milhares 2 2 3 2 3 7" xfId="6258" xr:uid="{00000000-0005-0000-0000-0000A4180000}"/>
    <cellStyle name="Separador de milhares 2 2 3 2 3 7 2" xfId="6259" xr:uid="{00000000-0005-0000-0000-0000A5180000}"/>
    <cellStyle name="Separador de milhares 2 2 3 2 3 7 2 2" xfId="6260" xr:uid="{00000000-0005-0000-0000-0000A6180000}"/>
    <cellStyle name="Separador de milhares 2 2 3 2 3 7 2 3" xfId="6261" xr:uid="{00000000-0005-0000-0000-0000A7180000}"/>
    <cellStyle name="Separador de milhares 2 2 3 2 3 7 2 4" xfId="6262" xr:uid="{00000000-0005-0000-0000-0000A8180000}"/>
    <cellStyle name="Separador de milhares 2 2 3 2 3 7 3" xfId="6263" xr:uid="{00000000-0005-0000-0000-0000A9180000}"/>
    <cellStyle name="Separador de milhares 2 2 3 2 3 7 4" xfId="6264" xr:uid="{00000000-0005-0000-0000-0000AA180000}"/>
    <cellStyle name="Separador de milhares 2 2 3 2 3 7 5" xfId="6265" xr:uid="{00000000-0005-0000-0000-0000AB180000}"/>
    <cellStyle name="Separador de milhares 2 2 3 2 3 8" xfId="6266" xr:uid="{00000000-0005-0000-0000-0000AC180000}"/>
    <cellStyle name="Separador de milhares 2 2 3 2 3 8 2" xfId="6267" xr:uid="{00000000-0005-0000-0000-0000AD180000}"/>
    <cellStyle name="Separador de milhares 2 2 3 2 3 8 3" xfId="6268" xr:uid="{00000000-0005-0000-0000-0000AE180000}"/>
    <cellStyle name="Separador de milhares 2 2 3 2 3 8 4" xfId="6269" xr:uid="{00000000-0005-0000-0000-0000AF180000}"/>
    <cellStyle name="Separador de milhares 2 2 3 2 3 9" xfId="6270" xr:uid="{00000000-0005-0000-0000-0000B0180000}"/>
    <cellStyle name="Separador de milhares 2 2 3 2 4" xfId="6271" xr:uid="{00000000-0005-0000-0000-0000B1180000}"/>
    <cellStyle name="Separador de milhares 2 2 3 2 4 2" xfId="6272" xr:uid="{00000000-0005-0000-0000-0000B2180000}"/>
    <cellStyle name="Separador de milhares 2 2 3 2 4 2 2" xfId="6273" xr:uid="{00000000-0005-0000-0000-0000B3180000}"/>
    <cellStyle name="Separador de milhares 2 2 3 2 4 2 2 2" xfId="6274" xr:uid="{00000000-0005-0000-0000-0000B4180000}"/>
    <cellStyle name="Separador de milhares 2 2 3 2 4 2 2 3" xfId="6275" xr:uid="{00000000-0005-0000-0000-0000B5180000}"/>
    <cellStyle name="Separador de milhares 2 2 3 2 4 2 2 4" xfId="6276" xr:uid="{00000000-0005-0000-0000-0000B6180000}"/>
    <cellStyle name="Separador de milhares 2 2 3 2 4 2 3" xfId="6277" xr:uid="{00000000-0005-0000-0000-0000B7180000}"/>
    <cellStyle name="Separador de milhares 2 2 3 2 4 2 4" xfId="6278" xr:uid="{00000000-0005-0000-0000-0000B8180000}"/>
    <cellStyle name="Separador de milhares 2 2 3 2 4 2 5" xfId="6279" xr:uid="{00000000-0005-0000-0000-0000B9180000}"/>
    <cellStyle name="Separador de milhares 2 2 3 2 4 3" xfId="6280" xr:uid="{00000000-0005-0000-0000-0000BA180000}"/>
    <cellStyle name="Separador de milhares 2 2 3 2 4 3 2" xfId="6281" xr:uid="{00000000-0005-0000-0000-0000BB180000}"/>
    <cellStyle name="Separador de milhares 2 2 3 2 4 3 2 2" xfId="6282" xr:uid="{00000000-0005-0000-0000-0000BC180000}"/>
    <cellStyle name="Separador de milhares 2 2 3 2 4 3 2 3" xfId="6283" xr:uid="{00000000-0005-0000-0000-0000BD180000}"/>
    <cellStyle name="Separador de milhares 2 2 3 2 4 3 2 4" xfId="6284" xr:uid="{00000000-0005-0000-0000-0000BE180000}"/>
    <cellStyle name="Separador de milhares 2 2 3 2 4 3 3" xfId="6285" xr:uid="{00000000-0005-0000-0000-0000BF180000}"/>
    <cellStyle name="Separador de milhares 2 2 3 2 4 3 4" xfId="6286" xr:uid="{00000000-0005-0000-0000-0000C0180000}"/>
    <cellStyle name="Separador de milhares 2 2 3 2 4 3 5" xfId="6287" xr:uid="{00000000-0005-0000-0000-0000C1180000}"/>
    <cellStyle name="Separador de milhares 2 2 3 2 4 4" xfId="6288" xr:uid="{00000000-0005-0000-0000-0000C2180000}"/>
    <cellStyle name="Separador de milhares 2 2 3 2 4 4 2" xfId="6289" xr:uid="{00000000-0005-0000-0000-0000C3180000}"/>
    <cellStyle name="Separador de milhares 2 2 3 2 4 4 2 2" xfId="6290" xr:uid="{00000000-0005-0000-0000-0000C4180000}"/>
    <cellStyle name="Separador de milhares 2 2 3 2 4 4 2 3" xfId="6291" xr:uid="{00000000-0005-0000-0000-0000C5180000}"/>
    <cellStyle name="Separador de milhares 2 2 3 2 4 4 2 4" xfId="6292" xr:uid="{00000000-0005-0000-0000-0000C6180000}"/>
    <cellStyle name="Separador de milhares 2 2 3 2 4 4 3" xfId="6293" xr:uid="{00000000-0005-0000-0000-0000C7180000}"/>
    <cellStyle name="Separador de milhares 2 2 3 2 4 4 4" xfId="6294" xr:uid="{00000000-0005-0000-0000-0000C8180000}"/>
    <cellStyle name="Separador de milhares 2 2 3 2 4 4 5" xfId="6295" xr:uid="{00000000-0005-0000-0000-0000C9180000}"/>
    <cellStyle name="Separador de milhares 2 2 3 2 4 5" xfId="6296" xr:uid="{00000000-0005-0000-0000-0000CA180000}"/>
    <cellStyle name="Separador de milhares 2 2 3 2 4 5 2" xfId="6297" xr:uid="{00000000-0005-0000-0000-0000CB180000}"/>
    <cellStyle name="Separador de milhares 2 2 3 2 4 5 3" xfId="6298" xr:uid="{00000000-0005-0000-0000-0000CC180000}"/>
    <cellStyle name="Separador de milhares 2 2 3 2 4 5 4" xfId="6299" xr:uid="{00000000-0005-0000-0000-0000CD180000}"/>
    <cellStyle name="Separador de milhares 2 2 3 2 4 6" xfId="6300" xr:uid="{00000000-0005-0000-0000-0000CE180000}"/>
    <cellStyle name="Separador de milhares 2 2 3 2 4 7" xfId="6301" xr:uid="{00000000-0005-0000-0000-0000CF180000}"/>
    <cellStyle name="Separador de milhares 2 2 3 2 4 8" xfId="6302" xr:uid="{00000000-0005-0000-0000-0000D0180000}"/>
    <cellStyle name="Separador de milhares 2 2 3 2 4 9" xfId="6303" xr:uid="{00000000-0005-0000-0000-0000D1180000}"/>
    <cellStyle name="Separador de milhares 2 2 3 2 5" xfId="6304" xr:uid="{00000000-0005-0000-0000-0000D2180000}"/>
    <cellStyle name="Separador de milhares 2 2 3 2 5 2" xfId="6305" xr:uid="{00000000-0005-0000-0000-0000D3180000}"/>
    <cellStyle name="Separador de milhares 2 2 3 2 5 2 2" xfId="6306" xr:uid="{00000000-0005-0000-0000-0000D4180000}"/>
    <cellStyle name="Separador de milhares 2 2 3 2 5 2 2 2" xfId="6307" xr:uid="{00000000-0005-0000-0000-0000D5180000}"/>
    <cellStyle name="Separador de milhares 2 2 3 2 5 2 2 3" xfId="6308" xr:uid="{00000000-0005-0000-0000-0000D6180000}"/>
    <cellStyle name="Separador de milhares 2 2 3 2 5 2 2 4" xfId="6309" xr:uid="{00000000-0005-0000-0000-0000D7180000}"/>
    <cellStyle name="Separador de milhares 2 2 3 2 5 2 3" xfId="6310" xr:uid="{00000000-0005-0000-0000-0000D8180000}"/>
    <cellStyle name="Separador de milhares 2 2 3 2 5 2 4" xfId="6311" xr:uid="{00000000-0005-0000-0000-0000D9180000}"/>
    <cellStyle name="Separador de milhares 2 2 3 2 5 2 5" xfId="6312" xr:uid="{00000000-0005-0000-0000-0000DA180000}"/>
    <cellStyle name="Separador de milhares 2 2 3 2 5 3" xfId="6313" xr:uid="{00000000-0005-0000-0000-0000DB180000}"/>
    <cellStyle name="Separador de milhares 2 2 3 2 5 3 2" xfId="6314" xr:uid="{00000000-0005-0000-0000-0000DC180000}"/>
    <cellStyle name="Separador de milhares 2 2 3 2 5 3 2 2" xfId="6315" xr:uid="{00000000-0005-0000-0000-0000DD180000}"/>
    <cellStyle name="Separador de milhares 2 2 3 2 5 3 2 3" xfId="6316" xr:uid="{00000000-0005-0000-0000-0000DE180000}"/>
    <cellStyle name="Separador de milhares 2 2 3 2 5 3 2 4" xfId="6317" xr:uid="{00000000-0005-0000-0000-0000DF180000}"/>
    <cellStyle name="Separador de milhares 2 2 3 2 5 3 3" xfId="6318" xr:uid="{00000000-0005-0000-0000-0000E0180000}"/>
    <cellStyle name="Separador de milhares 2 2 3 2 5 3 4" xfId="6319" xr:uid="{00000000-0005-0000-0000-0000E1180000}"/>
    <cellStyle name="Separador de milhares 2 2 3 2 5 3 5" xfId="6320" xr:uid="{00000000-0005-0000-0000-0000E2180000}"/>
    <cellStyle name="Separador de milhares 2 2 3 2 5 4" xfId="6321" xr:uid="{00000000-0005-0000-0000-0000E3180000}"/>
    <cellStyle name="Separador de milhares 2 2 3 2 5 4 2" xfId="6322" xr:uid="{00000000-0005-0000-0000-0000E4180000}"/>
    <cellStyle name="Separador de milhares 2 2 3 2 5 4 2 2" xfId="6323" xr:uid="{00000000-0005-0000-0000-0000E5180000}"/>
    <cellStyle name="Separador de milhares 2 2 3 2 5 4 2 3" xfId="6324" xr:uid="{00000000-0005-0000-0000-0000E6180000}"/>
    <cellStyle name="Separador de milhares 2 2 3 2 5 4 2 4" xfId="6325" xr:uid="{00000000-0005-0000-0000-0000E7180000}"/>
    <cellStyle name="Separador de milhares 2 2 3 2 5 4 3" xfId="6326" xr:uid="{00000000-0005-0000-0000-0000E8180000}"/>
    <cellStyle name="Separador de milhares 2 2 3 2 5 4 4" xfId="6327" xr:uid="{00000000-0005-0000-0000-0000E9180000}"/>
    <cellStyle name="Separador de milhares 2 2 3 2 5 4 5" xfId="6328" xr:uid="{00000000-0005-0000-0000-0000EA180000}"/>
    <cellStyle name="Separador de milhares 2 2 3 2 5 5" xfId="6329" xr:uid="{00000000-0005-0000-0000-0000EB180000}"/>
    <cellStyle name="Separador de milhares 2 2 3 2 5 5 2" xfId="6330" xr:uid="{00000000-0005-0000-0000-0000EC180000}"/>
    <cellStyle name="Separador de milhares 2 2 3 2 5 5 3" xfId="6331" xr:uid="{00000000-0005-0000-0000-0000ED180000}"/>
    <cellStyle name="Separador de milhares 2 2 3 2 5 5 4" xfId="6332" xr:uid="{00000000-0005-0000-0000-0000EE180000}"/>
    <cellStyle name="Separador de milhares 2 2 3 2 5 6" xfId="6333" xr:uid="{00000000-0005-0000-0000-0000EF180000}"/>
    <cellStyle name="Separador de milhares 2 2 3 2 5 7" xfId="6334" xr:uid="{00000000-0005-0000-0000-0000F0180000}"/>
    <cellStyle name="Separador de milhares 2 2 3 2 5 8" xfId="6335" xr:uid="{00000000-0005-0000-0000-0000F1180000}"/>
    <cellStyle name="Separador de milhares 2 2 3 2 6" xfId="6336" xr:uid="{00000000-0005-0000-0000-0000F2180000}"/>
    <cellStyle name="Separador de milhares 2 2 3 2 6 2" xfId="6337" xr:uid="{00000000-0005-0000-0000-0000F3180000}"/>
    <cellStyle name="Separador de milhares 2 2 3 2 6 2 2" xfId="6338" xr:uid="{00000000-0005-0000-0000-0000F4180000}"/>
    <cellStyle name="Separador de milhares 2 2 3 2 6 2 2 2" xfId="6339" xr:uid="{00000000-0005-0000-0000-0000F5180000}"/>
    <cellStyle name="Separador de milhares 2 2 3 2 6 2 2 3" xfId="6340" xr:uid="{00000000-0005-0000-0000-0000F6180000}"/>
    <cellStyle name="Separador de milhares 2 2 3 2 6 2 2 4" xfId="6341" xr:uid="{00000000-0005-0000-0000-0000F7180000}"/>
    <cellStyle name="Separador de milhares 2 2 3 2 6 2 3" xfId="6342" xr:uid="{00000000-0005-0000-0000-0000F8180000}"/>
    <cellStyle name="Separador de milhares 2 2 3 2 6 2 4" xfId="6343" xr:uid="{00000000-0005-0000-0000-0000F9180000}"/>
    <cellStyle name="Separador de milhares 2 2 3 2 6 2 5" xfId="6344" xr:uid="{00000000-0005-0000-0000-0000FA180000}"/>
    <cellStyle name="Separador de milhares 2 2 3 2 6 3" xfId="6345" xr:uid="{00000000-0005-0000-0000-0000FB180000}"/>
    <cellStyle name="Separador de milhares 2 2 3 2 6 3 2" xfId="6346" xr:uid="{00000000-0005-0000-0000-0000FC180000}"/>
    <cellStyle name="Separador de milhares 2 2 3 2 6 3 2 2" xfId="6347" xr:uid="{00000000-0005-0000-0000-0000FD180000}"/>
    <cellStyle name="Separador de milhares 2 2 3 2 6 3 2 3" xfId="6348" xr:uid="{00000000-0005-0000-0000-0000FE180000}"/>
    <cellStyle name="Separador de milhares 2 2 3 2 6 3 2 4" xfId="6349" xr:uid="{00000000-0005-0000-0000-0000FF180000}"/>
    <cellStyle name="Separador de milhares 2 2 3 2 6 3 3" xfId="6350" xr:uid="{00000000-0005-0000-0000-000000190000}"/>
    <cellStyle name="Separador de milhares 2 2 3 2 6 3 4" xfId="6351" xr:uid="{00000000-0005-0000-0000-000001190000}"/>
    <cellStyle name="Separador de milhares 2 2 3 2 6 3 5" xfId="6352" xr:uid="{00000000-0005-0000-0000-000002190000}"/>
    <cellStyle name="Separador de milhares 2 2 3 2 6 4" xfId="6353" xr:uid="{00000000-0005-0000-0000-000003190000}"/>
    <cellStyle name="Separador de milhares 2 2 3 2 6 4 2" xfId="6354" xr:uid="{00000000-0005-0000-0000-000004190000}"/>
    <cellStyle name="Separador de milhares 2 2 3 2 6 4 2 2" xfId="6355" xr:uid="{00000000-0005-0000-0000-000005190000}"/>
    <cellStyle name="Separador de milhares 2 2 3 2 6 4 2 3" xfId="6356" xr:uid="{00000000-0005-0000-0000-000006190000}"/>
    <cellStyle name="Separador de milhares 2 2 3 2 6 4 2 4" xfId="6357" xr:uid="{00000000-0005-0000-0000-000007190000}"/>
    <cellStyle name="Separador de milhares 2 2 3 2 6 4 3" xfId="6358" xr:uid="{00000000-0005-0000-0000-000008190000}"/>
    <cellStyle name="Separador de milhares 2 2 3 2 6 4 4" xfId="6359" xr:uid="{00000000-0005-0000-0000-000009190000}"/>
    <cellStyle name="Separador de milhares 2 2 3 2 6 4 5" xfId="6360" xr:uid="{00000000-0005-0000-0000-00000A190000}"/>
    <cellStyle name="Separador de milhares 2 2 3 2 6 5" xfId="6361" xr:uid="{00000000-0005-0000-0000-00000B190000}"/>
    <cellStyle name="Separador de milhares 2 2 3 2 6 5 2" xfId="6362" xr:uid="{00000000-0005-0000-0000-00000C190000}"/>
    <cellStyle name="Separador de milhares 2 2 3 2 6 5 3" xfId="6363" xr:uid="{00000000-0005-0000-0000-00000D190000}"/>
    <cellStyle name="Separador de milhares 2 2 3 2 6 5 4" xfId="6364" xr:uid="{00000000-0005-0000-0000-00000E190000}"/>
    <cellStyle name="Separador de milhares 2 2 3 2 6 6" xfId="6365" xr:uid="{00000000-0005-0000-0000-00000F190000}"/>
    <cellStyle name="Separador de milhares 2 2 3 2 6 7" xfId="6366" xr:uid="{00000000-0005-0000-0000-000010190000}"/>
    <cellStyle name="Separador de milhares 2 2 3 2 6 8" xfId="6367" xr:uid="{00000000-0005-0000-0000-000011190000}"/>
    <cellStyle name="Separador de milhares 2 2 3 2 7" xfId="6368" xr:uid="{00000000-0005-0000-0000-000012190000}"/>
    <cellStyle name="Separador de milhares 2 2 3 2 7 2" xfId="6369" xr:uid="{00000000-0005-0000-0000-000013190000}"/>
    <cellStyle name="Separador de milhares 2 2 3 2 7 2 2" xfId="6370" xr:uid="{00000000-0005-0000-0000-000014190000}"/>
    <cellStyle name="Separador de milhares 2 2 3 2 7 2 3" xfId="6371" xr:uid="{00000000-0005-0000-0000-000015190000}"/>
    <cellStyle name="Separador de milhares 2 2 3 2 7 2 4" xfId="6372" xr:uid="{00000000-0005-0000-0000-000016190000}"/>
    <cellStyle name="Separador de milhares 2 2 3 2 7 3" xfId="6373" xr:uid="{00000000-0005-0000-0000-000017190000}"/>
    <cellStyle name="Separador de milhares 2 2 3 2 7 4" xfId="6374" xr:uid="{00000000-0005-0000-0000-000018190000}"/>
    <cellStyle name="Separador de milhares 2 2 3 2 7 5" xfId="6375" xr:uid="{00000000-0005-0000-0000-000019190000}"/>
    <cellStyle name="Separador de milhares 2 2 3 2 8" xfId="6376" xr:uid="{00000000-0005-0000-0000-00001A190000}"/>
    <cellStyle name="Separador de milhares 2 2 3 2 8 2" xfId="6377" xr:uid="{00000000-0005-0000-0000-00001B190000}"/>
    <cellStyle name="Separador de milhares 2 2 3 2 8 2 2" xfId="6378" xr:uid="{00000000-0005-0000-0000-00001C190000}"/>
    <cellStyle name="Separador de milhares 2 2 3 2 8 2 3" xfId="6379" xr:uid="{00000000-0005-0000-0000-00001D190000}"/>
    <cellStyle name="Separador de milhares 2 2 3 2 8 2 4" xfId="6380" xr:uid="{00000000-0005-0000-0000-00001E190000}"/>
    <cellStyle name="Separador de milhares 2 2 3 2 8 3" xfId="6381" xr:uid="{00000000-0005-0000-0000-00001F190000}"/>
    <cellStyle name="Separador de milhares 2 2 3 2 8 4" xfId="6382" xr:uid="{00000000-0005-0000-0000-000020190000}"/>
    <cellStyle name="Separador de milhares 2 2 3 2 8 5" xfId="6383" xr:uid="{00000000-0005-0000-0000-000021190000}"/>
    <cellStyle name="Separador de milhares 2 2 3 2 9" xfId="6384" xr:uid="{00000000-0005-0000-0000-000022190000}"/>
    <cellStyle name="Separador de milhares 2 2 3 2 9 2" xfId="6385" xr:uid="{00000000-0005-0000-0000-000023190000}"/>
    <cellStyle name="Separador de milhares 2 2 3 2 9 2 2" xfId="6386" xr:uid="{00000000-0005-0000-0000-000024190000}"/>
    <cellStyle name="Separador de milhares 2 2 3 2 9 2 3" xfId="6387" xr:uid="{00000000-0005-0000-0000-000025190000}"/>
    <cellStyle name="Separador de milhares 2 2 3 2 9 2 4" xfId="6388" xr:uid="{00000000-0005-0000-0000-000026190000}"/>
    <cellStyle name="Separador de milhares 2 2 3 2 9 3" xfId="6389" xr:uid="{00000000-0005-0000-0000-000027190000}"/>
    <cellStyle name="Separador de milhares 2 2 3 2 9 4" xfId="6390" xr:uid="{00000000-0005-0000-0000-000028190000}"/>
    <cellStyle name="Separador de milhares 2 2 3 2 9 5" xfId="6391" xr:uid="{00000000-0005-0000-0000-000029190000}"/>
    <cellStyle name="Separador de milhares 2 2 3 3" xfId="6392" xr:uid="{00000000-0005-0000-0000-00002A190000}"/>
    <cellStyle name="Separador de milhares 2 2 3 3 10" xfId="6393" xr:uid="{00000000-0005-0000-0000-00002B190000}"/>
    <cellStyle name="Separador de milhares 2 2 3 3 10 2" xfId="6394" xr:uid="{00000000-0005-0000-0000-00002C190000}"/>
    <cellStyle name="Separador de milhares 2 2 3 3 10 3" xfId="6395" xr:uid="{00000000-0005-0000-0000-00002D190000}"/>
    <cellStyle name="Separador de milhares 2 2 3 3 10 4" xfId="6396" xr:uid="{00000000-0005-0000-0000-00002E190000}"/>
    <cellStyle name="Separador de milhares 2 2 3 3 11" xfId="6397" xr:uid="{00000000-0005-0000-0000-00002F190000}"/>
    <cellStyle name="Separador de milhares 2 2 3 3 12" xfId="6398" xr:uid="{00000000-0005-0000-0000-000030190000}"/>
    <cellStyle name="Separador de milhares 2 2 3 3 13" xfId="6399" xr:uid="{00000000-0005-0000-0000-000031190000}"/>
    <cellStyle name="Separador de milhares 2 2 3 3 14" xfId="6400" xr:uid="{00000000-0005-0000-0000-000032190000}"/>
    <cellStyle name="Separador de milhares 2 2 3 3 2" xfId="6401" xr:uid="{00000000-0005-0000-0000-000033190000}"/>
    <cellStyle name="Separador de milhares 2 2 3 3 2 10" xfId="6402" xr:uid="{00000000-0005-0000-0000-000034190000}"/>
    <cellStyle name="Separador de milhares 2 2 3 3 2 11" xfId="6403" xr:uid="{00000000-0005-0000-0000-000035190000}"/>
    <cellStyle name="Separador de milhares 2 2 3 3 2 12" xfId="6404" xr:uid="{00000000-0005-0000-0000-000036190000}"/>
    <cellStyle name="Separador de milhares 2 2 3 3 2 13" xfId="6405" xr:uid="{00000000-0005-0000-0000-000037190000}"/>
    <cellStyle name="Separador de milhares 2 2 3 3 2 2" xfId="6406" xr:uid="{00000000-0005-0000-0000-000038190000}"/>
    <cellStyle name="Separador de milhares 2 2 3 3 2 2 10" xfId="6407" xr:uid="{00000000-0005-0000-0000-000039190000}"/>
    <cellStyle name="Separador de milhares 2 2 3 3 2 2 11" xfId="6408" xr:uid="{00000000-0005-0000-0000-00003A190000}"/>
    <cellStyle name="Separador de milhares 2 2 3 3 2 2 12" xfId="6409" xr:uid="{00000000-0005-0000-0000-00003B190000}"/>
    <cellStyle name="Separador de milhares 2 2 3 3 2 2 2" xfId="6410" xr:uid="{00000000-0005-0000-0000-00003C190000}"/>
    <cellStyle name="Separador de milhares 2 2 3 3 2 2 2 2" xfId="6411" xr:uid="{00000000-0005-0000-0000-00003D190000}"/>
    <cellStyle name="Separador de milhares 2 2 3 3 2 2 2 2 2" xfId="6412" xr:uid="{00000000-0005-0000-0000-00003E190000}"/>
    <cellStyle name="Separador de milhares 2 2 3 3 2 2 2 2 2 2" xfId="6413" xr:uid="{00000000-0005-0000-0000-00003F190000}"/>
    <cellStyle name="Separador de milhares 2 2 3 3 2 2 2 2 2 3" xfId="6414" xr:uid="{00000000-0005-0000-0000-000040190000}"/>
    <cellStyle name="Separador de milhares 2 2 3 3 2 2 2 2 2 4" xfId="6415" xr:uid="{00000000-0005-0000-0000-000041190000}"/>
    <cellStyle name="Separador de milhares 2 2 3 3 2 2 2 2 3" xfId="6416" xr:uid="{00000000-0005-0000-0000-000042190000}"/>
    <cellStyle name="Separador de milhares 2 2 3 3 2 2 2 2 4" xfId="6417" xr:uid="{00000000-0005-0000-0000-000043190000}"/>
    <cellStyle name="Separador de milhares 2 2 3 3 2 2 2 2 5" xfId="6418" xr:uid="{00000000-0005-0000-0000-000044190000}"/>
    <cellStyle name="Separador de milhares 2 2 3 3 2 2 2 3" xfId="6419" xr:uid="{00000000-0005-0000-0000-000045190000}"/>
    <cellStyle name="Separador de milhares 2 2 3 3 2 2 2 3 2" xfId="6420" xr:uid="{00000000-0005-0000-0000-000046190000}"/>
    <cellStyle name="Separador de milhares 2 2 3 3 2 2 2 3 2 2" xfId="6421" xr:uid="{00000000-0005-0000-0000-000047190000}"/>
    <cellStyle name="Separador de milhares 2 2 3 3 2 2 2 3 2 3" xfId="6422" xr:uid="{00000000-0005-0000-0000-000048190000}"/>
    <cellStyle name="Separador de milhares 2 2 3 3 2 2 2 3 2 4" xfId="6423" xr:uid="{00000000-0005-0000-0000-000049190000}"/>
    <cellStyle name="Separador de milhares 2 2 3 3 2 2 2 3 3" xfId="6424" xr:uid="{00000000-0005-0000-0000-00004A190000}"/>
    <cellStyle name="Separador de milhares 2 2 3 3 2 2 2 3 4" xfId="6425" xr:uid="{00000000-0005-0000-0000-00004B190000}"/>
    <cellStyle name="Separador de milhares 2 2 3 3 2 2 2 3 5" xfId="6426" xr:uid="{00000000-0005-0000-0000-00004C190000}"/>
    <cellStyle name="Separador de milhares 2 2 3 3 2 2 2 4" xfId="6427" xr:uid="{00000000-0005-0000-0000-00004D190000}"/>
    <cellStyle name="Separador de milhares 2 2 3 3 2 2 2 4 2" xfId="6428" xr:uid="{00000000-0005-0000-0000-00004E190000}"/>
    <cellStyle name="Separador de milhares 2 2 3 3 2 2 2 4 2 2" xfId="6429" xr:uid="{00000000-0005-0000-0000-00004F190000}"/>
    <cellStyle name="Separador de milhares 2 2 3 3 2 2 2 4 2 3" xfId="6430" xr:uid="{00000000-0005-0000-0000-000050190000}"/>
    <cellStyle name="Separador de milhares 2 2 3 3 2 2 2 4 2 4" xfId="6431" xr:uid="{00000000-0005-0000-0000-000051190000}"/>
    <cellStyle name="Separador de milhares 2 2 3 3 2 2 2 4 3" xfId="6432" xr:uid="{00000000-0005-0000-0000-000052190000}"/>
    <cellStyle name="Separador de milhares 2 2 3 3 2 2 2 4 4" xfId="6433" xr:uid="{00000000-0005-0000-0000-000053190000}"/>
    <cellStyle name="Separador de milhares 2 2 3 3 2 2 2 4 5" xfId="6434" xr:uid="{00000000-0005-0000-0000-000054190000}"/>
    <cellStyle name="Separador de milhares 2 2 3 3 2 2 2 5" xfId="6435" xr:uid="{00000000-0005-0000-0000-000055190000}"/>
    <cellStyle name="Separador de milhares 2 2 3 3 2 2 2 5 2" xfId="6436" xr:uid="{00000000-0005-0000-0000-000056190000}"/>
    <cellStyle name="Separador de milhares 2 2 3 3 2 2 2 5 3" xfId="6437" xr:uid="{00000000-0005-0000-0000-000057190000}"/>
    <cellStyle name="Separador de milhares 2 2 3 3 2 2 2 5 4" xfId="6438" xr:uid="{00000000-0005-0000-0000-000058190000}"/>
    <cellStyle name="Separador de milhares 2 2 3 3 2 2 2 6" xfId="6439" xr:uid="{00000000-0005-0000-0000-000059190000}"/>
    <cellStyle name="Separador de milhares 2 2 3 3 2 2 2 7" xfId="6440" xr:uid="{00000000-0005-0000-0000-00005A190000}"/>
    <cellStyle name="Separador de milhares 2 2 3 3 2 2 2 8" xfId="6441" xr:uid="{00000000-0005-0000-0000-00005B190000}"/>
    <cellStyle name="Separador de milhares 2 2 3 3 2 2 3" xfId="6442" xr:uid="{00000000-0005-0000-0000-00005C190000}"/>
    <cellStyle name="Separador de milhares 2 2 3 3 2 2 3 2" xfId="6443" xr:uid="{00000000-0005-0000-0000-00005D190000}"/>
    <cellStyle name="Separador de milhares 2 2 3 3 2 2 3 2 2" xfId="6444" xr:uid="{00000000-0005-0000-0000-00005E190000}"/>
    <cellStyle name="Separador de milhares 2 2 3 3 2 2 3 2 2 2" xfId="6445" xr:uid="{00000000-0005-0000-0000-00005F190000}"/>
    <cellStyle name="Separador de milhares 2 2 3 3 2 2 3 2 2 3" xfId="6446" xr:uid="{00000000-0005-0000-0000-000060190000}"/>
    <cellStyle name="Separador de milhares 2 2 3 3 2 2 3 2 2 4" xfId="6447" xr:uid="{00000000-0005-0000-0000-000061190000}"/>
    <cellStyle name="Separador de milhares 2 2 3 3 2 2 3 2 3" xfId="6448" xr:uid="{00000000-0005-0000-0000-000062190000}"/>
    <cellStyle name="Separador de milhares 2 2 3 3 2 2 3 2 4" xfId="6449" xr:uid="{00000000-0005-0000-0000-000063190000}"/>
    <cellStyle name="Separador de milhares 2 2 3 3 2 2 3 2 5" xfId="6450" xr:uid="{00000000-0005-0000-0000-000064190000}"/>
    <cellStyle name="Separador de milhares 2 2 3 3 2 2 3 3" xfId="6451" xr:uid="{00000000-0005-0000-0000-000065190000}"/>
    <cellStyle name="Separador de milhares 2 2 3 3 2 2 3 3 2" xfId="6452" xr:uid="{00000000-0005-0000-0000-000066190000}"/>
    <cellStyle name="Separador de milhares 2 2 3 3 2 2 3 3 2 2" xfId="6453" xr:uid="{00000000-0005-0000-0000-000067190000}"/>
    <cellStyle name="Separador de milhares 2 2 3 3 2 2 3 3 2 3" xfId="6454" xr:uid="{00000000-0005-0000-0000-000068190000}"/>
    <cellStyle name="Separador de milhares 2 2 3 3 2 2 3 3 2 4" xfId="6455" xr:uid="{00000000-0005-0000-0000-000069190000}"/>
    <cellStyle name="Separador de milhares 2 2 3 3 2 2 3 3 3" xfId="6456" xr:uid="{00000000-0005-0000-0000-00006A190000}"/>
    <cellStyle name="Separador de milhares 2 2 3 3 2 2 3 3 4" xfId="6457" xr:uid="{00000000-0005-0000-0000-00006B190000}"/>
    <cellStyle name="Separador de milhares 2 2 3 3 2 2 3 3 5" xfId="6458" xr:uid="{00000000-0005-0000-0000-00006C190000}"/>
    <cellStyle name="Separador de milhares 2 2 3 3 2 2 3 4" xfId="6459" xr:uid="{00000000-0005-0000-0000-00006D190000}"/>
    <cellStyle name="Separador de milhares 2 2 3 3 2 2 3 4 2" xfId="6460" xr:uid="{00000000-0005-0000-0000-00006E190000}"/>
    <cellStyle name="Separador de milhares 2 2 3 3 2 2 3 4 2 2" xfId="6461" xr:uid="{00000000-0005-0000-0000-00006F190000}"/>
    <cellStyle name="Separador de milhares 2 2 3 3 2 2 3 4 2 3" xfId="6462" xr:uid="{00000000-0005-0000-0000-000070190000}"/>
    <cellStyle name="Separador de milhares 2 2 3 3 2 2 3 4 2 4" xfId="6463" xr:uid="{00000000-0005-0000-0000-000071190000}"/>
    <cellStyle name="Separador de milhares 2 2 3 3 2 2 3 4 3" xfId="6464" xr:uid="{00000000-0005-0000-0000-000072190000}"/>
    <cellStyle name="Separador de milhares 2 2 3 3 2 2 3 4 4" xfId="6465" xr:uid="{00000000-0005-0000-0000-000073190000}"/>
    <cellStyle name="Separador de milhares 2 2 3 3 2 2 3 4 5" xfId="6466" xr:uid="{00000000-0005-0000-0000-000074190000}"/>
    <cellStyle name="Separador de milhares 2 2 3 3 2 2 3 5" xfId="6467" xr:uid="{00000000-0005-0000-0000-000075190000}"/>
    <cellStyle name="Separador de milhares 2 2 3 3 2 2 3 5 2" xfId="6468" xr:uid="{00000000-0005-0000-0000-000076190000}"/>
    <cellStyle name="Separador de milhares 2 2 3 3 2 2 3 5 3" xfId="6469" xr:uid="{00000000-0005-0000-0000-000077190000}"/>
    <cellStyle name="Separador de milhares 2 2 3 3 2 2 3 5 4" xfId="6470" xr:uid="{00000000-0005-0000-0000-000078190000}"/>
    <cellStyle name="Separador de milhares 2 2 3 3 2 2 3 6" xfId="6471" xr:uid="{00000000-0005-0000-0000-000079190000}"/>
    <cellStyle name="Separador de milhares 2 2 3 3 2 2 3 7" xfId="6472" xr:uid="{00000000-0005-0000-0000-00007A190000}"/>
    <cellStyle name="Separador de milhares 2 2 3 3 2 2 3 8" xfId="6473" xr:uid="{00000000-0005-0000-0000-00007B190000}"/>
    <cellStyle name="Separador de milhares 2 2 3 3 2 2 4" xfId="6474" xr:uid="{00000000-0005-0000-0000-00007C190000}"/>
    <cellStyle name="Separador de milhares 2 2 3 3 2 2 4 2" xfId="6475" xr:uid="{00000000-0005-0000-0000-00007D190000}"/>
    <cellStyle name="Separador de milhares 2 2 3 3 2 2 4 2 2" xfId="6476" xr:uid="{00000000-0005-0000-0000-00007E190000}"/>
    <cellStyle name="Separador de milhares 2 2 3 3 2 2 4 2 2 2" xfId="6477" xr:uid="{00000000-0005-0000-0000-00007F190000}"/>
    <cellStyle name="Separador de milhares 2 2 3 3 2 2 4 2 2 3" xfId="6478" xr:uid="{00000000-0005-0000-0000-000080190000}"/>
    <cellStyle name="Separador de milhares 2 2 3 3 2 2 4 2 2 4" xfId="6479" xr:uid="{00000000-0005-0000-0000-000081190000}"/>
    <cellStyle name="Separador de milhares 2 2 3 3 2 2 4 2 3" xfId="6480" xr:uid="{00000000-0005-0000-0000-000082190000}"/>
    <cellStyle name="Separador de milhares 2 2 3 3 2 2 4 2 4" xfId="6481" xr:uid="{00000000-0005-0000-0000-000083190000}"/>
    <cellStyle name="Separador de milhares 2 2 3 3 2 2 4 2 5" xfId="6482" xr:uid="{00000000-0005-0000-0000-000084190000}"/>
    <cellStyle name="Separador de milhares 2 2 3 3 2 2 4 3" xfId="6483" xr:uid="{00000000-0005-0000-0000-000085190000}"/>
    <cellStyle name="Separador de milhares 2 2 3 3 2 2 4 3 2" xfId="6484" xr:uid="{00000000-0005-0000-0000-000086190000}"/>
    <cellStyle name="Separador de milhares 2 2 3 3 2 2 4 3 2 2" xfId="6485" xr:uid="{00000000-0005-0000-0000-000087190000}"/>
    <cellStyle name="Separador de milhares 2 2 3 3 2 2 4 3 2 3" xfId="6486" xr:uid="{00000000-0005-0000-0000-000088190000}"/>
    <cellStyle name="Separador de milhares 2 2 3 3 2 2 4 3 2 4" xfId="6487" xr:uid="{00000000-0005-0000-0000-000089190000}"/>
    <cellStyle name="Separador de milhares 2 2 3 3 2 2 4 3 3" xfId="6488" xr:uid="{00000000-0005-0000-0000-00008A190000}"/>
    <cellStyle name="Separador de milhares 2 2 3 3 2 2 4 3 4" xfId="6489" xr:uid="{00000000-0005-0000-0000-00008B190000}"/>
    <cellStyle name="Separador de milhares 2 2 3 3 2 2 4 3 5" xfId="6490" xr:uid="{00000000-0005-0000-0000-00008C190000}"/>
    <cellStyle name="Separador de milhares 2 2 3 3 2 2 4 4" xfId="6491" xr:uid="{00000000-0005-0000-0000-00008D190000}"/>
    <cellStyle name="Separador de milhares 2 2 3 3 2 2 4 4 2" xfId="6492" xr:uid="{00000000-0005-0000-0000-00008E190000}"/>
    <cellStyle name="Separador de milhares 2 2 3 3 2 2 4 4 2 2" xfId="6493" xr:uid="{00000000-0005-0000-0000-00008F190000}"/>
    <cellStyle name="Separador de milhares 2 2 3 3 2 2 4 4 2 3" xfId="6494" xr:uid="{00000000-0005-0000-0000-000090190000}"/>
    <cellStyle name="Separador de milhares 2 2 3 3 2 2 4 4 2 4" xfId="6495" xr:uid="{00000000-0005-0000-0000-000091190000}"/>
    <cellStyle name="Separador de milhares 2 2 3 3 2 2 4 4 3" xfId="6496" xr:uid="{00000000-0005-0000-0000-000092190000}"/>
    <cellStyle name="Separador de milhares 2 2 3 3 2 2 4 4 4" xfId="6497" xr:uid="{00000000-0005-0000-0000-000093190000}"/>
    <cellStyle name="Separador de milhares 2 2 3 3 2 2 4 4 5" xfId="6498" xr:uid="{00000000-0005-0000-0000-000094190000}"/>
    <cellStyle name="Separador de milhares 2 2 3 3 2 2 4 5" xfId="6499" xr:uid="{00000000-0005-0000-0000-000095190000}"/>
    <cellStyle name="Separador de milhares 2 2 3 3 2 2 4 5 2" xfId="6500" xr:uid="{00000000-0005-0000-0000-000096190000}"/>
    <cellStyle name="Separador de milhares 2 2 3 3 2 2 4 5 3" xfId="6501" xr:uid="{00000000-0005-0000-0000-000097190000}"/>
    <cellStyle name="Separador de milhares 2 2 3 3 2 2 4 5 4" xfId="6502" xr:uid="{00000000-0005-0000-0000-000098190000}"/>
    <cellStyle name="Separador de milhares 2 2 3 3 2 2 4 6" xfId="6503" xr:uid="{00000000-0005-0000-0000-000099190000}"/>
    <cellStyle name="Separador de milhares 2 2 3 3 2 2 4 7" xfId="6504" xr:uid="{00000000-0005-0000-0000-00009A190000}"/>
    <cellStyle name="Separador de milhares 2 2 3 3 2 2 4 8" xfId="6505" xr:uid="{00000000-0005-0000-0000-00009B190000}"/>
    <cellStyle name="Separador de milhares 2 2 3 3 2 2 5" xfId="6506" xr:uid="{00000000-0005-0000-0000-00009C190000}"/>
    <cellStyle name="Separador de milhares 2 2 3 3 2 2 5 2" xfId="6507" xr:uid="{00000000-0005-0000-0000-00009D190000}"/>
    <cellStyle name="Separador de milhares 2 2 3 3 2 2 5 2 2" xfId="6508" xr:uid="{00000000-0005-0000-0000-00009E190000}"/>
    <cellStyle name="Separador de milhares 2 2 3 3 2 2 5 2 3" xfId="6509" xr:uid="{00000000-0005-0000-0000-00009F190000}"/>
    <cellStyle name="Separador de milhares 2 2 3 3 2 2 5 2 4" xfId="6510" xr:uid="{00000000-0005-0000-0000-0000A0190000}"/>
    <cellStyle name="Separador de milhares 2 2 3 3 2 2 5 3" xfId="6511" xr:uid="{00000000-0005-0000-0000-0000A1190000}"/>
    <cellStyle name="Separador de milhares 2 2 3 3 2 2 5 4" xfId="6512" xr:uid="{00000000-0005-0000-0000-0000A2190000}"/>
    <cellStyle name="Separador de milhares 2 2 3 3 2 2 5 5" xfId="6513" xr:uid="{00000000-0005-0000-0000-0000A3190000}"/>
    <cellStyle name="Separador de milhares 2 2 3 3 2 2 6" xfId="6514" xr:uid="{00000000-0005-0000-0000-0000A4190000}"/>
    <cellStyle name="Separador de milhares 2 2 3 3 2 2 6 2" xfId="6515" xr:uid="{00000000-0005-0000-0000-0000A5190000}"/>
    <cellStyle name="Separador de milhares 2 2 3 3 2 2 6 2 2" xfId="6516" xr:uid="{00000000-0005-0000-0000-0000A6190000}"/>
    <cellStyle name="Separador de milhares 2 2 3 3 2 2 6 2 3" xfId="6517" xr:uid="{00000000-0005-0000-0000-0000A7190000}"/>
    <cellStyle name="Separador de milhares 2 2 3 3 2 2 6 2 4" xfId="6518" xr:uid="{00000000-0005-0000-0000-0000A8190000}"/>
    <cellStyle name="Separador de milhares 2 2 3 3 2 2 6 3" xfId="6519" xr:uid="{00000000-0005-0000-0000-0000A9190000}"/>
    <cellStyle name="Separador de milhares 2 2 3 3 2 2 6 4" xfId="6520" xr:uid="{00000000-0005-0000-0000-0000AA190000}"/>
    <cellStyle name="Separador de milhares 2 2 3 3 2 2 6 5" xfId="6521" xr:uid="{00000000-0005-0000-0000-0000AB190000}"/>
    <cellStyle name="Separador de milhares 2 2 3 3 2 2 7" xfId="6522" xr:uid="{00000000-0005-0000-0000-0000AC190000}"/>
    <cellStyle name="Separador de milhares 2 2 3 3 2 2 7 2" xfId="6523" xr:uid="{00000000-0005-0000-0000-0000AD190000}"/>
    <cellStyle name="Separador de milhares 2 2 3 3 2 2 7 2 2" xfId="6524" xr:uid="{00000000-0005-0000-0000-0000AE190000}"/>
    <cellStyle name="Separador de milhares 2 2 3 3 2 2 7 2 3" xfId="6525" xr:uid="{00000000-0005-0000-0000-0000AF190000}"/>
    <cellStyle name="Separador de milhares 2 2 3 3 2 2 7 2 4" xfId="6526" xr:uid="{00000000-0005-0000-0000-0000B0190000}"/>
    <cellStyle name="Separador de milhares 2 2 3 3 2 2 7 3" xfId="6527" xr:uid="{00000000-0005-0000-0000-0000B1190000}"/>
    <cellStyle name="Separador de milhares 2 2 3 3 2 2 7 4" xfId="6528" xr:uid="{00000000-0005-0000-0000-0000B2190000}"/>
    <cellStyle name="Separador de milhares 2 2 3 3 2 2 7 5" xfId="6529" xr:uid="{00000000-0005-0000-0000-0000B3190000}"/>
    <cellStyle name="Separador de milhares 2 2 3 3 2 2 8" xfId="6530" xr:uid="{00000000-0005-0000-0000-0000B4190000}"/>
    <cellStyle name="Separador de milhares 2 2 3 3 2 2 8 2" xfId="6531" xr:uid="{00000000-0005-0000-0000-0000B5190000}"/>
    <cellStyle name="Separador de milhares 2 2 3 3 2 2 8 3" xfId="6532" xr:uid="{00000000-0005-0000-0000-0000B6190000}"/>
    <cellStyle name="Separador de milhares 2 2 3 3 2 2 8 4" xfId="6533" xr:uid="{00000000-0005-0000-0000-0000B7190000}"/>
    <cellStyle name="Separador de milhares 2 2 3 3 2 2 9" xfId="6534" xr:uid="{00000000-0005-0000-0000-0000B8190000}"/>
    <cellStyle name="Separador de milhares 2 2 3 3 2 3" xfId="6535" xr:uid="{00000000-0005-0000-0000-0000B9190000}"/>
    <cellStyle name="Separador de milhares 2 2 3 3 2 3 2" xfId="6536" xr:uid="{00000000-0005-0000-0000-0000BA190000}"/>
    <cellStyle name="Separador de milhares 2 2 3 3 2 3 2 2" xfId="6537" xr:uid="{00000000-0005-0000-0000-0000BB190000}"/>
    <cellStyle name="Separador de milhares 2 2 3 3 2 3 2 2 2" xfId="6538" xr:uid="{00000000-0005-0000-0000-0000BC190000}"/>
    <cellStyle name="Separador de milhares 2 2 3 3 2 3 2 2 3" xfId="6539" xr:uid="{00000000-0005-0000-0000-0000BD190000}"/>
    <cellStyle name="Separador de milhares 2 2 3 3 2 3 2 2 4" xfId="6540" xr:uid="{00000000-0005-0000-0000-0000BE190000}"/>
    <cellStyle name="Separador de milhares 2 2 3 3 2 3 2 3" xfId="6541" xr:uid="{00000000-0005-0000-0000-0000BF190000}"/>
    <cellStyle name="Separador de milhares 2 2 3 3 2 3 2 4" xfId="6542" xr:uid="{00000000-0005-0000-0000-0000C0190000}"/>
    <cellStyle name="Separador de milhares 2 2 3 3 2 3 2 5" xfId="6543" xr:uid="{00000000-0005-0000-0000-0000C1190000}"/>
    <cellStyle name="Separador de milhares 2 2 3 3 2 3 3" xfId="6544" xr:uid="{00000000-0005-0000-0000-0000C2190000}"/>
    <cellStyle name="Separador de milhares 2 2 3 3 2 3 3 2" xfId="6545" xr:uid="{00000000-0005-0000-0000-0000C3190000}"/>
    <cellStyle name="Separador de milhares 2 2 3 3 2 3 3 2 2" xfId="6546" xr:uid="{00000000-0005-0000-0000-0000C4190000}"/>
    <cellStyle name="Separador de milhares 2 2 3 3 2 3 3 2 3" xfId="6547" xr:uid="{00000000-0005-0000-0000-0000C5190000}"/>
    <cellStyle name="Separador de milhares 2 2 3 3 2 3 3 2 4" xfId="6548" xr:uid="{00000000-0005-0000-0000-0000C6190000}"/>
    <cellStyle name="Separador de milhares 2 2 3 3 2 3 3 3" xfId="6549" xr:uid="{00000000-0005-0000-0000-0000C7190000}"/>
    <cellStyle name="Separador de milhares 2 2 3 3 2 3 3 4" xfId="6550" xr:uid="{00000000-0005-0000-0000-0000C8190000}"/>
    <cellStyle name="Separador de milhares 2 2 3 3 2 3 3 5" xfId="6551" xr:uid="{00000000-0005-0000-0000-0000C9190000}"/>
    <cellStyle name="Separador de milhares 2 2 3 3 2 3 4" xfId="6552" xr:uid="{00000000-0005-0000-0000-0000CA190000}"/>
    <cellStyle name="Separador de milhares 2 2 3 3 2 3 4 2" xfId="6553" xr:uid="{00000000-0005-0000-0000-0000CB190000}"/>
    <cellStyle name="Separador de milhares 2 2 3 3 2 3 4 2 2" xfId="6554" xr:uid="{00000000-0005-0000-0000-0000CC190000}"/>
    <cellStyle name="Separador de milhares 2 2 3 3 2 3 4 2 3" xfId="6555" xr:uid="{00000000-0005-0000-0000-0000CD190000}"/>
    <cellStyle name="Separador de milhares 2 2 3 3 2 3 4 2 4" xfId="6556" xr:uid="{00000000-0005-0000-0000-0000CE190000}"/>
    <cellStyle name="Separador de milhares 2 2 3 3 2 3 4 3" xfId="6557" xr:uid="{00000000-0005-0000-0000-0000CF190000}"/>
    <cellStyle name="Separador de milhares 2 2 3 3 2 3 4 4" xfId="6558" xr:uid="{00000000-0005-0000-0000-0000D0190000}"/>
    <cellStyle name="Separador de milhares 2 2 3 3 2 3 4 5" xfId="6559" xr:uid="{00000000-0005-0000-0000-0000D1190000}"/>
    <cellStyle name="Separador de milhares 2 2 3 3 2 3 5" xfId="6560" xr:uid="{00000000-0005-0000-0000-0000D2190000}"/>
    <cellStyle name="Separador de milhares 2 2 3 3 2 3 5 2" xfId="6561" xr:uid="{00000000-0005-0000-0000-0000D3190000}"/>
    <cellStyle name="Separador de milhares 2 2 3 3 2 3 5 3" xfId="6562" xr:uid="{00000000-0005-0000-0000-0000D4190000}"/>
    <cellStyle name="Separador de milhares 2 2 3 3 2 3 5 4" xfId="6563" xr:uid="{00000000-0005-0000-0000-0000D5190000}"/>
    <cellStyle name="Separador de milhares 2 2 3 3 2 3 6" xfId="6564" xr:uid="{00000000-0005-0000-0000-0000D6190000}"/>
    <cellStyle name="Separador de milhares 2 2 3 3 2 3 7" xfId="6565" xr:uid="{00000000-0005-0000-0000-0000D7190000}"/>
    <cellStyle name="Separador de milhares 2 2 3 3 2 3 8" xfId="6566" xr:uid="{00000000-0005-0000-0000-0000D8190000}"/>
    <cellStyle name="Separador de milhares 2 2 3 3 2 3 9" xfId="6567" xr:uid="{00000000-0005-0000-0000-0000D9190000}"/>
    <cellStyle name="Separador de milhares 2 2 3 3 2 4" xfId="6568" xr:uid="{00000000-0005-0000-0000-0000DA190000}"/>
    <cellStyle name="Separador de milhares 2 2 3 3 2 4 2" xfId="6569" xr:uid="{00000000-0005-0000-0000-0000DB190000}"/>
    <cellStyle name="Separador de milhares 2 2 3 3 2 4 2 2" xfId="6570" xr:uid="{00000000-0005-0000-0000-0000DC190000}"/>
    <cellStyle name="Separador de milhares 2 2 3 3 2 4 2 2 2" xfId="6571" xr:uid="{00000000-0005-0000-0000-0000DD190000}"/>
    <cellStyle name="Separador de milhares 2 2 3 3 2 4 2 2 3" xfId="6572" xr:uid="{00000000-0005-0000-0000-0000DE190000}"/>
    <cellStyle name="Separador de milhares 2 2 3 3 2 4 2 2 4" xfId="6573" xr:uid="{00000000-0005-0000-0000-0000DF190000}"/>
    <cellStyle name="Separador de milhares 2 2 3 3 2 4 2 3" xfId="6574" xr:uid="{00000000-0005-0000-0000-0000E0190000}"/>
    <cellStyle name="Separador de milhares 2 2 3 3 2 4 2 4" xfId="6575" xr:uid="{00000000-0005-0000-0000-0000E1190000}"/>
    <cellStyle name="Separador de milhares 2 2 3 3 2 4 2 5" xfId="6576" xr:uid="{00000000-0005-0000-0000-0000E2190000}"/>
    <cellStyle name="Separador de milhares 2 2 3 3 2 4 3" xfId="6577" xr:uid="{00000000-0005-0000-0000-0000E3190000}"/>
    <cellStyle name="Separador de milhares 2 2 3 3 2 4 3 2" xfId="6578" xr:uid="{00000000-0005-0000-0000-0000E4190000}"/>
    <cellStyle name="Separador de milhares 2 2 3 3 2 4 3 2 2" xfId="6579" xr:uid="{00000000-0005-0000-0000-0000E5190000}"/>
    <cellStyle name="Separador de milhares 2 2 3 3 2 4 3 2 3" xfId="6580" xr:uid="{00000000-0005-0000-0000-0000E6190000}"/>
    <cellStyle name="Separador de milhares 2 2 3 3 2 4 3 2 4" xfId="6581" xr:uid="{00000000-0005-0000-0000-0000E7190000}"/>
    <cellStyle name="Separador de milhares 2 2 3 3 2 4 3 3" xfId="6582" xr:uid="{00000000-0005-0000-0000-0000E8190000}"/>
    <cellStyle name="Separador de milhares 2 2 3 3 2 4 3 4" xfId="6583" xr:uid="{00000000-0005-0000-0000-0000E9190000}"/>
    <cellStyle name="Separador de milhares 2 2 3 3 2 4 3 5" xfId="6584" xr:uid="{00000000-0005-0000-0000-0000EA190000}"/>
    <cellStyle name="Separador de milhares 2 2 3 3 2 4 4" xfId="6585" xr:uid="{00000000-0005-0000-0000-0000EB190000}"/>
    <cellStyle name="Separador de milhares 2 2 3 3 2 4 4 2" xfId="6586" xr:uid="{00000000-0005-0000-0000-0000EC190000}"/>
    <cellStyle name="Separador de milhares 2 2 3 3 2 4 4 2 2" xfId="6587" xr:uid="{00000000-0005-0000-0000-0000ED190000}"/>
    <cellStyle name="Separador de milhares 2 2 3 3 2 4 4 2 3" xfId="6588" xr:uid="{00000000-0005-0000-0000-0000EE190000}"/>
    <cellStyle name="Separador de milhares 2 2 3 3 2 4 4 2 4" xfId="6589" xr:uid="{00000000-0005-0000-0000-0000EF190000}"/>
    <cellStyle name="Separador de milhares 2 2 3 3 2 4 4 3" xfId="6590" xr:uid="{00000000-0005-0000-0000-0000F0190000}"/>
    <cellStyle name="Separador de milhares 2 2 3 3 2 4 4 4" xfId="6591" xr:uid="{00000000-0005-0000-0000-0000F1190000}"/>
    <cellStyle name="Separador de milhares 2 2 3 3 2 4 4 5" xfId="6592" xr:uid="{00000000-0005-0000-0000-0000F2190000}"/>
    <cellStyle name="Separador de milhares 2 2 3 3 2 4 5" xfId="6593" xr:uid="{00000000-0005-0000-0000-0000F3190000}"/>
    <cellStyle name="Separador de milhares 2 2 3 3 2 4 5 2" xfId="6594" xr:uid="{00000000-0005-0000-0000-0000F4190000}"/>
    <cellStyle name="Separador de milhares 2 2 3 3 2 4 5 3" xfId="6595" xr:uid="{00000000-0005-0000-0000-0000F5190000}"/>
    <cellStyle name="Separador de milhares 2 2 3 3 2 4 5 4" xfId="6596" xr:uid="{00000000-0005-0000-0000-0000F6190000}"/>
    <cellStyle name="Separador de milhares 2 2 3 3 2 4 6" xfId="6597" xr:uid="{00000000-0005-0000-0000-0000F7190000}"/>
    <cellStyle name="Separador de milhares 2 2 3 3 2 4 7" xfId="6598" xr:uid="{00000000-0005-0000-0000-0000F8190000}"/>
    <cellStyle name="Separador de milhares 2 2 3 3 2 4 8" xfId="6599" xr:uid="{00000000-0005-0000-0000-0000F9190000}"/>
    <cellStyle name="Separador de milhares 2 2 3 3 2 5" xfId="6600" xr:uid="{00000000-0005-0000-0000-0000FA190000}"/>
    <cellStyle name="Separador de milhares 2 2 3 3 2 5 2" xfId="6601" xr:uid="{00000000-0005-0000-0000-0000FB190000}"/>
    <cellStyle name="Separador de milhares 2 2 3 3 2 5 2 2" xfId="6602" xr:uid="{00000000-0005-0000-0000-0000FC190000}"/>
    <cellStyle name="Separador de milhares 2 2 3 3 2 5 2 2 2" xfId="6603" xr:uid="{00000000-0005-0000-0000-0000FD190000}"/>
    <cellStyle name="Separador de milhares 2 2 3 3 2 5 2 2 3" xfId="6604" xr:uid="{00000000-0005-0000-0000-0000FE190000}"/>
    <cellStyle name="Separador de milhares 2 2 3 3 2 5 2 2 4" xfId="6605" xr:uid="{00000000-0005-0000-0000-0000FF190000}"/>
    <cellStyle name="Separador de milhares 2 2 3 3 2 5 2 3" xfId="6606" xr:uid="{00000000-0005-0000-0000-0000001A0000}"/>
    <cellStyle name="Separador de milhares 2 2 3 3 2 5 2 4" xfId="6607" xr:uid="{00000000-0005-0000-0000-0000011A0000}"/>
    <cellStyle name="Separador de milhares 2 2 3 3 2 5 2 5" xfId="6608" xr:uid="{00000000-0005-0000-0000-0000021A0000}"/>
    <cellStyle name="Separador de milhares 2 2 3 3 2 5 3" xfId="6609" xr:uid="{00000000-0005-0000-0000-0000031A0000}"/>
    <cellStyle name="Separador de milhares 2 2 3 3 2 5 3 2" xfId="6610" xr:uid="{00000000-0005-0000-0000-0000041A0000}"/>
    <cellStyle name="Separador de milhares 2 2 3 3 2 5 3 2 2" xfId="6611" xr:uid="{00000000-0005-0000-0000-0000051A0000}"/>
    <cellStyle name="Separador de milhares 2 2 3 3 2 5 3 2 3" xfId="6612" xr:uid="{00000000-0005-0000-0000-0000061A0000}"/>
    <cellStyle name="Separador de milhares 2 2 3 3 2 5 3 2 4" xfId="6613" xr:uid="{00000000-0005-0000-0000-0000071A0000}"/>
    <cellStyle name="Separador de milhares 2 2 3 3 2 5 3 3" xfId="6614" xr:uid="{00000000-0005-0000-0000-0000081A0000}"/>
    <cellStyle name="Separador de milhares 2 2 3 3 2 5 3 4" xfId="6615" xr:uid="{00000000-0005-0000-0000-0000091A0000}"/>
    <cellStyle name="Separador de milhares 2 2 3 3 2 5 3 5" xfId="6616" xr:uid="{00000000-0005-0000-0000-00000A1A0000}"/>
    <cellStyle name="Separador de milhares 2 2 3 3 2 5 4" xfId="6617" xr:uid="{00000000-0005-0000-0000-00000B1A0000}"/>
    <cellStyle name="Separador de milhares 2 2 3 3 2 5 4 2" xfId="6618" xr:uid="{00000000-0005-0000-0000-00000C1A0000}"/>
    <cellStyle name="Separador de milhares 2 2 3 3 2 5 4 2 2" xfId="6619" xr:uid="{00000000-0005-0000-0000-00000D1A0000}"/>
    <cellStyle name="Separador de milhares 2 2 3 3 2 5 4 2 3" xfId="6620" xr:uid="{00000000-0005-0000-0000-00000E1A0000}"/>
    <cellStyle name="Separador de milhares 2 2 3 3 2 5 4 2 4" xfId="6621" xr:uid="{00000000-0005-0000-0000-00000F1A0000}"/>
    <cellStyle name="Separador de milhares 2 2 3 3 2 5 4 3" xfId="6622" xr:uid="{00000000-0005-0000-0000-0000101A0000}"/>
    <cellStyle name="Separador de milhares 2 2 3 3 2 5 4 4" xfId="6623" xr:uid="{00000000-0005-0000-0000-0000111A0000}"/>
    <cellStyle name="Separador de milhares 2 2 3 3 2 5 4 5" xfId="6624" xr:uid="{00000000-0005-0000-0000-0000121A0000}"/>
    <cellStyle name="Separador de milhares 2 2 3 3 2 5 5" xfId="6625" xr:uid="{00000000-0005-0000-0000-0000131A0000}"/>
    <cellStyle name="Separador de milhares 2 2 3 3 2 5 5 2" xfId="6626" xr:uid="{00000000-0005-0000-0000-0000141A0000}"/>
    <cellStyle name="Separador de milhares 2 2 3 3 2 5 5 3" xfId="6627" xr:uid="{00000000-0005-0000-0000-0000151A0000}"/>
    <cellStyle name="Separador de milhares 2 2 3 3 2 5 5 4" xfId="6628" xr:uid="{00000000-0005-0000-0000-0000161A0000}"/>
    <cellStyle name="Separador de milhares 2 2 3 3 2 5 6" xfId="6629" xr:uid="{00000000-0005-0000-0000-0000171A0000}"/>
    <cellStyle name="Separador de milhares 2 2 3 3 2 5 7" xfId="6630" xr:uid="{00000000-0005-0000-0000-0000181A0000}"/>
    <cellStyle name="Separador de milhares 2 2 3 3 2 5 8" xfId="6631" xr:uid="{00000000-0005-0000-0000-0000191A0000}"/>
    <cellStyle name="Separador de milhares 2 2 3 3 2 6" xfId="6632" xr:uid="{00000000-0005-0000-0000-00001A1A0000}"/>
    <cellStyle name="Separador de milhares 2 2 3 3 2 6 2" xfId="6633" xr:uid="{00000000-0005-0000-0000-00001B1A0000}"/>
    <cellStyle name="Separador de milhares 2 2 3 3 2 6 2 2" xfId="6634" xr:uid="{00000000-0005-0000-0000-00001C1A0000}"/>
    <cellStyle name="Separador de milhares 2 2 3 3 2 6 2 3" xfId="6635" xr:uid="{00000000-0005-0000-0000-00001D1A0000}"/>
    <cellStyle name="Separador de milhares 2 2 3 3 2 6 2 4" xfId="6636" xr:uid="{00000000-0005-0000-0000-00001E1A0000}"/>
    <cellStyle name="Separador de milhares 2 2 3 3 2 6 3" xfId="6637" xr:uid="{00000000-0005-0000-0000-00001F1A0000}"/>
    <cellStyle name="Separador de milhares 2 2 3 3 2 6 4" xfId="6638" xr:uid="{00000000-0005-0000-0000-0000201A0000}"/>
    <cellStyle name="Separador de milhares 2 2 3 3 2 6 5" xfId="6639" xr:uid="{00000000-0005-0000-0000-0000211A0000}"/>
    <cellStyle name="Separador de milhares 2 2 3 3 2 7" xfId="6640" xr:uid="{00000000-0005-0000-0000-0000221A0000}"/>
    <cellStyle name="Separador de milhares 2 2 3 3 2 7 2" xfId="6641" xr:uid="{00000000-0005-0000-0000-0000231A0000}"/>
    <cellStyle name="Separador de milhares 2 2 3 3 2 7 2 2" xfId="6642" xr:uid="{00000000-0005-0000-0000-0000241A0000}"/>
    <cellStyle name="Separador de milhares 2 2 3 3 2 7 2 3" xfId="6643" xr:uid="{00000000-0005-0000-0000-0000251A0000}"/>
    <cellStyle name="Separador de milhares 2 2 3 3 2 7 2 4" xfId="6644" xr:uid="{00000000-0005-0000-0000-0000261A0000}"/>
    <cellStyle name="Separador de milhares 2 2 3 3 2 7 3" xfId="6645" xr:uid="{00000000-0005-0000-0000-0000271A0000}"/>
    <cellStyle name="Separador de milhares 2 2 3 3 2 7 4" xfId="6646" xr:uid="{00000000-0005-0000-0000-0000281A0000}"/>
    <cellStyle name="Separador de milhares 2 2 3 3 2 7 5" xfId="6647" xr:uid="{00000000-0005-0000-0000-0000291A0000}"/>
    <cellStyle name="Separador de milhares 2 2 3 3 2 8" xfId="6648" xr:uid="{00000000-0005-0000-0000-00002A1A0000}"/>
    <cellStyle name="Separador de milhares 2 2 3 3 2 8 2" xfId="6649" xr:uid="{00000000-0005-0000-0000-00002B1A0000}"/>
    <cellStyle name="Separador de milhares 2 2 3 3 2 8 2 2" xfId="6650" xr:uid="{00000000-0005-0000-0000-00002C1A0000}"/>
    <cellStyle name="Separador de milhares 2 2 3 3 2 8 2 3" xfId="6651" xr:uid="{00000000-0005-0000-0000-00002D1A0000}"/>
    <cellStyle name="Separador de milhares 2 2 3 3 2 8 2 4" xfId="6652" xr:uid="{00000000-0005-0000-0000-00002E1A0000}"/>
    <cellStyle name="Separador de milhares 2 2 3 3 2 8 3" xfId="6653" xr:uid="{00000000-0005-0000-0000-00002F1A0000}"/>
    <cellStyle name="Separador de milhares 2 2 3 3 2 8 4" xfId="6654" xr:uid="{00000000-0005-0000-0000-0000301A0000}"/>
    <cellStyle name="Separador de milhares 2 2 3 3 2 8 5" xfId="6655" xr:uid="{00000000-0005-0000-0000-0000311A0000}"/>
    <cellStyle name="Separador de milhares 2 2 3 3 2 9" xfId="6656" xr:uid="{00000000-0005-0000-0000-0000321A0000}"/>
    <cellStyle name="Separador de milhares 2 2 3 3 2 9 2" xfId="6657" xr:uid="{00000000-0005-0000-0000-0000331A0000}"/>
    <cellStyle name="Separador de milhares 2 2 3 3 2 9 3" xfId="6658" xr:uid="{00000000-0005-0000-0000-0000341A0000}"/>
    <cellStyle name="Separador de milhares 2 2 3 3 2 9 4" xfId="6659" xr:uid="{00000000-0005-0000-0000-0000351A0000}"/>
    <cellStyle name="Separador de milhares 2 2 3 3 3" xfId="6660" xr:uid="{00000000-0005-0000-0000-0000361A0000}"/>
    <cellStyle name="Separador de milhares 2 2 3 3 3 10" xfId="6661" xr:uid="{00000000-0005-0000-0000-0000371A0000}"/>
    <cellStyle name="Separador de milhares 2 2 3 3 3 11" xfId="6662" xr:uid="{00000000-0005-0000-0000-0000381A0000}"/>
    <cellStyle name="Separador de milhares 2 2 3 3 3 12" xfId="6663" xr:uid="{00000000-0005-0000-0000-0000391A0000}"/>
    <cellStyle name="Separador de milhares 2 2 3 3 3 2" xfId="6664" xr:uid="{00000000-0005-0000-0000-00003A1A0000}"/>
    <cellStyle name="Separador de milhares 2 2 3 3 3 2 2" xfId="6665" xr:uid="{00000000-0005-0000-0000-00003B1A0000}"/>
    <cellStyle name="Separador de milhares 2 2 3 3 3 2 2 2" xfId="6666" xr:uid="{00000000-0005-0000-0000-00003C1A0000}"/>
    <cellStyle name="Separador de milhares 2 2 3 3 3 2 2 2 2" xfId="6667" xr:uid="{00000000-0005-0000-0000-00003D1A0000}"/>
    <cellStyle name="Separador de milhares 2 2 3 3 3 2 2 2 3" xfId="6668" xr:uid="{00000000-0005-0000-0000-00003E1A0000}"/>
    <cellStyle name="Separador de milhares 2 2 3 3 3 2 2 2 4" xfId="6669" xr:uid="{00000000-0005-0000-0000-00003F1A0000}"/>
    <cellStyle name="Separador de milhares 2 2 3 3 3 2 2 3" xfId="6670" xr:uid="{00000000-0005-0000-0000-0000401A0000}"/>
    <cellStyle name="Separador de milhares 2 2 3 3 3 2 2 4" xfId="6671" xr:uid="{00000000-0005-0000-0000-0000411A0000}"/>
    <cellStyle name="Separador de milhares 2 2 3 3 3 2 2 5" xfId="6672" xr:uid="{00000000-0005-0000-0000-0000421A0000}"/>
    <cellStyle name="Separador de milhares 2 2 3 3 3 2 3" xfId="6673" xr:uid="{00000000-0005-0000-0000-0000431A0000}"/>
    <cellStyle name="Separador de milhares 2 2 3 3 3 2 3 2" xfId="6674" xr:uid="{00000000-0005-0000-0000-0000441A0000}"/>
    <cellStyle name="Separador de milhares 2 2 3 3 3 2 3 2 2" xfId="6675" xr:uid="{00000000-0005-0000-0000-0000451A0000}"/>
    <cellStyle name="Separador de milhares 2 2 3 3 3 2 3 2 3" xfId="6676" xr:uid="{00000000-0005-0000-0000-0000461A0000}"/>
    <cellStyle name="Separador de milhares 2 2 3 3 3 2 3 2 4" xfId="6677" xr:uid="{00000000-0005-0000-0000-0000471A0000}"/>
    <cellStyle name="Separador de milhares 2 2 3 3 3 2 3 3" xfId="6678" xr:uid="{00000000-0005-0000-0000-0000481A0000}"/>
    <cellStyle name="Separador de milhares 2 2 3 3 3 2 3 4" xfId="6679" xr:uid="{00000000-0005-0000-0000-0000491A0000}"/>
    <cellStyle name="Separador de milhares 2 2 3 3 3 2 3 5" xfId="6680" xr:uid="{00000000-0005-0000-0000-00004A1A0000}"/>
    <cellStyle name="Separador de milhares 2 2 3 3 3 2 4" xfId="6681" xr:uid="{00000000-0005-0000-0000-00004B1A0000}"/>
    <cellStyle name="Separador de milhares 2 2 3 3 3 2 4 2" xfId="6682" xr:uid="{00000000-0005-0000-0000-00004C1A0000}"/>
    <cellStyle name="Separador de milhares 2 2 3 3 3 2 4 2 2" xfId="6683" xr:uid="{00000000-0005-0000-0000-00004D1A0000}"/>
    <cellStyle name="Separador de milhares 2 2 3 3 3 2 4 2 3" xfId="6684" xr:uid="{00000000-0005-0000-0000-00004E1A0000}"/>
    <cellStyle name="Separador de milhares 2 2 3 3 3 2 4 2 4" xfId="6685" xr:uid="{00000000-0005-0000-0000-00004F1A0000}"/>
    <cellStyle name="Separador de milhares 2 2 3 3 3 2 4 3" xfId="6686" xr:uid="{00000000-0005-0000-0000-0000501A0000}"/>
    <cellStyle name="Separador de milhares 2 2 3 3 3 2 4 4" xfId="6687" xr:uid="{00000000-0005-0000-0000-0000511A0000}"/>
    <cellStyle name="Separador de milhares 2 2 3 3 3 2 4 5" xfId="6688" xr:uid="{00000000-0005-0000-0000-0000521A0000}"/>
    <cellStyle name="Separador de milhares 2 2 3 3 3 2 5" xfId="6689" xr:uid="{00000000-0005-0000-0000-0000531A0000}"/>
    <cellStyle name="Separador de milhares 2 2 3 3 3 2 5 2" xfId="6690" xr:uid="{00000000-0005-0000-0000-0000541A0000}"/>
    <cellStyle name="Separador de milhares 2 2 3 3 3 2 5 3" xfId="6691" xr:uid="{00000000-0005-0000-0000-0000551A0000}"/>
    <cellStyle name="Separador de milhares 2 2 3 3 3 2 5 4" xfId="6692" xr:uid="{00000000-0005-0000-0000-0000561A0000}"/>
    <cellStyle name="Separador de milhares 2 2 3 3 3 2 6" xfId="6693" xr:uid="{00000000-0005-0000-0000-0000571A0000}"/>
    <cellStyle name="Separador de milhares 2 2 3 3 3 2 7" xfId="6694" xr:uid="{00000000-0005-0000-0000-0000581A0000}"/>
    <cellStyle name="Separador de milhares 2 2 3 3 3 2 8" xfId="6695" xr:uid="{00000000-0005-0000-0000-0000591A0000}"/>
    <cellStyle name="Separador de milhares 2 2 3 3 3 2 9" xfId="6696" xr:uid="{00000000-0005-0000-0000-00005A1A0000}"/>
    <cellStyle name="Separador de milhares 2 2 3 3 3 3" xfId="6697" xr:uid="{00000000-0005-0000-0000-00005B1A0000}"/>
    <cellStyle name="Separador de milhares 2 2 3 3 3 3 2" xfId="6698" xr:uid="{00000000-0005-0000-0000-00005C1A0000}"/>
    <cellStyle name="Separador de milhares 2 2 3 3 3 3 2 2" xfId="6699" xr:uid="{00000000-0005-0000-0000-00005D1A0000}"/>
    <cellStyle name="Separador de milhares 2 2 3 3 3 3 2 2 2" xfId="6700" xr:uid="{00000000-0005-0000-0000-00005E1A0000}"/>
    <cellStyle name="Separador de milhares 2 2 3 3 3 3 2 2 3" xfId="6701" xr:uid="{00000000-0005-0000-0000-00005F1A0000}"/>
    <cellStyle name="Separador de milhares 2 2 3 3 3 3 2 2 4" xfId="6702" xr:uid="{00000000-0005-0000-0000-0000601A0000}"/>
    <cellStyle name="Separador de milhares 2 2 3 3 3 3 2 3" xfId="6703" xr:uid="{00000000-0005-0000-0000-0000611A0000}"/>
    <cellStyle name="Separador de milhares 2 2 3 3 3 3 2 4" xfId="6704" xr:uid="{00000000-0005-0000-0000-0000621A0000}"/>
    <cellStyle name="Separador de milhares 2 2 3 3 3 3 2 5" xfId="6705" xr:uid="{00000000-0005-0000-0000-0000631A0000}"/>
    <cellStyle name="Separador de milhares 2 2 3 3 3 3 3" xfId="6706" xr:uid="{00000000-0005-0000-0000-0000641A0000}"/>
    <cellStyle name="Separador de milhares 2 2 3 3 3 3 3 2" xfId="6707" xr:uid="{00000000-0005-0000-0000-0000651A0000}"/>
    <cellStyle name="Separador de milhares 2 2 3 3 3 3 3 2 2" xfId="6708" xr:uid="{00000000-0005-0000-0000-0000661A0000}"/>
    <cellStyle name="Separador de milhares 2 2 3 3 3 3 3 2 3" xfId="6709" xr:uid="{00000000-0005-0000-0000-0000671A0000}"/>
    <cellStyle name="Separador de milhares 2 2 3 3 3 3 3 2 4" xfId="6710" xr:uid="{00000000-0005-0000-0000-0000681A0000}"/>
    <cellStyle name="Separador de milhares 2 2 3 3 3 3 3 3" xfId="6711" xr:uid="{00000000-0005-0000-0000-0000691A0000}"/>
    <cellStyle name="Separador de milhares 2 2 3 3 3 3 3 4" xfId="6712" xr:uid="{00000000-0005-0000-0000-00006A1A0000}"/>
    <cellStyle name="Separador de milhares 2 2 3 3 3 3 3 5" xfId="6713" xr:uid="{00000000-0005-0000-0000-00006B1A0000}"/>
    <cellStyle name="Separador de milhares 2 2 3 3 3 3 4" xfId="6714" xr:uid="{00000000-0005-0000-0000-00006C1A0000}"/>
    <cellStyle name="Separador de milhares 2 2 3 3 3 3 4 2" xfId="6715" xr:uid="{00000000-0005-0000-0000-00006D1A0000}"/>
    <cellStyle name="Separador de milhares 2 2 3 3 3 3 4 2 2" xfId="6716" xr:uid="{00000000-0005-0000-0000-00006E1A0000}"/>
    <cellStyle name="Separador de milhares 2 2 3 3 3 3 4 2 3" xfId="6717" xr:uid="{00000000-0005-0000-0000-00006F1A0000}"/>
    <cellStyle name="Separador de milhares 2 2 3 3 3 3 4 2 4" xfId="6718" xr:uid="{00000000-0005-0000-0000-0000701A0000}"/>
    <cellStyle name="Separador de milhares 2 2 3 3 3 3 4 3" xfId="6719" xr:uid="{00000000-0005-0000-0000-0000711A0000}"/>
    <cellStyle name="Separador de milhares 2 2 3 3 3 3 4 4" xfId="6720" xr:uid="{00000000-0005-0000-0000-0000721A0000}"/>
    <cellStyle name="Separador de milhares 2 2 3 3 3 3 4 5" xfId="6721" xr:uid="{00000000-0005-0000-0000-0000731A0000}"/>
    <cellStyle name="Separador de milhares 2 2 3 3 3 3 5" xfId="6722" xr:uid="{00000000-0005-0000-0000-0000741A0000}"/>
    <cellStyle name="Separador de milhares 2 2 3 3 3 3 5 2" xfId="6723" xr:uid="{00000000-0005-0000-0000-0000751A0000}"/>
    <cellStyle name="Separador de milhares 2 2 3 3 3 3 5 3" xfId="6724" xr:uid="{00000000-0005-0000-0000-0000761A0000}"/>
    <cellStyle name="Separador de milhares 2 2 3 3 3 3 5 4" xfId="6725" xr:uid="{00000000-0005-0000-0000-0000771A0000}"/>
    <cellStyle name="Separador de milhares 2 2 3 3 3 3 6" xfId="6726" xr:uid="{00000000-0005-0000-0000-0000781A0000}"/>
    <cellStyle name="Separador de milhares 2 2 3 3 3 3 7" xfId="6727" xr:uid="{00000000-0005-0000-0000-0000791A0000}"/>
    <cellStyle name="Separador de milhares 2 2 3 3 3 3 8" xfId="6728" xr:uid="{00000000-0005-0000-0000-00007A1A0000}"/>
    <cellStyle name="Separador de milhares 2 2 3 3 3 3 9" xfId="6729" xr:uid="{00000000-0005-0000-0000-00007B1A0000}"/>
    <cellStyle name="Separador de milhares 2 2 3 3 3 4" xfId="6730" xr:uid="{00000000-0005-0000-0000-00007C1A0000}"/>
    <cellStyle name="Separador de milhares 2 2 3 3 3 4 2" xfId="6731" xr:uid="{00000000-0005-0000-0000-00007D1A0000}"/>
    <cellStyle name="Separador de milhares 2 2 3 3 3 4 2 2" xfId="6732" xr:uid="{00000000-0005-0000-0000-00007E1A0000}"/>
    <cellStyle name="Separador de milhares 2 2 3 3 3 4 2 2 2" xfId="6733" xr:uid="{00000000-0005-0000-0000-00007F1A0000}"/>
    <cellStyle name="Separador de milhares 2 2 3 3 3 4 2 2 3" xfId="6734" xr:uid="{00000000-0005-0000-0000-0000801A0000}"/>
    <cellStyle name="Separador de milhares 2 2 3 3 3 4 2 2 4" xfId="6735" xr:uid="{00000000-0005-0000-0000-0000811A0000}"/>
    <cellStyle name="Separador de milhares 2 2 3 3 3 4 2 3" xfId="6736" xr:uid="{00000000-0005-0000-0000-0000821A0000}"/>
    <cellStyle name="Separador de milhares 2 2 3 3 3 4 2 4" xfId="6737" xr:uid="{00000000-0005-0000-0000-0000831A0000}"/>
    <cellStyle name="Separador de milhares 2 2 3 3 3 4 2 5" xfId="6738" xr:uid="{00000000-0005-0000-0000-0000841A0000}"/>
    <cellStyle name="Separador de milhares 2 2 3 3 3 4 3" xfId="6739" xr:uid="{00000000-0005-0000-0000-0000851A0000}"/>
    <cellStyle name="Separador de milhares 2 2 3 3 3 4 3 2" xfId="6740" xr:uid="{00000000-0005-0000-0000-0000861A0000}"/>
    <cellStyle name="Separador de milhares 2 2 3 3 3 4 3 2 2" xfId="6741" xr:uid="{00000000-0005-0000-0000-0000871A0000}"/>
    <cellStyle name="Separador de milhares 2 2 3 3 3 4 3 2 3" xfId="6742" xr:uid="{00000000-0005-0000-0000-0000881A0000}"/>
    <cellStyle name="Separador de milhares 2 2 3 3 3 4 3 2 4" xfId="6743" xr:uid="{00000000-0005-0000-0000-0000891A0000}"/>
    <cellStyle name="Separador de milhares 2 2 3 3 3 4 3 3" xfId="6744" xr:uid="{00000000-0005-0000-0000-00008A1A0000}"/>
    <cellStyle name="Separador de milhares 2 2 3 3 3 4 3 4" xfId="6745" xr:uid="{00000000-0005-0000-0000-00008B1A0000}"/>
    <cellStyle name="Separador de milhares 2 2 3 3 3 4 3 5" xfId="6746" xr:uid="{00000000-0005-0000-0000-00008C1A0000}"/>
    <cellStyle name="Separador de milhares 2 2 3 3 3 4 4" xfId="6747" xr:uid="{00000000-0005-0000-0000-00008D1A0000}"/>
    <cellStyle name="Separador de milhares 2 2 3 3 3 4 4 2" xfId="6748" xr:uid="{00000000-0005-0000-0000-00008E1A0000}"/>
    <cellStyle name="Separador de milhares 2 2 3 3 3 4 4 2 2" xfId="6749" xr:uid="{00000000-0005-0000-0000-00008F1A0000}"/>
    <cellStyle name="Separador de milhares 2 2 3 3 3 4 4 2 3" xfId="6750" xr:uid="{00000000-0005-0000-0000-0000901A0000}"/>
    <cellStyle name="Separador de milhares 2 2 3 3 3 4 4 2 4" xfId="6751" xr:uid="{00000000-0005-0000-0000-0000911A0000}"/>
    <cellStyle name="Separador de milhares 2 2 3 3 3 4 4 3" xfId="6752" xr:uid="{00000000-0005-0000-0000-0000921A0000}"/>
    <cellStyle name="Separador de milhares 2 2 3 3 3 4 4 4" xfId="6753" xr:uid="{00000000-0005-0000-0000-0000931A0000}"/>
    <cellStyle name="Separador de milhares 2 2 3 3 3 4 4 5" xfId="6754" xr:uid="{00000000-0005-0000-0000-0000941A0000}"/>
    <cellStyle name="Separador de milhares 2 2 3 3 3 4 5" xfId="6755" xr:uid="{00000000-0005-0000-0000-0000951A0000}"/>
    <cellStyle name="Separador de milhares 2 2 3 3 3 4 5 2" xfId="6756" xr:uid="{00000000-0005-0000-0000-0000961A0000}"/>
    <cellStyle name="Separador de milhares 2 2 3 3 3 4 5 3" xfId="6757" xr:uid="{00000000-0005-0000-0000-0000971A0000}"/>
    <cellStyle name="Separador de milhares 2 2 3 3 3 4 5 4" xfId="6758" xr:uid="{00000000-0005-0000-0000-0000981A0000}"/>
    <cellStyle name="Separador de milhares 2 2 3 3 3 4 6" xfId="6759" xr:uid="{00000000-0005-0000-0000-0000991A0000}"/>
    <cellStyle name="Separador de milhares 2 2 3 3 3 4 7" xfId="6760" xr:uid="{00000000-0005-0000-0000-00009A1A0000}"/>
    <cellStyle name="Separador de milhares 2 2 3 3 3 4 8" xfId="6761" xr:uid="{00000000-0005-0000-0000-00009B1A0000}"/>
    <cellStyle name="Separador de milhares 2 2 3 3 3 5" xfId="6762" xr:uid="{00000000-0005-0000-0000-00009C1A0000}"/>
    <cellStyle name="Separador de milhares 2 2 3 3 3 5 2" xfId="6763" xr:uid="{00000000-0005-0000-0000-00009D1A0000}"/>
    <cellStyle name="Separador de milhares 2 2 3 3 3 5 2 2" xfId="6764" xr:uid="{00000000-0005-0000-0000-00009E1A0000}"/>
    <cellStyle name="Separador de milhares 2 2 3 3 3 5 2 3" xfId="6765" xr:uid="{00000000-0005-0000-0000-00009F1A0000}"/>
    <cellStyle name="Separador de milhares 2 2 3 3 3 5 2 4" xfId="6766" xr:uid="{00000000-0005-0000-0000-0000A01A0000}"/>
    <cellStyle name="Separador de milhares 2 2 3 3 3 5 3" xfId="6767" xr:uid="{00000000-0005-0000-0000-0000A11A0000}"/>
    <cellStyle name="Separador de milhares 2 2 3 3 3 5 4" xfId="6768" xr:uid="{00000000-0005-0000-0000-0000A21A0000}"/>
    <cellStyle name="Separador de milhares 2 2 3 3 3 5 5" xfId="6769" xr:uid="{00000000-0005-0000-0000-0000A31A0000}"/>
    <cellStyle name="Separador de milhares 2 2 3 3 3 6" xfId="6770" xr:uid="{00000000-0005-0000-0000-0000A41A0000}"/>
    <cellStyle name="Separador de milhares 2 2 3 3 3 6 2" xfId="6771" xr:uid="{00000000-0005-0000-0000-0000A51A0000}"/>
    <cellStyle name="Separador de milhares 2 2 3 3 3 6 2 2" xfId="6772" xr:uid="{00000000-0005-0000-0000-0000A61A0000}"/>
    <cellStyle name="Separador de milhares 2 2 3 3 3 6 2 3" xfId="6773" xr:uid="{00000000-0005-0000-0000-0000A71A0000}"/>
    <cellStyle name="Separador de milhares 2 2 3 3 3 6 2 4" xfId="6774" xr:uid="{00000000-0005-0000-0000-0000A81A0000}"/>
    <cellStyle name="Separador de milhares 2 2 3 3 3 6 3" xfId="6775" xr:uid="{00000000-0005-0000-0000-0000A91A0000}"/>
    <cellStyle name="Separador de milhares 2 2 3 3 3 6 4" xfId="6776" xr:uid="{00000000-0005-0000-0000-0000AA1A0000}"/>
    <cellStyle name="Separador de milhares 2 2 3 3 3 6 5" xfId="6777" xr:uid="{00000000-0005-0000-0000-0000AB1A0000}"/>
    <cellStyle name="Separador de milhares 2 2 3 3 3 7" xfId="6778" xr:uid="{00000000-0005-0000-0000-0000AC1A0000}"/>
    <cellStyle name="Separador de milhares 2 2 3 3 3 7 2" xfId="6779" xr:uid="{00000000-0005-0000-0000-0000AD1A0000}"/>
    <cellStyle name="Separador de milhares 2 2 3 3 3 7 2 2" xfId="6780" xr:uid="{00000000-0005-0000-0000-0000AE1A0000}"/>
    <cellStyle name="Separador de milhares 2 2 3 3 3 7 2 3" xfId="6781" xr:uid="{00000000-0005-0000-0000-0000AF1A0000}"/>
    <cellStyle name="Separador de milhares 2 2 3 3 3 7 2 4" xfId="6782" xr:uid="{00000000-0005-0000-0000-0000B01A0000}"/>
    <cellStyle name="Separador de milhares 2 2 3 3 3 7 3" xfId="6783" xr:uid="{00000000-0005-0000-0000-0000B11A0000}"/>
    <cellStyle name="Separador de milhares 2 2 3 3 3 7 4" xfId="6784" xr:uid="{00000000-0005-0000-0000-0000B21A0000}"/>
    <cellStyle name="Separador de milhares 2 2 3 3 3 7 5" xfId="6785" xr:uid="{00000000-0005-0000-0000-0000B31A0000}"/>
    <cellStyle name="Separador de milhares 2 2 3 3 3 8" xfId="6786" xr:uid="{00000000-0005-0000-0000-0000B41A0000}"/>
    <cellStyle name="Separador de milhares 2 2 3 3 3 8 2" xfId="6787" xr:uid="{00000000-0005-0000-0000-0000B51A0000}"/>
    <cellStyle name="Separador de milhares 2 2 3 3 3 8 3" xfId="6788" xr:uid="{00000000-0005-0000-0000-0000B61A0000}"/>
    <cellStyle name="Separador de milhares 2 2 3 3 3 8 4" xfId="6789" xr:uid="{00000000-0005-0000-0000-0000B71A0000}"/>
    <cellStyle name="Separador de milhares 2 2 3 3 3 9" xfId="6790" xr:uid="{00000000-0005-0000-0000-0000B81A0000}"/>
    <cellStyle name="Separador de milhares 2 2 3 3 4" xfId="6791" xr:uid="{00000000-0005-0000-0000-0000B91A0000}"/>
    <cellStyle name="Separador de milhares 2 2 3 3 4 2" xfId="6792" xr:uid="{00000000-0005-0000-0000-0000BA1A0000}"/>
    <cellStyle name="Separador de milhares 2 2 3 3 4 2 2" xfId="6793" xr:uid="{00000000-0005-0000-0000-0000BB1A0000}"/>
    <cellStyle name="Separador de milhares 2 2 3 3 4 2 2 2" xfId="6794" xr:uid="{00000000-0005-0000-0000-0000BC1A0000}"/>
    <cellStyle name="Separador de milhares 2 2 3 3 4 2 2 3" xfId="6795" xr:uid="{00000000-0005-0000-0000-0000BD1A0000}"/>
    <cellStyle name="Separador de milhares 2 2 3 3 4 2 2 4" xfId="6796" xr:uid="{00000000-0005-0000-0000-0000BE1A0000}"/>
    <cellStyle name="Separador de milhares 2 2 3 3 4 2 3" xfId="6797" xr:uid="{00000000-0005-0000-0000-0000BF1A0000}"/>
    <cellStyle name="Separador de milhares 2 2 3 3 4 2 4" xfId="6798" xr:uid="{00000000-0005-0000-0000-0000C01A0000}"/>
    <cellStyle name="Separador de milhares 2 2 3 3 4 2 5" xfId="6799" xr:uid="{00000000-0005-0000-0000-0000C11A0000}"/>
    <cellStyle name="Separador de milhares 2 2 3 3 4 2 6" xfId="6800" xr:uid="{00000000-0005-0000-0000-0000C21A0000}"/>
    <cellStyle name="Separador de milhares 2 2 3 3 4 3" xfId="6801" xr:uid="{00000000-0005-0000-0000-0000C31A0000}"/>
    <cellStyle name="Separador de milhares 2 2 3 3 4 3 2" xfId="6802" xr:uid="{00000000-0005-0000-0000-0000C41A0000}"/>
    <cellStyle name="Separador de milhares 2 2 3 3 4 3 2 2" xfId="6803" xr:uid="{00000000-0005-0000-0000-0000C51A0000}"/>
    <cellStyle name="Separador de milhares 2 2 3 3 4 3 2 3" xfId="6804" xr:uid="{00000000-0005-0000-0000-0000C61A0000}"/>
    <cellStyle name="Separador de milhares 2 2 3 3 4 3 2 4" xfId="6805" xr:uid="{00000000-0005-0000-0000-0000C71A0000}"/>
    <cellStyle name="Separador de milhares 2 2 3 3 4 3 3" xfId="6806" xr:uid="{00000000-0005-0000-0000-0000C81A0000}"/>
    <cellStyle name="Separador de milhares 2 2 3 3 4 3 4" xfId="6807" xr:uid="{00000000-0005-0000-0000-0000C91A0000}"/>
    <cellStyle name="Separador de milhares 2 2 3 3 4 3 5" xfId="6808" xr:uid="{00000000-0005-0000-0000-0000CA1A0000}"/>
    <cellStyle name="Separador de milhares 2 2 3 3 4 4" xfId="6809" xr:uid="{00000000-0005-0000-0000-0000CB1A0000}"/>
    <cellStyle name="Separador de milhares 2 2 3 3 4 4 2" xfId="6810" xr:uid="{00000000-0005-0000-0000-0000CC1A0000}"/>
    <cellStyle name="Separador de milhares 2 2 3 3 4 4 2 2" xfId="6811" xr:uid="{00000000-0005-0000-0000-0000CD1A0000}"/>
    <cellStyle name="Separador de milhares 2 2 3 3 4 4 2 3" xfId="6812" xr:uid="{00000000-0005-0000-0000-0000CE1A0000}"/>
    <cellStyle name="Separador de milhares 2 2 3 3 4 4 2 4" xfId="6813" xr:uid="{00000000-0005-0000-0000-0000CF1A0000}"/>
    <cellStyle name="Separador de milhares 2 2 3 3 4 4 3" xfId="6814" xr:uid="{00000000-0005-0000-0000-0000D01A0000}"/>
    <cellStyle name="Separador de milhares 2 2 3 3 4 4 4" xfId="6815" xr:uid="{00000000-0005-0000-0000-0000D11A0000}"/>
    <cellStyle name="Separador de milhares 2 2 3 3 4 4 5" xfId="6816" xr:uid="{00000000-0005-0000-0000-0000D21A0000}"/>
    <cellStyle name="Separador de milhares 2 2 3 3 4 5" xfId="6817" xr:uid="{00000000-0005-0000-0000-0000D31A0000}"/>
    <cellStyle name="Separador de milhares 2 2 3 3 4 5 2" xfId="6818" xr:uid="{00000000-0005-0000-0000-0000D41A0000}"/>
    <cellStyle name="Separador de milhares 2 2 3 3 4 5 3" xfId="6819" xr:uid="{00000000-0005-0000-0000-0000D51A0000}"/>
    <cellStyle name="Separador de milhares 2 2 3 3 4 5 4" xfId="6820" xr:uid="{00000000-0005-0000-0000-0000D61A0000}"/>
    <cellStyle name="Separador de milhares 2 2 3 3 4 6" xfId="6821" xr:uid="{00000000-0005-0000-0000-0000D71A0000}"/>
    <cellStyle name="Separador de milhares 2 2 3 3 4 7" xfId="6822" xr:uid="{00000000-0005-0000-0000-0000D81A0000}"/>
    <cellStyle name="Separador de milhares 2 2 3 3 4 8" xfId="6823" xr:uid="{00000000-0005-0000-0000-0000D91A0000}"/>
    <cellStyle name="Separador de milhares 2 2 3 3 4 9" xfId="6824" xr:uid="{00000000-0005-0000-0000-0000DA1A0000}"/>
    <cellStyle name="Separador de milhares 2 2 3 3 5" xfId="6825" xr:uid="{00000000-0005-0000-0000-0000DB1A0000}"/>
    <cellStyle name="Separador de milhares 2 2 3 3 5 2" xfId="6826" xr:uid="{00000000-0005-0000-0000-0000DC1A0000}"/>
    <cellStyle name="Separador de milhares 2 2 3 3 5 2 2" xfId="6827" xr:uid="{00000000-0005-0000-0000-0000DD1A0000}"/>
    <cellStyle name="Separador de milhares 2 2 3 3 5 2 2 2" xfId="6828" xr:uid="{00000000-0005-0000-0000-0000DE1A0000}"/>
    <cellStyle name="Separador de milhares 2 2 3 3 5 2 2 3" xfId="6829" xr:uid="{00000000-0005-0000-0000-0000DF1A0000}"/>
    <cellStyle name="Separador de milhares 2 2 3 3 5 2 2 4" xfId="6830" xr:uid="{00000000-0005-0000-0000-0000E01A0000}"/>
    <cellStyle name="Separador de milhares 2 2 3 3 5 2 3" xfId="6831" xr:uid="{00000000-0005-0000-0000-0000E11A0000}"/>
    <cellStyle name="Separador de milhares 2 2 3 3 5 2 4" xfId="6832" xr:uid="{00000000-0005-0000-0000-0000E21A0000}"/>
    <cellStyle name="Separador de milhares 2 2 3 3 5 2 5" xfId="6833" xr:uid="{00000000-0005-0000-0000-0000E31A0000}"/>
    <cellStyle name="Separador de milhares 2 2 3 3 5 3" xfId="6834" xr:uid="{00000000-0005-0000-0000-0000E41A0000}"/>
    <cellStyle name="Separador de milhares 2 2 3 3 5 3 2" xfId="6835" xr:uid="{00000000-0005-0000-0000-0000E51A0000}"/>
    <cellStyle name="Separador de milhares 2 2 3 3 5 3 2 2" xfId="6836" xr:uid="{00000000-0005-0000-0000-0000E61A0000}"/>
    <cellStyle name="Separador de milhares 2 2 3 3 5 3 2 3" xfId="6837" xr:uid="{00000000-0005-0000-0000-0000E71A0000}"/>
    <cellStyle name="Separador de milhares 2 2 3 3 5 3 2 4" xfId="6838" xr:uid="{00000000-0005-0000-0000-0000E81A0000}"/>
    <cellStyle name="Separador de milhares 2 2 3 3 5 3 3" xfId="6839" xr:uid="{00000000-0005-0000-0000-0000E91A0000}"/>
    <cellStyle name="Separador de milhares 2 2 3 3 5 3 4" xfId="6840" xr:uid="{00000000-0005-0000-0000-0000EA1A0000}"/>
    <cellStyle name="Separador de milhares 2 2 3 3 5 3 5" xfId="6841" xr:uid="{00000000-0005-0000-0000-0000EB1A0000}"/>
    <cellStyle name="Separador de milhares 2 2 3 3 5 4" xfId="6842" xr:uid="{00000000-0005-0000-0000-0000EC1A0000}"/>
    <cellStyle name="Separador de milhares 2 2 3 3 5 4 2" xfId="6843" xr:uid="{00000000-0005-0000-0000-0000ED1A0000}"/>
    <cellStyle name="Separador de milhares 2 2 3 3 5 4 2 2" xfId="6844" xr:uid="{00000000-0005-0000-0000-0000EE1A0000}"/>
    <cellStyle name="Separador de milhares 2 2 3 3 5 4 2 3" xfId="6845" xr:uid="{00000000-0005-0000-0000-0000EF1A0000}"/>
    <cellStyle name="Separador de milhares 2 2 3 3 5 4 2 4" xfId="6846" xr:uid="{00000000-0005-0000-0000-0000F01A0000}"/>
    <cellStyle name="Separador de milhares 2 2 3 3 5 4 3" xfId="6847" xr:uid="{00000000-0005-0000-0000-0000F11A0000}"/>
    <cellStyle name="Separador de milhares 2 2 3 3 5 4 4" xfId="6848" xr:uid="{00000000-0005-0000-0000-0000F21A0000}"/>
    <cellStyle name="Separador de milhares 2 2 3 3 5 4 5" xfId="6849" xr:uid="{00000000-0005-0000-0000-0000F31A0000}"/>
    <cellStyle name="Separador de milhares 2 2 3 3 5 5" xfId="6850" xr:uid="{00000000-0005-0000-0000-0000F41A0000}"/>
    <cellStyle name="Separador de milhares 2 2 3 3 5 5 2" xfId="6851" xr:uid="{00000000-0005-0000-0000-0000F51A0000}"/>
    <cellStyle name="Separador de milhares 2 2 3 3 5 5 3" xfId="6852" xr:uid="{00000000-0005-0000-0000-0000F61A0000}"/>
    <cellStyle name="Separador de milhares 2 2 3 3 5 5 4" xfId="6853" xr:uid="{00000000-0005-0000-0000-0000F71A0000}"/>
    <cellStyle name="Separador de milhares 2 2 3 3 5 6" xfId="6854" xr:uid="{00000000-0005-0000-0000-0000F81A0000}"/>
    <cellStyle name="Separador de milhares 2 2 3 3 5 7" xfId="6855" xr:uid="{00000000-0005-0000-0000-0000F91A0000}"/>
    <cellStyle name="Separador de milhares 2 2 3 3 5 8" xfId="6856" xr:uid="{00000000-0005-0000-0000-0000FA1A0000}"/>
    <cellStyle name="Separador de milhares 2 2 3 3 5 9" xfId="6857" xr:uid="{00000000-0005-0000-0000-0000FB1A0000}"/>
    <cellStyle name="Separador de milhares 2 2 3 3 6" xfId="6858" xr:uid="{00000000-0005-0000-0000-0000FC1A0000}"/>
    <cellStyle name="Separador de milhares 2 2 3 3 6 2" xfId="6859" xr:uid="{00000000-0005-0000-0000-0000FD1A0000}"/>
    <cellStyle name="Separador de milhares 2 2 3 3 6 2 2" xfId="6860" xr:uid="{00000000-0005-0000-0000-0000FE1A0000}"/>
    <cellStyle name="Separador de milhares 2 2 3 3 6 2 2 2" xfId="6861" xr:uid="{00000000-0005-0000-0000-0000FF1A0000}"/>
    <cellStyle name="Separador de milhares 2 2 3 3 6 2 2 3" xfId="6862" xr:uid="{00000000-0005-0000-0000-0000001B0000}"/>
    <cellStyle name="Separador de milhares 2 2 3 3 6 2 2 4" xfId="6863" xr:uid="{00000000-0005-0000-0000-0000011B0000}"/>
    <cellStyle name="Separador de milhares 2 2 3 3 6 2 3" xfId="6864" xr:uid="{00000000-0005-0000-0000-0000021B0000}"/>
    <cellStyle name="Separador de milhares 2 2 3 3 6 2 4" xfId="6865" xr:uid="{00000000-0005-0000-0000-0000031B0000}"/>
    <cellStyle name="Separador de milhares 2 2 3 3 6 2 5" xfId="6866" xr:uid="{00000000-0005-0000-0000-0000041B0000}"/>
    <cellStyle name="Separador de milhares 2 2 3 3 6 3" xfId="6867" xr:uid="{00000000-0005-0000-0000-0000051B0000}"/>
    <cellStyle name="Separador de milhares 2 2 3 3 6 3 2" xfId="6868" xr:uid="{00000000-0005-0000-0000-0000061B0000}"/>
    <cellStyle name="Separador de milhares 2 2 3 3 6 3 2 2" xfId="6869" xr:uid="{00000000-0005-0000-0000-0000071B0000}"/>
    <cellStyle name="Separador de milhares 2 2 3 3 6 3 2 3" xfId="6870" xr:uid="{00000000-0005-0000-0000-0000081B0000}"/>
    <cellStyle name="Separador de milhares 2 2 3 3 6 3 2 4" xfId="6871" xr:uid="{00000000-0005-0000-0000-0000091B0000}"/>
    <cellStyle name="Separador de milhares 2 2 3 3 6 3 3" xfId="6872" xr:uid="{00000000-0005-0000-0000-00000A1B0000}"/>
    <cellStyle name="Separador de milhares 2 2 3 3 6 3 4" xfId="6873" xr:uid="{00000000-0005-0000-0000-00000B1B0000}"/>
    <cellStyle name="Separador de milhares 2 2 3 3 6 3 5" xfId="6874" xr:uid="{00000000-0005-0000-0000-00000C1B0000}"/>
    <cellStyle name="Separador de milhares 2 2 3 3 6 4" xfId="6875" xr:uid="{00000000-0005-0000-0000-00000D1B0000}"/>
    <cellStyle name="Separador de milhares 2 2 3 3 6 4 2" xfId="6876" xr:uid="{00000000-0005-0000-0000-00000E1B0000}"/>
    <cellStyle name="Separador de milhares 2 2 3 3 6 4 2 2" xfId="6877" xr:uid="{00000000-0005-0000-0000-00000F1B0000}"/>
    <cellStyle name="Separador de milhares 2 2 3 3 6 4 2 3" xfId="6878" xr:uid="{00000000-0005-0000-0000-0000101B0000}"/>
    <cellStyle name="Separador de milhares 2 2 3 3 6 4 2 4" xfId="6879" xr:uid="{00000000-0005-0000-0000-0000111B0000}"/>
    <cellStyle name="Separador de milhares 2 2 3 3 6 4 3" xfId="6880" xr:uid="{00000000-0005-0000-0000-0000121B0000}"/>
    <cellStyle name="Separador de milhares 2 2 3 3 6 4 4" xfId="6881" xr:uid="{00000000-0005-0000-0000-0000131B0000}"/>
    <cellStyle name="Separador de milhares 2 2 3 3 6 4 5" xfId="6882" xr:uid="{00000000-0005-0000-0000-0000141B0000}"/>
    <cellStyle name="Separador de milhares 2 2 3 3 6 5" xfId="6883" xr:uid="{00000000-0005-0000-0000-0000151B0000}"/>
    <cellStyle name="Separador de milhares 2 2 3 3 6 5 2" xfId="6884" xr:uid="{00000000-0005-0000-0000-0000161B0000}"/>
    <cellStyle name="Separador de milhares 2 2 3 3 6 5 3" xfId="6885" xr:uid="{00000000-0005-0000-0000-0000171B0000}"/>
    <cellStyle name="Separador de milhares 2 2 3 3 6 5 4" xfId="6886" xr:uid="{00000000-0005-0000-0000-0000181B0000}"/>
    <cellStyle name="Separador de milhares 2 2 3 3 6 6" xfId="6887" xr:uid="{00000000-0005-0000-0000-0000191B0000}"/>
    <cellStyle name="Separador de milhares 2 2 3 3 6 7" xfId="6888" xr:uid="{00000000-0005-0000-0000-00001A1B0000}"/>
    <cellStyle name="Separador de milhares 2 2 3 3 6 8" xfId="6889" xr:uid="{00000000-0005-0000-0000-00001B1B0000}"/>
    <cellStyle name="Separador de milhares 2 2 3 3 6 9" xfId="6890" xr:uid="{00000000-0005-0000-0000-00001C1B0000}"/>
    <cellStyle name="Separador de milhares 2 2 3 3 7" xfId="6891" xr:uid="{00000000-0005-0000-0000-00001D1B0000}"/>
    <cellStyle name="Separador de milhares 2 2 3 3 7 2" xfId="6892" xr:uid="{00000000-0005-0000-0000-00001E1B0000}"/>
    <cellStyle name="Separador de milhares 2 2 3 3 7 2 2" xfId="6893" xr:uid="{00000000-0005-0000-0000-00001F1B0000}"/>
    <cellStyle name="Separador de milhares 2 2 3 3 7 2 3" xfId="6894" xr:uid="{00000000-0005-0000-0000-0000201B0000}"/>
    <cellStyle name="Separador de milhares 2 2 3 3 7 2 4" xfId="6895" xr:uid="{00000000-0005-0000-0000-0000211B0000}"/>
    <cellStyle name="Separador de milhares 2 2 3 3 7 3" xfId="6896" xr:uid="{00000000-0005-0000-0000-0000221B0000}"/>
    <cellStyle name="Separador de milhares 2 2 3 3 7 4" xfId="6897" xr:uid="{00000000-0005-0000-0000-0000231B0000}"/>
    <cellStyle name="Separador de milhares 2 2 3 3 7 5" xfId="6898" xr:uid="{00000000-0005-0000-0000-0000241B0000}"/>
    <cellStyle name="Separador de milhares 2 2 3 3 8" xfId="6899" xr:uid="{00000000-0005-0000-0000-0000251B0000}"/>
    <cellStyle name="Separador de milhares 2 2 3 3 8 2" xfId="6900" xr:uid="{00000000-0005-0000-0000-0000261B0000}"/>
    <cellStyle name="Separador de milhares 2 2 3 3 8 2 2" xfId="6901" xr:uid="{00000000-0005-0000-0000-0000271B0000}"/>
    <cellStyle name="Separador de milhares 2 2 3 3 8 2 3" xfId="6902" xr:uid="{00000000-0005-0000-0000-0000281B0000}"/>
    <cellStyle name="Separador de milhares 2 2 3 3 8 2 4" xfId="6903" xr:uid="{00000000-0005-0000-0000-0000291B0000}"/>
    <cellStyle name="Separador de milhares 2 2 3 3 8 3" xfId="6904" xr:uid="{00000000-0005-0000-0000-00002A1B0000}"/>
    <cellStyle name="Separador de milhares 2 2 3 3 8 4" xfId="6905" xr:uid="{00000000-0005-0000-0000-00002B1B0000}"/>
    <cellStyle name="Separador de milhares 2 2 3 3 8 5" xfId="6906" xr:uid="{00000000-0005-0000-0000-00002C1B0000}"/>
    <cellStyle name="Separador de milhares 2 2 3 3 9" xfId="6907" xr:uid="{00000000-0005-0000-0000-00002D1B0000}"/>
    <cellStyle name="Separador de milhares 2 2 3 3 9 2" xfId="6908" xr:uid="{00000000-0005-0000-0000-00002E1B0000}"/>
    <cellStyle name="Separador de milhares 2 2 3 3 9 2 2" xfId="6909" xr:uid="{00000000-0005-0000-0000-00002F1B0000}"/>
    <cellStyle name="Separador de milhares 2 2 3 3 9 2 3" xfId="6910" xr:uid="{00000000-0005-0000-0000-0000301B0000}"/>
    <cellStyle name="Separador de milhares 2 2 3 3 9 2 4" xfId="6911" xr:uid="{00000000-0005-0000-0000-0000311B0000}"/>
    <cellStyle name="Separador de milhares 2 2 3 3 9 3" xfId="6912" xr:uid="{00000000-0005-0000-0000-0000321B0000}"/>
    <cellStyle name="Separador de milhares 2 2 3 3 9 4" xfId="6913" xr:uid="{00000000-0005-0000-0000-0000331B0000}"/>
    <cellStyle name="Separador de milhares 2 2 3 3 9 5" xfId="6914" xr:uid="{00000000-0005-0000-0000-0000341B0000}"/>
    <cellStyle name="Separador de milhares 2 2 3 4" xfId="6915" xr:uid="{00000000-0005-0000-0000-0000351B0000}"/>
    <cellStyle name="Separador de milhares 2 2 3 4 10" xfId="6916" xr:uid="{00000000-0005-0000-0000-0000361B0000}"/>
    <cellStyle name="Separador de milhares 2 2 3 4 11" xfId="6917" xr:uid="{00000000-0005-0000-0000-0000371B0000}"/>
    <cellStyle name="Separador de milhares 2 2 3 4 12" xfId="6918" xr:uid="{00000000-0005-0000-0000-0000381B0000}"/>
    <cellStyle name="Separador de milhares 2 2 3 4 13" xfId="6919" xr:uid="{00000000-0005-0000-0000-0000391B0000}"/>
    <cellStyle name="Separador de milhares 2 2 3 4 2" xfId="6920" xr:uid="{00000000-0005-0000-0000-00003A1B0000}"/>
    <cellStyle name="Separador de milhares 2 2 3 4 2 10" xfId="6921" xr:uid="{00000000-0005-0000-0000-00003B1B0000}"/>
    <cellStyle name="Separador de milhares 2 2 3 4 2 11" xfId="6922" xr:uid="{00000000-0005-0000-0000-00003C1B0000}"/>
    <cellStyle name="Separador de milhares 2 2 3 4 2 12" xfId="6923" xr:uid="{00000000-0005-0000-0000-00003D1B0000}"/>
    <cellStyle name="Separador de milhares 2 2 3 4 2 2" xfId="6924" xr:uid="{00000000-0005-0000-0000-00003E1B0000}"/>
    <cellStyle name="Separador de milhares 2 2 3 4 2 2 2" xfId="6925" xr:uid="{00000000-0005-0000-0000-00003F1B0000}"/>
    <cellStyle name="Separador de milhares 2 2 3 4 2 2 2 2" xfId="6926" xr:uid="{00000000-0005-0000-0000-0000401B0000}"/>
    <cellStyle name="Separador de milhares 2 2 3 4 2 2 2 2 2" xfId="6927" xr:uid="{00000000-0005-0000-0000-0000411B0000}"/>
    <cellStyle name="Separador de milhares 2 2 3 4 2 2 2 2 3" xfId="6928" xr:uid="{00000000-0005-0000-0000-0000421B0000}"/>
    <cellStyle name="Separador de milhares 2 2 3 4 2 2 2 2 4" xfId="6929" xr:uid="{00000000-0005-0000-0000-0000431B0000}"/>
    <cellStyle name="Separador de milhares 2 2 3 4 2 2 2 3" xfId="6930" xr:uid="{00000000-0005-0000-0000-0000441B0000}"/>
    <cellStyle name="Separador de milhares 2 2 3 4 2 2 2 4" xfId="6931" xr:uid="{00000000-0005-0000-0000-0000451B0000}"/>
    <cellStyle name="Separador de milhares 2 2 3 4 2 2 2 5" xfId="6932" xr:uid="{00000000-0005-0000-0000-0000461B0000}"/>
    <cellStyle name="Separador de milhares 2 2 3 4 2 2 3" xfId="6933" xr:uid="{00000000-0005-0000-0000-0000471B0000}"/>
    <cellStyle name="Separador de milhares 2 2 3 4 2 2 3 2" xfId="6934" xr:uid="{00000000-0005-0000-0000-0000481B0000}"/>
    <cellStyle name="Separador de milhares 2 2 3 4 2 2 3 2 2" xfId="6935" xr:uid="{00000000-0005-0000-0000-0000491B0000}"/>
    <cellStyle name="Separador de milhares 2 2 3 4 2 2 3 2 3" xfId="6936" xr:uid="{00000000-0005-0000-0000-00004A1B0000}"/>
    <cellStyle name="Separador de milhares 2 2 3 4 2 2 3 2 4" xfId="6937" xr:uid="{00000000-0005-0000-0000-00004B1B0000}"/>
    <cellStyle name="Separador de milhares 2 2 3 4 2 2 3 3" xfId="6938" xr:uid="{00000000-0005-0000-0000-00004C1B0000}"/>
    <cellStyle name="Separador de milhares 2 2 3 4 2 2 3 4" xfId="6939" xr:uid="{00000000-0005-0000-0000-00004D1B0000}"/>
    <cellStyle name="Separador de milhares 2 2 3 4 2 2 3 5" xfId="6940" xr:uid="{00000000-0005-0000-0000-00004E1B0000}"/>
    <cellStyle name="Separador de milhares 2 2 3 4 2 2 4" xfId="6941" xr:uid="{00000000-0005-0000-0000-00004F1B0000}"/>
    <cellStyle name="Separador de milhares 2 2 3 4 2 2 4 2" xfId="6942" xr:uid="{00000000-0005-0000-0000-0000501B0000}"/>
    <cellStyle name="Separador de milhares 2 2 3 4 2 2 4 2 2" xfId="6943" xr:uid="{00000000-0005-0000-0000-0000511B0000}"/>
    <cellStyle name="Separador de milhares 2 2 3 4 2 2 4 2 3" xfId="6944" xr:uid="{00000000-0005-0000-0000-0000521B0000}"/>
    <cellStyle name="Separador de milhares 2 2 3 4 2 2 4 2 4" xfId="6945" xr:uid="{00000000-0005-0000-0000-0000531B0000}"/>
    <cellStyle name="Separador de milhares 2 2 3 4 2 2 4 3" xfId="6946" xr:uid="{00000000-0005-0000-0000-0000541B0000}"/>
    <cellStyle name="Separador de milhares 2 2 3 4 2 2 4 4" xfId="6947" xr:uid="{00000000-0005-0000-0000-0000551B0000}"/>
    <cellStyle name="Separador de milhares 2 2 3 4 2 2 4 5" xfId="6948" xr:uid="{00000000-0005-0000-0000-0000561B0000}"/>
    <cellStyle name="Separador de milhares 2 2 3 4 2 2 5" xfId="6949" xr:uid="{00000000-0005-0000-0000-0000571B0000}"/>
    <cellStyle name="Separador de milhares 2 2 3 4 2 2 5 2" xfId="6950" xr:uid="{00000000-0005-0000-0000-0000581B0000}"/>
    <cellStyle name="Separador de milhares 2 2 3 4 2 2 5 3" xfId="6951" xr:uid="{00000000-0005-0000-0000-0000591B0000}"/>
    <cellStyle name="Separador de milhares 2 2 3 4 2 2 5 4" xfId="6952" xr:uid="{00000000-0005-0000-0000-00005A1B0000}"/>
    <cellStyle name="Separador de milhares 2 2 3 4 2 2 6" xfId="6953" xr:uid="{00000000-0005-0000-0000-00005B1B0000}"/>
    <cellStyle name="Separador de milhares 2 2 3 4 2 2 7" xfId="6954" xr:uid="{00000000-0005-0000-0000-00005C1B0000}"/>
    <cellStyle name="Separador de milhares 2 2 3 4 2 2 8" xfId="6955" xr:uid="{00000000-0005-0000-0000-00005D1B0000}"/>
    <cellStyle name="Separador de milhares 2 2 3 4 2 2 9" xfId="6956" xr:uid="{00000000-0005-0000-0000-00005E1B0000}"/>
    <cellStyle name="Separador de milhares 2 2 3 4 2 3" xfId="6957" xr:uid="{00000000-0005-0000-0000-00005F1B0000}"/>
    <cellStyle name="Separador de milhares 2 2 3 4 2 3 2" xfId="6958" xr:uid="{00000000-0005-0000-0000-0000601B0000}"/>
    <cellStyle name="Separador de milhares 2 2 3 4 2 3 2 2" xfId="6959" xr:uid="{00000000-0005-0000-0000-0000611B0000}"/>
    <cellStyle name="Separador de milhares 2 2 3 4 2 3 2 2 2" xfId="6960" xr:uid="{00000000-0005-0000-0000-0000621B0000}"/>
    <cellStyle name="Separador de milhares 2 2 3 4 2 3 2 2 3" xfId="6961" xr:uid="{00000000-0005-0000-0000-0000631B0000}"/>
    <cellStyle name="Separador de milhares 2 2 3 4 2 3 2 2 4" xfId="6962" xr:uid="{00000000-0005-0000-0000-0000641B0000}"/>
    <cellStyle name="Separador de milhares 2 2 3 4 2 3 2 3" xfId="6963" xr:uid="{00000000-0005-0000-0000-0000651B0000}"/>
    <cellStyle name="Separador de milhares 2 2 3 4 2 3 2 4" xfId="6964" xr:uid="{00000000-0005-0000-0000-0000661B0000}"/>
    <cellStyle name="Separador de milhares 2 2 3 4 2 3 2 5" xfId="6965" xr:uid="{00000000-0005-0000-0000-0000671B0000}"/>
    <cellStyle name="Separador de milhares 2 2 3 4 2 3 3" xfId="6966" xr:uid="{00000000-0005-0000-0000-0000681B0000}"/>
    <cellStyle name="Separador de milhares 2 2 3 4 2 3 3 2" xfId="6967" xr:uid="{00000000-0005-0000-0000-0000691B0000}"/>
    <cellStyle name="Separador de milhares 2 2 3 4 2 3 3 2 2" xfId="6968" xr:uid="{00000000-0005-0000-0000-00006A1B0000}"/>
    <cellStyle name="Separador de milhares 2 2 3 4 2 3 3 2 3" xfId="6969" xr:uid="{00000000-0005-0000-0000-00006B1B0000}"/>
    <cellStyle name="Separador de milhares 2 2 3 4 2 3 3 2 4" xfId="6970" xr:uid="{00000000-0005-0000-0000-00006C1B0000}"/>
    <cellStyle name="Separador de milhares 2 2 3 4 2 3 3 3" xfId="6971" xr:uid="{00000000-0005-0000-0000-00006D1B0000}"/>
    <cellStyle name="Separador de milhares 2 2 3 4 2 3 3 4" xfId="6972" xr:uid="{00000000-0005-0000-0000-00006E1B0000}"/>
    <cellStyle name="Separador de milhares 2 2 3 4 2 3 3 5" xfId="6973" xr:uid="{00000000-0005-0000-0000-00006F1B0000}"/>
    <cellStyle name="Separador de milhares 2 2 3 4 2 3 4" xfId="6974" xr:uid="{00000000-0005-0000-0000-0000701B0000}"/>
    <cellStyle name="Separador de milhares 2 2 3 4 2 3 4 2" xfId="6975" xr:uid="{00000000-0005-0000-0000-0000711B0000}"/>
    <cellStyle name="Separador de milhares 2 2 3 4 2 3 4 2 2" xfId="6976" xr:uid="{00000000-0005-0000-0000-0000721B0000}"/>
    <cellStyle name="Separador de milhares 2 2 3 4 2 3 4 2 3" xfId="6977" xr:uid="{00000000-0005-0000-0000-0000731B0000}"/>
    <cellStyle name="Separador de milhares 2 2 3 4 2 3 4 2 4" xfId="6978" xr:uid="{00000000-0005-0000-0000-0000741B0000}"/>
    <cellStyle name="Separador de milhares 2 2 3 4 2 3 4 3" xfId="6979" xr:uid="{00000000-0005-0000-0000-0000751B0000}"/>
    <cellStyle name="Separador de milhares 2 2 3 4 2 3 4 4" xfId="6980" xr:uid="{00000000-0005-0000-0000-0000761B0000}"/>
    <cellStyle name="Separador de milhares 2 2 3 4 2 3 4 5" xfId="6981" xr:uid="{00000000-0005-0000-0000-0000771B0000}"/>
    <cellStyle name="Separador de milhares 2 2 3 4 2 3 5" xfId="6982" xr:uid="{00000000-0005-0000-0000-0000781B0000}"/>
    <cellStyle name="Separador de milhares 2 2 3 4 2 3 5 2" xfId="6983" xr:uid="{00000000-0005-0000-0000-0000791B0000}"/>
    <cellStyle name="Separador de milhares 2 2 3 4 2 3 5 3" xfId="6984" xr:uid="{00000000-0005-0000-0000-00007A1B0000}"/>
    <cellStyle name="Separador de milhares 2 2 3 4 2 3 5 4" xfId="6985" xr:uid="{00000000-0005-0000-0000-00007B1B0000}"/>
    <cellStyle name="Separador de milhares 2 2 3 4 2 3 6" xfId="6986" xr:uid="{00000000-0005-0000-0000-00007C1B0000}"/>
    <cellStyle name="Separador de milhares 2 2 3 4 2 3 7" xfId="6987" xr:uid="{00000000-0005-0000-0000-00007D1B0000}"/>
    <cellStyle name="Separador de milhares 2 2 3 4 2 3 8" xfId="6988" xr:uid="{00000000-0005-0000-0000-00007E1B0000}"/>
    <cellStyle name="Separador de milhares 2 2 3 4 2 3 9" xfId="6989" xr:uid="{00000000-0005-0000-0000-00007F1B0000}"/>
    <cellStyle name="Separador de milhares 2 2 3 4 2 4" xfId="6990" xr:uid="{00000000-0005-0000-0000-0000801B0000}"/>
    <cellStyle name="Separador de milhares 2 2 3 4 2 4 2" xfId="6991" xr:uid="{00000000-0005-0000-0000-0000811B0000}"/>
    <cellStyle name="Separador de milhares 2 2 3 4 2 4 2 2" xfId="6992" xr:uid="{00000000-0005-0000-0000-0000821B0000}"/>
    <cellStyle name="Separador de milhares 2 2 3 4 2 4 2 2 2" xfId="6993" xr:uid="{00000000-0005-0000-0000-0000831B0000}"/>
    <cellStyle name="Separador de milhares 2 2 3 4 2 4 2 2 3" xfId="6994" xr:uid="{00000000-0005-0000-0000-0000841B0000}"/>
    <cellStyle name="Separador de milhares 2 2 3 4 2 4 2 2 4" xfId="6995" xr:uid="{00000000-0005-0000-0000-0000851B0000}"/>
    <cellStyle name="Separador de milhares 2 2 3 4 2 4 2 3" xfId="6996" xr:uid="{00000000-0005-0000-0000-0000861B0000}"/>
    <cellStyle name="Separador de milhares 2 2 3 4 2 4 2 4" xfId="6997" xr:uid="{00000000-0005-0000-0000-0000871B0000}"/>
    <cellStyle name="Separador de milhares 2 2 3 4 2 4 2 5" xfId="6998" xr:uid="{00000000-0005-0000-0000-0000881B0000}"/>
    <cellStyle name="Separador de milhares 2 2 3 4 2 4 3" xfId="6999" xr:uid="{00000000-0005-0000-0000-0000891B0000}"/>
    <cellStyle name="Separador de milhares 2 2 3 4 2 4 3 2" xfId="7000" xr:uid="{00000000-0005-0000-0000-00008A1B0000}"/>
    <cellStyle name="Separador de milhares 2 2 3 4 2 4 3 2 2" xfId="7001" xr:uid="{00000000-0005-0000-0000-00008B1B0000}"/>
    <cellStyle name="Separador de milhares 2 2 3 4 2 4 3 2 3" xfId="7002" xr:uid="{00000000-0005-0000-0000-00008C1B0000}"/>
    <cellStyle name="Separador de milhares 2 2 3 4 2 4 3 2 4" xfId="7003" xr:uid="{00000000-0005-0000-0000-00008D1B0000}"/>
    <cellStyle name="Separador de milhares 2 2 3 4 2 4 3 3" xfId="7004" xr:uid="{00000000-0005-0000-0000-00008E1B0000}"/>
    <cellStyle name="Separador de milhares 2 2 3 4 2 4 3 4" xfId="7005" xr:uid="{00000000-0005-0000-0000-00008F1B0000}"/>
    <cellStyle name="Separador de milhares 2 2 3 4 2 4 3 5" xfId="7006" xr:uid="{00000000-0005-0000-0000-0000901B0000}"/>
    <cellStyle name="Separador de milhares 2 2 3 4 2 4 4" xfId="7007" xr:uid="{00000000-0005-0000-0000-0000911B0000}"/>
    <cellStyle name="Separador de milhares 2 2 3 4 2 4 4 2" xfId="7008" xr:uid="{00000000-0005-0000-0000-0000921B0000}"/>
    <cellStyle name="Separador de milhares 2 2 3 4 2 4 4 2 2" xfId="7009" xr:uid="{00000000-0005-0000-0000-0000931B0000}"/>
    <cellStyle name="Separador de milhares 2 2 3 4 2 4 4 2 3" xfId="7010" xr:uid="{00000000-0005-0000-0000-0000941B0000}"/>
    <cellStyle name="Separador de milhares 2 2 3 4 2 4 4 2 4" xfId="7011" xr:uid="{00000000-0005-0000-0000-0000951B0000}"/>
    <cellStyle name="Separador de milhares 2 2 3 4 2 4 4 3" xfId="7012" xr:uid="{00000000-0005-0000-0000-0000961B0000}"/>
    <cellStyle name="Separador de milhares 2 2 3 4 2 4 4 4" xfId="7013" xr:uid="{00000000-0005-0000-0000-0000971B0000}"/>
    <cellStyle name="Separador de milhares 2 2 3 4 2 4 4 5" xfId="7014" xr:uid="{00000000-0005-0000-0000-0000981B0000}"/>
    <cellStyle name="Separador de milhares 2 2 3 4 2 4 5" xfId="7015" xr:uid="{00000000-0005-0000-0000-0000991B0000}"/>
    <cellStyle name="Separador de milhares 2 2 3 4 2 4 5 2" xfId="7016" xr:uid="{00000000-0005-0000-0000-00009A1B0000}"/>
    <cellStyle name="Separador de milhares 2 2 3 4 2 4 5 3" xfId="7017" xr:uid="{00000000-0005-0000-0000-00009B1B0000}"/>
    <cellStyle name="Separador de milhares 2 2 3 4 2 4 5 4" xfId="7018" xr:uid="{00000000-0005-0000-0000-00009C1B0000}"/>
    <cellStyle name="Separador de milhares 2 2 3 4 2 4 6" xfId="7019" xr:uid="{00000000-0005-0000-0000-00009D1B0000}"/>
    <cellStyle name="Separador de milhares 2 2 3 4 2 4 7" xfId="7020" xr:uid="{00000000-0005-0000-0000-00009E1B0000}"/>
    <cellStyle name="Separador de milhares 2 2 3 4 2 4 8" xfId="7021" xr:uid="{00000000-0005-0000-0000-00009F1B0000}"/>
    <cellStyle name="Separador de milhares 2 2 3 4 2 5" xfId="7022" xr:uid="{00000000-0005-0000-0000-0000A01B0000}"/>
    <cellStyle name="Separador de milhares 2 2 3 4 2 5 2" xfId="7023" xr:uid="{00000000-0005-0000-0000-0000A11B0000}"/>
    <cellStyle name="Separador de milhares 2 2 3 4 2 5 2 2" xfId="7024" xr:uid="{00000000-0005-0000-0000-0000A21B0000}"/>
    <cellStyle name="Separador de milhares 2 2 3 4 2 5 2 3" xfId="7025" xr:uid="{00000000-0005-0000-0000-0000A31B0000}"/>
    <cellStyle name="Separador de milhares 2 2 3 4 2 5 2 4" xfId="7026" xr:uid="{00000000-0005-0000-0000-0000A41B0000}"/>
    <cellStyle name="Separador de milhares 2 2 3 4 2 5 3" xfId="7027" xr:uid="{00000000-0005-0000-0000-0000A51B0000}"/>
    <cellStyle name="Separador de milhares 2 2 3 4 2 5 4" xfId="7028" xr:uid="{00000000-0005-0000-0000-0000A61B0000}"/>
    <cellStyle name="Separador de milhares 2 2 3 4 2 5 5" xfId="7029" xr:uid="{00000000-0005-0000-0000-0000A71B0000}"/>
    <cellStyle name="Separador de milhares 2 2 3 4 2 6" xfId="7030" xr:uid="{00000000-0005-0000-0000-0000A81B0000}"/>
    <cellStyle name="Separador de milhares 2 2 3 4 2 6 2" xfId="7031" xr:uid="{00000000-0005-0000-0000-0000A91B0000}"/>
    <cellStyle name="Separador de milhares 2 2 3 4 2 6 2 2" xfId="7032" xr:uid="{00000000-0005-0000-0000-0000AA1B0000}"/>
    <cellStyle name="Separador de milhares 2 2 3 4 2 6 2 3" xfId="7033" xr:uid="{00000000-0005-0000-0000-0000AB1B0000}"/>
    <cellStyle name="Separador de milhares 2 2 3 4 2 6 2 4" xfId="7034" xr:uid="{00000000-0005-0000-0000-0000AC1B0000}"/>
    <cellStyle name="Separador de milhares 2 2 3 4 2 6 3" xfId="7035" xr:uid="{00000000-0005-0000-0000-0000AD1B0000}"/>
    <cellStyle name="Separador de milhares 2 2 3 4 2 6 4" xfId="7036" xr:uid="{00000000-0005-0000-0000-0000AE1B0000}"/>
    <cellStyle name="Separador de milhares 2 2 3 4 2 6 5" xfId="7037" xr:uid="{00000000-0005-0000-0000-0000AF1B0000}"/>
    <cellStyle name="Separador de milhares 2 2 3 4 2 7" xfId="7038" xr:uid="{00000000-0005-0000-0000-0000B01B0000}"/>
    <cellStyle name="Separador de milhares 2 2 3 4 2 7 2" xfId="7039" xr:uid="{00000000-0005-0000-0000-0000B11B0000}"/>
    <cellStyle name="Separador de milhares 2 2 3 4 2 7 2 2" xfId="7040" xr:uid="{00000000-0005-0000-0000-0000B21B0000}"/>
    <cellStyle name="Separador de milhares 2 2 3 4 2 7 2 3" xfId="7041" xr:uid="{00000000-0005-0000-0000-0000B31B0000}"/>
    <cellStyle name="Separador de milhares 2 2 3 4 2 7 2 4" xfId="7042" xr:uid="{00000000-0005-0000-0000-0000B41B0000}"/>
    <cellStyle name="Separador de milhares 2 2 3 4 2 7 3" xfId="7043" xr:uid="{00000000-0005-0000-0000-0000B51B0000}"/>
    <cellStyle name="Separador de milhares 2 2 3 4 2 7 4" xfId="7044" xr:uid="{00000000-0005-0000-0000-0000B61B0000}"/>
    <cellStyle name="Separador de milhares 2 2 3 4 2 7 5" xfId="7045" xr:uid="{00000000-0005-0000-0000-0000B71B0000}"/>
    <cellStyle name="Separador de milhares 2 2 3 4 2 8" xfId="7046" xr:uid="{00000000-0005-0000-0000-0000B81B0000}"/>
    <cellStyle name="Separador de milhares 2 2 3 4 2 8 2" xfId="7047" xr:uid="{00000000-0005-0000-0000-0000B91B0000}"/>
    <cellStyle name="Separador de milhares 2 2 3 4 2 8 3" xfId="7048" xr:uid="{00000000-0005-0000-0000-0000BA1B0000}"/>
    <cellStyle name="Separador de milhares 2 2 3 4 2 8 4" xfId="7049" xr:uid="{00000000-0005-0000-0000-0000BB1B0000}"/>
    <cellStyle name="Separador de milhares 2 2 3 4 2 9" xfId="7050" xr:uid="{00000000-0005-0000-0000-0000BC1B0000}"/>
    <cellStyle name="Separador de milhares 2 2 3 4 3" xfId="7051" xr:uid="{00000000-0005-0000-0000-0000BD1B0000}"/>
    <cellStyle name="Separador de milhares 2 2 3 4 3 2" xfId="7052" xr:uid="{00000000-0005-0000-0000-0000BE1B0000}"/>
    <cellStyle name="Separador de milhares 2 2 3 4 3 2 2" xfId="7053" xr:uid="{00000000-0005-0000-0000-0000BF1B0000}"/>
    <cellStyle name="Separador de milhares 2 2 3 4 3 2 2 2" xfId="7054" xr:uid="{00000000-0005-0000-0000-0000C01B0000}"/>
    <cellStyle name="Separador de milhares 2 2 3 4 3 2 2 3" xfId="7055" xr:uid="{00000000-0005-0000-0000-0000C11B0000}"/>
    <cellStyle name="Separador de milhares 2 2 3 4 3 2 2 4" xfId="7056" xr:uid="{00000000-0005-0000-0000-0000C21B0000}"/>
    <cellStyle name="Separador de milhares 2 2 3 4 3 2 3" xfId="7057" xr:uid="{00000000-0005-0000-0000-0000C31B0000}"/>
    <cellStyle name="Separador de milhares 2 2 3 4 3 2 4" xfId="7058" xr:uid="{00000000-0005-0000-0000-0000C41B0000}"/>
    <cellStyle name="Separador de milhares 2 2 3 4 3 2 5" xfId="7059" xr:uid="{00000000-0005-0000-0000-0000C51B0000}"/>
    <cellStyle name="Separador de milhares 2 2 3 4 3 2 6" xfId="7060" xr:uid="{00000000-0005-0000-0000-0000C61B0000}"/>
    <cellStyle name="Separador de milhares 2 2 3 4 3 3" xfId="7061" xr:uid="{00000000-0005-0000-0000-0000C71B0000}"/>
    <cellStyle name="Separador de milhares 2 2 3 4 3 3 2" xfId="7062" xr:uid="{00000000-0005-0000-0000-0000C81B0000}"/>
    <cellStyle name="Separador de milhares 2 2 3 4 3 3 2 2" xfId="7063" xr:uid="{00000000-0005-0000-0000-0000C91B0000}"/>
    <cellStyle name="Separador de milhares 2 2 3 4 3 3 2 3" xfId="7064" xr:uid="{00000000-0005-0000-0000-0000CA1B0000}"/>
    <cellStyle name="Separador de milhares 2 2 3 4 3 3 2 4" xfId="7065" xr:uid="{00000000-0005-0000-0000-0000CB1B0000}"/>
    <cellStyle name="Separador de milhares 2 2 3 4 3 3 3" xfId="7066" xr:uid="{00000000-0005-0000-0000-0000CC1B0000}"/>
    <cellStyle name="Separador de milhares 2 2 3 4 3 3 4" xfId="7067" xr:uid="{00000000-0005-0000-0000-0000CD1B0000}"/>
    <cellStyle name="Separador de milhares 2 2 3 4 3 3 5" xfId="7068" xr:uid="{00000000-0005-0000-0000-0000CE1B0000}"/>
    <cellStyle name="Separador de milhares 2 2 3 4 3 3 6" xfId="7069" xr:uid="{00000000-0005-0000-0000-0000CF1B0000}"/>
    <cellStyle name="Separador de milhares 2 2 3 4 3 4" xfId="7070" xr:uid="{00000000-0005-0000-0000-0000D01B0000}"/>
    <cellStyle name="Separador de milhares 2 2 3 4 3 4 2" xfId="7071" xr:uid="{00000000-0005-0000-0000-0000D11B0000}"/>
    <cellStyle name="Separador de milhares 2 2 3 4 3 4 2 2" xfId="7072" xr:uid="{00000000-0005-0000-0000-0000D21B0000}"/>
    <cellStyle name="Separador de milhares 2 2 3 4 3 4 2 3" xfId="7073" xr:uid="{00000000-0005-0000-0000-0000D31B0000}"/>
    <cellStyle name="Separador de milhares 2 2 3 4 3 4 2 4" xfId="7074" xr:uid="{00000000-0005-0000-0000-0000D41B0000}"/>
    <cellStyle name="Separador de milhares 2 2 3 4 3 4 3" xfId="7075" xr:uid="{00000000-0005-0000-0000-0000D51B0000}"/>
    <cellStyle name="Separador de milhares 2 2 3 4 3 4 4" xfId="7076" xr:uid="{00000000-0005-0000-0000-0000D61B0000}"/>
    <cellStyle name="Separador de milhares 2 2 3 4 3 4 5" xfId="7077" xr:uid="{00000000-0005-0000-0000-0000D71B0000}"/>
    <cellStyle name="Separador de milhares 2 2 3 4 3 5" xfId="7078" xr:uid="{00000000-0005-0000-0000-0000D81B0000}"/>
    <cellStyle name="Separador de milhares 2 2 3 4 3 5 2" xfId="7079" xr:uid="{00000000-0005-0000-0000-0000D91B0000}"/>
    <cellStyle name="Separador de milhares 2 2 3 4 3 5 3" xfId="7080" xr:uid="{00000000-0005-0000-0000-0000DA1B0000}"/>
    <cellStyle name="Separador de milhares 2 2 3 4 3 5 4" xfId="7081" xr:uid="{00000000-0005-0000-0000-0000DB1B0000}"/>
    <cellStyle name="Separador de milhares 2 2 3 4 3 6" xfId="7082" xr:uid="{00000000-0005-0000-0000-0000DC1B0000}"/>
    <cellStyle name="Separador de milhares 2 2 3 4 3 7" xfId="7083" xr:uid="{00000000-0005-0000-0000-0000DD1B0000}"/>
    <cellStyle name="Separador de milhares 2 2 3 4 3 8" xfId="7084" xr:uid="{00000000-0005-0000-0000-0000DE1B0000}"/>
    <cellStyle name="Separador de milhares 2 2 3 4 3 9" xfId="7085" xr:uid="{00000000-0005-0000-0000-0000DF1B0000}"/>
    <cellStyle name="Separador de milhares 2 2 3 4 4" xfId="7086" xr:uid="{00000000-0005-0000-0000-0000E01B0000}"/>
    <cellStyle name="Separador de milhares 2 2 3 4 4 2" xfId="7087" xr:uid="{00000000-0005-0000-0000-0000E11B0000}"/>
    <cellStyle name="Separador de milhares 2 2 3 4 4 2 2" xfId="7088" xr:uid="{00000000-0005-0000-0000-0000E21B0000}"/>
    <cellStyle name="Separador de milhares 2 2 3 4 4 2 2 2" xfId="7089" xr:uid="{00000000-0005-0000-0000-0000E31B0000}"/>
    <cellStyle name="Separador de milhares 2 2 3 4 4 2 2 3" xfId="7090" xr:uid="{00000000-0005-0000-0000-0000E41B0000}"/>
    <cellStyle name="Separador de milhares 2 2 3 4 4 2 2 4" xfId="7091" xr:uid="{00000000-0005-0000-0000-0000E51B0000}"/>
    <cellStyle name="Separador de milhares 2 2 3 4 4 2 3" xfId="7092" xr:uid="{00000000-0005-0000-0000-0000E61B0000}"/>
    <cellStyle name="Separador de milhares 2 2 3 4 4 2 4" xfId="7093" xr:uid="{00000000-0005-0000-0000-0000E71B0000}"/>
    <cellStyle name="Separador de milhares 2 2 3 4 4 2 5" xfId="7094" xr:uid="{00000000-0005-0000-0000-0000E81B0000}"/>
    <cellStyle name="Separador de milhares 2 2 3 4 4 3" xfId="7095" xr:uid="{00000000-0005-0000-0000-0000E91B0000}"/>
    <cellStyle name="Separador de milhares 2 2 3 4 4 3 2" xfId="7096" xr:uid="{00000000-0005-0000-0000-0000EA1B0000}"/>
    <cellStyle name="Separador de milhares 2 2 3 4 4 3 2 2" xfId="7097" xr:uid="{00000000-0005-0000-0000-0000EB1B0000}"/>
    <cellStyle name="Separador de milhares 2 2 3 4 4 3 2 3" xfId="7098" xr:uid="{00000000-0005-0000-0000-0000EC1B0000}"/>
    <cellStyle name="Separador de milhares 2 2 3 4 4 3 2 4" xfId="7099" xr:uid="{00000000-0005-0000-0000-0000ED1B0000}"/>
    <cellStyle name="Separador de milhares 2 2 3 4 4 3 3" xfId="7100" xr:uid="{00000000-0005-0000-0000-0000EE1B0000}"/>
    <cellStyle name="Separador de milhares 2 2 3 4 4 3 4" xfId="7101" xr:uid="{00000000-0005-0000-0000-0000EF1B0000}"/>
    <cellStyle name="Separador de milhares 2 2 3 4 4 3 5" xfId="7102" xr:uid="{00000000-0005-0000-0000-0000F01B0000}"/>
    <cellStyle name="Separador de milhares 2 2 3 4 4 4" xfId="7103" xr:uid="{00000000-0005-0000-0000-0000F11B0000}"/>
    <cellStyle name="Separador de milhares 2 2 3 4 4 4 2" xfId="7104" xr:uid="{00000000-0005-0000-0000-0000F21B0000}"/>
    <cellStyle name="Separador de milhares 2 2 3 4 4 4 2 2" xfId="7105" xr:uid="{00000000-0005-0000-0000-0000F31B0000}"/>
    <cellStyle name="Separador de milhares 2 2 3 4 4 4 2 3" xfId="7106" xr:uid="{00000000-0005-0000-0000-0000F41B0000}"/>
    <cellStyle name="Separador de milhares 2 2 3 4 4 4 2 4" xfId="7107" xr:uid="{00000000-0005-0000-0000-0000F51B0000}"/>
    <cellStyle name="Separador de milhares 2 2 3 4 4 4 3" xfId="7108" xr:uid="{00000000-0005-0000-0000-0000F61B0000}"/>
    <cellStyle name="Separador de milhares 2 2 3 4 4 4 4" xfId="7109" xr:uid="{00000000-0005-0000-0000-0000F71B0000}"/>
    <cellStyle name="Separador de milhares 2 2 3 4 4 4 5" xfId="7110" xr:uid="{00000000-0005-0000-0000-0000F81B0000}"/>
    <cellStyle name="Separador de milhares 2 2 3 4 4 5" xfId="7111" xr:uid="{00000000-0005-0000-0000-0000F91B0000}"/>
    <cellStyle name="Separador de milhares 2 2 3 4 4 5 2" xfId="7112" xr:uid="{00000000-0005-0000-0000-0000FA1B0000}"/>
    <cellStyle name="Separador de milhares 2 2 3 4 4 5 3" xfId="7113" xr:uid="{00000000-0005-0000-0000-0000FB1B0000}"/>
    <cellStyle name="Separador de milhares 2 2 3 4 4 5 4" xfId="7114" xr:uid="{00000000-0005-0000-0000-0000FC1B0000}"/>
    <cellStyle name="Separador de milhares 2 2 3 4 4 6" xfId="7115" xr:uid="{00000000-0005-0000-0000-0000FD1B0000}"/>
    <cellStyle name="Separador de milhares 2 2 3 4 4 7" xfId="7116" xr:uid="{00000000-0005-0000-0000-0000FE1B0000}"/>
    <cellStyle name="Separador de milhares 2 2 3 4 4 8" xfId="7117" xr:uid="{00000000-0005-0000-0000-0000FF1B0000}"/>
    <cellStyle name="Separador de milhares 2 2 3 4 4 9" xfId="7118" xr:uid="{00000000-0005-0000-0000-0000001C0000}"/>
    <cellStyle name="Separador de milhares 2 2 3 4 5" xfId="7119" xr:uid="{00000000-0005-0000-0000-0000011C0000}"/>
    <cellStyle name="Separador de milhares 2 2 3 4 5 2" xfId="7120" xr:uid="{00000000-0005-0000-0000-0000021C0000}"/>
    <cellStyle name="Separador de milhares 2 2 3 4 5 2 2" xfId="7121" xr:uid="{00000000-0005-0000-0000-0000031C0000}"/>
    <cellStyle name="Separador de milhares 2 2 3 4 5 2 2 2" xfId="7122" xr:uid="{00000000-0005-0000-0000-0000041C0000}"/>
    <cellStyle name="Separador de milhares 2 2 3 4 5 2 2 3" xfId="7123" xr:uid="{00000000-0005-0000-0000-0000051C0000}"/>
    <cellStyle name="Separador de milhares 2 2 3 4 5 2 2 4" xfId="7124" xr:uid="{00000000-0005-0000-0000-0000061C0000}"/>
    <cellStyle name="Separador de milhares 2 2 3 4 5 2 3" xfId="7125" xr:uid="{00000000-0005-0000-0000-0000071C0000}"/>
    <cellStyle name="Separador de milhares 2 2 3 4 5 2 4" xfId="7126" xr:uid="{00000000-0005-0000-0000-0000081C0000}"/>
    <cellStyle name="Separador de milhares 2 2 3 4 5 2 5" xfId="7127" xr:uid="{00000000-0005-0000-0000-0000091C0000}"/>
    <cellStyle name="Separador de milhares 2 2 3 4 5 3" xfId="7128" xr:uid="{00000000-0005-0000-0000-00000A1C0000}"/>
    <cellStyle name="Separador de milhares 2 2 3 4 5 3 2" xfId="7129" xr:uid="{00000000-0005-0000-0000-00000B1C0000}"/>
    <cellStyle name="Separador de milhares 2 2 3 4 5 3 2 2" xfId="7130" xr:uid="{00000000-0005-0000-0000-00000C1C0000}"/>
    <cellStyle name="Separador de milhares 2 2 3 4 5 3 2 3" xfId="7131" xr:uid="{00000000-0005-0000-0000-00000D1C0000}"/>
    <cellStyle name="Separador de milhares 2 2 3 4 5 3 2 4" xfId="7132" xr:uid="{00000000-0005-0000-0000-00000E1C0000}"/>
    <cellStyle name="Separador de milhares 2 2 3 4 5 3 3" xfId="7133" xr:uid="{00000000-0005-0000-0000-00000F1C0000}"/>
    <cellStyle name="Separador de milhares 2 2 3 4 5 3 4" xfId="7134" xr:uid="{00000000-0005-0000-0000-0000101C0000}"/>
    <cellStyle name="Separador de milhares 2 2 3 4 5 3 5" xfId="7135" xr:uid="{00000000-0005-0000-0000-0000111C0000}"/>
    <cellStyle name="Separador de milhares 2 2 3 4 5 4" xfId="7136" xr:uid="{00000000-0005-0000-0000-0000121C0000}"/>
    <cellStyle name="Separador de milhares 2 2 3 4 5 4 2" xfId="7137" xr:uid="{00000000-0005-0000-0000-0000131C0000}"/>
    <cellStyle name="Separador de milhares 2 2 3 4 5 4 2 2" xfId="7138" xr:uid="{00000000-0005-0000-0000-0000141C0000}"/>
    <cellStyle name="Separador de milhares 2 2 3 4 5 4 2 3" xfId="7139" xr:uid="{00000000-0005-0000-0000-0000151C0000}"/>
    <cellStyle name="Separador de milhares 2 2 3 4 5 4 2 4" xfId="7140" xr:uid="{00000000-0005-0000-0000-0000161C0000}"/>
    <cellStyle name="Separador de milhares 2 2 3 4 5 4 3" xfId="7141" xr:uid="{00000000-0005-0000-0000-0000171C0000}"/>
    <cellStyle name="Separador de milhares 2 2 3 4 5 4 4" xfId="7142" xr:uid="{00000000-0005-0000-0000-0000181C0000}"/>
    <cellStyle name="Separador de milhares 2 2 3 4 5 4 5" xfId="7143" xr:uid="{00000000-0005-0000-0000-0000191C0000}"/>
    <cellStyle name="Separador de milhares 2 2 3 4 5 5" xfId="7144" xr:uid="{00000000-0005-0000-0000-00001A1C0000}"/>
    <cellStyle name="Separador de milhares 2 2 3 4 5 5 2" xfId="7145" xr:uid="{00000000-0005-0000-0000-00001B1C0000}"/>
    <cellStyle name="Separador de milhares 2 2 3 4 5 5 3" xfId="7146" xr:uid="{00000000-0005-0000-0000-00001C1C0000}"/>
    <cellStyle name="Separador de milhares 2 2 3 4 5 5 4" xfId="7147" xr:uid="{00000000-0005-0000-0000-00001D1C0000}"/>
    <cellStyle name="Separador de milhares 2 2 3 4 5 6" xfId="7148" xr:uid="{00000000-0005-0000-0000-00001E1C0000}"/>
    <cellStyle name="Separador de milhares 2 2 3 4 5 7" xfId="7149" xr:uid="{00000000-0005-0000-0000-00001F1C0000}"/>
    <cellStyle name="Separador de milhares 2 2 3 4 5 8" xfId="7150" xr:uid="{00000000-0005-0000-0000-0000201C0000}"/>
    <cellStyle name="Separador de milhares 2 2 3 4 5 9" xfId="7151" xr:uid="{00000000-0005-0000-0000-0000211C0000}"/>
    <cellStyle name="Separador de milhares 2 2 3 4 6" xfId="7152" xr:uid="{00000000-0005-0000-0000-0000221C0000}"/>
    <cellStyle name="Separador de milhares 2 2 3 4 6 2" xfId="7153" xr:uid="{00000000-0005-0000-0000-0000231C0000}"/>
    <cellStyle name="Separador de milhares 2 2 3 4 6 2 2" xfId="7154" xr:uid="{00000000-0005-0000-0000-0000241C0000}"/>
    <cellStyle name="Separador de milhares 2 2 3 4 6 2 3" xfId="7155" xr:uid="{00000000-0005-0000-0000-0000251C0000}"/>
    <cellStyle name="Separador de milhares 2 2 3 4 6 2 4" xfId="7156" xr:uid="{00000000-0005-0000-0000-0000261C0000}"/>
    <cellStyle name="Separador de milhares 2 2 3 4 6 3" xfId="7157" xr:uid="{00000000-0005-0000-0000-0000271C0000}"/>
    <cellStyle name="Separador de milhares 2 2 3 4 6 4" xfId="7158" xr:uid="{00000000-0005-0000-0000-0000281C0000}"/>
    <cellStyle name="Separador de milhares 2 2 3 4 6 5" xfId="7159" xr:uid="{00000000-0005-0000-0000-0000291C0000}"/>
    <cellStyle name="Separador de milhares 2 2 3 4 7" xfId="7160" xr:uid="{00000000-0005-0000-0000-00002A1C0000}"/>
    <cellStyle name="Separador de milhares 2 2 3 4 7 2" xfId="7161" xr:uid="{00000000-0005-0000-0000-00002B1C0000}"/>
    <cellStyle name="Separador de milhares 2 2 3 4 7 2 2" xfId="7162" xr:uid="{00000000-0005-0000-0000-00002C1C0000}"/>
    <cellStyle name="Separador de milhares 2 2 3 4 7 2 3" xfId="7163" xr:uid="{00000000-0005-0000-0000-00002D1C0000}"/>
    <cellStyle name="Separador de milhares 2 2 3 4 7 2 4" xfId="7164" xr:uid="{00000000-0005-0000-0000-00002E1C0000}"/>
    <cellStyle name="Separador de milhares 2 2 3 4 7 3" xfId="7165" xr:uid="{00000000-0005-0000-0000-00002F1C0000}"/>
    <cellStyle name="Separador de milhares 2 2 3 4 7 4" xfId="7166" xr:uid="{00000000-0005-0000-0000-0000301C0000}"/>
    <cellStyle name="Separador de milhares 2 2 3 4 7 5" xfId="7167" xr:uid="{00000000-0005-0000-0000-0000311C0000}"/>
    <cellStyle name="Separador de milhares 2 2 3 4 8" xfId="7168" xr:uid="{00000000-0005-0000-0000-0000321C0000}"/>
    <cellStyle name="Separador de milhares 2 2 3 4 8 2" xfId="7169" xr:uid="{00000000-0005-0000-0000-0000331C0000}"/>
    <cellStyle name="Separador de milhares 2 2 3 4 8 2 2" xfId="7170" xr:uid="{00000000-0005-0000-0000-0000341C0000}"/>
    <cellStyle name="Separador de milhares 2 2 3 4 8 2 3" xfId="7171" xr:uid="{00000000-0005-0000-0000-0000351C0000}"/>
    <cellStyle name="Separador de milhares 2 2 3 4 8 2 4" xfId="7172" xr:uid="{00000000-0005-0000-0000-0000361C0000}"/>
    <cellStyle name="Separador de milhares 2 2 3 4 8 3" xfId="7173" xr:uid="{00000000-0005-0000-0000-0000371C0000}"/>
    <cellStyle name="Separador de milhares 2 2 3 4 8 4" xfId="7174" xr:uid="{00000000-0005-0000-0000-0000381C0000}"/>
    <cellStyle name="Separador de milhares 2 2 3 4 8 5" xfId="7175" xr:uid="{00000000-0005-0000-0000-0000391C0000}"/>
    <cellStyle name="Separador de milhares 2 2 3 4 9" xfId="7176" xr:uid="{00000000-0005-0000-0000-00003A1C0000}"/>
    <cellStyle name="Separador de milhares 2 2 3 4 9 2" xfId="7177" xr:uid="{00000000-0005-0000-0000-00003B1C0000}"/>
    <cellStyle name="Separador de milhares 2 2 3 4 9 3" xfId="7178" xr:uid="{00000000-0005-0000-0000-00003C1C0000}"/>
    <cellStyle name="Separador de milhares 2 2 3 4 9 4" xfId="7179" xr:uid="{00000000-0005-0000-0000-00003D1C0000}"/>
    <cellStyle name="Separador de milhares 2 2 3 5" xfId="7180" xr:uid="{00000000-0005-0000-0000-00003E1C0000}"/>
    <cellStyle name="Separador de milhares 2 2 3 5 10" xfId="7181" xr:uid="{00000000-0005-0000-0000-00003F1C0000}"/>
    <cellStyle name="Separador de milhares 2 2 3 5 11" xfId="7182" xr:uid="{00000000-0005-0000-0000-0000401C0000}"/>
    <cellStyle name="Separador de milhares 2 2 3 5 12" xfId="7183" xr:uid="{00000000-0005-0000-0000-0000411C0000}"/>
    <cellStyle name="Separador de milhares 2 2 3 5 2" xfId="7184" xr:uid="{00000000-0005-0000-0000-0000421C0000}"/>
    <cellStyle name="Separador de milhares 2 2 3 5 2 2" xfId="7185" xr:uid="{00000000-0005-0000-0000-0000431C0000}"/>
    <cellStyle name="Separador de milhares 2 2 3 5 2 2 2" xfId="7186" xr:uid="{00000000-0005-0000-0000-0000441C0000}"/>
    <cellStyle name="Separador de milhares 2 2 3 5 2 2 2 2" xfId="7187" xr:uid="{00000000-0005-0000-0000-0000451C0000}"/>
    <cellStyle name="Separador de milhares 2 2 3 5 2 2 2 3" xfId="7188" xr:uid="{00000000-0005-0000-0000-0000461C0000}"/>
    <cellStyle name="Separador de milhares 2 2 3 5 2 2 2 4" xfId="7189" xr:uid="{00000000-0005-0000-0000-0000471C0000}"/>
    <cellStyle name="Separador de milhares 2 2 3 5 2 2 3" xfId="7190" xr:uid="{00000000-0005-0000-0000-0000481C0000}"/>
    <cellStyle name="Separador de milhares 2 2 3 5 2 2 4" xfId="7191" xr:uid="{00000000-0005-0000-0000-0000491C0000}"/>
    <cellStyle name="Separador de milhares 2 2 3 5 2 2 5" xfId="7192" xr:uid="{00000000-0005-0000-0000-00004A1C0000}"/>
    <cellStyle name="Separador de milhares 2 2 3 5 2 3" xfId="7193" xr:uid="{00000000-0005-0000-0000-00004B1C0000}"/>
    <cellStyle name="Separador de milhares 2 2 3 5 2 3 2" xfId="7194" xr:uid="{00000000-0005-0000-0000-00004C1C0000}"/>
    <cellStyle name="Separador de milhares 2 2 3 5 2 3 2 2" xfId="7195" xr:uid="{00000000-0005-0000-0000-00004D1C0000}"/>
    <cellStyle name="Separador de milhares 2 2 3 5 2 3 2 3" xfId="7196" xr:uid="{00000000-0005-0000-0000-00004E1C0000}"/>
    <cellStyle name="Separador de milhares 2 2 3 5 2 3 2 4" xfId="7197" xr:uid="{00000000-0005-0000-0000-00004F1C0000}"/>
    <cellStyle name="Separador de milhares 2 2 3 5 2 3 3" xfId="7198" xr:uid="{00000000-0005-0000-0000-0000501C0000}"/>
    <cellStyle name="Separador de milhares 2 2 3 5 2 3 4" xfId="7199" xr:uid="{00000000-0005-0000-0000-0000511C0000}"/>
    <cellStyle name="Separador de milhares 2 2 3 5 2 3 5" xfId="7200" xr:uid="{00000000-0005-0000-0000-0000521C0000}"/>
    <cellStyle name="Separador de milhares 2 2 3 5 2 4" xfId="7201" xr:uid="{00000000-0005-0000-0000-0000531C0000}"/>
    <cellStyle name="Separador de milhares 2 2 3 5 2 4 2" xfId="7202" xr:uid="{00000000-0005-0000-0000-0000541C0000}"/>
    <cellStyle name="Separador de milhares 2 2 3 5 2 4 2 2" xfId="7203" xr:uid="{00000000-0005-0000-0000-0000551C0000}"/>
    <cellStyle name="Separador de milhares 2 2 3 5 2 4 2 3" xfId="7204" xr:uid="{00000000-0005-0000-0000-0000561C0000}"/>
    <cellStyle name="Separador de milhares 2 2 3 5 2 4 2 4" xfId="7205" xr:uid="{00000000-0005-0000-0000-0000571C0000}"/>
    <cellStyle name="Separador de milhares 2 2 3 5 2 4 3" xfId="7206" xr:uid="{00000000-0005-0000-0000-0000581C0000}"/>
    <cellStyle name="Separador de milhares 2 2 3 5 2 4 4" xfId="7207" xr:uid="{00000000-0005-0000-0000-0000591C0000}"/>
    <cellStyle name="Separador de milhares 2 2 3 5 2 4 5" xfId="7208" xr:uid="{00000000-0005-0000-0000-00005A1C0000}"/>
    <cellStyle name="Separador de milhares 2 2 3 5 2 5" xfId="7209" xr:uid="{00000000-0005-0000-0000-00005B1C0000}"/>
    <cellStyle name="Separador de milhares 2 2 3 5 2 5 2" xfId="7210" xr:uid="{00000000-0005-0000-0000-00005C1C0000}"/>
    <cellStyle name="Separador de milhares 2 2 3 5 2 5 3" xfId="7211" xr:uid="{00000000-0005-0000-0000-00005D1C0000}"/>
    <cellStyle name="Separador de milhares 2 2 3 5 2 5 4" xfId="7212" xr:uid="{00000000-0005-0000-0000-00005E1C0000}"/>
    <cellStyle name="Separador de milhares 2 2 3 5 2 6" xfId="7213" xr:uid="{00000000-0005-0000-0000-00005F1C0000}"/>
    <cellStyle name="Separador de milhares 2 2 3 5 2 7" xfId="7214" xr:uid="{00000000-0005-0000-0000-0000601C0000}"/>
    <cellStyle name="Separador de milhares 2 2 3 5 2 8" xfId="7215" xr:uid="{00000000-0005-0000-0000-0000611C0000}"/>
    <cellStyle name="Separador de milhares 2 2 3 5 3" xfId="7216" xr:uid="{00000000-0005-0000-0000-0000621C0000}"/>
    <cellStyle name="Separador de milhares 2 2 3 5 3 2" xfId="7217" xr:uid="{00000000-0005-0000-0000-0000631C0000}"/>
    <cellStyle name="Separador de milhares 2 2 3 5 3 2 2" xfId="7218" xr:uid="{00000000-0005-0000-0000-0000641C0000}"/>
    <cellStyle name="Separador de milhares 2 2 3 5 3 2 2 2" xfId="7219" xr:uid="{00000000-0005-0000-0000-0000651C0000}"/>
    <cellStyle name="Separador de milhares 2 2 3 5 3 2 2 3" xfId="7220" xr:uid="{00000000-0005-0000-0000-0000661C0000}"/>
    <cellStyle name="Separador de milhares 2 2 3 5 3 2 2 4" xfId="7221" xr:uid="{00000000-0005-0000-0000-0000671C0000}"/>
    <cellStyle name="Separador de milhares 2 2 3 5 3 2 3" xfId="7222" xr:uid="{00000000-0005-0000-0000-0000681C0000}"/>
    <cellStyle name="Separador de milhares 2 2 3 5 3 2 4" xfId="7223" xr:uid="{00000000-0005-0000-0000-0000691C0000}"/>
    <cellStyle name="Separador de milhares 2 2 3 5 3 2 5" xfId="7224" xr:uid="{00000000-0005-0000-0000-00006A1C0000}"/>
    <cellStyle name="Separador de milhares 2 2 3 5 3 3" xfId="7225" xr:uid="{00000000-0005-0000-0000-00006B1C0000}"/>
    <cellStyle name="Separador de milhares 2 2 3 5 3 3 2" xfId="7226" xr:uid="{00000000-0005-0000-0000-00006C1C0000}"/>
    <cellStyle name="Separador de milhares 2 2 3 5 3 3 2 2" xfId="7227" xr:uid="{00000000-0005-0000-0000-00006D1C0000}"/>
    <cellStyle name="Separador de milhares 2 2 3 5 3 3 2 3" xfId="7228" xr:uid="{00000000-0005-0000-0000-00006E1C0000}"/>
    <cellStyle name="Separador de milhares 2 2 3 5 3 3 2 4" xfId="7229" xr:uid="{00000000-0005-0000-0000-00006F1C0000}"/>
    <cellStyle name="Separador de milhares 2 2 3 5 3 3 3" xfId="7230" xr:uid="{00000000-0005-0000-0000-0000701C0000}"/>
    <cellStyle name="Separador de milhares 2 2 3 5 3 3 4" xfId="7231" xr:uid="{00000000-0005-0000-0000-0000711C0000}"/>
    <cellStyle name="Separador de milhares 2 2 3 5 3 3 5" xfId="7232" xr:uid="{00000000-0005-0000-0000-0000721C0000}"/>
    <cellStyle name="Separador de milhares 2 2 3 5 3 4" xfId="7233" xr:uid="{00000000-0005-0000-0000-0000731C0000}"/>
    <cellStyle name="Separador de milhares 2 2 3 5 3 4 2" xfId="7234" xr:uid="{00000000-0005-0000-0000-0000741C0000}"/>
    <cellStyle name="Separador de milhares 2 2 3 5 3 4 2 2" xfId="7235" xr:uid="{00000000-0005-0000-0000-0000751C0000}"/>
    <cellStyle name="Separador de milhares 2 2 3 5 3 4 2 3" xfId="7236" xr:uid="{00000000-0005-0000-0000-0000761C0000}"/>
    <cellStyle name="Separador de milhares 2 2 3 5 3 4 2 4" xfId="7237" xr:uid="{00000000-0005-0000-0000-0000771C0000}"/>
    <cellStyle name="Separador de milhares 2 2 3 5 3 4 3" xfId="7238" xr:uid="{00000000-0005-0000-0000-0000781C0000}"/>
    <cellStyle name="Separador de milhares 2 2 3 5 3 4 4" xfId="7239" xr:uid="{00000000-0005-0000-0000-0000791C0000}"/>
    <cellStyle name="Separador de milhares 2 2 3 5 3 4 5" xfId="7240" xr:uid="{00000000-0005-0000-0000-00007A1C0000}"/>
    <cellStyle name="Separador de milhares 2 2 3 5 3 5" xfId="7241" xr:uid="{00000000-0005-0000-0000-00007B1C0000}"/>
    <cellStyle name="Separador de milhares 2 2 3 5 3 5 2" xfId="7242" xr:uid="{00000000-0005-0000-0000-00007C1C0000}"/>
    <cellStyle name="Separador de milhares 2 2 3 5 3 5 3" xfId="7243" xr:uid="{00000000-0005-0000-0000-00007D1C0000}"/>
    <cellStyle name="Separador de milhares 2 2 3 5 3 5 4" xfId="7244" xr:uid="{00000000-0005-0000-0000-00007E1C0000}"/>
    <cellStyle name="Separador de milhares 2 2 3 5 3 6" xfId="7245" xr:uid="{00000000-0005-0000-0000-00007F1C0000}"/>
    <cellStyle name="Separador de milhares 2 2 3 5 3 7" xfId="7246" xr:uid="{00000000-0005-0000-0000-0000801C0000}"/>
    <cellStyle name="Separador de milhares 2 2 3 5 3 8" xfId="7247" xr:uid="{00000000-0005-0000-0000-0000811C0000}"/>
    <cellStyle name="Separador de milhares 2 2 3 5 4" xfId="7248" xr:uid="{00000000-0005-0000-0000-0000821C0000}"/>
    <cellStyle name="Separador de milhares 2 2 3 5 4 2" xfId="7249" xr:uid="{00000000-0005-0000-0000-0000831C0000}"/>
    <cellStyle name="Separador de milhares 2 2 3 5 4 2 2" xfId="7250" xr:uid="{00000000-0005-0000-0000-0000841C0000}"/>
    <cellStyle name="Separador de milhares 2 2 3 5 4 2 2 2" xfId="7251" xr:uid="{00000000-0005-0000-0000-0000851C0000}"/>
    <cellStyle name="Separador de milhares 2 2 3 5 4 2 2 3" xfId="7252" xr:uid="{00000000-0005-0000-0000-0000861C0000}"/>
    <cellStyle name="Separador de milhares 2 2 3 5 4 2 2 4" xfId="7253" xr:uid="{00000000-0005-0000-0000-0000871C0000}"/>
    <cellStyle name="Separador de milhares 2 2 3 5 4 2 3" xfId="7254" xr:uid="{00000000-0005-0000-0000-0000881C0000}"/>
    <cellStyle name="Separador de milhares 2 2 3 5 4 2 4" xfId="7255" xr:uid="{00000000-0005-0000-0000-0000891C0000}"/>
    <cellStyle name="Separador de milhares 2 2 3 5 4 2 5" xfId="7256" xr:uid="{00000000-0005-0000-0000-00008A1C0000}"/>
    <cellStyle name="Separador de milhares 2 2 3 5 4 3" xfId="7257" xr:uid="{00000000-0005-0000-0000-00008B1C0000}"/>
    <cellStyle name="Separador de milhares 2 2 3 5 4 3 2" xfId="7258" xr:uid="{00000000-0005-0000-0000-00008C1C0000}"/>
    <cellStyle name="Separador de milhares 2 2 3 5 4 3 2 2" xfId="7259" xr:uid="{00000000-0005-0000-0000-00008D1C0000}"/>
    <cellStyle name="Separador de milhares 2 2 3 5 4 3 2 3" xfId="7260" xr:uid="{00000000-0005-0000-0000-00008E1C0000}"/>
    <cellStyle name="Separador de milhares 2 2 3 5 4 3 2 4" xfId="7261" xr:uid="{00000000-0005-0000-0000-00008F1C0000}"/>
    <cellStyle name="Separador de milhares 2 2 3 5 4 3 3" xfId="7262" xr:uid="{00000000-0005-0000-0000-0000901C0000}"/>
    <cellStyle name="Separador de milhares 2 2 3 5 4 3 4" xfId="7263" xr:uid="{00000000-0005-0000-0000-0000911C0000}"/>
    <cellStyle name="Separador de milhares 2 2 3 5 4 3 5" xfId="7264" xr:uid="{00000000-0005-0000-0000-0000921C0000}"/>
    <cellStyle name="Separador de milhares 2 2 3 5 4 4" xfId="7265" xr:uid="{00000000-0005-0000-0000-0000931C0000}"/>
    <cellStyle name="Separador de milhares 2 2 3 5 4 4 2" xfId="7266" xr:uid="{00000000-0005-0000-0000-0000941C0000}"/>
    <cellStyle name="Separador de milhares 2 2 3 5 4 4 2 2" xfId="7267" xr:uid="{00000000-0005-0000-0000-0000951C0000}"/>
    <cellStyle name="Separador de milhares 2 2 3 5 4 4 2 3" xfId="7268" xr:uid="{00000000-0005-0000-0000-0000961C0000}"/>
    <cellStyle name="Separador de milhares 2 2 3 5 4 4 2 4" xfId="7269" xr:uid="{00000000-0005-0000-0000-0000971C0000}"/>
    <cellStyle name="Separador de milhares 2 2 3 5 4 4 3" xfId="7270" xr:uid="{00000000-0005-0000-0000-0000981C0000}"/>
    <cellStyle name="Separador de milhares 2 2 3 5 4 4 4" xfId="7271" xr:uid="{00000000-0005-0000-0000-0000991C0000}"/>
    <cellStyle name="Separador de milhares 2 2 3 5 4 4 5" xfId="7272" xr:uid="{00000000-0005-0000-0000-00009A1C0000}"/>
    <cellStyle name="Separador de milhares 2 2 3 5 4 5" xfId="7273" xr:uid="{00000000-0005-0000-0000-00009B1C0000}"/>
    <cellStyle name="Separador de milhares 2 2 3 5 4 5 2" xfId="7274" xr:uid="{00000000-0005-0000-0000-00009C1C0000}"/>
    <cellStyle name="Separador de milhares 2 2 3 5 4 5 3" xfId="7275" xr:uid="{00000000-0005-0000-0000-00009D1C0000}"/>
    <cellStyle name="Separador de milhares 2 2 3 5 4 5 4" xfId="7276" xr:uid="{00000000-0005-0000-0000-00009E1C0000}"/>
    <cellStyle name="Separador de milhares 2 2 3 5 4 6" xfId="7277" xr:uid="{00000000-0005-0000-0000-00009F1C0000}"/>
    <cellStyle name="Separador de milhares 2 2 3 5 4 7" xfId="7278" xr:uid="{00000000-0005-0000-0000-0000A01C0000}"/>
    <cellStyle name="Separador de milhares 2 2 3 5 4 8" xfId="7279" xr:uid="{00000000-0005-0000-0000-0000A11C0000}"/>
    <cellStyle name="Separador de milhares 2 2 3 5 5" xfId="7280" xr:uid="{00000000-0005-0000-0000-0000A21C0000}"/>
    <cellStyle name="Separador de milhares 2 2 3 5 5 2" xfId="7281" xr:uid="{00000000-0005-0000-0000-0000A31C0000}"/>
    <cellStyle name="Separador de milhares 2 2 3 5 5 2 2" xfId="7282" xr:uid="{00000000-0005-0000-0000-0000A41C0000}"/>
    <cellStyle name="Separador de milhares 2 2 3 5 5 2 3" xfId="7283" xr:uid="{00000000-0005-0000-0000-0000A51C0000}"/>
    <cellStyle name="Separador de milhares 2 2 3 5 5 2 4" xfId="7284" xr:uid="{00000000-0005-0000-0000-0000A61C0000}"/>
    <cellStyle name="Separador de milhares 2 2 3 5 5 3" xfId="7285" xr:uid="{00000000-0005-0000-0000-0000A71C0000}"/>
    <cellStyle name="Separador de milhares 2 2 3 5 5 4" xfId="7286" xr:uid="{00000000-0005-0000-0000-0000A81C0000}"/>
    <cellStyle name="Separador de milhares 2 2 3 5 5 5" xfId="7287" xr:uid="{00000000-0005-0000-0000-0000A91C0000}"/>
    <cellStyle name="Separador de milhares 2 2 3 5 6" xfId="7288" xr:uid="{00000000-0005-0000-0000-0000AA1C0000}"/>
    <cellStyle name="Separador de milhares 2 2 3 5 6 2" xfId="7289" xr:uid="{00000000-0005-0000-0000-0000AB1C0000}"/>
    <cellStyle name="Separador de milhares 2 2 3 5 6 2 2" xfId="7290" xr:uid="{00000000-0005-0000-0000-0000AC1C0000}"/>
    <cellStyle name="Separador de milhares 2 2 3 5 6 2 3" xfId="7291" xr:uid="{00000000-0005-0000-0000-0000AD1C0000}"/>
    <cellStyle name="Separador de milhares 2 2 3 5 6 2 4" xfId="7292" xr:uid="{00000000-0005-0000-0000-0000AE1C0000}"/>
    <cellStyle name="Separador de milhares 2 2 3 5 6 3" xfId="7293" xr:uid="{00000000-0005-0000-0000-0000AF1C0000}"/>
    <cellStyle name="Separador de milhares 2 2 3 5 6 4" xfId="7294" xr:uid="{00000000-0005-0000-0000-0000B01C0000}"/>
    <cellStyle name="Separador de milhares 2 2 3 5 6 5" xfId="7295" xr:uid="{00000000-0005-0000-0000-0000B11C0000}"/>
    <cellStyle name="Separador de milhares 2 2 3 5 7" xfId="7296" xr:uid="{00000000-0005-0000-0000-0000B21C0000}"/>
    <cellStyle name="Separador de milhares 2 2 3 5 7 2" xfId="7297" xr:uid="{00000000-0005-0000-0000-0000B31C0000}"/>
    <cellStyle name="Separador de milhares 2 2 3 5 7 2 2" xfId="7298" xr:uid="{00000000-0005-0000-0000-0000B41C0000}"/>
    <cellStyle name="Separador de milhares 2 2 3 5 7 2 3" xfId="7299" xr:uid="{00000000-0005-0000-0000-0000B51C0000}"/>
    <cellStyle name="Separador de milhares 2 2 3 5 7 2 4" xfId="7300" xr:uid="{00000000-0005-0000-0000-0000B61C0000}"/>
    <cellStyle name="Separador de milhares 2 2 3 5 7 3" xfId="7301" xr:uid="{00000000-0005-0000-0000-0000B71C0000}"/>
    <cellStyle name="Separador de milhares 2 2 3 5 7 4" xfId="7302" xr:uid="{00000000-0005-0000-0000-0000B81C0000}"/>
    <cellStyle name="Separador de milhares 2 2 3 5 7 5" xfId="7303" xr:uid="{00000000-0005-0000-0000-0000B91C0000}"/>
    <cellStyle name="Separador de milhares 2 2 3 5 8" xfId="7304" xr:uid="{00000000-0005-0000-0000-0000BA1C0000}"/>
    <cellStyle name="Separador de milhares 2 2 3 5 8 2" xfId="7305" xr:uid="{00000000-0005-0000-0000-0000BB1C0000}"/>
    <cellStyle name="Separador de milhares 2 2 3 5 8 3" xfId="7306" xr:uid="{00000000-0005-0000-0000-0000BC1C0000}"/>
    <cellStyle name="Separador de milhares 2 2 3 5 8 4" xfId="7307" xr:uid="{00000000-0005-0000-0000-0000BD1C0000}"/>
    <cellStyle name="Separador de milhares 2 2 3 5 9" xfId="7308" xr:uid="{00000000-0005-0000-0000-0000BE1C0000}"/>
    <cellStyle name="Separador de milhares 2 2 3 6" xfId="7309" xr:uid="{00000000-0005-0000-0000-0000BF1C0000}"/>
    <cellStyle name="Separador de milhares 2 2 3 6 2" xfId="7310" xr:uid="{00000000-0005-0000-0000-0000C01C0000}"/>
    <cellStyle name="Separador de milhares 2 2 3 6 2 2" xfId="7311" xr:uid="{00000000-0005-0000-0000-0000C11C0000}"/>
    <cellStyle name="Separador de milhares 2 2 3 6 2 2 2" xfId="7312" xr:uid="{00000000-0005-0000-0000-0000C21C0000}"/>
    <cellStyle name="Separador de milhares 2 2 3 6 2 2 3" xfId="7313" xr:uid="{00000000-0005-0000-0000-0000C31C0000}"/>
    <cellStyle name="Separador de milhares 2 2 3 6 2 2 4" xfId="7314" xr:uid="{00000000-0005-0000-0000-0000C41C0000}"/>
    <cellStyle name="Separador de milhares 2 2 3 6 2 3" xfId="7315" xr:uid="{00000000-0005-0000-0000-0000C51C0000}"/>
    <cellStyle name="Separador de milhares 2 2 3 6 2 4" xfId="7316" xr:uid="{00000000-0005-0000-0000-0000C61C0000}"/>
    <cellStyle name="Separador de milhares 2 2 3 6 2 5" xfId="7317" xr:uid="{00000000-0005-0000-0000-0000C71C0000}"/>
    <cellStyle name="Separador de milhares 2 2 3 6 3" xfId="7318" xr:uid="{00000000-0005-0000-0000-0000C81C0000}"/>
    <cellStyle name="Separador de milhares 2 2 3 6 3 2" xfId="7319" xr:uid="{00000000-0005-0000-0000-0000C91C0000}"/>
    <cellStyle name="Separador de milhares 2 2 3 6 3 2 2" xfId="7320" xr:uid="{00000000-0005-0000-0000-0000CA1C0000}"/>
    <cellStyle name="Separador de milhares 2 2 3 6 3 2 3" xfId="7321" xr:uid="{00000000-0005-0000-0000-0000CB1C0000}"/>
    <cellStyle name="Separador de milhares 2 2 3 6 3 2 4" xfId="7322" xr:uid="{00000000-0005-0000-0000-0000CC1C0000}"/>
    <cellStyle name="Separador de milhares 2 2 3 6 3 3" xfId="7323" xr:uid="{00000000-0005-0000-0000-0000CD1C0000}"/>
    <cellStyle name="Separador de milhares 2 2 3 6 3 4" xfId="7324" xr:uid="{00000000-0005-0000-0000-0000CE1C0000}"/>
    <cellStyle name="Separador de milhares 2 2 3 6 3 5" xfId="7325" xr:uid="{00000000-0005-0000-0000-0000CF1C0000}"/>
    <cellStyle name="Separador de milhares 2 2 3 6 4" xfId="7326" xr:uid="{00000000-0005-0000-0000-0000D01C0000}"/>
    <cellStyle name="Separador de milhares 2 2 3 6 4 2" xfId="7327" xr:uid="{00000000-0005-0000-0000-0000D11C0000}"/>
    <cellStyle name="Separador de milhares 2 2 3 6 4 2 2" xfId="7328" xr:uid="{00000000-0005-0000-0000-0000D21C0000}"/>
    <cellStyle name="Separador de milhares 2 2 3 6 4 2 3" xfId="7329" xr:uid="{00000000-0005-0000-0000-0000D31C0000}"/>
    <cellStyle name="Separador de milhares 2 2 3 6 4 2 4" xfId="7330" xr:uid="{00000000-0005-0000-0000-0000D41C0000}"/>
    <cellStyle name="Separador de milhares 2 2 3 6 4 3" xfId="7331" xr:uid="{00000000-0005-0000-0000-0000D51C0000}"/>
    <cellStyle name="Separador de milhares 2 2 3 6 4 4" xfId="7332" xr:uid="{00000000-0005-0000-0000-0000D61C0000}"/>
    <cellStyle name="Separador de milhares 2 2 3 6 4 5" xfId="7333" xr:uid="{00000000-0005-0000-0000-0000D71C0000}"/>
    <cellStyle name="Separador de milhares 2 2 3 6 5" xfId="7334" xr:uid="{00000000-0005-0000-0000-0000D81C0000}"/>
    <cellStyle name="Separador de milhares 2 2 3 6 5 2" xfId="7335" xr:uid="{00000000-0005-0000-0000-0000D91C0000}"/>
    <cellStyle name="Separador de milhares 2 2 3 6 5 3" xfId="7336" xr:uid="{00000000-0005-0000-0000-0000DA1C0000}"/>
    <cellStyle name="Separador de milhares 2 2 3 6 5 4" xfId="7337" xr:uid="{00000000-0005-0000-0000-0000DB1C0000}"/>
    <cellStyle name="Separador de milhares 2 2 3 6 6" xfId="7338" xr:uid="{00000000-0005-0000-0000-0000DC1C0000}"/>
    <cellStyle name="Separador de milhares 2 2 3 6 7" xfId="7339" xr:uid="{00000000-0005-0000-0000-0000DD1C0000}"/>
    <cellStyle name="Separador de milhares 2 2 3 6 8" xfId="7340" xr:uid="{00000000-0005-0000-0000-0000DE1C0000}"/>
    <cellStyle name="Separador de milhares 2 2 3 6 9" xfId="7341" xr:uid="{00000000-0005-0000-0000-0000DF1C0000}"/>
    <cellStyle name="Separador de milhares 2 2 3 7" xfId="7342" xr:uid="{00000000-0005-0000-0000-0000E01C0000}"/>
    <cellStyle name="Separador de milhares 2 2 3 7 2" xfId="7343" xr:uid="{00000000-0005-0000-0000-0000E11C0000}"/>
    <cellStyle name="Separador de milhares 2 2 3 7 2 2" xfId="7344" xr:uid="{00000000-0005-0000-0000-0000E21C0000}"/>
    <cellStyle name="Separador de milhares 2 2 3 7 2 2 2" xfId="7345" xr:uid="{00000000-0005-0000-0000-0000E31C0000}"/>
    <cellStyle name="Separador de milhares 2 2 3 7 2 2 3" xfId="7346" xr:uid="{00000000-0005-0000-0000-0000E41C0000}"/>
    <cellStyle name="Separador de milhares 2 2 3 7 2 2 4" xfId="7347" xr:uid="{00000000-0005-0000-0000-0000E51C0000}"/>
    <cellStyle name="Separador de milhares 2 2 3 7 2 3" xfId="7348" xr:uid="{00000000-0005-0000-0000-0000E61C0000}"/>
    <cellStyle name="Separador de milhares 2 2 3 7 2 4" xfId="7349" xr:uid="{00000000-0005-0000-0000-0000E71C0000}"/>
    <cellStyle name="Separador de milhares 2 2 3 7 2 5" xfId="7350" xr:uid="{00000000-0005-0000-0000-0000E81C0000}"/>
    <cellStyle name="Separador de milhares 2 2 3 7 3" xfId="7351" xr:uid="{00000000-0005-0000-0000-0000E91C0000}"/>
    <cellStyle name="Separador de milhares 2 2 3 7 3 2" xfId="7352" xr:uid="{00000000-0005-0000-0000-0000EA1C0000}"/>
    <cellStyle name="Separador de milhares 2 2 3 7 3 2 2" xfId="7353" xr:uid="{00000000-0005-0000-0000-0000EB1C0000}"/>
    <cellStyle name="Separador de milhares 2 2 3 7 3 2 3" xfId="7354" xr:uid="{00000000-0005-0000-0000-0000EC1C0000}"/>
    <cellStyle name="Separador de milhares 2 2 3 7 3 2 4" xfId="7355" xr:uid="{00000000-0005-0000-0000-0000ED1C0000}"/>
    <cellStyle name="Separador de milhares 2 2 3 7 3 3" xfId="7356" xr:uid="{00000000-0005-0000-0000-0000EE1C0000}"/>
    <cellStyle name="Separador de milhares 2 2 3 7 3 4" xfId="7357" xr:uid="{00000000-0005-0000-0000-0000EF1C0000}"/>
    <cellStyle name="Separador de milhares 2 2 3 7 3 5" xfId="7358" xr:uid="{00000000-0005-0000-0000-0000F01C0000}"/>
    <cellStyle name="Separador de milhares 2 2 3 7 4" xfId="7359" xr:uid="{00000000-0005-0000-0000-0000F11C0000}"/>
    <cellStyle name="Separador de milhares 2 2 3 7 4 2" xfId="7360" xr:uid="{00000000-0005-0000-0000-0000F21C0000}"/>
    <cellStyle name="Separador de milhares 2 2 3 7 4 2 2" xfId="7361" xr:uid="{00000000-0005-0000-0000-0000F31C0000}"/>
    <cellStyle name="Separador de milhares 2 2 3 7 4 2 3" xfId="7362" xr:uid="{00000000-0005-0000-0000-0000F41C0000}"/>
    <cellStyle name="Separador de milhares 2 2 3 7 4 2 4" xfId="7363" xr:uid="{00000000-0005-0000-0000-0000F51C0000}"/>
    <cellStyle name="Separador de milhares 2 2 3 7 4 3" xfId="7364" xr:uid="{00000000-0005-0000-0000-0000F61C0000}"/>
    <cellStyle name="Separador de milhares 2 2 3 7 4 4" xfId="7365" xr:uid="{00000000-0005-0000-0000-0000F71C0000}"/>
    <cellStyle name="Separador de milhares 2 2 3 7 4 5" xfId="7366" xr:uid="{00000000-0005-0000-0000-0000F81C0000}"/>
    <cellStyle name="Separador de milhares 2 2 3 7 5" xfId="7367" xr:uid="{00000000-0005-0000-0000-0000F91C0000}"/>
    <cellStyle name="Separador de milhares 2 2 3 7 5 2" xfId="7368" xr:uid="{00000000-0005-0000-0000-0000FA1C0000}"/>
    <cellStyle name="Separador de milhares 2 2 3 7 5 3" xfId="7369" xr:uid="{00000000-0005-0000-0000-0000FB1C0000}"/>
    <cellStyle name="Separador de milhares 2 2 3 7 5 4" xfId="7370" xr:uid="{00000000-0005-0000-0000-0000FC1C0000}"/>
    <cellStyle name="Separador de milhares 2 2 3 7 6" xfId="7371" xr:uid="{00000000-0005-0000-0000-0000FD1C0000}"/>
    <cellStyle name="Separador de milhares 2 2 3 7 7" xfId="7372" xr:uid="{00000000-0005-0000-0000-0000FE1C0000}"/>
    <cellStyle name="Separador de milhares 2 2 3 7 8" xfId="7373" xr:uid="{00000000-0005-0000-0000-0000FF1C0000}"/>
    <cellStyle name="Separador de milhares 2 2 3 7 9" xfId="7374" xr:uid="{00000000-0005-0000-0000-0000001D0000}"/>
    <cellStyle name="Separador de milhares 2 2 3 8" xfId="7375" xr:uid="{00000000-0005-0000-0000-0000011D0000}"/>
    <cellStyle name="Separador de milhares 2 2 3 8 2" xfId="7376" xr:uid="{00000000-0005-0000-0000-0000021D0000}"/>
    <cellStyle name="Separador de milhares 2 2 3 8 2 2" xfId="7377" xr:uid="{00000000-0005-0000-0000-0000031D0000}"/>
    <cellStyle name="Separador de milhares 2 2 3 8 2 2 2" xfId="7378" xr:uid="{00000000-0005-0000-0000-0000041D0000}"/>
    <cellStyle name="Separador de milhares 2 2 3 8 2 2 3" xfId="7379" xr:uid="{00000000-0005-0000-0000-0000051D0000}"/>
    <cellStyle name="Separador de milhares 2 2 3 8 2 2 4" xfId="7380" xr:uid="{00000000-0005-0000-0000-0000061D0000}"/>
    <cellStyle name="Separador de milhares 2 2 3 8 2 3" xfId="7381" xr:uid="{00000000-0005-0000-0000-0000071D0000}"/>
    <cellStyle name="Separador de milhares 2 2 3 8 2 4" xfId="7382" xr:uid="{00000000-0005-0000-0000-0000081D0000}"/>
    <cellStyle name="Separador de milhares 2 2 3 8 2 5" xfId="7383" xr:uid="{00000000-0005-0000-0000-0000091D0000}"/>
    <cellStyle name="Separador de milhares 2 2 3 8 3" xfId="7384" xr:uid="{00000000-0005-0000-0000-00000A1D0000}"/>
    <cellStyle name="Separador de milhares 2 2 3 8 3 2" xfId="7385" xr:uid="{00000000-0005-0000-0000-00000B1D0000}"/>
    <cellStyle name="Separador de milhares 2 2 3 8 3 2 2" xfId="7386" xr:uid="{00000000-0005-0000-0000-00000C1D0000}"/>
    <cellStyle name="Separador de milhares 2 2 3 8 3 2 3" xfId="7387" xr:uid="{00000000-0005-0000-0000-00000D1D0000}"/>
    <cellStyle name="Separador de milhares 2 2 3 8 3 2 4" xfId="7388" xr:uid="{00000000-0005-0000-0000-00000E1D0000}"/>
    <cellStyle name="Separador de milhares 2 2 3 8 3 3" xfId="7389" xr:uid="{00000000-0005-0000-0000-00000F1D0000}"/>
    <cellStyle name="Separador de milhares 2 2 3 8 3 4" xfId="7390" xr:uid="{00000000-0005-0000-0000-0000101D0000}"/>
    <cellStyle name="Separador de milhares 2 2 3 8 3 5" xfId="7391" xr:uid="{00000000-0005-0000-0000-0000111D0000}"/>
    <cellStyle name="Separador de milhares 2 2 3 8 4" xfId="7392" xr:uid="{00000000-0005-0000-0000-0000121D0000}"/>
    <cellStyle name="Separador de milhares 2 2 3 8 4 2" xfId="7393" xr:uid="{00000000-0005-0000-0000-0000131D0000}"/>
    <cellStyle name="Separador de milhares 2 2 3 8 4 2 2" xfId="7394" xr:uid="{00000000-0005-0000-0000-0000141D0000}"/>
    <cellStyle name="Separador de milhares 2 2 3 8 4 2 3" xfId="7395" xr:uid="{00000000-0005-0000-0000-0000151D0000}"/>
    <cellStyle name="Separador de milhares 2 2 3 8 4 2 4" xfId="7396" xr:uid="{00000000-0005-0000-0000-0000161D0000}"/>
    <cellStyle name="Separador de milhares 2 2 3 8 4 3" xfId="7397" xr:uid="{00000000-0005-0000-0000-0000171D0000}"/>
    <cellStyle name="Separador de milhares 2 2 3 8 4 4" xfId="7398" xr:uid="{00000000-0005-0000-0000-0000181D0000}"/>
    <cellStyle name="Separador de milhares 2 2 3 8 4 5" xfId="7399" xr:uid="{00000000-0005-0000-0000-0000191D0000}"/>
    <cellStyle name="Separador de milhares 2 2 3 8 5" xfId="7400" xr:uid="{00000000-0005-0000-0000-00001A1D0000}"/>
    <cellStyle name="Separador de milhares 2 2 3 8 5 2" xfId="7401" xr:uid="{00000000-0005-0000-0000-00001B1D0000}"/>
    <cellStyle name="Separador de milhares 2 2 3 8 5 3" xfId="7402" xr:uid="{00000000-0005-0000-0000-00001C1D0000}"/>
    <cellStyle name="Separador de milhares 2 2 3 8 5 4" xfId="7403" xr:uid="{00000000-0005-0000-0000-00001D1D0000}"/>
    <cellStyle name="Separador de milhares 2 2 3 8 6" xfId="7404" xr:uid="{00000000-0005-0000-0000-00001E1D0000}"/>
    <cellStyle name="Separador de milhares 2 2 3 8 7" xfId="7405" xr:uid="{00000000-0005-0000-0000-00001F1D0000}"/>
    <cellStyle name="Separador de milhares 2 2 3 8 8" xfId="7406" xr:uid="{00000000-0005-0000-0000-0000201D0000}"/>
    <cellStyle name="Separador de milhares 2 2 3 8 9" xfId="7407" xr:uid="{00000000-0005-0000-0000-0000211D0000}"/>
    <cellStyle name="Separador de milhares 2 2 3 9" xfId="7408" xr:uid="{00000000-0005-0000-0000-0000221D0000}"/>
    <cellStyle name="Separador de milhares 2 2 3 9 2" xfId="7409" xr:uid="{00000000-0005-0000-0000-0000231D0000}"/>
    <cellStyle name="Separador de milhares 2 2 3 9 2 2" xfId="7410" xr:uid="{00000000-0005-0000-0000-0000241D0000}"/>
    <cellStyle name="Separador de milhares 2 2 3 9 2 3" xfId="7411" xr:uid="{00000000-0005-0000-0000-0000251D0000}"/>
    <cellStyle name="Separador de milhares 2 2 3 9 2 4" xfId="7412" xr:uid="{00000000-0005-0000-0000-0000261D0000}"/>
    <cellStyle name="Separador de milhares 2 2 3 9 3" xfId="7413" xr:uid="{00000000-0005-0000-0000-0000271D0000}"/>
    <cellStyle name="Separador de milhares 2 2 3 9 4" xfId="7414" xr:uid="{00000000-0005-0000-0000-0000281D0000}"/>
    <cellStyle name="Separador de milhares 2 2 3 9 5" xfId="7415" xr:uid="{00000000-0005-0000-0000-0000291D0000}"/>
    <cellStyle name="Separador de milhares 2 2 3 9 6" xfId="7416" xr:uid="{00000000-0005-0000-0000-00002A1D0000}"/>
    <cellStyle name="Separador de milhares 2 2 30" xfId="7417" xr:uid="{00000000-0005-0000-0000-00002B1D0000}"/>
    <cellStyle name="Separador de milhares 2 2 31" xfId="7418" xr:uid="{00000000-0005-0000-0000-00002C1D0000}"/>
    <cellStyle name="Separador de milhares 2 2 32" xfId="7419" xr:uid="{00000000-0005-0000-0000-00002D1D0000}"/>
    <cellStyle name="Separador de milhares 2 2 33" xfId="7420" xr:uid="{00000000-0005-0000-0000-00002E1D0000}"/>
    <cellStyle name="Separador de milhares 2 2 34" xfId="7421" xr:uid="{00000000-0005-0000-0000-00002F1D0000}"/>
    <cellStyle name="Separador de milhares 2 2 35" xfId="7422" xr:uid="{00000000-0005-0000-0000-0000301D0000}"/>
    <cellStyle name="Separador de milhares 2 2 36" xfId="7423" xr:uid="{00000000-0005-0000-0000-0000311D0000}"/>
    <cellStyle name="Separador de milhares 2 2 37" xfId="7424" xr:uid="{00000000-0005-0000-0000-0000321D0000}"/>
    <cellStyle name="Separador de milhares 2 2 38" xfId="7425" xr:uid="{00000000-0005-0000-0000-0000331D0000}"/>
    <cellStyle name="Separador de milhares 2 2 39" xfId="7426" xr:uid="{00000000-0005-0000-0000-0000341D0000}"/>
    <cellStyle name="Separador de milhares 2 2 4" xfId="7427" xr:uid="{00000000-0005-0000-0000-0000351D0000}"/>
    <cellStyle name="Separador de milhares 2 2 4 10" xfId="7428" xr:uid="{00000000-0005-0000-0000-0000361D0000}"/>
    <cellStyle name="Separador de milhares 2 2 4 10 2" xfId="7429" xr:uid="{00000000-0005-0000-0000-0000371D0000}"/>
    <cellStyle name="Separador de milhares 2 2 4 10 2 2" xfId="7430" xr:uid="{00000000-0005-0000-0000-0000381D0000}"/>
    <cellStyle name="Separador de milhares 2 2 4 10 2 3" xfId="7431" xr:uid="{00000000-0005-0000-0000-0000391D0000}"/>
    <cellStyle name="Separador de milhares 2 2 4 10 2 4" xfId="7432" xr:uid="{00000000-0005-0000-0000-00003A1D0000}"/>
    <cellStyle name="Separador de milhares 2 2 4 10 3" xfId="7433" xr:uid="{00000000-0005-0000-0000-00003B1D0000}"/>
    <cellStyle name="Separador de milhares 2 2 4 10 4" xfId="7434" xr:uid="{00000000-0005-0000-0000-00003C1D0000}"/>
    <cellStyle name="Separador de milhares 2 2 4 10 5" xfId="7435" xr:uid="{00000000-0005-0000-0000-00003D1D0000}"/>
    <cellStyle name="Separador de milhares 2 2 4 11" xfId="7436" xr:uid="{00000000-0005-0000-0000-00003E1D0000}"/>
    <cellStyle name="Separador de milhares 2 2 4 11 2" xfId="7437" xr:uid="{00000000-0005-0000-0000-00003F1D0000}"/>
    <cellStyle name="Separador de milhares 2 2 4 11 2 2" xfId="7438" xr:uid="{00000000-0005-0000-0000-0000401D0000}"/>
    <cellStyle name="Separador de milhares 2 2 4 11 2 3" xfId="7439" xr:uid="{00000000-0005-0000-0000-0000411D0000}"/>
    <cellStyle name="Separador de milhares 2 2 4 11 2 4" xfId="7440" xr:uid="{00000000-0005-0000-0000-0000421D0000}"/>
    <cellStyle name="Separador de milhares 2 2 4 11 3" xfId="7441" xr:uid="{00000000-0005-0000-0000-0000431D0000}"/>
    <cellStyle name="Separador de milhares 2 2 4 11 4" xfId="7442" xr:uid="{00000000-0005-0000-0000-0000441D0000}"/>
    <cellStyle name="Separador de milhares 2 2 4 11 5" xfId="7443" xr:uid="{00000000-0005-0000-0000-0000451D0000}"/>
    <cellStyle name="Separador de milhares 2 2 4 12" xfId="7444" xr:uid="{00000000-0005-0000-0000-0000461D0000}"/>
    <cellStyle name="Separador de milhares 2 2 4 12 2" xfId="7445" xr:uid="{00000000-0005-0000-0000-0000471D0000}"/>
    <cellStyle name="Separador de milhares 2 2 4 12 3" xfId="7446" xr:uid="{00000000-0005-0000-0000-0000481D0000}"/>
    <cellStyle name="Separador de milhares 2 2 4 12 4" xfId="7447" xr:uid="{00000000-0005-0000-0000-0000491D0000}"/>
    <cellStyle name="Separador de milhares 2 2 4 13" xfId="7448" xr:uid="{00000000-0005-0000-0000-00004A1D0000}"/>
    <cellStyle name="Separador de milhares 2 2 4 14" xfId="7449" xr:uid="{00000000-0005-0000-0000-00004B1D0000}"/>
    <cellStyle name="Separador de milhares 2 2 4 15" xfId="7450" xr:uid="{00000000-0005-0000-0000-00004C1D0000}"/>
    <cellStyle name="Separador de milhares 2 2 4 16" xfId="7451" xr:uid="{00000000-0005-0000-0000-00004D1D0000}"/>
    <cellStyle name="Separador de milhares 2 2 4 2" xfId="7452" xr:uid="{00000000-0005-0000-0000-00004E1D0000}"/>
    <cellStyle name="Separador de milhares 2 2 4 2 10" xfId="7453" xr:uid="{00000000-0005-0000-0000-00004F1D0000}"/>
    <cellStyle name="Separador de milhares 2 2 4 2 10 2" xfId="7454" xr:uid="{00000000-0005-0000-0000-0000501D0000}"/>
    <cellStyle name="Separador de milhares 2 2 4 2 10 3" xfId="7455" xr:uid="{00000000-0005-0000-0000-0000511D0000}"/>
    <cellStyle name="Separador de milhares 2 2 4 2 10 4" xfId="7456" xr:uid="{00000000-0005-0000-0000-0000521D0000}"/>
    <cellStyle name="Separador de milhares 2 2 4 2 11" xfId="7457" xr:uid="{00000000-0005-0000-0000-0000531D0000}"/>
    <cellStyle name="Separador de milhares 2 2 4 2 12" xfId="7458" xr:uid="{00000000-0005-0000-0000-0000541D0000}"/>
    <cellStyle name="Separador de milhares 2 2 4 2 13" xfId="7459" xr:uid="{00000000-0005-0000-0000-0000551D0000}"/>
    <cellStyle name="Separador de milhares 2 2 4 2 14" xfId="7460" xr:uid="{00000000-0005-0000-0000-0000561D0000}"/>
    <cellStyle name="Separador de milhares 2 2 4 2 2" xfId="7461" xr:uid="{00000000-0005-0000-0000-0000571D0000}"/>
    <cellStyle name="Separador de milhares 2 2 4 2 2 10" xfId="7462" xr:uid="{00000000-0005-0000-0000-0000581D0000}"/>
    <cellStyle name="Separador de milhares 2 2 4 2 2 11" xfId="7463" xr:uid="{00000000-0005-0000-0000-0000591D0000}"/>
    <cellStyle name="Separador de milhares 2 2 4 2 2 12" xfId="7464" xr:uid="{00000000-0005-0000-0000-00005A1D0000}"/>
    <cellStyle name="Separador de milhares 2 2 4 2 2 2" xfId="7465" xr:uid="{00000000-0005-0000-0000-00005B1D0000}"/>
    <cellStyle name="Separador de milhares 2 2 4 2 2 2 10" xfId="7466" xr:uid="{00000000-0005-0000-0000-00005C1D0000}"/>
    <cellStyle name="Separador de milhares 2 2 4 2 2 2 11" xfId="7467" xr:uid="{00000000-0005-0000-0000-00005D1D0000}"/>
    <cellStyle name="Separador de milhares 2 2 4 2 2 2 2" xfId="7468" xr:uid="{00000000-0005-0000-0000-00005E1D0000}"/>
    <cellStyle name="Separador de milhares 2 2 4 2 2 2 2 2" xfId="7469" xr:uid="{00000000-0005-0000-0000-00005F1D0000}"/>
    <cellStyle name="Separador de milhares 2 2 4 2 2 2 2 2 2" xfId="7470" xr:uid="{00000000-0005-0000-0000-0000601D0000}"/>
    <cellStyle name="Separador de milhares 2 2 4 2 2 2 2 2 2 2" xfId="7471" xr:uid="{00000000-0005-0000-0000-0000611D0000}"/>
    <cellStyle name="Separador de milhares 2 2 4 2 2 2 2 2 2 3" xfId="7472" xr:uid="{00000000-0005-0000-0000-0000621D0000}"/>
    <cellStyle name="Separador de milhares 2 2 4 2 2 2 2 2 2 4" xfId="7473" xr:uid="{00000000-0005-0000-0000-0000631D0000}"/>
    <cellStyle name="Separador de milhares 2 2 4 2 2 2 2 2 3" xfId="7474" xr:uid="{00000000-0005-0000-0000-0000641D0000}"/>
    <cellStyle name="Separador de milhares 2 2 4 2 2 2 2 2 4" xfId="7475" xr:uid="{00000000-0005-0000-0000-0000651D0000}"/>
    <cellStyle name="Separador de milhares 2 2 4 2 2 2 2 2 5" xfId="7476" xr:uid="{00000000-0005-0000-0000-0000661D0000}"/>
    <cellStyle name="Separador de milhares 2 2 4 2 2 2 2 3" xfId="7477" xr:uid="{00000000-0005-0000-0000-0000671D0000}"/>
    <cellStyle name="Separador de milhares 2 2 4 2 2 2 2 3 2" xfId="7478" xr:uid="{00000000-0005-0000-0000-0000681D0000}"/>
    <cellStyle name="Separador de milhares 2 2 4 2 2 2 2 3 2 2" xfId="7479" xr:uid="{00000000-0005-0000-0000-0000691D0000}"/>
    <cellStyle name="Separador de milhares 2 2 4 2 2 2 2 3 2 3" xfId="7480" xr:uid="{00000000-0005-0000-0000-00006A1D0000}"/>
    <cellStyle name="Separador de milhares 2 2 4 2 2 2 2 3 2 4" xfId="7481" xr:uid="{00000000-0005-0000-0000-00006B1D0000}"/>
    <cellStyle name="Separador de milhares 2 2 4 2 2 2 2 3 3" xfId="7482" xr:uid="{00000000-0005-0000-0000-00006C1D0000}"/>
    <cellStyle name="Separador de milhares 2 2 4 2 2 2 2 3 4" xfId="7483" xr:uid="{00000000-0005-0000-0000-00006D1D0000}"/>
    <cellStyle name="Separador de milhares 2 2 4 2 2 2 2 3 5" xfId="7484" xr:uid="{00000000-0005-0000-0000-00006E1D0000}"/>
    <cellStyle name="Separador de milhares 2 2 4 2 2 2 2 4" xfId="7485" xr:uid="{00000000-0005-0000-0000-00006F1D0000}"/>
    <cellStyle name="Separador de milhares 2 2 4 2 2 2 2 4 2" xfId="7486" xr:uid="{00000000-0005-0000-0000-0000701D0000}"/>
    <cellStyle name="Separador de milhares 2 2 4 2 2 2 2 4 2 2" xfId="7487" xr:uid="{00000000-0005-0000-0000-0000711D0000}"/>
    <cellStyle name="Separador de milhares 2 2 4 2 2 2 2 4 2 3" xfId="7488" xr:uid="{00000000-0005-0000-0000-0000721D0000}"/>
    <cellStyle name="Separador de milhares 2 2 4 2 2 2 2 4 2 4" xfId="7489" xr:uid="{00000000-0005-0000-0000-0000731D0000}"/>
    <cellStyle name="Separador de milhares 2 2 4 2 2 2 2 4 3" xfId="7490" xr:uid="{00000000-0005-0000-0000-0000741D0000}"/>
    <cellStyle name="Separador de milhares 2 2 4 2 2 2 2 4 4" xfId="7491" xr:uid="{00000000-0005-0000-0000-0000751D0000}"/>
    <cellStyle name="Separador de milhares 2 2 4 2 2 2 2 4 5" xfId="7492" xr:uid="{00000000-0005-0000-0000-0000761D0000}"/>
    <cellStyle name="Separador de milhares 2 2 4 2 2 2 2 5" xfId="7493" xr:uid="{00000000-0005-0000-0000-0000771D0000}"/>
    <cellStyle name="Separador de milhares 2 2 4 2 2 2 2 5 2" xfId="7494" xr:uid="{00000000-0005-0000-0000-0000781D0000}"/>
    <cellStyle name="Separador de milhares 2 2 4 2 2 2 2 5 3" xfId="7495" xr:uid="{00000000-0005-0000-0000-0000791D0000}"/>
    <cellStyle name="Separador de milhares 2 2 4 2 2 2 2 5 4" xfId="7496" xr:uid="{00000000-0005-0000-0000-00007A1D0000}"/>
    <cellStyle name="Separador de milhares 2 2 4 2 2 2 2 6" xfId="7497" xr:uid="{00000000-0005-0000-0000-00007B1D0000}"/>
    <cellStyle name="Separador de milhares 2 2 4 2 2 2 2 7" xfId="7498" xr:uid="{00000000-0005-0000-0000-00007C1D0000}"/>
    <cellStyle name="Separador de milhares 2 2 4 2 2 2 2 8" xfId="7499" xr:uid="{00000000-0005-0000-0000-00007D1D0000}"/>
    <cellStyle name="Separador de milhares 2 2 4 2 2 2 3" xfId="7500" xr:uid="{00000000-0005-0000-0000-00007E1D0000}"/>
    <cellStyle name="Separador de milhares 2 2 4 2 2 2 3 2" xfId="7501" xr:uid="{00000000-0005-0000-0000-00007F1D0000}"/>
    <cellStyle name="Separador de milhares 2 2 4 2 2 2 3 2 2" xfId="7502" xr:uid="{00000000-0005-0000-0000-0000801D0000}"/>
    <cellStyle name="Separador de milhares 2 2 4 2 2 2 3 2 2 2" xfId="7503" xr:uid="{00000000-0005-0000-0000-0000811D0000}"/>
    <cellStyle name="Separador de milhares 2 2 4 2 2 2 3 2 2 3" xfId="7504" xr:uid="{00000000-0005-0000-0000-0000821D0000}"/>
    <cellStyle name="Separador de milhares 2 2 4 2 2 2 3 2 2 4" xfId="7505" xr:uid="{00000000-0005-0000-0000-0000831D0000}"/>
    <cellStyle name="Separador de milhares 2 2 4 2 2 2 3 2 3" xfId="7506" xr:uid="{00000000-0005-0000-0000-0000841D0000}"/>
    <cellStyle name="Separador de milhares 2 2 4 2 2 2 3 2 4" xfId="7507" xr:uid="{00000000-0005-0000-0000-0000851D0000}"/>
    <cellStyle name="Separador de milhares 2 2 4 2 2 2 3 2 5" xfId="7508" xr:uid="{00000000-0005-0000-0000-0000861D0000}"/>
    <cellStyle name="Separador de milhares 2 2 4 2 2 2 3 3" xfId="7509" xr:uid="{00000000-0005-0000-0000-0000871D0000}"/>
    <cellStyle name="Separador de milhares 2 2 4 2 2 2 3 3 2" xfId="7510" xr:uid="{00000000-0005-0000-0000-0000881D0000}"/>
    <cellStyle name="Separador de milhares 2 2 4 2 2 2 3 3 2 2" xfId="7511" xr:uid="{00000000-0005-0000-0000-0000891D0000}"/>
    <cellStyle name="Separador de milhares 2 2 4 2 2 2 3 3 2 3" xfId="7512" xr:uid="{00000000-0005-0000-0000-00008A1D0000}"/>
    <cellStyle name="Separador de milhares 2 2 4 2 2 2 3 3 2 4" xfId="7513" xr:uid="{00000000-0005-0000-0000-00008B1D0000}"/>
    <cellStyle name="Separador de milhares 2 2 4 2 2 2 3 3 3" xfId="7514" xr:uid="{00000000-0005-0000-0000-00008C1D0000}"/>
    <cellStyle name="Separador de milhares 2 2 4 2 2 2 3 3 4" xfId="7515" xr:uid="{00000000-0005-0000-0000-00008D1D0000}"/>
    <cellStyle name="Separador de milhares 2 2 4 2 2 2 3 3 5" xfId="7516" xr:uid="{00000000-0005-0000-0000-00008E1D0000}"/>
    <cellStyle name="Separador de milhares 2 2 4 2 2 2 3 4" xfId="7517" xr:uid="{00000000-0005-0000-0000-00008F1D0000}"/>
    <cellStyle name="Separador de milhares 2 2 4 2 2 2 3 4 2" xfId="7518" xr:uid="{00000000-0005-0000-0000-0000901D0000}"/>
    <cellStyle name="Separador de milhares 2 2 4 2 2 2 3 4 2 2" xfId="7519" xr:uid="{00000000-0005-0000-0000-0000911D0000}"/>
    <cellStyle name="Separador de milhares 2 2 4 2 2 2 3 4 2 3" xfId="7520" xr:uid="{00000000-0005-0000-0000-0000921D0000}"/>
    <cellStyle name="Separador de milhares 2 2 4 2 2 2 3 4 2 4" xfId="7521" xr:uid="{00000000-0005-0000-0000-0000931D0000}"/>
    <cellStyle name="Separador de milhares 2 2 4 2 2 2 3 4 3" xfId="7522" xr:uid="{00000000-0005-0000-0000-0000941D0000}"/>
    <cellStyle name="Separador de milhares 2 2 4 2 2 2 3 4 4" xfId="7523" xr:uid="{00000000-0005-0000-0000-0000951D0000}"/>
    <cellStyle name="Separador de milhares 2 2 4 2 2 2 3 4 5" xfId="7524" xr:uid="{00000000-0005-0000-0000-0000961D0000}"/>
    <cellStyle name="Separador de milhares 2 2 4 2 2 2 3 5" xfId="7525" xr:uid="{00000000-0005-0000-0000-0000971D0000}"/>
    <cellStyle name="Separador de milhares 2 2 4 2 2 2 3 5 2" xfId="7526" xr:uid="{00000000-0005-0000-0000-0000981D0000}"/>
    <cellStyle name="Separador de milhares 2 2 4 2 2 2 3 5 3" xfId="7527" xr:uid="{00000000-0005-0000-0000-0000991D0000}"/>
    <cellStyle name="Separador de milhares 2 2 4 2 2 2 3 5 4" xfId="7528" xr:uid="{00000000-0005-0000-0000-00009A1D0000}"/>
    <cellStyle name="Separador de milhares 2 2 4 2 2 2 3 6" xfId="7529" xr:uid="{00000000-0005-0000-0000-00009B1D0000}"/>
    <cellStyle name="Separador de milhares 2 2 4 2 2 2 3 7" xfId="7530" xr:uid="{00000000-0005-0000-0000-00009C1D0000}"/>
    <cellStyle name="Separador de milhares 2 2 4 2 2 2 3 8" xfId="7531" xr:uid="{00000000-0005-0000-0000-00009D1D0000}"/>
    <cellStyle name="Separador de milhares 2 2 4 2 2 2 4" xfId="7532" xr:uid="{00000000-0005-0000-0000-00009E1D0000}"/>
    <cellStyle name="Separador de milhares 2 2 4 2 2 2 4 2" xfId="7533" xr:uid="{00000000-0005-0000-0000-00009F1D0000}"/>
    <cellStyle name="Separador de milhares 2 2 4 2 2 2 4 2 2" xfId="7534" xr:uid="{00000000-0005-0000-0000-0000A01D0000}"/>
    <cellStyle name="Separador de milhares 2 2 4 2 2 2 4 2 2 2" xfId="7535" xr:uid="{00000000-0005-0000-0000-0000A11D0000}"/>
    <cellStyle name="Separador de milhares 2 2 4 2 2 2 4 2 2 3" xfId="7536" xr:uid="{00000000-0005-0000-0000-0000A21D0000}"/>
    <cellStyle name="Separador de milhares 2 2 4 2 2 2 4 2 2 4" xfId="7537" xr:uid="{00000000-0005-0000-0000-0000A31D0000}"/>
    <cellStyle name="Separador de milhares 2 2 4 2 2 2 4 2 3" xfId="7538" xr:uid="{00000000-0005-0000-0000-0000A41D0000}"/>
    <cellStyle name="Separador de milhares 2 2 4 2 2 2 4 2 4" xfId="7539" xr:uid="{00000000-0005-0000-0000-0000A51D0000}"/>
    <cellStyle name="Separador de milhares 2 2 4 2 2 2 4 2 5" xfId="7540" xr:uid="{00000000-0005-0000-0000-0000A61D0000}"/>
    <cellStyle name="Separador de milhares 2 2 4 2 2 2 4 3" xfId="7541" xr:uid="{00000000-0005-0000-0000-0000A71D0000}"/>
    <cellStyle name="Separador de milhares 2 2 4 2 2 2 4 3 2" xfId="7542" xr:uid="{00000000-0005-0000-0000-0000A81D0000}"/>
    <cellStyle name="Separador de milhares 2 2 4 2 2 2 4 3 2 2" xfId="7543" xr:uid="{00000000-0005-0000-0000-0000A91D0000}"/>
    <cellStyle name="Separador de milhares 2 2 4 2 2 2 4 3 2 3" xfId="7544" xr:uid="{00000000-0005-0000-0000-0000AA1D0000}"/>
    <cellStyle name="Separador de milhares 2 2 4 2 2 2 4 3 2 4" xfId="7545" xr:uid="{00000000-0005-0000-0000-0000AB1D0000}"/>
    <cellStyle name="Separador de milhares 2 2 4 2 2 2 4 3 3" xfId="7546" xr:uid="{00000000-0005-0000-0000-0000AC1D0000}"/>
    <cellStyle name="Separador de milhares 2 2 4 2 2 2 4 3 4" xfId="7547" xr:uid="{00000000-0005-0000-0000-0000AD1D0000}"/>
    <cellStyle name="Separador de milhares 2 2 4 2 2 2 4 3 5" xfId="7548" xr:uid="{00000000-0005-0000-0000-0000AE1D0000}"/>
    <cellStyle name="Separador de milhares 2 2 4 2 2 2 4 4" xfId="7549" xr:uid="{00000000-0005-0000-0000-0000AF1D0000}"/>
    <cellStyle name="Separador de milhares 2 2 4 2 2 2 4 4 2" xfId="7550" xr:uid="{00000000-0005-0000-0000-0000B01D0000}"/>
    <cellStyle name="Separador de milhares 2 2 4 2 2 2 4 4 2 2" xfId="7551" xr:uid="{00000000-0005-0000-0000-0000B11D0000}"/>
    <cellStyle name="Separador de milhares 2 2 4 2 2 2 4 4 2 3" xfId="7552" xr:uid="{00000000-0005-0000-0000-0000B21D0000}"/>
    <cellStyle name="Separador de milhares 2 2 4 2 2 2 4 4 2 4" xfId="7553" xr:uid="{00000000-0005-0000-0000-0000B31D0000}"/>
    <cellStyle name="Separador de milhares 2 2 4 2 2 2 4 4 3" xfId="7554" xr:uid="{00000000-0005-0000-0000-0000B41D0000}"/>
    <cellStyle name="Separador de milhares 2 2 4 2 2 2 4 4 4" xfId="7555" xr:uid="{00000000-0005-0000-0000-0000B51D0000}"/>
    <cellStyle name="Separador de milhares 2 2 4 2 2 2 4 4 5" xfId="7556" xr:uid="{00000000-0005-0000-0000-0000B61D0000}"/>
    <cellStyle name="Separador de milhares 2 2 4 2 2 2 4 5" xfId="7557" xr:uid="{00000000-0005-0000-0000-0000B71D0000}"/>
    <cellStyle name="Separador de milhares 2 2 4 2 2 2 4 5 2" xfId="7558" xr:uid="{00000000-0005-0000-0000-0000B81D0000}"/>
    <cellStyle name="Separador de milhares 2 2 4 2 2 2 4 5 3" xfId="7559" xr:uid="{00000000-0005-0000-0000-0000B91D0000}"/>
    <cellStyle name="Separador de milhares 2 2 4 2 2 2 4 5 4" xfId="7560" xr:uid="{00000000-0005-0000-0000-0000BA1D0000}"/>
    <cellStyle name="Separador de milhares 2 2 4 2 2 2 4 6" xfId="7561" xr:uid="{00000000-0005-0000-0000-0000BB1D0000}"/>
    <cellStyle name="Separador de milhares 2 2 4 2 2 2 4 7" xfId="7562" xr:uid="{00000000-0005-0000-0000-0000BC1D0000}"/>
    <cellStyle name="Separador de milhares 2 2 4 2 2 2 4 8" xfId="7563" xr:uid="{00000000-0005-0000-0000-0000BD1D0000}"/>
    <cellStyle name="Separador de milhares 2 2 4 2 2 2 5" xfId="7564" xr:uid="{00000000-0005-0000-0000-0000BE1D0000}"/>
    <cellStyle name="Separador de milhares 2 2 4 2 2 2 5 2" xfId="7565" xr:uid="{00000000-0005-0000-0000-0000BF1D0000}"/>
    <cellStyle name="Separador de milhares 2 2 4 2 2 2 5 2 2" xfId="7566" xr:uid="{00000000-0005-0000-0000-0000C01D0000}"/>
    <cellStyle name="Separador de milhares 2 2 4 2 2 2 5 2 3" xfId="7567" xr:uid="{00000000-0005-0000-0000-0000C11D0000}"/>
    <cellStyle name="Separador de milhares 2 2 4 2 2 2 5 2 4" xfId="7568" xr:uid="{00000000-0005-0000-0000-0000C21D0000}"/>
    <cellStyle name="Separador de milhares 2 2 4 2 2 2 5 3" xfId="7569" xr:uid="{00000000-0005-0000-0000-0000C31D0000}"/>
    <cellStyle name="Separador de milhares 2 2 4 2 2 2 5 4" xfId="7570" xr:uid="{00000000-0005-0000-0000-0000C41D0000}"/>
    <cellStyle name="Separador de milhares 2 2 4 2 2 2 5 5" xfId="7571" xr:uid="{00000000-0005-0000-0000-0000C51D0000}"/>
    <cellStyle name="Separador de milhares 2 2 4 2 2 2 6" xfId="7572" xr:uid="{00000000-0005-0000-0000-0000C61D0000}"/>
    <cellStyle name="Separador de milhares 2 2 4 2 2 2 6 2" xfId="7573" xr:uid="{00000000-0005-0000-0000-0000C71D0000}"/>
    <cellStyle name="Separador de milhares 2 2 4 2 2 2 6 2 2" xfId="7574" xr:uid="{00000000-0005-0000-0000-0000C81D0000}"/>
    <cellStyle name="Separador de milhares 2 2 4 2 2 2 6 2 3" xfId="7575" xr:uid="{00000000-0005-0000-0000-0000C91D0000}"/>
    <cellStyle name="Separador de milhares 2 2 4 2 2 2 6 2 4" xfId="7576" xr:uid="{00000000-0005-0000-0000-0000CA1D0000}"/>
    <cellStyle name="Separador de milhares 2 2 4 2 2 2 6 3" xfId="7577" xr:uid="{00000000-0005-0000-0000-0000CB1D0000}"/>
    <cellStyle name="Separador de milhares 2 2 4 2 2 2 6 4" xfId="7578" xr:uid="{00000000-0005-0000-0000-0000CC1D0000}"/>
    <cellStyle name="Separador de milhares 2 2 4 2 2 2 6 5" xfId="7579" xr:uid="{00000000-0005-0000-0000-0000CD1D0000}"/>
    <cellStyle name="Separador de milhares 2 2 4 2 2 2 7" xfId="7580" xr:uid="{00000000-0005-0000-0000-0000CE1D0000}"/>
    <cellStyle name="Separador de milhares 2 2 4 2 2 2 7 2" xfId="7581" xr:uid="{00000000-0005-0000-0000-0000CF1D0000}"/>
    <cellStyle name="Separador de milhares 2 2 4 2 2 2 7 2 2" xfId="7582" xr:uid="{00000000-0005-0000-0000-0000D01D0000}"/>
    <cellStyle name="Separador de milhares 2 2 4 2 2 2 7 2 3" xfId="7583" xr:uid="{00000000-0005-0000-0000-0000D11D0000}"/>
    <cellStyle name="Separador de milhares 2 2 4 2 2 2 7 2 4" xfId="7584" xr:uid="{00000000-0005-0000-0000-0000D21D0000}"/>
    <cellStyle name="Separador de milhares 2 2 4 2 2 2 7 3" xfId="7585" xr:uid="{00000000-0005-0000-0000-0000D31D0000}"/>
    <cellStyle name="Separador de milhares 2 2 4 2 2 2 7 4" xfId="7586" xr:uid="{00000000-0005-0000-0000-0000D41D0000}"/>
    <cellStyle name="Separador de milhares 2 2 4 2 2 2 7 5" xfId="7587" xr:uid="{00000000-0005-0000-0000-0000D51D0000}"/>
    <cellStyle name="Separador de milhares 2 2 4 2 2 2 8" xfId="7588" xr:uid="{00000000-0005-0000-0000-0000D61D0000}"/>
    <cellStyle name="Separador de milhares 2 2 4 2 2 2 8 2" xfId="7589" xr:uid="{00000000-0005-0000-0000-0000D71D0000}"/>
    <cellStyle name="Separador de milhares 2 2 4 2 2 2 8 3" xfId="7590" xr:uid="{00000000-0005-0000-0000-0000D81D0000}"/>
    <cellStyle name="Separador de milhares 2 2 4 2 2 2 8 4" xfId="7591" xr:uid="{00000000-0005-0000-0000-0000D91D0000}"/>
    <cellStyle name="Separador de milhares 2 2 4 2 2 2 9" xfId="7592" xr:uid="{00000000-0005-0000-0000-0000DA1D0000}"/>
    <cellStyle name="Separador de milhares 2 2 4 2 2 3" xfId="7593" xr:uid="{00000000-0005-0000-0000-0000DB1D0000}"/>
    <cellStyle name="Separador de milhares 2 2 4 2 2 3 2" xfId="7594" xr:uid="{00000000-0005-0000-0000-0000DC1D0000}"/>
    <cellStyle name="Separador de milhares 2 2 4 2 2 3 2 2" xfId="7595" xr:uid="{00000000-0005-0000-0000-0000DD1D0000}"/>
    <cellStyle name="Separador de milhares 2 2 4 2 2 3 2 2 2" xfId="7596" xr:uid="{00000000-0005-0000-0000-0000DE1D0000}"/>
    <cellStyle name="Separador de milhares 2 2 4 2 2 3 2 2 3" xfId="7597" xr:uid="{00000000-0005-0000-0000-0000DF1D0000}"/>
    <cellStyle name="Separador de milhares 2 2 4 2 2 3 2 2 4" xfId="7598" xr:uid="{00000000-0005-0000-0000-0000E01D0000}"/>
    <cellStyle name="Separador de milhares 2 2 4 2 2 3 2 3" xfId="7599" xr:uid="{00000000-0005-0000-0000-0000E11D0000}"/>
    <cellStyle name="Separador de milhares 2 2 4 2 2 3 2 4" xfId="7600" xr:uid="{00000000-0005-0000-0000-0000E21D0000}"/>
    <cellStyle name="Separador de milhares 2 2 4 2 2 3 2 5" xfId="7601" xr:uid="{00000000-0005-0000-0000-0000E31D0000}"/>
    <cellStyle name="Separador de milhares 2 2 4 2 2 3 3" xfId="7602" xr:uid="{00000000-0005-0000-0000-0000E41D0000}"/>
    <cellStyle name="Separador de milhares 2 2 4 2 2 3 3 2" xfId="7603" xr:uid="{00000000-0005-0000-0000-0000E51D0000}"/>
    <cellStyle name="Separador de milhares 2 2 4 2 2 3 3 2 2" xfId="7604" xr:uid="{00000000-0005-0000-0000-0000E61D0000}"/>
    <cellStyle name="Separador de milhares 2 2 4 2 2 3 3 2 3" xfId="7605" xr:uid="{00000000-0005-0000-0000-0000E71D0000}"/>
    <cellStyle name="Separador de milhares 2 2 4 2 2 3 3 2 4" xfId="7606" xr:uid="{00000000-0005-0000-0000-0000E81D0000}"/>
    <cellStyle name="Separador de milhares 2 2 4 2 2 3 3 3" xfId="7607" xr:uid="{00000000-0005-0000-0000-0000E91D0000}"/>
    <cellStyle name="Separador de milhares 2 2 4 2 2 3 3 4" xfId="7608" xr:uid="{00000000-0005-0000-0000-0000EA1D0000}"/>
    <cellStyle name="Separador de milhares 2 2 4 2 2 3 3 5" xfId="7609" xr:uid="{00000000-0005-0000-0000-0000EB1D0000}"/>
    <cellStyle name="Separador de milhares 2 2 4 2 2 3 4" xfId="7610" xr:uid="{00000000-0005-0000-0000-0000EC1D0000}"/>
    <cellStyle name="Separador de milhares 2 2 4 2 2 3 4 2" xfId="7611" xr:uid="{00000000-0005-0000-0000-0000ED1D0000}"/>
    <cellStyle name="Separador de milhares 2 2 4 2 2 3 4 2 2" xfId="7612" xr:uid="{00000000-0005-0000-0000-0000EE1D0000}"/>
    <cellStyle name="Separador de milhares 2 2 4 2 2 3 4 2 3" xfId="7613" xr:uid="{00000000-0005-0000-0000-0000EF1D0000}"/>
    <cellStyle name="Separador de milhares 2 2 4 2 2 3 4 2 4" xfId="7614" xr:uid="{00000000-0005-0000-0000-0000F01D0000}"/>
    <cellStyle name="Separador de milhares 2 2 4 2 2 3 4 3" xfId="7615" xr:uid="{00000000-0005-0000-0000-0000F11D0000}"/>
    <cellStyle name="Separador de milhares 2 2 4 2 2 3 4 4" xfId="7616" xr:uid="{00000000-0005-0000-0000-0000F21D0000}"/>
    <cellStyle name="Separador de milhares 2 2 4 2 2 3 4 5" xfId="7617" xr:uid="{00000000-0005-0000-0000-0000F31D0000}"/>
    <cellStyle name="Separador de milhares 2 2 4 2 2 3 5" xfId="7618" xr:uid="{00000000-0005-0000-0000-0000F41D0000}"/>
    <cellStyle name="Separador de milhares 2 2 4 2 2 3 5 2" xfId="7619" xr:uid="{00000000-0005-0000-0000-0000F51D0000}"/>
    <cellStyle name="Separador de milhares 2 2 4 2 2 3 5 3" xfId="7620" xr:uid="{00000000-0005-0000-0000-0000F61D0000}"/>
    <cellStyle name="Separador de milhares 2 2 4 2 2 3 5 4" xfId="7621" xr:uid="{00000000-0005-0000-0000-0000F71D0000}"/>
    <cellStyle name="Separador de milhares 2 2 4 2 2 3 6" xfId="7622" xr:uid="{00000000-0005-0000-0000-0000F81D0000}"/>
    <cellStyle name="Separador de milhares 2 2 4 2 2 3 7" xfId="7623" xr:uid="{00000000-0005-0000-0000-0000F91D0000}"/>
    <cellStyle name="Separador de milhares 2 2 4 2 2 3 8" xfId="7624" xr:uid="{00000000-0005-0000-0000-0000FA1D0000}"/>
    <cellStyle name="Separador de milhares 2 2 4 2 2 4" xfId="7625" xr:uid="{00000000-0005-0000-0000-0000FB1D0000}"/>
    <cellStyle name="Separador de milhares 2 2 4 2 2 4 2" xfId="7626" xr:uid="{00000000-0005-0000-0000-0000FC1D0000}"/>
    <cellStyle name="Separador de milhares 2 2 4 2 2 4 2 2" xfId="7627" xr:uid="{00000000-0005-0000-0000-0000FD1D0000}"/>
    <cellStyle name="Separador de milhares 2 2 4 2 2 4 2 2 2" xfId="7628" xr:uid="{00000000-0005-0000-0000-0000FE1D0000}"/>
    <cellStyle name="Separador de milhares 2 2 4 2 2 4 2 2 3" xfId="7629" xr:uid="{00000000-0005-0000-0000-0000FF1D0000}"/>
    <cellStyle name="Separador de milhares 2 2 4 2 2 4 2 2 4" xfId="7630" xr:uid="{00000000-0005-0000-0000-0000001E0000}"/>
    <cellStyle name="Separador de milhares 2 2 4 2 2 4 2 3" xfId="7631" xr:uid="{00000000-0005-0000-0000-0000011E0000}"/>
    <cellStyle name="Separador de milhares 2 2 4 2 2 4 2 4" xfId="7632" xr:uid="{00000000-0005-0000-0000-0000021E0000}"/>
    <cellStyle name="Separador de milhares 2 2 4 2 2 4 2 5" xfId="7633" xr:uid="{00000000-0005-0000-0000-0000031E0000}"/>
    <cellStyle name="Separador de milhares 2 2 4 2 2 4 3" xfId="7634" xr:uid="{00000000-0005-0000-0000-0000041E0000}"/>
    <cellStyle name="Separador de milhares 2 2 4 2 2 4 3 2" xfId="7635" xr:uid="{00000000-0005-0000-0000-0000051E0000}"/>
    <cellStyle name="Separador de milhares 2 2 4 2 2 4 3 2 2" xfId="7636" xr:uid="{00000000-0005-0000-0000-0000061E0000}"/>
    <cellStyle name="Separador de milhares 2 2 4 2 2 4 3 2 3" xfId="7637" xr:uid="{00000000-0005-0000-0000-0000071E0000}"/>
    <cellStyle name="Separador de milhares 2 2 4 2 2 4 3 2 4" xfId="7638" xr:uid="{00000000-0005-0000-0000-0000081E0000}"/>
    <cellStyle name="Separador de milhares 2 2 4 2 2 4 3 3" xfId="7639" xr:uid="{00000000-0005-0000-0000-0000091E0000}"/>
    <cellStyle name="Separador de milhares 2 2 4 2 2 4 3 4" xfId="7640" xr:uid="{00000000-0005-0000-0000-00000A1E0000}"/>
    <cellStyle name="Separador de milhares 2 2 4 2 2 4 3 5" xfId="7641" xr:uid="{00000000-0005-0000-0000-00000B1E0000}"/>
    <cellStyle name="Separador de milhares 2 2 4 2 2 4 4" xfId="7642" xr:uid="{00000000-0005-0000-0000-00000C1E0000}"/>
    <cellStyle name="Separador de milhares 2 2 4 2 2 4 4 2" xfId="7643" xr:uid="{00000000-0005-0000-0000-00000D1E0000}"/>
    <cellStyle name="Separador de milhares 2 2 4 2 2 4 4 2 2" xfId="7644" xr:uid="{00000000-0005-0000-0000-00000E1E0000}"/>
    <cellStyle name="Separador de milhares 2 2 4 2 2 4 4 2 3" xfId="7645" xr:uid="{00000000-0005-0000-0000-00000F1E0000}"/>
    <cellStyle name="Separador de milhares 2 2 4 2 2 4 4 2 4" xfId="7646" xr:uid="{00000000-0005-0000-0000-0000101E0000}"/>
    <cellStyle name="Separador de milhares 2 2 4 2 2 4 4 3" xfId="7647" xr:uid="{00000000-0005-0000-0000-0000111E0000}"/>
    <cellStyle name="Separador de milhares 2 2 4 2 2 4 4 4" xfId="7648" xr:uid="{00000000-0005-0000-0000-0000121E0000}"/>
    <cellStyle name="Separador de milhares 2 2 4 2 2 4 4 5" xfId="7649" xr:uid="{00000000-0005-0000-0000-0000131E0000}"/>
    <cellStyle name="Separador de milhares 2 2 4 2 2 4 5" xfId="7650" xr:uid="{00000000-0005-0000-0000-0000141E0000}"/>
    <cellStyle name="Separador de milhares 2 2 4 2 2 4 5 2" xfId="7651" xr:uid="{00000000-0005-0000-0000-0000151E0000}"/>
    <cellStyle name="Separador de milhares 2 2 4 2 2 4 5 3" xfId="7652" xr:uid="{00000000-0005-0000-0000-0000161E0000}"/>
    <cellStyle name="Separador de milhares 2 2 4 2 2 4 5 4" xfId="7653" xr:uid="{00000000-0005-0000-0000-0000171E0000}"/>
    <cellStyle name="Separador de milhares 2 2 4 2 2 4 6" xfId="7654" xr:uid="{00000000-0005-0000-0000-0000181E0000}"/>
    <cellStyle name="Separador de milhares 2 2 4 2 2 4 7" xfId="7655" xr:uid="{00000000-0005-0000-0000-0000191E0000}"/>
    <cellStyle name="Separador de milhares 2 2 4 2 2 4 8" xfId="7656" xr:uid="{00000000-0005-0000-0000-00001A1E0000}"/>
    <cellStyle name="Separador de milhares 2 2 4 2 2 5" xfId="7657" xr:uid="{00000000-0005-0000-0000-00001B1E0000}"/>
    <cellStyle name="Separador de milhares 2 2 4 2 2 5 2" xfId="7658" xr:uid="{00000000-0005-0000-0000-00001C1E0000}"/>
    <cellStyle name="Separador de milhares 2 2 4 2 2 5 2 2" xfId="7659" xr:uid="{00000000-0005-0000-0000-00001D1E0000}"/>
    <cellStyle name="Separador de milhares 2 2 4 2 2 5 2 2 2" xfId="7660" xr:uid="{00000000-0005-0000-0000-00001E1E0000}"/>
    <cellStyle name="Separador de milhares 2 2 4 2 2 5 2 2 3" xfId="7661" xr:uid="{00000000-0005-0000-0000-00001F1E0000}"/>
    <cellStyle name="Separador de milhares 2 2 4 2 2 5 2 2 4" xfId="7662" xr:uid="{00000000-0005-0000-0000-0000201E0000}"/>
    <cellStyle name="Separador de milhares 2 2 4 2 2 5 2 3" xfId="7663" xr:uid="{00000000-0005-0000-0000-0000211E0000}"/>
    <cellStyle name="Separador de milhares 2 2 4 2 2 5 2 4" xfId="7664" xr:uid="{00000000-0005-0000-0000-0000221E0000}"/>
    <cellStyle name="Separador de milhares 2 2 4 2 2 5 2 5" xfId="7665" xr:uid="{00000000-0005-0000-0000-0000231E0000}"/>
    <cellStyle name="Separador de milhares 2 2 4 2 2 5 3" xfId="7666" xr:uid="{00000000-0005-0000-0000-0000241E0000}"/>
    <cellStyle name="Separador de milhares 2 2 4 2 2 5 3 2" xfId="7667" xr:uid="{00000000-0005-0000-0000-0000251E0000}"/>
    <cellStyle name="Separador de milhares 2 2 4 2 2 5 3 2 2" xfId="7668" xr:uid="{00000000-0005-0000-0000-0000261E0000}"/>
    <cellStyle name="Separador de milhares 2 2 4 2 2 5 3 2 3" xfId="7669" xr:uid="{00000000-0005-0000-0000-0000271E0000}"/>
    <cellStyle name="Separador de milhares 2 2 4 2 2 5 3 2 4" xfId="7670" xr:uid="{00000000-0005-0000-0000-0000281E0000}"/>
    <cellStyle name="Separador de milhares 2 2 4 2 2 5 3 3" xfId="7671" xr:uid="{00000000-0005-0000-0000-0000291E0000}"/>
    <cellStyle name="Separador de milhares 2 2 4 2 2 5 3 4" xfId="7672" xr:uid="{00000000-0005-0000-0000-00002A1E0000}"/>
    <cellStyle name="Separador de milhares 2 2 4 2 2 5 3 5" xfId="7673" xr:uid="{00000000-0005-0000-0000-00002B1E0000}"/>
    <cellStyle name="Separador de milhares 2 2 4 2 2 5 4" xfId="7674" xr:uid="{00000000-0005-0000-0000-00002C1E0000}"/>
    <cellStyle name="Separador de milhares 2 2 4 2 2 5 4 2" xfId="7675" xr:uid="{00000000-0005-0000-0000-00002D1E0000}"/>
    <cellStyle name="Separador de milhares 2 2 4 2 2 5 4 2 2" xfId="7676" xr:uid="{00000000-0005-0000-0000-00002E1E0000}"/>
    <cellStyle name="Separador de milhares 2 2 4 2 2 5 4 2 3" xfId="7677" xr:uid="{00000000-0005-0000-0000-00002F1E0000}"/>
    <cellStyle name="Separador de milhares 2 2 4 2 2 5 4 2 4" xfId="7678" xr:uid="{00000000-0005-0000-0000-0000301E0000}"/>
    <cellStyle name="Separador de milhares 2 2 4 2 2 5 4 3" xfId="7679" xr:uid="{00000000-0005-0000-0000-0000311E0000}"/>
    <cellStyle name="Separador de milhares 2 2 4 2 2 5 4 4" xfId="7680" xr:uid="{00000000-0005-0000-0000-0000321E0000}"/>
    <cellStyle name="Separador de milhares 2 2 4 2 2 5 4 5" xfId="7681" xr:uid="{00000000-0005-0000-0000-0000331E0000}"/>
    <cellStyle name="Separador de milhares 2 2 4 2 2 5 5" xfId="7682" xr:uid="{00000000-0005-0000-0000-0000341E0000}"/>
    <cellStyle name="Separador de milhares 2 2 4 2 2 5 5 2" xfId="7683" xr:uid="{00000000-0005-0000-0000-0000351E0000}"/>
    <cellStyle name="Separador de milhares 2 2 4 2 2 5 5 3" xfId="7684" xr:uid="{00000000-0005-0000-0000-0000361E0000}"/>
    <cellStyle name="Separador de milhares 2 2 4 2 2 5 5 4" xfId="7685" xr:uid="{00000000-0005-0000-0000-0000371E0000}"/>
    <cellStyle name="Separador de milhares 2 2 4 2 2 5 6" xfId="7686" xr:uid="{00000000-0005-0000-0000-0000381E0000}"/>
    <cellStyle name="Separador de milhares 2 2 4 2 2 5 7" xfId="7687" xr:uid="{00000000-0005-0000-0000-0000391E0000}"/>
    <cellStyle name="Separador de milhares 2 2 4 2 2 5 8" xfId="7688" xr:uid="{00000000-0005-0000-0000-00003A1E0000}"/>
    <cellStyle name="Separador de milhares 2 2 4 2 2 6" xfId="7689" xr:uid="{00000000-0005-0000-0000-00003B1E0000}"/>
    <cellStyle name="Separador de milhares 2 2 4 2 2 6 2" xfId="7690" xr:uid="{00000000-0005-0000-0000-00003C1E0000}"/>
    <cellStyle name="Separador de milhares 2 2 4 2 2 6 2 2" xfId="7691" xr:uid="{00000000-0005-0000-0000-00003D1E0000}"/>
    <cellStyle name="Separador de milhares 2 2 4 2 2 6 2 3" xfId="7692" xr:uid="{00000000-0005-0000-0000-00003E1E0000}"/>
    <cellStyle name="Separador de milhares 2 2 4 2 2 6 2 4" xfId="7693" xr:uid="{00000000-0005-0000-0000-00003F1E0000}"/>
    <cellStyle name="Separador de milhares 2 2 4 2 2 6 3" xfId="7694" xr:uid="{00000000-0005-0000-0000-0000401E0000}"/>
    <cellStyle name="Separador de milhares 2 2 4 2 2 6 4" xfId="7695" xr:uid="{00000000-0005-0000-0000-0000411E0000}"/>
    <cellStyle name="Separador de milhares 2 2 4 2 2 6 5" xfId="7696" xr:uid="{00000000-0005-0000-0000-0000421E0000}"/>
    <cellStyle name="Separador de milhares 2 2 4 2 2 7" xfId="7697" xr:uid="{00000000-0005-0000-0000-0000431E0000}"/>
    <cellStyle name="Separador de milhares 2 2 4 2 2 7 2" xfId="7698" xr:uid="{00000000-0005-0000-0000-0000441E0000}"/>
    <cellStyle name="Separador de milhares 2 2 4 2 2 7 2 2" xfId="7699" xr:uid="{00000000-0005-0000-0000-0000451E0000}"/>
    <cellStyle name="Separador de milhares 2 2 4 2 2 7 2 3" xfId="7700" xr:uid="{00000000-0005-0000-0000-0000461E0000}"/>
    <cellStyle name="Separador de milhares 2 2 4 2 2 7 2 4" xfId="7701" xr:uid="{00000000-0005-0000-0000-0000471E0000}"/>
    <cellStyle name="Separador de milhares 2 2 4 2 2 7 3" xfId="7702" xr:uid="{00000000-0005-0000-0000-0000481E0000}"/>
    <cellStyle name="Separador de milhares 2 2 4 2 2 7 4" xfId="7703" xr:uid="{00000000-0005-0000-0000-0000491E0000}"/>
    <cellStyle name="Separador de milhares 2 2 4 2 2 7 5" xfId="7704" xr:uid="{00000000-0005-0000-0000-00004A1E0000}"/>
    <cellStyle name="Separador de milhares 2 2 4 2 2 8" xfId="7705" xr:uid="{00000000-0005-0000-0000-00004B1E0000}"/>
    <cellStyle name="Separador de milhares 2 2 4 2 2 8 2" xfId="7706" xr:uid="{00000000-0005-0000-0000-00004C1E0000}"/>
    <cellStyle name="Separador de milhares 2 2 4 2 2 8 2 2" xfId="7707" xr:uid="{00000000-0005-0000-0000-00004D1E0000}"/>
    <cellStyle name="Separador de milhares 2 2 4 2 2 8 2 3" xfId="7708" xr:uid="{00000000-0005-0000-0000-00004E1E0000}"/>
    <cellStyle name="Separador de milhares 2 2 4 2 2 8 2 4" xfId="7709" xr:uid="{00000000-0005-0000-0000-00004F1E0000}"/>
    <cellStyle name="Separador de milhares 2 2 4 2 2 8 3" xfId="7710" xr:uid="{00000000-0005-0000-0000-0000501E0000}"/>
    <cellStyle name="Separador de milhares 2 2 4 2 2 8 4" xfId="7711" xr:uid="{00000000-0005-0000-0000-0000511E0000}"/>
    <cellStyle name="Separador de milhares 2 2 4 2 2 8 5" xfId="7712" xr:uid="{00000000-0005-0000-0000-0000521E0000}"/>
    <cellStyle name="Separador de milhares 2 2 4 2 2 9" xfId="7713" xr:uid="{00000000-0005-0000-0000-0000531E0000}"/>
    <cellStyle name="Separador de milhares 2 2 4 2 2 9 2" xfId="7714" xr:uid="{00000000-0005-0000-0000-0000541E0000}"/>
    <cellStyle name="Separador de milhares 2 2 4 2 2 9 3" xfId="7715" xr:uid="{00000000-0005-0000-0000-0000551E0000}"/>
    <cellStyle name="Separador de milhares 2 2 4 2 2 9 4" xfId="7716" xr:uid="{00000000-0005-0000-0000-0000561E0000}"/>
    <cellStyle name="Separador de milhares 2 2 4 2 3" xfId="7717" xr:uid="{00000000-0005-0000-0000-0000571E0000}"/>
    <cellStyle name="Separador de milhares 2 2 4 2 3 10" xfId="7718" xr:uid="{00000000-0005-0000-0000-0000581E0000}"/>
    <cellStyle name="Separador de milhares 2 2 4 2 3 11" xfId="7719" xr:uid="{00000000-0005-0000-0000-0000591E0000}"/>
    <cellStyle name="Separador de milhares 2 2 4 2 3 2" xfId="7720" xr:uid="{00000000-0005-0000-0000-00005A1E0000}"/>
    <cellStyle name="Separador de milhares 2 2 4 2 3 2 2" xfId="7721" xr:uid="{00000000-0005-0000-0000-00005B1E0000}"/>
    <cellStyle name="Separador de milhares 2 2 4 2 3 2 2 2" xfId="7722" xr:uid="{00000000-0005-0000-0000-00005C1E0000}"/>
    <cellStyle name="Separador de milhares 2 2 4 2 3 2 2 2 2" xfId="7723" xr:uid="{00000000-0005-0000-0000-00005D1E0000}"/>
    <cellStyle name="Separador de milhares 2 2 4 2 3 2 2 2 3" xfId="7724" xr:uid="{00000000-0005-0000-0000-00005E1E0000}"/>
    <cellStyle name="Separador de milhares 2 2 4 2 3 2 2 2 4" xfId="7725" xr:uid="{00000000-0005-0000-0000-00005F1E0000}"/>
    <cellStyle name="Separador de milhares 2 2 4 2 3 2 2 3" xfId="7726" xr:uid="{00000000-0005-0000-0000-0000601E0000}"/>
    <cellStyle name="Separador de milhares 2 2 4 2 3 2 2 4" xfId="7727" xr:uid="{00000000-0005-0000-0000-0000611E0000}"/>
    <cellStyle name="Separador de milhares 2 2 4 2 3 2 2 5" xfId="7728" xr:uid="{00000000-0005-0000-0000-0000621E0000}"/>
    <cellStyle name="Separador de milhares 2 2 4 2 3 2 3" xfId="7729" xr:uid="{00000000-0005-0000-0000-0000631E0000}"/>
    <cellStyle name="Separador de milhares 2 2 4 2 3 2 3 2" xfId="7730" xr:uid="{00000000-0005-0000-0000-0000641E0000}"/>
    <cellStyle name="Separador de milhares 2 2 4 2 3 2 3 2 2" xfId="7731" xr:uid="{00000000-0005-0000-0000-0000651E0000}"/>
    <cellStyle name="Separador de milhares 2 2 4 2 3 2 3 2 3" xfId="7732" xr:uid="{00000000-0005-0000-0000-0000661E0000}"/>
    <cellStyle name="Separador de milhares 2 2 4 2 3 2 3 2 4" xfId="7733" xr:uid="{00000000-0005-0000-0000-0000671E0000}"/>
    <cellStyle name="Separador de milhares 2 2 4 2 3 2 3 3" xfId="7734" xr:uid="{00000000-0005-0000-0000-0000681E0000}"/>
    <cellStyle name="Separador de milhares 2 2 4 2 3 2 3 4" xfId="7735" xr:uid="{00000000-0005-0000-0000-0000691E0000}"/>
    <cellStyle name="Separador de milhares 2 2 4 2 3 2 3 5" xfId="7736" xr:uid="{00000000-0005-0000-0000-00006A1E0000}"/>
    <cellStyle name="Separador de milhares 2 2 4 2 3 2 4" xfId="7737" xr:uid="{00000000-0005-0000-0000-00006B1E0000}"/>
    <cellStyle name="Separador de milhares 2 2 4 2 3 2 4 2" xfId="7738" xr:uid="{00000000-0005-0000-0000-00006C1E0000}"/>
    <cellStyle name="Separador de milhares 2 2 4 2 3 2 4 2 2" xfId="7739" xr:uid="{00000000-0005-0000-0000-00006D1E0000}"/>
    <cellStyle name="Separador de milhares 2 2 4 2 3 2 4 2 3" xfId="7740" xr:uid="{00000000-0005-0000-0000-00006E1E0000}"/>
    <cellStyle name="Separador de milhares 2 2 4 2 3 2 4 2 4" xfId="7741" xr:uid="{00000000-0005-0000-0000-00006F1E0000}"/>
    <cellStyle name="Separador de milhares 2 2 4 2 3 2 4 3" xfId="7742" xr:uid="{00000000-0005-0000-0000-0000701E0000}"/>
    <cellStyle name="Separador de milhares 2 2 4 2 3 2 4 4" xfId="7743" xr:uid="{00000000-0005-0000-0000-0000711E0000}"/>
    <cellStyle name="Separador de milhares 2 2 4 2 3 2 4 5" xfId="7744" xr:uid="{00000000-0005-0000-0000-0000721E0000}"/>
    <cellStyle name="Separador de milhares 2 2 4 2 3 2 5" xfId="7745" xr:uid="{00000000-0005-0000-0000-0000731E0000}"/>
    <cellStyle name="Separador de milhares 2 2 4 2 3 2 5 2" xfId="7746" xr:uid="{00000000-0005-0000-0000-0000741E0000}"/>
    <cellStyle name="Separador de milhares 2 2 4 2 3 2 5 3" xfId="7747" xr:uid="{00000000-0005-0000-0000-0000751E0000}"/>
    <cellStyle name="Separador de milhares 2 2 4 2 3 2 5 4" xfId="7748" xr:uid="{00000000-0005-0000-0000-0000761E0000}"/>
    <cellStyle name="Separador de milhares 2 2 4 2 3 2 6" xfId="7749" xr:uid="{00000000-0005-0000-0000-0000771E0000}"/>
    <cellStyle name="Separador de milhares 2 2 4 2 3 2 7" xfId="7750" xr:uid="{00000000-0005-0000-0000-0000781E0000}"/>
    <cellStyle name="Separador de milhares 2 2 4 2 3 2 8" xfId="7751" xr:uid="{00000000-0005-0000-0000-0000791E0000}"/>
    <cellStyle name="Separador de milhares 2 2 4 2 3 3" xfId="7752" xr:uid="{00000000-0005-0000-0000-00007A1E0000}"/>
    <cellStyle name="Separador de milhares 2 2 4 2 3 3 2" xfId="7753" xr:uid="{00000000-0005-0000-0000-00007B1E0000}"/>
    <cellStyle name="Separador de milhares 2 2 4 2 3 3 2 2" xfId="7754" xr:uid="{00000000-0005-0000-0000-00007C1E0000}"/>
    <cellStyle name="Separador de milhares 2 2 4 2 3 3 2 2 2" xfId="7755" xr:uid="{00000000-0005-0000-0000-00007D1E0000}"/>
    <cellStyle name="Separador de milhares 2 2 4 2 3 3 2 2 3" xfId="7756" xr:uid="{00000000-0005-0000-0000-00007E1E0000}"/>
    <cellStyle name="Separador de milhares 2 2 4 2 3 3 2 2 4" xfId="7757" xr:uid="{00000000-0005-0000-0000-00007F1E0000}"/>
    <cellStyle name="Separador de milhares 2 2 4 2 3 3 2 3" xfId="7758" xr:uid="{00000000-0005-0000-0000-0000801E0000}"/>
    <cellStyle name="Separador de milhares 2 2 4 2 3 3 2 4" xfId="7759" xr:uid="{00000000-0005-0000-0000-0000811E0000}"/>
    <cellStyle name="Separador de milhares 2 2 4 2 3 3 2 5" xfId="7760" xr:uid="{00000000-0005-0000-0000-0000821E0000}"/>
    <cellStyle name="Separador de milhares 2 2 4 2 3 3 3" xfId="7761" xr:uid="{00000000-0005-0000-0000-0000831E0000}"/>
    <cellStyle name="Separador de milhares 2 2 4 2 3 3 3 2" xfId="7762" xr:uid="{00000000-0005-0000-0000-0000841E0000}"/>
    <cellStyle name="Separador de milhares 2 2 4 2 3 3 3 2 2" xfId="7763" xr:uid="{00000000-0005-0000-0000-0000851E0000}"/>
    <cellStyle name="Separador de milhares 2 2 4 2 3 3 3 2 3" xfId="7764" xr:uid="{00000000-0005-0000-0000-0000861E0000}"/>
    <cellStyle name="Separador de milhares 2 2 4 2 3 3 3 2 4" xfId="7765" xr:uid="{00000000-0005-0000-0000-0000871E0000}"/>
    <cellStyle name="Separador de milhares 2 2 4 2 3 3 3 3" xfId="7766" xr:uid="{00000000-0005-0000-0000-0000881E0000}"/>
    <cellStyle name="Separador de milhares 2 2 4 2 3 3 3 4" xfId="7767" xr:uid="{00000000-0005-0000-0000-0000891E0000}"/>
    <cellStyle name="Separador de milhares 2 2 4 2 3 3 3 5" xfId="7768" xr:uid="{00000000-0005-0000-0000-00008A1E0000}"/>
    <cellStyle name="Separador de milhares 2 2 4 2 3 3 4" xfId="7769" xr:uid="{00000000-0005-0000-0000-00008B1E0000}"/>
    <cellStyle name="Separador de milhares 2 2 4 2 3 3 4 2" xfId="7770" xr:uid="{00000000-0005-0000-0000-00008C1E0000}"/>
    <cellStyle name="Separador de milhares 2 2 4 2 3 3 4 2 2" xfId="7771" xr:uid="{00000000-0005-0000-0000-00008D1E0000}"/>
    <cellStyle name="Separador de milhares 2 2 4 2 3 3 4 2 3" xfId="7772" xr:uid="{00000000-0005-0000-0000-00008E1E0000}"/>
    <cellStyle name="Separador de milhares 2 2 4 2 3 3 4 2 4" xfId="7773" xr:uid="{00000000-0005-0000-0000-00008F1E0000}"/>
    <cellStyle name="Separador de milhares 2 2 4 2 3 3 4 3" xfId="7774" xr:uid="{00000000-0005-0000-0000-0000901E0000}"/>
    <cellStyle name="Separador de milhares 2 2 4 2 3 3 4 4" xfId="7775" xr:uid="{00000000-0005-0000-0000-0000911E0000}"/>
    <cellStyle name="Separador de milhares 2 2 4 2 3 3 4 5" xfId="7776" xr:uid="{00000000-0005-0000-0000-0000921E0000}"/>
    <cellStyle name="Separador de milhares 2 2 4 2 3 3 5" xfId="7777" xr:uid="{00000000-0005-0000-0000-0000931E0000}"/>
    <cellStyle name="Separador de milhares 2 2 4 2 3 3 5 2" xfId="7778" xr:uid="{00000000-0005-0000-0000-0000941E0000}"/>
    <cellStyle name="Separador de milhares 2 2 4 2 3 3 5 3" xfId="7779" xr:uid="{00000000-0005-0000-0000-0000951E0000}"/>
    <cellStyle name="Separador de milhares 2 2 4 2 3 3 5 4" xfId="7780" xr:uid="{00000000-0005-0000-0000-0000961E0000}"/>
    <cellStyle name="Separador de milhares 2 2 4 2 3 3 6" xfId="7781" xr:uid="{00000000-0005-0000-0000-0000971E0000}"/>
    <cellStyle name="Separador de milhares 2 2 4 2 3 3 7" xfId="7782" xr:uid="{00000000-0005-0000-0000-0000981E0000}"/>
    <cellStyle name="Separador de milhares 2 2 4 2 3 3 8" xfId="7783" xr:uid="{00000000-0005-0000-0000-0000991E0000}"/>
    <cellStyle name="Separador de milhares 2 2 4 2 3 4" xfId="7784" xr:uid="{00000000-0005-0000-0000-00009A1E0000}"/>
    <cellStyle name="Separador de milhares 2 2 4 2 3 4 2" xfId="7785" xr:uid="{00000000-0005-0000-0000-00009B1E0000}"/>
    <cellStyle name="Separador de milhares 2 2 4 2 3 4 2 2" xfId="7786" xr:uid="{00000000-0005-0000-0000-00009C1E0000}"/>
    <cellStyle name="Separador de milhares 2 2 4 2 3 4 2 2 2" xfId="7787" xr:uid="{00000000-0005-0000-0000-00009D1E0000}"/>
    <cellStyle name="Separador de milhares 2 2 4 2 3 4 2 2 3" xfId="7788" xr:uid="{00000000-0005-0000-0000-00009E1E0000}"/>
    <cellStyle name="Separador de milhares 2 2 4 2 3 4 2 2 4" xfId="7789" xr:uid="{00000000-0005-0000-0000-00009F1E0000}"/>
    <cellStyle name="Separador de milhares 2 2 4 2 3 4 2 3" xfId="7790" xr:uid="{00000000-0005-0000-0000-0000A01E0000}"/>
    <cellStyle name="Separador de milhares 2 2 4 2 3 4 2 4" xfId="7791" xr:uid="{00000000-0005-0000-0000-0000A11E0000}"/>
    <cellStyle name="Separador de milhares 2 2 4 2 3 4 2 5" xfId="7792" xr:uid="{00000000-0005-0000-0000-0000A21E0000}"/>
    <cellStyle name="Separador de milhares 2 2 4 2 3 4 3" xfId="7793" xr:uid="{00000000-0005-0000-0000-0000A31E0000}"/>
    <cellStyle name="Separador de milhares 2 2 4 2 3 4 3 2" xfId="7794" xr:uid="{00000000-0005-0000-0000-0000A41E0000}"/>
    <cellStyle name="Separador de milhares 2 2 4 2 3 4 3 2 2" xfId="7795" xr:uid="{00000000-0005-0000-0000-0000A51E0000}"/>
    <cellStyle name="Separador de milhares 2 2 4 2 3 4 3 2 3" xfId="7796" xr:uid="{00000000-0005-0000-0000-0000A61E0000}"/>
    <cellStyle name="Separador de milhares 2 2 4 2 3 4 3 2 4" xfId="7797" xr:uid="{00000000-0005-0000-0000-0000A71E0000}"/>
    <cellStyle name="Separador de milhares 2 2 4 2 3 4 3 3" xfId="7798" xr:uid="{00000000-0005-0000-0000-0000A81E0000}"/>
    <cellStyle name="Separador de milhares 2 2 4 2 3 4 3 4" xfId="7799" xr:uid="{00000000-0005-0000-0000-0000A91E0000}"/>
    <cellStyle name="Separador de milhares 2 2 4 2 3 4 3 5" xfId="7800" xr:uid="{00000000-0005-0000-0000-0000AA1E0000}"/>
    <cellStyle name="Separador de milhares 2 2 4 2 3 4 4" xfId="7801" xr:uid="{00000000-0005-0000-0000-0000AB1E0000}"/>
    <cellStyle name="Separador de milhares 2 2 4 2 3 4 4 2" xfId="7802" xr:uid="{00000000-0005-0000-0000-0000AC1E0000}"/>
    <cellStyle name="Separador de milhares 2 2 4 2 3 4 4 2 2" xfId="7803" xr:uid="{00000000-0005-0000-0000-0000AD1E0000}"/>
    <cellStyle name="Separador de milhares 2 2 4 2 3 4 4 2 3" xfId="7804" xr:uid="{00000000-0005-0000-0000-0000AE1E0000}"/>
    <cellStyle name="Separador de milhares 2 2 4 2 3 4 4 2 4" xfId="7805" xr:uid="{00000000-0005-0000-0000-0000AF1E0000}"/>
    <cellStyle name="Separador de milhares 2 2 4 2 3 4 4 3" xfId="7806" xr:uid="{00000000-0005-0000-0000-0000B01E0000}"/>
    <cellStyle name="Separador de milhares 2 2 4 2 3 4 4 4" xfId="7807" xr:uid="{00000000-0005-0000-0000-0000B11E0000}"/>
    <cellStyle name="Separador de milhares 2 2 4 2 3 4 4 5" xfId="7808" xr:uid="{00000000-0005-0000-0000-0000B21E0000}"/>
    <cellStyle name="Separador de milhares 2 2 4 2 3 4 5" xfId="7809" xr:uid="{00000000-0005-0000-0000-0000B31E0000}"/>
    <cellStyle name="Separador de milhares 2 2 4 2 3 4 5 2" xfId="7810" xr:uid="{00000000-0005-0000-0000-0000B41E0000}"/>
    <cellStyle name="Separador de milhares 2 2 4 2 3 4 5 3" xfId="7811" xr:uid="{00000000-0005-0000-0000-0000B51E0000}"/>
    <cellStyle name="Separador de milhares 2 2 4 2 3 4 5 4" xfId="7812" xr:uid="{00000000-0005-0000-0000-0000B61E0000}"/>
    <cellStyle name="Separador de milhares 2 2 4 2 3 4 6" xfId="7813" xr:uid="{00000000-0005-0000-0000-0000B71E0000}"/>
    <cellStyle name="Separador de milhares 2 2 4 2 3 4 7" xfId="7814" xr:uid="{00000000-0005-0000-0000-0000B81E0000}"/>
    <cellStyle name="Separador de milhares 2 2 4 2 3 4 8" xfId="7815" xr:uid="{00000000-0005-0000-0000-0000B91E0000}"/>
    <cellStyle name="Separador de milhares 2 2 4 2 3 5" xfId="7816" xr:uid="{00000000-0005-0000-0000-0000BA1E0000}"/>
    <cellStyle name="Separador de milhares 2 2 4 2 3 5 2" xfId="7817" xr:uid="{00000000-0005-0000-0000-0000BB1E0000}"/>
    <cellStyle name="Separador de milhares 2 2 4 2 3 5 2 2" xfId="7818" xr:uid="{00000000-0005-0000-0000-0000BC1E0000}"/>
    <cellStyle name="Separador de milhares 2 2 4 2 3 5 2 3" xfId="7819" xr:uid="{00000000-0005-0000-0000-0000BD1E0000}"/>
    <cellStyle name="Separador de milhares 2 2 4 2 3 5 2 4" xfId="7820" xr:uid="{00000000-0005-0000-0000-0000BE1E0000}"/>
    <cellStyle name="Separador de milhares 2 2 4 2 3 5 3" xfId="7821" xr:uid="{00000000-0005-0000-0000-0000BF1E0000}"/>
    <cellStyle name="Separador de milhares 2 2 4 2 3 5 4" xfId="7822" xr:uid="{00000000-0005-0000-0000-0000C01E0000}"/>
    <cellStyle name="Separador de milhares 2 2 4 2 3 5 5" xfId="7823" xr:uid="{00000000-0005-0000-0000-0000C11E0000}"/>
    <cellStyle name="Separador de milhares 2 2 4 2 3 6" xfId="7824" xr:uid="{00000000-0005-0000-0000-0000C21E0000}"/>
    <cellStyle name="Separador de milhares 2 2 4 2 3 6 2" xfId="7825" xr:uid="{00000000-0005-0000-0000-0000C31E0000}"/>
    <cellStyle name="Separador de milhares 2 2 4 2 3 6 2 2" xfId="7826" xr:uid="{00000000-0005-0000-0000-0000C41E0000}"/>
    <cellStyle name="Separador de milhares 2 2 4 2 3 6 2 3" xfId="7827" xr:uid="{00000000-0005-0000-0000-0000C51E0000}"/>
    <cellStyle name="Separador de milhares 2 2 4 2 3 6 2 4" xfId="7828" xr:uid="{00000000-0005-0000-0000-0000C61E0000}"/>
    <cellStyle name="Separador de milhares 2 2 4 2 3 6 3" xfId="7829" xr:uid="{00000000-0005-0000-0000-0000C71E0000}"/>
    <cellStyle name="Separador de milhares 2 2 4 2 3 6 4" xfId="7830" xr:uid="{00000000-0005-0000-0000-0000C81E0000}"/>
    <cellStyle name="Separador de milhares 2 2 4 2 3 6 5" xfId="7831" xr:uid="{00000000-0005-0000-0000-0000C91E0000}"/>
    <cellStyle name="Separador de milhares 2 2 4 2 3 7" xfId="7832" xr:uid="{00000000-0005-0000-0000-0000CA1E0000}"/>
    <cellStyle name="Separador de milhares 2 2 4 2 3 7 2" xfId="7833" xr:uid="{00000000-0005-0000-0000-0000CB1E0000}"/>
    <cellStyle name="Separador de milhares 2 2 4 2 3 7 2 2" xfId="7834" xr:uid="{00000000-0005-0000-0000-0000CC1E0000}"/>
    <cellStyle name="Separador de milhares 2 2 4 2 3 7 2 3" xfId="7835" xr:uid="{00000000-0005-0000-0000-0000CD1E0000}"/>
    <cellStyle name="Separador de milhares 2 2 4 2 3 7 2 4" xfId="7836" xr:uid="{00000000-0005-0000-0000-0000CE1E0000}"/>
    <cellStyle name="Separador de milhares 2 2 4 2 3 7 3" xfId="7837" xr:uid="{00000000-0005-0000-0000-0000CF1E0000}"/>
    <cellStyle name="Separador de milhares 2 2 4 2 3 7 4" xfId="7838" xr:uid="{00000000-0005-0000-0000-0000D01E0000}"/>
    <cellStyle name="Separador de milhares 2 2 4 2 3 7 5" xfId="7839" xr:uid="{00000000-0005-0000-0000-0000D11E0000}"/>
    <cellStyle name="Separador de milhares 2 2 4 2 3 8" xfId="7840" xr:uid="{00000000-0005-0000-0000-0000D21E0000}"/>
    <cellStyle name="Separador de milhares 2 2 4 2 3 8 2" xfId="7841" xr:uid="{00000000-0005-0000-0000-0000D31E0000}"/>
    <cellStyle name="Separador de milhares 2 2 4 2 3 8 3" xfId="7842" xr:uid="{00000000-0005-0000-0000-0000D41E0000}"/>
    <cellStyle name="Separador de milhares 2 2 4 2 3 8 4" xfId="7843" xr:uid="{00000000-0005-0000-0000-0000D51E0000}"/>
    <cellStyle name="Separador de milhares 2 2 4 2 3 9" xfId="7844" xr:uid="{00000000-0005-0000-0000-0000D61E0000}"/>
    <cellStyle name="Separador de milhares 2 2 4 2 4" xfId="7845" xr:uid="{00000000-0005-0000-0000-0000D71E0000}"/>
    <cellStyle name="Separador de milhares 2 2 4 2 4 2" xfId="7846" xr:uid="{00000000-0005-0000-0000-0000D81E0000}"/>
    <cellStyle name="Separador de milhares 2 2 4 2 4 2 2" xfId="7847" xr:uid="{00000000-0005-0000-0000-0000D91E0000}"/>
    <cellStyle name="Separador de milhares 2 2 4 2 4 2 2 2" xfId="7848" xr:uid="{00000000-0005-0000-0000-0000DA1E0000}"/>
    <cellStyle name="Separador de milhares 2 2 4 2 4 2 2 3" xfId="7849" xr:uid="{00000000-0005-0000-0000-0000DB1E0000}"/>
    <cellStyle name="Separador de milhares 2 2 4 2 4 2 2 4" xfId="7850" xr:uid="{00000000-0005-0000-0000-0000DC1E0000}"/>
    <cellStyle name="Separador de milhares 2 2 4 2 4 2 3" xfId="7851" xr:uid="{00000000-0005-0000-0000-0000DD1E0000}"/>
    <cellStyle name="Separador de milhares 2 2 4 2 4 2 4" xfId="7852" xr:uid="{00000000-0005-0000-0000-0000DE1E0000}"/>
    <cellStyle name="Separador de milhares 2 2 4 2 4 2 5" xfId="7853" xr:uid="{00000000-0005-0000-0000-0000DF1E0000}"/>
    <cellStyle name="Separador de milhares 2 2 4 2 4 3" xfId="7854" xr:uid="{00000000-0005-0000-0000-0000E01E0000}"/>
    <cellStyle name="Separador de milhares 2 2 4 2 4 3 2" xfId="7855" xr:uid="{00000000-0005-0000-0000-0000E11E0000}"/>
    <cellStyle name="Separador de milhares 2 2 4 2 4 3 2 2" xfId="7856" xr:uid="{00000000-0005-0000-0000-0000E21E0000}"/>
    <cellStyle name="Separador de milhares 2 2 4 2 4 3 2 3" xfId="7857" xr:uid="{00000000-0005-0000-0000-0000E31E0000}"/>
    <cellStyle name="Separador de milhares 2 2 4 2 4 3 2 4" xfId="7858" xr:uid="{00000000-0005-0000-0000-0000E41E0000}"/>
    <cellStyle name="Separador de milhares 2 2 4 2 4 3 3" xfId="7859" xr:uid="{00000000-0005-0000-0000-0000E51E0000}"/>
    <cellStyle name="Separador de milhares 2 2 4 2 4 3 4" xfId="7860" xr:uid="{00000000-0005-0000-0000-0000E61E0000}"/>
    <cellStyle name="Separador de milhares 2 2 4 2 4 3 5" xfId="7861" xr:uid="{00000000-0005-0000-0000-0000E71E0000}"/>
    <cellStyle name="Separador de milhares 2 2 4 2 4 4" xfId="7862" xr:uid="{00000000-0005-0000-0000-0000E81E0000}"/>
    <cellStyle name="Separador de milhares 2 2 4 2 4 4 2" xfId="7863" xr:uid="{00000000-0005-0000-0000-0000E91E0000}"/>
    <cellStyle name="Separador de milhares 2 2 4 2 4 4 2 2" xfId="7864" xr:uid="{00000000-0005-0000-0000-0000EA1E0000}"/>
    <cellStyle name="Separador de milhares 2 2 4 2 4 4 2 3" xfId="7865" xr:uid="{00000000-0005-0000-0000-0000EB1E0000}"/>
    <cellStyle name="Separador de milhares 2 2 4 2 4 4 2 4" xfId="7866" xr:uid="{00000000-0005-0000-0000-0000EC1E0000}"/>
    <cellStyle name="Separador de milhares 2 2 4 2 4 4 3" xfId="7867" xr:uid="{00000000-0005-0000-0000-0000ED1E0000}"/>
    <cellStyle name="Separador de milhares 2 2 4 2 4 4 4" xfId="7868" xr:uid="{00000000-0005-0000-0000-0000EE1E0000}"/>
    <cellStyle name="Separador de milhares 2 2 4 2 4 4 5" xfId="7869" xr:uid="{00000000-0005-0000-0000-0000EF1E0000}"/>
    <cellStyle name="Separador de milhares 2 2 4 2 4 5" xfId="7870" xr:uid="{00000000-0005-0000-0000-0000F01E0000}"/>
    <cellStyle name="Separador de milhares 2 2 4 2 4 5 2" xfId="7871" xr:uid="{00000000-0005-0000-0000-0000F11E0000}"/>
    <cellStyle name="Separador de milhares 2 2 4 2 4 5 3" xfId="7872" xr:uid="{00000000-0005-0000-0000-0000F21E0000}"/>
    <cellStyle name="Separador de milhares 2 2 4 2 4 5 4" xfId="7873" xr:uid="{00000000-0005-0000-0000-0000F31E0000}"/>
    <cellStyle name="Separador de milhares 2 2 4 2 4 6" xfId="7874" xr:uid="{00000000-0005-0000-0000-0000F41E0000}"/>
    <cellStyle name="Separador de milhares 2 2 4 2 4 7" xfId="7875" xr:uid="{00000000-0005-0000-0000-0000F51E0000}"/>
    <cellStyle name="Separador de milhares 2 2 4 2 4 8" xfId="7876" xr:uid="{00000000-0005-0000-0000-0000F61E0000}"/>
    <cellStyle name="Separador de milhares 2 2 4 2 5" xfId="7877" xr:uid="{00000000-0005-0000-0000-0000F71E0000}"/>
    <cellStyle name="Separador de milhares 2 2 4 2 5 2" xfId="7878" xr:uid="{00000000-0005-0000-0000-0000F81E0000}"/>
    <cellStyle name="Separador de milhares 2 2 4 2 5 2 2" xfId="7879" xr:uid="{00000000-0005-0000-0000-0000F91E0000}"/>
    <cellStyle name="Separador de milhares 2 2 4 2 5 2 2 2" xfId="7880" xr:uid="{00000000-0005-0000-0000-0000FA1E0000}"/>
    <cellStyle name="Separador de milhares 2 2 4 2 5 2 2 3" xfId="7881" xr:uid="{00000000-0005-0000-0000-0000FB1E0000}"/>
    <cellStyle name="Separador de milhares 2 2 4 2 5 2 2 4" xfId="7882" xr:uid="{00000000-0005-0000-0000-0000FC1E0000}"/>
    <cellStyle name="Separador de milhares 2 2 4 2 5 2 3" xfId="7883" xr:uid="{00000000-0005-0000-0000-0000FD1E0000}"/>
    <cellStyle name="Separador de milhares 2 2 4 2 5 2 4" xfId="7884" xr:uid="{00000000-0005-0000-0000-0000FE1E0000}"/>
    <cellStyle name="Separador de milhares 2 2 4 2 5 2 5" xfId="7885" xr:uid="{00000000-0005-0000-0000-0000FF1E0000}"/>
    <cellStyle name="Separador de milhares 2 2 4 2 5 3" xfId="7886" xr:uid="{00000000-0005-0000-0000-0000001F0000}"/>
    <cellStyle name="Separador de milhares 2 2 4 2 5 3 2" xfId="7887" xr:uid="{00000000-0005-0000-0000-0000011F0000}"/>
    <cellStyle name="Separador de milhares 2 2 4 2 5 3 2 2" xfId="7888" xr:uid="{00000000-0005-0000-0000-0000021F0000}"/>
    <cellStyle name="Separador de milhares 2 2 4 2 5 3 2 3" xfId="7889" xr:uid="{00000000-0005-0000-0000-0000031F0000}"/>
    <cellStyle name="Separador de milhares 2 2 4 2 5 3 2 4" xfId="7890" xr:uid="{00000000-0005-0000-0000-0000041F0000}"/>
    <cellStyle name="Separador de milhares 2 2 4 2 5 3 3" xfId="7891" xr:uid="{00000000-0005-0000-0000-0000051F0000}"/>
    <cellStyle name="Separador de milhares 2 2 4 2 5 3 4" xfId="7892" xr:uid="{00000000-0005-0000-0000-0000061F0000}"/>
    <cellStyle name="Separador de milhares 2 2 4 2 5 3 5" xfId="7893" xr:uid="{00000000-0005-0000-0000-0000071F0000}"/>
    <cellStyle name="Separador de milhares 2 2 4 2 5 4" xfId="7894" xr:uid="{00000000-0005-0000-0000-0000081F0000}"/>
    <cellStyle name="Separador de milhares 2 2 4 2 5 4 2" xfId="7895" xr:uid="{00000000-0005-0000-0000-0000091F0000}"/>
    <cellStyle name="Separador de milhares 2 2 4 2 5 4 2 2" xfId="7896" xr:uid="{00000000-0005-0000-0000-00000A1F0000}"/>
    <cellStyle name="Separador de milhares 2 2 4 2 5 4 2 3" xfId="7897" xr:uid="{00000000-0005-0000-0000-00000B1F0000}"/>
    <cellStyle name="Separador de milhares 2 2 4 2 5 4 2 4" xfId="7898" xr:uid="{00000000-0005-0000-0000-00000C1F0000}"/>
    <cellStyle name="Separador de milhares 2 2 4 2 5 4 3" xfId="7899" xr:uid="{00000000-0005-0000-0000-00000D1F0000}"/>
    <cellStyle name="Separador de milhares 2 2 4 2 5 4 4" xfId="7900" xr:uid="{00000000-0005-0000-0000-00000E1F0000}"/>
    <cellStyle name="Separador de milhares 2 2 4 2 5 4 5" xfId="7901" xr:uid="{00000000-0005-0000-0000-00000F1F0000}"/>
    <cellStyle name="Separador de milhares 2 2 4 2 5 5" xfId="7902" xr:uid="{00000000-0005-0000-0000-0000101F0000}"/>
    <cellStyle name="Separador de milhares 2 2 4 2 5 5 2" xfId="7903" xr:uid="{00000000-0005-0000-0000-0000111F0000}"/>
    <cellStyle name="Separador de milhares 2 2 4 2 5 5 3" xfId="7904" xr:uid="{00000000-0005-0000-0000-0000121F0000}"/>
    <cellStyle name="Separador de milhares 2 2 4 2 5 5 4" xfId="7905" xr:uid="{00000000-0005-0000-0000-0000131F0000}"/>
    <cellStyle name="Separador de milhares 2 2 4 2 5 6" xfId="7906" xr:uid="{00000000-0005-0000-0000-0000141F0000}"/>
    <cellStyle name="Separador de milhares 2 2 4 2 5 7" xfId="7907" xr:uid="{00000000-0005-0000-0000-0000151F0000}"/>
    <cellStyle name="Separador de milhares 2 2 4 2 5 8" xfId="7908" xr:uid="{00000000-0005-0000-0000-0000161F0000}"/>
    <cellStyle name="Separador de milhares 2 2 4 2 6" xfId="7909" xr:uid="{00000000-0005-0000-0000-0000171F0000}"/>
    <cellStyle name="Separador de milhares 2 2 4 2 6 2" xfId="7910" xr:uid="{00000000-0005-0000-0000-0000181F0000}"/>
    <cellStyle name="Separador de milhares 2 2 4 2 6 2 2" xfId="7911" xr:uid="{00000000-0005-0000-0000-0000191F0000}"/>
    <cellStyle name="Separador de milhares 2 2 4 2 6 2 2 2" xfId="7912" xr:uid="{00000000-0005-0000-0000-00001A1F0000}"/>
    <cellStyle name="Separador de milhares 2 2 4 2 6 2 2 3" xfId="7913" xr:uid="{00000000-0005-0000-0000-00001B1F0000}"/>
    <cellStyle name="Separador de milhares 2 2 4 2 6 2 2 4" xfId="7914" xr:uid="{00000000-0005-0000-0000-00001C1F0000}"/>
    <cellStyle name="Separador de milhares 2 2 4 2 6 2 3" xfId="7915" xr:uid="{00000000-0005-0000-0000-00001D1F0000}"/>
    <cellStyle name="Separador de milhares 2 2 4 2 6 2 4" xfId="7916" xr:uid="{00000000-0005-0000-0000-00001E1F0000}"/>
    <cellStyle name="Separador de milhares 2 2 4 2 6 2 5" xfId="7917" xr:uid="{00000000-0005-0000-0000-00001F1F0000}"/>
    <cellStyle name="Separador de milhares 2 2 4 2 6 3" xfId="7918" xr:uid="{00000000-0005-0000-0000-0000201F0000}"/>
    <cellStyle name="Separador de milhares 2 2 4 2 6 3 2" xfId="7919" xr:uid="{00000000-0005-0000-0000-0000211F0000}"/>
    <cellStyle name="Separador de milhares 2 2 4 2 6 3 2 2" xfId="7920" xr:uid="{00000000-0005-0000-0000-0000221F0000}"/>
    <cellStyle name="Separador de milhares 2 2 4 2 6 3 2 3" xfId="7921" xr:uid="{00000000-0005-0000-0000-0000231F0000}"/>
    <cellStyle name="Separador de milhares 2 2 4 2 6 3 2 4" xfId="7922" xr:uid="{00000000-0005-0000-0000-0000241F0000}"/>
    <cellStyle name="Separador de milhares 2 2 4 2 6 3 3" xfId="7923" xr:uid="{00000000-0005-0000-0000-0000251F0000}"/>
    <cellStyle name="Separador de milhares 2 2 4 2 6 3 4" xfId="7924" xr:uid="{00000000-0005-0000-0000-0000261F0000}"/>
    <cellStyle name="Separador de milhares 2 2 4 2 6 3 5" xfId="7925" xr:uid="{00000000-0005-0000-0000-0000271F0000}"/>
    <cellStyle name="Separador de milhares 2 2 4 2 6 4" xfId="7926" xr:uid="{00000000-0005-0000-0000-0000281F0000}"/>
    <cellStyle name="Separador de milhares 2 2 4 2 6 4 2" xfId="7927" xr:uid="{00000000-0005-0000-0000-0000291F0000}"/>
    <cellStyle name="Separador de milhares 2 2 4 2 6 4 2 2" xfId="7928" xr:uid="{00000000-0005-0000-0000-00002A1F0000}"/>
    <cellStyle name="Separador de milhares 2 2 4 2 6 4 2 3" xfId="7929" xr:uid="{00000000-0005-0000-0000-00002B1F0000}"/>
    <cellStyle name="Separador de milhares 2 2 4 2 6 4 2 4" xfId="7930" xr:uid="{00000000-0005-0000-0000-00002C1F0000}"/>
    <cellStyle name="Separador de milhares 2 2 4 2 6 4 3" xfId="7931" xr:uid="{00000000-0005-0000-0000-00002D1F0000}"/>
    <cellStyle name="Separador de milhares 2 2 4 2 6 4 4" xfId="7932" xr:uid="{00000000-0005-0000-0000-00002E1F0000}"/>
    <cellStyle name="Separador de milhares 2 2 4 2 6 4 5" xfId="7933" xr:uid="{00000000-0005-0000-0000-00002F1F0000}"/>
    <cellStyle name="Separador de milhares 2 2 4 2 6 5" xfId="7934" xr:uid="{00000000-0005-0000-0000-0000301F0000}"/>
    <cellStyle name="Separador de milhares 2 2 4 2 6 5 2" xfId="7935" xr:uid="{00000000-0005-0000-0000-0000311F0000}"/>
    <cellStyle name="Separador de milhares 2 2 4 2 6 5 3" xfId="7936" xr:uid="{00000000-0005-0000-0000-0000321F0000}"/>
    <cellStyle name="Separador de milhares 2 2 4 2 6 5 4" xfId="7937" xr:uid="{00000000-0005-0000-0000-0000331F0000}"/>
    <cellStyle name="Separador de milhares 2 2 4 2 6 6" xfId="7938" xr:uid="{00000000-0005-0000-0000-0000341F0000}"/>
    <cellStyle name="Separador de milhares 2 2 4 2 6 7" xfId="7939" xr:uid="{00000000-0005-0000-0000-0000351F0000}"/>
    <cellStyle name="Separador de milhares 2 2 4 2 6 8" xfId="7940" xr:uid="{00000000-0005-0000-0000-0000361F0000}"/>
    <cellStyle name="Separador de milhares 2 2 4 2 7" xfId="7941" xr:uid="{00000000-0005-0000-0000-0000371F0000}"/>
    <cellStyle name="Separador de milhares 2 2 4 2 7 2" xfId="7942" xr:uid="{00000000-0005-0000-0000-0000381F0000}"/>
    <cellStyle name="Separador de milhares 2 2 4 2 7 2 2" xfId="7943" xr:uid="{00000000-0005-0000-0000-0000391F0000}"/>
    <cellStyle name="Separador de milhares 2 2 4 2 7 2 3" xfId="7944" xr:uid="{00000000-0005-0000-0000-00003A1F0000}"/>
    <cellStyle name="Separador de milhares 2 2 4 2 7 2 4" xfId="7945" xr:uid="{00000000-0005-0000-0000-00003B1F0000}"/>
    <cellStyle name="Separador de milhares 2 2 4 2 7 3" xfId="7946" xr:uid="{00000000-0005-0000-0000-00003C1F0000}"/>
    <cellStyle name="Separador de milhares 2 2 4 2 7 4" xfId="7947" xr:uid="{00000000-0005-0000-0000-00003D1F0000}"/>
    <cellStyle name="Separador de milhares 2 2 4 2 7 5" xfId="7948" xr:uid="{00000000-0005-0000-0000-00003E1F0000}"/>
    <cellStyle name="Separador de milhares 2 2 4 2 8" xfId="7949" xr:uid="{00000000-0005-0000-0000-00003F1F0000}"/>
    <cellStyle name="Separador de milhares 2 2 4 2 8 2" xfId="7950" xr:uid="{00000000-0005-0000-0000-0000401F0000}"/>
    <cellStyle name="Separador de milhares 2 2 4 2 8 2 2" xfId="7951" xr:uid="{00000000-0005-0000-0000-0000411F0000}"/>
    <cellStyle name="Separador de milhares 2 2 4 2 8 2 3" xfId="7952" xr:uid="{00000000-0005-0000-0000-0000421F0000}"/>
    <cellStyle name="Separador de milhares 2 2 4 2 8 2 4" xfId="7953" xr:uid="{00000000-0005-0000-0000-0000431F0000}"/>
    <cellStyle name="Separador de milhares 2 2 4 2 8 3" xfId="7954" xr:uid="{00000000-0005-0000-0000-0000441F0000}"/>
    <cellStyle name="Separador de milhares 2 2 4 2 8 4" xfId="7955" xr:uid="{00000000-0005-0000-0000-0000451F0000}"/>
    <cellStyle name="Separador de milhares 2 2 4 2 8 5" xfId="7956" xr:uid="{00000000-0005-0000-0000-0000461F0000}"/>
    <cellStyle name="Separador de milhares 2 2 4 2 9" xfId="7957" xr:uid="{00000000-0005-0000-0000-0000471F0000}"/>
    <cellStyle name="Separador de milhares 2 2 4 2 9 2" xfId="7958" xr:uid="{00000000-0005-0000-0000-0000481F0000}"/>
    <cellStyle name="Separador de milhares 2 2 4 2 9 2 2" xfId="7959" xr:uid="{00000000-0005-0000-0000-0000491F0000}"/>
    <cellStyle name="Separador de milhares 2 2 4 2 9 2 3" xfId="7960" xr:uid="{00000000-0005-0000-0000-00004A1F0000}"/>
    <cellStyle name="Separador de milhares 2 2 4 2 9 2 4" xfId="7961" xr:uid="{00000000-0005-0000-0000-00004B1F0000}"/>
    <cellStyle name="Separador de milhares 2 2 4 2 9 3" xfId="7962" xr:uid="{00000000-0005-0000-0000-00004C1F0000}"/>
    <cellStyle name="Separador de milhares 2 2 4 2 9 4" xfId="7963" xr:uid="{00000000-0005-0000-0000-00004D1F0000}"/>
    <cellStyle name="Separador de milhares 2 2 4 2 9 5" xfId="7964" xr:uid="{00000000-0005-0000-0000-00004E1F0000}"/>
    <cellStyle name="Separador de milhares 2 2 4 3" xfId="7965" xr:uid="{00000000-0005-0000-0000-00004F1F0000}"/>
    <cellStyle name="Separador de milhares 2 2 4 3 10" xfId="7966" xr:uid="{00000000-0005-0000-0000-0000501F0000}"/>
    <cellStyle name="Separador de milhares 2 2 4 3 10 2" xfId="7967" xr:uid="{00000000-0005-0000-0000-0000511F0000}"/>
    <cellStyle name="Separador de milhares 2 2 4 3 10 3" xfId="7968" xr:uid="{00000000-0005-0000-0000-0000521F0000}"/>
    <cellStyle name="Separador de milhares 2 2 4 3 10 4" xfId="7969" xr:uid="{00000000-0005-0000-0000-0000531F0000}"/>
    <cellStyle name="Separador de milhares 2 2 4 3 11" xfId="7970" xr:uid="{00000000-0005-0000-0000-0000541F0000}"/>
    <cellStyle name="Separador de milhares 2 2 4 3 12" xfId="7971" xr:uid="{00000000-0005-0000-0000-0000551F0000}"/>
    <cellStyle name="Separador de milhares 2 2 4 3 13" xfId="7972" xr:uid="{00000000-0005-0000-0000-0000561F0000}"/>
    <cellStyle name="Separador de milhares 2 2 4 3 14" xfId="7973" xr:uid="{00000000-0005-0000-0000-0000571F0000}"/>
    <cellStyle name="Separador de milhares 2 2 4 3 2" xfId="7974" xr:uid="{00000000-0005-0000-0000-0000581F0000}"/>
    <cellStyle name="Separador de milhares 2 2 4 3 2 10" xfId="7975" xr:uid="{00000000-0005-0000-0000-0000591F0000}"/>
    <cellStyle name="Separador de milhares 2 2 4 3 2 11" xfId="7976" xr:uid="{00000000-0005-0000-0000-00005A1F0000}"/>
    <cellStyle name="Separador de milhares 2 2 4 3 2 12" xfId="7977" xr:uid="{00000000-0005-0000-0000-00005B1F0000}"/>
    <cellStyle name="Separador de milhares 2 2 4 3 2 2" xfId="7978" xr:uid="{00000000-0005-0000-0000-00005C1F0000}"/>
    <cellStyle name="Separador de milhares 2 2 4 3 2 2 10" xfId="7979" xr:uid="{00000000-0005-0000-0000-00005D1F0000}"/>
    <cellStyle name="Separador de milhares 2 2 4 3 2 2 11" xfId="7980" xr:uid="{00000000-0005-0000-0000-00005E1F0000}"/>
    <cellStyle name="Separador de milhares 2 2 4 3 2 2 2" xfId="7981" xr:uid="{00000000-0005-0000-0000-00005F1F0000}"/>
    <cellStyle name="Separador de milhares 2 2 4 3 2 2 2 2" xfId="7982" xr:uid="{00000000-0005-0000-0000-0000601F0000}"/>
    <cellStyle name="Separador de milhares 2 2 4 3 2 2 2 2 2" xfId="7983" xr:uid="{00000000-0005-0000-0000-0000611F0000}"/>
    <cellStyle name="Separador de milhares 2 2 4 3 2 2 2 2 2 2" xfId="7984" xr:uid="{00000000-0005-0000-0000-0000621F0000}"/>
    <cellStyle name="Separador de milhares 2 2 4 3 2 2 2 2 2 3" xfId="7985" xr:uid="{00000000-0005-0000-0000-0000631F0000}"/>
    <cellStyle name="Separador de milhares 2 2 4 3 2 2 2 2 2 4" xfId="7986" xr:uid="{00000000-0005-0000-0000-0000641F0000}"/>
    <cellStyle name="Separador de milhares 2 2 4 3 2 2 2 2 3" xfId="7987" xr:uid="{00000000-0005-0000-0000-0000651F0000}"/>
    <cellStyle name="Separador de milhares 2 2 4 3 2 2 2 2 4" xfId="7988" xr:uid="{00000000-0005-0000-0000-0000661F0000}"/>
    <cellStyle name="Separador de milhares 2 2 4 3 2 2 2 2 5" xfId="7989" xr:uid="{00000000-0005-0000-0000-0000671F0000}"/>
    <cellStyle name="Separador de milhares 2 2 4 3 2 2 2 3" xfId="7990" xr:uid="{00000000-0005-0000-0000-0000681F0000}"/>
    <cellStyle name="Separador de milhares 2 2 4 3 2 2 2 3 2" xfId="7991" xr:uid="{00000000-0005-0000-0000-0000691F0000}"/>
    <cellStyle name="Separador de milhares 2 2 4 3 2 2 2 3 2 2" xfId="7992" xr:uid="{00000000-0005-0000-0000-00006A1F0000}"/>
    <cellStyle name="Separador de milhares 2 2 4 3 2 2 2 3 2 3" xfId="7993" xr:uid="{00000000-0005-0000-0000-00006B1F0000}"/>
    <cellStyle name="Separador de milhares 2 2 4 3 2 2 2 3 2 4" xfId="7994" xr:uid="{00000000-0005-0000-0000-00006C1F0000}"/>
    <cellStyle name="Separador de milhares 2 2 4 3 2 2 2 3 3" xfId="7995" xr:uid="{00000000-0005-0000-0000-00006D1F0000}"/>
    <cellStyle name="Separador de milhares 2 2 4 3 2 2 2 3 4" xfId="7996" xr:uid="{00000000-0005-0000-0000-00006E1F0000}"/>
    <cellStyle name="Separador de milhares 2 2 4 3 2 2 2 3 5" xfId="7997" xr:uid="{00000000-0005-0000-0000-00006F1F0000}"/>
    <cellStyle name="Separador de milhares 2 2 4 3 2 2 2 4" xfId="7998" xr:uid="{00000000-0005-0000-0000-0000701F0000}"/>
    <cellStyle name="Separador de milhares 2 2 4 3 2 2 2 4 2" xfId="7999" xr:uid="{00000000-0005-0000-0000-0000711F0000}"/>
    <cellStyle name="Separador de milhares 2 2 4 3 2 2 2 4 2 2" xfId="8000" xr:uid="{00000000-0005-0000-0000-0000721F0000}"/>
    <cellStyle name="Separador de milhares 2 2 4 3 2 2 2 4 2 3" xfId="8001" xr:uid="{00000000-0005-0000-0000-0000731F0000}"/>
    <cellStyle name="Separador de milhares 2 2 4 3 2 2 2 4 2 4" xfId="8002" xr:uid="{00000000-0005-0000-0000-0000741F0000}"/>
    <cellStyle name="Separador de milhares 2 2 4 3 2 2 2 4 3" xfId="8003" xr:uid="{00000000-0005-0000-0000-0000751F0000}"/>
    <cellStyle name="Separador de milhares 2 2 4 3 2 2 2 4 4" xfId="8004" xr:uid="{00000000-0005-0000-0000-0000761F0000}"/>
    <cellStyle name="Separador de milhares 2 2 4 3 2 2 2 4 5" xfId="8005" xr:uid="{00000000-0005-0000-0000-0000771F0000}"/>
    <cellStyle name="Separador de milhares 2 2 4 3 2 2 2 5" xfId="8006" xr:uid="{00000000-0005-0000-0000-0000781F0000}"/>
    <cellStyle name="Separador de milhares 2 2 4 3 2 2 2 5 2" xfId="8007" xr:uid="{00000000-0005-0000-0000-0000791F0000}"/>
    <cellStyle name="Separador de milhares 2 2 4 3 2 2 2 5 3" xfId="8008" xr:uid="{00000000-0005-0000-0000-00007A1F0000}"/>
    <cellStyle name="Separador de milhares 2 2 4 3 2 2 2 5 4" xfId="8009" xr:uid="{00000000-0005-0000-0000-00007B1F0000}"/>
    <cellStyle name="Separador de milhares 2 2 4 3 2 2 2 6" xfId="8010" xr:uid="{00000000-0005-0000-0000-00007C1F0000}"/>
    <cellStyle name="Separador de milhares 2 2 4 3 2 2 2 7" xfId="8011" xr:uid="{00000000-0005-0000-0000-00007D1F0000}"/>
    <cellStyle name="Separador de milhares 2 2 4 3 2 2 2 8" xfId="8012" xr:uid="{00000000-0005-0000-0000-00007E1F0000}"/>
    <cellStyle name="Separador de milhares 2 2 4 3 2 2 3" xfId="8013" xr:uid="{00000000-0005-0000-0000-00007F1F0000}"/>
    <cellStyle name="Separador de milhares 2 2 4 3 2 2 3 2" xfId="8014" xr:uid="{00000000-0005-0000-0000-0000801F0000}"/>
    <cellStyle name="Separador de milhares 2 2 4 3 2 2 3 2 2" xfId="8015" xr:uid="{00000000-0005-0000-0000-0000811F0000}"/>
    <cellStyle name="Separador de milhares 2 2 4 3 2 2 3 2 2 2" xfId="8016" xr:uid="{00000000-0005-0000-0000-0000821F0000}"/>
    <cellStyle name="Separador de milhares 2 2 4 3 2 2 3 2 2 3" xfId="8017" xr:uid="{00000000-0005-0000-0000-0000831F0000}"/>
    <cellStyle name="Separador de milhares 2 2 4 3 2 2 3 2 2 4" xfId="8018" xr:uid="{00000000-0005-0000-0000-0000841F0000}"/>
    <cellStyle name="Separador de milhares 2 2 4 3 2 2 3 2 3" xfId="8019" xr:uid="{00000000-0005-0000-0000-0000851F0000}"/>
    <cellStyle name="Separador de milhares 2 2 4 3 2 2 3 2 4" xfId="8020" xr:uid="{00000000-0005-0000-0000-0000861F0000}"/>
    <cellStyle name="Separador de milhares 2 2 4 3 2 2 3 2 5" xfId="8021" xr:uid="{00000000-0005-0000-0000-0000871F0000}"/>
    <cellStyle name="Separador de milhares 2 2 4 3 2 2 3 3" xfId="8022" xr:uid="{00000000-0005-0000-0000-0000881F0000}"/>
    <cellStyle name="Separador de milhares 2 2 4 3 2 2 3 3 2" xfId="8023" xr:uid="{00000000-0005-0000-0000-0000891F0000}"/>
    <cellStyle name="Separador de milhares 2 2 4 3 2 2 3 3 2 2" xfId="8024" xr:uid="{00000000-0005-0000-0000-00008A1F0000}"/>
    <cellStyle name="Separador de milhares 2 2 4 3 2 2 3 3 2 3" xfId="8025" xr:uid="{00000000-0005-0000-0000-00008B1F0000}"/>
    <cellStyle name="Separador de milhares 2 2 4 3 2 2 3 3 2 4" xfId="8026" xr:uid="{00000000-0005-0000-0000-00008C1F0000}"/>
    <cellStyle name="Separador de milhares 2 2 4 3 2 2 3 3 3" xfId="8027" xr:uid="{00000000-0005-0000-0000-00008D1F0000}"/>
    <cellStyle name="Separador de milhares 2 2 4 3 2 2 3 3 4" xfId="8028" xr:uid="{00000000-0005-0000-0000-00008E1F0000}"/>
    <cellStyle name="Separador de milhares 2 2 4 3 2 2 3 3 5" xfId="8029" xr:uid="{00000000-0005-0000-0000-00008F1F0000}"/>
    <cellStyle name="Separador de milhares 2 2 4 3 2 2 3 4" xfId="8030" xr:uid="{00000000-0005-0000-0000-0000901F0000}"/>
    <cellStyle name="Separador de milhares 2 2 4 3 2 2 3 4 2" xfId="8031" xr:uid="{00000000-0005-0000-0000-0000911F0000}"/>
    <cellStyle name="Separador de milhares 2 2 4 3 2 2 3 4 2 2" xfId="8032" xr:uid="{00000000-0005-0000-0000-0000921F0000}"/>
    <cellStyle name="Separador de milhares 2 2 4 3 2 2 3 4 2 3" xfId="8033" xr:uid="{00000000-0005-0000-0000-0000931F0000}"/>
    <cellStyle name="Separador de milhares 2 2 4 3 2 2 3 4 2 4" xfId="8034" xr:uid="{00000000-0005-0000-0000-0000941F0000}"/>
    <cellStyle name="Separador de milhares 2 2 4 3 2 2 3 4 3" xfId="8035" xr:uid="{00000000-0005-0000-0000-0000951F0000}"/>
    <cellStyle name="Separador de milhares 2 2 4 3 2 2 3 4 4" xfId="8036" xr:uid="{00000000-0005-0000-0000-0000961F0000}"/>
    <cellStyle name="Separador de milhares 2 2 4 3 2 2 3 4 5" xfId="8037" xr:uid="{00000000-0005-0000-0000-0000971F0000}"/>
    <cellStyle name="Separador de milhares 2 2 4 3 2 2 3 5" xfId="8038" xr:uid="{00000000-0005-0000-0000-0000981F0000}"/>
    <cellStyle name="Separador de milhares 2 2 4 3 2 2 3 5 2" xfId="8039" xr:uid="{00000000-0005-0000-0000-0000991F0000}"/>
    <cellStyle name="Separador de milhares 2 2 4 3 2 2 3 5 3" xfId="8040" xr:uid="{00000000-0005-0000-0000-00009A1F0000}"/>
    <cellStyle name="Separador de milhares 2 2 4 3 2 2 3 5 4" xfId="8041" xr:uid="{00000000-0005-0000-0000-00009B1F0000}"/>
    <cellStyle name="Separador de milhares 2 2 4 3 2 2 3 6" xfId="8042" xr:uid="{00000000-0005-0000-0000-00009C1F0000}"/>
    <cellStyle name="Separador de milhares 2 2 4 3 2 2 3 7" xfId="8043" xr:uid="{00000000-0005-0000-0000-00009D1F0000}"/>
    <cellStyle name="Separador de milhares 2 2 4 3 2 2 3 8" xfId="8044" xr:uid="{00000000-0005-0000-0000-00009E1F0000}"/>
    <cellStyle name="Separador de milhares 2 2 4 3 2 2 4" xfId="8045" xr:uid="{00000000-0005-0000-0000-00009F1F0000}"/>
    <cellStyle name="Separador de milhares 2 2 4 3 2 2 4 2" xfId="8046" xr:uid="{00000000-0005-0000-0000-0000A01F0000}"/>
    <cellStyle name="Separador de milhares 2 2 4 3 2 2 4 2 2" xfId="8047" xr:uid="{00000000-0005-0000-0000-0000A11F0000}"/>
    <cellStyle name="Separador de milhares 2 2 4 3 2 2 4 2 2 2" xfId="8048" xr:uid="{00000000-0005-0000-0000-0000A21F0000}"/>
    <cellStyle name="Separador de milhares 2 2 4 3 2 2 4 2 2 3" xfId="8049" xr:uid="{00000000-0005-0000-0000-0000A31F0000}"/>
    <cellStyle name="Separador de milhares 2 2 4 3 2 2 4 2 2 4" xfId="8050" xr:uid="{00000000-0005-0000-0000-0000A41F0000}"/>
    <cellStyle name="Separador de milhares 2 2 4 3 2 2 4 2 3" xfId="8051" xr:uid="{00000000-0005-0000-0000-0000A51F0000}"/>
    <cellStyle name="Separador de milhares 2 2 4 3 2 2 4 2 4" xfId="8052" xr:uid="{00000000-0005-0000-0000-0000A61F0000}"/>
    <cellStyle name="Separador de milhares 2 2 4 3 2 2 4 2 5" xfId="8053" xr:uid="{00000000-0005-0000-0000-0000A71F0000}"/>
    <cellStyle name="Separador de milhares 2 2 4 3 2 2 4 3" xfId="8054" xr:uid="{00000000-0005-0000-0000-0000A81F0000}"/>
    <cellStyle name="Separador de milhares 2 2 4 3 2 2 4 3 2" xfId="8055" xr:uid="{00000000-0005-0000-0000-0000A91F0000}"/>
    <cellStyle name="Separador de milhares 2 2 4 3 2 2 4 3 2 2" xfId="8056" xr:uid="{00000000-0005-0000-0000-0000AA1F0000}"/>
    <cellStyle name="Separador de milhares 2 2 4 3 2 2 4 3 2 3" xfId="8057" xr:uid="{00000000-0005-0000-0000-0000AB1F0000}"/>
    <cellStyle name="Separador de milhares 2 2 4 3 2 2 4 3 2 4" xfId="8058" xr:uid="{00000000-0005-0000-0000-0000AC1F0000}"/>
    <cellStyle name="Separador de milhares 2 2 4 3 2 2 4 3 3" xfId="8059" xr:uid="{00000000-0005-0000-0000-0000AD1F0000}"/>
    <cellStyle name="Separador de milhares 2 2 4 3 2 2 4 3 4" xfId="8060" xr:uid="{00000000-0005-0000-0000-0000AE1F0000}"/>
    <cellStyle name="Separador de milhares 2 2 4 3 2 2 4 3 5" xfId="8061" xr:uid="{00000000-0005-0000-0000-0000AF1F0000}"/>
    <cellStyle name="Separador de milhares 2 2 4 3 2 2 4 4" xfId="8062" xr:uid="{00000000-0005-0000-0000-0000B01F0000}"/>
    <cellStyle name="Separador de milhares 2 2 4 3 2 2 4 4 2" xfId="8063" xr:uid="{00000000-0005-0000-0000-0000B11F0000}"/>
    <cellStyle name="Separador de milhares 2 2 4 3 2 2 4 4 2 2" xfId="8064" xr:uid="{00000000-0005-0000-0000-0000B21F0000}"/>
    <cellStyle name="Separador de milhares 2 2 4 3 2 2 4 4 2 3" xfId="8065" xr:uid="{00000000-0005-0000-0000-0000B31F0000}"/>
    <cellStyle name="Separador de milhares 2 2 4 3 2 2 4 4 2 4" xfId="8066" xr:uid="{00000000-0005-0000-0000-0000B41F0000}"/>
    <cellStyle name="Separador de milhares 2 2 4 3 2 2 4 4 3" xfId="8067" xr:uid="{00000000-0005-0000-0000-0000B51F0000}"/>
    <cellStyle name="Separador de milhares 2 2 4 3 2 2 4 4 4" xfId="8068" xr:uid="{00000000-0005-0000-0000-0000B61F0000}"/>
    <cellStyle name="Separador de milhares 2 2 4 3 2 2 4 4 5" xfId="8069" xr:uid="{00000000-0005-0000-0000-0000B71F0000}"/>
    <cellStyle name="Separador de milhares 2 2 4 3 2 2 4 5" xfId="8070" xr:uid="{00000000-0005-0000-0000-0000B81F0000}"/>
    <cellStyle name="Separador de milhares 2 2 4 3 2 2 4 5 2" xfId="8071" xr:uid="{00000000-0005-0000-0000-0000B91F0000}"/>
    <cellStyle name="Separador de milhares 2 2 4 3 2 2 4 5 3" xfId="8072" xr:uid="{00000000-0005-0000-0000-0000BA1F0000}"/>
    <cellStyle name="Separador de milhares 2 2 4 3 2 2 4 5 4" xfId="8073" xr:uid="{00000000-0005-0000-0000-0000BB1F0000}"/>
    <cellStyle name="Separador de milhares 2 2 4 3 2 2 4 6" xfId="8074" xr:uid="{00000000-0005-0000-0000-0000BC1F0000}"/>
    <cellStyle name="Separador de milhares 2 2 4 3 2 2 4 7" xfId="8075" xr:uid="{00000000-0005-0000-0000-0000BD1F0000}"/>
    <cellStyle name="Separador de milhares 2 2 4 3 2 2 4 8" xfId="8076" xr:uid="{00000000-0005-0000-0000-0000BE1F0000}"/>
    <cellStyle name="Separador de milhares 2 2 4 3 2 2 5" xfId="8077" xr:uid="{00000000-0005-0000-0000-0000BF1F0000}"/>
    <cellStyle name="Separador de milhares 2 2 4 3 2 2 5 2" xfId="8078" xr:uid="{00000000-0005-0000-0000-0000C01F0000}"/>
    <cellStyle name="Separador de milhares 2 2 4 3 2 2 5 2 2" xfId="8079" xr:uid="{00000000-0005-0000-0000-0000C11F0000}"/>
    <cellStyle name="Separador de milhares 2 2 4 3 2 2 5 2 3" xfId="8080" xr:uid="{00000000-0005-0000-0000-0000C21F0000}"/>
    <cellStyle name="Separador de milhares 2 2 4 3 2 2 5 2 4" xfId="8081" xr:uid="{00000000-0005-0000-0000-0000C31F0000}"/>
    <cellStyle name="Separador de milhares 2 2 4 3 2 2 5 3" xfId="8082" xr:uid="{00000000-0005-0000-0000-0000C41F0000}"/>
    <cellStyle name="Separador de milhares 2 2 4 3 2 2 5 4" xfId="8083" xr:uid="{00000000-0005-0000-0000-0000C51F0000}"/>
    <cellStyle name="Separador de milhares 2 2 4 3 2 2 5 5" xfId="8084" xr:uid="{00000000-0005-0000-0000-0000C61F0000}"/>
    <cellStyle name="Separador de milhares 2 2 4 3 2 2 6" xfId="8085" xr:uid="{00000000-0005-0000-0000-0000C71F0000}"/>
    <cellStyle name="Separador de milhares 2 2 4 3 2 2 6 2" xfId="8086" xr:uid="{00000000-0005-0000-0000-0000C81F0000}"/>
    <cellStyle name="Separador de milhares 2 2 4 3 2 2 6 2 2" xfId="8087" xr:uid="{00000000-0005-0000-0000-0000C91F0000}"/>
    <cellStyle name="Separador de milhares 2 2 4 3 2 2 6 2 3" xfId="8088" xr:uid="{00000000-0005-0000-0000-0000CA1F0000}"/>
    <cellStyle name="Separador de milhares 2 2 4 3 2 2 6 2 4" xfId="8089" xr:uid="{00000000-0005-0000-0000-0000CB1F0000}"/>
    <cellStyle name="Separador de milhares 2 2 4 3 2 2 6 3" xfId="8090" xr:uid="{00000000-0005-0000-0000-0000CC1F0000}"/>
    <cellStyle name="Separador de milhares 2 2 4 3 2 2 6 4" xfId="8091" xr:uid="{00000000-0005-0000-0000-0000CD1F0000}"/>
    <cellStyle name="Separador de milhares 2 2 4 3 2 2 6 5" xfId="8092" xr:uid="{00000000-0005-0000-0000-0000CE1F0000}"/>
    <cellStyle name="Separador de milhares 2 2 4 3 2 2 7" xfId="8093" xr:uid="{00000000-0005-0000-0000-0000CF1F0000}"/>
    <cellStyle name="Separador de milhares 2 2 4 3 2 2 7 2" xfId="8094" xr:uid="{00000000-0005-0000-0000-0000D01F0000}"/>
    <cellStyle name="Separador de milhares 2 2 4 3 2 2 7 2 2" xfId="8095" xr:uid="{00000000-0005-0000-0000-0000D11F0000}"/>
    <cellStyle name="Separador de milhares 2 2 4 3 2 2 7 2 3" xfId="8096" xr:uid="{00000000-0005-0000-0000-0000D21F0000}"/>
    <cellStyle name="Separador de milhares 2 2 4 3 2 2 7 2 4" xfId="8097" xr:uid="{00000000-0005-0000-0000-0000D31F0000}"/>
    <cellStyle name="Separador de milhares 2 2 4 3 2 2 7 3" xfId="8098" xr:uid="{00000000-0005-0000-0000-0000D41F0000}"/>
    <cellStyle name="Separador de milhares 2 2 4 3 2 2 7 4" xfId="8099" xr:uid="{00000000-0005-0000-0000-0000D51F0000}"/>
    <cellStyle name="Separador de milhares 2 2 4 3 2 2 7 5" xfId="8100" xr:uid="{00000000-0005-0000-0000-0000D61F0000}"/>
    <cellStyle name="Separador de milhares 2 2 4 3 2 2 8" xfId="8101" xr:uid="{00000000-0005-0000-0000-0000D71F0000}"/>
    <cellStyle name="Separador de milhares 2 2 4 3 2 2 8 2" xfId="8102" xr:uid="{00000000-0005-0000-0000-0000D81F0000}"/>
    <cellStyle name="Separador de milhares 2 2 4 3 2 2 8 3" xfId="8103" xr:uid="{00000000-0005-0000-0000-0000D91F0000}"/>
    <cellStyle name="Separador de milhares 2 2 4 3 2 2 8 4" xfId="8104" xr:uid="{00000000-0005-0000-0000-0000DA1F0000}"/>
    <cellStyle name="Separador de milhares 2 2 4 3 2 2 9" xfId="8105" xr:uid="{00000000-0005-0000-0000-0000DB1F0000}"/>
    <cellStyle name="Separador de milhares 2 2 4 3 2 3" xfId="8106" xr:uid="{00000000-0005-0000-0000-0000DC1F0000}"/>
    <cellStyle name="Separador de milhares 2 2 4 3 2 3 2" xfId="8107" xr:uid="{00000000-0005-0000-0000-0000DD1F0000}"/>
    <cellStyle name="Separador de milhares 2 2 4 3 2 3 2 2" xfId="8108" xr:uid="{00000000-0005-0000-0000-0000DE1F0000}"/>
    <cellStyle name="Separador de milhares 2 2 4 3 2 3 2 2 2" xfId="8109" xr:uid="{00000000-0005-0000-0000-0000DF1F0000}"/>
    <cellStyle name="Separador de milhares 2 2 4 3 2 3 2 2 3" xfId="8110" xr:uid="{00000000-0005-0000-0000-0000E01F0000}"/>
    <cellStyle name="Separador de milhares 2 2 4 3 2 3 2 2 4" xfId="8111" xr:uid="{00000000-0005-0000-0000-0000E11F0000}"/>
    <cellStyle name="Separador de milhares 2 2 4 3 2 3 2 3" xfId="8112" xr:uid="{00000000-0005-0000-0000-0000E21F0000}"/>
    <cellStyle name="Separador de milhares 2 2 4 3 2 3 2 4" xfId="8113" xr:uid="{00000000-0005-0000-0000-0000E31F0000}"/>
    <cellStyle name="Separador de milhares 2 2 4 3 2 3 2 5" xfId="8114" xr:uid="{00000000-0005-0000-0000-0000E41F0000}"/>
    <cellStyle name="Separador de milhares 2 2 4 3 2 3 3" xfId="8115" xr:uid="{00000000-0005-0000-0000-0000E51F0000}"/>
    <cellStyle name="Separador de milhares 2 2 4 3 2 3 3 2" xfId="8116" xr:uid="{00000000-0005-0000-0000-0000E61F0000}"/>
    <cellStyle name="Separador de milhares 2 2 4 3 2 3 3 2 2" xfId="8117" xr:uid="{00000000-0005-0000-0000-0000E71F0000}"/>
    <cellStyle name="Separador de milhares 2 2 4 3 2 3 3 2 3" xfId="8118" xr:uid="{00000000-0005-0000-0000-0000E81F0000}"/>
    <cellStyle name="Separador de milhares 2 2 4 3 2 3 3 2 4" xfId="8119" xr:uid="{00000000-0005-0000-0000-0000E91F0000}"/>
    <cellStyle name="Separador de milhares 2 2 4 3 2 3 3 3" xfId="8120" xr:uid="{00000000-0005-0000-0000-0000EA1F0000}"/>
    <cellStyle name="Separador de milhares 2 2 4 3 2 3 3 4" xfId="8121" xr:uid="{00000000-0005-0000-0000-0000EB1F0000}"/>
    <cellStyle name="Separador de milhares 2 2 4 3 2 3 3 5" xfId="8122" xr:uid="{00000000-0005-0000-0000-0000EC1F0000}"/>
    <cellStyle name="Separador de milhares 2 2 4 3 2 3 4" xfId="8123" xr:uid="{00000000-0005-0000-0000-0000ED1F0000}"/>
    <cellStyle name="Separador de milhares 2 2 4 3 2 3 4 2" xfId="8124" xr:uid="{00000000-0005-0000-0000-0000EE1F0000}"/>
    <cellStyle name="Separador de milhares 2 2 4 3 2 3 4 2 2" xfId="8125" xr:uid="{00000000-0005-0000-0000-0000EF1F0000}"/>
    <cellStyle name="Separador de milhares 2 2 4 3 2 3 4 2 3" xfId="8126" xr:uid="{00000000-0005-0000-0000-0000F01F0000}"/>
    <cellStyle name="Separador de milhares 2 2 4 3 2 3 4 2 4" xfId="8127" xr:uid="{00000000-0005-0000-0000-0000F11F0000}"/>
    <cellStyle name="Separador de milhares 2 2 4 3 2 3 4 3" xfId="8128" xr:uid="{00000000-0005-0000-0000-0000F21F0000}"/>
    <cellStyle name="Separador de milhares 2 2 4 3 2 3 4 4" xfId="8129" xr:uid="{00000000-0005-0000-0000-0000F31F0000}"/>
    <cellStyle name="Separador de milhares 2 2 4 3 2 3 4 5" xfId="8130" xr:uid="{00000000-0005-0000-0000-0000F41F0000}"/>
    <cellStyle name="Separador de milhares 2 2 4 3 2 3 5" xfId="8131" xr:uid="{00000000-0005-0000-0000-0000F51F0000}"/>
    <cellStyle name="Separador de milhares 2 2 4 3 2 3 5 2" xfId="8132" xr:uid="{00000000-0005-0000-0000-0000F61F0000}"/>
    <cellStyle name="Separador de milhares 2 2 4 3 2 3 5 3" xfId="8133" xr:uid="{00000000-0005-0000-0000-0000F71F0000}"/>
    <cellStyle name="Separador de milhares 2 2 4 3 2 3 5 4" xfId="8134" xr:uid="{00000000-0005-0000-0000-0000F81F0000}"/>
    <cellStyle name="Separador de milhares 2 2 4 3 2 3 6" xfId="8135" xr:uid="{00000000-0005-0000-0000-0000F91F0000}"/>
    <cellStyle name="Separador de milhares 2 2 4 3 2 3 7" xfId="8136" xr:uid="{00000000-0005-0000-0000-0000FA1F0000}"/>
    <cellStyle name="Separador de milhares 2 2 4 3 2 3 8" xfId="8137" xr:uid="{00000000-0005-0000-0000-0000FB1F0000}"/>
    <cellStyle name="Separador de milhares 2 2 4 3 2 4" xfId="8138" xr:uid="{00000000-0005-0000-0000-0000FC1F0000}"/>
    <cellStyle name="Separador de milhares 2 2 4 3 2 4 2" xfId="8139" xr:uid="{00000000-0005-0000-0000-0000FD1F0000}"/>
    <cellStyle name="Separador de milhares 2 2 4 3 2 4 2 2" xfId="8140" xr:uid="{00000000-0005-0000-0000-0000FE1F0000}"/>
    <cellStyle name="Separador de milhares 2 2 4 3 2 4 2 2 2" xfId="8141" xr:uid="{00000000-0005-0000-0000-0000FF1F0000}"/>
    <cellStyle name="Separador de milhares 2 2 4 3 2 4 2 2 3" xfId="8142" xr:uid="{00000000-0005-0000-0000-000000200000}"/>
    <cellStyle name="Separador de milhares 2 2 4 3 2 4 2 2 4" xfId="8143" xr:uid="{00000000-0005-0000-0000-000001200000}"/>
    <cellStyle name="Separador de milhares 2 2 4 3 2 4 2 3" xfId="8144" xr:uid="{00000000-0005-0000-0000-000002200000}"/>
    <cellStyle name="Separador de milhares 2 2 4 3 2 4 2 4" xfId="8145" xr:uid="{00000000-0005-0000-0000-000003200000}"/>
    <cellStyle name="Separador de milhares 2 2 4 3 2 4 2 5" xfId="8146" xr:uid="{00000000-0005-0000-0000-000004200000}"/>
    <cellStyle name="Separador de milhares 2 2 4 3 2 4 3" xfId="8147" xr:uid="{00000000-0005-0000-0000-000005200000}"/>
    <cellStyle name="Separador de milhares 2 2 4 3 2 4 3 2" xfId="8148" xr:uid="{00000000-0005-0000-0000-000006200000}"/>
    <cellStyle name="Separador de milhares 2 2 4 3 2 4 3 2 2" xfId="8149" xr:uid="{00000000-0005-0000-0000-000007200000}"/>
    <cellStyle name="Separador de milhares 2 2 4 3 2 4 3 2 3" xfId="8150" xr:uid="{00000000-0005-0000-0000-000008200000}"/>
    <cellStyle name="Separador de milhares 2 2 4 3 2 4 3 2 4" xfId="8151" xr:uid="{00000000-0005-0000-0000-000009200000}"/>
    <cellStyle name="Separador de milhares 2 2 4 3 2 4 3 3" xfId="8152" xr:uid="{00000000-0005-0000-0000-00000A200000}"/>
    <cellStyle name="Separador de milhares 2 2 4 3 2 4 3 4" xfId="8153" xr:uid="{00000000-0005-0000-0000-00000B200000}"/>
    <cellStyle name="Separador de milhares 2 2 4 3 2 4 3 5" xfId="8154" xr:uid="{00000000-0005-0000-0000-00000C200000}"/>
    <cellStyle name="Separador de milhares 2 2 4 3 2 4 4" xfId="8155" xr:uid="{00000000-0005-0000-0000-00000D200000}"/>
    <cellStyle name="Separador de milhares 2 2 4 3 2 4 4 2" xfId="8156" xr:uid="{00000000-0005-0000-0000-00000E200000}"/>
    <cellStyle name="Separador de milhares 2 2 4 3 2 4 4 2 2" xfId="8157" xr:uid="{00000000-0005-0000-0000-00000F200000}"/>
    <cellStyle name="Separador de milhares 2 2 4 3 2 4 4 2 3" xfId="8158" xr:uid="{00000000-0005-0000-0000-000010200000}"/>
    <cellStyle name="Separador de milhares 2 2 4 3 2 4 4 2 4" xfId="8159" xr:uid="{00000000-0005-0000-0000-000011200000}"/>
    <cellStyle name="Separador de milhares 2 2 4 3 2 4 4 3" xfId="8160" xr:uid="{00000000-0005-0000-0000-000012200000}"/>
    <cellStyle name="Separador de milhares 2 2 4 3 2 4 4 4" xfId="8161" xr:uid="{00000000-0005-0000-0000-000013200000}"/>
    <cellStyle name="Separador de milhares 2 2 4 3 2 4 4 5" xfId="8162" xr:uid="{00000000-0005-0000-0000-000014200000}"/>
    <cellStyle name="Separador de milhares 2 2 4 3 2 4 5" xfId="8163" xr:uid="{00000000-0005-0000-0000-000015200000}"/>
    <cellStyle name="Separador de milhares 2 2 4 3 2 4 5 2" xfId="8164" xr:uid="{00000000-0005-0000-0000-000016200000}"/>
    <cellStyle name="Separador de milhares 2 2 4 3 2 4 5 3" xfId="8165" xr:uid="{00000000-0005-0000-0000-000017200000}"/>
    <cellStyle name="Separador de milhares 2 2 4 3 2 4 5 4" xfId="8166" xr:uid="{00000000-0005-0000-0000-000018200000}"/>
    <cellStyle name="Separador de milhares 2 2 4 3 2 4 6" xfId="8167" xr:uid="{00000000-0005-0000-0000-000019200000}"/>
    <cellStyle name="Separador de milhares 2 2 4 3 2 4 7" xfId="8168" xr:uid="{00000000-0005-0000-0000-00001A200000}"/>
    <cellStyle name="Separador de milhares 2 2 4 3 2 4 8" xfId="8169" xr:uid="{00000000-0005-0000-0000-00001B200000}"/>
    <cellStyle name="Separador de milhares 2 2 4 3 2 5" xfId="8170" xr:uid="{00000000-0005-0000-0000-00001C200000}"/>
    <cellStyle name="Separador de milhares 2 2 4 3 2 5 2" xfId="8171" xr:uid="{00000000-0005-0000-0000-00001D200000}"/>
    <cellStyle name="Separador de milhares 2 2 4 3 2 5 2 2" xfId="8172" xr:uid="{00000000-0005-0000-0000-00001E200000}"/>
    <cellStyle name="Separador de milhares 2 2 4 3 2 5 2 2 2" xfId="8173" xr:uid="{00000000-0005-0000-0000-00001F200000}"/>
    <cellStyle name="Separador de milhares 2 2 4 3 2 5 2 2 3" xfId="8174" xr:uid="{00000000-0005-0000-0000-000020200000}"/>
    <cellStyle name="Separador de milhares 2 2 4 3 2 5 2 2 4" xfId="8175" xr:uid="{00000000-0005-0000-0000-000021200000}"/>
    <cellStyle name="Separador de milhares 2 2 4 3 2 5 2 3" xfId="8176" xr:uid="{00000000-0005-0000-0000-000022200000}"/>
    <cellStyle name="Separador de milhares 2 2 4 3 2 5 2 4" xfId="8177" xr:uid="{00000000-0005-0000-0000-000023200000}"/>
    <cellStyle name="Separador de milhares 2 2 4 3 2 5 2 5" xfId="8178" xr:uid="{00000000-0005-0000-0000-000024200000}"/>
    <cellStyle name="Separador de milhares 2 2 4 3 2 5 3" xfId="8179" xr:uid="{00000000-0005-0000-0000-000025200000}"/>
    <cellStyle name="Separador de milhares 2 2 4 3 2 5 3 2" xfId="8180" xr:uid="{00000000-0005-0000-0000-000026200000}"/>
    <cellStyle name="Separador de milhares 2 2 4 3 2 5 3 2 2" xfId="8181" xr:uid="{00000000-0005-0000-0000-000027200000}"/>
    <cellStyle name="Separador de milhares 2 2 4 3 2 5 3 2 3" xfId="8182" xr:uid="{00000000-0005-0000-0000-000028200000}"/>
    <cellStyle name="Separador de milhares 2 2 4 3 2 5 3 2 4" xfId="8183" xr:uid="{00000000-0005-0000-0000-000029200000}"/>
    <cellStyle name="Separador de milhares 2 2 4 3 2 5 3 3" xfId="8184" xr:uid="{00000000-0005-0000-0000-00002A200000}"/>
    <cellStyle name="Separador de milhares 2 2 4 3 2 5 3 4" xfId="8185" xr:uid="{00000000-0005-0000-0000-00002B200000}"/>
    <cellStyle name="Separador de milhares 2 2 4 3 2 5 3 5" xfId="8186" xr:uid="{00000000-0005-0000-0000-00002C200000}"/>
    <cellStyle name="Separador de milhares 2 2 4 3 2 5 4" xfId="8187" xr:uid="{00000000-0005-0000-0000-00002D200000}"/>
    <cellStyle name="Separador de milhares 2 2 4 3 2 5 4 2" xfId="8188" xr:uid="{00000000-0005-0000-0000-00002E200000}"/>
    <cellStyle name="Separador de milhares 2 2 4 3 2 5 4 2 2" xfId="8189" xr:uid="{00000000-0005-0000-0000-00002F200000}"/>
    <cellStyle name="Separador de milhares 2 2 4 3 2 5 4 2 3" xfId="8190" xr:uid="{00000000-0005-0000-0000-000030200000}"/>
    <cellStyle name="Separador de milhares 2 2 4 3 2 5 4 2 4" xfId="8191" xr:uid="{00000000-0005-0000-0000-000031200000}"/>
    <cellStyle name="Separador de milhares 2 2 4 3 2 5 4 3" xfId="8192" xr:uid="{00000000-0005-0000-0000-000032200000}"/>
    <cellStyle name="Separador de milhares 2 2 4 3 2 5 4 4" xfId="8193" xr:uid="{00000000-0005-0000-0000-000033200000}"/>
    <cellStyle name="Separador de milhares 2 2 4 3 2 5 4 5" xfId="8194" xr:uid="{00000000-0005-0000-0000-000034200000}"/>
    <cellStyle name="Separador de milhares 2 2 4 3 2 5 5" xfId="8195" xr:uid="{00000000-0005-0000-0000-000035200000}"/>
    <cellStyle name="Separador de milhares 2 2 4 3 2 5 5 2" xfId="8196" xr:uid="{00000000-0005-0000-0000-000036200000}"/>
    <cellStyle name="Separador de milhares 2 2 4 3 2 5 5 3" xfId="8197" xr:uid="{00000000-0005-0000-0000-000037200000}"/>
    <cellStyle name="Separador de milhares 2 2 4 3 2 5 5 4" xfId="8198" xr:uid="{00000000-0005-0000-0000-000038200000}"/>
    <cellStyle name="Separador de milhares 2 2 4 3 2 5 6" xfId="8199" xr:uid="{00000000-0005-0000-0000-000039200000}"/>
    <cellStyle name="Separador de milhares 2 2 4 3 2 5 7" xfId="8200" xr:uid="{00000000-0005-0000-0000-00003A200000}"/>
    <cellStyle name="Separador de milhares 2 2 4 3 2 5 8" xfId="8201" xr:uid="{00000000-0005-0000-0000-00003B200000}"/>
    <cellStyle name="Separador de milhares 2 2 4 3 2 6" xfId="8202" xr:uid="{00000000-0005-0000-0000-00003C200000}"/>
    <cellStyle name="Separador de milhares 2 2 4 3 2 6 2" xfId="8203" xr:uid="{00000000-0005-0000-0000-00003D200000}"/>
    <cellStyle name="Separador de milhares 2 2 4 3 2 6 2 2" xfId="8204" xr:uid="{00000000-0005-0000-0000-00003E200000}"/>
    <cellStyle name="Separador de milhares 2 2 4 3 2 6 2 3" xfId="8205" xr:uid="{00000000-0005-0000-0000-00003F200000}"/>
    <cellStyle name="Separador de milhares 2 2 4 3 2 6 2 4" xfId="8206" xr:uid="{00000000-0005-0000-0000-000040200000}"/>
    <cellStyle name="Separador de milhares 2 2 4 3 2 6 3" xfId="8207" xr:uid="{00000000-0005-0000-0000-000041200000}"/>
    <cellStyle name="Separador de milhares 2 2 4 3 2 6 4" xfId="8208" xr:uid="{00000000-0005-0000-0000-000042200000}"/>
    <cellStyle name="Separador de milhares 2 2 4 3 2 6 5" xfId="8209" xr:uid="{00000000-0005-0000-0000-000043200000}"/>
    <cellStyle name="Separador de milhares 2 2 4 3 2 7" xfId="8210" xr:uid="{00000000-0005-0000-0000-000044200000}"/>
    <cellStyle name="Separador de milhares 2 2 4 3 2 7 2" xfId="8211" xr:uid="{00000000-0005-0000-0000-000045200000}"/>
    <cellStyle name="Separador de milhares 2 2 4 3 2 7 2 2" xfId="8212" xr:uid="{00000000-0005-0000-0000-000046200000}"/>
    <cellStyle name="Separador de milhares 2 2 4 3 2 7 2 3" xfId="8213" xr:uid="{00000000-0005-0000-0000-000047200000}"/>
    <cellStyle name="Separador de milhares 2 2 4 3 2 7 2 4" xfId="8214" xr:uid="{00000000-0005-0000-0000-000048200000}"/>
    <cellStyle name="Separador de milhares 2 2 4 3 2 7 3" xfId="8215" xr:uid="{00000000-0005-0000-0000-000049200000}"/>
    <cellStyle name="Separador de milhares 2 2 4 3 2 7 4" xfId="8216" xr:uid="{00000000-0005-0000-0000-00004A200000}"/>
    <cellStyle name="Separador de milhares 2 2 4 3 2 7 5" xfId="8217" xr:uid="{00000000-0005-0000-0000-00004B200000}"/>
    <cellStyle name="Separador de milhares 2 2 4 3 2 8" xfId="8218" xr:uid="{00000000-0005-0000-0000-00004C200000}"/>
    <cellStyle name="Separador de milhares 2 2 4 3 2 8 2" xfId="8219" xr:uid="{00000000-0005-0000-0000-00004D200000}"/>
    <cellStyle name="Separador de milhares 2 2 4 3 2 8 2 2" xfId="8220" xr:uid="{00000000-0005-0000-0000-00004E200000}"/>
    <cellStyle name="Separador de milhares 2 2 4 3 2 8 2 3" xfId="8221" xr:uid="{00000000-0005-0000-0000-00004F200000}"/>
    <cellStyle name="Separador de milhares 2 2 4 3 2 8 2 4" xfId="8222" xr:uid="{00000000-0005-0000-0000-000050200000}"/>
    <cellStyle name="Separador de milhares 2 2 4 3 2 8 3" xfId="8223" xr:uid="{00000000-0005-0000-0000-000051200000}"/>
    <cellStyle name="Separador de milhares 2 2 4 3 2 8 4" xfId="8224" xr:uid="{00000000-0005-0000-0000-000052200000}"/>
    <cellStyle name="Separador de milhares 2 2 4 3 2 8 5" xfId="8225" xr:uid="{00000000-0005-0000-0000-000053200000}"/>
    <cellStyle name="Separador de milhares 2 2 4 3 2 9" xfId="8226" xr:uid="{00000000-0005-0000-0000-000054200000}"/>
    <cellStyle name="Separador de milhares 2 2 4 3 2 9 2" xfId="8227" xr:uid="{00000000-0005-0000-0000-000055200000}"/>
    <cellStyle name="Separador de milhares 2 2 4 3 2 9 3" xfId="8228" xr:uid="{00000000-0005-0000-0000-000056200000}"/>
    <cellStyle name="Separador de milhares 2 2 4 3 2 9 4" xfId="8229" xr:uid="{00000000-0005-0000-0000-000057200000}"/>
    <cellStyle name="Separador de milhares 2 2 4 3 3" xfId="8230" xr:uid="{00000000-0005-0000-0000-000058200000}"/>
    <cellStyle name="Separador de milhares 2 2 4 3 3 10" xfId="8231" xr:uid="{00000000-0005-0000-0000-000059200000}"/>
    <cellStyle name="Separador de milhares 2 2 4 3 3 11" xfId="8232" xr:uid="{00000000-0005-0000-0000-00005A200000}"/>
    <cellStyle name="Separador de milhares 2 2 4 3 3 2" xfId="8233" xr:uid="{00000000-0005-0000-0000-00005B200000}"/>
    <cellStyle name="Separador de milhares 2 2 4 3 3 2 2" xfId="8234" xr:uid="{00000000-0005-0000-0000-00005C200000}"/>
    <cellStyle name="Separador de milhares 2 2 4 3 3 2 2 2" xfId="8235" xr:uid="{00000000-0005-0000-0000-00005D200000}"/>
    <cellStyle name="Separador de milhares 2 2 4 3 3 2 2 2 2" xfId="8236" xr:uid="{00000000-0005-0000-0000-00005E200000}"/>
    <cellStyle name="Separador de milhares 2 2 4 3 3 2 2 2 3" xfId="8237" xr:uid="{00000000-0005-0000-0000-00005F200000}"/>
    <cellStyle name="Separador de milhares 2 2 4 3 3 2 2 2 4" xfId="8238" xr:uid="{00000000-0005-0000-0000-000060200000}"/>
    <cellStyle name="Separador de milhares 2 2 4 3 3 2 2 3" xfId="8239" xr:uid="{00000000-0005-0000-0000-000061200000}"/>
    <cellStyle name="Separador de milhares 2 2 4 3 3 2 2 4" xfId="8240" xr:uid="{00000000-0005-0000-0000-000062200000}"/>
    <cellStyle name="Separador de milhares 2 2 4 3 3 2 2 5" xfId="8241" xr:uid="{00000000-0005-0000-0000-000063200000}"/>
    <cellStyle name="Separador de milhares 2 2 4 3 3 2 3" xfId="8242" xr:uid="{00000000-0005-0000-0000-000064200000}"/>
    <cellStyle name="Separador de milhares 2 2 4 3 3 2 3 2" xfId="8243" xr:uid="{00000000-0005-0000-0000-000065200000}"/>
    <cellStyle name="Separador de milhares 2 2 4 3 3 2 3 2 2" xfId="8244" xr:uid="{00000000-0005-0000-0000-000066200000}"/>
    <cellStyle name="Separador de milhares 2 2 4 3 3 2 3 2 3" xfId="8245" xr:uid="{00000000-0005-0000-0000-000067200000}"/>
    <cellStyle name="Separador de milhares 2 2 4 3 3 2 3 2 4" xfId="8246" xr:uid="{00000000-0005-0000-0000-000068200000}"/>
    <cellStyle name="Separador de milhares 2 2 4 3 3 2 3 3" xfId="8247" xr:uid="{00000000-0005-0000-0000-000069200000}"/>
    <cellStyle name="Separador de milhares 2 2 4 3 3 2 3 4" xfId="8248" xr:uid="{00000000-0005-0000-0000-00006A200000}"/>
    <cellStyle name="Separador de milhares 2 2 4 3 3 2 3 5" xfId="8249" xr:uid="{00000000-0005-0000-0000-00006B200000}"/>
    <cellStyle name="Separador de milhares 2 2 4 3 3 2 4" xfId="8250" xr:uid="{00000000-0005-0000-0000-00006C200000}"/>
    <cellStyle name="Separador de milhares 2 2 4 3 3 2 4 2" xfId="8251" xr:uid="{00000000-0005-0000-0000-00006D200000}"/>
    <cellStyle name="Separador de milhares 2 2 4 3 3 2 4 2 2" xfId="8252" xr:uid="{00000000-0005-0000-0000-00006E200000}"/>
    <cellStyle name="Separador de milhares 2 2 4 3 3 2 4 2 3" xfId="8253" xr:uid="{00000000-0005-0000-0000-00006F200000}"/>
    <cellStyle name="Separador de milhares 2 2 4 3 3 2 4 2 4" xfId="8254" xr:uid="{00000000-0005-0000-0000-000070200000}"/>
    <cellStyle name="Separador de milhares 2 2 4 3 3 2 4 3" xfId="8255" xr:uid="{00000000-0005-0000-0000-000071200000}"/>
    <cellStyle name="Separador de milhares 2 2 4 3 3 2 4 4" xfId="8256" xr:uid="{00000000-0005-0000-0000-000072200000}"/>
    <cellStyle name="Separador de milhares 2 2 4 3 3 2 4 5" xfId="8257" xr:uid="{00000000-0005-0000-0000-000073200000}"/>
    <cellStyle name="Separador de milhares 2 2 4 3 3 2 5" xfId="8258" xr:uid="{00000000-0005-0000-0000-000074200000}"/>
    <cellStyle name="Separador de milhares 2 2 4 3 3 2 5 2" xfId="8259" xr:uid="{00000000-0005-0000-0000-000075200000}"/>
    <cellStyle name="Separador de milhares 2 2 4 3 3 2 5 3" xfId="8260" xr:uid="{00000000-0005-0000-0000-000076200000}"/>
    <cellStyle name="Separador de milhares 2 2 4 3 3 2 5 4" xfId="8261" xr:uid="{00000000-0005-0000-0000-000077200000}"/>
    <cellStyle name="Separador de milhares 2 2 4 3 3 2 6" xfId="8262" xr:uid="{00000000-0005-0000-0000-000078200000}"/>
    <cellStyle name="Separador de milhares 2 2 4 3 3 2 7" xfId="8263" xr:uid="{00000000-0005-0000-0000-000079200000}"/>
    <cellStyle name="Separador de milhares 2 2 4 3 3 2 8" xfId="8264" xr:uid="{00000000-0005-0000-0000-00007A200000}"/>
    <cellStyle name="Separador de milhares 2 2 4 3 3 3" xfId="8265" xr:uid="{00000000-0005-0000-0000-00007B200000}"/>
    <cellStyle name="Separador de milhares 2 2 4 3 3 3 2" xfId="8266" xr:uid="{00000000-0005-0000-0000-00007C200000}"/>
    <cellStyle name="Separador de milhares 2 2 4 3 3 3 2 2" xfId="8267" xr:uid="{00000000-0005-0000-0000-00007D200000}"/>
    <cellStyle name="Separador de milhares 2 2 4 3 3 3 2 2 2" xfId="8268" xr:uid="{00000000-0005-0000-0000-00007E200000}"/>
    <cellStyle name="Separador de milhares 2 2 4 3 3 3 2 2 3" xfId="8269" xr:uid="{00000000-0005-0000-0000-00007F200000}"/>
    <cellStyle name="Separador de milhares 2 2 4 3 3 3 2 2 4" xfId="8270" xr:uid="{00000000-0005-0000-0000-000080200000}"/>
    <cellStyle name="Separador de milhares 2 2 4 3 3 3 2 3" xfId="8271" xr:uid="{00000000-0005-0000-0000-000081200000}"/>
    <cellStyle name="Separador de milhares 2 2 4 3 3 3 2 4" xfId="8272" xr:uid="{00000000-0005-0000-0000-000082200000}"/>
    <cellStyle name="Separador de milhares 2 2 4 3 3 3 2 5" xfId="8273" xr:uid="{00000000-0005-0000-0000-000083200000}"/>
    <cellStyle name="Separador de milhares 2 2 4 3 3 3 3" xfId="8274" xr:uid="{00000000-0005-0000-0000-000084200000}"/>
    <cellStyle name="Separador de milhares 2 2 4 3 3 3 3 2" xfId="8275" xr:uid="{00000000-0005-0000-0000-000085200000}"/>
    <cellStyle name="Separador de milhares 2 2 4 3 3 3 3 2 2" xfId="8276" xr:uid="{00000000-0005-0000-0000-000086200000}"/>
    <cellStyle name="Separador de milhares 2 2 4 3 3 3 3 2 3" xfId="8277" xr:uid="{00000000-0005-0000-0000-000087200000}"/>
    <cellStyle name="Separador de milhares 2 2 4 3 3 3 3 2 4" xfId="8278" xr:uid="{00000000-0005-0000-0000-000088200000}"/>
    <cellStyle name="Separador de milhares 2 2 4 3 3 3 3 3" xfId="8279" xr:uid="{00000000-0005-0000-0000-000089200000}"/>
    <cellStyle name="Separador de milhares 2 2 4 3 3 3 3 4" xfId="8280" xr:uid="{00000000-0005-0000-0000-00008A200000}"/>
    <cellStyle name="Separador de milhares 2 2 4 3 3 3 3 5" xfId="8281" xr:uid="{00000000-0005-0000-0000-00008B200000}"/>
    <cellStyle name="Separador de milhares 2 2 4 3 3 3 4" xfId="8282" xr:uid="{00000000-0005-0000-0000-00008C200000}"/>
    <cellStyle name="Separador de milhares 2 2 4 3 3 3 4 2" xfId="8283" xr:uid="{00000000-0005-0000-0000-00008D200000}"/>
    <cellStyle name="Separador de milhares 2 2 4 3 3 3 4 2 2" xfId="8284" xr:uid="{00000000-0005-0000-0000-00008E200000}"/>
    <cellStyle name="Separador de milhares 2 2 4 3 3 3 4 2 3" xfId="8285" xr:uid="{00000000-0005-0000-0000-00008F200000}"/>
    <cellStyle name="Separador de milhares 2 2 4 3 3 3 4 2 4" xfId="8286" xr:uid="{00000000-0005-0000-0000-000090200000}"/>
    <cellStyle name="Separador de milhares 2 2 4 3 3 3 4 3" xfId="8287" xr:uid="{00000000-0005-0000-0000-000091200000}"/>
    <cellStyle name="Separador de milhares 2 2 4 3 3 3 4 4" xfId="8288" xr:uid="{00000000-0005-0000-0000-000092200000}"/>
    <cellStyle name="Separador de milhares 2 2 4 3 3 3 4 5" xfId="8289" xr:uid="{00000000-0005-0000-0000-000093200000}"/>
    <cellStyle name="Separador de milhares 2 2 4 3 3 3 5" xfId="8290" xr:uid="{00000000-0005-0000-0000-000094200000}"/>
    <cellStyle name="Separador de milhares 2 2 4 3 3 3 5 2" xfId="8291" xr:uid="{00000000-0005-0000-0000-000095200000}"/>
    <cellStyle name="Separador de milhares 2 2 4 3 3 3 5 3" xfId="8292" xr:uid="{00000000-0005-0000-0000-000096200000}"/>
    <cellStyle name="Separador de milhares 2 2 4 3 3 3 5 4" xfId="8293" xr:uid="{00000000-0005-0000-0000-000097200000}"/>
    <cellStyle name="Separador de milhares 2 2 4 3 3 3 6" xfId="8294" xr:uid="{00000000-0005-0000-0000-000098200000}"/>
    <cellStyle name="Separador de milhares 2 2 4 3 3 3 7" xfId="8295" xr:uid="{00000000-0005-0000-0000-000099200000}"/>
    <cellStyle name="Separador de milhares 2 2 4 3 3 3 8" xfId="8296" xr:uid="{00000000-0005-0000-0000-00009A200000}"/>
    <cellStyle name="Separador de milhares 2 2 4 3 3 4" xfId="8297" xr:uid="{00000000-0005-0000-0000-00009B200000}"/>
    <cellStyle name="Separador de milhares 2 2 4 3 3 4 2" xfId="8298" xr:uid="{00000000-0005-0000-0000-00009C200000}"/>
    <cellStyle name="Separador de milhares 2 2 4 3 3 4 2 2" xfId="8299" xr:uid="{00000000-0005-0000-0000-00009D200000}"/>
    <cellStyle name="Separador de milhares 2 2 4 3 3 4 2 2 2" xfId="8300" xr:uid="{00000000-0005-0000-0000-00009E200000}"/>
    <cellStyle name="Separador de milhares 2 2 4 3 3 4 2 2 3" xfId="8301" xr:uid="{00000000-0005-0000-0000-00009F200000}"/>
    <cellStyle name="Separador de milhares 2 2 4 3 3 4 2 2 4" xfId="8302" xr:uid="{00000000-0005-0000-0000-0000A0200000}"/>
    <cellStyle name="Separador de milhares 2 2 4 3 3 4 2 3" xfId="8303" xr:uid="{00000000-0005-0000-0000-0000A1200000}"/>
    <cellStyle name="Separador de milhares 2 2 4 3 3 4 2 4" xfId="8304" xr:uid="{00000000-0005-0000-0000-0000A2200000}"/>
    <cellStyle name="Separador de milhares 2 2 4 3 3 4 2 5" xfId="8305" xr:uid="{00000000-0005-0000-0000-0000A3200000}"/>
    <cellStyle name="Separador de milhares 2 2 4 3 3 4 3" xfId="8306" xr:uid="{00000000-0005-0000-0000-0000A4200000}"/>
    <cellStyle name="Separador de milhares 2 2 4 3 3 4 3 2" xfId="8307" xr:uid="{00000000-0005-0000-0000-0000A5200000}"/>
    <cellStyle name="Separador de milhares 2 2 4 3 3 4 3 2 2" xfId="8308" xr:uid="{00000000-0005-0000-0000-0000A6200000}"/>
    <cellStyle name="Separador de milhares 2 2 4 3 3 4 3 2 3" xfId="8309" xr:uid="{00000000-0005-0000-0000-0000A7200000}"/>
    <cellStyle name="Separador de milhares 2 2 4 3 3 4 3 2 4" xfId="8310" xr:uid="{00000000-0005-0000-0000-0000A8200000}"/>
    <cellStyle name="Separador de milhares 2 2 4 3 3 4 3 3" xfId="8311" xr:uid="{00000000-0005-0000-0000-0000A9200000}"/>
    <cellStyle name="Separador de milhares 2 2 4 3 3 4 3 4" xfId="8312" xr:uid="{00000000-0005-0000-0000-0000AA200000}"/>
    <cellStyle name="Separador de milhares 2 2 4 3 3 4 3 5" xfId="8313" xr:uid="{00000000-0005-0000-0000-0000AB200000}"/>
    <cellStyle name="Separador de milhares 2 2 4 3 3 4 4" xfId="8314" xr:uid="{00000000-0005-0000-0000-0000AC200000}"/>
    <cellStyle name="Separador de milhares 2 2 4 3 3 4 4 2" xfId="8315" xr:uid="{00000000-0005-0000-0000-0000AD200000}"/>
    <cellStyle name="Separador de milhares 2 2 4 3 3 4 4 2 2" xfId="8316" xr:uid="{00000000-0005-0000-0000-0000AE200000}"/>
    <cellStyle name="Separador de milhares 2 2 4 3 3 4 4 2 3" xfId="8317" xr:uid="{00000000-0005-0000-0000-0000AF200000}"/>
    <cellStyle name="Separador de milhares 2 2 4 3 3 4 4 2 4" xfId="8318" xr:uid="{00000000-0005-0000-0000-0000B0200000}"/>
    <cellStyle name="Separador de milhares 2 2 4 3 3 4 4 3" xfId="8319" xr:uid="{00000000-0005-0000-0000-0000B1200000}"/>
    <cellStyle name="Separador de milhares 2 2 4 3 3 4 4 4" xfId="8320" xr:uid="{00000000-0005-0000-0000-0000B2200000}"/>
    <cellStyle name="Separador de milhares 2 2 4 3 3 4 4 5" xfId="8321" xr:uid="{00000000-0005-0000-0000-0000B3200000}"/>
    <cellStyle name="Separador de milhares 2 2 4 3 3 4 5" xfId="8322" xr:uid="{00000000-0005-0000-0000-0000B4200000}"/>
    <cellStyle name="Separador de milhares 2 2 4 3 3 4 5 2" xfId="8323" xr:uid="{00000000-0005-0000-0000-0000B5200000}"/>
    <cellStyle name="Separador de milhares 2 2 4 3 3 4 5 3" xfId="8324" xr:uid="{00000000-0005-0000-0000-0000B6200000}"/>
    <cellStyle name="Separador de milhares 2 2 4 3 3 4 5 4" xfId="8325" xr:uid="{00000000-0005-0000-0000-0000B7200000}"/>
    <cellStyle name="Separador de milhares 2 2 4 3 3 4 6" xfId="8326" xr:uid="{00000000-0005-0000-0000-0000B8200000}"/>
    <cellStyle name="Separador de milhares 2 2 4 3 3 4 7" xfId="8327" xr:uid="{00000000-0005-0000-0000-0000B9200000}"/>
    <cellStyle name="Separador de milhares 2 2 4 3 3 4 8" xfId="8328" xr:uid="{00000000-0005-0000-0000-0000BA200000}"/>
    <cellStyle name="Separador de milhares 2 2 4 3 3 5" xfId="8329" xr:uid="{00000000-0005-0000-0000-0000BB200000}"/>
    <cellStyle name="Separador de milhares 2 2 4 3 3 5 2" xfId="8330" xr:uid="{00000000-0005-0000-0000-0000BC200000}"/>
    <cellStyle name="Separador de milhares 2 2 4 3 3 5 2 2" xfId="8331" xr:uid="{00000000-0005-0000-0000-0000BD200000}"/>
    <cellStyle name="Separador de milhares 2 2 4 3 3 5 2 3" xfId="8332" xr:uid="{00000000-0005-0000-0000-0000BE200000}"/>
    <cellStyle name="Separador de milhares 2 2 4 3 3 5 2 4" xfId="8333" xr:uid="{00000000-0005-0000-0000-0000BF200000}"/>
    <cellStyle name="Separador de milhares 2 2 4 3 3 5 3" xfId="8334" xr:uid="{00000000-0005-0000-0000-0000C0200000}"/>
    <cellStyle name="Separador de milhares 2 2 4 3 3 5 4" xfId="8335" xr:uid="{00000000-0005-0000-0000-0000C1200000}"/>
    <cellStyle name="Separador de milhares 2 2 4 3 3 5 5" xfId="8336" xr:uid="{00000000-0005-0000-0000-0000C2200000}"/>
    <cellStyle name="Separador de milhares 2 2 4 3 3 6" xfId="8337" xr:uid="{00000000-0005-0000-0000-0000C3200000}"/>
    <cellStyle name="Separador de milhares 2 2 4 3 3 6 2" xfId="8338" xr:uid="{00000000-0005-0000-0000-0000C4200000}"/>
    <cellStyle name="Separador de milhares 2 2 4 3 3 6 2 2" xfId="8339" xr:uid="{00000000-0005-0000-0000-0000C5200000}"/>
    <cellStyle name="Separador de milhares 2 2 4 3 3 6 2 3" xfId="8340" xr:uid="{00000000-0005-0000-0000-0000C6200000}"/>
    <cellStyle name="Separador de milhares 2 2 4 3 3 6 2 4" xfId="8341" xr:uid="{00000000-0005-0000-0000-0000C7200000}"/>
    <cellStyle name="Separador de milhares 2 2 4 3 3 6 3" xfId="8342" xr:uid="{00000000-0005-0000-0000-0000C8200000}"/>
    <cellStyle name="Separador de milhares 2 2 4 3 3 6 4" xfId="8343" xr:uid="{00000000-0005-0000-0000-0000C9200000}"/>
    <cellStyle name="Separador de milhares 2 2 4 3 3 6 5" xfId="8344" xr:uid="{00000000-0005-0000-0000-0000CA200000}"/>
    <cellStyle name="Separador de milhares 2 2 4 3 3 7" xfId="8345" xr:uid="{00000000-0005-0000-0000-0000CB200000}"/>
    <cellStyle name="Separador de milhares 2 2 4 3 3 7 2" xfId="8346" xr:uid="{00000000-0005-0000-0000-0000CC200000}"/>
    <cellStyle name="Separador de milhares 2 2 4 3 3 7 2 2" xfId="8347" xr:uid="{00000000-0005-0000-0000-0000CD200000}"/>
    <cellStyle name="Separador de milhares 2 2 4 3 3 7 2 3" xfId="8348" xr:uid="{00000000-0005-0000-0000-0000CE200000}"/>
    <cellStyle name="Separador de milhares 2 2 4 3 3 7 2 4" xfId="8349" xr:uid="{00000000-0005-0000-0000-0000CF200000}"/>
    <cellStyle name="Separador de milhares 2 2 4 3 3 7 3" xfId="8350" xr:uid="{00000000-0005-0000-0000-0000D0200000}"/>
    <cellStyle name="Separador de milhares 2 2 4 3 3 7 4" xfId="8351" xr:uid="{00000000-0005-0000-0000-0000D1200000}"/>
    <cellStyle name="Separador de milhares 2 2 4 3 3 7 5" xfId="8352" xr:uid="{00000000-0005-0000-0000-0000D2200000}"/>
    <cellStyle name="Separador de milhares 2 2 4 3 3 8" xfId="8353" xr:uid="{00000000-0005-0000-0000-0000D3200000}"/>
    <cellStyle name="Separador de milhares 2 2 4 3 3 8 2" xfId="8354" xr:uid="{00000000-0005-0000-0000-0000D4200000}"/>
    <cellStyle name="Separador de milhares 2 2 4 3 3 8 3" xfId="8355" xr:uid="{00000000-0005-0000-0000-0000D5200000}"/>
    <cellStyle name="Separador de milhares 2 2 4 3 3 8 4" xfId="8356" xr:uid="{00000000-0005-0000-0000-0000D6200000}"/>
    <cellStyle name="Separador de milhares 2 2 4 3 3 9" xfId="8357" xr:uid="{00000000-0005-0000-0000-0000D7200000}"/>
    <cellStyle name="Separador de milhares 2 2 4 3 4" xfId="8358" xr:uid="{00000000-0005-0000-0000-0000D8200000}"/>
    <cellStyle name="Separador de milhares 2 2 4 3 4 2" xfId="8359" xr:uid="{00000000-0005-0000-0000-0000D9200000}"/>
    <cellStyle name="Separador de milhares 2 2 4 3 4 2 2" xfId="8360" xr:uid="{00000000-0005-0000-0000-0000DA200000}"/>
    <cellStyle name="Separador de milhares 2 2 4 3 4 2 2 2" xfId="8361" xr:uid="{00000000-0005-0000-0000-0000DB200000}"/>
    <cellStyle name="Separador de milhares 2 2 4 3 4 2 2 3" xfId="8362" xr:uid="{00000000-0005-0000-0000-0000DC200000}"/>
    <cellStyle name="Separador de milhares 2 2 4 3 4 2 2 4" xfId="8363" xr:uid="{00000000-0005-0000-0000-0000DD200000}"/>
    <cellStyle name="Separador de milhares 2 2 4 3 4 2 3" xfId="8364" xr:uid="{00000000-0005-0000-0000-0000DE200000}"/>
    <cellStyle name="Separador de milhares 2 2 4 3 4 2 4" xfId="8365" xr:uid="{00000000-0005-0000-0000-0000DF200000}"/>
    <cellStyle name="Separador de milhares 2 2 4 3 4 2 5" xfId="8366" xr:uid="{00000000-0005-0000-0000-0000E0200000}"/>
    <cellStyle name="Separador de milhares 2 2 4 3 4 3" xfId="8367" xr:uid="{00000000-0005-0000-0000-0000E1200000}"/>
    <cellStyle name="Separador de milhares 2 2 4 3 4 3 2" xfId="8368" xr:uid="{00000000-0005-0000-0000-0000E2200000}"/>
    <cellStyle name="Separador de milhares 2 2 4 3 4 3 2 2" xfId="8369" xr:uid="{00000000-0005-0000-0000-0000E3200000}"/>
    <cellStyle name="Separador de milhares 2 2 4 3 4 3 2 3" xfId="8370" xr:uid="{00000000-0005-0000-0000-0000E4200000}"/>
    <cellStyle name="Separador de milhares 2 2 4 3 4 3 2 4" xfId="8371" xr:uid="{00000000-0005-0000-0000-0000E5200000}"/>
    <cellStyle name="Separador de milhares 2 2 4 3 4 3 3" xfId="8372" xr:uid="{00000000-0005-0000-0000-0000E6200000}"/>
    <cellStyle name="Separador de milhares 2 2 4 3 4 3 4" xfId="8373" xr:uid="{00000000-0005-0000-0000-0000E7200000}"/>
    <cellStyle name="Separador de milhares 2 2 4 3 4 3 5" xfId="8374" xr:uid="{00000000-0005-0000-0000-0000E8200000}"/>
    <cellStyle name="Separador de milhares 2 2 4 3 4 4" xfId="8375" xr:uid="{00000000-0005-0000-0000-0000E9200000}"/>
    <cellStyle name="Separador de milhares 2 2 4 3 4 4 2" xfId="8376" xr:uid="{00000000-0005-0000-0000-0000EA200000}"/>
    <cellStyle name="Separador de milhares 2 2 4 3 4 4 2 2" xfId="8377" xr:uid="{00000000-0005-0000-0000-0000EB200000}"/>
    <cellStyle name="Separador de milhares 2 2 4 3 4 4 2 3" xfId="8378" xr:uid="{00000000-0005-0000-0000-0000EC200000}"/>
    <cellStyle name="Separador de milhares 2 2 4 3 4 4 2 4" xfId="8379" xr:uid="{00000000-0005-0000-0000-0000ED200000}"/>
    <cellStyle name="Separador de milhares 2 2 4 3 4 4 3" xfId="8380" xr:uid="{00000000-0005-0000-0000-0000EE200000}"/>
    <cellStyle name="Separador de milhares 2 2 4 3 4 4 4" xfId="8381" xr:uid="{00000000-0005-0000-0000-0000EF200000}"/>
    <cellStyle name="Separador de milhares 2 2 4 3 4 4 5" xfId="8382" xr:uid="{00000000-0005-0000-0000-0000F0200000}"/>
    <cellStyle name="Separador de milhares 2 2 4 3 4 5" xfId="8383" xr:uid="{00000000-0005-0000-0000-0000F1200000}"/>
    <cellStyle name="Separador de milhares 2 2 4 3 4 5 2" xfId="8384" xr:uid="{00000000-0005-0000-0000-0000F2200000}"/>
    <cellStyle name="Separador de milhares 2 2 4 3 4 5 3" xfId="8385" xr:uid="{00000000-0005-0000-0000-0000F3200000}"/>
    <cellStyle name="Separador de milhares 2 2 4 3 4 5 4" xfId="8386" xr:uid="{00000000-0005-0000-0000-0000F4200000}"/>
    <cellStyle name="Separador de milhares 2 2 4 3 4 6" xfId="8387" xr:uid="{00000000-0005-0000-0000-0000F5200000}"/>
    <cellStyle name="Separador de milhares 2 2 4 3 4 7" xfId="8388" xr:uid="{00000000-0005-0000-0000-0000F6200000}"/>
    <cellStyle name="Separador de milhares 2 2 4 3 4 8" xfId="8389" xr:uid="{00000000-0005-0000-0000-0000F7200000}"/>
    <cellStyle name="Separador de milhares 2 2 4 3 5" xfId="8390" xr:uid="{00000000-0005-0000-0000-0000F8200000}"/>
    <cellStyle name="Separador de milhares 2 2 4 3 5 2" xfId="8391" xr:uid="{00000000-0005-0000-0000-0000F9200000}"/>
    <cellStyle name="Separador de milhares 2 2 4 3 5 2 2" xfId="8392" xr:uid="{00000000-0005-0000-0000-0000FA200000}"/>
    <cellStyle name="Separador de milhares 2 2 4 3 5 2 2 2" xfId="8393" xr:uid="{00000000-0005-0000-0000-0000FB200000}"/>
    <cellStyle name="Separador de milhares 2 2 4 3 5 2 2 3" xfId="8394" xr:uid="{00000000-0005-0000-0000-0000FC200000}"/>
    <cellStyle name="Separador de milhares 2 2 4 3 5 2 2 4" xfId="8395" xr:uid="{00000000-0005-0000-0000-0000FD200000}"/>
    <cellStyle name="Separador de milhares 2 2 4 3 5 2 3" xfId="8396" xr:uid="{00000000-0005-0000-0000-0000FE200000}"/>
    <cellStyle name="Separador de milhares 2 2 4 3 5 2 4" xfId="8397" xr:uid="{00000000-0005-0000-0000-0000FF200000}"/>
    <cellStyle name="Separador de milhares 2 2 4 3 5 2 5" xfId="8398" xr:uid="{00000000-0005-0000-0000-000000210000}"/>
    <cellStyle name="Separador de milhares 2 2 4 3 5 3" xfId="8399" xr:uid="{00000000-0005-0000-0000-000001210000}"/>
    <cellStyle name="Separador de milhares 2 2 4 3 5 3 2" xfId="8400" xr:uid="{00000000-0005-0000-0000-000002210000}"/>
    <cellStyle name="Separador de milhares 2 2 4 3 5 3 2 2" xfId="8401" xr:uid="{00000000-0005-0000-0000-000003210000}"/>
    <cellStyle name="Separador de milhares 2 2 4 3 5 3 2 3" xfId="8402" xr:uid="{00000000-0005-0000-0000-000004210000}"/>
    <cellStyle name="Separador de milhares 2 2 4 3 5 3 2 4" xfId="8403" xr:uid="{00000000-0005-0000-0000-000005210000}"/>
    <cellStyle name="Separador de milhares 2 2 4 3 5 3 3" xfId="8404" xr:uid="{00000000-0005-0000-0000-000006210000}"/>
    <cellStyle name="Separador de milhares 2 2 4 3 5 3 4" xfId="8405" xr:uid="{00000000-0005-0000-0000-000007210000}"/>
    <cellStyle name="Separador de milhares 2 2 4 3 5 3 5" xfId="8406" xr:uid="{00000000-0005-0000-0000-000008210000}"/>
    <cellStyle name="Separador de milhares 2 2 4 3 5 4" xfId="8407" xr:uid="{00000000-0005-0000-0000-000009210000}"/>
    <cellStyle name="Separador de milhares 2 2 4 3 5 4 2" xfId="8408" xr:uid="{00000000-0005-0000-0000-00000A210000}"/>
    <cellStyle name="Separador de milhares 2 2 4 3 5 4 2 2" xfId="8409" xr:uid="{00000000-0005-0000-0000-00000B210000}"/>
    <cellStyle name="Separador de milhares 2 2 4 3 5 4 2 3" xfId="8410" xr:uid="{00000000-0005-0000-0000-00000C210000}"/>
    <cellStyle name="Separador de milhares 2 2 4 3 5 4 2 4" xfId="8411" xr:uid="{00000000-0005-0000-0000-00000D210000}"/>
    <cellStyle name="Separador de milhares 2 2 4 3 5 4 3" xfId="8412" xr:uid="{00000000-0005-0000-0000-00000E210000}"/>
    <cellStyle name="Separador de milhares 2 2 4 3 5 4 4" xfId="8413" xr:uid="{00000000-0005-0000-0000-00000F210000}"/>
    <cellStyle name="Separador de milhares 2 2 4 3 5 4 5" xfId="8414" xr:uid="{00000000-0005-0000-0000-000010210000}"/>
    <cellStyle name="Separador de milhares 2 2 4 3 5 5" xfId="8415" xr:uid="{00000000-0005-0000-0000-000011210000}"/>
    <cellStyle name="Separador de milhares 2 2 4 3 5 5 2" xfId="8416" xr:uid="{00000000-0005-0000-0000-000012210000}"/>
    <cellStyle name="Separador de milhares 2 2 4 3 5 5 3" xfId="8417" xr:uid="{00000000-0005-0000-0000-000013210000}"/>
    <cellStyle name="Separador de milhares 2 2 4 3 5 5 4" xfId="8418" xr:uid="{00000000-0005-0000-0000-000014210000}"/>
    <cellStyle name="Separador de milhares 2 2 4 3 5 6" xfId="8419" xr:uid="{00000000-0005-0000-0000-000015210000}"/>
    <cellStyle name="Separador de milhares 2 2 4 3 5 7" xfId="8420" xr:uid="{00000000-0005-0000-0000-000016210000}"/>
    <cellStyle name="Separador de milhares 2 2 4 3 5 8" xfId="8421" xr:uid="{00000000-0005-0000-0000-000017210000}"/>
    <cellStyle name="Separador de milhares 2 2 4 3 6" xfId="8422" xr:uid="{00000000-0005-0000-0000-000018210000}"/>
    <cellStyle name="Separador de milhares 2 2 4 3 6 2" xfId="8423" xr:uid="{00000000-0005-0000-0000-000019210000}"/>
    <cellStyle name="Separador de milhares 2 2 4 3 6 2 2" xfId="8424" xr:uid="{00000000-0005-0000-0000-00001A210000}"/>
    <cellStyle name="Separador de milhares 2 2 4 3 6 2 2 2" xfId="8425" xr:uid="{00000000-0005-0000-0000-00001B210000}"/>
    <cellStyle name="Separador de milhares 2 2 4 3 6 2 2 3" xfId="8426" xr:uid="{00000000-0005-0000-0000-00001C210000}"/>
    <cellStyle name="Separador de milhares 2 2 4 3 6 2 2 4" xfId="8427" xr:uid="{00000000-0005-0000-0000-00001D210000}"/>
    <cellStyle name="Separador de milhares 2 2 4 3 6 2 3" xfId="8428" xr:uid="{00000000-0005-0000-0000-00001E210000}"/>
    <cellStyle name="Separador de milhares 2 2 4 3 6 2 4" xfId="8429" xr:uid="{00000000-0005-0000-0000-00001F210000}"/>
    <cellStyle name="Separador de milhares 2 2 4 3 6 2 5" xfId="8430" xr:uid="{00000000-0005-0000-0000-000020210000}"/>
    <cellStyle name="Separador de milhares 2 2 4 3 6 3" xfId="8431" xr:uid="{00000000-0005-0000-0000-000021210000}"/>
    <cellStyle name="Separador de milhares 2 2 4 3 6 3 2" xfId="8432" xr:uid="{00000000-0005-0000-0000-000022210000}"/>
    <cellStyle name="Separador de milhares 2 2 4 3 6 3 2 2" xfId="8433" xr:uid="{00000000-0005-0000-0000-000023210000}"/>
    <cellStyle name="Separador de milhares 2 2 4 3 6 3 2 3" xfId="8434" xr:uid="{00000000-0005-0000-0000-000024210000}"/>
    <cellStyle name="Separador de milhares 2 2 4 3 6 3 2 4" xfId="8435" xr:uid="{00000000-0005-0000-0000-000025210000}"/>
    <cellStyle name="Separador de milhares 2 2 4 3 6 3 3" xfId="8436" xr:uid="{00000000-0005-0000-0000-000026210000}"/>
    <cellStyle name="Separador de milhares 2 2 4 3 6 3 4" xfId="8437" xr:uid="{00000000-0005-0000-0000-000027210000}"/>
    <cellStyle name="Separador de milhares 2 2 4 3 6 3 5" xfId="8438" xr:uid="{00000000-0005-0000-0000-000028210000}"/>
    <cellStyle name="Separador de milhares 2 2 4 3 6 4" xfId="8439" xr:uid="{00000000-0005-0000-0000-000029210000}"/>
    <cellStyle name="Separador de milhares 2 2 4 3 6 4 2" xfId="8440" xr:uid="{00000000-0005-0000-0000-00002A210000}"/>
    <cellStyle name="Separador de milhares 2 2 4 3 6 4 2 2" xfId="8441" xr:uid="{00000000-0005-0000-0000-00002B210000}"/>
    <cellStyle name="Separador de milhares 2 2 4 3 6 4 2 3" xfId="8442" xr:uid="{00000000-0005-0000-0000-00002C210000}"/>
    <cellStyle name="Separador de milhares 2 2 4 3 6 4 2 4" xfId="8443" xr:uid="{00000000-0005-0000-0000-00002D210000}"/>
    <cellStyle name="Separador de milhares 2 2 4 3 6 4 3" xfId="8444" xr:uid="{00000000-0005-0000-0000-00002E210000}"/>
    <cellStyle name="Separador de milhares 2 2 4 3 6 4 4" xfId="8445" xr:uid="{00000000-0005-0000-0000-00002F210000}"/>
    <cellStyle name="Separador de milhares 2 2 4 3 6 4 5" xfId="8446" xr:uid="{00000000-0005-0000-0000-000030210000}"/>
    <cellStyle name="Separador de milhares 2 2 4 3 6 5" xfId="8447" xr:uid="{00000000-0005-0000-0000-000031210000}"/>
    <cellStyle name="Separador de milhares 2 2 4 3 6 5 2" xfId="8448" xr:uid="{00000000-0005-0000-0000-000032210000}"/>
    <cellStyle name="Separador de milhares 2 2 4 3 6 5 3" xfId="8449" xr:uid="{00000000-0005-0000-0000-000033210000}"/>
    <cellStyle name="Separador de milhares 2 2 4 3 6 5 4" xfId="8450" xr:uid="{00000000-0005-0000-0000-000034210000}"/>
    <cellStyle name="Separador de milhares 2 2 4 3 6 6" xfId="8451" xr:uid="{00000000-0005-0000-0000-000035210000}"/>
    <cellStyle name="Separador de milhares 2 2 4 3 6 7" xfId="8452" xr:uid="{00000000-0005-0000-0000-000036210000}"/>
    <cellStyle name="Separador de milhares 2 2 4 3 6 8" xfId="8453" xr:uid="{00000000-0005-0000-0000-000037210000}"/>
    <cellStyle name="Separador de milhares 2 2 4 3 7" xfId="8454" xr:uid="{00000000-0005-0000-0000-000038210000}"/>
    <cellStyle name="Separador de milhares 2 2 4 3 7 2" xfId="8455" xr:uid="{00000000-0005-0000-0000-000039210000}"/>
    <cellStyle name="Separador de milhares 2 2 4 3 7 2 2" xfId="8456" xr:uid="{00000000-0005-0000-0000-00003A210000}"/>
    <cellStyle name="Separador de milhares 2 2 4 3 7 2 3" xfId="8457" xr:uid="{00000000-0005-0000-0000-00003B210000}"/>
    <cellStyle name="Separador de milhares 2 2 4 3 7 2 4" xfId="8458" xr:uid="{00000000-0005-0000-0000-00003C210000}"/>
    <cellStyle name="Separador de milhares 2 2 4 3 7 3" xfId="8459" xr:uid="{00000000-0005-0000-0000-00003D210000}"/>
    <cellStyle name="Separador de milhares 2 2 4 3 7 4" xfId="8460" xr:uid="{00000000-0005-0000-0000-00003E210000}"/>
    <cellStyle name="Separador de milhares 2 2 4 3 7 5" xfId="8461" xr:uid="{00000000-0005-0000-0000-00003F210000}"/>
    <cellStyle name="Separador de milhares 2 2 4 3 8" xfId="8462" xr:uid="{00000000-0005-0000-0000-000040210000}"/>
    <cellStyle name="Separador de milhares 2 2 4 3 8 2" xfId="8463" xr:uid="{00000000-0005-0000-0000-000041210000}"/>
    <cellStyle name="Separador de milhares 2 2 4 3 8 2 2" xfId="8464" xr:uid="{00000000-0005-0000-0000-000042210000}"/>
    <cellStyle name="Separador de milhares 2 2 4 3 8 2 3" xfId="8465" xr:uid="{00000000-0005-0000-0000-000043210000}"/>
    <cellStyle name="Separador de milhares 2 2 4 3 8 2 4" xfId="8466" xr:uid="{00000000-0005-0000-0000-000044210000}"/>
    <cellStyle name="Separador de milhares 2 2 4 3 8 3" xfId="8467" xr:uid="{00000000-0005-0000-0000-000045210000}"/>
    <cellStyle name="Separador de milhares 2 2 4 3 8 4" xfId="8468" xr:uid="{00000000-0005-0000-0000-000046210000}"/>
    <cellStyle name="Separador de milhares 2 2 4 3 8 5" xfId="8469" xr:uid="{00000000-0005-0000-0000-000047210000}"/>
    <cellStyle name="Separador de milhares 2 2 4 3 9" xfId="8470" xr:uid="{00000000-0005-0000-0000-000048210000}"/>
    <cellStyle name="Separador de milhares 2 2 4 3 9 2" xfId="8471" xr:uid="{00000000-0005-0000-0000-000049210000}"/>
    <cellStyle name="Separador de milhares 2 2 4 3 9 2 2" xfId="8472" xr:uid="{00000000-0005-0000-0000-00004A210000}"/>
    <cellStyle name="Separador de milhares 2 2 4 3 9 2 3" xfId="8473" xr:uid="{00000000-0005-0000-0000-00004B210000}"/>
    <cellStyle name="Separador de milhares 2 2 4 3 9 2 4" xfId="8474" xr:uid="{00000000-0005-0000-0000-00004C210000}"/>
    <cellStyle name="Separador de milhares 2 2 4 3 9 3" xfId="8475" xr:uid="{00000000-0005-0000-0000-00004D210000}"/>
    <cellStyle name="Separador de milhares 2 2 4 3 9 4" xfId="8476" xr:uid="{00000000-0005-0000-0000-00004E210000}"/>
    <cellStyle name="Separador de milhares 2 2 4 3 9 5" xfId="8477" xr:uid="{00000000-0005-0000-0000-00004F210000}"/>
    <cellStyle name="Separador de milhares 2 2 4 4" xfId="8478" xr:uid="{00000000-0005-0000-0000-000050210000}"/>
    <cellStyle name="Separador de milhares 2 2 4 4 10" xfId="8479" xr:uid="{00000000-0005-0000-0000-000051210000}"/>
    <cellStyle name="Separador de milhares 2 2 4 4 11" xfId="8480" xr:uid="{00000000-0005-0000-0000-000052210000}"/>
    <cellStyle name="Separador de milhares 2 2 4 4 12" xfId="8481" xr:uid="{00000000-0005-0000-0000-000053210000}"/>
    <cellStyle name="Separador de milhares 2 2 4 4 13" xfId="8482" xr:uid="{00000000-0005-0000-0000-000054210000}"/>
    <cellStyle name="Separador de milhares 2 2 4 4 2" xfId="8483" xr:uid="{00000000-0005-0000-0000-000055210000}"/>
    <cellStyle name="Separador de milhares 2 2 4 4 2 10" xfId="8484" xr:uid="{00000000-0005-0000-0000-000056210000}"/>
    <cellStyle name="Separador de milhares 2 2 4 4 2 11" xfId="8485" xr:uid="{00000000-0005-0000-0000-000057210000}"/>
    <cellStyle name="Separador de milhares 2 2 4 4 2 2" xfId="8486" xr:uid="{00000000-0005-0000-0000-000058210000}"/>
    <cellStyle name="Separador de milhares 2 2 4 4 2 2 2" xfId="8487" xr:uid="{00000000-0005-0000-0000-000059210000}"/>
    <cellStyle name="Separador de milhares 2 2 4 4 2 2 2 2" xfId="8488" xr:uid="{00000000-0005-0000-0000-00005A210000}"/>
    <cellStyle name="Separador de milhares 2 2 4 4 2 2 2 2 2" xfId="8489" xr:uid="{00000000-0005-0000-0000-00005B210000}"/>
    <cellStyle name="Separador de milhares 2 2 4 4 2 2 2 2 3" xfId="8490" xr:uid="{00000000-0005-0000-0000-00005C210000}"/>
    <cellStyle name="Separador de milhares 2 2 4 4 2 2 2 2 4" xfId="8491" xr:uid="{00000000-0005-0000-0000-00005D210000}"/>
    <cellStyle name="Separador de milhares 2 2 4 4 2 2 2 3" xfId="8492" xr:uid="{00000000-0005-0000-0000-00005E210000}"/>
    <cellStyle name="Separador de milhares 2 2 4 4 2 2 2 4" xfId="8493" xr:uid="{00000000-0005-0000-0000-00005F210000}"/>
    <cellStyle name="Separador de milhares 2 2 4 4 2 2 2 5" xfId="8494" xr:uid="{00000000-0005-0000-0000-000060210000}"/>
    <cellStyle name="Separador de milhares 2 2 4 4 2 2 3" xfId="8495" xr:uid="{00000000-0005-0000-0000-000061210000}"/>
    <cellStyle name="Separador de milhares 2 2 4 4 2 2 3 2" xfId="8496" xr:uid="{00000000-0005-0000-0000-000062210000}"/>
    <cellStyle name="Separador de milhares 2 2 4 4 2 2 3 2 2" xfId="8497" xr:uid="{00000000-0005-0000-0000-000063210000}"/>
    <cellStyle name="Separador de milhares 2 2 4 4 2 2 3 2 3" xfId="8498" xr:uid="{00000000-0005-0000-0000-000064210000}"/>
    <cellStyle name="Separador de milhares 2 2 4 4 2 2 3 2 4" xfId="8499" xr:uid="{00000000-0005-0000-0000-000065210000}"/>
    <cellStyle name="Separador de milhares 2 2 4 4 2 2 3 3" xfId="8500" xr:uid="{00000000-0005-0000-0000-000066210000}"/>
    <cellStyle name="Separador de milhares 2 2 4 4 2 2 3 4" xfId="8501" xr:uid="{00000000-0005-0000-0000-000067210000}"/>
    <cellStyle name="Separador de milhares 2 2 4 4 2 2 3 5" xfId="8502" xr:uid="{00000000-0005-0000-0000-000068210000}"/>
    <cellStyle name="Separador de milhares 2 2 4 4 2 2 4" xfId="8503" xr:uid="{00000000-0005-0000-0000-000069210000}"/>
    <cellStyle name="Separador de milhares 2 2 4 4 2 2 4 2" xfId="8504" xr:uid="{00000000-0005-0000-0000-00006A210000}"/>
    <cellStyle name="Separador de milhares 2 2 4 4 2 2 4 2 2" xfId="8505" xr:uid="{00000000-0005-0000-0000-00006B210000}"/>
    <cellStyle name="Separador de milhares 2 2 4 4 2 2 4 2 3" xfId="8506" xr:uid="{00000000-0005-0000-0000-00006C210000}"/>
    <cellStyle name="Separador de milhares 2 2 4 4 2 2 4 2 4" xfId="8507" xr:uid="{00000000-0005-0000-0000-00006D210000}"/>
    <cellStyle name="Separador de milhares 2 2 4 4 2 2 4 3" xfId="8508" xr:uid="{00000000-0005-0000-0000-00006E210000}"/>
    <cellStyle name="Separador de milhares 2 2 4 4 2 2 4 4" xfId="8509" xr:uid="{00000000-0005-0000-0000-00006F210000}"/>
    <cellStyle name="Separador de milhares 2 2 4 4 2 2 4 5" xfId="8510" xr:uid="{00000000-0005-0000-0000-000070210000}"/>
    <cellStyle name="Separador de milhares 2 2 4 4 2 2 5" xfId="8511" xr:uid="{00000000-0005-0000-0000-000071210000}"/>
    <cellStyle name="Separador de milhares 2 2 4 4 2 2 5 2" xfId="8512" xr:uid="{00000000-0005-0000-0000-000072210000}"/>
    <cellStyle name="Separador de milhares 2 2 4 4 2 2 5 3" xfId="8513" xr:uid="{00000000-0005-0000-0000-000073210000}"/>
    <cellStyle name="Separador de milhares 2 2 4 4 2 2 5 4" xfId="8514" xr:uid="{00000000-0005-0000-0000-000074210000}"/>
    <cellStyle name="Separador de milhares 2 2 4 4 2 2 6" xfId="8515" xr:uid="{00000000-0005-0000-0000-000075210000}"/>
    <cellStyle name="Separador de milhares 2 2 4 4 2 2 7" xfId="8516" xr:uid="{00000000-0005-0000-0000-000076210000}"/>
    <cellStyle name="Separador de milhares 2 2 4 4 2 2 8" xfId="8517" xr:uid="{00000000-0005-0000-0000-000077210000}"/>
    <cellStyle name="Separador de milhares 2 2 4 4 2 3" xfId="8518" xr:uid="{00000000-0005-0000-0000-000078210000}"/>
    <cellStyle name="Separador de milhares 2 2 4 4 2 3 2" xfId="8519" xr:uid="{00000000-0005-0000-0000-000079210000}"/>
    <cellStyle name="Separador de milhares 2 2 4 4 2 3 2 2" xfId="8520" xr:uid="{00000000-0005-0000-0000-00007A210000}"/>
    <cellStyle name="Separador de milhares 2 2 4 4 2 3 2 2 2" xfId="8521" xr:uid="{00000000-0005-0000-0000-00007B210000}"/>
    <cellStyle name="Separador de milhares 2 2 4 4 2 3 2 2 3" xfId="8522" xr:uid="{00000000-0005-0000-0000-00007C210000}"/>
    <cellStyle name="Separador de milhares 2 2 4 4 2 3 2 2 4" xfId="8523" xr:uid="{00000000-0005-0000-0000-00007D210000}"/>
    <cellStyle name="Separador de milhares 2 2 4 4 2 3 2 3" xfId="8524" xr:uid="{00000000-0005-0000-0000-00007E210000}"/>
    <cellStyle name="Separador de milhares 2 2 4 4 2 3 2 4" xfId="8525" xr:uid="{00000000-0005-0000-0000-00007F210000}"/>
    <cellStyle name="Separador de milhares 2 2 4 4 2 3 2 5" xfId="8526" xr:uid="{00000000-0005-0000-0000-000080210000}"/>
    <cellStyle name="Separador de milhares 2 2 4 4 2 3 3" xfId="8527" xr:uid="{00000000-0005-0000-0000-000081210000}"/>
    <cellStyle name="Separador de milhares 2 2 4 4 2 3 3 2" xfId="8528" xr:uid="{00000000-0005-0000-0000-000082210000}"/>
    <cellStyle name="Separador de milhares 2 2 4 4 2 3 3 2 2" xfId="8529" xr:uid="{00000000-0005-0000-0000-000083210000}"/>
    <cellStyle name="Separador de milhares 2 2 4 4 2 3 3 2 3" xfId="8530" xr:uid="{00000000-0005-0000-0000-000084210000}"/>
    <cellStyle name="Separador de milhares 2 2 4 4 2 3 3 2 4" xfId="8531" xr:uid="{00000000-0005-0000-0000-000085210000}"/>
    <cellStyle name="Separador de milhares 2 2 4 4 2 3 3 3" xfId="8532" xr:uid="{00000000-0005-0000-0000-000086210000}"/>
    <cellStyle name="Separador de milhares 2 2 4 4 2 3 3 4" xfId="8533" xr:uid="{00000000-0005-0000-0000-000087210000}"/>
    <cellStyle name="Separador de milhares 2 2 4 4 2 3 3 5" xfId="8534" xr:uid="{00000000-0005-0000-0000-000088210000}"/>
    <cellStyle name="Separador de milhares 2 2 4 4 2 3 4" xfId="8535" xr:uid="{00000000-0005-0000-0000-000089210000}"/>
    <cellStyle name="Separador de milhares 2 2 4 4 2 3 4 2" xfId="8536" xr:uid="{00000000-0005-0000-0000-00008A210000}"/>
    <cellStyle name="Separador de milhares 2 2 4 4 2 3 4 2 2" xfId="8537" xr:uid="{00000000-0005-0000-0000-00008B210000}"/>
    <cellStyle name="Separador de milhares 2 2 4 4 2 3 4 2 3" xfId="8538" xr:uid="{00000000-0005-0000-0000-00008C210000}"/>
    <cellStyle name="Separador de milhares 2 2 4 4 2 3 4 2 4" xfId="8539" xr:uid="{00000000-0005-0000-0000-00008D210000}"/>
    <cellStyle name="Separador de milhares 2 2 4 4 2 3 4 3" xfId="8540" xr:uid="{00000000-0005-0000-0000-00008E210000}"/>
    <cellStyle name="Separador de milhares 2 2 4 4 2 3 4 4" xfId="8541" xr:uid="{00000000-0005-0000-0000-00008F210000}"/>
    <cellStyle name="Separador de milhares 2 2 4 4 2 3 4 5" xfId="8542" xr:uid="{00000000-0005-0000-0000-000090210000}"/>
    <cellStyle name="Separador de milhares 2 2 4 4 2 3 5" xfId="8543" xr:uid="{00000000-0005-0000-0000-000091210000}"/>
    <cellStyle name="Separador de milhares 2 2 4 4 2 3 5 2" xfId="8544" xr:uid="{00000000-0005-0000-0000-000092210000}"/>
    <cellStyle name="Separador de milhares 2 2 4 4 2 3 5 3" xfId="8545" xr:uid="{00000000-0005-0000-0000-000093210000}"/>
    <cellStyle name="Separador de milhares 2 2 4 4 2 3 5 4" xfId="8546" xr:uid="{00000000-0005-0000-0000-000094210000}"/>
    <cellStyle name="Separador de milhares 2 2 4 4 2 3 6" xfId="8547" xr:uid="{00000000-0005-0000-0000-000095210000}"/>
    <cellStyle name="Separador de milhares 2 2 4 4 2 3 7" xfId="8548" xr:uid="{00000000-0005-0000-0000-000096210000}"/>
    <cellStyle name="Separador de milhares 2 2 4 4 2 3 8" xfId="8549" xr:uid="{00000000-0005-0000-0000-000097210000}"/>
    <cellStyle name="Separador de milhares 2 2 4 4 2 4" xfId="8550" xr:uid="{00000000-0005-0000-0000-000098210000}"/>
    <cellStyle name="Separador de milhares 2 2 4 4 2 4 2" xfId="8551" xr:uid="{00000000-0005-0000-0000-000099210000}"/>
    <cellStyle name="Separador de milhares 2 2 4 4 2 4 2 2" xfId="8552" xr:uid="{00000000-0005-0000-0000-00009A210000}"/>
    <cellStyle name="Separador de milhares 2 2 4 4 2 4 2 2 2" xfId="8553" xr:uid="{00000000-0005-0000-0000-00009B210000}"/>
    <cellStyle name="Separador de milhares 2 2 4 4 2 4 2 2 3" xfId="8554" xr:uid="{00000000-0005-0000-0000-00009C210000}"/>
    <cellStyle name="Separador de milhares 2 2 4 4 2 4 2 2 4" xfId="8555" xr:uid="{00000000-0005-0000-0000-00009D210000}"/>
    <cellStyle name="Separador de milhares 2 2 4 4 2 4 2 3" xfId="8556" xr:uid="{00000000-0005-0000-0000-00009E210000}"/>
    <cellStyle name="Separador de milhares 2 2 4 4 2 4 2 4" xfId="8557" xr:uid="{00000000-0005-0000-0000-00009F210000}"/>
    <cellStyle name="Separador de milhares 2 2 4 4 2 4 2 5" xfId="8558" xr:uid="{00000000-0005-0000-0000-0000A0210000}"/>
    <cellStyle name="Separador de milhares 2 2 4 4 2 4 3" xfId="8559" xr:uid="{00000000-0005-0000-0000-0000A1210000}"/>
    <cellStyle name="Separador de milhares 2 2 4 4 2 4 3 2" xfId="8560" xr:uid="{00000000-0005-0000-0000-0000A2210000}"/>
    <cellStyle name="Separador de milhares 2 2 4 4 2 4 3 2 2" xfId="8561" xr:uid="{00000000-0005-0000-0000-0000A3210000}"/>
    <cellStyle name="Separador de milhares 2 2 4 4 2 4 3 2 3" xfId="8562" xr:uid="{00000000-0005-0000-0000-0000A4210000}"/>
    <cellStyle name="Separador de milhares 2 2 4 4 2 4 3 2 4" xfId="8563" xr:uid="{00000000-0005-0000-0000-0000A5210000}"/>
    <cellStyle name="Separador de milhares 2 2 4 4 2 4 3 3" xfId="8564" xr:uid="{00000000-0005-0000-0000-0000A6210000}"/>
    <cellStyle name="Separador de milhares 2 2 4 4 2 4 3 4" xfId="8565" xr:uid="{00000000-0005-0000-0000-0000A7210000}"/>
    <cellStyle name="Separador de milhares 2 2 4 4 2 4 3 5" xfId="8566" xr:uid="{00000000-0005-0000-0000-0000A8210000}"/>
    <cellStyle name="Separador de milhares 2 2 4 4 2 4 4" xfId="8567" xr:uid="{00000000-0005-0000-0000-0000A9210000}"/>
    <cellStyle name="Separador de milhares 2 2 4 4 2 4 4 2" xfId="8568" xr:uid="{00000000-0005-0000-0000-0000AA210000}"/>
    <cellStyle name="Separador de milhares 2 2 4 4 2 4 4 2 2" xfId="8569" xr:uid="{00000000-0005-0000-0000-0000AB210000}"/>
    <cellStyle name="Separador de milhares 2 2 4 4 2 4 4 2 3" xfId="8570" xr:uid="{00000000-0005-0000-0000-0000AC210000}"/>
    <cellStyle name="Separador de milhares 2 2 4 4 2 4 4 2 4" xfId="8571" xr:uid="{00000000-0005-0000-0000-0000AD210000}"/>
    <cellStyle name="Separador de milhares 2 2 4 4 2 4 4 3" xfId="8572" xr:uid="{00000000-0005-0000-0000-0000AE210000}"/>
    <cellStyle name="Separador de milhares 2 2 4 4 2 4 4 4" xfId="8573" xr:uid="{00000000-0005-0000-0000-0000AF210000}"/>
    <cellStyle name="Separador de milhares 2 2 4 4 2 4 4 5" xfId="8574" xr:uid="{00000000-0005-0000-0000-0000B0210000}"/>
    <cellStyle name="Separador de milhares 2 2 4 4 2 4 5" xfId="8575" xr:uid="{00000000-0005-0000-0000-0000B1210000}"/>
    <cellStyle name="Separador de milhares 2 2 4 4 2 4 5 2" xfId="8576" xr:uid="{00000000-0005-0000-0000-0000B2210000}"/>
    <cellStyle name="Separador de milhares 2 2 4 4 2 4 5 3" xfId="8577" xr:uid="{00000000-0005-0000-0000-0000B3210000}"/>
    <cellStyle name="Separador de milhares 2 2 4 4 2 4 5 4" xfId="8578" xr:uid="{00000000-0005-0000-0000-0000B4210000}"/>
    <cellStyle name="Separador de milhares 2 2 4 4 2 4 6" xfId="8579" xr:uid="{00000000-0005-0000-0000-0000B5210000}"/>
    <cellStyle name="Separador de milhares 2 2 4 4 2 4 7" xfId="8580" xr:uid="{00000000-0005-0000-0000-0000B6210000}"/>
    <cellStyle name="Separador de milhares 2 2 4 4 2 4 8" xfId="8581" xr:uid="{00000000-0005-0000-0000-0000B7210000}"/>
    <cellStyle name="Separador de milhares 2 2 4 4 2 5" xfId="8582" xr:uid="{00000000-0005-0000-0000-0000B8210000}"/>
    <cellStyle name="Separador de milhares 2 2 4 4 2 5 2" xfId="8583" xr:uid="{00000000-0005-0000-0000-0000B9210000}"/>
    <cellStyle name="Separador de milhares 2 2 4 4 2 5 2 2" xfId="8584" xr:uid="{00000000-0005-0000-0000-0000BA210000}"/>
    <cellStyle name="Separador de milhares 2 2 4 4 2 5 2 3" xfId="8585" xr:uid="{00000000-0005-0000-0000-0000BB210000}"/>
    <cellStyle name="Separador de milhares 2 2 4 4 2 5 2 4" xfId="8586" xr:uid="{00000000-0005-0000-0000-0000BC210000}"/>
    <cellStyle name="Separador de milhares 2 2 4 4 2 5 3" xfId="8587" xr:uid="{00000000-0005-0000-0000-0000BD210000}"/>
    <cellStyle name="Separador de milhares 2 2 4 4 2 5 4" xfId="8588" xr:uid="{00000000-0005-0000-0000-0000BE210000}"/>
    <cellStyle name="Separador de milhares 2 2 4 4 2 5 5" xfId="8589" xr:uid="{00000000-0005-0000-0000-0000BF210000}"/>
    <cellStyle name="Separador de milhares 2 2 4 4 2 6" xfId="8590" xr:uid="{00000000-0005-0000-0000-0000C0210000}"/>
    <cellStyle name="Separador de milhares 2 2 4 4 2 6 2" xfId="8591" xr:uid="{00000000-0005-0000-0000-0000C1210000}"/>
    <cellStyle name="Separador de milhares 2 2 4 4 2 6 2 2" xfId="8592" xr:uid="{00000000-0005-0000-0000-0000C2210000}"/>
    <cellStyle name="Separador de milhares 2 2 4 4 2 6 2 3" xfId="8593" xr:uid="{00000000-0005-0000-0000-0000C3210000}"/>
    <cellStyle name="Separador de milhares 2 2 4 4 2 6 2 4" xfId="8594" xr:uid="{00000000-0005-0000-0000-0000C4210000}"/>
    <cellStyle name="Separador de milhares 2 2 4 4 2 6 3" xfId="8595" xr:uid="{00000000-0005-0000-0000-0000C5210000}"/>
    <cellStyle name="Separador de milhares 2 2 4 4 2 6 4" xfId="8596" xr:uid="{00000000-0005-0000-0000-0000C6210000}"/>
    <cellStyle name="Separador de milhares 2 2 4 4 2 6 5" xfId="8597" xr:uid="{00000000-0005-0000-0000-0000C7210000}"/>
    <cellStyle name="Separador de milhares 2 2 4 4 2 7" xfId="8598" xr:uid="{00000000-0005-0000-0000-0000C8210000}"/>
    <cellStyle name="Separador de milhares 2 2 4 4 2 7 2" xfId="8599" xr:uid="{00000000-0005-0000-0000-0000C9210000}"/>
    <cellStyle name="Separador de milhares 2 2 4 4 2 7 2 2" xfId="8600" xr:uid="{00000000-0005-0000-0000-0000CA210000}"/>
    <cellStyle name="Separador de milhares 2 2 4 4 2 7 2 3" xfId="8601" xr:uid="{00000000-0005-0000-0000-0000CB210000}"/>
    <cellStyle name="Separador de milhares 2 2 4 4 2 7 2 4" xfId="8602" xr:uid="{00000000-0005-0000-0000-0000CC210000}"/>
    <cellStyle name="Separador de milhares 2 2 4 4 2 7 3" xfId="8603" xr:uid="{00000000-0005-0000-0000-0000CD210000}"/>
    <cellStyle name="Separador de milhares 2 2 4 4 2 7 4" xfId="8604" xr:uid="{00000000-0005-0000-0000-0000CE210000}"/>
    <cellStyle name="Separador de milhares 2 2 4 4 2 7 5" xfId="8605" xr:uid="{00000000-0005-0000-0000-0000CF210000}"/>
    <cellStyle name="Separador de milhares 2 2 4 4 2 8" xfId="8606" xr:uid="{00000000-0005-0000-0000-0000D0210000}"/>
    <cellStyle name="Separador de milhares 2 2 4 4 2 8 2" xfId="8607" xr:uid="{00000000-0005-0000-0000-0000D1210000}"/>
    <cellStyle name="Separador de milhares 2 2 4 4 2 8 3" xfId="8608" xr:uid="{00000000-0005-0000-0000-0000D2210000}"/>
    <cellStyle name="Separador de milhares 2 2 4 4 2 8 4" xfId="8609" xr:uid="{00000000-0005-0000-0000-0000D3210000}"/>
    <cellStyle name="Separador de milhares 2 2 4 4 2 9" xfId="8610" xr:uid="{00000000-0005-0000-0000-0000D4210000}"/>
    <cellStyle name="Separador de milhares 2 2 4 4 3" xfId="8611" xr:uid="{00000000-0005-0000-0000-0000D5210000}"/>
    <cellStyle name="Separador de milhares 2 2 4 4 3 2" xfId="8612" xr:uid="{00000000-0005-0000-0000-0000D6210000}"/>
    <cellStyle name="Separador de milhares 2 2 4 4 3 2 2" xfId="8613" xr:uid="{00000000-0005-0000-0000-0000D7210000}"/>
    <cellStyle name="Separador de milhares 2 2 4 4 3 2 2 2" xfId="8614" xr:uid="{00000000-0005-0000-0000-0000D8210000}"/>
    <cellStyle name="Separador de milhares 2 2 4 4 3 2 2 3" xfId="8615" xr:uid="{00000000-0005-0000-0000-0000D9210000}"/>
    <cellStyle name="Separador de milhares 2 2 4 4 3 2 2 4" xfId="8616" xr:uid="{00000000-0005-0000-0000-0000DA210000}"/>
    <cellStyle name="Separador de milhares 2 2 4 4 3 2 3" xfId="8617" xr:uid="{00000000-0005-0000-0000-0000DB210000}"/>
    <cellStyle name="Separador de milhares 2 2 4 4 3 2 4" xfId="8618" xr:uid="{00000000-0005-0000-0000-0000DC210000}"/>
    <cellStyle name="Separador de milhares 2 2 4 4 3 2 5" xfId="8619" xr:uid="{00000000-0005-0000-0000-0000DD210000}"/>
    <cellStyle name="Separador de milhares 2 2 4 4 3 3" xfId="8620" xr:uid="{00000000-0005-0000-0000-0000DE210000}"/>
    <cellStyle name="Separador de milhares 2 2 4 4 3 3 2" xfId="8621" xr:uid="{00000000-0005-0000-0000-0000DF210000}"/>
    <cellStyle name="Separador de milhares 2 2 4 4 3 3 2 2" xfId="8622" xr:uid="{00000000-0005-0000-0000-0000E0210000}"/>
    <cellStyle name="Separador de milhares 2 2 4 4 3 3 2 3" xfId="8623" xr:uid="{00000000-0005-0000-0000-0000E1210000}"/>
    <cellStyle name="Separador de milhares 2 2 4 4 3 3 2 4" xfId="8624" xr:uid="{00000000-0005-0000-0000-0000E2210000}"/>
    <cellStyle name="Separador de milhares 2 2 4 4 3 3 3" xfId="8625" xr:uid="{00000000-0005-0000-0000-0000E3210000}"/>
    <cellStyle name="Separador de milhares 2 2 4 4 3 3 4" xfId="8626" xr:uid="{00000000-0005-0000-0000-0000E4210000}"/>
    <cellStyle name="Separador de milhares 2 2 4 4 3 3 5" xfId="8627" xr:uid="{00000000-0005-0000-0000-0000E5210000}"/>
    <cellStyle name="Separador de milhares 2 2 4 4 3 4" xfId="8628" xr:uid="{00000000-0005-0000-0000-0000E6210000}"/>
    <cellStyle name="Separador de milhares 2 2 4 4 3 4 2" xfId="8629" xr:uid="{00000000-0005-0000-0000-0000E7210000}"/>
    <cellStyle name="Separador de milhares 2 2 4 4 3 4 2 2" xfId="8630" xr:uid="{00000000-0005-0000-0000-0000E8210000}"/>
    <cellStyle name="Separador de milhares 2 2 4 4 3 4 2 3" xfId="8631" xr:uid="{00000000-0005-0000-0000-0000E9210000}"/>
    <cellStyle name="Separador de milhares 2 2 4 4 3 4 2 4" xfId="8632" xr:uid="{00000000-0005-0000-0000-0000EA210000}"/>
    <cellStyle name="Separador de milhares 2 2 4 4 3 4 3" xfId="8633" xr:uid="{00000000-0005-0000-0000-0000EB210000}"/>
    <cellStyle name="Separador de milhares 2 2 4 4 3 4 4" xfId="8634" xr:uid="{00000000-0005-0000-0000-0000EC210000}"/>
    <cellStyle name="Separador de milhares 2 2 4 4 3 4 5" xfId="8635" xr:uid="{00000000-0005-0000-0000-0000ED210000}"/>
    <cellStyle name="Separador de milhares 2 2 4 4 3 5" xfId="8636" xr:uid="{00000000-0005-0000-0000-0000EE210000}"/>
    <cellStyle name="Separador de milhares 2 2 4 4 3 5 2" xfId="8637" xr:uid="{00000000-0005-0000-0000-0000EF210000}"/>
    <cellStyle name="Separador de milhares 2 2 4 4 3 5 3" xfId="8638" xr:uid="{00000000-0005-0000-0000-0000F0210000}"/>
    <cellStyle name="Separador de milhares 2 2 4 4 3 5 4" xfId="8639" xr:uid="{00000000-0005-0000-0000-0000F1210000}"/>
    <cellStyle name="Separador de milhares 2 2 4 4 3 6" xfId="8640" xr:uid="{00000000-0005-0000-0000-0000F2210000}"/>
    <cellStyle name="Separador de milhares 2 2 4 4 3 7" xfId="8641" xr:uid="{00000000-0005-0000-0000-0000F3210000}"/>
    <cellStyle name="Separador de milhares 2 2 4 4 3 8" xfId="8642" xr:uid="{00000000-0005-0000-0000-0000F4210000}"/>
    <cellStyle name="Separador de milhares 2 2 4 4 4" xfId="8643" xr:uid="{00000000-0005-0000-0000-0000F5210000}"/>
    <cellStyle name="Separador de milhares 2 2 4 4 4 2" xfId="8644" xr:uid="{00000000-0005-0000-0000-0000F6210000}"/>
    <cellStyle name="Separador de milhares 2 2 4 4 4 2 2" xfId="8645" xr:uid="{00000000-0005-0000-0000-0000F7210000}"/>
    <cellStyle name="Separador de milhares 2 2 4 4 4 2 2 2" xfId="8646" xr:uid="{00000000-0005-0000-0000-0000F8210000}"/>
    <cellStyle name="Separador de milhares 2 2 4 4 4 2 2 3" xfId="8647" xr:uid="{00000000-0005-0000-0000-0000F9210000}"/>
    <cellStyle name="Separador de milhares 2 2 4 4 4 2 2 4" xfId="8648" xr:uid="{00000000-0005-0000-0000-0000FA210000}"/>
    <cellStyle name="Separador de milhares 2 2 4 4 4 2 3" xfId="8649" xr:uid="{00000000-0005-0000-0000-0000FB210000}"/>
    <cellStyle name="Separador de milhares 2 2 4 4 4 2 4" xfId="8650" xr:uid="{00000000-0005-0000-0000-0000FC210000}"/>
    <cellStyle name="Separador de milhares 2 2 4 4 4 2 5" xfId="8651" xr:uid="{00000000-0005-0000-0000-0000FD210000}"/>
    <cellStyle name="Separador de milhares 2 2 4 4 4 3" xfId="8652" xr:uid="{00000000-0005-0000-0000-0000FE210000}"/>
    <cellStyle name="Separador de milhares 2 2 4 4 4 3 2" xfId="8653" xr:uid="{00000000-0005-0000-0000-0000FF210000}"/>
    <cellStyle name="Separador de milhares 2 2 4 4 4 3 2 2" xfId="8654" xr:uid="{00000000-0005-0000-0000-000000220000}"/>
    <cellStyle name="Separador de milhares 2 2 4 4 4 3 2 3" xfId="8655" xr:uid="{00000000-0005-0000-0000-000001220000}"/>
    <cellStyle name="Separador de milhares 2 2 4 4 4 3 2 4" xfId="8656" xr:uid="{00000000-0005-0000-0000-000002220000}"/>
    <cellStyle name="Separador de milhares 2 2 4 4 4 3 3" xfId="8657" xr:uid="{00000000-0005-0000-0000-000003220000}"/>
    <cellStyle name="Separador de milhares 2 2 4 4 4 3 4" xfId="8658" xr:uid="{00000000-0005-0000-0000-000004220000}"/>
    <cellStyle name="Separador de milhares 2 2 4 4 4 3 5" xfId="8659" xr:uid="{00000000-0005-0000-0000-000005220000}"/>
    <cellStyle name="Separador de milhares 2 2 4 4 4 4" xfId="8660" xr:uid="{00000000-0005-0000-0000-000006220000}"/>
    <cellStyle name="Separador de milhares 2 2 4 4 4 4 2" xfId="8661" xr:uid="{00000000-0005-0000-0000-000007220000}"/>
    <cellStyle name="Separador de milhares 2 2 4 4 4 4 2 2" xfId="8662" xr:uid="{00000000-0005-0000-0000-000008220000}"/>
    <cellStyle name="Separador de milhares 2 2 4 4 4 4 2 3" xfId="8663" xr:uid="{00000000-0005-0000-0000-000009220000}"/>
    <cellStyle name="Separador de milhares 2 2 4 4 4 4 2 4" xfId="8664" xr:uid="{00000000-0005-0000-0000-00000A220000}"/>
    <cellStyle name="Separador de milhares 2 2 4 4 4 4 3" xfId="8665" xr:uid="{00000000-0005-0000-0000-00000B220000}"/>
    <cellStyle name="Separador de milhares 2 2 4 4 4 4 4" xfId="8666" xr:uid="{00000000-0005-0000-0000-00000C220000}"/>
    <cellStyle name="Separador de milhares 2 2 4 4 4 4 5" xfId="8667" xr:uid="{00000000-0005-0000-0000-00000D220000}"/>
    <cellStyle name="Separador de milhares 2 2 4 4 4 5" xfId="8668" xr:uid="{00000000-0005-0000-0000-00000E220000}"/>
    <cellStyle name="Separador de milhares 2 2 4 4 4 5 2" xfId="8669" xr:uid="{00000000-0005-0000-0000-00000F220000}"/>
    <cellStyle name="Separador de milhares 2 2 4 4 4 5 3" xfId="8670" xr:uid="{00000000-0005-0000-0000-000010220000}"/>
    <cellStyle name="Separador de milhares 2 2 4 4 4 5 4" xfId="8671" xr:uid="{00000000-0005-0000-0000-000011220000}"/>
    <cellStyle name="Separador de milhares 2 2 4 4 4 6" xfId="8672" xr:uid="{00000000-0005-0000-0000-000012220000}"/>
    <cellStyle name="Separador de milhares 2 2 4 4 4 7" xfId="8673" xr:uid="{00000000-0005-0000-0000-000013220000}"/>
    <cellStyle name="Separador de milhares 2 2 4 4 4 8" xfId="8674" xr:uid="{00000000-0005-0000-0000-000014220000}"/>
    <cellStyle name="Separador de milhares 2 2 4 4 5" xfId="8675" xr:uid="{00000000-0005-0000-0000-000015220000}"/>
    <cellStyle name="Separador de milhares 2 2 4 4 5 2" xfId="8676" xr:uid="{00000000-0005-0000-0000-000016220000}"/>
    <cellStyle name="Separador de milhares 2 2 4 4 5 2 2" xfId="8677" xr:uid="{00000000-0005-0000-0000-000017220000}"/>
    <cellStyle name="Separador de milhares 2 2 4 4 5 2 2 2" xfId="8678" xr:uid="{00000000-0005-0000-0000-000018220000}"/>
    <cellStyle name="Separador de milhares 2 2 4 4 5 2 2 3" xfId="8679" xr:uid="{00000000-0005-0000-0000-000019220000}"/>
    <cellStyle name="Separador de milhares 2 2 4 4 5 2 2 4" xfId="8680" xr:uid="{00000000-0005-0000-0000-00001A220000}"/>
    <cellStyle name="Separador de milhares 2 2 4 4 5 2 3" xfId="8681" xr:uid="{00000000-0005-0000-0000-00001B220000}"/>
    <cellStyle name="Separador de milhares 2 2 4 4 5 2 4" xfId="8682" xr:uid="{00000000-0005-0000-0000-00001C220000}"/>
    <cellStyle name="Separador de milhares 2 2 4 4 5 2 5" xfId="8683" xr:uid="{00000000-0005-0000-0000-00001D220000}"/>
    <cellStyle name="Separador de milhares 2 2 4 4 5 3" xfId="8684" xr:uid="{00000000-0005-0000-0000-00001E220000}"/>
    <cellStyle name="Separador de milhares 2 2 4 4 5 3 2" xfId="8685" xr:uid="{00000000-0005-0000-0000-00001F220000}"/>
    <cellStyle name="Separador de milhares 2 2 4 4 5 3 2 2" xfId="8686" xr:uid="{00000000-0005-0000-0000-000020220000}"/>
    <cellStyle name="Separador de milhares 2 2 4 4 5 3 2 3" xfId="8687" xr:uid="{00000000-0005-0000-0000-000021220000}"/>
    <cellStyle name="Separador de milhares 2 2 4 4 5 3 2 4" xfId="8688" xr:uid="{00000000-0005-0000-0000-000022220000}"/>
    <cellStyle name="Separador de milhares 2 2 4 4 5 3 3" xfId="8689" xr:uid="{00000000-0005-0000-0000-000023220000}"/>
    <cellStyle name="Separador de milhares 2 2 4 4 5 3 4" xfId="8690" xr:uid="{00000000-0005-0000-0000-000024220000}"/>
    <cellStyle name="Separador de milhares 2 2 4 4 5 3 5" xfId="8691" xr:uid="{00000000-0005-0000-0000-000025220000}"/>
    <cellStyle name="Separador de milhares 2 2 4 4 5 4" xfId="8692" xr:uid="{00000000-0005-0000-0000-000026220000}"/>
    <cellStyle name="Separador de milhares 2 2 4 4 5 4 2" xfId="8693" xr:uid="{00000000-0005-0000-0000-000027220000}"/>
    <cellStyle name="Separador de milhares 2 2 4 4 5 4 2 2" xfId="8694" xr:uid="{00000000-0005-0000-0000-000028220000}"/>
    <cellStyle name="Separador de milhares 2 2 4 4 5 4 2 3" xfId="8695" xr:uid="{00000000-0005-0000-0000-000029220000}"/>
    <cellStyle name="Separador de milhares 2 2 4 4 5 4 2 4" xfId="8696" xr:uid="{00000000-0005-0000-0000-00002A220000}"/>
    <cellStyle name="Separador de milhares 2 2 4 4 5 4 3" xfId="8697" xr:uid="{00000000-0005-0000-0000-00002B220000}"/>
    <cellStyle name="Separador de milhares 2 2 4 4 5 4 4" xfId="8698" xr:uid="{00000000-0005-0000-0000-00002C220000}"/>
    <cellStyle name="Separador de milhares 2 2 4 4 5 4 5" xfId="8699" xr:uid="{00000000-0005-0000-0000-00002D220000}"/>
    <cellStyle name="Separador de milhares 2 2 4 4 5 5" xfId="8700" xr:uid="{00000000-0005-0000-0000-00002E220000}"/>
    <cellStyle name="Separador de milhares 2 2 4 4 5 5 2" xfId="8701" xr:uid="{00000000-0005-0000-0000-00002F220000}"/>
    <cellStyle name="Separador de milhares 2 2 4 4 5 5 3" xfId="8702" xr:uid="{00000000-0005-0000-0000-000030220000}"/>
    <cellStyle name="Separador de milhares 2 2 4 4 5 5 4" xfId="8703" xr:uid="{00000000-0005-0000-0000-000031220000}"/>
    <cellStyle name="Separador de milhares 2 2 4 4 5 6" xfId="8704" xr:uid="{00000000-0005-0000-0000-000032220000}"/>
    <cellStyle name="Separador de milhares 2 2 4 4 5 7" xfId="8705" xr:uid="{00000000-0005-0000-0000-000033220000}"/>
    <cellStyle name="Separador de milhares 2 2 4 4 5 8" xfId="8706" xr:uid="{00000000-0005-0000-0000-000034220000}"/>
    <cellStyle name="Separador de milhares 2 2 4 4 6" xfId="8707" xr:uid="{00000000-0005-0000-0000-000035220000}"/>
    <cellStyle name="Separador de milhares 2 2 4 4 6 2" xfId="8708" xr:uid="{00000000-0005-0000-0000-000036220000}"/>
    <cellStyle name="Separador de milhares 2 2 4 4 6 2 2" xfId="8709" xr:uid="{00000000-0005-0000-0000-000037220000}"/>
    <cellStyle name="Separador de milhares 2 2 4 4 6 2 3" xfId="8710" xr:uid="{00000000-0005-0000-0000-000038220000}"/>
    <cellStyle name="Separador de milhares 2 2 4 4 6 2 4" xfId="8711" xr:uid="{00000000-0005-0000-0000-000039220000}"/>
    <cellStyle name="Separador de milhares 2 2 4 4 6 3" xfId="8712" xr:uid="{00000000-0005-0000-0000-00003A220000}"/>
    <cellStyle name="Separador de milhares 2 2 4 4 6 4" xfId="8713" xr:uid="{00000000-0005-0000-0000-00003B220000}"/>
    <cellStyle name="Separador de milhares 2 2 4 4 6 5" xfId="8714" xr:uid="{00000000-0005-0000-0000-00003C220000}"/>
    <cellStyle name="Separador de milhares 2 2 4 4 7" xfId="8715" xr:uid="{00000000-0005-0000-0000-00003D220000}"/>
    <cellStyle name="Separador de milhares 2 2 4 4 7 2" xfId="8716" xr:uid="{00000000-0005-0000-0000-00003E220000}"/>
    <cellStyle name="Separador de milhares 2 2 4 4 7 2 2" xfId="8717" xr:uid="{00000000-0005-0000-0000-00003F220000}"/>
    <cellStyle name="Separador de milhares 2 2 4 4 7 2 3" xfId="8718" xr:uid="{00000000-0005-0000-0000-000040220000}"/>
    <cellStyle name="Separador de milhares 2 2 4 4 7 2 4" xfId="8719" xr:uid="{00000000-0005-0000-0000-000041220000}"/>
    <cellStyle name="Separador de milhares 2 2 4 4 7 3" xfId="8720" xr:uid="{00000000-0005-0000-0000-000042220000}"/>
    <cellStyle name="Separador de milhares 2 2 4 4 7 4" xfId="8721" xr:uid="{00000000-0005-0000-0000-000043220000}"/>
    <cellStyle name="Separador de milhares 2 2 4 4 7 5" xfId="8722" xr:uid="{00000000-0005-0000-0000-000044220000}"/>
    <cellStyle name="Separador de milhares 2 2 4 4 8" xfId="8723" xr:uid="{00000000-0005-0000-0000-000045220000}"/>
    <cellStyle name="Separador de milhares 2 2 4 4 8 2" xfId="8724" xr:uid="{00000000-0005-0000-0000-000046220000}"/>
    <cellStyle name="Separador de milhares 2 2 4 4 8 2 2" xfId="8725" xr:uid="{00000000-0005-0000-0000-000047220000}"/>
    <cellStyle name="Separador de milhares 2 2 4 4 8 2 3" xfId="8726" xr:uid="{00000000-0005-0000-0000-000048220000}"/>
    <cellStyle name="Separador de milhares 2 2 4 4 8 2 4" xfId="8727" xr:uid="{00000000-0005-0000-0000-000049220000}"/>
    <cellStyle name="Separador de milhares 2 2 4 4 8 3" xfId="8728" xr:uid="{00000000-0005-0000-0000-00004A220000}"/>
    <cellStyle name="Separador de milhares 2 2 4 4 8 4" xfId="8729" xr:uid="{00000000-0005-0000-0000-00004B220000}"/>
    <cellStyle name="Separador de milhares 2 2 4 4 8 5" xfId="8730" xr:uid="{00000000-0005-0000-0000-00004C220000}"/>
    <cellStyle name="Separador de milhares 2 2 4 4 9" xfId="8731" xr:uid="{00000000-0005-0000-0000-00004D220000}"/>
    <cellStyle name="Separador de milhares 2 2 4 4 9 2" xfId="8732" xr:uid="{00000000-0005-0000-0000-00004E220000}"/>
    <cellStyle name="Separador de milhares 2 2 4 4 9 3" xfId="8733" xr:uid="{00000000-0005-0000-0000-00004F220000}"/>
    <cellStyle name="Separador de milhares 2 2 4 4 9 4" xfId="8734" xr:uid="{00000000-0005-0000-0000-000050220000}"/>
    <cellStyle name="Separador de milhares 2 2 4 5" xfId="8735" xr:uid="{00000000-0005-0000-0000-000051220000}"/>
    <cellStyle name="Separador de milhares 2 2 4 5 10" xfId="8736" xr:uid="{00000000-0005-0000-0000-000052220000}"/>
    <cellStyle name="Separador de milhares 2 2 4 5 11" xfId="8737" xr:uid="{00000000-0005-0000-0000-000053220000}"/>
    <cellStyle name="Separador de milhares 2 2 4 5 12" xfId="8738" xr:uid="{00000000-0005-0000-0000-000054220000}"/>
    <cellStyle name="Separador de milhares 2 2 4 5 2" xfId="8739" xr:uid="{00000000-0005-0000-0000-000055220000}"/>
    <cellStyle name="Separador de milhares 2 2 4 5 2 2" xfId="8740" xr:uid="{00000000-0005-0000-0000-000056220000}"/>
    <cellStyle name="Separador de milhares 2 2 4 5 2 2 2" xfId="8741" xr:uid="{00000000-0005-0000-0000-000057220000}"/>
    <cellStyle name="Separador de milhares 2 2 4 5 2 2 2 2" xfId="8742" xr:uid="{00000000-0005-0000-0000-000058220000}"/>
    <cellStyle name="Separador de milhares 2 2 4 5 2 2 2 3" xfId="8743" xr:uid="{00000000-0005-0000-0000-000059220000}"/>
    <cellStyle name="Separador de milhares 2 2 4 5 2 2 2 4" xfId="8744" xr:uid="{00000000-0005-0000-0000-00005A220000}"/>
    <cellStyle name="Separador de milhares 2 2 4 5 2 2 3" xfId="8745" xr:uid="{00000000-0005-0000-0000-00005B220000}"/>
    <cellStyle name="Separador de milhares 2 2 4 5 2 2 4" xfId="8746" xr:uid="{00000000-0005-0000-0000-00005C220000}"/>
    <cellStyle name="Separador de milhares 2 2 4 5 2 2 5" xfId="8747" xr:uid="{00000000-0005-0000-0000-00005D220000}"/>
    <cellStyle name="Separador de milhares 2 2 4 5 2 3" xfId="8748" xr:uid="{00000000-0005-0000-0000-00005E220000}"/>
    <cellStyle name="Separador de milhares 2 2 4 5 2 3 2" xfId="8749" xr:uid="{00000000-0005-0000-0000-00005F220000}"/>
    <cellStyle name="Separador de milhares 2 2 4 5 2 3 2 2" xfId="8750" xr:uid="{00000000-0005-0000-0000-000060220000}"/>
    <cellStyle name="Separador de milhares 2 2 4 5 2 3 2 3" xfId="8751" xr:uid="{00000000-0005-0000-0000-000061220000}"/>
    <cellStyle name="Separador de milhares 2 2 4 5 2 3 2 4" xfId="8752" xr:uid="{00000000-0005-0000-0000-000062220000}"/>
    <cellStyle name="Separador de milhares 2 2 4 5 2 3 3" xfId="8753" xr:uid="{00000000-0005-0000-0000-000063220000}"/>
    <cellStyle name="Separador de milhares 2 2 4 5 2 3 4" xfId="8754" xr:uid="{00000000-0005-0000-0000-000064220000}"/>
    <cellStyle name="Separador de milhares 2 2 4 5 2 3 5" xfId="8755" xr:uid="{00000000-0005-0000-0000-000065220000}"/>
    <cellStyle name="Separador de milhares 2 2 4 5 2 4" xfId="8756" xr:uid="{00000000-0005-0000-0000-000066220000}"/>
    <cellStyle name="Separador de milhares 2 2 4 5 2 4 2" xfId="8757" xr:uid="{00000000-0005-0000-0000-000067220000}"/>
    <cellStyle name="Separador de milhares 2 2 4 5 2 4 2 2" xfId="8758" xr:uid="{00000000-0005-0000-0000-000068220000}"/>
    <cellStyle name="Separador de milhares 2 2 4 5 2 4 2 3" xfId="8759" xr:uid="{00000000-0005-0000-0000-000069220000}"/>
    <cellStyle name="Separador de milhares 2 2 4 5 2 4 2 4" xfId="8760" xr:uid="{00000000-0005-0000-0000-00006A220000}"/>
    <cellStyle name="Separador de milhares 2 2 4 5 2 4 3" xfId="8761" xr:uid="{00000000-0005-0000-0000-00006B220000}"/>
    <cellStyle name="Separador de milhares 2 2 4 5 2 4 4" xfId="8762" xr:uid="{00000000-0005-0000-0000-00006C220000}"/>
    <cellStyle name="Separador de milhares 2 2 4 5 2 4 5" xfId="8763" xr:uid="{00000000-0005-0000-0000-00006D220000}"/>
    <cellStyle name="Separador de milhares 2 2 4 5 2 5" xfId="8764" xr:uid="{00000000-0005-0000-0000-00006E220000}"/>
    <cellStyle name="Separador de milhares 2 2 4 5 2 5 2" xfId="8765" xr:uid="{00000000-0005-0000-0000-00006F220000}"/>
    <cellStyle name="Separador de milhares 2 2 4 5 2 5 3" xfId="8766" xr:uid="{00000000-0005-0000-0000-000070220000}"/>
    <cellStyle name="Separador de milhares 2 2 4 5 2 5 4" xfId="8767" xr:uid="{00000000-0005-0000-0000-000071220000}"/>
    <cellStyle name="Separador de milhares 2 2 4 5 2 6" xfId="8768" xr:uid="{00000000-0005-0000-0000-000072220000}"/>
    <cellStyle name="Separador de milhares 2 2 4 5 2 7" xfId="8769" xr:uid="{00000000-0005-0000-0000-000073220000}"/>
    <cellStyle name="Separador de milhares 2 2 4 5 2 8" xfId="8770" xr:uid="{00000000-0005-0000-0000-000074220000}"/>
    <cellStyle name="Separador de milhares 2 2 4 5 3" xfId="8771" xr:uid="{00000000-0005-0000-0000-000075220000}"/>
    <cellStyle name="Separador de milhares 2 2 4 5 3 2" xfId="8772" xr:uid="{00000000-0005-0000-0000-000076220000}"/>
    <cellStyle name="Separador de milhares 2 2 4 5 3 2 2" xfId="8773" xr:uid="{00000000-0005-0000-0000-000077220000}"/>
    <cellStyle name="Separador de milhares 2 2 4 5 3 2 2 2" xfId="8774" xr:uid="{00000000-0005-0000-0000-000078220000}"/>
    <cellStyle name="Separador de milhares 2 2 4 5 3 2 2 3" xfId="8775" xr:uid="{00000000-0005-0000-0000-000079220000}"/>
    <cellStyle name="Separador de milhares 2 2 4 5 3 2 2 4" xfId="8776" xr:uid="{00000000-0005-0000-0000-00007A220000}"/>
    <cellStyle name="Separador de milhares 2 2 4 5 3 2 3" xfId="8777" xr:uid="{00000000-0005-0000-0000-00007B220000}"/>
    <cellStyle name="Separador de milhares 2 2 4 5 3 2 4" xfId="8778" xr:uid="{00000000-0005-0000-0000-00007C220000}"/>
    <cellStyle name="Separador de milhares 2 2 4 5 3 2 5" xfId="8779" xr:uid="{00000000-0005-0000-0000-00007D220000}"/>
    <cellStyle name="Separador de milhares 2 2 4 5 3 3" xfId="8780" xr:uid="{00000000-0005-0000-0000-00007E220000}"/>
    <cellStyle name="Separador de milhares 2 2 4 5 3 3 2" xfId="8781" xr:uid="{00000000-0005-0000-0000-00007F220000}"/>
    <cellStyle name="Separador de milhares 2 2 4 5 3 3 2 2" xfId="8782" xr:uid="{00000000-0005-0000-0000-000080220000}"/>
    <cellStyle name="Separador de milhares 2 2 4 5 3 3 2 3" xfId="8783" xr:uid="{00000000-0005-0000-0000-000081220000}"/>
    <cellStyle name="Separador de milhares 2 2 4 5 3 3 2 4" xfId="8784" xr:uid="{00000000-0005-0000-0000-000082220000}"/>
    <cellStyle name="Separador de milhares 2 2 4 5 3 3 3" xfId="8785" xr:uid="{00000000-0005-0000-0000-000083220000}"/>
    <cellStyle name="Separador de milhares 2 2 4 5 3 3 4" xfId="8786" xr:uid="{00000000-0005-0000-0000-000084220000}"/>
    <cellStyle name="Separador de milhares 2 2 4 5 3 3 5" xfId="8787" xr:uid="{00000000-0005-0000-0000-000085220000}"/>
    <cellStyle name="Separador de milhares 2 2 4 5 3 4" xfId="8788" xr:uid="{00000000-0005-0000-0000-000086220000}"/>
    <cellStyle name="Separador de milhares 2 2 4 5 3 4 2" xfId="8789" xr:uid="{00000000-0005-0000-0000-000087220000}"/>
    <cellStyle name="Separador de milhares 2 2 4 5 3 4 2 2" xfId="8790" xr:uid="{00000000-0005-0000-0000-000088220000}"/>
    <cellStyle name="Separador de milhares 2 2 4 5 3 4 2 3" xfId="8791" xr:uid="{00000000-0005-0000-0000-000089220000}"/>
    <cellStyle name="Separador de milhares 2 2 4 5 3 4 2 4" xfId="8792" xr:uid="{00000000-0005-0000-0000-00008A220000}"/>
    <cellStyle name="Separador de milhares 2 2 4 5 3 4 3" xfId="8793" xr:uid="{00000000-0005-0000-0000-00008B220000}"/>
    <cellStyle name="Separador de milhares 2 2 4 5 3 4 4" xfId="8794" xr:uid="{00000000-0005-0000-0000-00008C220000}"/>
    <cellStyle name="Separador de milhares 2 2 4 5 3 4 5" xfId="8795" xr:uid="{00000000-0005-0000-0000-00008D220000}"/>
    <cellStyle name="Separador de milhares 2 2 4 5 3 5" xfId="8796" xr:uid="{00000000-0005-0000-0000-00008E220000}"/>
    <cellStyle name="Separador de milhares 2 2 4 5 3 5 2" xfId="8797" xr:uid="{00000000-0005-0000-0000-00008F220000}"/>
    <cellStyle name="Separador de milhares 2 2 4 5 3 5 3" xfId="8798" xr:uid="{00000000-0005-0000-0000-000090220000}"/>
    <cellStyle name="Separador de milhares 2 2 4 5 3 5 4" xfId="8799" xr:uid="{00000000-0005-0000-0000-000091220000}"/>
    <cellStyle name="Separador de milhares 2 2 4 5 3 6" xfId="8800" xr:uid="{00000000-0005-0000-0000-000092220000}"/>
    <cellStyle name="Separador de milhares 2 2 4 5 3 7" xfId="8801" xr:uid="{00000000-0005-0000-0000-000093220000}"/>
    <cellStyle name="Separador de milhares 2 2 4 5 3 8" xfId="8802" xr:uid="{00000000-0005-0000-0000-000094220000}"/>
    <cellStyle name="Separador de milhares 2 2 4 5 4" xfId="8803" xr:uid="{00000000-0005-0000-0000-000095220000}"/>
    <cellStyle name="Separador de milhares 2 2 4 5 4 2" xfId="8804" xr:uid="{00000000-0005-0000-0000-000096220000}"/>
    <cellStyle name="Separador de milhares 2 2 4 5 4 2 2" xfId="8805" xr:uid="{00000000-0005-0000-0000-000097220000}"/>
    <cellStyle name="Separador de milhares 2 2 4 5 4 2 2 2" xfId="8806" xr:uid="{00000000-0005-0000-0000-000098220000}"/>
    <cellStyle name="Separador de milhares 2 2 4 5 4 2 2 3" xfId="8807" xr:uid="{00000000-0005-0000-0000-000099220000}"/>
    <cellStyle name="Separador de milhares 2 2 4 5 4 2 2 4" xfId="8808" xr:uid="{00000000-0005-0000-0000-00009A220000}"/>
    <cellStyle name="Separador de milhares 2 2 4 5 4 2 3" xfId="8809" xr:uid="{00000000-0005-0000-0000-00009B220000}"/>
    <cellStyle name="Separador de milhares 2 2 4 5 4 2 4" xfId="8810" xr:uid="{00000000-0005-0000-0000-00009C220000}"/>
    <cellStyle name="Separador de milhares 2 2 4 5 4 2 5" xfId="8811" xr:uid="{00000000-0005-0000-0000-00009D220000}"/>
    <cellStyle name="Separador de milhares 2 2 4 5 4 3" xfId="8812" xr:uid="{00000000-0005-0000-0000-00009E220000}"/>
    <cellStyle name="Separador de milhares 2 2 4 5 4 3 2" xfId="8813" xr:uid="{00000000-0005-0000-0000-00009F220000}"/>
    <cellStyle name="Separador de milhares 2 2 4 5 4 3 2 2" xfId="8814" xr:uid="{00000000-0005-0000-0000-0000A0220000}"/>
    <cellStyle name="Separador de milhares 2 2 4 5 4 3 2 3" xfId="8815" xr:uid="{00000000-0005-0000-0000-0000A1220000}"/>
    <cellStyle name="Separador de milhares 2 2 4 5 4 3 2 4" xfId="8816" xr:uid="{00000000-0005-0000-0000-0000A2220000}"/>
    <cellStyle name="Separador de milhares 2 2 4 5 4 3 3" xfId="8817" xr:uid="{00000000-0005-0000-0000-0000A3220000}"/>
    <cellStyle name="Separador de milhares 2 2 4 5 4 3 4" xfId="8818" xr:uid="{00000000-0005-0000-0000-0000A4220000}"/>
    <cellStyle name="Separador de milhares 2 2 4 5 4 3 5" xfId="8819" xr:uid="{00000000-0005-0000-0000-0000A5220000}"/>
    <cellStyle name="Separador de milhares 2 2 4 5 4 4" xfId="8820" xr:uid="{00000000-0005-0000-0000-0000A6220000}"/>
    <cellStyle name="Separador de milhares 2 2 4 5 4 4 2" xfId="8821" xr:uid="{00000000-0005-0000-0000-0000A7220000}"/>
    <cellStyle name="Separador de milhares 2 2 4 5 4 4 2 2" xfId="8822" xr:uid="{00000000-0005-0000-0000-0000A8220000}"/>
    <cellStyle name="Separador de milhares 2 2 4 5 4 4 2 3" xfId="8823" xr:uid="{00000000-0005-0000-0000-0000A9220000}"/>
    <cellStyle name="Separador de milhares 2 2 4 5 4 4 2 4" xfId="8824" xr:uid="{00000000-0005-0000-0000-0000AA220000}"/>
    <cellStyle name="Separador de milhares 2 2 4 5 4 4 3" xfId="8825" xr:uid="{00000000-0005-0000-0000-0000AB220000}"/>
    <cellStyle name="Separador de milhares 2 2 4 5 4 4 4" xfId="8826" xr:uid="{00000000-0005-0000-0000-0000AC220000}"/>
    <cellStyle name="Separador de milhares 2 2 4 5 4 4 5" xfId="8827" xr:uid="{00000000-0005-0000-0000-0000AD220000}"/>
    <cellStyle name="Separador de milhares 2 2 4 5 4 5" xfId="8828" xr:uid="{00000000-0005-0000-0000-0000AE220000}"/>
    <cellStyle name="Separador de milhares 2 2 4 5 4 5 2" xfId="8829" xr:uid="{00000000-0005-0000-0000-0000AF220000}"/>
    <cellStyle name="Separador de milhares 2 2 4 5 4 5 3" xfId="8830" xr:uid="{00000000-0005-0000-0000-0000B0220000}"/>
    <cellStyle name="Separador de milhares 2 2 4 5 4 5 4" xfId="8831" xr:uid="{00000000-0005-0000-0000-0000B1220000}"/>
    <cellStyle name="Separador de milhares 2 2 4 5 4 6" xfId="8832" xr:uid="{00000000-0005-0000-0000-0000B2220000}"/>
    <cellStyle name="Separador de milhares 2 2 4 5 4 7" xfId="8833" xr:uid="{00000000-0005-0000-0000-0000B3220000}"/>
    <cellStyle name="Separador de milhares 2 2 4 5 4 8" xfId="8834" xr:uid="{00000000-0005-0000-0000-0000B4220000}"/>
    <cellStyle name="Separador de milhares 2 2 4 5 5" xfId="8835" xr:uid="{00000000-0005-0000-0000-0000B5220000}"/>
    <cellStyle name="Separador de milhares 2 2 4 5 5 2" xfId="8836" xr:uid="{00000000-0005-0000-0000-0000B6220000}"/>
    <cellStyle name="Separador de milhares 2 2 4 5 5 2 2" xfId="8837" xr:uid="{00000000-0005-0000-0000-0000B7220000}"/>
    <cellStyle name="Separador de milhares 2 2 4 5 5 2 3" xfId="8838" xr:uid="{00000000-0005-0000-0000-0000B8220000}"/>
    <cellStyle name="Separador de milhares 2 2 4 5 5 2 4" xfId="8839" xr:uid="{00000000-0005-0000-0000-0000B9220000}"/>
    <cellStyle name="Separador de milhares 2 2 4 5 5 3" xfId="8840" xr:uid="{00000000-0005-0000-0000-0000BA220000}"/>
    <cellStyle name="Separador de milhares 2 2 4 5 5 4" xfId="8841" xr:uid="{00000000-0005-0000-0000-0000BB220000}"/>
    <cellStyle name="Separador de milhares 2 2 4 5 5 5" xfId="8842" xr:uid="{00000000-0005-0000-0000-0000BC220000}"/>
    <cellStyle name="Separador de milhares 2 2 4 5 6" xfId="8843" xr:uid="{00000000-0005-0000-0000-0000BD220000}"/>
    <cellStyle name="Separador de milhares 2 2 4 5 6 2" xfId="8844" xr:uid="{00000000-0005-0000-0000-0000BE220000}"/>
    <cellStyle name="Separador de milhares 2 2 4 5 6 2 2" xfId="8845" xr:uid="{00000000-0005-0000-0000-0000BF220000}"/>
    <cellStyle name="Separador de milhares 2 2 4 5 6 2 3" xfId="8846" xr:uid="{00000000-0005-0000-0000-0000C0220000}"/>
    <cellStyle name="Separador de milhares 2 2 4 5 6 2 4" xfId="8847" xr:uid="{00000000-0005-0000-0000-0000C1220000}"/>
    <cellStyle name="Separador de milhares 2 2 4 5 6 3" xfId="8848" xr:uid="{00000000-0005-0000-0000-0000C2220000}"/>
    <cellStyle name="Separador de milhares 2 2 4 5 6 4" xfId="8849" xr:uid="{00000000-0005-0000-0000-0000C3220000}"/>
    <cellStyle name="Separador de milhares 2 2 4 5 6 5" xfId="8850" xr:uid="{00000000-0005-0000-0000-0000C4220000}"/>
    <cellStyle name="Separador de milhares 2 2 4 5 7" xfId="8851" xr:uid="{00000000-0005-0000-0000-0000C5220000}"/>
    <cellStyle name="Separador de milhares 2 2 4 5 7 2" xfId="8852" xr:uid="{00000000-0005-0000-0000-0000C6220000}"/>
    <cellStyle name="Separador de milhares 2 2 4 5 7 2 2" xfId="8853" xr:uid="{00000000-0005-0000-0000-0000C7220000}"/>
    <cellStyle name="Separador de milhares 2 2 4 5 7 2 3" xfId="8854" xr:uid="{00000000-0005-0000-0000-0000C8220000}"/>
    <cellStyle name="Separador de milhares 2 2 4 5 7 2 4" xfId="8855" xr:uid="{00000000-0005-0000-0000-0000C9220000}"/>
    <cellStyle name="Separador de milhares 2 2 4 5 7 3" xfId="8856" xr:uid="{00000000-0005-0000-0000-0000CA220000}"/>
    <cellStyle name="Separador de milhares 2 2 4 5 7 4" xfId="8857" xr:uid="{00000000-0005-0000-0000-0000CB220000}"/>
    <cellStyle name="Separador de milhares 2 2 4 5 7 5" xfId="8858" xr:uid="{00000000-0005-0000-0000-0000CC220000}"/>
    <cellStyle name="Separador de milhares 2 2 4 5 8" xfId="8859" xr:uid="{00000000-0005-0000-0000-0000CD220000}"/>
    <cellStyle name="Separador de milhares 2 2 4 5 8 2" xfId="8860" xr:uid="{00000000-0005-0000-0000-0000CE220000}"/>
    <cellStyle name="Separador de milhares 2 2 4 5 8 3" xfId="8861" xr:uid="{00000000-0005-0000-0000-0000CF220000}"/>
    <cellStyle name="Separador de milhares 2 2 4 5 8 4" xfId="8862" xr:uid="{00000000-0005-0000-0000-0000D0220000}"/>
    <cellStyle name="Separador de milhares 2 2 4 5 9" xfId="8863" xr:uid="{00000000-0005-0000-0000-0000D1220000}"/>
    <cellStyle name="Separador de milhares 2 2 4 6" xfId="8864" xr:uid="{00000000-0005-0000-0000-0000D2220000}"/>
    <cellStyle name="Separador de milhares 2 2 4 6 2" xfId="8865" xr:uid="{00000000-0005-0000-0000-0000D3220000}"/>
    <cellStyle name="Separador de milhares 2 2 4 6 2 2" xfId="8866" xr:uid="{00000000-0005-0000-0000-0000D4220000}"/>
    <cellStyle name="Separador de milhares 2 2 4 6 2 2 2" xfId="8867" xr:uid="{00000000-0005-0000-0000-0000D5220000}"/>
    <cellStyle name="Separador de milhares 2 2 4 6 2 2 3" xfId="8868" xr:uid="{00000000-0005-0000-0000-0000D6220000}"/>
    <cellStyle name="Separador de milhares 2 2 4 6 2 2 4" xfId="8869" xr:uid="{00000000-0005-0000-0000-0000D7220000}"/>
    <cellStyle name="Separador de milhares 2 2 4 6 2 3" xfId="8870" xr:uid="{00000000-0005-0000-0000-0000D8220000}"/>
    <cellStyle name="Separador de milhares 2 2 4 6 2 4" xfId="8871" xr:uid="{00000000-0005-0000-0000-0000D9220000}"/>
    <cellStyle name="Separador de milhares 2 2 4 6 2 5" xfId="8872" xr:uid="{00000000-0005-0000-0000-0000DA220000}"/>
    <cellStyle name="Separador de milhares 2 2 4 6 3" xfId="8873" xr:uid="{00000000-0005-0000-0000-0000DB220000}"/>
    <cellStyle name="Separador de milhares 2 2 4 6 3 2" xfId="8874" xr:uid="{00000000-0005-0000-0000-0000DC220000}"/>
    <cellStyle name="Separador de milhares 2 2 4 6 3 2 2" xfId="8875" xr:uid="{00000000-0005-0000-0000-0000DD220000}"/>
    <cellStyle name="Separador de milhares 2 2 4 6 3 2 3" xfId="8876" xr:uid="{00000000-0005-0000-0000-0000DE220000}"/>
    <cellStyle name="Separador de milhares 2 2 4 6 3 2 4" xfId="8877" xr:uid="{00000000-0005-0000-0000-0000DF220000}"/>
    <cellStyle name="Separador de milhares 2 2 4 6 3 3" xfId="8878" xr:uid="{00000000-0005-0000-0000-0000E0220000}"/>
    <cellStyle name="Separador de milhares 2 2 4 6 3 4" xfId="8879" xr:uid="{00000000-0005-0000-0000-0000E1220000}"/>
    <cellStyle name="Separador de milhares 2 2 4 6 3 5" xfId="8880" xr:uid="{00000000-0005-0000-0000-0000E2220000}"/>
    <cellStyle name="Separador de milhares 2 2 4 6 4" xfId="8881" xr:uid="{00000000-0005-0000-0000-0000E3220000}"/>
    <cellStyle name="Separador de milhares 2 2 4 6 4 2" xfId="8882" xr:uid="{00000000-0005-0000-0000-0000E4220000}"/>
    <cellStyle name="Separador de milhares 2 2 4 6 4 2 2" xfId="8883" xr:uid="{00000000-0005-0000-0000-0000E5220000}"/>
    <cellStyle name="Separador de milhares 2 2 4 6 4 2 3" xfId="8884" xr:uid="{00000000-0005-0000-0000-0000E6220000}"/>
    <cellStyle name="Separador de milhares 2 2 4 6 4 2 4" xfId="8885" xr:uid="{00000000-0005-0000-0000-0000E7220000}"/>
    <cellStyle name="Separador de milhares 2 2 4 6 4 3" xfId="8886" xr:uid="{00000000-0005-0000-0000-0000E8220000}"/>
    <cellStyle name="Separador de milhares 2 2 4 6 4 4" xfId="8887" xr:uid="{00000000-0005-0000-0000-0000E9220000}"/>
    <cellStyle name="Separador de milhares 2 2 4 6 4 5" xfId="8888" xr:uid="{00000000-0005-0000-0000-0000EA220000}"/>
    <cellStyle name="Separador de milhares 2 2 4 6 5" xfId="8889" xr:uid="{00000000-0005-0000-0000-0000EB220000}"/>
    <cellStyle name="Separador de milhares 2 2 4 6 5 2" xfId="8890" xr:uid="{00000000-0005-0000-0000-0000EC220000}"/>
    <cellStyle name="Separador de milhares 2 2 4 6 5 3" xfId="8891" xr:uid="{00000000-0005-0000-0000-0000ED220000}"/>
    <cellStyle name="Separador de milhares 2 2 4 6 5 4" xfId="8892" xr:uid="{00000000-0005-0000-0000-0000EE220000}"/>
    <cellStyle name="Separador de milhares 2 2 4 6 6" xfId="8893" xr:uid="{00000000-0005-0000-0000-0000EF220000}"/>
    <cellStyle name="Separador de milhares 2 2 4 6 7" xfId="8894" xr:uid="{00000000-0005-0000-0000-0000F0220000}"/>
    <cellStyle name="Separador de milhares 2 2 4 6 8" xfId="8895" xr:uid="{00000000-0005-0000-0000-0000F1220000}"/>
    <cellStyle name="Separador de milhares 2 2 4 7" xfId="8896" xr:uid="{00000000-0005-0000-0000-0000F2220000}"/>
    <cellStyle name="Separador de milhares 2 2 4 7 2" xfId="8897" xr:uid="{00000000-0005-0000-0000-0000F3220000}"/>
    <cellStyle name="Separador de milhares 2 2 4 7 2 2" xfId="8898" xr:uid="{00000000-0005-0000-0000-0000F4220000}"/>
    <cellStyle name="Separador de milhares 2 2 4 7 2 2 2" xfId="8899" xr:uid="{00000000-0005-0000-0000-0000F5220000}"/>
    <cellStyle name="Separador de milhares 2 2 4 7 2 2 3" xfId="8900" xr:uid="{00000000-0005-0000-0000-0000F6220000}"/>
    <cellStyle name="Separador de milhares 2 2 4 7 2 2 4" xfId="8901" xr:uid="{00000000-0005-0000-0000-0000F7220000}"/>
    <cellStyle name="Separador de milhares 2 2 4 7 2 3" xfId="8902" xr:uid="{00000000-0005-0000-0000-0000F8220000}"/>
    <cellStyle name="Separador de milhares 2 2 4 7 2 4" xfId="8903" xr:uid="{00000000-0005-0000-0000-0000F9220000}"/>
    <cellStyle name="Separador de milhares 2 2 4 7 2 5" xfId="8904" xr:uid="{00000000-0005-0000-0000-0000FA220000}"/>
    <cellStyle name="Separador de milhares 2 2 4 7 3" xfId="8905" xr:uid="{00000000-0005-0000-0000-0000FB220000}"/>
    <cellStyle name="Separador de milhares 2 2 4 7 3 2" xfId="8906" xr:uid="{00000000-0005-0000-0000-0000FC220000}"/>
    <cellStyle name="Separador de milhares 2 2 4 7 3 2 2" xfId="8907" xr:uid="{00000000-0005-0000-0000-0000FD220000}"/>
    <cellStyle name="Separador de milhares 2 2 4 7 3 2 3" xfId="8908" xr:uid="{00000000-0005-0000-0000-0000FE220000}"/>
    <cellStyle name="Separador de milhares 2 2 4 7 3 2 4" xfId="8909" xr:uid="{00000000-0005-0000-0000-0000FF220000}"/>
    <cellStyle name="Separador de milhares 2 2 4 7 3 3" xfId="8910" xr:uid="{00000000-0005-0000-0000-000000230000}"/>
    <cellStyle name="Separador de milhares 2 2 4 7 3 4" xfId="8911" xr:uid="{00000000-0005-0000-0000-000001230000}"/>
    <cellStyle name="Separador de milhares 2 2 4 7 3 5" xfId="8912" xr:uid="{00000000-0005-0000-0000-000002230000}"/>
    <cellStyle name="Separador de milhares 2 2 4 7 4" xfId="8913" xr:uid="{00000000-0005-0000-0000-000003230000}"/>
    <cellStyle name="Separador de milhares 2 2 4 7 4 2" xfId="8914" xr:uid="{00000000-0005-0000-0000-000004230000}"/>
    <cellStyle name="Separador de milhares 2 2 4 7 4 2 2" xfId="8915" xr:uid="{00000000-0005-0000-0000-000005230000}"/>
    <cellStyle name="Separador de milhares 2 2 4 7 4 2 3" xfId="8916" xr:uid="{00000000-0005-0000-0000-000006230000}"/>
    <cellStyle name="Separador de milhares 2 2 4 7 4 2 4" xfId="8917" xr:uid="{00000000-0005-0000-0000-000007230000}"/>
    <cellStyle name="Separador de milhares 2 2 4 7 4 3" xfId="8918" xr:uid="{00000000-0005-0000-0000-000008230000}"/>
    <cellStyle name="Separador de milhares 2 2 4 7 4 4" xfId="8919" xr:uid="{00000000-0005-0000-0000-000009230000}"/>
    <cellStyle name="Separador de milhares 2 2 4 7 4 5" xfId="8920" xr:uid="{00000000-0005-0000-0000-00000A230000}"/>
    <cellStyle name="Separador de milhares 2 2 4 7 5" xfId="8921" xr:uid="{00000000-0005-0000-0000-00000B230000}"/>
    <cellStyle name="Separador de milhares 2 2 4 7 5 2" xfId="8922" xr:uid="{00000000-0005-0000-0000-00000C230000}"/>
    <cellStyle name="Separador de milhares 2 2 4 7 5 3" xfId="8923" xr:uid="{00000000-0005-0000-0000-00000D230000}"/>
    <cellStyle name="Separador de milhares 2 2 4 7 5 4" xfId="8924" xr:uid="{00000000-0005-0000-0000-00000E230000}"/>
    <cellStyle name="Separador de milhares 2 2 4 7 6" xfId="8925" xr:uid="{00000000-0005-0000-0000-00000F230000}"/>
    <cellStyle name="Separador de milhares 2 2 4 7 7" xfId="8926" xr:uid="{00000000-0005-0000-0000-000010230000}"/>
    <cellStyle name="Separador de milhares 2 2 4 7 8" xfId="8927" xr:uid="{00000000-0005-0000-0000-000011230000}"/>
    <cellStyle name="Separador de milhares 2 2 4 8" xfId="8928" xr:uid="{00000000-0005-0000-0000-000012230000}"/>
    <cellStyle name="Separador de milhares 2 2 4 8 2" xfId="8929" xr:uid="{00000000-0005-0000-0000-000013230000}"/>
    <cellStyle name="Separador de milhares 2 2 4 8 2 2" xfId="8930" xr:uid="{00000000-0005-0000-0000-000014230000}"/>
    <cellStyle name="Separador de milhares 2 2 4 8 2 2 2" xfId="8931" xr:uid="{00000000-0005-0000-0000-000015230000}"/>
    <cellStyle name="Separador de milhares 2 2 4 8 2 2 3" xfId="8932" xr:uid="{00000000-0005-0000-0000-000016230000}"/>
    <cellStyle name="Separador de milhares 2 2 4 8 2 2 4" xfId="8933" xr:uid="{00000000-0005-0000-0000-000017230000}"/>
    <cellStyle name="Separador de milhares 2 2 4 8 2 3" xfId="8934" xr:uid="{00000000-0005-0000-0000-000018230000}"/>
    <cellStyle name="Separador de milhares 2 2 4 8 2 4" xfId="8935" xr:uid="{00000000-0005-0000-0000-000019230000}"/>
    <cellStyle name="Separador de milhares 2 2 4 8 2 5" xfId="8936" xr:uid="{00000000-0005-0000-0000-00001A230000}"/>
    <cellStyle name="Separador de milhares 2 2 4 8 3" xfId="8937" xr:uid="{00000000-0005-0000-0000-00001B230000}"/>
    <cellStyle name="Separador de milhares 2 2 4 8 3 2" xfId="8938" xr:uid="{00000000-0005-0000-0000-00001C230000}"/>
    <cellStyle name="Separador de milhares 2 2 4 8 3 2 2" xfId="8939" xr:uid="{00000000-0005-0000-0000-00001D230000}"/>
    <cellStyle name="Separador de milhares 2 2 4 8 3 2 3" xfId="8940" xr:uid="{00000000-0005-0000-0000-00001E230000}"/>
    <cellStyle name="Separador de milhares 2 2 4 8 3 2 4" xfId="8941" xr:uid="{00000000-0005-0000-0000-00001F230000}"/>
    <cellStyle name="Separador de milhares 2 2 4 8 3 3" xfId="8942" xr:uid="{00000000-0005-0000-0000-000020230000}"/>
    <cellStyle name="Separador de milhares 2 2 4 8 3 4" xfId="8943" xr:uid="{00000000-0005-0000-0000-000021230000}"/>
    <cellStyle name="Separador de milhares 2 2 4 8 3 5" xfId="8944" xr:uid="{00000000-0005-0000-0000-000022230000}"/>
    <cellStyle name="Separador de milhares 2 2 4 8 4" xfId="8945" xr:uid="{00000000-0005-0000-0000-000023230000}"/>
    <cellStyle name="Separador de milhares 2 2 4 8 4 2" xfId="8946" xr:uid="{00000000-0005-0000-0000-000024230000}"/>
    <cellStyle name="Separador de milhares 2 2 4 8 4 2 2" xfId="8947" xr:uid="{00000000-0005-0000-0000-000025230000}"/>
    <cellStyle name="Separador de milhares 2 2 4 8 4 2 3" xfId="8948" xr:uid="{00000000-0005-0000-0000-000026230000}"/>
    <cellStyle name="Separador de milhares 2 2 4 8 4 2 4" xfId="8949" xr:uid="{00000000-0005-0000-0000-000027230000}"/>
    <cellStyle name="Separador de milhares 2 2 4 8 4 3" xfId="8950" xr:uid="{00000000-0005-0000-0000-000028230000}"/>
    <cellStyle name="Separador de milhares 2 2 4 8 4 4" xfId="8951" xr:uid="{00000000-0005-0000-0000-000029230000}"/>
    <cellStyle name="Separador de milhares 2 2 4 8 4 5" xfId="8952" xr:uid="{00000000-0005-0000-0000-00002A230000}"/>
    <cellStyle name="Separador de milhares 2 2 4 8 5" xfId="8953" xr:uid="{00000000-0005-0000-0000-00002B230000}"/>
    <cellStyle name="Separador de milhares 2 2 4 8 5 2" xfId="8954" xr:uid="{00000000-0005-0000-0000-00002C230000}"/>
    <cellStyle name="Separador de milhares 2 2 4 8 5 3" xfId="8955" xr:uid="{00000000-0005-0000-0000-00002D230000}"/>
    <cellStyle name="Separador de milhares 2 2 4 8 5 4" xfId="8956" xr:uid="{00000000-0005-0000-0000-00002E230000}"/>
    <cellStyle name="Separador de milhares 2 2 4 8 6" xfId="8957" xr:uid="{00000000-0005-0000-0000-00002F230000}"/>
    <cellStyle name="Separador de milhares 2 2 4 8 7" xfId="8958" xr:uid="{00000000-0005-0000-0000-000030230000}"/>
    <cellStyle name="Separador de milhares 2 2 4 8 8" xfId="8959" xr:uid="{00000000-0005-0000-0000-000031230000}"/>
    <cellStyle name="Separador de milhares 2 2 4 9" xfId="8960" xr:uid="{00000000-0005-0000-0000-000032230000}"/>
    <cellStyle name="Separador de milhares 2 2 4 9 2" xfId="8961" xr:uid="{00000000-0005-0000-0000-000033230000}"/>
    <cellStyle name="Separador de milhares 2 2 4 9 2 2" xfId="8962" xr:uid="{00000000-0005-0000-0000-000034230000}"/>
    <cellStyle name="Separador de milhares 2 2 4 9 2 3" xfId="8963" xr:uid="{00000000-0005-0000-0000-000035230000}"/>
    <cellStyle name="Separador de milhares 2 2 4 9 2 4" xfId="8964" xr:uid="{00000000-0005-0000-0000-000036230000}"/>
    <cellStyle name="Separador de milhares 2 2 4 9 3" xfId="8965" xr:uid="{00000000-0005-0000-0000-000037230000}"/>
    <cellStyle name="Separador de milhares 2 2 4 9 4" xfId="8966" xr:uid="{00000000-0005-0000-0000-000038230000}"/>
    <cellStyle name="Separador de milhares 2 2 4 9 5" xfId="8967" xr:uid="{00000000-0005-0000-0000-000039230000}"/>
    <cellStyle name="Separador de milhares 2 2 40" xfId="8968" xr:uid="{00000000-0005-0000-0000-00003A230000}"/>
    <cellStyle name="Separador de milhares 2 2 41" xfId="8969" xr:uid="{00000000-0005-0000-0000-00003B230000}"/>
    <cellStyle name="Separador de milhares 2 2 42" xfId="8970" xr:uid="{00000000-0005-0000-0000-00003C230000}"/>
    <cellStyle name="Separador de milhares 2 2 43" xfId="8971" xr:uid="{00000000-0005-0000-0000-00003D230000}"/>
    <cellStyle name="Separador de milhares 2 2 44" xfId="8972" xr:uid="{00000000-0005-0000-0000-00003E230000}"/>
    <cellStyle name="Separador de milhares 2 2 45" xfId="8973" xr:uid="{00000000-0005-0000-0000-00003F230000}"/>
    <cellStyle name="Separador de milhares 2 2 46" xfId="8974" xr:uid="{00000000-0005-0000-0000-000040230000}"/>
    <cellStyle name="Separador de milhares 2 2 47" xfId="8975" xr:uid="{00000000-0005-0000-0000-000041230000}"/>
    <cellStyle name="Separador de milhares 2 2 48" xfId="8976" xr:uid="{00000000-0005-0000-0000-000042230000}"/>
    <cellStyle name="Separador de milhares 2 2 49" xfId="8977" xr:uid="{00000000-0005-0000-0000-000043230000}"/>
    <cellStyle name="Separador de milhares 2 2 5" xfId="8978" xr:uid="{00000000-0005-0000-0000-000044230000}"/>
    <cellStyle name="Separador de milhares 2 2 5 2" xfId="8979" xr:uid="{00000000-0005-0000-0000-000045230000}"/>
    <cellStyle name="Separador de milhares 2 2 5 3" xfId="8980" xr:uid="{00000000-0005-0000-0000-000046230000}"/>
    <cellStyle name="Separador de milhares 2 2 5 4" xfId="8981" xr:uid="{00000000-0005-0000-0000-000047230000}"/>
    <cellStyle name="Separador de milhares 2 2 50" xfId="8982" xr:uid="{00000000-0005-0000-0000-000048230000}"/>
    <cellStyle name="Separador de milhares 2 2 51" xfId="8983" xr:uid="{00000000-0005-0000-0000-000049230000}"/>
    <cellStyle name="Separador de milhares 2 2 52" xfId="8984" xr:uid="{00000000-0005-0000-0000-00004A230000}"/>
    <cellStyle name="Separador de milhares 2 2 53" xfId="8985" xr:uid="{00000000-0005-0000-0000-00004B230000}"/>
    <cellStyle name="Separador de milhares 2 2 54" xfId="8986" xr:uid="{00000000-0005-0000-0000-00004C230000}"/>
    <cellStyle name="Separador de milhares 2 2 55" xfId="8987" xr:uid="{00000000-0005-0000-0000-00004D230000}"/>
    <cellStyle name="Separador de milhares 2 2 56" xfId="8988" xr:uid="{00000000-0005-0000-0000-00004E230000}"/>
    <cellStyle name="Separador de milhares 2 2 57" xfId="8989" xr:uid="{00000000-0005-0000-0000-00004F230000}"/>
    <cellStyle name="Separador de milhares 2 2 58" xfId="8990" xr:uid="{00000000-0005-0000-0000-000050230000}"/>
    <cellStyle name="Separador de milhares 2 2 59" xfId="8991" xr:uid="{00000000-0005-0000-0000-000051230000}"/>
    <cellStyle name="Separador de milhares 2 2 6" xfId="8992" xr:uid="{00000000-0005-0000-0000-000052230000}"/>
    <cellStyle name="Separador de milhares 2 2 6 2" xfId="8993" xr:uid="{00000000-0005-0000-0000-000053230000}"/>
    <cellStyle name="Separador de milhares 2 2 6 3" xfId="8994" xr:uid="{00000000-0005-0000-0000-000054230000}"/>
    <cellStyle name="Separador de milhares 2 2 60" xfId="8995" xr:uid="{00000000-0005-0000-0000-000055230000}"/>
    <cellStyle name="Separador de milhares 2 2 61" xfId="8996" xr:uid="{00000000-0005-0000-0000-000056230000}"/>
    <cellStyle name="Separador de milhares 2 2 61 2" xfId="8997" xr:uid="{00000000-0005-0000-0000-000057230000}"/>
    <cellStyle name="Separador de milhares 2 2 61 3" xfId="8998" xr:uid="{00000000-0005-0000-0000-000058230000}"/>
    <cellStyle name="Separador de milhares 2 2 62" xfId="8999" xr:uid="{00000000-0005-0000-0000-000059230000}"/>
    <cellStyle name="Separador de milhares 2 2 63" xfId="9000" xr:uid="{00000000-0005-0000-0000-00005A230000}"/>
    <cellStyle name="Separador de milhares 2 2 63 10" xfId="9001" xr:uid="{00000000-0005-0000-0000-00005B230000}"/>
    <cellStyle name="Separador de milhares 2 2 63 11" xfId="9002" xr:uid="{00000000-0005-0000-0000-00005C230000}"/>
    <cellStyle name="Separador de milhares 2 2 63 2" xfId="9003" xr:uid="{00000000-0005-0000-0000-00005D230000}"/>
    <cellStyle name="Separador de milhares 2 2 63 2 2" xfId="9004" xr:uid="{00000000-0005-0000-0000-00005E230000}"/>
    <cellStyle name="Separador de milhares 2 2 63 2 2 2" xfId="9005" xr:uid="{00000000-0005-0000-0000-00005F230000}"/>
    <cellStyle name="Separador de milhares 2 2 63 2 2 2 2" xfId="9006" xr:uid="{00000000-0005-0000-0000-000060230000}"/>
    <cellStyle name="Separador de milhares 2 2 63 2 2 2 2 2" xfId="9007" xr:uid="{00000000-0005-0000-0000-000061230000}"/>
    <cellStyle name="Separador de milhares 2 2 63 2 2 2 2 2 2" xfId="9008" xr:uid="{00000000-0005-0000-0000-000062230000}"/>
    <cellStyle name="Separador de milhares 2 2 63 2 2 2 2 2 3" xfId="9009" xr:uid="{00000000-0005-0000-0000-000063230000}"/>
    <cellStyle name="Separador de milhares 2 2 63 2 2 2 2 3" xfId="9010" xr:uid="{00000000-0005-0000-0000-000064230000}"/>
    <cellStyle name="Separador de milhares 2 2 63 2 2 2 2 3 2" xfId="9011" xr:uid="{00000000-0005-0000-0000-000065230000}"/>
    <cellStyle name="Separador de milhares 2 2 63 2 2 2 2 4" xfId="9012" xr:uid="{00000000-0005-0000-0000-000066230000}"/>
    <cellStyle name="Separador de milhares 2 2 63 2 2 2 2 5" xfId="9013" xr:uid="{00000000-0005-0000-0000-000067230000}"/>
    <cellStyle name="Separador de milhares 2 2 63 2 2 2 3" xfId="9014" xr:uid="{00000000-0005-0000-0000-000068230000}"/>
    <cellStyle name="Separador de milhares 2 2 63 2 2 2 3 2" xfId="9015" xr:uid="{00000000-0005-0000-0000-000069230000}"/>
    <cellStyle name="Separador de milhares 2 2 63 2 2 2 3 3" xfId="9016" xr:uid="{00000000-0005-0000-0000-00006A230000}"/>
    <cellStyle name="Separador de milhares 2 2 63 2 2 2 4" xfId="9017" xr:uid="{00000000-0005-0000-0000-00006B230000}"/>
    <cellStyle name="Separador de milhares 2 2 63 2 2 2 4 2" xfId="9018" xr:uid="{00000000-0005-0000-0000-00006C230000}"/>
    <cellStyle name="Separador de milhares 2 2 63 2 2 2 5" xfId="9019" xr:uid="{00000000-0005-0000-0000-00006D230000}"/>
    <cellStyle name="Separador de milhares 2 2 63 2 2 2 6" xfId="9020" xr:uid="{00000000-0005-0000-0000-00006E230000}"/>
    <cellStyle name="Separador de milhares 2 2 63 2 2 3" xfId="9021" xr:uid="{00000000-0005-0000-0000-00006F230000}"/>
    <cellStyle name="Separador de milhares 2 2 63 2 2 3 2" xfId="9022" xr:uid="{00000000-0005-0000-0000-000070230000}"/>
    <cellStyle name="Separador de milhares 2 2 63 2 2 3 2 2" xfId="9023" xr:uid="{00000000-0005-0000-0000-000071230000}"/>
    <cellStyle name="Separador de milhares 2 2 63 2 2 3 2 3" xfId="9024" xr:uid="{00000000-0005-0000-0000-000072230000}"/>
    <cellStyle name="Separador de milhares 2 2 63 2 2 3 3" xfId="9025" xr:uid="{00000000-0005-0000-0000-000073230000}"/>
    <cellStyle name="Separador de milhares 2 2 63 2 2 3 3 2" xfId="9026" xr:uid="{00000000-0005-0000-0000-000074230000}"/>
    <cellStyle name="Separador de milhares 2 2 63 2 2 3 4" xfId="9027" xr:uid="{00000000-0005-0000-0000-000075230000}"/>
    <cellStyle name="Separador de milhares 2 2 63 2 2 3 5" xfId="9028" xr:uid="{00000000-0005-0000-0000-000076230000}"/>
    <cellStyle name="Separador de milhares 2 2 63 2 2 4" xfId="9029" xr:uid="{00000000-0005-0000-0000-000077230000}"/>
    <cellStyle name="Separador de milhares 2 2 63 2 2 4 2" xfId="9030" xr:uid="{00000000-0005-0000-0000-000078230000}"/>
    <cellStyle name="Separador de milhares 2 2 63 2 2 4 3" xfId="9031" xr:uid="{00000000-0005-0000-0000-000079230000}"/>
    <cellStyle name="Separador de milhares 2 2 63 2 2 5" xfId="9032" xr:uid="{00000000-0005-0000-0000-00007A230000}"/>
    <cellStyle name="Separador de milhares 2 2 63 2 2 5 2" xfId="9033" xr:uid="{00000000-0005-0000-0000-00007B230000}"/>
    <cellStyle name="Separador de milhares 2 2 63 2 2 6" xfId="9034" xr:uid="{00000000-0005-0000-0000-00007C230000}"/>
    <cellStyle name="Separador de milhares 2 2 63 2 2 7" xfId="9035" xr:uid="{00000000-0005-0000-0000-00007D230000}"/>
    <cellStyle name="Separador de milhares 2 2 63 2 3" xfId="9036" xr:uid="{00000000-0005-0000-0000-00007E230000}"/>
    <cellStyle name="Separador de milhares 2 2 63 2 3 2" xfId="9037" xr:uid="{00000000-0005-0000-0000-00007F230000}"/>
    <cellStyle name="Separador de milhares 2 2 63 2 3 2 2" xfId="9038" xr:uid="{00000000-0005-0000-0000-000080230000}"/>
    <cellStyle name="Separador de milhares 2 2 63 2 3 2 2 2" xfId="9039" xr:uid="{00000000-0005-0000-0000-000081230000}"/>
    <cellStyle name="Separador de milhares 2 2 63 2 3 2 2 3" xfId="9040" xr:uid="{00000000-0005-0000-0000-000082230000}"/>
    <cellStyle name="Separador de milhares 2 2 63 2 3 2 3" xfId="9041" xr:uid="{00000000-0005-0000-0000-000083230000}"/>
    <cellStyle name="Separador de milhares 2 2 63 2 3 2 3 2" xfId="9042" xr:uid="{00000000-0005-0000-0000-000084230000}"/>
    <cellStyle name="Separador de milhares 2 2 63 2 3 2 4" xfId="9043" xr:uid="{00000000-0005-0000-0000-000085230000}"/>
    <cellStyle name="Separador de milhares 2 2 63 2 3 2 5" xfId="9044" xr:uid="{00000000-0005-0000-0000-000086230000}"/>
    <cellStyle name="Separador de milhares 2 2 63 2 3 3" xfId="9045" xr:uid="{00000000-0005-0000-0000-000087230000}"/>
    <cellStyle name="Separador de milhares 2 2 63 2 3 3 2" xfId="9046" xr:uid="{00000000-0005-0000-0000-000088230000}"/>
    <cellStyle name="Separador de milhares 2 2 63 2 3 3 3" xfId="9047" xr:uid="{00000000-0005-0000-0000-000089230000}"/>
    <cellStyle name="Separador de milhares 2 2 63 2 3 4" xfId="9048" xr:uid="{00000000-0005-0000-0000-00008A230000}"/>
    <cellStyle name="Separador de milhares 2 2 63 2 3 4 2" xfId="9049" xr:uid="{00000000-0005-0000-0000-00008B230000}"/>
    <cellStyle name="Separador de milhares 2 2 63 2 3 5" xfId="9050" xr:uid="{00000000-0005-0000-0000-00008C230000}"/>
    <cellStyle name="Separador de milhares 2 2 63 2 3 6" xfId="9051" xr:uid="{00000000-0005-0000-0000-00008D230000}"/>
    <cellStyle name="Separador de milhares 2 2 63 2 4" xfId="9052" xr:uid="{00000000-0005-0000-0000-00008E230000}"/>
    <cellStyle name="Separador de milhares 2 2 63 2 4 2" xfId="9053" xr:uid="{00000000-0005-0000-0000-00008F230000}"/>
    <cellStyle name="Separador de milhares 2 2 63 2 4 2 2" xfId="9054" xr:uid="{00000000-0005-0000-0000-000090230000}"/>
    <cellStyle name="Separador de milhares 2 2 63 2 4 2 3" xfId="9055" xr:uid="{00000000-0005-0000-0000-000091230000}"/>
    <cellStyle name="Separador de milhares 2 2 63 2 4 3" xfId="9056" xr:uid="{00000000-0005-0000-0000-000092230000}"/>
    <cellStyle name="Separador de milhares 2 2 63 2 4 3 2" xfId="9057" xr:uid="{00000000-0005-0000-0000-000093230000}"/>
    <cellStyle name="Separador de milhares 2 2 63 2 4 4" xfId="9058" xr:uid="{00000000-0005-0000-0000-000094230000}"/>
    <cellStyle name="Separador de milhares 2 2 63 2 4 5" xfId="9059" xr:uid="{00000000-0005-0000-0000-000095230000}"/>
    <cellStyle name="Separador de milhares 2 2 63 2 5" xfId="9060" xr:uid="{00000000-0005-0000-0000-000096230000}"/>
    <cellStyle name="Separador de milhares 2 2 63 2 5 2" xfId="9061" xr:uid="{00000000-0005-0000-0000-000097230000}"/>
    <cellStyle name="Separador de milhares 2 2 63 2 5 2 2" xfId="9062" xr:uid="{00000000-0005-0000-0000-000098230000}"/>
    <cellStyle name="Separador de milhares 2 2 63 2 5 2 3" xfId="9063" xr:uid="{00000000-0005-0000-0000-000099230000}"/>
    <cellStyle name="Separador de milhares 2 2 63 2 5 3" xfId="9064" xr:uid="{00000000-0005-0000-0000-00009A230000}"/>
    <cellStyle name="Separador de milhares 2 2 63 2 5 3 2" xfId="9065" xr:uid="{00000000-0005-0000-0000-00009B230000}"/>
    <cellStyle name="Separador de milhares 2 2 63 2 5 4" xfId="9066" xr:uid="{00000000-0005-0000-0000-00009C230000}"/>
    <cellStyle name="Separador de milhares 2 2 63 2 5 5" xfId="9067" xr:uid="{00000000-0005-0000-0000-00009D230000}"/>
    <cellStyle name="Separador de milhares 2 2 63 2 6" xfId="9068" xr:uid="{00000000-0005-0000-0000-00009E230000}"/>
    <cellStyle name="Separador de milhares 2 2 63 2 6 2" xfId="9069" xr:uid="{00000000-0005-0000-0000-00009F230000}"/>
    <cellStyle name="Separador de milhares 2 2 63 2 6 3" xfId="9070" xr:uid="{00000000-0005-0000-0000-0000A0230000}"/>
    <cellStyle name="Separador de milhares 2 2 63 2 7" xfId="9071" xr:uid="{00000000-0005-0000-0000-0000A1230000}"/>
    <cellStyle name="Separador de milhares 2 2 63 2 7 2" xfId="9072" xr:uid="{00000000-0005-0000-0000-0000A2230000}"/>
    <cellStyle name="Separador de milhares 2 2 63 2 8" xfId="9073" xr:uid="{00000000-0005-0000-0000-0000A3230000}"/>
    <cellStyle name="Separador de milhares 2 2 63 2 9" xfId="9074" xr:uid="{00000000-0005-0000-0000-0000A4230000}"/>
    <cellStyle name="Separador de milhares 2 2 63 3" xfId="9075" xr:uid="{00000000-0005-0000-0000-0000A5230000}"/>
    <cellStyle name="Separador de milhares 2 2 63 3 2" xfId="9076" xr:uid="{00000000-0005-0000-0000-0000A6230000}"/>
    <cellStyle name="Separador de milhares 2 2 63 3 2 2" xfId="9077" xr:uid="{00000000-0005-0000-0000-0000A7230000}"/>
    <cellStyle name="Separador de milhares 2 2 63 3 2 2 2" xfId="9078" xr:uid="{00000000-0005-0000-0000-0000A8230000}"/>
    <cellStyle name="Separador de milhares 2 2 63 3 2 2 2 2" xfId="9079" xr:uid="{00000000-0005-0000-0000-0000A9230000}"/>
    <cellStyle name="Separador de milhares 2 2 63 3 2 2 2 3" xfId="9080" xr:uid="{00000000-0005-0000-0000-0000AA230000}"/>
    <cellStyle name="Separador de milhares 2 2 63 3 2 2 3" xfId="9081" xr:uid="{00000000-0005-0000-0000-0000AB230000}"/>
    <cellStyle name="Separador de milhares 2 2 63 3 2 2 3 2" xfId="9082" xr:uid="{00000000-0005-0000-0000-0000AC230000}"/>
    <cellStyle name="Separador de milhares 2 2 63 3 2 2 4" xfId="9083" xr:uid="{00000000-0005-0000-0000-0000AD230000}"/>
    <cellStyle name="Separador de milhares 2 2 63 3 2 2 5" xfId="9084" xr:uid="{00000000-0005-0000-0000-0000AE230000}"/>
    <cellStyle name="Separador de milhares 2 2 63 3 2 3" xfId="9085" xr:uid="{00000000-0005-0000-0000-0000AF230000}"/>
    <cellStyle name="Separador de milhares 2 2 63 3 2 3 2" xfId="9086" xr:uid="{00000000-0005-0000-0000-0000B0230000}"/>
    <cellStyle name="Separador de milhares 2 2 63 3 2 3 3" xfId="9087" xr:uid="{00000000-0005-0000-0000-0000B1230000}"/>
    <cellStyle name="Separador de milhares 2 2 63 3 2 4" xfId="9088" xr:uid="{00000000-0005-0000-0000-0000B2230000}"/>
    <cellStyle name="Separador de milhares 2 2 63 3 2 4 2" xfId="9089" xr:uid="{00000000-0005-0000-0000-0000B3230000}"/>
    <cellStyle name="Separador de milhares 2 2 63 3 2 5" xfId="9090" xr:uid="{00000000-0005-0000-0000-0000B4230000}"/>
    <cellStyle name="Separador de milhares 2 2 63 3 2 6" xfId="9091" xr:uid="{00000000-0005-0000-0000-0000B5230000}"/>
    <cellStyle name="Separador de milhares 2 2 63 3 3" xfId="9092" xr:uid="{00000000-0005-0000-0000-0000B6230000}"/>
    <cellStyle name="Separador de milhares 2 2 63 3 3 2" xfId="9093" xr:uid="{00000000-0005-0000-0000-0000B7230000}"/>
    <cellStyle name="Separador de milhares 2 2 63 3 3 2 2" xfId="9094" xr:uid="{00000000-0005-0000-0000-0000B8230000}"/>
    <cellStyle name="Separador de milhares 2 2 63 3 3 2 3" xfId="9095" xr:uid="{00000000-0005-0000-0000-0000B9230000}"/>
    <cellStyle name="Separador de milhares 2 2 63 3 3 3" xfId="9096" xr:uid="{00000000-0005-0000-0000-0000BA230000}"/>
    <cellStyle name="Separador de milhares 2 2 63 3 3 3 2" xfId="9097" xr:uid="{00000000-0005-0000-0000-0000BB230000}"/>
    <cellStyle name="Separador de milhares 2 2 63 3 3 4" xfId="9098" xr:uid="{00000000-0005-0000-0000-0000BC230000}"/>
    <cellStyle name="Separador de milhares 2 2 63 3 3 5" xfId="9099" xr:uid="{00000000-0005-0000-0000-0000BD230000}"/>
    <cellStyle name="Separador de milhares 2 2 63 3 4" xfId="9100" xr:uid="{00000000-0005-0000-0000-0000BE230000}"/>
    <cellStyle name="Separador de milhares 2 2 63 3 4 2" xfId="9101" xr:uid="{00000000-0005-0000-0000-0000BF230000}"/>
    <cellStyle name="Separador de milhares 2 2 63 3 4 3" xfId="9102" xr:uid="{00000000-0005-0000-0000-0000C0230000}"/>
    <cellStyle name="Separador de milhares 2 2 63 3 5" xfId="9103" xr:uid="{00000000-0005-0000-0000-0000C1230000}"/>
    <cellStyle name="Separador de milhares 2 2 63 3 5 2" xfId="9104" xr:uid="{00000000-0005-0000-0000-0000C2230000}"/>
    <cellStyle name="Separador de milhares 2 2 63 3 6" xfId="9105" xr:uid="{00000000-0005-0000-0000-0000C3230000}"/>
    <cellStyle name="Separador de milhares 2 2 63 3 7" xfId="9106" xr:uid="{00000000-0005-0000-0000-0000C4230000}"/>
    <cellStyle name="Separador de milhares 2 2 63 4" xfId="9107" xr:uid="{00000000-0005-0000-0000-0000C5230000}"/>
    <cellStyle name="Separador de milhares 2 2 63 4 2" xfId="9108" xr:uid="{00000000-0005-0000-0000-0000C6230000}"/>
    <cellStyle name="Separador de milhares 2 2 63 4 2 2" xfId="9109" xr:uid="{00000000-0005-0000-0000-0000C7230000}"/>
    <cellStyle name="Separador de milhares 2 2 63 4 2 2 2" xfId="9110" xr:uid="{00000000-0005-0000-0000-0000C8230000}"/>
    <cellStyle name="Separador de milhares 2 2 63 4 2 2 3" xfId="9111" xr:uid="{00000000-0005-0000-0000-0000C9230000}"/>
    <cellStyle name="Separador de milhares 2 2 63 4 2 3" xfId="9112" xr:uid="{00000000-0005-0000-0000-0000CA230000}"/>
    <cellStyle name="Separador de milhares 2 2 63 4 2 3 2" xfId="9113" xr:uid="{00000000-0005-0000-0000-0000CB230000}"/>
    <cellStyle name="Separador de milhares 2 2 63 4 2 4" xfId="9114" xr:uid="{00000000-0005-0000-0000-0000CC230000}"/>
    <cellStyle name="Separador de milhares 2 2 63 4 2 5" xfId="9115" xr:uid="{00000000-0005-0000-0000-0000CD230000}"/>
    <cellStyle name="Separador de milhares 2 2 63 4 3" xfId="9116" xr:uid="{00000000-0005-0000-0000-0000CE230000}"/>
    <cellStyle name="Separador de milhares 2 2 63 4 3 2" xfId="9117" xr:uid="{00000000-0005-0000-0000-0000CF230000}"/>
    <cellStyle name="Separador de milhares 2 2 63 4 3 3" xfId="9118" xr:uid="{00000000-0005-0000-0000-0000D0230000}"/>
    <cellStyle name="Separador de milhares 2 2 63 4 4" xfId="9119" xr:uid="{00000000-0005-0000-0000-0000D1230000}"/>
    <cellStyle name="Separador de milhares 2 2 63 4 4 2" xfId="9120" xr:uid="{00000000-0005-0000-0000-0000D2230000}"/>
    <cellStyle name="Separador de milhares 2 2 63 4 5" xfId="9121" xr:uid="{00000000-0005-0000-0000-0000D3230000}"/>
    <cellStyle name="Separador de milhares 2 2 63 4 6" xfId="9122" xr:uid="{00000000-0005-0000-0000-0000D4230000}"/>
    <cellStyle name="Separador de milhares 2 2 63 5" xfId="9123" xr:uid="{00000000-0005-0000-0000-0000D5230000}"/>
    <cellStyle name="Separador de milhares 2 2 63 5 2" xfId="9124" xr:uid="{00000000-0005-0000-0000-0000D6230000}"/>
    <cellStyle name="Separador de milhares 2 2 63 5 2 2" xfId="9125" xr:uid="{00000000-0005-0000-0000-0000D7230000}"/>
    <cellStyle name="Separador de milhares 2 2 63 5 2 3" xfId="9126" xr:uid="{00000000-0005-0000-0000-0000D8230000}"/>
    <cellStyle name="Separador de milhares 2 2 63 5 3" xfId="9127" xr:uid="{00000000-0005-0000-0000-0000D9230000}"/>
    <cellStyle name="Separador de milhares 2 2 63 5 3 2" xfId="9128" xr:uid="{00000000-0005-0000-0000-0000DA230000}"/>
    <cellStyle name="Separador de milhares 2 2 63 5 4" xfId="9129" xr:uid="{00000000-0005-0000-0000-0000DB230000}"/>
    <cellStyle name="Separador de milhares 2 2 63 5 5" xfId="9130" xr:uid="{00000000-0005-0000-0000-0000DC230000}"/>
    <cellStyle name="Separador de milhares 2 2 63 6" xfId="9131" xr:uid="{00000000-0005-0000-0000-0000DD230000}"/>
    <cellStyle name="Separador de milhares 2 2 63 6 2" xfId="9132" xr:uid="{00000000-0005-0000-0000-0000DE230000}"/>
    <cellStyle name="Separador de milhares 2 2 63 6 2 2" xfId="9133" xr:uid="{00000000-0005-0000-0000-0000DF230000}"/>
    <cellStyle name="Separador de milhares 2 2 63 6 2 3" xfId="9134" xr:uid="{00000000-0005-0000-0000-0000E0230000}"/>
    <cellStyle name="Separador de milhares 2 2 63 6 3" xfId="9135" xr:uid="{00000000-0005-0000-0000-0000E1230000}"/>
    <cellStyle name="Separador de milhares 2 2 63 6 3 2" xfId="9136" xr:uid="{00000000-0005-0000-0000-0000E2230000}"/>
    <cellStyle name="Separador de milhares 2 2 63 6 4" xfId="9137" xr:uid="{00000000-0005-0000-0000-0000E3230000}"/>
    <cellStyle name="Separador de milhares 2 2 63 6 5" xfId="9138" xr:uid="{00000000-0005-0000-0000-0000E4230000}"/>
    <cellStyle name="Separador de milhares 2 2 63 7" xfId="9139" xr:uid="{00000000-0005-0000-0000-0000E5230000}"/>
    <cellStyle name="Separador de milhares 2 2 63 7 2" xfId="9140" xr:uid="{00000000-0005-0000-0000-0000E6230000}"/>
    <cellStyle name="Separador de milhares 2 2 63 7 2 2" xfId="9141" xr:uid="{00000000-0005-0000-0000-0000E7230000}"/>
    <cellStyle name="Separador de milhares 2 2 63 7 2 3" xfId="9142" xr:uid="{00000000-0005-0000-0000-0000E8230000}"/>
    <cellStyle name="Separador de milhares 2 2 63 7 3" xfId="9143" xr:uid="{00000000-0005-0000-0000-0000E9230000}"/>
    <cellStyle name="Separador de milhares 2 2 63 7 3 2" xfId="9144" xr:uid="{00000000-0005-0000-0000-0000EA230000}"/>
    <cellStyle name="Separador de milhares 2 2 63 7 4" xfId="9145" xr:uid="{00000000-0005-0000-0000-0000EB230000}"/>
    <cellStyle name="Separador de milhares 2 2 63 7 5" xfId="9146" xr:uid="{00000000-0005-0000-0000-0000EC230000}"/>
    <cellStyle name="Separador de milhares 2 2 63 8" xfId="9147" xr:uid="{00000000-0005-0000-0000-0000ED230000}"/>
    <cellStyle name="Separador de milhares 2 2 63 8 2" xfId="9148" xr:uid="{00000000-0005-0000-0000-0000EE230000}"/>
    <cellStyle name="Separador de milhares 2 2 63 8 3" xfId="9149" xr:uid="{00000000-0005-0000-0000-0000EF230000}"/>
    <cellStyle name="Separador de milhares 2 2 63 9" xfId="9150" xr:uid="{00000000-0005-0000-0000-0000F0230000}"/>
    <cellStyle name="Separador de milhares 2 2 63 9 2" xfId="9151" xr:uid="{00000000-0005-0000-0000-0000F1230000}"/>
    <cellStyle name="Separador de milhares 2 2 64" xfId="9152" xr:uid="{00000000-0005-0000-0000-0000F2230000}"/>
    <cellStyle name="Separador de milhares 2 2 65" xfId="9153" xr:uid="{00000000-0005-0000-0000-0000F3230000}"/>
    <cellStyle name="Separador de milhares 2 2 66" xfId="9154" xr:uid="{00000000-0005-0000-0000-0000F4230000}"/>
    <cellStyle name="Separador de milhares 2 2 67" xfId="9155" xr:uid="{00000000-0005-0000-0000-0000F5230000}"/>
    <cellStyle name="Separador de milhares 2 2 68" xfId="9156" xr:uid="{00000000-0005-0000-0000-0000F6230000}"/>
    <cellStyle name="Separador de milhares 2 2 69" xfId="9157" xr:uid="{00000000-0005-0000-0000-0000F7230000}"/>
    <cellStyle name="Separador de milhares 2 2 7" xfId="9158" xr:uid="{00000000-0005-0000-0000-0000F8230000}"/>
    <cellStyle name="Separador de milhares 2 2 7 2" xfId="9159" xr:uid="{00000000-0005-0000-0000-0000F9230000}"/>
    <cellStyle name="Separador de milhares 2 2 7 3" xfId="9160" xr:uid="{00000000-0005-0000-0000-0000FA230000}"/>
    <cellStyle name="Separador de milhares 2 2 8" xfId="9161" xr:uid="{00000000-0005-0000-0000-0000FB230000}"/>
    <cellStyle name="Separador de milhares 2 2 8 2" xfId="9162" xr:uid="{00000000-0005-0000-0000-0000FC230000}"/>
    <cellStyle name="Separador de milhares 2 2 8 3" xfId="9163" xr:uid="{00000000-0005-0000-0000-0000FD230000}"/>
    <cellStyle name="Separador de milhares 2 2 9" xfId="9164" xr:uid="{00000000-0005-0000-0000-0000FE230000}"/>
    <cellStyle name="Separador de milhares 2 2 9 2" xfId="9165" xr:uid="{00000000-0005-0000-0000-0000FF230000}"/>
    <cellStyle name="Separador de milhares 2 2 9 3" xfId="9166" xr:uid="{00000000-0005-0000-0000-000000240000}"/>
    <cellStyle name="Separador de milhares 2 20" xfId="9167" xr:uid="{00000000-0005-0000-0000-000001240000}"/>
    <cellStyle name="Separador de milhares 2 20 2" xfId="9168" xr:uid="{00000000-0005-0000-0000-000002240000}"/>
    <cellStyle name="Separador de milhares 2 20 3" xfId="9169" xr:uid="{00000000-0005-0000-0000-000003240000}"/>
    <cellStyle name="Separador de milhares 2 21" xfId="9170" xr:uid="{00000000-0005-0000-0000-000004240000}"/>
    <cellStyle name="Separador de milhares 2 21 2" xfId="9171" xr:uid="{00000000-0005-0000-0000-000005240000}"/>
    <cellStyle name="Separador de milhares 2 21 3" xfId="9172" xr:uid="{00000000-0005-0000-0000-000006240000}"/>
    <cellStyle name="Separador de milhares 2 22" xfId="9173" xr:uid="{00000000-0005-0000-0000-000007240000}"/>
    <cellStyle name="Separador de milhares 2 22 2" xfId="9174" xr:uid="{00000000-0005-0000-0000-000008240000}"/>
    <cellStyle name="Separador de milhares 2 22 3" xfId="9175" xr:uid="{00000000-0005-0000-0000-000009240000}"/>
    <cellStyle name="Separador de milhares 2 23" xfId="9176" xr:uid="{00000000-0005-0000-0000-00000A240000}"/>
    <cellStyle name="Separador de milhares 2 23 2" xfId="9177" xr:uid="{00000000-0005-0000-0000-00000B240000}"/>
    <cellStyle name="Separador de milhares 2 23 3" xfId="9178" xr:uid="{00000000-0005-0000-0000-00000C240000}"/>
    <cellStyle name="Separador de milhares 2 24" xfId="9179" xr:uid="{00000000-0005-0000-0000-00000D240000}"/>
    <cellStyle name="Separador de milhares 2 24 2" xfId="9180" xr:uid="{00000000-0005-0000-0000-00000E240000}"/>
    <cellStyle name="Separador de milhares 2 24 3" xfId="9181" xr:uid="{00000000-0005-0000-0000-00000F240000}"/>
    <cellStyle name="Separador de milhares 2 25" xfId="9182" xr:uid="{00000000-0005-0000-0000-000010240000}"/>
    <cellStyle name="Separador de milhares 2 25 2" xfId="9183" xr:uid="{00000000-0005-0000-0000-000011240000}"/>
    <cellStyle name="Separador de milhares 2 25 3" xfId="9184" xr:uid="{00000000-0005-0000-0000-000012240000}"/>
    <cellStyle name="Separador de milhares 2 26" xfId="9185" xr:uid="{00000000-0005-0000-0000-000013240000}"/>
    <cellStyle name="Separador de milhares 2 26 2" xfId="9186" xr:uid="{00000000-0005-0000-0000-000014240000}"/>
    <cellStyle name="Separador de milhares 2 26 3" xfId="9187" xr:uid="{00000000-0005-0000-0000-000015240000}"/>
    <cellStyle name="Separador de milhares 2 27" xfId="9188" xr:uid="{00000000-0005-0000-0000-000016240000}"/>
    <cellStyle name="Separador de milhares 2 27 2" xfId="9189" xr:uid="{00000000-0005-0000-0000-000017240000}"/>
    <cellStyle name="Separador de milhares 2 27 3" xfId="9190" xr:uid="{00000000-0005-0000-0000-000018240000}"/>
    <cellStyle name="Separador de milhares 2 28" xfId="9191" xr:uid="{00000000-0005-0000-0000-000019240000}"/>
    <cellStyle name="Separador de milhares 2 28 2" xfId="9192" xr:uid="{00000000-0005-0000-0000-00001A240000}"/>
    <cellStyle name="Separador de milhares 2 28 3" xfId="9193" xr:uid="{00000000-0005-0000-0000-00001B240000}"/>
    <cellStyle name="Separador de milhares 2 29" xfId="9194" xr:uid="{00000000-0005-0000-0000-00001C240000}"/>
    <cellStyle name="Separador de milhares 2 29 2" xfId="9195" xr:uid="{00000000-0005-0000-0000-00001D240000}"/>
    <cellStyle name="Separador de milhares 2 29 3" xfId="9196" xr:uid="{00000000-0005-0000-0000-00001E240000}"/>
    <cellStyle name="Separador de milhares 2 3" xfId="9197" xr:uid="{00000000-0005-0000-0000-00001F240000}"/>
    <cellStyle name="Separador de milhares 2 3 10" xfId="9198" xr:uid="{00000000-0005-0000-0000-000020240000}"/>
    <cellStyle name="Separador de milhares 2 3 10 2" xfId="9199" xr:uid="{00000000-0005-0000-0000-000021240000}"/>
    <cellStyle name="Separador de milhares 2 3 10 3" xfId="9200" xr:uid="{00000000-0005-0000-0000-000022240000}"/>
    <cellStyle name="Separador de milhares 2 3 10 4" xfId="9201" xr:uid="{00000000-0005-0000-0000-000023240000}"/>
    <cellStyle name="Separador de milhares 2 3 11" xfId="9202" xr:uid="{00000000-0005-0000-0000-000024240000}"/>
    <cellStyle name="Separador de milhares 2 3 12" xfId="9203" xr:uid="{00000000-0005-0000-0000-000025240000}"/>
    <cellStyle name="Separador de milhares 2 3 13" xfId="9204" xr:uid="{00000000-0005-0000-0000-000026240000}"/>
    <cellStyle name="Separador de milhares 2 3 14" xfId="9205" xr:uid="{00000000-0005-0000-0000-000027240000}"/>
    <cellStyle name="Separador de milhares 2 3 15" xfId="9206" xr:uid="{00000000-0005-0000-0000-000028240000}"/>
    <cellStyle name="Separador de milhares 2 3 16" xfId="9207" xr:uid="{00000000-0005-0000-0000-000029240000}"/>
    <cellStyle name="Separador de milhares 2 3 17" xfId="9208" xr:uid="{00000000-0005-0000-0000-00002A240000}"/>
    <cellStyle name="Separador de milhares 2 3 18" xfId="9209" xr:uid="{00000000-0005-0000-0000-00002B240000}"/>
    <cellStyle name="Separador de milhares 2 3 19" xfId="9210" xr:uid="{00000000-0005-0000-0000-00002C240000}"/>
    <cellStyle name="Separador de milhares 2 3 2" xfId="9211" xr:uid="{00000000-0005-0000-0000-00002D240000}"/>
    <cellStyle name="Separador de milhares 2 3 2 2" xfId="9212" xr:uid="{00000000-0005-0000-0000-00002E240000}"/>
    <cellStyle name="Separador de milhares 2 3 2 3" xfId="9213" xr:uid="{00000000-0005-0000-0000-00002F240000}"/>
    <cellStyle name="Separador de milhares 2 3 2 4" xfId="9214" xr:uid="{00000000-0005-0000-0000-000030240000}"/>
    <cellStyle name="Separador de milhares 2 3 2 5" xfId="9215" xr:uid="{00000000-0005-0000-0000-000031240000}"/>
    <cellStyle name="Separador de milhares 2 3 2 6" xfId="9216" xr:uid="{00000000-0005-0000-0000-000032240000}"/>
    <cellStyle name="Separador de milhares 2 3 20" xfId="9217" xr:uid="{00000000-0005-0000-0000-000033240000}"/>
    <cellStyle name="Separador de milhares 2 3 21" xfId="9218" xr:uid="{00000000-0005-0000-0000-000034240000}"/>
    <cellStyle name="Separador de milhares 2 3 22" xfId="9219" xr:uid="{00000000-0005-0000-0000-000035240000}"/>
    <cellStyle name="Separador de milhares 2 3 23" xfId="9220" xr:uid="{00000000-0005-0000-0000-000036240000}"/>
    <cellStyle name="Separador de milhares 2 3 24" xfId="9221" xr:uid="{00000000-0005-0000-0000-000037240000}"/>
    <cellStyle name="Separador de milhares 2 3 25" xfId="9222" xr:uid="{00000000-0005-0000-0000-000038240000}"/>
    <cellStyle name="Separador de milhares 2 3 26" xfId="9223" xr:uid="{00000000-0005-0000-0000-000039240000}"/>
    <cellStyle name="Separador de milhares 2 3 27" xfId="9224" xr:uid="{00000000-0005-0000-0000-00003A240000}"/>
    <cellStyle name="Separador de milhares 2 3 28" xfId="9225" xr:uid="{00000000-0005-0000-0000-00003B240000}"/>
    <cellStyle name="Separador de milhares 2 3 29" xfId="9226" xr:uid="{00000000-0005-0000-0000-00003C240000}"/>
    <cellStyle name="Separador de milhares 2 3 3" xfId="9227" xr:uid="{00000000-0005-0000-0000-00003D240000}"/>
    <cellStyle name="Separador de milhares 2 3 3 2" xfId="9228" xr:uid="{00000000-0005-0000-0000-00003E240000}"/>
    <cellStyle name="Separador de milhares 2 3 3 3" xfId="9229" xr:uid="{00000000-0005-0000-0000-00003F240000}"/>
    <cellStyle name="Separador de milhares 2 3 3 4" xfId="9230" xr:uid="{00000000-0005-0000-0000-000040240000}"/>
    <cellStyle name="Separador de milhares 2 3 3 5" xfId="9231" xr:uid="{00000000-0005-0000-0000-000041240000}"/>
    <cellStyle name="Separador de milhares 2 3 30" xfId="9232" xr:uid="{00000000-0005-0000-0000-000042240000}"/>
    <cellStyle name="Separador de milhares 2 3 31" xfId="9233" xr:uid="{00000000-0005-0000-0000-000043240000}"/>
    <cellStyle name="Separador de milhares 2 3 32" xfId="9234" xr:uid="{00000000-0005-0000-0000-000044240000}"/>
    <cellStyle name="Separador de milhares 2 3 33" xfId="9235" xr:uid="{00000000-0005-0000-0000-000045240000}"/>
    <cellStyle name="Separador de milhares 2 3 34" xfId="9236" xr:uid="{00000000-0005-0000-0000-000046240000}"/>
    <cellStyle name="Separador de milhares 2 3 35" xfId="9237" xr:uid="{00000000-0005-0000-0000-000047240000}"/>
    <cellStyle name="Separador de milhares 2 3 36" xfId="9238" xr:uid="{00000000-0005-0000-0000-000048240000}"/>
    <cellStyle name="Separador de milhares 2 3 37" xfId="9239" xr:uid="{00000000-0005-0000-0000-000049240000}"/>
    <cellStyle name="Separador de milhares 2 3 38" xfId="9240" xr:uid="{00000000-0005-0000-0000-00004A240000}"/>
    <cellStyle name="Separador de milhares 2 3 39" xfId="9241" xr:uid="{00000000-0005-0000-0000-00004B240000}"/>
    <cellStyle name="Separador de milhares 2 3 4" xfId="9242" xr:uid="{00000000-0005-0000-0000-00004C240000}"/>
    <cellStyle name="Separador de milhares 2 3 4 2" xfId="9243" xr:uid="{00000000-0005-0000-0000-00004D240000}"/>
    <cellStyle name="Separador de milhares 2 3 4 3" xfId="9244" xr:uid="{00000000-0005-0000-0000-00004E240000}"/>
    <cellStyle name="Separador de milhares 2 3 4 4" xfId="9245" xr:uid="{00000000-0005-0000-0000-00004F240000}"/>
    <cellStyle name="Separador de milhares 2 3 4 5" xfId="9246" xr:uid="{00000000-0005-0000-0000-000050240000}"/>
    <cellStyle name="Separador de milhares 2 3 40" xfId="9247" xr:uid="{00000000-0005-0000-0000-000051240000}"/>
    <cellStyle name="Separador de milhares 2 3 41" xfId="9248" xr:uid="{00000000-0005-0000-0000-000052240000}"/>
    <cellStyle name="Separador de milhares 2 3 42" xfId="9249" xr:uid="{00000000-0005-0000-0000-000053240000}"/>
    <cellStyle name="Separador de milhares 2 3 43" xfId="9250" xr:uid="{00000000-0005-0000-0000-000054240000}"/>
    <cellStyle name="Separador de milhares 2 3 44" xfId="9251" xr:uid="{00000000-0005-0000-0000-000055240000}"/>
    <cellStyle name="Separador de milhares 2 3 45" xfId="9252" xr:uid="{00000000-0005-0000-0000-000056240000}"/>
    <cellStyle name="Separador de milhares 2 3 46" xfId="9253" xr:uid="{00000000-0005-0000-0000-000057240000}"/>
    <cellStyle name="Separador de milhares 2 3 47" xfId="9254" xr:uid="{00000000-0005-0000-0000-000058240000}"/>
    <cellStyle name="Separador de milhares 2 3 48" xfId="9255" xr:uid="{00000000-0005-0000-0000-000059240000}"/>
    <cellStyle name="Separador de milhares 2 3 49" xfId="9256" xr:uid="{00000000-0005-0000-0000-00005A240000}"/>
    <cellStyle name="Separador de milhares 2 3 5" xfId="9257" xr:uid="{00000000-0005-0000-0000-00005B240000}"/>
    <cellStyle name="Separador de milhares 2 3 5 2" xfId="9258" xr:uid="{00000000-0005-0000-0000-00005C240000}"/>
    <cellStyle name="Separador de milhares 2 3 5 3" xfId="9259" xr:uid="{00000000-0005-0000-0000-00005D240000}"/>
    <cellStyle name="Separador de milhares 2 3 50" xfId="9260" xr:uid="{00000000-0005-0000-0000-00005E240000}"/>
    <cellStyle name="Separador de milhares 2 3 51" xfId="9261" xr:uid="{00000000-0005-0000-0000-00005F240000}"/>
    <cellStyle name="Separador de milhares 2 3 52" xfId="9262" xr:uid="{00000000-0005-0000-0000-000060240000}"/>
    <cellStyle name="Separador de milhares 2 3 53" xfId="9263" xr:uid="{00000000-0005-0000-0000-000061240000}"/>
    <cellStyle name="Separador de milhares 2 3 54" xfId="9264" xr:uid="{00000000-0005-0000-0000-000062240000}"/>
    <cellStyle name="Separador de milhares 2 3 55" xfId="9265" xr:uid="{00000000-0005-0000-0000-000063240000}"/>
    <cellStyle name="Separador de milhares 2 3 56" xfId="9266" xr:uid="{00000000-0005-0000-0000-000064240000}"/>
    <cellStyle name="Separador de milhares 2 3 57" xfId="9267" xr:uid="{00000000-0005-0000-0000-000065240000}"/>
    <cellStyle name="Separador de milhares 2 3 58" xfId="9268" xr:uid="{00000000-0005-0000-0000-000066240000}"/>
    <cellStyle name="Separador de milhares 2 3 59" xfId="9269" xr:uid="{00000000-0005-0000-0000-000067240000}"/>
    <cellStyle name="Separador de milhares 2 3 6" xfId="9270" xr:uid="{00000000-0005-0000-0000-000068240000}"/>
    <cellStyle name="Separador de milhares 2 3 6 2" xfId="9271" xr:uid="{00000000-0005-0000-0000-000069240000}"/>
    <cellStyle name="Separador de milhares 2 3 6 3" xfId="9272" xr:uid="{00000000-0005-0000-0000-00006A240000}"/>
    <cellStyle name="Separador de milhares 2 3 60" xfId="9273" xr:uid="{00000000-0005-0000-0000-00006B240000}"/>
    <cellStyle name="Separador de milhares 2 3 60 2" xfId="9274" xr:uid="{00000000-0005-0000-0000-00006C240000}"/>
    <cellStyle name="Separador de milhares 2 3 60 3" xfId="9275" xr:uid="{00000000-0005-0000-0000-00006D240000}"/>
    <cellStyle name="Separador de milhares 2 3 61" xfId="9276" xr:uid="{00000000-0005-0000-0000-00006E240000}"/>
    <cellStyle name="Separador de milhares 2 3 61 2" xfId="9277" xr:uid="{00000000-0005-0000-0000-00006F240000}"/>
    <cellStyle name="Separador de milhares 2 3 61 2 2" xfId="9278" xr:uid="{00000000-0005-0000-0000-000070240000}"/>
    <cellStyle name="Separador de milhares 2 3 61 2 3" xfId="9279" xr:uid="{00000000-0005-0000-0000-000071240000}"/>
    <cellStyle name="Separador de milhares 2 3 61 3" xfId="9280" xr:uid="{00000000-0005-0000-0000-000072240000}"/>
    <cellStyle name="Separador de milhares 2 3 61 3 2" xfId="9281" xr:uid="{00000000-0005-0000-0000-000073240000}"/>
    <cellStyle name="Separador de milhares 2 3 61 4" xfId="9282" xr:uid="{00000000-0005-0000-0000-000074240000}"/>
    <cellStyle name="Separador de milhares 2 3 61 4 2" xfId="9283" xr:uid="{00000000-0005-0000-0000-000075240000}"/>
    <cellStyle name="Separador de milhares 2 3 61 5" xfId="9284" xr:uid="{00000000-0005-0000-0000-000076240000}"/>
    <cellStyle name="Separador de milhares 2 3 61 6" xfId="9285" xr:uid="{00000000-0005-0000-0000-000077240000}"/>
    <cellStyle name="Separador de milhares 2 3 62" xfId="9286" xr:uid="{00000000-0005-0000-0000-000078240000}"/>
    <cellStyle name="Separador de milhares 2 3 62 2" xfId="9287" xr:uid="{00000000-0005-0000-0000-000079240000}"/>
    <cellStyle name="Separador de milhares 2 3 62 2 2" xfId="9288" xr:uid="{00000000-0005-0000-0000-00007A240000}"/>
    <cellStyle name="Separador de milhares 2 3 62 2 3" xfId="9289" xr:uid="{00000000-0005-0000-0000-00007B240000}"/>
    <cellStyle name="Separador de milhares 2 3 62 3" xfId="9290" xr:uid="{00000000-0005-0000-0000-00007C240000}"/>
    <cellStyle name="Separador de milhares 2 3 62 3 2" xfId="9291" xr:uid="{00000000-0005-0000-0000-00007D240000}"/>
    <cellStyle name="Separador de milhares 2 3 62 4" xfId="9292" xr:uid="{00000000-0005-0000-0000-00007E240000}"/>
    <cellStyle name="Separador de milhares 2 3 62 5" xfId="9293" xr:uid="{00000000-0005-0000-0000-00007F240000}"/>
    <cellStyle name="Separador de milhares 2 3 63" xfId="9294" xr:uid="{00000000-0005-0000-0000-000080240000}"/>
    <cellStyle name="Separador de milhares 2 3 7" xfId="9295" xr:uid="{00000000-0005-0000-0000-000081240000}"/>
    <cellStyle name="Separador de milhares 2 3 7 2" xfId="9296" xr:uid="{00000000-0005-0000-0000-000082240000}"/>
    <cellStyle name="Separador de milhares 2 3 7 3" xfId="9297" xr:uid="{00000000-0005-0000-0000-000083240000}"/>
    <cellStyle name="Separador de milhares 2 3 8" xfId="9298" xr:uid="{00000000-0005-0000-0000-000084240000}"/>
    <cellStyle name="Separador de milhares 2 3 9" xfId="9299" xr:uid="{00000000-0005-0000-0000-000085240000}"/>
    <cellStyle name="Separador de milhares 2 30" xfId="9300" xr:uid="{00000000-0005-0000-0000-000086240000}"/>
    <cellStyle name="Separador de milhares 2 30 2" xfId="9301" xr:uid="{00000000-0005-0000-0000-000087240000}"/>
    <cellStyle name="Separador de milhares 2 30 3" xfId="9302" xr:uid="{00000000-0005-0000-0000-000088240000}"/>
    <cellStyle name="Separador de milhares 2 31" xfId="9303" xr:uid="{00000000-0005-0000-0000-000089240000}"/>
    <cellStyle name="Separador de milhares 2 32" xfId="9304" xr:uid="{00000000-0005-0000-0000-00008A240000}"/>
    <cellStyle name="Separador de milhares 2 33" xfId="9305" xr:uid="{00000000-0005-0000-0000-00008B240000}"/>
    <cellStyle name="Separador de milhares 2 34" xfId="9306" xr:uid="{00000000-0005-0000-0000-00008C240000}"/>
    <cellStyle name="Separador de milhares 2 35" xfId="9307" xr:uid="{00000000-0005-0000-0000-00008D240000}"/>
    <cellStyle name="Separador de milhares 2 36" xfId="9308" xr:uid="{00000000-0005-0000-0000-00008E240000}"/>
    <cellStyle name="Separador de milhares 2 37" xfId="9309" xr:uid="{00000000-0005-0000-0000-00008F240000}"/>
    <cellStyle name="Separador de milhares 2 38" xfId="9310" xr:uid="{00000000-0005-0000-0000-000090240000}"/>
    <cellStyle name="Separador de milhares 2 39" xfId="9311" xr:uid="{00000000-0005-0000-0000-000091240000}"/>
    <cellStyle name="Separador de milhares 2 4" xfId="9312" xr:uid="{00000000-0005-0000-0000-000092240000}"/>
    <cellStyle name="Separador de milhares 2 4 2" xfId="9313" xr:uid="{00000000-0005-0000-0000-000093240000}"/>
    <cellStyle name="Separador de milhares 2 4 2 2" xfId="9314" xr:uid="{00000000-0005-0000-0000-000094240000}"/>
    <cellStyle name="Separador de milhares 2 4 2 3" xfId="9315" xr:uid="{00000000-0005-0000-0000-000095240000}"/>
    <cellStyle name="Separador de milhares 2 4 2 4" xfId="9316" xr:uid="{00000000-0005-0000-0000-000096240000}"/>
    <cellStyle name="Separador de milhares 2 4 3" xfId="9317" xr:uid="{00000000-0005-0000-0000-000097240000}"/>
    <cellStyle name="Separador de milhares 2 4 3 2" xfId="9318" xr:uid="{00000000-0005-0000-0000-000098240000}"/>
    <cellStyle name="Separador de milhares 2 4 3 2 2" xfId="9319" xr:uid="{00000000-0005-0000-0000-000099240000}"/>
    <cellStyle name="Separador de milhares 2 4 3 2 3" xfId="9320" xr:uid="{00000000-0005-0000-0000-00009A240000}"/>
    <cellStyle name="Separador de milhares 2 4 3 3" xfId="9321" xr:uid="{00000000-0005-0000-0000-00009B240000}"/>
    <cellStyle name="Separador de milhares 2 4 3 3 2" xfId="9322" xr:uid="{00000000-0005-0000-0000-00009C240000}"/>
    <cellStyle name="Separador de milhares 2 4 3 3 3" xfId="9323" xr:uid="{00000000-0005-0000-0000-00009D240000}"/>
    <cellStyle name="Separador de milhares 2 4 3 4" xfId="9324" xr:uid="{00000000-0005-0000-0000-00009E240000}"/>
    <cellStyle name="Separador de milhares 2 4 3 4 2" xfId="9325" xr:uid="{00000000-0005-0000-0000-00009F240000}"/>
    <cellStyle name="Separador de milhares 2 4 3 5" xfId="9326" xr:uid="{00000000-0005-0000-0000-0000A0240000}"/>
    <cellStyle name="Separador de milhares 2 4 3 6" xfId="9327" xr:uid="{00000000-0005-0000-0000-0000A1240000}"/>
    <cellStyle name="Separador de milhares 2 4 4" xfId="9328" xr:uid="{00000000-0005-0000-0000-0000A2240000}"/>
    <cellStyle name="Separador de milhares 2 4 4 2" xfId="9329" xr:uid="{00000000-0005-0000-0000-0000A3240000}"/>
    <cellStyle name="Separador de milhares 2 4 4 2 2" xfId="9330" xr:uid="{00000000-0005-0000-0000-0000A4240000}"/>
    <cellStyle name="Separador de milhares 2 4 4 2 3" xfId="9331" xr:uid="{00000000-0005-0000-0000-0000A5240000}"/>
    <cellStyle name="Separador de milhares 2 4 4 3" xfId="9332" xr:uid="{00000000-0005-0000-0000-0000A6240000}"/>
    <cellStyle name="Separador de milhares 2 4 4 3 2" xfId="9333" xr:uid="{00000000-0005-0000-0000-0000A7240000}"/>
    <cellStyle name="Separador de milhares 2 4 4 3 3" xfId="9334" xr:uid="{00000000-0005-0000-0000-0000A8240000}"/>
    <cellStyle name="Separador de milhares 2 4 4 4" xfId="9335" xr:uid="{00000000-0005-0000-0000-0000A9240000}"/>
    <cellStyle name="Separador de milhares 2 4 4 5" xfId="9336" xr:uid="{00000000-0005-0000-0000-0000AA240000}"/>
    <cellStyle name="Separador de milhares 2 4 5" xfId="9337" xr:uid="{00000000-0005-0000-0000-0000AB240000}"/>
    <cellStyle name="Separador de milhares 2 4 6" xfId="9338" xr:uid="{00000000-0005-0000-0000-0000AC240000}"/>
    <cellStyle name="Separador de milhares 2 4 7" xfId="9339" xr:uid="{00000000-0005-0000-0000-0000AD240000}"/>
    <cellStyle name="Separador de milhares 2 4 8" xfId="9340" xr:uid="{00000000-0005-0000-0000-0000AE240000}"/>
    <cellStyle name="Separador de milhares 2 40" xfId="9341" xr:uid="{00000000-0005-0000-0000-0000AF240000}"/>
    <cellStyle name="Separador de milhares 2 41" xfId="9342" xr:uid="{00000000-0005-0000-0000-0000B0240000}"/>
    <cellStyle name="Separador de milhares 2 42" xfId="9343" xr:uid="{00000000-0005-0000-0000-0000B1240000}"/>
    <cellStyle name="Separador de milhares 2 43" xfId="9344" xr:uid="{00000000-0005-0000-0000-0000B2240000}"/>
    <cellStyle name="Separador de milhares 2 44" xfId="9345" xr:uid="{00000000-0005-0000-0000-0000B3240000}"/>
    <cellStyle name="Separador de milhares 2 45" xfId="9346" xr:uid="{00000000-0005-0000-0000-0000B4240000}"/>
    <cellStyle name="Separador de milhares 2 46" xfId="9347" xr:uid="{00000000-0005-0000-0000-0000B5240000}"/>
    <cellStyle name="Separador de milhares 2 47" xfId="9348" xr:uid="{00000000-0005-0000-0000-0000B6240000}"/>
    <cellStyle name="Separador de milhares 2 48" xfId="9349" xr:uid="{00000000-0005-0000-0000-0000B7240000}"/>
    <cellStyle name="Separador de milhares 2 49" xfId="9350" xr:uid="{00000000-0005-0000-0000-0000B8240000}"/>
    <cellStyle name="Separador de milhares 2 5" xfId="9351" xr:uid="{00000000-0005-0000-0000-0000B9240000}"/>
    <cellStyle name="Separador de milhares 2 5 2" xfId="9352" xr:uid="{00000000-0005-0000-0000-0000BA240000}"/>
    <cellStyle name="Separador de milhares 2 5 3" xfId="9353" xr:uid="{00000000-0005-0000-0000-0000BB240000}"/>
    <cellStyle name="Separador de milhares 2 5 4" xfId="9354" xr:uid="{00000000-0005-0000-0000-0000BC240000}"/>
    <cellStyle name="Separador de milhares 2 5 5" xfId="9355" xr:uid="{00000000-0005-0000-0000-0000BD240000}"/>
    <cellStyle name="Separador de milhares 2 5 6" xfId="9356" xr:uid="{00000000-0005-0000-0000-0000BE240000}"/>
    <cellStyle name="Separador de milhares 2 5 7" xfId="9357" xr:uid="{00000000-0005-0000-0000-0000BF240000}"/>
    <cellStyle name="Separador de milhares 2 50" xfId="9358" xr:uid="{00000000-0005-0000-0000-0000C0240000}"/>
    <cellStyle name="Separador de milhares 2 51" xfId="9359" xr:uid="{00000000-0005-0000-0000-0000C1240000}"/>
    <cellStyle name="Separador de milhares 2 52" xfId="9360" xr:uid="{00000000-0005-0000-0000-0000C2240000}"/>
    <cellStyle name="Separador de milhares 2 53" xfId="9361" xr:uid="{00000000-0005-0000-0000-0000C3240000}"/>
    <cellStyle name="Separador de milhares 2 54" xfId="9362" xr:uid="{00000000-0005-0000-0000-0000C4240000}"/>
    <cellStyle name="Separador de milhares 2 55" xfId="9363" xr:uid="{00000000-0005-0000-0000-0000C5240000}"/>
    <cellStyle name="Separador de milhares 2 56" xfId="9364" xr:uid="{00000000-0005-0000-0000-0000C6240000}"/>
    <cellStyle name="Separador de milhares 2 57" xfId="9365" xr:uid="{00000000-0005-0000-0000-0000C7240000}"/>
    <cellStyle name="Separador de milhares 2 58" xfId="9366" xr:uid="{00000000-0005-0000-0000-0000C8240000}"/>
    <cellStyle name="Separador de milhares 2 59" xfId="9367" xr:uid="{00000000-0005-0000-0000-0000C9240000}"/>
    <cellStyle name="Separador de milhares 2 6" xfId="9368" xr:uid="{00000000-0005-0000-0000-0000CA240000}"/>
    <cellStyle name="Separador de milhares 2 6 2" xfId="9369" xr:uid="{00000000-0005-0000-0000-0000CB240000}"/>
    <cellStyle name="Separador de milhares 2 6 3" xfId="9370" xr:uid="{00000000-0005-0000-0000-0000CC240000}"/>
    <cellStyle name="Separador de milhares 2 6 4" xfId="9371" xr:uid="{00000000-0005-0000-0000-0000CD240000}"/>
    <cellStyle name="Separador de milhares 2 60" xfId="9372" xr:uid="{00000000-0005-0000-0000-0000CE240000}"/>
    <cellStyle name="Separador de milhares 2 61" xfId="9373" xr:uid="{00000000-0005-0000-0000-0000CF240000}"/>
    <cellStyle name="Separador de milhares 2 62" xfId="9374" xr:uid="{00000000-0005-0000-0000-0000D0240000}"/>
    <cellStyle name="Separador de milhares 2 62 2" xfId="9375" xr:uid="{00000000-0005-0000-0000-0000D1240000}"/>
    <cellStyle name="Separador de milhares 2 62 3" xfId="9376" xr:uid="{00000000-0005-0000-0000-0000D2240000}"/>
    <cellStyle name="Separador de milhares 2 63" xfId="9377" xr:uid="{00000000-0005-0000-0000-0000D3240000}"/>
    <cellStyle name="Separador de milhares 2 63 10" xfId="9378" xr:uid="{00000000-0005-0000-0000-0000D4240000}"/>
    <cellStyle name="Separador de milhares 2 63 11" xfId="9379" xr:uid="{00000000-0005-0000-0000-0000D5240000}"/>
    <cellStyle name="Separador de milhares 2 63 2" xfId="9380" xr:uid="{00000000-0005-0000-0000-0000D6240000}"/>
    <cellStyle name="Separador de milhares 2 63 2 2" xfId="9381" xr:uid="{00000000-0005-0000-0000-0000D7240000}"/>
    <cellStyle name="Separador de milhares 2 63 2 2 2" xfId="9382" xr:uid="{00000000-0005-0000-0000-0000D8240000}"/>
    <cellStyle name="Separador de milhares 2 63 2 2 2 2" xfId="9383" xr:uid="{00000000-0005-0000-0000-0000D9240000}"/>
    <cellStyle name="Separador de milhares 2 63 2 2 2 2 2" xfId="9384" xr:uid="{00000000-0005-0000-0000-0000DA240000}"/>
    <cellStyle name="Separador de milhares 2 63 2 2 2 2 2 2" xfId="9385" xr:uid="{00000000-0005-0000-0000-0000DB240000}"/>
    <cellStyle name="Separador de milhares 2 63 2 2 2 2 2 3" xfId="9386" xr:uid="{00000000-0005-0000-0000-0000DC240000}"/>
    <cellStyle name="Separador de milhares 2 63 2 2 2 2 3" xfId="9387" xr:uid="{00000000-0005-0000-0000-0000DD240000}"/>
    <cellStyle name="Separador de milhares 2 63 2 2 2 2 3 2" xfId="9388" xr:uid="{00000000-0005-0000-0000-0000DE240000}"/>
    <cellStyle name="Separador de milhares 2 63 2 2 2 2 4" xfId="9389" xr:uid="{00000000-0005-0000-0000-0000DF240000}"/>
    <cellStyle name="Separador de milhares 2 63 2 2 2 2 5" xfId="9390" xr:uid="{00000000-0005-0000-0000-0000E0240000}"/>
    <cellStyle name="Separador de milhares 2 63 2 2 2 3" xfId="9391" xr:uid="{00000000-0005-0000-0000-0000E1240000}"/>
    <cellStyle name="Separador de milhares 2 63 2 2 2 3 2" xfId="9392" xr:uid="{00000000-0005-0000-0000-0000E2240000}"/>
    <cellStyle name="Separador de milhares 2 63 2 2 2 3 3" xfId="9393" xr:uid="{00000000-0005-0000-0000-0000E3240000}"/>
    <cellStyle name="Separador de milhares 2 63 2 2 2 4" xfId="9394" xr:uid="{00000000-0005-0000-0000-0000E4240000}"/>
    <cellStyle name="Separador de milhares 2 63 2 2 2 4 2" xfId="9395" xr:uid="{00000000-0005-0000-0000-0000E5240000}"/>
    <cellStyle name="Separador de milhares 2 63 2 2 2 5" xfId="9396" xr:uid="{00000000-0005-0000-0000-0000E6240000}"/>
    <cellStyle name="Separador de milhares 2 63 2 2 2 6" xfId="9397" xr:uid="{00000000-0005-0000-0000-0000E7240000}"/>
    <cellStyle name="Separador de milhares 2 63 2 2 3" xfId="9398" xr:uid="{00000000-0005-0000-0000-0000E8240000}"/>
    <cellStyle name="Separador de milhares 2 63 2 2 3 2" xfId="9399" xr:uid="{00000000-0005-0000-0000-0000E9240000}"/>
    <cellStyle name="Separador de milhares 2 63 2 2 3 2 2" xfId="9400" xr:uid="{00000000-0005-0000-0000-0000EA240000}"/>
    <cellStyle name="Separador de milhares 2 63 2 2 3 2 3" xfId="9401" xr:uid="{00000000-0005-0000-0000-0000EB240000}"/>
    <cellStyle name="Separador de milhares 2 63 2 2 3 3" xfId="9402" xr:uid="{00000000-0005-0000-0000-0000EC240000}"/>
    <cellStyle name="Separador de milhares 2 63 2 2 3 3 2" xfId="9403" xr:uid="{00000000-0005-0000-0000-0000ED240000}"/>
    <cellStyle name="Separador de milhares 2 63 2 2 3 4" xfId="9404" xr:uid="{00000000-0005-0000-0000-0000EE240000}"/>
    <cellStyle name="Separador de milhares 2 63 2 2 3 5" xfId="9405" xr:uid="{00000000-0005-0000-0000-0000EF240000}"/>
    <cellStyle name="Separador de milhares 2 63 2 2 4" xfId="9406" xr:uid="{00000000-0005-0000-0000-0000F0240000}"/>
    <cellStyle name="Separador de milhares 2 63 2 2 4 2" xfId="9407" xr:uid="{00000000-0005-0000-0000-0000F1240000}"/>
    <cellStyle name="Separador de milhares 2 63 2 2 4 3" xfId="9408" xr:uid="{00000000-0005-0000-0000-0000F2240000}"/>
    <cellStyle name="Separador de milhares 2 63 2 2 5" xfId="9409" xr:uid="{00000000-0005-0000-0000-0000F3240000}"/>
    <cellStyle name="Separador de milhares 2 63 2 2 5 2" xfId="9410" xr:uid="{00000000-0005-0000-0000-0000F4240000}"/>
    <cellStyle name="Separador de milhares 2 63 2 2 6" xfId="9411" xr:uid="{00000000-0005-0000-0000-0000F5240000}"/>
    <cellStyle name="Separador de milhares 2 63 2 2 7" xfId="9412" xr:uid="{00000000-0005-0000-0000-0000F6240000}"/>
    <cellStyle name="Separador de milhares 2 63 2 3" xfId="9413" xr:uid="{00000000-0005-0000-0000-0000F7240000}"/>
    <cellStyle name="Separador de milhares 2 63 2 3 2" xfId="9414" xr:uid="{00000000-0005-0000-0000-0000F8240000}"/>
    <cellStyle name="Separador de milhares 2 63 2 3 2 2" xfId="9415" xr:uid="{00000000-0005-0000-0000-0000F9240000}"/>
    <cellStyle name="Separador de milhares 2 63 2 3 2 2 2" xfId="9416" xr:uid="{00000000-0005-0000-0000-0000FA240000}"/>
    <cellStyle name="Separador de milhares 2 63 2 3 2 2 3" xfId="9417" xr:uid="{00000000-0005-0000-0000-0000FB240000}"/>
    <cellStyle name="Separador de milhares 2 63 2 3 2 3" xfId="9418" xr:uid="{00000000-0005-0000-0000-0000FC240000}"/>
    <cellStyle name="Separador de milhares 2 63 2 3 2 3 2" xfId="9419" xr:uid="{00000000-0005-0000-0000-0000FD240000}"/>
    <cellStyle name="Separador de milhares 2 63 2 3 2 4" xfId="9420" xr:uid="{00000000-0005-0000-0000-0000FE240000}"/>
    <cellStyle name="Separador de milhares 2 63 2 3 2 5" xfId="9421" xr:uid="{00000000-0005-0000-0000-0000FF240000}"/>
    <cellStyle name="Separador de milhares 2 63 2 3 3" xfId="9422" xr:uid="{00000000-0005-0000-0000-000000250000}"/>
    <cellStyle name="Separador de milhares 2 63 2 3 3 2" xfId="9423" xr:uid="{00000000-0005-0000-0000-000001250000}"/>
    <cellStyle name="Separador de milhares 2 63 2 3 3 3" xfId="9424" xr:uid="{00000000-0005-0000-0000-000002250000}"/>
    <cellStyle name="Separador de milhares 2 63 2 3 4" xfId="9425" xr:uid="{00000000-0005-0000-0000-000003250000}"/>
    <cellStyle name="Separador de milhares 2 63 2 3 4 2" xfId="9426" xr:uid="{00000000-0005-0000-0000-000004250000}"/>
    <cellStyle name="Separador de milhares 2 63 2 3 5" xfId="9427" xr:uid="{00000000-0005-0000-0000-000005250000}"/>
    <cellStyle name="Separador de milhares 2 63 2 3 6" xfId="9428" xr:uid="{00000000-0005-0000-0000-000006250000}"/>
    <cellStyle name="Separador de milhares 2 63 2 4" xfId="9429" xr:uid="{00000000-0005-0000-0000-000007250000}"/>
    <cellStyle name="Separador de milhares 2 63 2 4 2" xfId="9430" xr:uid="{00000000-0005-0000-0000-000008250000}"/>
    <cellStyle name="Separador de milhares 2 63 2 4 2 2" xfId="9431" xr:uid="{00000000-0005-0000-0000-000009250000}"/>
    <cellStyle name="Separador de milhares 2 63 2 4 2 3" xfId="9432" xr:uid="{00000000-0005-0000-0000-00000A250000}"/>
    <cellStyle name="Separador de milhares 2 63 2 4 3" xfId="9433" xr:uid="{00000000-0005-0000-0000-00000B250000}"/>
    <cellStyle name="Separador de milhares 2 63 2 4 3 2" xfId="9434" xr:uid="{00000000-0005-0000-0000-00000C250000}"/>
    <cellStyle name="Separador de milhares 2 63 2 4 4" xfId="9435" xr:uid="{00000000-0005-0000-0000-00000D250000}"/>
    <cellStyle name="Separador de milhares 2 63 2 4 5" xfId="9436" xr:uid="{00000000-0005-0000-0000-00000E250000}"/>
    <cellStyle name="Separador de milhares 2 63 2 5" xfId="9437" xr:uid="{00000000-0005-0000-0000-00000F250000}"/>
    <cellStyle name="Separador de milhares 2 63 2 5 2" xfId="9438" xr:uid="{00000000-0005-0000-0000-000010250000}"/>
    <cellStyle name="Separador de milhares 2 63 2 5 2 2" xfId="9439" xr:uid="{00000000-0005-0000-0000-000011250000}"/>
    <cellStyle name="Separador de milhares 2 63 2 5 2 3" xfId="9440" xr:uid="{00000000-0005-0000-0000-000012250000}"/>
    <cellStyle name="Separador de milhares 2 63 2 5 3" xfId="9441" xr:uid="{00000000-0005-0000-0000-000013250000}"/>
    <cellStyle name="Separador de milhares 2 63 2 5 3 2" xfId="9442" xr:uid="{00000000-0005-0000-0000-000014250000}"/>
    <cellStyle name="Separador de milhares 2 63 2 5 4" xfId="9443" xr:uid="{00000000-0005-0000-0000-000015250000}"/>
    <cellStyle name="Separador de milhares 2 63 2 5 5" xfId="9444" xr:uid="{00000000-0005-0000-0000-000016250000}"/>
    <cellStyle name="Separador de milhares 2 63 2 6" xfId="9445" xr:uid="{00000000-0005-0000-0000-000017250000}"/>
    <cellStyle name="Separador de milhares 2 63 2 6 2" xfId="9446" xr:uid="{00000000-0005-0000-0000-000018250000}"/>
    <cellStyle name="Separador de milhares 2 63 2 6 3" xfId="9447" xr:uid="{00000000-0005-0000-0000-000019250000}"/>
    <cellStyle name="Separador de milhares 2 63 2 7" xfId="9448" xr:uid="{00000000-0005-0000-0000-00001A250000}"/>
    <cellStyle name="Separador de milhares 2 63 2 7 2" xfId="9449" xr:uid="{00000000-0005-0000-0000-00001B250000}"/>
    <cellStyle name="Separador de milhares 2 63 2 8" xfId="9450" xr:uid="{00000000-0005-0000-0000-00001C250000}"/>
    <cellStyle name="Separador de milhares 2 63 2 9" xfId="9451" xr:uid="{00000000-0005-0000-0000-00001D250000}"/>
    <cellStyle name="Separador de milhares 2 63 3" xfId="9452" xr:uid="{00000000-0005-0000-0000-00001E250000}"/>
    <cellStyle name="Separador de milhares 2 63 3 2" xfId="9453" xr:uid="{00000000-0005-0000-0000-00001F250000}"/>
    <cellStyle name="Separador de milhares 2 63 3 2 2" xfId="9454" xr:uid="{00000000-0005-0000-0000-000020250000}"/>
    <cellStyle name="Separador de milhares 2 63 3 2 2 2" xfId="9455" xr:uid="{00000000-0005-0000-0000-000021250000}"/>
    <cellStyle name="Separador de milhares 2 63 3 2 2 2 2" xfId="9456" xr:uid="{00000000-0005-0000-0000-000022250000}"/>
    <cellStyle name="Separador de milhares 2 63 3 2 2 2 3" xfId="9457" xr:uid="{00000000-0005-0000-0000-000023250000}"/>
    <cellStyle name="Separador de milhares 2 63 3 2 2 3" xfId="9458" xr:uid="{00000000-0005-0000-0000-000024250000}"/>
    <cellStyle name="Separador de milhares 2 63 3 2 2 3 2" xfId="9459" xr:uid="{00000000-0005-0000-0000-000025250000}"/>
    <cellStyle name="Separador de milhares 2 63 3 2 2 4" xfId="9460" xr:uid="{00000000-0005-0000-0000-000026250000}"/>
    <cellStyle name="Separador de milhares 2 63 3 2 2 5" xfId="9461" xr:uid="{00000000-0005-0000-0000-000027250000}"/>
    <cellStyle name="Separador de milhares 2 63 3 2 3" xfId="9462" xr:uid="{00000000-0005-0000-0000-000028250000}"/>
    <cellStyle name="Separador de milhares 2 63 3 2 3 2" xfId="9463" xr:uid="{00000000-0005-0000-0000-000029250000}"/>
    <cellStyle name="Separador de milhares 2 63 3 2 3 3" xfId="9464" xr:uid="{00000000-0005-0000-0000-00002A250000}"/>
    <cellStyle name="Separador de milhares 2 63 3 2 4" xfId="9465" xr:uid="{00000000-0005-0000-0000-00002B250000}"/>
    <cellStyle name="Separador de milhares 2 63 3 2 4 2" xfId="9466" xr:uid="{00000000-0005-0000-0000-00002C250000}"/>
    <cellStyle name="Separador de milhares 2 63 3 2 5" xfId="9467" xr:uid="{00000000-0005-0000-0000-00002D250000}"/>
    <cellStyle name="Separador de milhares 2 63 3 2 6" xfId="9468" xr:uid="{00000000-0005-0000-0000-00002E250000}"/>
    <cellStyle name="Separador de milhares 2 63 3 3" xfId="9469" xr:uid="{00000000-0005-0000-0000-00002F250000}"/>
    <cellStyle name="Separador de milhares 2 63 3 3 2" xfId="9470" xr:uid="{00000000-0005-0000-0000-000030250000}"/>
    <cellStyle name="Separador de milhares 2 63 3 3 2 2" xfId="9471" xr:uid="{00000000-0005-0000-0000-000031250000}"/>
    <cellStyle name="Separador de milhares 2 63 3 3 2 3" xfId="9472" xr:uid="{00000000-0005-0000-0000-000032250000}"/>
    <cellStyle name="Separador de milhares 2 63 3 3 3" xfId="9473" xr:uid="{00000000-0005-0000-0000-000033250000}"/>
    <cellStyle name="Separador de milhares 2 63 3 3 3 2" xfId="9474" xr:uid="{00000000-0005-0000-0000-000034250000}"/>
    <cellStyle name="Separador de milhares 2 63 3 3 4" xfId="9475" xr:uid="{00000000-0005-0000-0000-000035250000}"/>
    <cellStyle name="Separador de milhares 2 63 3 3 5" xfId="9476" xr:uid="{00000000-0005-0000-0000-000036250000}"/>
    <cellStyle name="Separador de milhares 2 63 3 4" xfId="9477" xr:uid="{00000000-0005-0000-0000-000037250000}"/>
    <cellStyle name="Separador de milhares 2 63 3 4 2" xfId="9478" xr:uid="{00000000-0005-0000-0000-000038250000}"/>
    <cellStyle name="Separador de milhares 2 63 3 4 3" xfId="9479" xr:uid="{00000000-0005-0000-0000-000039250000}"/>
    <cellStyle name="Separador de milhares 2 63 3 5" xfId="9480" xr:uid="{00000000-0005-0000-0000-00003A250000}"/>
    <cellStyle name="Separador de milhares 2 63 3 5 2" xfId="9481" xr:uid="{00000000-0005-0000-0000-00003B250000}"/>
    <cellStyle name="Separador de milhares 2 63 3 6" xfId="9482" xr:uid="{00000000-0005-0000-0000-00003C250000}"/>
    <cellStyle name="Separador de milhares 2 63 3 7" xfId="9483" xr:uid="{00000000-0005-0000-0000-00003D250000}"/>
    <cellStyle name="Separador de milhares 2 63 4" xfId="9484" xr:uid="{00000000-0005-0000-0000-00003E250000}"/>
    <cellStyle name="Separador de milhares 2 63 4 2" xfId="9485" xr:uid="{00000000-0005-0000-0000-00003F250000}"/>
    <cellStyle name="Separador de milhares 2 63 4 2 2" xfId="9486" xr:uid="{00000000-0005-0000-0000-000040250000}"/>
    <cellStyle name="Separador de milhares 2 63 4 2 2 2" xfId="9487" xr:uid="{00000000-0005-0000-0000-000041250000}"/>
    <cellStyle name="Separador de milhares 2 63 4 2 2 3" xfId="9488" xr:uid="{00000000-0005-0000-0000-000042250000}"/>
    <cellStyle name="Separador de milhares 2 63 4 2 3" xfId="9489" xr:uid="{00000000-0005-0000-0000-000043250000}"/>
    <cellStyle name="Separador de milhares 2 63 4 2 3 2" xfId="9490" xr:uid="{00000000-0005-0000-0000-000044250000}"/>
    <cellStyle name="Separador de milhares 2 63 4 2 4" xfId="9491" xr:uid="{00000000-0005-0000-0000-000045250000}"/>
    <cellStyle name="Separador de milhares 2 63 4 2 5" xfId="9492" xr:uid="{00000000-0005-0000-0000-000046250000}"/>
    <cellStyle name="Separador de milhares 2 63 4 3" xfId="9493" xr:uid="{00000000-0005-0000-0000-000047250000}"/>
    <cellStyle name="Separador de milhares 2 63 4 3 2" xfId="9494" xr:uid="{00000000-0005-0000-0000-000048250000}"/>
    <cellStyle name="Separador de milhares 2 63 4 3 3" xfId="9495" xr:uid="{00000000-0005-0000-0000-000049250000}"/>
    <cellStyle name="Separador de milhares 2 63 4 4" xfId="9496" xr:uid="{00000000-0005-0000-0000-00004A250000}"/>
    <cellStyle name="Separador de milhares 2 63 4 4 2" xfId="9497" xr:uid="{00000000-0005-0000-0000-00004B250000}"/>
    <cellStyle name="Separador de milhares 2 63 4 5" xfId="9498" xr:uid="{00000000-0005-0000-0000-00004C250000}"/>
    <cellStyle name="Separador de milhares 2 63 4 6" xfId="9499" xr:uid="{00000000-0005-0000-0000-00004D250000}"/>
    <cellStyle name="Separador de milhares 2 63 5" xfId="9500" xr:uid="{00000000-0005-0000-0000-00004E250000}"/>
    <cellStyle name="Separador de milhares 2 63 5 2" xfId="9501" xr:uid="{00000000-0005-0000-0000-00004F250000}"/>
    <cellStyle name="Separador de milhares 2 63 5 2 2" xfId="9502" xr:uid="{00000000-0005-0000-0000-000050250000}"/>
    <cellStyle name="Separador de milhares 2 63 5 2 3" xfId="9503" xr:uid="{00000000-0005-0000-0000-000051250000}"/>
    <cellStyle name="Separador de milhares 2 63 5 3" xfId="9504" xr:uid="{00000000-0005-0000-0000-000052250000}"/>
    <cellStyle name="Separador de milhares 2 63 5 3 2" xfId="9505" xr:uid="{00000000-0005-0000-0000-000053250000}"/>
    <cellStyle name="Separador de milhares 2 63 5 4" xfId="9506" xr:uid="{00000000-0005-0000-0000-000054250000}"/>
    <cellStyle name="Separador de milhares 2 63 5 5" xfId="9507" xr:uid="{00000000-0005-0000-0000-000055250000}"/>
    <cellStyle name="Separador de milhares 2 63 6" xfId="9508" xr:uid="{00000000-0005-0000-0000-000056250000}"/>
    <cellStyle name="Separador de milhares 2 63 6 2" xfId="9509" xr:uid="{00000000-0005-0000-0000-000057250000}"/>
    <cellStyle name="Separador de milhares 2 63 6 2 2" xfId="9510" xr:uid="{00000000-0005-0000-0000-000058250000}"/>
    <cellStyle name="Separador de milhares 2 63 6 2 3" xfId="9511" xr:uid="{00000000-0005-0000-0000-000059250000}"/>
    <cellStyle name="Separador de milhares 2 63 6 3" xfId="9512" xr:uid="{00000000-0005-0000-0000-00005A250000}"/>
    <cellStyle name="Separador de milhares 2 63 6 3 2" xfId="9513" xr:uid="{00000000-0005-0000-0000-00005B250000}"/>
    <cellStyle name="Separador de milhares 2 63 6 4" xfId="9514" xr:uid="{00000000-0005-0000-0000-00005C250000}"/>
    <cellStyle name="Separador de milhares 2 63 6 5" xfId="9515" xr:uid="{00000000-0005-0000-0000-00005D250000}"/>
    <cellStyle name="Separador de milhares 2 63 7" xfId="9516" xr:uid="{00000000-0005-0000-0000-00005E250000}"/>
    <cellStyle name="Separador de milhares 2 63 7 2" xfId="9517" xr:uid="{00000000-0005-0000-0000-00005F250000}"/>
    <cellStyle name="Separador de milhares 2 63 7 2 2" xfId="9518" xr:uid="{00000000-0005-0000-0000-000060250000}"/>
    <cellStyle name="Separador de milhares 2 63 7 2 3" xfId="9519" xr:uid="{00000000-0005-0000-0000-000061250000}"/>
    <cellStyle name="Separador de milhares 2 63 7 3" xfId="9520" xr:uid="{00000000-0005-0000-0000-000062250000}"/>
    <cellStyle name="Separador de milhares 2 63 7 3 2" xfId="9521" xr:uid="{00000000-0005-0000-0000-000063250000}"/>
    <cellStyle name="Separador de milhares 2 63 7 4" xfId="9522" xr:uid="{00000000-0005-0000-0000-000064250000}"/>
    <cellStyle name="Separador de milhares 2 63 7 5" xfId="9523" xr:uid="{00000000-0005-0000-0000-000065250000}"/>
    <cellStyle name="Separador de milhares 2 63 8" xfId="9524" xr:uid="{00000000-0005-0000-0000-000066250000}"/>
    <cellStyle name="Separador de milhares 2 63 8 2" xfId="9525" xr:uid="{00000000-0005-0000-0000-000067250000}"/>
    <cellStyle name="Separador de milhares 2 63 8 3" xfId="9526" xr:uid="{00000000-0005-0000-0000-000068250000}"/>
    <cellStyle name="Separador de milhares 2 63 9" xfId="9527" xr:uid="{00000000-0005-0000-0000-000069250000}"/>
    <cellStyle name="Separador de milhares 2 63 9 2" xfId="9528" xr:uid="{00000000-0005-0000-0000-00006A250000}"/>
    <cellStyle name="Separador de milhares 2 64" xfId="9529" xr:uid="{00000000-0005-0000-0000-00006B250000}"/>
    <cellStyle name="Separador de milhares 2 65" xfId="9530" xr:uid="{00000000-0005-0000-0000-00006C250000}"/>
    <cellStyle name="Separador de milhares 2 66" xfId="9531" xr:uid="{00000000-0005-0000-0000-00006D250000}"/>
    <cellStyle name="Separador de milhares 2 67" xfId="9532" xr:uid="{00000000-0005-0000-0000-00006E250000}"/>
    <cellStyle name="Separador de milhares 2 68" xfId="9533" xr:uid="{00000000-0005-0000-0000-00006F250000}"/>
    <cellStyle name="Separador de milhares 2 69" xfId="9534" xr:uid="{00000000-0005-0000-0000-000070250000}"/>
    <cellStyle name="Separador de milhares 2 7" xfId="9535" xr:uid="{00000000-0005-0000-0000-000071250000}"/>
    <cellStyle name="Separador de milhares 2 7 2" xfId="9536" xr:uid="{00000000-0005-0000-0000-000072250000}"/>
    <cellStyle name="Separador de milhares 2 7 3" xfId="9537" xr:uid="{00000000-0005-0000-0000-000073250000}"/>
    <cellStyle name="Separador de milhares 2 7 4" xfId="9538" xr:uid="{00000000-0005-0000-0000-000074250000}"/>
    <cellStyle name="Separador de milhares 2 70" xfId="9539" xr:uid="{00000000-0005-0000-0000-000075250000}"/>
    <cellStyle name="Separador de milhares 2 71" xfId="9540" xr:uid="{00000000-0005-0000-0000-000076250000}"/>
    <cellStyle name="Separador de milhares 2 72" xfId="9541" xr:uid="{00000000-0005-0000-0000-000077250000}"/>
    <cellStyle name="Separador de milhares 2 73" xfId="9542" xr:uid="{00000000-0005-0000-0000-000078250000}"/>
    <cellStyle name="Separador de milhares 2 74" xfId="9543" xr:uid="{00000000-0005-0000-0000-000079250000}"/>
    <cellStyle name="Separador de milhares 2 75" xfId="9544" xr:uid="{00000000-0005-0000-0000-00007A250000}"/>
    <cellStyle name="Separador de milhares 2 8" xfId="9545" xr:uid="{00000000-0005-0000-0000-00007B250000}"/>
    <cellStyle name="Separador de milhares 2 8 2" xfId="9546" xr:uid="{00000000-0005-0000-0000-00007C250000}"/>
    <cellStyle name="Separador de milhares 2 8 3" xfId="9547" xr:uid="{00000000-0005-0000-0000-00007D250000}"/>
    <cellStyle name="Separador de milhares 2 8 4" xfId="9548" xr:uid="{00000000-0005-0000-0000-00007E250000}"/>
    <cellStyle name="Separador de milhares 2 9" xfId="9549" xr:uid="{00000000-0005-0000-0000-00007F250000}"/>
    <cellStyle name="Separador de milhares 2 9 2" xfId="9550" xr:uid="{00000000-0005-0000-0000-000080250000}"/>
    <cellStyle name="Separador de milhares 2 9 3" xfId="9551" xr:uid="{00000000-0005-0000-0000-000081250000}"/>
    <cellStyle name="Separador de milhares 2 9 4" xfId="9552" xr:uid="{00000000-0005-0000-0000-000082250000}"/>
    <cellStyle name="Separador de milhares 2_Demonstr. do Orçamento BR-304-RN última" xfId="9572" xr:uid="{00000000-0005-0000-0000-000083250000}"/>
    <cellStyle name="Separador de milhares 21" xfId="9553" xr:uid="{00000000-0005-0000-0000-000084250000}"/>
    <cellStyle name="Separador de milhares 21 2" xfId="9554" xr:uid="{00000000-0005-0000-0000-000085250000}"/>
    <cellStyle name="Separador de milhares 21 2 2" xfId="9555" xr:uid="{00000000-0005-0000-0000-000086250000}"/>
    <cellStyle name="Separador de milhares 21 3" xfId="9556" xr:uid="{00000000-0005-0000-0000-000087250000}"/>
    <cellStyle name="Separador de milhares 22" xfId="9557" xr:uid="{00000000-0005-0000-0000-000088250000}"/>
    <cellStyle name="Separador de milhares 22 2" xfId="9558" xr:uid="{00000000-0005-0000-0000-000089250000}"/>
    <cellStyle name="Separador de milhares 24" xfId="9559" xr:uid="{00000000-0005-0000-0000-00008A250000}"/>
    <cellStyle name="Separador de milhares 24 2" xfId="9560" xr:uid="{00000000-0005-0000-0000-00008B250000}"/>
    <cellStyle name="Separador de milhares 25" xfId="9561" xr:uid="{00000000-0005-0000-0000-00008C250000}"/>
    <cellStyle name="Separador de milhares 25 2" xfId="9562" xr:uid="{00000000-0005-0000-0000-00008D250000}"/>
    <cellStyle name="Separador de milhares 25 2 2" xfId="9563" xr:uid="{00000000-0005-0000-0000-00008E250000}"/>
    <cellStyle name="Separador de milhares 25 3" xfId="9564" xr:uid="{00000000-0005-0000-0000-00008F250000}"/>
    <cellStyle name="Separador de milhares 26" xfId="9565" xr:uid="{00000000-0005-0000-0000-000090250000}"/>
    <cellStyle name="Separador de milhares 27" xfId="9566" xr:uid="{00000000-0005-0000-0000-000091250000}"/>
    <cellStyle name="Separador de milhares 27 2" xfId="9567" xr:uid="{00000000-0005-0000-0000-000092250000}"/>
    <cellStyle name="Separador de milhares 29" xfId="9568" xr:uid="{00000000-0005-0000-0000-000093250000}"/>
    <cellStyle name="Separador de milhares 29 2" xfId="9569" xr:uid="{00000000-0005-0000-0000-000094250000}"/>
    <cellStyle name="Separador de milhares 29 2 2" xfId="9570" xr:uid="{00000000-0005-0000-0000-000095250000}"/>
    <cellStyle name="Separador de milhares 29 3" xfId="9571" xr:uid="{00000000-0005-0000-0000-000096250000}"/>
    <cellStyle name="Separador de milhares 3" xfId="9573" xr:uid="{00000000-0005-0000-0000-000097250000}"/>
    <cellStyle name="Separador de milhares 3 10" xfId="9574" xr:uid="{00000000-0005-0000-0000-000098250000}"/>
    <cellStyle name="Separador de milhares 3 10 2" xfId="9575" xr:uid="{00000000-0005-0000-0000-000099250000}"/>
    <cellStyle name="Separador de milhares 3 10 3" xfId="9576" xr:uid="{00000000-0005-0000-0000-00009A250000}"/>
    <cellStyle name="Separador de milhares 3 10 4" xfId="9577" xr:uid="{00000000-0005-0000-0000-00009B250000}"/>
    <cellStyle name="Separador de milhares 3 11" xfId="9578" xr:uid="{00000000-0005-0000-0000-00009C250000}"/>
    <cellStyle name="Separador de milhares 3 11 2" xfId="9579" xr:uid="{00000000-0005-0000-0000-00009D250000}"/>
    <cellStyle name="Separador de milhares 3 11 3" xfId="9580" xr:uid="{00000000-0005-0000-0000-00009E250000}"/>
    <cellStyle name="Separador de milhares 3 12" xfId="9581" xr:uid="{00000000-0005-0000-0000-00009F250000}"/>
    <cellStyle name="Separador de milhares 3 12 2" xfId="9582" xr:uid="{00000000-0005-0000-0000-0000A0250000}"/>
    <cellStyle name="Separador de milhares 3 12 3" xfId="9583" xr:uid="{00000000-0005-0000-0000-0000A1250000}"/>
    <cellStyle name="Separador de milhares 3 13" xfId="9584" xr:uid="{00000000-0005-0000-0000-0000A2250000}"/>
    <cellStyle name="Separador de milhares 3 14" xfId="9585" xr:uid="{00000000-0005-0000-0000-0000A3250000}"/>
    <cellStyle name="Separador de milhares 3 15" xfId="9586" xr:uid="{00000000-0005-0000-0000-0000A4250000}"/>
    <cellStyle name="Separador de milhares 3 16" xfId="9587" xr:uid="{00000000-0005-0000-0000-0000A5250000}"/>
    <cellStyle name="Separador de milhares 3 17" xfId="9588" xr:uid="{00000000-0005-0000-0000-0000A6250000}"/>
    <cellStyle name="Separador de milhares 3 18" xfId="9589" xr:uid="{00000000-0005-0000-0000-0000A7250000}"/>
    <cellStyle name="Separador de milhares 3 19" xfId="9590" xr:uid="{00000000-0005-0000-0000-0000A8250000}"/>
    <cellStyle name="Separador de milhares 3 2" xfId="9591" xr:uid="{00000000-0005-0000-0000-0000A9250000}"/>
    <cellStyle name="Separador de milhares 3 2 10" xfId="9592" xr:uid="{00000000-0005-0000-0000-0000AA250000}"/>
    <cellStyle name="Separador de milhares 3 2 10 2" xfId="9593" xr:uid="{00000000-0005-0000-0000-0000AB250000}"/>
    <cellStyle name="Separador de milhares 3 2 10 2 2" xfId="9594" xr:uid="{00000000-0005-0000-0000-0000AC250000}"/>
    <cellStyle name="Separador de milhares 3 2 10 2 2 2" xfId="9595" xr:uid="{00000000-0005-0000-0000-0000AD250000}"/>
    <cellStyle name="Separador de milhares 3 2 10 2 2 3" xfId="9596" xr:uid="{00000000-0005-0000-0000-0000AE250000}"/>
    <cellStyle name="Separador de milhares 3 2 10 2 2 4" xfId="9597" xr:uid="{00000000-0005-0000-0000-0000AF250000}"/>
    <cellStyle name="Separador de milhares 3 2 10 2 3" xfId="9598" xr:uid="{00000000-0005-0000-0000-0000B0250000}"/>
    <cellStyle name="Separador de milhares 3 2 10 2 4" xfId="9599" xr:uid="{00000000-0005-0000-0000-0000B1250000}"/>
    <cellStyle name="Separador de milhares 3 2 10 2 5" xfId="9600" xr:uid="{00000000-0005-0000-0000-0000B2250000}"/>
    <cellStyle name="Separador de milhares 3 2 10 3" xfId="9601" xr:uid="{00000000-0005-0000-0000-0000B3250000}"/>
    <cellStyle name="Separador de milhares 3 2 10 3 2" xfId="9602" xr:uid="{00000000-0005-0000-0000-0000B4250000}"/>
    <cellStyle name="Separador de milhares 3 2 10 3 3" xfId="9603" xr:uid="{00000000-0005-0000-0000-0000B5250000}"/>
    <cellStyle name="Separador de milhares 3 2 10 3 4" xfId="9604" xr:uid="{00000000-0005-0000-0000-0000B6250000}"/>
    <cellStyle name="Separador de milhares 3 2 10 4" xfId="9605" xr:uid="{00000000-0005-0000-0000-0000B7250000}"/>
    <cellStyle name="Separador de milhares 3 2 10 5" xfId="9606" xr:uid="{00000000-0005-0000-0000-0000B8250000}"/>
    <cellStyle name="Separador de milhares 3 2 10 6" xfId="9607" xr:uid="{00000000-0005-0000-0000-0000B9250000}"/>
    <cellStyle name="Separador de milhares 3 2 10 7" xfId="9608" xr:uid="{00000000-0005-0000-0000-0000BA250000}"/>
    <cellStyle name="Separador de milhares 3 2 11" xfId="9609" xr:uid="{00000000-0005-0000-0000-0000BB250000}"/>
    <cellStyle name="Separador de milhares 3 2 11 2" xfId="9610" xr:uid="{00000000-0005-0000-0000-0000BC250000}"/>
    <cellStyle name="Separador de milhares 3 2 11 2 2" xfId="9611" xr:uid="{00000000-0005-0000-0000-0000BD250000}"/>
    <cellStyle name="Separador de milhares 3 2 11 2 3" xfId="9612" xr:uid="{00000000-0005-0000-0000-0000BE250000}"/>
    <cellStyle name="Separador de milhares 3 2 11 2 4" xfId="9613" xr:uid="{00000000-0005-0000-0000-0000BF250000}"/>
    <cellStyle name="Separador de milhares 3 2 11 3" xfId="9614" xr:uid="{00000000-0005-0000-0000-0000C0250000}"/>
    <cellStyle name="Separador de milhares 3 2 11 4" xfId="9615" xr:uid="{00000000-0005-0000-0000-0000C1250000}"/>
    <cellStyle name="Separador de milhares 3 2 11 5" xfId="9616" xr:uid="{00000000-0005-0000-0000-0000C2250000}"/>
    <cellStyle name="Separador de milhares 3 2 11 6" xfId="9617" xr:uid="{00000000-0005-0000-0000-0000C3250000}"/>
    <cellStyle name="Separador de milhares 3 2 12" xfId="9618" xr:uid="{00000000-0005-0000-0000-0000C4250000}"/>
    <cellStyle name="Separador de milhares 3 2 12 2" xfId="9619" xr:uid="{00000000-0005-0000-0000-0000C5250000}"/>
    <cellStyle name="Separador de milhares 3 2 12 2 2" xfId="9620" xr:uid="{00000000-0005-0000-0000-0000C6250000}"/>
    <cellStyle name="Separador de milhares 3 2 12 2 3" xfId="9621" xr:uid="{00000000-0005-0000-0000-0000C7250000}"/>
    <cellStyle name="Separador de milhares 3 2 12 2 4" xfId="9622" xr:uid="{00000000-0005-0000-0000-0000C8250000}"/>
    <cellStyle name="Separador de milhares 3 2 12 3" xfId="9623" xr:uid="{00000000-0005-0000-0000-0000C9250000}"/>
    <cellStyle name="Separador de milhares 3 2 12 4" xfId="9624" xr:uid="{00000000-0005-0000-0000-0000CA250000}"/>
    <cellStyle name="Separador de milhares 3 2 12 5" xfId="9625" xr:uid="{00000000-0005-0000-0000-0000CB250000}"/>
    <cellStyle name="Separador de milhares 3 2 12 6" xfId="9626" xr:uid="{00000000-0005-0000-0000-0000CC250000}"/>
    <cellStyle name="Separador de milhares 3 2 13" xfId="9627" xr:uid="{00000000-0005-0000-0000-0000CD250000}"/>
    <cellStyle name="Separador de milhares 3 2 13 2" xfId="9628" xr:uid="{00000000-0005-0000-0000-0000CE250000}"/>
    <cellStyle name="Separador de milhares 3 2 13 2 2" xfId="9629" xr:uid="{00000000-0005-0000-0000-0000CF250000}"/>
    <cellStyle name="Separador de milhares 3 2 13 2 3" xfId="9630" xr:uid="{00000000-0005-0000-0000-0000D0250000}"/>
    <cellStyle name="Separador de milhares 3 2 13 2 4" xfId="9631" xr:uid="{00000000-0005-0000-0000-0000D1250000}"/>
    <cellStyle name="Separador de milhares 3 2 13 3" xfId="9632" xr:uid="{00000000-0005-0000-0000-0000D2250000}"/>
    <cellStyle name="Separador de milhares 3 2 13 4" xfId="9633" xr:uid="{00000000-0005-0000-0000-0000D3250000}"/>
    <cellStyle name="Separador de milhares 3 2 13 5" xfId="9634" xr:uid="{00000000-0005-0000-0000-0000D4250000}"/>
    <cellStyle name="Separador de milhares 3 2 13 6" xfId="9635" xr:uid="{00000000-0005-0000-0000-0000D5250000}"/>
    <cellStyle name="Separador de milhares 3 2 14" xfId="9636" xr:uid="{00000000-0005-0000-0000-0000D6250000}"/>
    <cellStyle name="Separador de milhares 3 2 14 2" xfId="9637" xr:uid="{00000000-0005-0000-0000-0000D7250000}"/>
    <cellStyle name="Separador de milhares 3 2 14 3" xfId="9638" xr:uid="{00000000-0005-0000-0000-0000D8250000}"/>
    <cellStyle name="Separador de milhares 3 2 14 4" xfId="9639" xr:uid="{00000000-0005-0000-0000-0000D9250000}"/>
    <cellStyle name="Separador de milhares 3 2 14 5" xfId="9640" xr:uid="{00000000-0005-0000-0000-0000DA250000}"/>
    <cellStyle name="Separador de milhares 3 2 15" xfId="9641" xr:uid="{00000000-0005-0000-0000-0000DB250000}"/>
    <cellStyle name="Separador de milhares 3 2 15 2" xfId="9642" xr:uid="{00000000-0005-0000-0000-0000DC250000}"/>
    <cellStyle name="Separador de milhares 3 2 16" xfId="9643" xr:uid="{00000000-0005-0000-0000-0000DD250000}"/>
    <cellStyle name="Separador de milhares 3 2 16 2" xfId="9644" xr:uid="{00000000-0005-0000-0000-0000DE250000}"/>
    <cellStyle name="Separador de milhares 3 2 17" xfId="9645" xr:uid="{00000000-0005-0000-0000-0000DF250000}"/>
    <cellStyle name="Separador de milhares 3 2 17 2" xfId="9646" xr:uid="{00000000-0005-0000-0000-0000E0250000}"/>
    <cellStyle name="Separador de milhares 3 2 18" xfId="9647" xr:uid="{00000000-0005-0000-0000-0000E1250000}"/>
    <cellStyle name="Separador de milhares 3 2 19" xfId="9648" xr:uid="{00000000-0005-0000-0000-0000E2250000}"/>
    <cellStyle name="Separador de milhares 3 2 2" xfId="9649" xr:uid="{00000000-0005-0000-0000-0000E3250000}"/>
    <cellStyle name="Separador de milhares 3 2 2 10" xfId="9650" xr:uid="{00000000-0005-0000-0000-0000E4250000}"/>
    <cellStyle name="Separador de milhares 3 2 2 10 2" xfId="9651" xr:uid="{00000000-0005-0000-0000-0000E5250000}"/>
    <cellStyle name="Separador de milhares 3 2 2 10 2 2" xfId="9652" xr:uid="{00000000-0005-0000-0000-0000E6250000}"/>
    <cellStyle name="Separador de milhares 3 2 2 10 2 3" xfId="9653" xr:uid="{00000000-0005-0000-0000-0000E7250000}"/>
    <cellStyle name="Separador de milhares 3 2 2 10 2 4" xfId="9654" xr:uid="{00000000-0005-0000-0000-0000E8250000}"/>
    <cellStyle name="Separador de milhares 3 2 2 10 3" xfId="9655" xr:uid="{00000000-0005-0000-0000-0000E9250000}"/>
    <cellStyle name="Separador de milhares 3 2 2 10 4" xfId="9656" xr:uid="{00000000-0005-0000-0000-0000EA250000}"/>
    <cellStyle name="Separador de milhares 3 2 2 10 5" xfId="9657" xr:uid="{00000000-0005-0000-0000-0000EB250000}"/>
    <cellStyle name="Separador de milhares 3 2 2 10 6" xfId="9658" xr:uid="{00000000-0005-0000-0000-0000EC250000}"/>
    <cellStyle name="Separador de milhares 3 2 2 11" xfId="9659" xr:uid="{00000000-0005-0000-0000-0000ED250000}"/>
    <cellStyle name="Separador de milhares 3 2 2 11 2" xfId="9660" xr:uid="{00000000-0005-0000-0000-0000EE250000}"/>
    <cellStyle name="Separador de milhares 3 2 2 11 2 2" xfId="9661" xr:uid="{00000000-0005-0000-0000-0000EF250000}"/>
    <cellStyle name="Separador de milhares 3 2 2 11 2 3" xfId="9662" xr:uid="{00000000-0005-0000-0000-0000F0250000}"/>
    <cellStyle name="Separador de milhares 3 2 2 11 2 4" xfId="9663" xr:uid="{00000000-0005-0000-0000-0000F1250000}"/>
    <cellStyle name="Separador de milhares 3 2 2 11 3" xfId="9664" xr:uid="{00000000-0005-0000-0000-0000F2250000}"/>
    <cellStyle name="Separador de milhares 3 2 2 11 4" xfId="9665" xr:uid="{00000000-0005-0000-0000-0000F3250000}"/>
    <cellStyle name="Separador de milhares 3 2 2 11 5" xfId="9666" xr:uid="{00000000-0005-0000-0000-0000F4250000}"/>
    <cellStyle name="Separador de milhares 3 2 2 11 6" xfId="9667" xr:uid="{00000000-0005-0000-0000-0000F5250000}"/>
    <cellStyle name="Separador de milhares 3 2 2 12" xfId="9668" xr:uid="{00000000-0005-0000-0000-0000F6250000}"/>
    <cellStyle name="Separador de milhares 3 2 2 12 2" xfId="9669" xr:uid="{00000000-0005-0000-0000-0000F7250000}"/>
    <cellStyle name="Separador de milhares 3 2 2 12 2 2" xfId="9670" xr:uid="{00000000-0005-0000-0000-0000F8250000}"/>
    <cellStyle name="Separador de milhares 3 2 2 12 2 3" xfId="9671" xr:uid="{00000000-0005-0000-0000-0000F9250000}"/>
    <cellStyle name="Separador de milhares 3 2 2 12 2 4" xfId="9672" xr:uid="{00000000-0005-0000-0000-0000FA250000}"/>
    <cellStyle name="Separador de milhares 3 2 2 12 3" xfId="9673" xr:uid="{00000000-0005-0000-0000-0000FB250000}"/>
    <cellStyle name="Separador de milhares 3 2 2 12 4" xfId="9674" xr:uid="{00000000-0005-0000-0000-0000FC250000}"/>
    <cellStyle name="Separador de milhares 3 2 2 12 5" xfId="9675" xr:uid="{00000000-0005-0000-0000-0000FD250000}"/>
    <cellStyle name="Separador de milhares 3 2 2 12 6" xfId="9676" xr:uid="{00000000-0005-0000-0000-0000FE250000}"/>
    <cellStyle name="Separador de milhares 3 2 2 13" xfId="9677" xr:uid="{00000000-0005-0000-0000-0000FF250000}"/>
    <cellStyle name="Separador de milhares 3 2 2 13 2" xfId="9678" xr:uid="{00000000-0005-0000-0000-000000260000}"/>
    <cellStyle name="Separador de milhares 3 2 2 13 3" xfId="9679" xr:uid="{00000000-0005-0000-0000-000001260000}"/>
    <cellStyle name="Separador de milhares 3 2 2 13 4" xfId="9680" xr:uid="{00000000-0005-0000-0000-000002260000}"/>
    <cellStyle name="Separador de milhares 3 2 2 13 5" xfId="9681" xr:uid="{00000000-0005-0000-0000-000003260000}"/>
    <cellStyle name="Separador de milhares 3 2 2 14" xfId="9682" xr:uid="{00000000-0005-0000-0000-000004260000}"/>
    <cellStyle name="Separador de milhares 3 2 2 14 2" xfId="9683" xr:uid="{00000000-0005-0000-0000-000005260000}"/>
    <cellStyle name="Separador de milhares 3 2 2 15" xfId="9684" xr:uid="{00000000-0005-0000-0000-000006260000}"/>
    <cellStyle name="Separador de milhares 3 2 2 15 2" xfId="9685" xr:uid="{00000000-0005-0000-0000-000007260000}"/>
    <cellStyle name="Separador de milhares 3 2 2 16" xfId="9686" xr:uid="{00000000-0005-0000-0000-000008260000}"/>
    <cellStyle name="Separador de milhares 3 2 2 16 2" xfId="9687" xr:uid="{00000000-0005-0000-0000-000009260000}"/>
    <cellStyle name="Separador de milhares 3 2 2 17" xfId="9688" xr:uid="{00000000-0005-0000-0000-00000A260000}"/>
    <cellStyle name="Separador de milhares 3 2 2 18" xfId="9689" xr:uid="{00000000-0005-0000-0000-00000B260000}"/>
    <cellStyle name="Separador de milhares 3 2 2 19" xfId="9690" xr:uid="{00000000-0005-0000-0000-00000C260000}"/>
    <cellStyle name="Separador de milhares 3 2 2 2" xfId="9691" xr:uid="{00000000-0005-0000-0000-00000D260000}"/>
    <cellStyle name="Separador de milhares 3 2 2 2 10" xfId="9692" xr:uid="{00000000-0005-0000-0000-00000E260000}"/>
    <cellStyle name="Separador de milhares 3 2 2 2 10 2" xfId="9693" xr:uid="{00000000-0005-0000-0000-00000F260000}"/>
    <cellStyle name="Separador de milhares 3 2 2 2 10 3" xfId="9694" xr:uid="{00000000-0005-0000-0000-000010260000}"/>
    <cellStyle name="Separador de milhares 3 2 2 2 10 4" xfId="9695" xr:uid="{00000000-0005-0000-0000-000011260000}"/>
    <cellStyle name="Separador de milhares 3 2 2 2 11" xfId="9696" xr:uid="{00000000-0005-0000-0000-000012260000}"/>
    <cellStyle name="Separador de milhares 3 2 2 2 12" xfId="9697" xr:uid="{00000000-0005-0000-0000-000013260000}"/>
    <cellStyle name="Separador de milhares 3 2 2 2 13" xfId="9698" xr:uid="{00000000-0005-0000-0000-000014260000}"/>
    <cellStyle name="Separador de milhares 3 2 2 2 14" xfId="9699" xr:uid="{00000000-0005-0000-0000-000015260000}"/>
    <cellStyle name="Separador de milhares 3 2 2 2 2" xfId="9700" xr:uid="{00000000-0005-0000-0000-000016260000}"/>
    <cellStyle name="Separador de milhares 3 2 2 2 2 10" xfId="9701" xr:uid="{00000000-0005-0000-0000-000017260000}"/>
    <cellStyle name="Separador de milhares 3 2 2 2 2 11" xfId="9702" xr:uid="{00000000-0005-0000-0000-000018260000}"/>
    <cellStyle name="Separador de milhares 3 2 2 2 2 12" xfId="9703" xr:uid="{00000000-0005-0000-0000-000019260000}"/>
    <cellStyle name="Separador de milhares 3 2 2 2 2 13" xfId="9704" xr:uid="{00000000-0005-0000-0000-00001A260000}"/>
    <cellStyle name="Separador de milhares 3 2 2 2 2 2" xfId="9705" xr:uid="{00000000-0005-0000-0000-00001B260000}"/>
    <cellStyle name="Separador de milhares 3 2 2 2 2 2 10" xfId="9706" xr:uid="{00000000-0005-0000-0000-00001C260000}"/>
    <cellStyle name="Separador de milhares 3 2 2 2 2 2 11" xfId="9707" xr:uid="{00000000-0005-0000-0000-00001D260000}"/>
    <cellStyle name="Separador de milhares 3 2 2 2 2 2 2" xfId="9708" xr:uid="{00000000-0005-0000-0000-00001E260000}"/>
    <cellStyle name="Separador de milhares 3 2 2 2 2 2 2 2" xfId="9709" xr:uid="{00000000-0005-0000-0000-00001F260000}"/>
    <cellStyle name="Separador de milhares 3 2 2 2 2 2 2 2 2" xfId="9710" xr:uid="{00000000-0005-0000-0000-000020260000}"/>
    <cellStyle name="Separador de milhares 3 2 2 2 2 2 2 2 2 2" xfId="9711" xr:uid="{00000000-0005-0000-0000-000021260000}"/>
    <cellStyle name="Separador de milhares 3 2 2 2 2 2 2 2 2 3" xfId="9712" xr:uid="{00000000-0005-0000-0000-000022260000}"/>
    <cellStyle name="Separador de milhares 3 2 2 2 2 2 2 2 2 4" xfId="9713" xr:uid="{00000000-0005-0000-0000-000023260000}"/>
    <cellStyle name="Separador de milhares 3 2 2 2 2 2 2 2 3" xfId="9714" xr:uid="{00000000-0005-0000-0000-000024260000}"/>
    <cellStyle name="Separador de milhares 3 2 2 2 2 2 2 2 4" xfId="9715" xr:uid="{00000000-0005-0000-0000-000025260000}"/>
    <cellStyle name="Separador de milhares 3 2 2 2 2 2 2 2 5" xfId="9716" xr:uid="{00000000-0005-0000-0000-000026260000}"/>
    <cellStyle name="Separador de milhares 3 2 2 2 2 2 2 3" xfId="9717" xr:uid="{00000000-0005-0000-0000-000027260000}"/>
    <cellStyle name="Separador de milhares 3 2 2 2 2 2 2 3 2" xfId="9718" xr:uid="{00000000-0005-0000-0000-000028260000}"/>
    <cellStyle name="Separador de milhares 3 2 2 2 2 2 2 3 2 2" xfId="9719" xr:uid="{00000000-0005-0000-0000-000029260000}"/>
    <cellStyle name="Separador de milhares 3 2 2 2 2 2 2 3 2 3" xfId="9720" xr:uid="{00000000-0005-0000-0000-00002A260000}"/>
    <cellStyle name="Separador de milhares 3 2 2 2 2 2 2 3 2 4" xfId="9721" xr:uid="{00000000-0005-0000-0000-00002B260000}"/>
    <cellStyle name="Separador de milhares 3 2 2 2 2 2 2 3 3" xfId="9722" xr:uid="{00000000-0005-0000-0000-00002C260000}"/>
    <cellStyle name="Separador de milhares 3 2 2 2 2 2 2 3 4" xfId="9723" xr:uid="{00000000-0005-0000-0000-00002D260000}"/>
    <cellStyle name="Separador de milhares 3 2 2 2 2 2 2 3 5" xfId="9724" xr:uid="{00000000-0005-0000-0000-00002E260000}"/>
    <cellStyle name="Separador de milhares 3 2 2 2 2 2 2 4" xfId="9725" xr:uid="{00000000-0005-0000-0000-00002F260000}"/>
    <cellStyle name="Separador de milhares 3 2 2 2 2 2 2 4 2" xfId="9726" xr:uid="{00000000-0005-0000-0000-000030260000}"/>
    <cellStyle name="Separador de milhares 3 2 2 2 2 2 2 4 2 2" xfId="9727" xr:uid="{00000000-0005-0000-0000-000031260000}"/>
    <cellStyle name="Separador de milhares 3 2 2 2 2 2 2 4 2 3" xfId="9728" xr:uid="{00000000-0005-0000-0000-000032260000}"/>
    <cellStyle name="Separador de milhares 3 2 2 2 2 2 2 4 2 4" xfId="9729" xr:uid="{00000000-0005-0000-0000-000033260000}"/>
    <cellStyle name="Separador de milhares 3 2 2 2 2 2 2 4 3" xfId="9730" xr:uid="{00000000-0005-0000-0000-000034260000}"/>
    <cellStyle name="Separador de milhares 3 2 2 2 2 2 2 4 4" xfId="9731" xr:uid="{00000000-0005-0000-0000-000035260000}"/>
    <cellStyle name="Separador de milhares 3 2 2 2 2 2 2 4 5" xfId="9732" xr:uid="{00000000-0005-0000-0000-000036260000}"/>
    <cellStyle name="Separador de milhares 3 2 2 2 2 2 2 5" xfId="9733" xr:uid="{00000000-0005-0000-0000-000037260000}"/>
    <cellStyle name="Separador de milhares 3 2 2 2 2 2 2 5 2" xfId="9734" xr:uid="{00000000-0005-0000-0000-000038260000}"/>
    <cellStyle name="Separador de milhares 3 2 2 2 2 2 2 5 3" xfId="9735" xr:uid="{00000000-0005-0000-0000-000039260000}"/>
    <cellStyle name="Separador de milhares 3 2 2 2 2 2 2 5 4" xfId="9736" xr:uid="{00000000-0005-0000-0000-00003A260000}"/>
    <cellStyle name="Separador de milhares 3 2 2 2 2 2 2 6" xfId="9737" xr:uid="{00000000-0005-0000-0000-00003B260000}"/>
    <cellStyle name="Separador de milhares 3 2 2 2 2 2 2 7" xfId="9738" xr:uid="{00000000-0005-0000-0000-00003C260000}"/>
    <cellStyle name="Separador de milhares 3 2 2 2 2 2 2 8" xfId="9739" xr:uid="{00000000-0005-0000-0000-00003D260000}"/>
    <cellStyle name="Separador de milhares 3 2 2 2 2 2 3" xfId="9740" xr:uid="{00000000-0005-0000-0000-00003E260000}"/>
    <cellStyle name="Separador de milhares 3 2 2 2 2 2 3 2" xfId="9741" xr:uid="{00000000-0005-0000-0000-00003F260000}"/>
    <cellStyle name="Separador de milhares 3 2 2 2 2 2 3 2 2" xfId="9742" xr:uid="{00000000-0005-0000-0000-000040260000}"/>
    <cellStyle name="Separador de milhares 3 2 2 2 2 2 3 2 2 2" xfId="9743" xr:uid="{00000000-0005-0000-0000-000041260000}"/>
    <cellStyle name="Separador de milhares 3 2 2 2 2 2 3 2 2 3" xfId="9744" xr:uid="{00000000-0005-0000-0000-000042260000}"/>
    <cellStyle name="Separador de milhares 3 2 2 2 2 2 3 2 2 4" xfId="9745" xr:uid="{00000000-0005-0000-0000-000043260000}"/>
    <cellStyle name="Separador de milhares 3 2 2 2 2 2 3 2 3" xfId="9746" xr:uid="{00000000-0005-0000-0000-000044260000}"/>
    <cellStyle name="Separador de milhares 3 2 2 2 2 2 3 2 4" xfId="9747" xr:uid="{00000000-0005-0000-0000-000045260000}"/>
    <cellStyle name="Separador de milhares 3 2 2 2 2 2 3 2 5" xfId="9748" xr:uid="{00000000-0005-0000-0000-000046260000}"/>
    <cellStyle name="Separador de milhares 3 2 2 2 2 2 3 3" xfId="9749" xr:uid="{00000000-0005-0000-0000-000047260000}"/>
    <cellStyle name="Separador de milhares 3 2 2 2 2 2 3 3 2" xfId="9750" xr:uid="{00000000-0005-0000-0000-000048260000}"/>
    <cellStyle name="Separador de milhares 3 2 2 2 2 2 3 3 2 2" xfId="9751" xr:uid="{00000000-0005-0000-0000-000049260000}"/>
    <cellStyle name="Separador de milhares 3 2 2 2 2 2 3 3 2 3" xfId="9752" xr:uid="{00000000-0005-0000-0000-00004A260000}"/>
    <cellStyle name="Separador de milhares 3 2 2 2 2 2 3 3 2 4" xfId="9753" xr:uid="{00000000-0005-0000-0000-00004B260000}"/>
    <cellStyle name="Separador de milhares 3 2 2 2 2 2 3 3 3" xfId="9754" xr:uid="{00000000-0005-0000-0000-00004C260000}"/>
    <cellStyle name="Separador de milhares 3 2 2 2 2 2 3 3 4" xfId="9755" xr:uid="{00000000-0005-0000-0000-00004D260000}"/>
    <cellStyle name="Separador de milhares 3 2 2 2 2 2 3 3 5" xfId="9756" xr:uid="{00000000-0005-0000-0000-00004E260000}"/>
    <cellStyle name="Separador de milhares 3 2 2 2 2 2 3 4" xfId="9757" xr:uid="{00000000-0005-0000-0000-00004F260000}"/>
    <cellStyle name="Separador de milhares 3 2 2 2 2 2 3 4 2" xfId="9758" xr:uid="{00000000-0005-0000-0000-000050260000}"/>
    <cellStyle name="Separador de milhares 3 2 2 2 2 2 3 4 2 2" xfId="9759" xr:uid="{00000000-0005-0000-0000-000051260000}"/>
    <cellStyle name="Separador de milhares 3 2 2 2 2 2 3 4 2 3" xfId="9760" xr:uid="{00000000-0005-0000-0000-000052260000}"/>
    <cellStyle name="Separador de milhares 3 2 2 2 2 2 3 4 2 4" xfId="9761" xr:uid="{00000000-0005-0000-0000-000053260000}"/>
    <cellStyle name="Separador de milhares 3 2 2 2 2 2 3 4 3" xfId="9762" xr:uid="{00000000-0005-0000-0000-000054260000}"/>
    <cellStyle name="Separador de milhares 3 2 2 2 2 2 3 4 4" xfId="9763" xr:uid="{00000000-0005-0000-0000-000055260000}"/>
    <cellStyle name="Separador de milhares 3 2 2 2 2 2 3 4 5" xfId="9764" xr:uid="{00000000-0005-0000-0000-000056260000}"/>
    <cellStyle name="Separador de milhares 3 2 2 2 2 2 3 5" xfId="9765" xr:uid="{00000000-0005-0000-0000-000057260000}"/>
    <cellStyle name="Separador de milhares 3 2 2 2 2 2 3 5 2" xfId="9766" xr:uid="{00000000-0005-0000-0000-000058260000}"/>
    <cellStyle name="Separador de milhares 3 2 2 2 2 2 3 5 3" xfId="9767" xr:uid="{00000000-0005-0000-0000-000059260000}"/>
    <cellStyle name="Separador de milhares 3 2 2 2 2 2 3 5 4" xfId="9768" xr:uid="{00000000-0005-0000-0000-00005A260000}"/>
    <cellStyle name="Separador de milhares 3 2 2 2 2 2 3 6" xfId="9769" xr:uid="{00000000-0005-0000-0000-00005B260000}"/>
    <cellStyle name="Separador de milhares 3 2 2 2 2 2 3 7" xfId="9770" xr:uid="{00000000-0005-0000-0000-00005C260000}"/>
    <cellStyle name="Separador de milhares 3 2 2 2 2 2 3 8" xfId="9771" xr:uid="{00000000-0005-0000-0000-00005D260000}"/>
    <cellStyle name="Separador de milhares 3 2 2 2 2 2 4" xfId="9772" xr:uid="{00000000-0005-0000-0000-00005E260000}"/>
    <cellStyle name="Separador de milhares 3 2 2 2 2 2 4 2" xfId="9773" xr:uid="{00000000-0005-0000-0000-00005F260000}"/>
    <cellStyle name="Separador de milhares 3 2 2 2 2 2 4 2 2" xfId="9774" xr:uid="{00000000-0005-0000-0000-000060260000}"/>
    <cellStyle name="Separador de milhares 3 2 2 2 2 2 4 2 2 2" xfId="9775" xr:uid="{00000000-0005-0000-0000-000061260000}"/>
    <cellStyle name="Separador de milhares 3 2 2 2 2 2 4 2 2 3" xfId="9776" xr:uid="{00000000-0005-0000-0000-000062260000}"/>
    <cellStyle name="Separador de milhares 3 2 2 2 2 2 4 2 2 4" xfId="9777" xr:uid="{00000000-0005-0000-0000-000063260000}"/>
    <cellStyle name="Separador de milhares 3 2 2 2 2 2 4 2 3" xfId="9778" xr:uid="{00000000-0005-0000-0000-000064260000}"/>
    <cellStyle name="Separador de milhares 3 2 2 2 2 2 4 2 4" xfId="9779" xr:uid="{00000000-0005-0000-0000-000065260000}"/>
    <cellStyle name="Separador de milhares 3 2 2 2 2 2 4 2 5" xfId="9780" xr:uid="{00000000-0005-0000-0000-000066260000}"/>
    <cellStyle name="Separador de milhares 3 2 2 2 2 2 4 3" xfId="9781" xr:uid="{00000000-0005-0000-0000-000067260000}"/>
    <cellStyle name="Separador de milhares 3 2 2 2 2 2 4 3 2" xfId="9782" xr:uid="{00000000-0005-0000-0000-000068260000}"/>
    <cellStyle name="Separador de milhares 3 2 2 2 2 2 4 3 2 2" xfId="9783" xr:uid="{00000000-0005-0000-0000-000069260000}"/>
    <cellStyle name="Separador de milhares 3 2 2 2 2 2 4 3 2 3" xfId="9784" xr:uid="{00000000-0005-0000-0000-00006A260000}"/>
    <cellStyle name="Separador de milhares 3 2 2 2 2 2 4 3 2 4" xfId="9785" xr:uid="{00000000-0005-0000-0000-00006B260000}"/>
    <cellStyle name="Separador de milhares 3 2 2 2 2 2 4 3 3" xfId="9786" xr:uid="{00000000-0005-0000-0000-00006C260000}"/>
    <cellStyle name="Separador de milhares 3 2 2 2 2 2 4 3 4" xfId="9787" xr:uid="{00000000-0005-0000-0000-00006D260000}"/>
    <cellStyle name="Separador de milhares 3 2 2 2 2 2 4 3 5" xfId="9788" xr:uid="{00000000-0005-0000-0000-00006E260000}"/>
    <cellStyle name="Separador de milhares 3 2 2 2 2 2 4 4" xfId="9789" xr:uid="{00000000-0005-0000-0000-00006F260000}"/>
    <cellStyle name="Separador de milhares 3 2 2 2 2 2 4 4 2" xfId="9790" xr:uid="{00000000-0005-0000-0000-000070260000}"/>
    <cellStyle name="Separador de milhares 3 2 2 2 2 2 4 4 2 2" xfId="9791" xr:uid="{00000000-0005-0000-0000-000071260000}"/>
    <cellStyle name="Separador de milhares 3 2 2 2 2 2 4 4 2 3" xfId="9792" xr:uid="{00000000-0005-0000-0000-000072260000}"/>
    <cellStyle name="Separador de milhares 3 2 2 2 2 2 4 4 2 4" xfId="9793" xr:uid="{00000000-0005-0000-0000-000073260000}"/>
    <cellStyle name="Separador de milhares 3 2 2 2 2 2 4 4 3" xfId="9794" xr:uid="{00000000-0005-0000-0000-000074260000}"/>
    <cellStyle name="Separador de milhares 3 2 2 2 2 2 4 4 4" xfId="9795" xr:uid="{00000000-0005-0000-0000-000075260000}"/>
    <cellStyle name="Separador de milhares 3 2 2 2 2 2 4 4 5" xfId="9796" xr:uid="{00000000-0005-0000-0000-000076260000}"/>
    <cellStyle name="Separador de milhares 3 2 2 2 2 2 4 5" xfId="9797" xr:uid="{00000000-0005-0000-0000-000077260000}"/>
    <cellStyle name="Separador de milhares 3 2 2 2 2 2 4 5 2" xfId="9798" xr:uid="{00000000-0005-0000-0000-000078260000}"/>
    <cellStyle name="Separador de milhares 3 2 2 2 2 2 4 5 3" xfId="9799" xr:uid="{00000000-0005-0000-0000-000079260000}"/>
    <cellStyle name="Separador de milhares 3 2 2 2 2 2 4 5 4" xfId="9800" xr:uid="{00000000-0005-0000-0000-00007A260000}"/>
    <cellStyle name="Separador de milhares 3 2 2 2 2 2 4 6" xfId="9801" xr:uid="{00000000-0005-0000-0000-00007B260000}"/>
    <cellStyle name="Separador de milhares 3 2 2 2 2 2 4 7" xfId="9802" xr:uid="{00000000-0005-0000-0000-00007C260000}"/>
    <cellStyle name="Separador de milhares 3 2 2 2 2 2 4 8" xfId="9803" xr:uid="{00000000-0005-0000-0000-00007D260000}"/>
    <cellStyle name="Separador de milhares 3 2 2 2 2 2 5" xfId="9804" xr:uid="{00000000-0005-0000-0000-00007E260000}"/>
    <cellStyle name="Separador de milhares 3 2 2 2 2 2 5 2" xfId="9805" xr:uid="{00000000-0005-0000-0000-00007F260000}"/>
    <cellStyle name="Separador de milhares 3 2 2 2 2 2 5 2 2" xfId="9806" xr:uid="{00000000-0005-0000-0000-000080260000}"/>
    <cellStyle name="Separador de milhares 3 2 2 2 2 2 5 2 3" xfId="9807" xr:uid="{00000000-0005-0000-0000-000081260000}"/>
    <cellStyle name="Separador de milhares 3 2 2 2 2 2 5 2 4" xfId="9808" xr:uid="{00000000-0005-0000-0000-000082260000}"/>
    <cellStyle name="Separador de milhares 3 2 2 2 2 2 5 3" xfId="9809" xr:uid="{00000000-0005-0000-0000-000083260000}"/>
    <cellStyle name="Separador de milhares 3 2 2 2 2 2 5 4" xfId="9810" xr:uid="{00000000-0005-0000-0000-000084260000}"/>
    <cellStyle name="Separador de milhares 3 2 2 2 2 2 5 5" xfId="9811" xr:uid="{00000000-0005-0000-0000-000085260000}"/>
    <cellStyle name="Separador de milhares 3 2 2 2 2 2 6" xfId="9812" xr:uid="{00000000-0005-0000-0000-000086260000}"/>
    <cellStyle name="Separador de milhares 3 2 2 2 2 2 6 2" xfId="9813" xr:uid="{00000000-0005-0000-0000-000087260000}"/>
    <cellStyle name="Separador de milhares 3 2 2 2 2 2 6 2 2" xfId="9814" xr:uid="{00000000-0005-0000-0000-000088260000}"/>
    <cellStyle name="Separador de milhares 3 2 2 2 2 2 6 2 3" xfId="9815" xr:uid="{00000000-0005-0000-0000-000089260000}"/>
    <cellStyle name="Separador de milhares 3 2 2 2 2 2 6 2 4" xfId="9816" xr:uid="{00000000-0005-0000-0000-00008A260000}"/>
    <cellStyle name="Separador de milhares 3 2 2 2 2 2 6 3" xfId="9817" xr:uid="{00000000-0005-0000-0000-00008B260000}"/>
    <cellStyle name="Separador de milhares 3 2 2 2 2 2 6 4" xfId="9818" xr:uid="{00000000-0005-0000-0000-00008C260000}"/>
    <cellStyle name="Separador de milhares 3 2 2 2 2 2 6 5" xfId="9819" xr:uid="{00000000-0005-0000-0000-00008D260000}"/>
    <cellStyle name="Separador de milhares 3 2 2 2 2 2 7" xfId="9820" xr:uid="{00000000-0005-0000-0000-00008E260000}"/>
    <cellStyle name="Separador de milhares 3 2 2 2 2 2 7 2" xfId="9821" xr:uid="{00000000-0005-0000-0000-00008F260000}"/>
    <cellStyle name="Separador de milhares 3 2 2 2 2 2 7 2 2" xfId="9822" xr:uid="{00000000-0005-0000-0000-000090260000}"/>
    <cellStyle name="Separador de milhares 3 2 2 2 2 2 7 2 3" xfId="9823" xr:uid="{00000000-0005-0000-0000-000091260000}"/>
    <cellStyle name="Separador de milhares 3 2 2 2 2 2 7 2 4" xfId="9824" xr:uid="{00000000-0005-0000-0000-000092260000}"/>
    <cellStyle name="Separador de milhares 3 2 2 2 2 2 7 3" xfId="9825" xr:uid="{00000000-0005-0000-0000-000093260000}"/>
    <cellStyle name="Separador de milhares 3 2 2 2 2 2 7 4" xfId="9826" xr:uid="{00000000-0005-0000-0000-000094260000}"/>
    <cellStyle name="Separador de milhares 3 2 2 2 2 2 7 5" xfId="9827" xr:uid="{00000000-0005-0000-0000-000095260000}"/>
    <cellStyle name="Separador de milhares 3 2 2 2 2 2 8" xfId="9828" xr:uid="{00000000-0005-0000-0000-000096260000}"/>
    <cellStyle name="Separador de milhares 3 2 2 2 2 2 8 2" xfId="9829" xr:uid="{00000000-0005-0000-0000-000097260000}"/>
    <cellStyle name="Separador de milhares 3 2 2 2 2 2 8 3" xfId="9830" xr:uid="{00000000-0005-0000-0000-000098260000}"/>
    <cellStyle name="Separador de milhares 3 2 2 2 2 2 8 4" xfId="9831" xr:uid="{00000000-0005-0000-0000-000099260000}"/>
    <cellStyle name="Separador de milhares 3 2 2 2 2 2 9" xfId="9832" xr:uid="{00000000-0005-0000-0000-00009A260000}"/>
    <cellStyle name="Separador de milhares 3 2 2 2 2 3" xfId="9833" xr:uid="{00000000-0005-0000-0000-00009B260000}"/>
    <cellStyle name="Separador de milhares 3 2 2 2 2 3 2" xfId="9834" xr:uid="{00000000-0005-0000-0000-00009C260000}"/>
    <cellStyle name="Separador de milhares 3 2 2 2 2 3 2 2" xfId="9835" xr:uid="{00000000-0005-0000-0000-00009D260000}"/>
    <cellStyle name="Separador de milhares 3 2 2 2 2 3 2 2 2" xfId="9836" xr:uid="{00000000-0005-0000-0000-00009E260000}"/>
    <cellStyle name="Separador de milhares 3 2 2 2 2 3 2 2 3" xfId="9837" xr:uid="{00000000-0005-0000-0000-00009F260000}"/>
    <cellStyle name="Separador de milhares 3 2 2 2 2 3 2 2 4" xfId="9838" xr:uid="{00000000-0005-0000-0000-0000A0260000}"/>
    <cellStyle name="Separador de milhares 3 2 2 2 2 3 2 3" xfId="9839" xr:uid="{00000000-0005-0000-0000-0000A1260000}"/>
    <cellStyle name="Separador de milhares 3 2 2 2 2 3 2 4" xfId="9840" xr:uid="{00000000-0005-0000-0000-0000A2260000}"/>
    <cellStyle name="Separador de milhares 3 2 2 2 2 3 2 5" xfId="9841" xr:uid="{00000000-0005-0000-0000-0000A3260000}"/>
    <cellStyle name="Separador de milhares 3 2 2 2 2 3 3" xfId="9842" xr:uid="{00000000-0005-0000-0000-0000A4260000}"/>
    <cellStyle name="Separador de milhares 3 2 2 2 2 3 3 2" xfId="9843" xr:uid="{00000000-0005-0000-0000-0000A5260000}"/>
    <cellStyle name="Separador de milhares 3 2 2 2 2 3 3 2 2" xfId="9844" xr:uid="{00000000-0005-0000-0000-0000A6260000}"/>
    <cellStyle name="Separador de milhares 3 2 2 2 2 3 3 2 3" xfId="9845" xr:uid="{00000000-0005-0000-0000-0000A7260000}"/>
    <cellStyle name="Separador de milhares 3 2 2 2 2 3 3 2 4" xfId="9846" xr:uid="{00000000-0005-0000-0000-0000A8260000}"/>
    <cellStyle name="Separador de milhares 3 2 2 2 2 3 3 3" xfId="9847" xr:uid="{00000000-0005-0000-0000-0000A9260000}"/>
    <cellStyle name="Separador de milhares 3 2 2 2 2 3 3 4" xfId="9848" xr:uid="{00000000-0005-0000-0000-0000AA260000}"/>
    <cellStyle name="Separador de milhares 3 2 2 2 2 3 3 5" xfId="9849" xr:uid="{00000000-0005-0000-0000-0000AB260000}"/>
    <cellStyle name="Separador de milhares 3 2 2 2 2 3 4" xfId="9850" xr:uid="{00000000-0005-0000-0000-0000AC260000}"/>
    <cellStyle name="Separador de milhares 3 2 2 2 2 3 4 2" xfId="9851" xr:uid="{00000000-0005-0000-0000-0000AD260000}"/>
    <cellStyle name="Separador de milhares 3 2 2 2 2 3 4 2 2" xfId="9852" xr:uid="{00000000-0005-0000-0000-0000AE260000}"/>
    <cellStyle name="Separador de milhares 3 2 2 2 2 3 4 2 3" xfId="9853" xr:uid="{00000000-0005-0000-0000-0000AF260000}"/>
    <cellStyle name="Separador de milhares 3 2 2 2 2 3 4 2 4" xfId="9854" xr:uid="{00000000-0005-0000-0000-0000B0260000}"/>
    <cellStyle name="Separador de milhares 3 2 2 2 2 3 4 3" xfId="9855" xr:uid="{00000000-0005-0000-0000-0000B1260000}"/>
    <cellStyle name="Separador de milhares 3 2 2 2 2 3 4 4" xfId="9856" xr:uid="{00000000-0005-0000-0000-0000B2260000}"/>
    <cellStyle name="Separador de milhares 3 2 2 2 2 3 4 5" xfId="9857" xr:uid="{00000000-0005-0000-0000-0000B3260000}"/>
    <cellStyle name="Separador de milhares 3 2 2 2 2 3 5" xfId="9858" xr:uid="{00000000-0005-0000-0000-0000B4260000}"/>
    <cellStyle name="Separador de milhares 3 2 2 2 2 3 5 2" xfId="9859" xr:uid="{00000000-0005-0000-0000-0000B5260000}"/>
    <cellStyle name="Separador de milhares 3 2 2 2 2 3 5 3" xfId="9860" xr:uid="{00000000-0005-0000-0000-0000B6260000}"/>
    <cellStyle name="Separador de milhares 3 2 2 2 2 3 5 4" xfId="9861" xr:uid="{00000000-0005-0000-0000-0000B7260000}"/>
    <cellStyle name="Separador de milhares 3 2 2 2 2 3 6" xfId="9862" xr:uid="{00000000-0005-0000-0000-0000B8260000}"/>
    <cellStyle name="Separador de milhares 3 2 2 2 2 3 7" xfId="9863" xr:uid="{00000000-0005-0000-0000-0000B9260000}"/>
    <cellStyle name="Separador de milhares 3 2 2 2 2 3 8" xfId="9864" xr:uid="{00000000-0005-0000-0000-0000BA260000}"/>
    <cellStyle name="Separador de milhares 3 2 2 2 2 4" xfId="9865" xr:uid="{00000000-0005-0000-0000-0000BB260000}"/>
    <cellStyle name="Separador de milhares 3 2 2 2 2 4 2" xfId="9866" xr:uid="{00000000-0005-0000-0000-0000BC260000}"/>
    <cellStyle name="Separador de milhares 3 2 2 2 2 4 2 2" xfId="9867" xr:uid="{00000000-0005-0000-0000-0000BD260000}"/>
    <cellStyle name="Separador de milhares 3 2 2 2 2 4 2 2 2" xfId="9868" xr:uid="{00000000-0005-0000-0000-0000BE260000}"/>
    <cellStyle name="Separador de milhares 3 2 2 2 2 4 2 2 3" xfId="9869" xr:uid="{00000000-0005-0000-0000-0000BF260000}"/>
    <cellStyle name="Separador de milhares 3 2 2 2 2 4 2 2 4" xfId="9870" xr:uid="{00000000-0005-0000-0000-0000C0260000}"/>
    <cellStyle name="Separador de milhares 3 2 2 2 2 4 2 3" xfId="9871" xr:uid="{00000000-0005-0000-0000-0000C1260000}"/>
    <cellStyle name="Separador de milhares 3 2 2 2 2 4 2 4" xfId="9872" xr:uid="{00000000-0005-0000-0000-0000C2260000}"/>
    <cellStyle name="Separador de milhares 3 2 2 2 2 4 2 5" xfId="9873" xr:uid="{00000000-0005-0000-0000-0000C3260000}"/>
    <cellStyle name="Separador de milhares 3 2 2 2 2 4 3" xfId="9874" xr:uid="{00000000-0005-0000-0000-0000C4260000}"/>
    <cellStyle name="Separador de milhares 3 2 2 2 2 4 3 2" xfId="9875" xr:uid="{00000000-0005-0000-0000-0000C5260000}"/>
    <cellStyle name="Separador de milhares 3 2 2 2 2 4 3 2 2" xfId="9876" xr:uid="{00000000-0005-0000-0000-0000C6260000}"/>
    <cellStyle name="Separador de milhares 3 2 2 2 2 4 3 2 3" xfId="9877" xr:uid="{00000000-0005-0000-0000-0000C7260000}"/>
    <cellStyle name="Separador de milhares 3 2 2 2 2 4 3 2 4" xfId="9878" xr:uid="{00000000-0005-0000-0000-0000C8260000}"/>
    <cellStyle name="Separador de milhares 3 2 2 2 2 4 3 3" xfId="9879" xr:uid="{00000000-0005-0000-0000-0000C9260000}"/>
    <cellStyle name="Separador de milhares 3 2 2 2 2 4 3 4" xfId="9880" xr:uid="{00000000-0005-0000-0000-0000CA260000}"/>
    <cellStyle name="Separador de milhares 3 2 2 2 2 4 3 5" xfId="9881" xr:uid="{00000000-0005-0000-0000-0000CB260000}"/>
    <cellStyle name="Separador de milhares 3 2 2 2 2 4 4" xfId="9882" xr:uid="{00000000-0005-0000-0000-0000CC260000}"/>
    <cellStyle name="Separador de milhares 3 2 2 2 2 4 4 2" xfId="9883" xr:uid="{00000000-0005-0000-0000-0000CD260000}"/>
    <cellStyle name="Separador de milhares 3 2 2 2 2 4 4 2 2" xfId="9884" xr:uid="{00000000-0005-0000-0000-0000CE260000}"/>
    <cellStyle name="Separador de milhares 3 2 2 2 2 4 4 2 3" xfId="9885" xr:uid="{00000000-0005-0000-0000-0000CF260000}"/>
    <cellStyle name="Separador de milhares 3 2 2 2 2 4 4 2 4" xfId="9886" xr:uid="{00000000-0005-0000-0000-0000D0260000}"/>
    <cellStyle name="Separador de milhares 3 2 2 2 2 4 4 3" xfId="9887" xr:uid="{00000000-0005-0000-0000-0000D1260000}"/>
    <cellStyle name="Separador de milhares 3 2 2 2 2 4 4 4" xfId="9888" xr:uid="{00000000-0005-0000-0000-0000D2260000}"/>
    <cellStyle name="Separador de milhares 3 2 2 2 2 4 4 5" xfId="9889" xr:uid="{00000000-0005-0000-0000-0000D3260000}"/>
    <cellStyle name="Separador de milhares 3 2 2 2 2 4 5" xfId="9890" xr:uid="{00000000-0005-0000-0000-0000D4260000}"/>
    <cellStyle name="Separador de milhares 3 2 2 2 2 4 5 2" xfId="9891" xr:uid="{00000000-0005-0000-0000-0000D5260000}"/>
    <cellStyle name="Separador de milhares 3 2 2 2 2 4 5 3" xfId="9892" xr:uid="{00000000-0005-0000-0000-0000D6260000}"/>
    <cellStyle name="Separador de milhares 3 2 2 2 2 4 5 4" xfId="9893" xr:uid="{00000000-0005-0000-0000-0000D7260000}"/>
    <cellStyle name="Separador de milhares 3 2 2 2 2 4 6" xfId="9894" xr:uid="{00000000-0005-0000-0000-0000D8260000}"/>
    <cellStyle name="Separador de milhares 3 2 2 2 2 4 7" xfId="9895" xr:uid="{00000000-0005-0000-0000-0000D9260000}"/>
    <cellStyle name="Separador de milhares 3 2 2 2 2 4 8" xfId="9896" xr:uid="{00000000-0005-0000-0000-0000DA260000}"/>
    <cellStyle name="Separador de milhares 3 2 2 2 2 5" xfId="9897" xr:uid="{00000000-0005-0000-0000-0000DB260000}"/>
    <cellStyle name="Separador de milhares 3 2 2 2 2 5 2" xfId="9898" xr:uid="{00000000-0005-0000-0000-0000DC260000}"/>
    <cellStyle name="Separador de milhares 3 2 2 2 2 5 2 2" xfId="9899" xr:uid="{00000000-0005-0000-0000-0000DD260000}"/>
    <cellStyle name="Separador de milhares 3 2 2 2 2 5 2 2 2" xfId="9900" xr:uid="{00000000-0005-0000-0000-0000DE260000}"/>
    <cellStyle name="Separador de milhares 3 2 2 2 2 5 2 2 3" xfId="9901" xr:uid="{00000000-0005-0000-0000-0000DF260000}"/>
    <cellStyle name="Separador de milhares 3 2 2 2 2 5 2 2 4" xfId="9902" xr:uid="{00000000-0005-0000-0000-0000E0260000}"/>
    <cellStyle name="Separador de milhares 3 2 2 2 2 5 2 3" xfId="9903" xr:uid="{00000000-0005-0000-0000-0000E1260000}"/>
    <cellStyle name="Separador de milhares 3 2 2 2 2 5 2 4" xfId="9904" xr:uid="{00000000-0005-0000-0000-0000E2260000}"/>
    <cellStyle name="Separador de milhares 3 2 2 2 2 5 2 5" xfId="9905" xr:uid="{00000000-0005-0000-0000-0000E3260000}"/>
    <cellStyle name="Separador de milhares 3 2 2 2 2 5 3" xfId="9906" xr:uid="{00000000-0005-0000-0000-0000E4260000}"/>
    <cellStyle name="Separador de milhares 3 2 2 2 2 5 3 2" xfId="9907" xr:uid="{00000000-0005-0000-0000-0000E5260000}"/>
    <cellStyle name="Separador de milhares 3 2 2 2 2 5 3 2 2" xfId="9908" xr:uid="{00000000-0005-0000-0000-0000E6260000}"/>
    <cellStyle name="Separador de milhares 3 2 2 2 2 5 3 2 3" xfId="9909" xr:uid="{00000000-0005-0000-0000-0000E7260000}"/>
    <cellStyle name="Separador de milhares 3 2 2 2 2 5 3 2 4" xfId="9910" xr:uid="{00000000-0005-0000-0000-0000E8260000}"/>
    <cellStyle name="Separador de milhares 3 2 2 2 2 5 3 3" xfId="9911" xr:uid="{00000000-0005-0000-0000-0000E9260000}"/>
    <cellStyle name="Separador de milhares 3 2 2 2 2 5 3 4" xfId="9912" xr:uid="{00000000-0005-0000-0000-0000EA260000}"/>
    <cellStyle name="Separador de milhares 3 2 2 2 2 5 3 5" xfId="9913" xr:uid="{00000000-0005-0000-0000-0000EB260000}"/>
    <cellStyle name="Separador de milhares 3 2 2 2 2 5 4" xfId="9914" xr:uid="{00000000-0005-0000-0000-0000EC260000}"/>
    <cellStyle name="Separador de milhares 3 2 2 2 2 5 4 2" xfId="9915" xr:uid="{00000000-0005-0000-0000-0000ED260000}"/>
    <cellStyle name="Separador de milhares 3 2 2 2 2 5 4 2 2" xfId="9916" xr:uid="{00000000-0005-0000-0000-0000EE260000}"/>
    <cellStyle name="Separador de milhares 3 2 2 2 2 5 4 2 3" xfId="9917" xr:uid="{00000000-0005-0000-0000-0000EF260000}"/>
    <cellStyle name="Separador de milhares 3 2 2 2 2 5 4 2 4" xfId="9918" xr:uid="{00000000-0005-0000-0000-0000F0260000}"/>
    <cellStyle name="Separador de milhares 3 2 2 2 2 5 4 3" xfId="9919" xr:uid="{00000000-0005-0000-0000-0000F1260000}"/>
    <cellStyle name="Separador de milhares 3 2 2 2 2 5 4 4" xfId="9920" xr:uid="{00000000-0005-0000-0000-0000F2260000}"/>
    <cellStyle name="Separador de milhares 3 2 2 2 2 5 4 5" xfId="9921" xr:uid="{00000000-0005-0000-0000-0000F3260000}"/>
    <cellStyle name="Separador de milhares 3 2 2 2 2 5 5" xfId="9922" xr:uid="{00000000-0005-0000-0000-0000F4260000}"/>
    <cellStyle name="Separador de milhares 3 2 2 2 2 5 5 2" xfId="9923" xr:uid="{00000000-0005-0000-0000-0000F5260000}"/>
    <cellStyle name="Separador de milhares 3 2 2 2 2 5 5 3" xfId="9924" xr:uid="{00000000-0005-0000-0000-0000F6260000}"/>
    <cellStyle name="Separador de milhares 3 2 2 2 2 5 5 4" xfId="9925" xr:uid="{00000000-0005-0000-0000-0000F7260000}"/>
    <cellStyle name="Separador de milhares 3 2 2 2 2 5 6" xfId="9926" xr:uid="{00000000-0005-0000-0000-0000F8260000}"/>
    <cellStyle name="Separador de milhares 3 2 2 2 2 5 7" xfId="9927" xr:uid="{00000000-0005-0000-0000-0000F9260000}"/>
    <cellStyle name="Separador de milhares 3 2 2 2 2 5 8" xfId="9928" xr:uid="{00000000-0005-0000-0000-0000FA260000}"/>
    <cellStyle name="Separador de milhares 3 2 2 2 2 6" xfId="9929" xr:uid="{00000000-0005-0000-0000-0000FB260000}"/>
    <cellStyle name="Separador de milhares 3 2 2 2 2 6 2" xfId="9930" xr:uid="{00000000-0005-0000-0000-0000FC260000}"/>
    <cellStyle name="Separador de milhares 3 2 2 2 2 6 2 2" xfId="9931" xr:uid="{00000000-0005-0000-0000-0000FD260000}"/>
    <cellStyle name="Separador de milhares 3 2 2 2 2 6 2 3" xfId="9932" xr:uid="{00000000-0005-0000-0000-0000FE260000}"/>
    <cellStyle name="Separador de milhares 3 2 2 2 2 6 2 4" xfId="9933" xr:uid="{00000000-0005-0000-0000-0000FF260000}"/>
    <cellStyle name="Separador de milhares 3 2 2 2 2 6 3" xfId="9934" xr:uid="{00000000-0005-0000-0000-000000270000}"/>
    <cellStyle name="Separador de milhares 3 2 2 2 2 6 4" xfId="9935" xr:uid="{00000000-0005-0000-0000-000001270000}"/>
    <cellStyle name="Separador de milhares 3 2 2 2 2 6 5" xfId="9936" xr:uid="{00000000-0005-0000-0000-000002270000}"/>
    <cellStyle name="Separador de milhares 3 2 2 2 2 7" xfId="9937" xr:uid="{00000000-0005-0000-0000-000003270000}"/>
    <cellStyle name="Separador de milhares 3 2 2 2 2 7 2" xfId="9938" xr:uid="{00000000-0005-0000-0000-000004270000}"/>
    <cellStyle name="Separador de milhares 3 2 2 2 2 7 2 2" xfId="9939" xr:uid="{00000000-0005-0000-0000-000005270000}"/>
    <cellStyle name="Separador de milhares 3 2 2 2 2 7 2 3" xfId="9940" xr:uid="{00000000-0005-0000-0000-000006270000}"/>
    <cellStyle name="Separador de milhares 3 2 2 2 2 7 2 4" xfId="9941" xr:uid="{00000000-0005-0000-0000-000007270000}"/>
    <cellStyle name="Separador de milhares 3 2 2 2 2 7 3" xfId="9942" xr:uid="{00000000-0005-0000-0000-000008270000}"/>
    <cellStyle name="Separador de milhares 3 2 2 2 2 7 4" xfId="9943" xr:uid="{00000000-0005-0000-0000-000009270000}"/>
    <cellStyle name="Separador de milhares 3 2 2 2 2 7 5" xfId="9944" xr:uid="{00000000-0005-0000-0000-00000A270000}"/>
    <cellStyle name="Separador de milhares 3 2 2 2 2 8" xfId="9945" xr:uid="{00000000-0005-0000-0000-00000B270000}"/>
    <cellStyle name="Separador de milhares 3 2 2 2 2 8 2" xfId="9946" xr:uid="{00000000-0005-0000-0000-00000C270000}"/>
    <cellStyle name="Separador de milhares 3 2 2 2 2 8 2 2" xfId="9947" xr:uid="{00000000-0005-0000-0000-00000D270000}"/>
    <cellStyle name="Separador de milhares 3 2 2 2 2 8 2 3" xfId="9948" xr:uid="{00000000-0005-0000-0000-00000E270000}"/>
    <cellStyle name="Separador de milhares 3 2 2 2 2 8 2 4" xfId="9949" xr:uid="{00000000-0005-0000-0000-00000F270000}"/>
    <cellStyle name="Separador de milhares 3 2 2 2 2 8 3" xfId="9950" xr:uid="{00000000-0005-0000-0000-000010270000}"/>
    <cellStyle name="Separador de milhares 3 2 2 2 2 8 4" xfId="9951" xr:uid="{00000000-0005-0000-0000-000011270000}"/>
    <cellStyle name="Separador de milhares 3 2 2 2 2 8 5" xfId="9952" xr:uid="{00000000-0005-0000-0000-000012270000}"/>
    <cellStyle name="Separador de milhares 3 2 2 2 2 9" xfId="9953" xr:uid="{00000000-0005-0000-0000-000013270000}"/>
    <cellStyle name="Separador de milhares 3 2 2 2 2 9 2" xfId="9954" xr:uid="{00000000-0005-0000-0000-000014270000}"/>
    <cellStyle name="Separador de milhares 3 2 2 2 2 9 3" xfId="9955" xr:uid="{00000000-0005-0000-0000-000015270000}"/>
    <cellStyle name="Separador de milhares 3 2 2 2 2 9 4" xfId="9956" xr:uid="{00000000-0005-0000-0000-000016270000}"/>
    <cellStyle name="Separador de milhares 3 2 2 2 3" xfId="9957" xr:uid="{00000000-0005-0000-0000-000017270000}"/>
    <cellStyle name="Separador de milhares 3 2 2 2 3 10" xfId="9958" xr:uid="{00000000-0005-0000-0000-000018270000}"/>
    <cellStyle name="Separador de milhares 3 2 2 2 3 11" xfId="9959" xr:uid="{00000000-0005-0000-0000-000019270000}"/>
    <cellStyle name="Separador de milhares 3 2 2 2 3 12" xfId="9960" xr:uid="{00000000-0005-0000-0000-00001A270000}"/>
    <cellStyle name="Separador de milhares 3 2 2 2 3 2" xfId="9961" xr:uid="{00000000-0005-0000-0000-00001B270000}"/>
    <cellStyle name="Separador de milhares 3 2 2 2 3 2 2" xfId="9962" xr:uid="{00000000-0005-0000-0000-00001C270000}"/>
    <cellStyle name="Separador de milhares 3 2 2 2 3 2 2 2" xfId="9963" xr:uid="{00000000-0005-0000-0000-00001D270000}"/>
    <cellStyle name="Separador de milhares 3 2 2 2 3 2 2 2 2" xfId="9964" xr:uid="{00000000-0005-0000-0000-00001E270000}"/>
    <cellStyle name="Separador de milhares 3 2 2 2 3 2 2 2 3" xfId="9965" xr:uid="{00000000-0005-0000-0000-00001F270000}"/>
    <cellStyle name="Separador de milhares 3 2 2 2 3 2 2 2 4" xfId="9966" xr:uid="{00000000-0005-0000-0000-000020270000}"/>
    <cellStyle name="Separador de milhares 3 2 2 2 3 2 2 3" xfId="9967" xr:uid="{00000000-0005-0000-0000-000021270000}"/>
    <cellStyle name="Separador de milhares 3 2 2 2 3 2 2 4" xfId="9968" xr:uid="{00000000-0005-0000-0000-000022270000}"/>
    <cellStyle name="Separador de milhares 3 2 2 2 3 2 2 5" xfId="9969" xr:uid="{00000000-0005-0000-0000-000023270000}"/>
    <cellStyle name="Separador de milhares 3 2 2 2 3 2 3" xfId="9970" xr:uid="{00000000-0005-0000-0000-000024270000}"/>
    <cellStyle name="Separador de milhares 3 2 2 2 3 2 3 2" xfId="9971" xr:uid="{00000000-0005-0000-0000-000025270000}"/>
    <cellStyle name="Separador de milhares 3 2 2 2 3 2 3 2 2" xfId="9972" xr:uid="{00000000-0005-0000-0000-000026270000}"/>
    <cellStyle name="Separador de milhares 3 2 2 2 3 2 3 2 3" xfId="9973" xr:uid="{00000000-0005-0000-0000-000027270000}"/>
    <cellStyle name="Separador de milhares 3 2 2 2 3 2 3 2 4" xfId="9974" xr:uid="{00000000-0005-0000-0000-000028270000}"/>
    <cellStyle name="Separador de milhares 3 2 2 2 3 2 3 3" xfId="9975" xr:uid="{00000000-0005-0000-0000-000029270000}"/>
    <cellStyle name="Separador de milhares 3 2 2 2 3 2 3 4" xfId="9976" xr:uid="{00000000-0005-0000-0000-00002A270000}"/>
    <cellStyle name="Separador de milhares 3 2 2 2 3 2 3 5" xfId="9977" xr:uid="{00000000-0005-0000-0000-00002B270000}"/>
    <cellStyle name="Separador de milhares 3 2 2 2 3 2 4" xfId="9978" xr:uid="{00000000-0005-0000-0000-00002C270000}"/>
    <cellStyle name="Separador de milhares 3 2 2 2 3 2 4 2" xfId="9979" xr:uid="{00000000-0005-0000-0000-00002D270000}"/>
    <cellStyle name="Separador de milhares 3 2 2 2 3 2 4 2 2" xfId="9980" xr:uid="{00000000-0005-0000-0000-00002E270000}"/>
    <cellStyle name="Separador de milhares 3 2 2 2 3 2 4 2 3" xfId="9981" xr:uid="{00000000-0005-0000-0000-00002F270000}"/>
    <cellStyle name="Separador de milhares 3 2 2 2 3 2 4 2 4" xfId="9982" xr:uid="{00000000-0005-0000-0000-000030270000}"/>
    <cellStyle name="Separador de milhares 3 2 2 2 3 2 4 3" xfId="9983" xr:uid="{00000000-0005-0000-0000-000031270000}"/>
    <cellStyle name="Separador de milhares 3 2 2 2 3 2 4 4" xfId="9984" xr:uid="{00000000-0005-0000-0000-000032270000}"/>
    <cellStyle name="Separador de milhares 3 2 2 2 3 2 4 5" xfId="9985" xr:uid="{00000000-0005-0000-0000-000033270000}"/>
    <cellStyle name="Separador de milhares 3 2 2 2 3 2 5" xfId="9986" xr:uid="{00000000-0005-0000-0000-000034270000}"/>
    <cellStyle name="Separador de milhares 3 2 2 2 3 2 5 2" xfId="9987" xr:uid="{00000000-0005-0000-0000-000035270000}"/>
    <cellStyle name="Separador de milhares 3 2 2 2 3 2 5 3" xfId="9988" xr:uid="{00000000-0005-0000-0000-000036270000}"/>
    <cellStyle name="Separador de milhares 3 2 2 2 3 2 5 4" xfId="9989" xr:uid="{00000000-0005-0000-0000-000037270000}"/>
    <cellStyle name="Separador de milhares 3 2 2 2 3 2 6" xfId="9990" xr:uid="{00000000-0005-0000-0000-000038270000}"/>
    <cellStyle name="Separador de milhares 3 2 2 2 3 2 7" xfId="9991" xr:uid="{00000000-0005-0000-0000-000039270000}"/>
    <cellStyle name="Separador de milhares 3 2 2 2 3 2 8" xfId="9992" xr:uid="{00000000-0005-0000-0000-00003A270000}"/>
    <cellStyle name="Separador de milhares 3 2 2 2 3 3" xfId="9993" xr:uid="{00000000-0005-0000-0000-00003B270000}"/>
    <cellStyle name="Separador de milhares 3 2 2 2 3 3 2" xfId="9994" xr:uid="{00000000-0005-0000-0000-00003C270000}"/>
    <cellStyle name="Separador de milhares 3 2 2 2 3 3 2 2" xfId="9995" xr:uid="{00000000-0005-0000-0000-00003D270000}"/>
    <cellStyle name="Separador de milhares 3 2 2 2 3 3 2 2 2" xfId="9996" xr:uid="{00000000-0005-0000-0000-00003E270000}"/>
    <cellStyle name="Separador de milhares 3 2 2 2 3 3 2 2 3" xfId="9997" xr:uid="{00000000-0005-0000-0000-00003F270000}"/>
    <cellStyle name="Separador de milhares 3 2 2 2 3 3 2 2 4" xfId="9998" xr:uid="{00000000-0005-0000-0000-000040270000}"/>
    <cellStyle name="Separador de milhares 3 2 2 2 3 3 2 3" xfId="9999" xr:uid="{00000000-0005-0000-0000-000041270000}"/>
    <cellStyle name="Separador de milhares 3 2 2 2 3 3 2 4" xfId="10000" xr:uid="{00000000-0005-0000-0000-000042270000}"/>
    <cellStyle name="Separador de milhares 3 2 2 2 3 3 2 5" xfId="10001" xr:uid="{00000000-0005-0000-0000-000043270000}"/>
    <cellStyle name="Separador de milhares 3 2 2 2 3 3 3" xfId="10002" xr:uid="{00000000-0005-0000-0000-000044270000}"/>
    <cellStyle name="Separador de milhares 3 2 2 2 3 3 3 2" xfId="10003" xr:uid="{00000000-0005-0000-0000-000045270000}"/>
    <cellStyle name="Separador de milhares 3 2 2 2 3 3 3 2 2" xfId="10004" xr:uid="{00000000-0005-0000-0000-000046270000}"/>
    <cellStyle name="Separador de milhares 3 2 2 2 3 3 3 2 3" xfId="10005" xr:uid="{00000000-0005-0000-0000-000047270000}"/>
    <cellStyle name="Separador de milhares 3 2 2 2 3 3 3 2 4" xfId="10006" xr:uid="{00000000-0005-0000-0000-000048270000}"/>
    <cellStyle name="Separador de milhares 3 2 2 2 3 3 3 3" xfId="10007" xr:uid="{00000000-0005-0000-0000-000049270000}"/>
    <cellStyle name="Separador de milhares 3 2 2 2 3 3 3 4" xfId="10008" xr:uid="{00000000-0005-0000-0000-00004A270000}"/>
    <cellStyle name="Separador de milhares 3 2 2 2 3 3 3 5" xfId="10009" xr:uid="{00000000-0005-0000-0000-00004B270000}"/>
    <cellStyle name="Separador de milhares 3 2 2 2 3 3 4" xfId="10010" xr:uid="{00000000-0005-0000-0000-00004C270000}"/>
    <cellStyle name="Separador de milhares 3 2 2 2 3 3 4 2" xfId="10011" xr:uid="{00000000-0005-0000-0000-00004D270000}"/>
    <cellStyle name="Separador de milhares 3 2 2 2 3 3 4 2 2" xfId="10012" xr:uid="{00000000-0005-0000-0000-00004E270000}"/>
    <cellStyle name="Separador de milhares 3 2 2 2 3 3 4 2 3" xfId="10013" xr:uid="{00000000-0005-0000-0000-00004F270000}"/>
    <cellStyle name="Separador de milhares 3 2 2 2 3 3 4 2 4" xfId="10014" xr:uid="{00000000-0005-0000-0000-000050270000}"/>
    <cellStyle name="Separador de milhares 3 2 2 2 3 3 4 3" xfId="10015" xr:uid="{00000000-0005-0000-0000-000051270000}"/>
    <cellStyle name="Separador de milhares 3 2 2 2 3 3 4 4" xfId="10016" xr:uid="{00000000-0005-0000-0000-000052270000}"/>
    <cellStyle name="Separador de milhares 3 2 2 2 3 3 4 5" xfId="10017" xr:uid="{00000000-0005-0000-0000-000053270000}"/>
    <cellStyle name="Separador de milhares 3 2 2 2 3 3 5" xfId="10018" xr:uid="{00000000-0005-0000-0000-000054270000}"/>
    <cellStyle name="Separador de milhares 3 2 2 2 3 3 5 2" xfId="10019" xr:uid="{00000000-0005-0000-0000-000055270000}"/>
    <cellStyle name="Separador de milhares 3 2 2 2 3 3 5 3" xfId="10020" xr:uid="{00000000-0005-0000-0000-000056270000}"/>
    <cellStyle name="Separador de milhares 3 2 2 2 3 3 5 4" xfId="10021" xr:uid="{00000000-0005-0000-0000-000057270000}"/>
    <cellStyle name="Separador de milhares 3 2 2 2 3 3 6" xfId="10022" xr:uid="{00000000-0005-0000-0000-000058270000}"/>
    <cellStyle name="Separador de milhares 3 2 2 2 3 3 7" xfId="10023" xr:uid="{00000000-0005-0000-0000-000059270000}"/>
    <cellStyle name="Separador de milhares 3 2 2 2 3 3 8" xfId="10024" xr:uid="{00000000-0005-0000-0000-00005A270000}"/>
    <cellStyle name="Separador de milhares 3 2 2 2 3 4" xfId="10025" xr:uid="{00000000-0005-0000-0000-00005B270000}"/>
    <cellStyle name="Separador de milhares 3 2 2 2 3 4 2" xfId="10026" xr:uid="{00000000-0005-0000-0000-00005C270000}"/>
    <cellStyle name="Separador de milhares 3 2 2 2 3 4 2 2" xfId="10027" xr:uid="{00000000-0005-0000-0000-00005D270000}"/>
    <cellStyle name="Separador de milhares 3 2 2 2 3 4 2 2 2" xfId="10028" xr:uid="{00000000-0005-0000-0000-00005E270000}"/>
    <cellStyle name="Separador de milhares 3 2 2 2 3 4 2 2 3" xfId="10029" xr:uid="{00000000-0005-0000-0000-00005F270000}"/>
    <cellStyle name="Separador de milhares 3 2 2 2 3 4 2 2 4" xfId="10030" xr:uid="{00000000-0005-0000-0000-000060270000}"/>
    <cellStyle name="Separador de milhares 3 2 2 2 3 4 2 3" xfId="10031" xr:uid="{00000000-0005-0000-0000-000061270000}"/>
    <cellStyle name="Separador de milhares 3 2 2 2 3 4 2 4" xfId="10032" xr:uid="{00000000-0005-0000-0000-000062270000}"/>
    <cellStyle name="Separador de milhares 3 2 2 2 3 4 2 5" xfId="10033" xr:uid="{00000000-0005-0000-0000-000063270000}"/>
    <cellStyle name="Separador de milhares 3 2 2 2 3 4 3" xfId="10034" xr:uid="{00000000-0005-0000-0000-000064270000}"/>
    <cellStyle name="Separador de milhares 3 2 2 2 3 4 3 2" xfId="10035" xr:uid="{00000000-0005-0000-0000-000065270000}"/>
    <cellStyle name="Separador de milhares 3 2 2 2 3 4 3 2 2" xfId="10036" xr:uid="{00000000-0005-0000-0000-000066270000}"/>
    <cellStyle name="Separador de milhares 3 2 2 2 3 4 3 2 3" xfId="10037" xr:uid="{00000000-0005-0000-0000-000067270000}"/>
    <cellStyle name="Separador de milhares 3 2 2 2 3 4 3 2 4" xfId="10038" xr:uid="{00000000-0005-0000-0000-000068270000}"/>
    <cellStyle name="Separador de milhares 3 2 2 2 3 4 3 3" xfId="10039" xr:uid="{00000000-0005-0000-0000-000069270000}"/>
    <cellStyle name="Separador de milhares 3 2 2 2 3 4 3 4" xfId="10040" xr:uid="{00000000-0005-0000-0000-00006A270000}"/>
    <cellStyle name="Separador de milhares 3 2 2 2 3 4 3 5" xfId="10041" xr:uid="{00000000-0005-0000-0000-00006B270000}"/>
    <cellStyle name="Separador de milhares 3 2 2 2 3 4 4" xfId="10042" xr:uid="{00000000-0005-0000-0000-00006C270000}"/>
    <cellStyle name="Separador de milhares 3 2 2 2 3 4 4 2" xfId="10043" xr:uid="{00000000-0005-0000-0000-00006D270000}"/>
    <cellStyle name="Separador de milhares 3 2 2 2 3 4 4 2 2" xfId="10044" xr:uid="{00000000-0005-0000-0000-00006E270000}"/>
    <cellStyle name="Separador de milhares 3 2 2 2 3 4 4 2 3" xfId="10045" xr:uid="{00000000-0005-0000-0000-00006F270000}"/>
    <cellStyle name="Separador de milhares 3 2 2 2 3 4 4 2 4" xfId="10046" xr:uid="{00000000-0005-0000-0000-000070270000}"/>
    <cellStyle name="Separador de milhares 3 2 2 2 3 4 4 3" xfId="10047" xr:uid="{00000000-0005-0000-0000-000071270000}"/>
    <cellStyle name="Separador de milhares 3 2 2 2 3 4 4 4" xfId="10048" xr:uid="{00000000-0005-0000-0000-000072270000}"/>
    <cellStyle name="Separador de milhares 3 2 2 2 3 4 4 5" xfId="10049" xr:uid="{00000000-0005-0000-0000-000073270000}"/>
    <cellStyle name="Separador de milhares 3 2 2 2 3 4 5" xfId="10050" xr:uid="{00000000-0005-0000-0000-000074270000}"/>
    <cellStyle name="Separador de milhares 3 2 2 2 3 4 5 2" xfId="10051" xr:uid="{00000000-0005-0000-0000-000075270000}"/>
    <cellStyle name="Separador de milhares 3 2 2 2 3 4 5 3" xfId="10052" xr:uid="{00000000-0005-0000-0000-000076270000}"/>
    <cellStyle name="Separador de milhares 3 2 2 2 3 4 5 4" xfId="10053" xr:uid="{00000000-0005-0000-0000-000077270000}"/>
    <cellStyle name="Separador de milhares 3 2 2 2 3 4 6" xfId="10054" xr:uid="{00000000-0005-0000-0000-000078270000}"/>
    <cellStyle name="Separador de milhares 3 2 2 2 3 4 7" xfId="10055" xr:uid="{00000000-0005-0000-0000-000079270000}"/>
    <cellStyle name="Separador de milhares 3 2 2 2 3 4 8" xfId="10056" xr:uid="{00000000-0005-0000-0000-00007A270000}"/>
    <cellStyle name="Separador de milhares 3 2 2 2 3 5" xfId="10057" xr:uid="{00000000-0005-0000-0000-00007B270000}"/>
    <cellStyle name="Separador de milhares 3 2 2 2 3 5 2" xfId="10058" xr:uid="{00000000-0005-0000-0000-00007C270000}"/>
    <cellStyle name="Separador de milhares 3 2 2 2 3 5 2 2" xfId="10059" xr:uid="{00000000-0005-0000-0000-00007D270000}"/>
    <cellStyle name="Separador de milhares 3 2 2 2 3 5 2 3" xfId="10060" xr:uid="{00000000-0005-0000-0000-00007E270000}"/>
    <cellStyle name="Separador de milhares 3 2 2 2 3 5 2 4" xfId="10061" xr:uid="{00000000-0005-0000-0000-00007F270000}"/>
    <cellStyle name="Separador de milhares 3 2 2 2 3 5 3" xfId="10062" xr:uid="{00000000-0005-0000-0000-000080270000}"/>
    <cellStyle name="Separador de milhares 3 2 2 2 3 5 4" xfId="10063" xr:uid="{00000000-0005-0000-0000-000081270000}"/>
    <cellStyle name="Separador de milhares 3 2 2 2 3 5 5" xfId="10064" xr:uid="{00000000-0005-0000-0000-000082270000}"/>
    <cellStyle name="Separador de milhares 3 2 2 2 3 6" xfId="10065" xr:uid="{00000000-0005-0000-0000-000083270000}"/>
    <cellStyle name="Separador de milhares 3 2 2 2 3 6 2" xfId="10066" xr:uid="{00000000-0005-0000-0000-000084270000}"/>
    <cellStyle name="Separador de milhares 3 2 2 2 3 6 2 2" xfId="10067" xr:uid="{00000000-0005-0000-0000-000085270000}"/>
    <cellStyle name="Separador de milhares 3 2 2 2 3 6 2 3" xfId="10068" xr:uid="{00000000-0005-0000-0000-000086270000}"/>
    <cellStyle name="Separador de milhares 3 2 2 2 3 6 2 4" xfId="10069" xr:uid="{00000000-0005-0000-0000-000087270000}"/>
    <cellStyle name="Separador de milhares 3 2 2 2 3 6 3" xfId="10070" xr:uid="{00000000-0005-0000-0000-000088270000}"/>
    <cellStyle name="Separador de milhares 3 2 2 2 3 6 4" xfId="10071" xr:uid="{00000000-0005-0000-0000-000089270000}"/>
    <cellStyle name="Separador de milhares 3 2 2 2 3 6 5" xfId="10072" xr:uid="{00000000-0005-0000-0000-00008A270000}"/>
    <cellStyle name="Separador de milhares 3 2 2 2 3 7" xfId="10073" xr:uid="{00000000-0005-0000-0000-00008B270000}"/>
    <cellStyle name="Separador de milhares 3 2 2 2 3 7 2" xfId="10074" xr:uid="{00000000-0005-0000-0000-00008C270000}"/>
    <cellStyle name="Separador de milhares 3 2 2 2 3 7 2 2" xfId="10075" xr:uid="{00000000-0005-0000-0000-00008D270000}"/>
    <cellStyle name="Separador de milhares 3 2 2 2 3 7 2 3" xfId="10076" xr:uid="{00000000-0005-0000-0000-00008E270000}"/>
    <cellStyle name="Separador de milhares 3 2 2 2 3 7 2 4" xfId="10077" xr:uid="{00000000-0005-0000-0000-00008F270000}"/>
    <cellStyle name="Separador de milhares 3 2 2 2 3 7 3" xfId="10078" xr:uid="{00000000-0005-0000-0000-000090270000}"/>
    <cellStyle name="Separador de milhares 3 2 2 2 3 7 4" xfId="10079" xr:uid="{00000000-0005-0000-0000-000091270000}"/>
    <cellStyle name="Separador de milhares 3 2 2 2 3 7 5" xfId="10080" xr:uid="{00000000-0005-0000-0000-000092270000}"/>
    <cellStyle name="Separador de milhares 3 2 2 2 3 8" xfId="10081" xr:uid="{00000000-0005-0000-0000-000093270000}"/>
    <cellStyle name="Separador de milhares 3 2 2 2 3 8 2" xfId="10082" xr:uid="{00000000-0005-0000-0000-000094270000}"/>
    <cellStyle name="Separador de milhares 3 2 2 2 3 8 3" xfId="10083" xr:uid="{00000000-0005-0000-0000-000095270000}"/>
    <cellStyle name="Separador de milhares 3 2 2 2 3 8 4" xfId="10084" xr:uid="{00000000-0005-0000-0000-000096270000}"/>
    <cellStyle name="Separador de milhares 3 2 2 2 3 9" xfId="10085" xr:uid="{00000000-0005-0000-0000-000097270000}"/>
    <cellStyle name="Separador de milhares 3 2 2 2 4" xfId="10086" xr:uid="{00000000-0005-0000-0000-000098270000}"/>
    <cellStyle name="Separador de milhares 3 2 2 2 4 2" xfId="10087" xr:uid="{00000000-0005-0000-0000-000099270000}"/>
    <cellStyle name="Separador de milhares 3 2 2 2 4 2 2" xfId="10088" xr:uid="{00000000-0005-0000-0000-00009A270000}"/>
    <cellStyle name="Separador de milhares 3 2 2 2 4 2 2 2" xfId="10089" xr:uid="{00000000-0005-0000-0000-00009B270000}"/>
    <cellStyle name="Separador de milhares 3 2 2 2 4 2 2 3" xfId="10090" xr:uid="{00000000-0005-0000-0000-00009C270000}"/>
    <cellStyle name="Separador de milhares 3 2 2 2 4 2 2 4" xfId="10091" xr:uid="{00000000-0005-0000-0000-00009D270000}"/>
    <cellStyle name="Separador de milhares 3 2 2 2 4 2 3" xfId="10092" xr:uid="{00000000-0005-0000-0000-00009E270000}"/>
    <cellStyle name="Separador de milhares 3 2 2 2 4 2 4" xfId="10093" xr:uid="{00000000-0005-0000-0000-00009F270000}"/>
    <cellStyle name="Separador de milhares 3 2 2 2 4 2 5" xfId="10094" xr:uid="{00000000-0005-0000-0000-0000A0270000}"/>
    <cellStyle name="Separador de milhares 3 2 2 2 4 3" xfId="10095" xr:uid="{00000000-0005-0000-0000-0000A1270000}"/>
    <cellStyle name="Separador de milhares 3 2 2 2 4 3 2" xfId="10096" xr:uid="{00000000-0005-0000-0000-0000A2270000}"/>
    <cellStyle name="Separador de milhares 3 2 2 2 4 3 2 2" xfId="10097" xr:uid="{00000000-0005-0000-0000-0000A3270000}"/>
    <cellStyle name="Separador de milhares 3 2 2 2 4 3 2 3" xfId="10098" xr:uid="{00000000-0005-0000-0000-0000A4270000}"/>
    <cellStyle name="Separador de milhares 3 2 2 2 4 3 2 4" xfId="10099" xr:uid="{00000000-0005-0000-0000-0000A5270000}"/>
    <cellStyle name="Separador de milhares 3 2 2 2 4 3 3" xfId="10100" xr:uid="{00000000-0005-0000-0000-0000A6270000}"/>
    <cellStyle name="Separador de milhares 3 2 2 2 4 3 4" xfId="10101" xr:uid="{00000000-0005-0000-0000-0000A7270000}"/>
    <cellStyle name="Separador de milhares 3 2 2 2 4 3 5" xfId="10102" xr:uid="{00000000-0005-0000-0000-0000A8270000}"/>
    <cellStyle name="Separador de milhares 3 2 2 2 4 4" xfId="10103" xr:uid="{00000000-0005-0000-0000-0000A9270000}"/>
    <cellStyle name="Separador de milhares 3 2 2 2 4 4 2" xfId="10104" xr:uid="{00000000-0005-0000-0000-0000AA270000}"/>
    <cellStyle name="Separador de milhares 3 2 2 2 4 4 2 2" xfId="10105" xr:uid="{00000000-0005-0000-0000-0000AB270000}"/>
    <cellStyle name="Separador de milhares 3 2 2 2 4 4 2 3" xfId="10106" xr:uid="{00000000-0005-0000-0000-0000AC270000}"/>
    <cellStyle name="Separador de milhares 3 2 2 2 4 4 2 4" xfId="10107" xr:uid="{00000000-0005-0000-0000-0000AD270000}"/>
    <cellStyle name="Separador de milhares 3 2 2 2 4 4 3" xfId="10108" xr:uid="{00000000-0005-0000-0000-0000AE270000}"/>
    <cellStyle name="Separador de milhares 3 2 2 2 4 4 4" xfId="10109" xr:uid="{00000000-0005-0000-0000-0000AF270000}"/>
    <cellStyle name="Separador de milhares 3 2 2 2 4 4 5" xfId="10110" xr:uid="{00000000-0005-0000-0000-0000B0270000}"/>
    <cellStyle name="Separador de milhares 3 2 2 2 4 5" xfId="10111" xr:uid="{00000000-0005-0000-0000-0000B1270000}"/>
    <cellStyle name="Separador de milhares 3 2 2 2 4 5 2" xfId="10112" xr:uid="{00000000-0005-0000-0000-0000B2270000}"/>
    <cellStyle name="Separador de milhares 3 2 2 2 4 5 3" xfId="10113" xr:uid="{00000000-0005-0000-0000-0000B3270000}"/>
    <cellStyle name="Separador de milhares 3 2 2 2 4 5 4" xfId="10114" xr:uid="{00000000-0005-0000-0000-0000B4270000}"/>
    <cellStyle name="Separador de milhares 3 2 2 2 4 6" xfId="10115" xr:uid="{00000000-0005-0000-0000-0000B5270000}"/>
    <cellStyle name="Separador de milhares 3 2 2 2 4 7" xfId="10116" xr:uid="{00000000-0005-0000-0000-0000B6270000}"/>
    <cellStyle name="Separador de milhares 3 2 2 2 4 8" xfId="10117" xr:uid="{00000000-0005-0000-0000-0000B7270000}"/>
    <cellStyle name="Separador de milhares 3 2 2 2 4 9" xfId="10118" xr:uid="{00000000-0005-0000-0000-0000B8270000}"/>
    <cellStyle name="Separador de milhares 3 2 2 2 5" xfId="10119" xr:uid="{00000000-0005-0000-0000-0000B9270000}"/>
    <cellStyle name="Separador de milhares 3 2 2 2 5 2" xfId="10120" xr:uid="{00000000-0005-0000-0000-0000BA270000}"/>
    <cellStyle name="Separador de milhares 3 2 2 2 5 2 2" xfId="10121" xr:uid="{00000000-0005-0000-0000-0000BB270000}"/>
    <cellStyle name="Separador de milhares 3 2 2 2 5 2 2 2" xfId="10122" xr:uid="{00000000-0005-0000-0000-0000BC270000}"/>
    <cellStyle name="Separador de milhares 3 2 2 2 5 2 2 3" xfId="10123" xr:uid="{00000000-0005-0000-0000-0000BD270000}"/>
    <cellStyle name="Separador de milhares 3 2 2 2 5 2 2 4" xfId="10124" xr:uid="{00000000-0005-0000-0000-0000BE270000}"/>
    <cellStyle name="Separador de milhares 3 2 2 2 5 2 3" xfId="10125" xr:uid="{00000000-0005-0000-0000-0000BF270000}"/>
    <cellStyle name="Separador de milhares 3 2 2 2 5 2 4" xfId="10126" xr:uid="{00000000-0005-0000-0000-0000C0270000}"/>
    <cellStyle name="Separador de milhares 3 2 2 2 5 2 5" xfId="10127" xr:uid="{00000000-0005-0000-0000-0000C1270000}"/>
    <cellStyle name="Separador de milhares 3 2 2 2 5 3" xfId="10128" xr:uid="{00000000-0005-0000-0000-0000C2270000}"/>
    <cellStyle name="Separador de milhares 3 2 2 2 5 3 2" xfId="10129" xr:uid="{00000000-0005-0000-0000-0000C3270000}"/>
    <cellStyle name="Separador de milhares 3 2 2 2 5 3 2 2" xfId="10130" xr:uid="{00000000-0005-0000-0000-0000C4270000}"/>
    <cellStyle name="Separador de milhares 3 2 2 2 5 3 2 3" xfId="10131" xr:uid="{00000000-0005-0000-0000-0000C5270000}"/>
    <cellStyle name="Separador de milhares 3 2 2 2 5 3 2 4" xfId="10132" xr:uid="{00000000-0005-0000-0000-0000C6270000}"/>
    <cellStyle name="Separador de milhares 3 2 2 2 5 3 3" xfId="10133" xr:uid="{00000000-0005-0000-0000-0000C7270000}"/>
    <cellStyle name="Separador de milhares 3 2 2 2 5 3 4" xfId="10134" xr:uid="{00000000-0005-0000-0000-0000C8270000}"/>
    <cellStyle name="Separador de milhares 3 2 2 2 5 3 5" xfId="10135" xr:uid="{00000000-0005-0000-0000-0000C9270000}"/>
    <cellStyle name="Separador de milhares 3 2 2 2 5 4" xfId="10136" xr:uid="{00000000-0005-0000-0000-0000CA270000}"/>
    <cellStyle name="Separador de milhares 3 2 2 2 5 4 2" xfId="10137" xr:uid="{00000000-0005-0000-0000-0000CB270000}"/>
    <cellStyle name="Separador de milhares 3 2 2 2 5 4 2 2" xfId="10138" xr:uid="{00000000-0005-0000-0000-0000CC270000}"/>
    <cellStyle name="Separador de milhares 3 2 2 2 5 4 2 3" xfId="10139" xr:uid="{00000000-0005-0000-0000-0000CD270000}"/>
    <cellStyle name="Separador de milhares 3 2 2 2 5 4 2 4" xfId="10140" xr:uid="{00000000-0005-0000-0000-0000CE270000}"/>
    <cellStyle name="Separador de milhares 3 2 2 2 5 4 3" xfId="10141" xr:uid="{00000000-0005-0000-0000-0000CF270000}"/>
    <cellStyle name="Separador de milhares 3 2 2 2 5 4 4" xfId="10142" xr:uid="{00000000-0005-0000-0000-0000D0270000}"/>
    <cellStyle name="Separador de milhares 3 2 2 2 5 4 5" xfId="10143" xr:uid="{00000000-0005-0000-0000-0000D1270000}"/>
    <cellStyle name="Separador de milhares 3 2 2 2 5 5" xfId="10144" xr:uid="{00000000-0005-0000-0000-0000D2270000}"/>
    <cellStyle name="Separador de milhares 3 2 2 2 5 5 2" xfId="10145" xr:uid="{00000000-0005-0000-0000-0000D3270000}"/>
    <cellStyle name="Separador de milhares 3 2 2 2 5 5 3" xfId="10146" xr:uid="{00000000-0005-0000-0000-0000D4270000}"/>
    <cellStyle name="Separador de milhares 3 2 2 2 5 5 4" xfId="10147" xr:uid="{00000000-0005-0000-0000-0000D5270000}"/>
    <cellStyle name="Separador de milhares 3 2 2 2 5 6" xfId="10148" xr:uid="{00000000-0005-0000-0000-0000D6270000}"/>
    <cellStyle name="Separador de milhares 3 2 2 2 5 7" xfId="10149" xr:uid="{00000000-0005-0000-0000-0000D7270000}"/>
    <cellStyle name="Separador de milhares 3 2 2 2 5 8" xfId="10150" xr:uid="{00000000-0005-0000-0000-0000D8270000}"/>
    <cellStyle name="Separador de milhares 3 2 2 2 6" xfId="10151" xr:uid="{00000000-0005-0000-0000-0000D9270000}"/>
    <cellStyle name="Separador de milhares 3 2 2 2 6 2" xfId="10152" xr:uid="{00000000-0005-0000-0000-0000DA270000}"/>
    <cellStyle name="Separador de milhares 3 2 2 2 6 2 2" xfId="10153" xr:uid="{00000000-0005-0000-0000-0000DB270000}"/>
    <cellStyle name="Separador de milhares 3 2 2 2 6 2 2 2" xfId="10154" xr:uid="{00000000-0005-0000-0000-0000DC270000}"/>
    <cellStyle name="Separador de milhares 3 2 2 2 6 2 2 3" xfId="10155" xr:uid="{00000000-0005-0000-0000-0000DD270000}"/>
    <cellStyle name="Separador de milhares 3 2 2 2 6 2 2 4" xfId="10156" xr:uid="{00000000-0005-0000-0000-0000DE270000}"/>
    <cellStyle name="Separador de milhares 3 2 2 2 6 2 3" xfId="10157" xr:uid="{00000000-0005-0000-0000-0000DF270000}"/>
    <cellStyle name="Separador de milhares 3 2 2 2 6 2 4" xfId="10158" xr:uid="{00000000-0005-0000-0000-0000E0270000}"/>
    <cellStyle name="Separador de milhares 3 2 2 2 6 2 5" xfId="10159" xr:uid="{00000000-0005-0000-0000-0000E1270000}"/>
    <cellStyle name="Separador de milhares 3 2 2 2 6 3" xfId="10160" xr:uid="{00000000-0005-0000-0000-0000E2270000}"/>
    <cellStyle name="Separador de milhares 3 2 2 2 6 3 2" xfId="10161" xr:uid="{00000000-0005-0000-0000-0000E3270000}"/>
    <cellStyle name="Separador de milhares 3 2 2 2 6 3 2 2" xfId="10162" xr:uid="{00000000-0005-0000-0000-0000E4270000}"/>
    <cellStyle name="Separador de milhares 3 2 2 2 6 3 2 3" xfId="10163" xr:uid="{00000000-0005-0000-0000-0000E5270000}"/>
    <cellStyle name="Separador de milhares 3 2 2 2 6 3 2 4" xfId="10164" xr:uid="{00000000-0005-0000-0000-0000E6270000}"/>
    <cellStyle name="Separador de milhares 3 2 2 2 6 3 3" xfId="10165" xr:uid="{00000000-0005-0000-0000-0000E7270000}"/>
    <cellStyle name="Separador de milhares 3 2 2 2 6 3 4" xfId="10166" xr:uid="{00000000-0005-0000-0000-0000E8270000}"/>
    <cellStyle name="Separador de milhares 3 2 2 2 6 3 5" xfId="10167" xr:uid="{00000000-0005-0000-0000-0000E9270000}"/>
    <cellStyle name="Separador de milhares 3 2 2 2 6 4" xfId="10168" xr:uid="{00000000-0005-0000-0000-0000EA270000}"/>
    <cellStyle name="Separador de milhares 3 2 2 2 6 4 2" xfId="10169" xr:uid="{00000000-0005-0000-0000-0000EB270000}"/>
    <cellStyle name="Separador de milhares 3 2 2 2 6 4 2 2" xfId="10170" xr:uid="{00000000-0005-0000-0000-0000EC270000}"/>
    <cellStyle name="Separador de milhares 3 2 2 2 6 4 2 3" xfId="10171" xr:uid="{00000000-0005-0000-0000-0000ED270000}"/>
    <cellStyle name="Separador de milhares 3 2 2 2 6 4 2 4" xfId="10172" xr:uid="{00000000-0005-0000-0000-0000EE270000}"/>
    <cellStyle name="Separador de milhares 3 2 2 2 6 4 3" xfId="10173" xr:uid="{00000000-0005-0000-0000-0000EF270000}"/>
    <cellStyle name="Separador de milhares 3 2 2 2 6 4 4" xfId="10174" xr:uid="{00000000-0005-0000-0000-0000F0270000}"/>
    <cellStyle name="Separador de milhares 3 2 2 2 6 4 5" xfId="10175" xr:uid="{00000000-0005-0000-0000-0000F1270000}"/>
    <cellStyle name="Separador de milhares 3 2 2 2 6 5" xfId="10176" xr:uid="{00000000-0005-0000-0000-0000F2270000}"/>
    <cellStyle name="Separador de milhares 3 2 2 2 6 5 2" xfId="10177" xr:uid="{00000000-0005-0000-0000-0000F3270000}"/>
    <cellStyle name="Separador de milhares 3 2 2 2 6 5 3" xfId="10178" xr:uid="{00000000-0005-0000-0000-0000F4270000}"/>
    <cellStyle name="Separador de milhares 3 2 2 2 6 5 4" xfId="10179" xr:uid="{00000000-0005-0000-0000-0000F5270000}"/>
    <cellStyle name="Separador de milhares 3 2 2 2 6 6" xfId="10180" xr:uid="{00000000-0005-0000-0000-0000F6270000}"/>
    <cellStyle name="Separador de milhares 3 2 2 2 6 7" xfId="10181" xr:uid="{00000000-0005-0000-0000-0000F7270000}"/>
    <cellStyle name="Separador de milhares 3 2 2 2 6 8" xfId="10182" xr:uid="{00000000-0005-0000-0000-0000F8270000}"/>
    <cellStyle name="Separador de milhares 3 2 2 2 7" xfId="10183" xr:uid="{00000000-0005-0000-0000-0000F9270000}"/>
    <cellStyle name="Separador de milhares 3 2 2 2 7 2" xfId="10184" xr:uid="{00000000-0005-0000-0000-0000FA270000}"/>
    <cellStyle name="Separador de milhares 3 2 2 2 7 2 2" xfId="10185" xr:uid="{00000000-0005-0000-0000-0000FB270000}"/>
    <cellStyle name="Separador de milhares 3 2 2 2 7 2 3" xfId="10186" xr:uid="{00000000-0005-0000-0000-0000FC270000}"/>
    <cellStyle name="Separador de milhares 3 2 2 2 7 2 4" xfId="10187" xr:uid="{00000000-0005-0000-0000-0000FD270000}"/>
    <cellStyle name="Separador de milhares 3 2 2 2 7 3" xfId="10188" xr:uid="{00000000-0005-0000-0000-0000FE270000}"/>
    <cellStyle name="Separador de milhares 3 2 2 2 7 4" xfId="10189" xr:uid="{00000000-0005-0000-0000-0000FF270000}"/>
    <cellStyle name="Separador de milhares 3 2 2 2 7 5" xfId="10190" xr:uid="{00000000-0005-0000-0000-000000280000}"/>
    <cellStyle name="Separador de milhares 3 2 2 2 8" xfId="10191" xr:uid="{00000000-0005-0000-0000-000001280000}"/>
    <cellStyle name="Separador de milhares 3 2 2 2 8 2" xfId="10192" xr:uid="{00000000-0005-0000-0000-000002280000}"/>
    <cellStyle name="Separador de milhares 3 2 2 2 8 2 2" xfId="10193" xr:uid="{00000000-0005-0000-0000-000003280000}"/>
    <cellStyle name="Separador de milhares 3 2 2 2 8 2 3" xfId="10194" xr:uid="{00000000-0005-0000-0000-000004280000}"/>
    <cellStyle name="Separador de milhares 3 2 2 2 8 2 4" xfId="10195" xr:uid="{00000000-0005-0000-0000-000005280000}"/>
    <cellStyle name="Separador de milhares 3 2 2 2 8 3" xfId="10196" xr:uid="{00000000-0005-0000-0000-000006280000}"/>
    <cellStyle name="Separador de milhares 3 2 2 2 8 4" xfId="10197" xr:uid="{00000000-0005-0000-0000-000007280000}"/>
    <cellStyle name="Separador de milhares 3 2 2 2 8 5" xfId="10198" xr:uid="{00000000-0005-0000-0000-000008280000}"/>
    <cellStyle name="Separador de milhares 3 2 2 2 9" xfId="10199" xr:uid="{00000000-0005-0000-0000-000009280000}"/>
    <cellStyle name="Separador de milhares 3 2 2 2 9 2" xfId="10200" xr:uid="{00000000-0005-0000-0000-00000A280000}"/>
    <cellStyle name="Separador de milhares 3 2 2 2 9 2 2" xfId="10201" xr:uid="{00000000-0005-0000-0000-00000B280000}"/>
    <cellStyle name="Separador de milhares 3 2 2 2 9 2 3" xfId="10202" xr:uid="{00000000-0005-0000-0000-00000C280000}"/>
    <cellStyle name="Separador de milhares 3 2 2 2 9 2 4" xfId="10203" xr:uid="{00000000-0005-0000-0000-00000D280000}"/>
    <cellStyle name="Separador de milhares 3 2 2 2 9 3" xfId="10204" xr:uid="{00000000-0005-0000-0000-00000E280000}"/>
    <cellStyle name="Separador de milhares 3 2 2 2 9 4" xfId="10205" xr:uid="{00000000-0005-0000-0000-00000F280000}"/>
    <cellStyle name="Separador de milhares 3 2 2 2 9 5" xfId="10206" xr:uid="{00000000-0005-0000-0000-000010280000}"/>
    <cellStyle name="Separador de milhares 3 2 2 20" xfId="10207" xr:uid="{00000000-0005-0000-0000-000011280000}"/>
    <cellStyle name="Separador de milhares 3 2 2 21" xfId="10208" xr:uid="{00000000-0005-0000-0000-000012280000}"/>
    <cellStyle name="Separador de milhares 3 2 2 22" xfId="10209" xr:uid="{00000000-0005-0000-0000-000013280000}"/>
    <cellStyle name="Separador de milhares 3 2 2 23" xfId="10210" xr:uid="{00000000-0005-0000-0000-000014280000}"/>
    <cellStyle name="Separador de milhares 3 2 2 24" xfId="10211" xr:uid="{00000000-0005-0000-0000-000015280000}"/>
    <cellStyle name="Separador de milhares 3 2 2 25" xfId="10212" xr:uid="{00000000-0005-0000-0000-000016280000}"/>
    <cellStyle name="Separador de milhares 3 2 2 26" xfId="10213" xr:uid="{00000000-0005-0000-0000-000017280000}"/>
    <cellStyle name="Separador de milhares 3 2 2 27" xfId="10214" xr:uid="{00000000-0005-0000-0000-000018280000}"/>
    <cellStyle name="Separador de milhares 3 2 2 28" xfId="10215" xr:uid="{00000000-0005-0000-0000-000019280000}"/>
    <cellStyle name="Separador de milhares 3 2 2 29" xfId="10216" xr:uid="{00000000-0005-0000-0000-00001A280000}"/>
    <cellStyle name="Separador de milhares 3 2 2 3" xfId="10217" xr:uid="{00000000-0005-0000-0000-00001B280000}"/>
    <cellStyle name="Separador de milhares 3 2 2 3 10" xfId="10218" xr:uid="{00000000-0005-0000-0000-00001C280000}"/>
    <cellStyle name="Separador de milhares 3 2 2 3 10 2" xfId="10219" xr:uid="{00000000-0005-0000-0000-00001D280000}"/>
    <cellStyle name="Separador de milhares 3 2 2 3 10 3" xfId="10220" xr:uid="{00000000-0005-0000-0000-00001E280000}"/>
    <cellStyle name="Separador de milhares 3 2 2 3 10 4" xfId="10221" xr:uid="{00000000-0005-0000-0000-00001F280000}"/>
    <cellStyle name="Separador de milhares 3 2 2 3 11" xfId="10222" xr:uid="{00000000-0005-0000-0000-000020280000}"/>
    <cellStyle name="Separador de milhares 3 2 2 3 12" xfId="10223" xr:uid="{00000000-0005-0000-0000-000021280000}"/>
    <cellStyle name="Separador de milhares 3 2 2 3 13" xfId="10224" xr:uid="{00000000-0005-0000-0000-000022280000}"/>
    <cellStyle name="Separador de milhares 3 2 2 3 14" xfId="10225" xr:uid="{00000000-0005-0000-0000-000023280000}"/>
    <cellStyle name="Separador de milhares 3 2 2 3 2" xfId="10226" xr:uid="{00000000-0005-0000-0000-000024280000}"/>
    <cellStyle name="Separador de milhares 3 2 2 3 2 10" xfId="10227" xr:uid="{00000000-0005-0000-0000-000025280000}"/>
    <cellStyle name="Separador de milhares 3 2 2 3 2 11" xfId="10228" xr:uid="{00000000-0005-0000-0000-000026280000}"/>
    <cellStyle name="Separador de milhares 3 2 2 3 2 12" xfId="10229" xr:uid="{00000000-0005-0000-0000-000027280000}"/>
    <cellStyle name="Separador de milhares 3 2 2 3 2 13" xfId="10230" xr:uid="{00000000-0005-0000-0000-000028280000}"/>
    <cellStyle name="Separador de milhares 3 2 2 3 2 2" xfId="10231" xr:uid="{00000000-0005-0000-0000-000029280000}"/>
    <cellStyle name="Separador de milhares 3 2 2 3 2 2 10" xfId="10232" xr:uid="{00000000-0005-0000-0000-00002A280000}"/>
    <cellStyle name="Separador de milhares 3 2 2 3 2 2 11" xfId="10233" xr:uid="{00000000-0005-0000-0000-00002B280000}"/>
    <cellStyle name="Separador de milhares 3 2 2 3 2 2 12" xfId="10234" xr:uid="{00000000-0005-0000-0000-00002C280000}"/>
    <cellStyle name="Separador de milhares 3 2 2 3 2 2 2" xfId="10235" xr:uid="{00000000-0005-0000-0000-00002D280000}"/>
    <cellStyle name="Separador de milhares 3 2 2 3 2 2 2 2" xfId="10236" xr:uid="{00000000-0005-0000-0000-00002E280000}"/>
    <cellStyle name="Separador de milhares 3 2 2 3 2 2 2 2 2" xfId="10237" xr:uid="{00000000-0005-0000-0000-00002F280000}"/>
    <cellStyle name="Separador de milhares 3 2 2 3 2 2 2 2 2 2" xfId="10238" xr:uid="{00000000-0005-0000-0000-000030280000}"/>
    <cellStyle name="Separador de milhares 3 2 2 3 2 2 2 2 2 3" xfId="10239" xr:uid="{00000000-0005-0000-0000-000031280000}"/>
    <cellStyle name="Separador de milhares 3 2 2 3 2 2 2 2 2 4" xfId="10240" xr:uid="{00000000-0005-0000-0000-000032280000}"/>
    <cellStyle name="Separador de milhares 3 2 2 3 2 2 2 2 3" xfId="10241" xr:uid="{00000000-0005-0000-0000-000033280000}"/>
    <cellStyle name="Separador de milhares 3 2 2 3 2 2 2 2 4" xfId="10242" xr:uid="{00000000-0005-0000-0000-000034280000}"/>
    <cellStyle name="Separador de milhares 3 2 2 3 2 2 2 2 5" xfId="10243" xr:uid="{00000000-0005-0000-0000-000035280000}"/>
    <cellStyle name="Separador de milhares 3 2 2 3 2 2 2 3" xfId="10244" xr:uid="{00000000-0005-0000-0000-000036280000}"/>
    <cellStyle name="Separador de milhares 3 2 2 3 2 2 2 3 2" xfId="10245" xr:uid="{00000000-0005-0000-0000-000037280000}"/>
    <cellStyle name="Separador de milhares 3 2 2 3 2 2 2 3 2 2" xfId="10246" xr:uid="{00000000-0005-0000-0000-000038280000}"/>
    <cellStyle name="Separador de milhares 3 2 2 3 2 2 2 3 2 3" xfId="10247" xr:uid="{00000000-0005-0000-0000-000039280000}"/>
    <cellStyle name="Separador de milhares 3 2 2 3 2 2 2 3 2 4" xfId="10248" xr:uid="{00000000-0005-0000-0000-00003A280000}"/>
    <cellStyle name="Separador de milhares 3 2 2 3 2 2 2 3 3" xfId="10249" xr:uid="{00000000-0005-0000-0000-00003B280000}"/>
    <cellStyle name="Separador de milhares 3 2 2 3 2 2 2 3 4" xfId="10250" xr:uid="{00000000-0005-0000-0000-00003C280000}"/>
    <cellStyle name="Separador de milhares 3 2 2 3 2 2 2 3 5" xfId="10251" xr:uid="{00000000-0005-0000-0000-00003D280000}"/>
    <cellStyle name="Separador de milhares 3 2 2 3 2 2 2 4" xfId="10252" xr:uid="{00000000-0005-0000-0000-00003E280000}"/>
    <cellStyle name="Separador de milhares 3 2 2 3 2 2 2 4 2" xfId="10253" xr:uid="{00000000-0005-0000-0000-00003F280000}"/>
    <cellStyle name="Separador de milhares 3 2 2 3 2 2 2 4 2 2" xfId="10254" xr:uid="{00000000-0005-0000-0000-000040280000}"/>
    <cellStyle name="Separador de milhares 3 2 2 3 2 2 2 4 2 3" xfId="10255" xr:uid="{00000000-0005-0000-0000-000041280000}"/>
    <cellStyle name="Separador de milhares 3 2 2 3 2 2 2 4 2 4" xfId="10256" xr:uid="{00000000-0005-0000-0000-000042280000}"/>
    <cellStyle name="Separador de milhares 3 2 2 3 2 2 2 4 3" xfId="10257" xr:uid="{00000000-0005-0000-0000-000043280000}"/>
    <cellStyle name="Separador de milhares 3 2 2 3 2 2 2 4 4" xfId="10258" xr:uid="{00000000-0005-0000-0000-000044280000}"/>
    <cellStyle name="Separador de milhares 3 2 2 3 2 2 2 4 5" xfId="10259" xr:uid="{00000000-0005-0000-0000-000045280000}"/>
    <cellStyle name="Separador de milhares 3 2 2 3 2 2 2 5" xfId="10260" xr:uid="{00000000-0005-0000-0000-000046280000}"/>
    <cellStyle name="Separador de milhares 3 2 2 3 2 2 2 5 2" xfId="10261" xr:uid="{00000000-0005-0000-0000-000047280000}"/>
    <cellStyle name="Separador de milhares 3 2 2 3 2 2 2 5 3" xfId="10262" xr:uid="{00000000-0005-0000-0000-000048280000}"/>
    <cellStyle name="Separador de milhares 3 2 2 3 2 2 2 5 4" xfId="10263" xr:uid="{00000000-0005-0000-0000-000049280000}"/>
    <cellStyle name="Separador de milhares 3 2 2 3 2 2 2 6" xfId="10264" xr:uid="{00000000-0005-0000-0000-00004A280000}"/>
    <cellStyle name="Separador de milhares 3 2 2 3 2 2 2 7" xfId="10265" xr:uid="{00000000-0005-0000-0000-00004B280000}"/>
    <cellStyle name="Separador de milhares 3 2 2 3 2 2 2 8" xfId="10266" xr:uid="{00000000-0005-0000-0000-00004C280000}"/>
    <cellStyle name="Separador de milhares 3 2 2 3 2 2 2 9" xfId="10267" xr:uid="{00000000-0005-0000-0000-00004D280000}"/>
    <cellStyle name="Separador de milhares 3 2 2 3 2 2 3" xfId="10268" xr:uid="{00000000-0005-0000-0000-00004E280000}"/>
    <cellStyle name="Separador de milhares 3 2 2 3 2 2 3 2" xfId="10269" xr:uid="{00000000-0005-0000-0000-00004F280000}"/>
    <cellStyle name="Separador de milhares 3 2 2 3 2 2 3 2 2" xfId="10270" xr:uid="{00000000-0005-0000-0000-000050280000}"/>
    <cellStyle name="Separador de milhares 3 2 2 3 2 2 3 2 2 2" xfId="10271" xr:uid="{00000000-0005-0000-0000-000051280000}"/>
    <cellStyle name="Separador de milhares 3 2 2 3 2 2 3 2 2 3" xfId="10272" xr:uid="{00000000-0005-0000-0000-000052280000}"/>
    <cellStyle name="Separador de milhares 3 2 2 3 2 2 3 2 2 4" xfId="10273" xr:uid="{00000000-0005-0000-0000-000053280000}"/>
    <cellStyle name="Separador de milhares 3 2 2 3 2 2 3 2 3" xfId="10274" xr:uid="{00000000-0005-0000-0000-000054280000}"/>
    <cellStyle name="Separador de milhares 3 2 2 3 2 2 3 2 4" xfId="10275" xr:uid="{00000000-0005-0000-0000-000055280000}"/>
    <cellStyle name="Separador de milhares 3 2 2 3 2 2 3 2 5" xfId="10276" xr:uid="{00000000-0005-0000-0000-000056280000}"/>
    <cellStyle name="Separador de milhares 3 2 2 3 2 2 3 3" xfId="10277" xr:uid="{00000000-0005-0000-0000-000057280000}"/>
    <cellStyle name="Separador de milhares 3 2 2 3 2 2 3 3 2" xfId="10278" xr:uid="{00000000-0005-0000-0000-000058280000}"/>
    <cellStyle name="Separador de milhares 3 2 2 3 2 2 3 3 2 2" xfId="10279" xr:uid="{00000000-0005-0000-0000-000059280000}"/>
    <cellStyle name="Separador de milhares 3 2 2 3 2 2 3 3 2 3" xfId="10280" xr:uid="{00000000-0005-0000-0000-00005A280000}"/>
    <cellStyle name="Separador de milhares 3 2 2 3 2 2 3 3 2 4" xfId="10281" xr:uid="{00000000-0005-0000-0000-00005B280000}"/>
    <cellStyle name="Separador de milhares 3 2 2 3 2 2 3 3 3" xfId="10282" xr:uid="{00000000-0005-0000-0000-00005C280000}"/>
    <cellStyle name="Separador de milhares 3 2 2 3 2 2 3 3 4" xfId="10283" xr:uid="{00000000-0005-0000-0000-00005D280000}"/>
    <cellStyle name="Separador de milhares 3 2 2 3 2 2 3 3 5" xfId="10284" xr:uid="{00000000-0005-0000-0000-00005E280000}"/>
    <cellStyle name="Separador de milhares 3 2 2 3 2 2 3 4" xfId="10285" xr:uid="{00000000-0005-0000-0000-00005F280000}"/>
    <cellStyle name="Separador de milhares 3 2 2 3 2 2 3 4 2" xfId="10286" xr:uid="{00000000-0005-0000-0000-000060280000}"/>
    <cellStyle name="Separador de milhares 3 2 2 3 2 2 3 4 2 2" xfId="10287" xr:uid="{00000000-0005-0000-0000-000061280000}"/>
    <cellStyle name="Separador de milhares 3 2 2 3 2 2 3 4 2 3" xfId="10288" xr:uid="{00000000-0005-0000-0000-000062280000}"/>
    <cellStyle name="Separador de milhares 3 2 2 3 2 2 3 4 2 4" xfId="10289" xr:uid="{00000000-0005-0000-0000-000063280000}"/>
    <cellStyle name="Separador de milhares 3 2 2 3 2 2 3 4 3" xfId="10290" xr:uid="{00000000-0005-0000-0000-000064280000}"/>
    <cellStyle name="Separador de milhares 3 2 2 3 2 2 3 4 4" xfId="10291" xr:uid="{00000000-0005-0000-0000-000065280000}"/>
    <cellStyle name="Separador de milhares 3 2 2 3 2 2 3 4 5" xfId="10292" xr:uid="{00000000-0005-0000-0000-000066280000}"/>
    <cellStyle name="Separador de milhares 3 2 2 3 2 2 3 5" xfId="10293" xr:uid="{00000000-0005-0000-0000-000067280000}"/>
    <cellStyle name="Separador de milhares 3 2 2 3 2 2 3 5 2" xfId="10294" xr:uid="{00000000-0005-0000-0000-000068280000}"/>
    <cellStyle name="Separador de milhares 3 2 2 3 2 2 3 5 3" xfId="10295" xr:uid="{00000000-0005-0000-0000-000069280000}"/>
    <cellStyle name="Separador de milhares 3 2 2 3 2 2 3 5 4" xfId="10296" xr:uid="{00000000-0005-0000-0000-00006A280000}"/>
    <cellStyle name="Separador de milhares 3 2 2 3 2 2 3 6" xfId="10297" xr:uid="{00000000-0005-0000-0000-00006B280000}"/>
    <cellStyle name="Separador de milhares 3 2 2 3 2 2 3 7" xfId="10298" xr:uid="{00000000-0005-0000-0000-00006C280000}"/>
    <cellStyle name="Separador de milhares 3 2 2 3 2 2 3 8" xfId="10299" xr:uid="{00000000-0005-0000-0000-00006D280000}"/>
    <cellStyle name="Separador de milhares 3 2 2 3 2 2 3 9" xfId="10300" xr:uid="{00000000-0005-0000-0000-00006E280000}"/>
    <cellStyle name="Separador de milhares 3 2 2 3 2 2 4" xfId="10301" xr:uid="{00000000-0005-0000-0000-00006F280000}"/>
    <cellStyle name="Separador de milhares 3 2 2 3 2 2 4 2" xfId="10302" xr:uid="{00000000-0005-0000-0000-000070280000}"/>
    <cellStyle name="Separador de milhares 3 2 2 3 2 2 4 2 2" xfId="10303" xr:uid="{00000000-0005-0000-0000-000071280000}"/>
    <cellStyle name="Separador de milhares 3 2 2 3 2 2 4 2 2 2" xfId="10304" xr:uid="{00000000-0005-0000-0000-000072280000}"/>
    <cellStyle name="Separador de milhares 3 2 2 3 2 2 4 2 2 3" xfId="10305" xr:uid="{00000000-0005-0000-0000-000073280000}"/>
    <cellStyle name="Separador de milhares 3 2 2 3 2 2 4 2 2 4" xfId="10306" xr:uid="{00000000-0005-0000-0000-000074280000}"/>
    <cellStyle name="Separador de milhares 3 2 2 3 2 2 4 2 3" xfId="10307" xr:uid="{00000000-0005-0000-0000-000075280000}"/>
    <cellStyle name="Separador de milhares 3 2 2 3 2 2 4 2 4" xfId="10308" xr:uid="{00000000-0005-0000-0000-000076280000}"/>
    <cellStyle name="Separador de milhares 3 2 2 3 2 2 4 2 5" xfId="10309" xr:uid="{00000000-0005-0000-0000-000077280000}"/>
    <cellStyle name="Separador de milhares 3 2 2 3 2 2 4 3" xfId="10310" xr:uid="{00000000-0005-0000-0000-000078280000}"/>
    <cellStyle name="Separador de milhares 3 2 2 3 2 2 4 3 2" xfId="10311" xr:uid="{00000000-0005-0000-0000-000079280000}"/>
    <cellStyle name="Separador de milhares 3 2 2 3 2 2 4 3 2 2" xfId="10312" xr:uid="{00000000-0005-0000-0000-00007A280000}"/>
    <cellStyle name="Separador de milhares 3 2 2 3 2 2 4 3 2 3" xfId="10313" xr:uid="{00000000-0005-0000-0000-00007B280000}"/>
    <cellStyle name="Separador de milhares 3 2 2 3 2 2 4 3 2 4" xfId="10314" xr:uid="{00000000-0005-0000-0000-00007C280000}"/>
    <cellStyle name="Separador de milhares 3 2 2 3 2 2 4 3 3" xfId="10315" xr:uid="{00000000-0005-0000-0000-00007D280000}"/>
    <cellStyle name="Separador de milhares 3 2 2 3 2 2 4 3 4" xfId="10316" xr:uid="{00000000-0005-0000-0000-00007E280000}"/>
    <cellStyle name="Separador de milhares 3 2 2 3 2 2 4 3 5" xfId="10317" xr:uid="{00000000-0005-0000-0000-00007F280000}"/>
    <cellStyle name="Separador de milhares 3 2 2 3 2 2 4 4" xfId="10318" xr:uid="{00000000-0005-0000-0000-000080280000}"/>
    <cellStyle name="Separador de milhares 3 2 2 3 2 2 4 4 2" xfId="10319" xr:uid="{00000000-0005-0000-0000-000081280000}"/>
    <cellStyle name="Separador de milhares 3 2 2 3 2 2 4 4 2 2" xfId="10320" xr:uid="{00000000-0005-0000-0000-000082280000}"/>
    <cellStyle name="Separador de milhares 3 2 2 3 2 2 4 4 2 3" xfId="10321" xr:uid="{00000000-0005-0000-0000-000083280000}"/>
    <cellStyle name="Separador de milhares 3 2 2 3 2 2 4 4 2 4" xfId="10322" xr:uid="{00000000-0005-0000-0000-000084280000}"/>
    <cellStyle name="Separador de milhares 3 2 2 3 2 2 4 4 3" xfId="10323" xr:uid="{00000000-0005-0000-0000-000085280000}"/>
    <cellStyle name="Separador de milhares 3 2 2 3 2 2 4 4 4" xfId="10324" xr:uid="{00000000-0005-0000-0000-000086280000}"/>
    <cellStyle name="Separador de milhares 3 2 2 3 2 2 4 4 5" xfId="10325" xr:uid="{00000000-0005-0000-0000-000087280000}"/>
    <cellStyle name="Separador de milhares 3 2 2 3 2 2 4 5" xfId="10326" xr:uid="{00000000-0005-0000-0000-000088280000}"/>
    <cellStyle name="Separador de milhares 3 2 2 3 2 2 4 5 2" xfId="10327" xr:uid="{00000000-0005-0000-0000-000089280000}"/>
    <cellStyle name="Separador de milhares 3 2 2 3 2 2 4 5 3" xfId="10328" xr:uid="{00000000-0005-0000-0000-00008A280000}"/>
    <cellStyle name="Separador de milhares 3 2 2 3 2 2 4 5 4" xfId="10329" xr:uid="{00000000-0005-0000-0000-00008B280000}"/>
    <cellStyle name="Separador de milhares 3 2 2 3 2 2 4 6" xfId="10330" xr:uid="{00000000-0005-0000-0000-00008C280000}"/>
    <cellStyle name="Separador de milhares 3 2 2 3 2 2 4 7" xfId="10331" xr:uid="{00000000-0005-0000-0000-00008D280000}"/>
    <cellStyle name="Separador de milhares 3 2 2 3 2 2 4 8" xfId="10332" xr:uid="{00000000-0005-0000-0000-00008E280000}"/>
    <cellStyle name="Separador de milhares 3 2 2 3 2 2 5" xfId="10333" xr:uid="{00000000-0005-0000-0000-00008F280000}"/>
    <cellStyle name="Separador de milhares 3 2 2 3 2 2 5 2" xfId="10334" xr:uid="{00000000-0005-0000-0000-000090280000}"/>
    <cellStyle name="Separador de milhares 3 2 2 3 2 2 5 2 2" xfId="10335" xr:uid="{00000000-0005-0000-0000-000091280000}"/>
    <cellStyle name="Separador de milhares 3 2 2 3 2 2 5 2 3" xfId="10336" xr:uid="{00000000-0005-0000-0000-000092280000}"/>
    <cellStyle name="Separador de milhares 3 2 2 3 2 2 5 2 4" xfId="10337" xr:uid="{00000000-0005-0000-0000-000093280000}"/>
    <cellStyle name="Separador de milhares 3 2 2 3 2 2 5 3" xfId="10338" xr:uid="{00000000-0005-0000-0000-000094280000}"/>
    <cellStyle name="Separador de milhares 3 2 2 3 2 2 5 4" xfId="10339" xr:uid="{00000000-0005-0000-0000-000095280000}"/>
    <cellStyle name="Separador de milhares 3 2 2 3 2 2 5 5" xfId="10340" xr:uid="{00000000-0005-0000-0000-000096280000}"/>
    <cellStyle name="Separador de milhares 3 2 2 3 2 2 6" xfId="10341" xr:uid="{00000000-0005-0000-0000-000097280000}"/>
    <cellStyle name="Separador de milhares 3 2 2 3 2 2 6 2" xfId="10342" xr:uid="{00000000-0005-0000-0000-000098280000}"/>
    <cellStyle name="Separador de milhares 3 2 2 3 2 2 6 2 2" xfId="10343" xr:uid="{00000000-0005-0000-0000-000099280000}"/>
    <cellStyle name="Separador de milhares 3 2 2 3 2 2 6 2 3" xfId="10344" xr:uid="{00000000-0005-0000-0000-00009A280000}"/>
    <cellStyle name="Separador de milhares 3 2 2 3 2 2 6 2 4" xfId="10345" xr:uid="{00000000-0005-0000-0000-00009B280000}"/>
    <cellStyle name="Separador de milhares 3 2 2 3 2 2 6 3" xfId="10346" xr:uid="{00000000-0005-0000-0000-00009C280000}"/>
    <cellStyle name="Separador de milhares 3 2 2 3 2 2 6 4" xfId="10347" xr:uid="{00000000-0005-0000-0000-00009D280000}"/>
    <cellStyle name="Separador de milhares 3 2 2 3 2 2 6 5" xfId="10348" xr:uid="{00000000-0005-0000-0000-00009E280000}"/>
    <cellStyle name="Separador de milhares 3 2 2 3 2 2 7" xfId="10349" xr:uid="{00000000-0005-0000-0000-00009F280000}"/>
    <cellStyle name="Separador de milhares 3 2 2 3 2 2 7 2" xfId="10350" xr:uid="{00000000-0005-0000-0000-0000A0280000}"/>
    <cellStyle name="Separador de milhares 3 2 2 3 2 2 7 2 2" xfId="10351" xr:uid="{00000000-0005-0000-0000-0000A1280000}"/>
    <cellStyle name="Separador de milhares 3 2 2 3 2 2 7 2 3" xfId="10352" xr:uid="{00000000-0005-0000-0000-0000A2280000}"/>
    <cellStyle name="Separador de milhares 3 2 2 3 2 2 7 2 4" xfId="10353" xr:uid="{00000000-0005-0000-0000-0000A3280000}"/>
    <cellStyle name="Separador de milhares 3 2 2 3 2 2 7 3" xfId="10354" xr:uid="{00000000-0005-0000-0000-0000A4280000}"/>
    <cellStyle name="Separador de milhares 3 2 2 3 2 2 7 4" xfId="10355" xr:uid="{00000000-0005-0000-0000-0000A5280000}"/>
    <cellStyle name="Separador de milhares 3 2 2 3 2 2 7 5" xfId="10356" xr:uid="{00000000-0005-0000-0000-0000A6280000}"/>
    <cellStyle name="Separador de milhares 3 2 2 3 2 2 8" xfId="10357" xr:uid="{00000000-0005-0000-0000-0000A7280000}"/>
    <cellStyle name="Separador de milhares 3 2 2 3 2 2 8 2" xfId="10358" xr:uid="{00000000-0005-0000-0000-0000A8280000}"/>
    <cellStyle name="Separador de milhares 3 2 2 3 2 2 8 3" xfId="10359" xr:uid="{00000000-0005-0000-0000-0000A9280000}"/>
    <cellStyle name="Separador de milhares 3 2 2 3 2 2 8 4" xfId="10360" xr:uid="{00000000-0005-0000-0000-0000AA280000}"/>
    <cellStyle name="Separador de milhares 3 2 2 3 2 2 9" xfId="10361" xr:uid="{00000000-0005-0000-0000-0000AB280000}"/>
    <cellStyle name="Separador de milhares 3 2 2 3 2 3" xfId="10362" xr:uid="{00000000-0005-0000-0000-0000AC280000}"/>
    <cellStyle name="Separador de milhares 3 2 2 3 2 3 2" xfId="10363" xr:uid="{00000000-0005-0000-0000-0000AD280000}"/>
    <cellStyle name="Separador de milhares 3 2 2 3 2 3 2 2" xfId="10364" xr:uid="{00000000-0005-0000-0000-0000AE280000}"/>
    <cellStyle name="Separador de milhares 3 2 2 3 2 3 2 2 2" xfId="10365" xr:uid="{00000000-0005-0000-0000-0000AF280000}"/>
    <cellStyle name="Separador de milhares 3 2 2 3 2 3 2 2 3" xfId="10366" xr:uid="{00000000-0005-0000-0000-0000B0280000}"/>
    <cellStyle name="Separador de milhares 3 2 2 3 2 3 2 2 4" xfId="10367" xr:uid="{00000000-0005-0000-0000-0000B1280000}"/>
    <cellStyle name="Separador de milhares 3 2 2 3 2 3 2 3" xfId="10368" xr:uid="{00000000-0005-0000-0000-0000B2280000}"/>
    <cellStyle name="Separador de milhares 3 2 2 3 2 3 2 4" xfId="10369" xr:uid="{00000000-0005-0000-0000-0000B3280000}"/>
    <cellStyle name="Separador de milhares 3 2 2 3 2 3 2 5" xfId="10370" xr:uid="{00000000-0005-0000-0000-0000B4280000}"/>
    <cellStyle name="Separador de milhares 3 2 2 3 2 3 2 6" xfId="10371" xr:uid="{00000000-0005-0000-0000-0000B5280000}"/>
    <cellStyle name="Separador de milhares 3 2 2 3 2 3 3" xfId="10372" xr:uid="{00000000-0005-0000-0000-0000B6280000}"/>
    <cellStyle name="Separador de milhares 3 2 2 3 2 3 3 2" xfId="10373" xr:uid="{00000000-0005-0000-0000-0000B7280000}"/>
    <cellStyle name="Separador de milhares 3 2 2 3 2 3 3 2 2" xfId="10374" xr:uid="{00000000-0005-0000-0000-0000B8280000}"/>
    <cellStyle name="Separador de milhares 3 2 2 3 2 3 3 2 3" xfId="10375" xr:uid="{00000000-0005-0000-0000-0000B9280000}"/>
    <cellStyle name="Separador de milhares 3 2 2 3 2 3 3 2 4" xfId="10376" xr:uid="{00000000-0005-0000-0000-0000BA280000}"/>
    <cellStyle name="Separador de milhares 3 2 2 3 2 3 3 3" xfId="10377" xr:uid="{00000000-0005-0000-0000-0000BB280000}"/>
    <cellStyle name="Separador de milhares 3 2 2 3 2 3 3 4" xfId="10378" xr:uid="{00000000-0005-0000-0000-0000BC280000}"/>
    <cellStyle name="Separador de milhares 3 2 2 3 2 3 3 5" xfId="10379" xr:uid="{00000000-0005-0000-0000-0000BD280000}"/>
    <cellStyle name="Separador de milhares 3 2 2 3 2 3 4" xfId="10380" xr:uid="{00000000-0005-0000-0000-0000BE280000}"/>
    <cellStyle name="Separador de milhares 3 2 2 3 2 3 4 2" xfId="10381" xr:uid="{00000000-0005-0000-0000-0000BF280000}"/>
    <cellStyle name="Separador de milhares 3 2 2 3 2 3 4 2 2" xfId="10382" xr:uid="{00000000-0005-0000-0000-0000C0280000}"/>
    <cellStyle name="Separador de milhares 3 2 2 3 2 3 4 2 3" xfId="10383" xr:uid="{00000000-0005-0000-0000-0000C1280000}"/>
    <cellStyle name="Separador de milhares 3 2 2 3 2 3 4 2 4" xfId="10384" xr:uid="{00000000-0005-0000-0000-0000C2280000}"/>
    <cellStyle name="Separador de milhares 3 2 2 3 2 3 4 3" xfId="10385" xr:uid="{00000000-0005-0000-0000-0000C3280000}"/>
    <cellStyle name="Separador de milhares 3 2 2 3 2 3 4 4" xfId="10386" xr:uid="{00000000-0005-0000-0000-0000C4280000}"/>
    <cellStyle name="Separador de milhares 3 2 2 3 2 3 4 5" xfId="10387" xr:uid="{00000000-0005-0000-0000-0000C5280000}"/>
    <cellStyle name="Separador de milhares 3 2 2 3 2 3 5" xfId="10388" xr:uid="{00000000-0005-0000-0000-0000C6280000}"/>
    <cellStyle name="Separador de milhares 3 2 2 3 2 3 5 2" xfId="10389" xr:uid="{00000000-0005-0000-0000-0000C7280000}"/>
    <cellStyle name="Separador de milhares 3 2 2 3 2 3 5 3" xfId="10390" xr:uid="{00000000-0005-0000-0000-0000C8280000}"/>
    <cellStyle name="Separador de milhares 3 2 2 3 2 3 5 4" xfId="10391" xr:uid="{00000000-0005-0000-0000-0000C9280000}"/>
    <cellStyle name="Separador de milhares 3 2 2 3 2 3 6" xfId="10392" xr:uid="{00000000-0005-0000-0000-0000CA280000}"/>
    <cellStyle name="Separador de milhares 3 2 2 3 2 3 7" xfId="10393" xr:uid="{00000000-0005-0000-0000-0000CB280000}"/>
    <cellStyle name="Separador de milhares 3 2 2 3 2 3 8" xfId="10394" xr:uid="{00000000-0005-0000-0000-0000CC280000}"/>
    <cellStyle name="Separador de milhares 3 2 2 3 2 3 9" xfId="10395" xr:uid="{00000000-0005-0000-0000-0000CD280000}"/>
    <cellStyle name="Separador de milhares 3 2 2 3 2 4" xfId="10396" xr:uid="{00000000-0005-0000-0000-0000CE280000}"/>
    <cellStyle name="Separador de milhares 3 2 2 3 2 4 2" xfId="10397" xr:uid="{00000000-0005-0000-0000-0000CF280000}"/>
    <cellStyle name="Separador de milhares 3 2 2 3 2 4 2 2" xfId="10398" xr:uid="{00000000-0005-0000-0000-0000D0280000}"/>
    <cellStyle name="Separador de milhares 3 2 2 3 2 4 2 2 2" xfId="10399" xr:uid="{00000000-0005-0000-0000-0000D1280000}"/>
    <cellStyle name="Separador de milhares 3 2 2 3 2 4 2 2 3" xfId="10400" xr:uid="{00000000-0005-0000-0000-0000D2280000}"/>
    <cellStyle name="Separador de milhares 3 2 2 3 2 4 2 2 4" xfId="10401" xr:uid="{00000000-0005-0000-0000-0000D3280000}"/>
    <cellStyle name="Separador de milhares 3 2 2 3 2 4 2 3" xfId="10402" xr:uid="{00000000-0005-0000-0000-0000D4280000}"/>
    <cellStyle name="Separador de milhares 3 2 2 3 2 4 2 4" xfId="10403" xr:uid="{00000000-0005-0000-0000-0000D5280000}"/>
    <cellStyle name="Separador de milhares 3 2 2 3 2 4 2 5" xfId="10404" xr:uid="{00000000-0005-0000-0000-0000D6280000}"/>
    <cellStyle name="Separador de milhares 3 2 2 3 2 4 3" xfId="10405" xr:uid="{00000000-0005-0000-0000-0000D7280000}"/>
    <cellStyle name="Separador de milhares 3 2 2 3 2 4 3 2" xfId="10406" xr:uid="{00000000-0005-0000-0000-0000D8280000}"/>
    <cellStyle name="Separador de milhares 3 2 2 3 2 4 3 2 2" xfId="10407" xr:uid="{00000000-0005-0000-0000-0000D9280000}"/>
    <cellStyle name="Separador de milhares 3 2 2 3 2 4 3 2 3" xfId="10408" xr:uid="{00000000-0005-0000-0000-0000DA280000}"/>
    <cellStyle name="Separador de milhares 3 2 2 3 2 4 3 2 4" xfId="10409" xr:uid="{00000000-0005-0000-0000-0000DB280000}"/>
    <cellStyle name="Separador de milhares 3 2 2 3 2 4 3 3" xfId="10410" xr:uid="{00000000-0005-0000-0000-0000DC280000}"/>
    <cellStyle name="Separador de milhares 3 2 2 3 2 4 3 4" xfId="10411" xr:uid="{00000000-0005-0000-0000-0000DD280000}"/>
    <cellStyle name="Separador de milhares 3 2 2 3 2 4 3 5" xfId="10412" xr:uid="{00000000-0005-0000-0000-0000DE280000}"/>
    <cellStyle name="Separador de milhares 3 2 2 3 2 4 4" xfId="10413" xr:uid="{00000000-0005-0000-0000-0000DF280000}"/>
    <cellStyle name="Separador de milhares 3 2 2 3 2 4 4 2" xfId="10414" xr:uid="{00000000-0005-0000-0000-0000E0280000}"/>
    <cellStyle name="Separador de milhares 3 2 2 3 2 4 4 2 2" xfId="10415" xr:uid="{00000000-0005-0000-0000-0000E1280000}"/>
    <cellStyle name="Separador de milhares 3 2 2 3 2 4 4 2 3" xfId="10416" xr:uid="{00000000-0005-0000-0000-0000E2280000}"/>
    <cellStyle name="Separador de milhares 3 2 2 3 2 4 4 2 4" xfId="10417" xr:uid="{00000000-0005-0000-0000-0000E3280000}"/>
    <cellStyle name="Separador de milhares 3 2 2 3 2 4 4 3" xfId="10418" xr:uid="{00000000-0005-0000-0000-0000E4280000}"/>
    <cellStyle name="Separador de milhares 3 2 2 3 2 4 4 4" xfId="10419" xr:uid="{00000000-0005-0000-0000-0000E5280000}"/>
    <cellStyle name="Separador de milhares 3 2 2 3 2 4 4 5" xfId="10420" xr:uid="{00000000-0005-0000-0000-0000E6280000}"/>
    <cellStyle name="Separador de milhares 3 2 2 3 2 4 5" xfId="10421" xr:uid="{00000000-0005-0000-0000-0000E7280000}"/>
    <cellStyle name="Separador de milhares 3 2 2 3 2 4 5 2" xfId="10422" xr:uid="{00000000-0005-0000-0000-0000E8280000}"/>
    <cellStyle name="Separador de milhares 3 2 2 3 2 4 5 3" xfId="10423" xr:uid="{00000000-0005-0000-0000-0000E9280000}"/>
    <cellStyle name="Separador de milhares 3 2 2 3 2 4 5 4" xfId="10424" xr:uid="{00000000-0005-0000-0000-0000EA280000}"/>
    <cellStyle name="Separador de milhares 3 2 2 3 2 4 6" xfId="10425" xr:uid="{00000000-0005-0000-0000-0000EB280000}"/>
    <cellStyle name="Separador de milhares 3 2 2 3 2 4 7" xfId="10426" xr:uid="{00000000-0005-0000-0000-0000EC280000}"/>
    <cellStyle name="Separador de milhares 3 2 2 3 2 4 8" xfId="10427" xr:uid="{00000000-0005-0000-0000-0000ED280000}"/>
    <cellStyle name="Separador de milhares 3 2 2 3 2 5" xfId="10428" xr:uid="{00000000-0005-0000-0000-0000EE280000}"/>
    <cellStyle name="Separador de milhares 3 2 2 3 2 5 2" xfId="10429" xr:uid="{00000000-0005-0000-0000-0000EF280000}"/>
    <cellStyle name="Separador de milhares 3 2 2 3 2 5 2 2" xfId="10430" xr:uid="{00000000-0005-0000-0000-0000F0280000}"/>
    <cellStyle name="Separador de milhares 3 2 2 3 2 5 2 2 2" xfId="10431" xr:uid="{00000000-0005-0000-0000-0000F1280000}"/>
    <cellStyle name="Separador de milhares 3 2 2 3 2 5 2 2 3" xfId="10432" xr:uid="{00000000-0005-0000-0000-0000F2280000}"/>
    <cellStyle name="Separador de milhares 3 2 2 3 2 5 2 2 4" xfId="10433" xr:uid="{00000000-0005-0000-0000-0000F3280000}"/>
    <cellStyle name="Separador de milhares 3 2 2 3 2 5 2 3" xfId="10434" xr:uid="{00000000-0005-0000-0000-0000F4280000}"/>
    <cellStyle name="Separador de milhares 3 2 2 3 2 5 2 4" xfId="10435" xr:uid="{00000000-0005-0000-0000-0000F5280000}"/>
    <cellStyle name="Separador de milhares 3 2 2 3 2 5 2 5" xfId="10436" xr:uid="{00000000-0005-0000-0000-0000F6280000}"/>
    <cellStyle name="Separador de milhares 3 2 2 3 2 5 3" xfId="10437" xr:uid="{00000000-0005-0000-0000-0000F7280000}"/>
    <cellStyle name="Separador de milhares 3 2 2 3 2 5 3 2" xfId="10438" xr:uid="{00000000-0005-0000-0000-0000F8280000}"/>
    <cellStyle name="Separador de milhares 3 2 2 3 2 5 3 2 2" xfId="10439" xr:uid="{00000000-0005-0000-0000-0000F9280000}"/>
    <cellStyle name="Separador de milhares 3 2 2 3 2 5 3 2 3" xfId="10440" xr:uid="{00000000-0005-0000-0000-0000FA280000}"/>
    <cellStyle name="Separador de milhares 3 2 2 3 2 5 3 2 4" xfId="10441" xr:uid="{00000000-0005-0000-0000-0000FB280000}"/>
    <cellStyle name="Separador de milhares 3 2 2 3 2 5 3 3" xfId="10442" xr:uid="{00000000-0005-0000-0000-0000FC280000}"/>
    <cellStyle name="Separador de milhares 3 2 2 3 2 5 3 4" xfId="10443" xr:uid="{00000000-0005-0000-0000-0000FD280000}"/>
    <cellStyle name="Separador de milhares 3 2 2 3 2 5 3 5" xfId="10444" xr:uid="{00000000-0005-0000-0000-0000FE280000}"/>
    <cellStyle name="Separador de milhares 3 2 2 3 2 5 4" xfId="10445" xr:uid="{00000000-0005-0000-0000-0000FF280000}"/>
    <cellStyle name="Separador de milhares 3 2 2 3 2 5 4 2" xfId="10446" xr:uid="{00000000-0005-0000-0000-000000290000}"/>
    <cellStyle name="Separador de milhares 3 2 2 3 2 5 4 2 2" xfId="10447" xr:uid="{00000000-0005-0000-0000-000001290000}"/>
    <cellStyle name="Separador de milhares 3 2 2 3 2 5 4 2 3" xfId="10448" xr:uid="{00000000-0005-0000-0000-000002290000}"/>
    <cellStyle name="Separador de milhares 3 2 2 3 2 5 4 2 4" xfId="10449" xr:uid="{00000000-0005-0000-0000-000003290000}"/>
    <cellStyle name="Separador de milhares 3 2 2 3 2 5 4 3" xfId="10450" xr:uid="{00000000-0005-0000-0000-000004290000}"/>
    <cellStyle name="Separador de milhares 3 2 2 3 2 5 4 4" xfId="10451" xr:uid="{00000000-0005-0000-0000-000005290000}"/>
    <cellStyle name="Separador de milhares 3 2 2 3 2 5 4 5" xfId="10452" xr:uid="{00000000-0005-0000-0000-000006290000}"/>
    <cellStyle name="Separador de milhares 3 2 2 3 2 5 5" xfId="10453" xr:uid="{00000000-0005-0000-0000-000007290000}"/>
    <cellStyle name="Separador de milhares 3 2 2 3 2 5 5 2" xfId="10454" xr:uid="{00000000-0005-0000-0000-000008290000}"/>
    <cellStyle name="Separador de milhares 3 2 2 3 2 5 5 3" xfId="10455" xr:uid="{00000000-0005-0000-0000-000009290000}"/>
    <cellStyle name="Separador de milhares 3 2 2 3 2 5 5 4" xfId="10456" xr:uid="{00000000-0005-0000-0000-00000A290000}"/>
    <cellStyle name="Separador de milhares 3 2 2 3 2 5 6" xfId="10457" xr:uid="{00000000-0005-0000-0000-00000B290000}"/>
    <cellStyle name="Separador de milhares 3 2 2 3 2 5 7" xfId="10458" xr:uid="{00000000-0005-0000-0000-00000C290000}"/>
    <cellStyle name="Separador de milhares 3 2 2 3 2 5 8" xfId="10459" xr:uid="{00000000-0005-0000-0000-00000D290000}"/>
    <cellStyle name="Separador de milhares 3 2 2 3 2 6" xfId="10460" xr:uid="{00000000-0005-0000-0000-00000E290000}"/>
    <cellStyle name="Separador de milhares 3 2 2 3 2 6 2" xfId="10461" xr:uid="{00000000-0005-0000-0000-00000F290000}"/>
    <cellStyle name="Separador de milhares 3 2 2 3 2 6 2 2" xfId="10462" xr:uid="{00000000-0005-0000-0000-000010290000}"/>
    <cellStyle name="Separador de milhares 3 2 2 3 2 6 2 3" xfId="10463" xr:uid="{00000000-0005-0000-0000-000011290000}"/>
    <cellStyle name="Separador de milhares 3 2 2 3 2 6 2 4" xfId="10464" xr:uid="{00000000-0005-0000-0000-000012290000}"/>
    <cellStyle name="Separador de milhares 3 2 2 3 2 6 3" xfId="10465" xr:uid="{00000000-0005-0000-0000-000013290000}"/>
    <cellStyle name="Separador de milhares 3 2 2 3 2 6 4" xfId="10466" xr:uid="{00000000-0005-0000-0000-000014290000}"/>
    <cellStyle name="Separador de milhares 3 2 2 3 2 6 5" xfId="10467" xr:uid="{00000000-0005-0000-0000-000015290000}"/>
    <cellStyle name="Separador de milhares 3 2 2 3 2 7" xfId="10468" xr:uid="{00000000-0005-0000-0000-000016290000}"/>
    <cellStyle name="Separador de milhares 3 2 2 3 2 7 2" xfId="10469" xr:uid="{00000000-0005-0000-0000-000017290000}"/>
    <cellStyle name="Separador de milhares 3 2 2 3 2 7 2 2" xfId="10470" xr:uid="{00000000-0005-0000-0000-000018290000}"/>
    <cellStyle name="Separador de milhares 3 2 2 3 2 7 2 3" xfId="10471" xr:uid="{00000000-0005-0000-0000-000019290000}"/>
    <cellStyle name="Separador de milhares 3 2 2 3 2 7 2 4" xfId="10472" xr:uid="{00000000-0005-0000-0000-00001A290000}"/>
    <cellStyle name="Separador de milhares 3 2 2 3 2 7 3" xfId="10473" xr:uid="{00000000-0005-0000-0000-00001B290000}"/>
    <cellStyle name="Separador de milhares 3 2 2 3 2 7 4" xfId="10474" xr:uid="{00000000-0005-0000-0000-00001C290000}"/>
    <cellStyle name="Separador de milhares 3 2 2 3 2 7 5" xfId="10475" xr:uid="{00000000-0005-0000-0000-00001D290000}"/>
    <cellStyle name="Separador de milhares 3 2 2 3 2 8" xfId="10476" xr:uid="{00000000-0005-0000-0000-00001E290000}"/>
    <cellStyle name="Separador de milhares 3 2 2 3 2 8 2" xfId="10477" xr:uid="{00000000-0005-0000-0000-00001F290000}"/>
    <cellStyle name="Separador de milhares 3 2 2 3 2 8 2 2" xfId="10478" xr:uid="{00000000-0005-0000-0000-000020290000}"/>
    <cellStyle name="Separador de milhares 3 2 2 3 2 8 2 3" xfId="10479" xr:uid="{00000000-0005-0000-0000-000021290000}"/>
    <cellStyle name="Separador de milhares 3 2 2 3 2 8 2 4" xfId="10480" xr:uid="{00000000-0005-0000-0000-000022290000}"/>
    <cellStyle name="Separador de milhares 3 2 2 3 2 8 3" xfId="10481" xr:uid="{00000000-0005-0000-0000-000023290000}"/>
    <cellStyle name="Separador de milhares 3 2 2 3 2 8 4" xfId="10482" xr:uid="{00000000-0005-0000-0000-000024290000}"/>
    <cellStyle name="Separador de milhares 3 2 2 3 2 8 5" xfId="10483" xr:uid="{00000000-0005-0000-0000-000025290000}"/>
    <cellStyle name="Separador de milhares 3 2 2 3 2 9" xfId="10484" xr:uid="{00000000-0005-0000-0000-000026290000}"/>
    <cellStyle name="Separador de milhares 3 2 2 3 2 9 2" xfId="10485" xr:uid="{00000000-0005-0000-0000-000027290000}"/>
    <cellStyle name="Separador de milhares 3 2 2 3 2 9 3" xfId="10486" xr:uid="{00000000-0005-0000-0000-000028290000}"/>
    <cellStyle name="Separador de milhares 3 2 2 3 2 9 4" xfId="10487" xr:uid="{00000000-0005-0000-0000-000029290000}"/>
    <cellStyle name="Separador de milhares 3 2 2 3 3" xfId="10488" xr:uid="{00000000-0005-0000-0000-00002A290000}"/>
    <cellStyle name="Separador de milhares 3 2 2 3 3 10" xfId="10489" xr:uid="{00000000-0005-0000-0000-00002B290000}"/>
    <cellStyle name="Separador de milhares 3 2 2 3 3 11" xfId="10490" xr:uid="{00000000-0005-0000-0000-00002C290000}"/>
    <cellStyle name="Separador de milhares 3 2 2 3 3 2" xfId="10491" xr:uid="{00000000-0005-0000-0000-00002D290000}"/>
    <cellStyle name="Separador de milhares 3 2 2 3 3 2 2" xfId="10492" xr:uid="{00000000-0005-0000-0000-00002E290000}"/>
    <cellStyle name="Separador de milhares 3 2 2 3 3 2 2 2" xfId="10493" xr:uid="{00000000-0005-0000-0000-00002F290000}"/>
    <cellStyle name="Separador de milhares 3 2 2 3 3 2 2 2 2" xfId="10494" xr:uid="{00000000-0005-0000-0000-000030290000}"/>
    <cellStyle name="Separador de milhares 3 2 2 3 3 2 2 2 3" xfId="10495" xr:uid="{00000000-0005-0000-0000-000031290000}"/>
    <cellStyle name="Separador de milhares 3 2 2 3 3 2 2 2 4" xfId="10496" xr:uid="{00000000-0005-0000-0000-000032290000}"/>
    <cellStyle name="Separador de milhares 3 2 2 3 3 2 2 3" xfId="10497" xr:uid="{00000000-0005-0000-0000-000033290000}"/>
    <cellStyle name="Separador de milhares 3 2 2 3 3 2 2 4" xfId="10498" xr:uid="{00000000-0005-0000-0000-000034290000}"/>
    <cellStyle name="Separador de milhares 3 2 2 3 3 2 2 5" xfId="10499" xr:uid="{00000000-0005-0000-0000-000035290000}"/>
    <cellStyle name="Separador de milhares 3 2 2 3 3 2 3" xfId="10500" xr:uid="{00000000-0005-0000-0000-000036290000}"/>
    <cellStyle name="Separador de milhares 3 2 2 3 3 2 3 2" xfId="10501" xr:uid="{00000000-0005-0000-0000-000037290000}"/>
    <cellStyle name="Separador de milhares 3 2 2 3 3 2 3 2 2" xfId="10502" xr:uid="{00000000-0005-0000-0000-000038290000}"/>
    <cellStyle name="Separador de milhares 3 2 2 3 3 2 3 2 3" xfId="10503" xr:uid="{00000000-0005-0000-0000-000039290000}"/>
    <cellStyle name="Separador de milhares 3 2 2 3 3 2 3 2 4" xfId="10504" xr:uid="{00000000-0005-0000-0000-00003A290000}"/>
    <cellStyle name="Separador de milhares 3 2 2 3 3 2 3 3" xfId="10505" xr:uid="{00000000-0005-0000-0000-00003B290000}"/>
    <cellStyle name="Separador de milhares 3 2 2 3 3 2 3 4" xfId="10506" xr:uid="{00000000-0005-0000-0000-00003C290000}"/>
    <cellStyle name="Separador de milhares 3 2 2 3 3 2 3 5" xfId="10507" xr:uid="{00000000-0005-0000-0000-00003D290000}"/>
    <cellStyle name="Separador de milhares 3 2 2 3 3 2 4" xfId="10508" xr:uid="{00000000-0005-0000-0000-00003E290000}"/>
    <cellStyle name="Separador de milhares 3 2 2 3 3 2 4 2" xfId="10509" xr:uid="{00000000-0005-0000-0000-00003F290000}"/>
    <cellStyle name="Separador de milhares 3 2 2 3 3 2 4 2 2" xfId="10510" xr:uid="{00000000-0005-0000-0000-000040290000}"/>
    <cellStyle name="Separador de milhares 3 2 2 3 3 2 4 2 3" xfId="10511" xr:uid="{00000000-0005-0000-0000-000041290000}"/>
    <cellStyle name="Separador de milhares 3 2 2 3 3 2 4 2 4" xfId="10512" xr:uid="{00000000-0005-0000-0000-000042290000}"/>
    <cellStyle name="Separador de milhares 3 2 2 3 3 2 4 3" xfId="10513" xr:uid="{00000000-0005-0000-0000-000043290000}"/>
    <cellStyle name="Separador de milhares 3 2 2 3 3 2 4 4" xfId="10514" xr:uid="{00000000-0005-0000-0000-000044290000}"/>
    <cellStyle name="Separador de milhares 3 2 2 3 3 2 4 5" xfId="10515" xr:uid="{00000000-0005-0000-0000-000045290000}"/>
    <cellStyle name="Separador de milhares 3 2 2 3 3 2 5" xfId="10516" xr:uid="{00000000-0005-0000-0000-000046290000}"/>
    <cellStyle name="Separador de milhares 3 2 2 3 3 2 5 2" xfId="10517" xr:uid="{00000000-0005-0000-0000-000047290000}"/>
    <cellStyle name="Separador de milhares 3 2 2 3 3 2 5 3" xfId="10518" xr:uid="{00000000-0005-0000-0000-000048290000}"/>
    <cellStyle name="Separador de milhares 3 2 2 3 3 2 5 4" xfId="10519" xr:uid="{00000000-0005-0000-0000-000049290000}"/>
    <cellStyle name="Separador de milhares 3 2 2 3 3 2 6" xfId="10520" xr:uid="{00000000-0005-0000-0000-00004A290000}"/>
    <cellStyle name="Separador de milhares 3 2 2 3 3 2 7" xfId="10521" xr:uid="{00000000-0005-0000-0000-00004B290000}"/>
    <cellStyle name="Separador de milhares 3 2 2 3 3 2 8" xfId="10522" xr:uid="{00000000-0005-0000-0000-00004C290000}"/>
    <cellStyle name="Separador de milhares 3 2 2 3 3 3" xfId="10523" xr:uid="{00000000-0005-0000-0000-00004D290000}"/>
    <cellStyle name="Separador de milhares 3 2 2 3 3 3 2" xfId="10524" xr:uid="{00000000-0005-0000-0000-00004E290000}"/>
    <cellStyle name="Separador de milhares 3 2 2 3 3 3 2 2" xfId="10525" xr:uid="{00000000-0005-0000-0000-00004F290000}"/>
    <cellStyle name="Separador de milhares 3 2 2 3 3 3 2 2 2" xfId="10526" xr:uid="{00000000-0005-0000-0000-000050290000}"/>
    <cellStyle name="Separador de milhares 3 2 2 3 3 3 2 2 3" xfId="10527" xr:uid="{00000000-0005-0000-0000-000051290000}"/>
    <cellStyle name="Separador de milhares 3 2 2 3 3 3 2 2 4" xfId="10528" xr:uid="{00000000-0005-0000-0000-000052290000}"/>
    <cellStyle name="Separador de milhares 3 2 2 3 3 3 2 3" xfId="10529" xr:uid="{00000000-0005-0000-0000-000053290000}"/>
    <cellStyle name="Separador de milhares 3 2 2 3 3 3 2 4" xfId="10530" xr:uid="{00000000-0005-0000-0000-000054290000}"/>
    <cellStyle name="Separador de milhares 3 2 2 3 3 3 2 5" xfId="10531" xr:uid="{00000000-0005-0000-0000-000055290000}"/>
    <cellStyle name="Separador de milhares 3 2 2 3 3 3 3" xfId="10532" xr:uid="{00000000-0005-0000-0000-000056290000}"/>
    <cellStyle name="Separador de milhares 3 2 2 3 3 3 3 2" xfId="10533" xr:uid="{00000000-0005-0000-0000-000057290000}"/>
    <cellStyle name="Separador de milhares 3 2 2 3 3 3 3 2 2" xfId="10534" xr:uid="{00000000-0005-0000-0000-000058290000}"/>
    <cellStyle name="Separador de milhares 3 2 2 3 3 3 3 2 3" xfId="10535" xr:uid="{00000000-0005-0000-0000-000059290000}"/>
    <cellStyle name="Separador de milhares 3 2 2 3 3 3 3 2 4" xfId="10536" xr:uid="{00000000-0005-0000-0000-00005A290000}"/>
    <cellStyle name="Separador de milhares 3 2 2 3 3 3 3 3" xfId="10537" xr:uid="{00000000-0005-0000-0000-00005B290000}"/>
    <cellStyle name="Separador de milhares 3 2 2 3 3 3 3 4" xfId="10538" xr:uid="{00000000-0005-0000-0000-00005C290000}"/>
    <cellStyle name="Separador de milhares 3 2 2 3 3 3 3 5" xfId="10539" xr:uid="{00000000-0005-0000-0000-00005D290000}"/>
    <cellStyle name="Separador de milhares 3 2 2 3 3 3 4" xfId="10540" xr:uid="{00000000-0005-0000-0000-00005E290000}"/>
    <cellStyle name="Separador de milhares 3 2 2 3 3 3 4 2" xfId="10541" xr:uid="{00000000-0005-0000-0000-00005F290000}"/>
    <cellStyle name="Separador de milhares 3 2 2 3 3 3 4 2 2" xfId="10542" xr:uid="{00000000-0005-0000-0000-000060290000}"/>
    <cellStyle name="Separador de milhares 3 2 2 3 3 3 4 2 3" xfId="10543" xr:uid="{00000000-0005-0000-0000-000061290000}"/>
    <cellStyle name="Separador de milhares 3 2 2 3 3 3 4 2 4" xfId="10544" xr:uid="{00000000-0005-0000-0000-000062290000}"/>
    <cellStyle name="Separador de milhares 3 2 2 3 3 3 4 3" xfId="10545" xr:uid="{00000000-0005-0000-0000-000063290000}"/>
    <cellStyle name="Separador de milhares 3 2 2 3 3 3 4 4" xfId="10546" xr:uid="{00000000-0005-0000-0000-000064290000}"/>
    <cellStyle name="Separador de milhares 3 2 2 3 3 3 4 5" xfId="10547" xr:uid="{00000000-0005-0000-0000-000065290000}"/>
    <cellStyle name="Separador de milhares 3 2 2 3 3 3 5" xfId="10548" xr:uid="{00000000-0005-0000-0000-000066290000}"/>
    <cellStyle name="Separador de milhares 3 2 2 3 3 3 5 2" xfId="10549" xr:uid="{00000000-0005-0000-0000-000067290000}"/>
    <cellStyle name="Separador de milhares 3 2 2 3 3 3 5 3" xfId="10550" xr:uid="{00000000-0005-0000-0000-000068290000}"/>
    <cellStyle name="Separador de milhares 3 2 2 3 3 3 5 4" xfId="10551" xr:uid="{00000000-0005-0000-0000-000069290000}"/>
    <cellStyle name="Separador de milhares 3 2 2 3 3 3 6" xfId="10552" xr:uid="{00000000-0005-0000-0000-00006A290000}"/>
    <cellStyle name="Separador de milhares 3 2 2 3 3 3 7" xfId="10553" xr:uid="{00000000-0005-0000-0000-00006B290000}"/>
    <cellStyle name="Separador de milhares 3 2 2 3 3 3 8" xfId="10554" xr:uid="{00000000-0005-0000-0000-00006C290000}"/>
    <cellStyle name="Separador de milhares 3 2 2 3 3 4" xfId="10555" xr:uid="{00000000-0005-0000-0000-00006D290000}"/>
    <cellStyle name="Separador de milhares 3 2 2 3 3 4 2" xfId="10556" xr:uid="{00000000-0005-0000-0000-00006E290000}"/>
    <cellStyle name="Separador de milhares 3 2 2 3 3 4 2 2" xfId="10557" xr:uid="{00000000-0005-0000-0000-00006F290000}"/>
    <cellStyle name="Separador de milhares 3 2 2 3 3 4 2 2 2" xfId="10558" xr:uid="{00000000-0005-0000-0000-000070290000}"/>
    <cellStyle name="Separador de milhares 3 2 2 3 3 4 2 2 3" xfId="10559" xr:uid="{00000000-0005-0000-0000-000071290000}"/>
    <cellStyle name="Separador de milhares 3 2 2 3 3 4 2 2 4" xfId="10560" xr:uid="{00000000-0005-0000-0000-000072290000}"/>
    <cellStyle name="Separador de milhares 3 2 2 3 3 4 2 3" xfId="10561" xr:uid="{00000000-0005-0000-0000-000073290000}"/>
    <cellStyle name="Separador de milhares 3 2 2 3 3 4 2 4" xfId="10562" xr:uid="{00000000-0005-0000-0000-000074290000}"/>
    <cellStyle name="Separador de milhares 3 2 2 3 3 4 2 5" xfId="10563" xr:uid="{00000000-0005-0000-0000-000075290000}"/>
    <cellStyle name="Separador de milhares 3 2 2 3 3 4 3" xfId="10564" xr:uid="{00000000-0005-0000-0000-000076290000}"/>
    <cellStyle name="Separador de milhares 3 2 2 3 3 4 3 2" xfId="10565" xr:uid="{00000000-0005-0000-0000-000077290000}"/>
    <cellStyle name="Separador de milhares 3 2 2 3 3 4 3 2 2" xfId="10566" xr:uid="{00000000-0005-0000-0000-000078290000}"/>
    <cellStyle name="Separador de milhares 3 2 2 3 3 4 3 2 3" xfId="10567" xr:uid="{00000000-0005-0000-0000-000079290000}"/>
    <cellStyle name="Separador de milhares 3 2 2 3 3 4 3 2 4" xfId="10568" xr:uid="{00000000-0005-0000-0000-00007A290000}"/>
    <cellStyle name="Separador de milhares 3 2 2 3 3 4 3 3" xfId="10569" xr:uid="{00000000-0005-0000-0000-00007B290000}"/>
    <cellStyle name="Separador de milhares 3 2 2 3 3 4 3 4" xfId="10570" xr:uid="{00000000-0005-0000-0000-00007C290000}"/>
    <cellStyle name="Separador de milhares 3 2 2 3 3 4 3 5" xfId="10571" xr:uid="{00000000-0005-0000-0000-00007D290000}"/>
    <cellStyle name="Separador de milhares 3 2 2 3 3 4 4" xfId="10572" xr:uid="{00000000-0005-0000-0000-00007E290000}"/>
    <cellStyle name="Separador de milhares 3 2 2 3 3 4 4 2" xfId="10573" xr:uid="{00000000-0005-0000-0000-00007F290000}"/>
    <cellStyle name="Separador de milhares 3 2 2 3 3 4 4 2 2" xfId="10574" xr:uid="{00000000-0005-0000-0000-000080290000}"/>
    <cellStyle name="Separador de milhares 3 2 2 3 3 4 4 2 3" xfId="10575" xr:uid="{00000000-0005-0000-0000-000081290000}"/>
    <cellStyle name="Separador de milhares 3 2 2 3 3 4 4 2 4" xfId="10576" xr:uid="{00000000-0005-0000-0000-000082290000}"/>
    <cellStyle name="Separador de milhares 3 2 2 3 3 4 4 3" xfId="10577" xr:uid="{00000000-0005-0000-0000-000083290000}"/>
    <cellStyle name="Separador de milhares 3 2 2 3 3 4 4 4" xfId="10578" xr:uid="{00000000-0005-0000-0000-000084290000}"/>
    <cellStyle name="Separador de milhares 3 2 2 3 3 4 4 5" xfId="10579" xr:uid="{00000000-0005-0000-0000-000085290000}"/>
    <cellStyle name="Separador de milhares 3 2 2 3 3 4 5" xfId="10580" xr:uid="{00000000-0005-0000-0000-000086290000}"/>
    <cellStyle name="Separador de milhares 3 2 2 3 3 4 5 2" xfId="10581" xr:uid="{00000000-0005-0000-0000-000087290000}"/>
    <cellStyle name="Separador de milhares 3 2 2 3 3 4 5 3" xfId="10582" xr:uid="{00000000-0005-0000-0000-000088290000}"/>
    <cellStyle name="Separador de milhares 3 2 2 3 3 4 5 4" xfId="10583" xr:uid="{00000000-0005-0000-0000-000089290000}"/>
    <cellStyle name="Separador de milhares 3 2 2 3 3 4 6" xfId="10584" xr:uid="{00000000-0005-0000-0000-00008A290000}"/>
    <cellStyle name="Separador de milhares 3 2 2 3 3 4 7" xfId="10585" xr:uid="{00000000-0005-0000-0000-00008B290000}"/>
    <cellStyle name="Separador de milhares 3 2 2 3 3 4 8" xfId="10586" xr:uid="{00000000-0005-0000-0000-00008C290000}"/>
    <cellStyle name="Separador de milhares 3 2 2 3 3 5" xfId="10587" xr:uid="{00000000-0005-0000-0000-00008D290000}"/>
    <cellStyle name="Separador de milhares 3 2 2 3 3 5 2" xfId="10588" xr:uid="{00000000-0005-0000-0000-00008E290000}"/>
    <cellStyle name="Separador de milhares 3 2 2 3 3 5 2 2" xfId="10589" xr:uid="{00000000-0005-0000-0000-00008F290000}"/>
    <cellStyle name="Separador de milhares 3 2 2 3 3 5 2 3" xfId="10590" xr:uid="{00000000-0005-0000-0000-000090290000}"/>
    <cellStyle name="Separador de milhares 3 2 2 3 3 5 2 4" xfId="10591" xr:uid="{00000000-0005-0000-0000-000091290000}"/>
    <cellStyle name="Separador de milhares 3 2 2 3 3 5 3" xfId="10592" xr:uid="{00000000-0005-0000-0000-000092290000}"/>
    <cellStyle name="Separador de milhares 3 2 2 3 3 5 4" xfId="10593" xr:uid="{00000000-0005-0000-0000-000093290000}"/>
    <cellStyle name="Separador de milhares 3 2 2 3 3 5 5" xfId="10594" xr:uid="{00000000-0005-0000-0000-000094290000}"/>
    <cellStyle name="Separador de milhares 3 2 2 3 3 6" xfId="10595" xr:uid="{00000000-0005-0000-0000-000095290000}"/>
    <cellStyle name="Separador de milhares 3 2 2 3 3 6 2" xfId="10596" xr:uid="{00000000-0005-0000-0000-000096290000}"/>
    <cellStyle name="Separador de milhares 3 2 2 3 3 6 2 2" xfId="10597" xr:uid="{00000000-0005-0000-0000-000097290000}"/>
    <cellStyle name="Separador de milhares 3 2 2 3 3 6 2 3" xfId="10598" xr:uid="{00000000-0005-0000-0000-000098290000}"/>
    <cellStyle name="Separador de milhares 3 2 2 3 3 6 2 4" xfId="10599" xr:uid="{00000000-0005-0000-0000-000099290000}"/>
    <cellStyle name="Separador de milhares 3 2 2 3 3 6 3" xfId="10600" xr:uid="{00000000-0005-0000-0000-00009A290000}"/>
    <cellStyle name="Separador de milhares 3 2 2 3 3 6 4" xfId="10601" xr:uid="{00000000-0005-0000-0000-00009B290000}"/>
    <cellStyle name="Separador de milhares 3 2 2 3 3 6 5" xfId="10602" xr:uid="{00000000-0005-0000-0000-00009C290000}"/>
    <cellStyle name="Separador de milhares 3 2 2 3 3 7" xfId="10603" xr:uid="{00000000-0005-0000-0000-00009D290000}"/>
    <cellStyle name="Separador de milhares 3 2 2 3 3 7 2" xfId="10604" xr:uid="{00000000-0005-0000-0000-00009E290000}"/>
    <cellStyle name="Separador de milhares 3 2 2 3 3 7 2 2" xfId="10605" xr:uid="{00000000-0005-0000-0000-00009F290000}"/>
    <cellStyle name="Separador de milhares 3 2 2 3 3 7 2 3" xfId="10606" xr:uid="{00000000-0005-0000-0000-0000A0290000}"/>
    <cellStyle name="Separador de milhares 3 2 2 3 3 7 2 4" xfId="10607" xr:uid="{00000000-0005-0000-0000-0000A1290000}"/>
    <cellStyle name="Separador de milhares 3 2 2 3 3 7 3" xfId="10608" xr:uid="{00000000-0005-0000-0000-0000A2290000}"/>
    <cellStyle name="Separador de milhares 3 2 2 3 3 7 4" xfId="10609" xr:uid="{00000000-0005-0000-0000-0000A3290000}"/>
    <cellStyle name="Separador de milhares 3 2 2 3 3 7 5" xfId="10610" xr:uid="{00000000-0005-0000-0000-0000A4290000}"/>
    <cellStyle name="Separador de milhares 3 2 2 3 3 8" xfId="10611" xr:uid="{00000000-0005-0000-0000-0000A5290000}"/>
    <cellStyle name="Separador de milhares 3 2 2 3 3 8 2" xfId="10612" xr:uid="{00000000-0005-0000-0000-0000A6290000}"/>
    <cellStyle name="Separador de milhares 3 2 2 3 3 8 3" xfId="10613" xr:uid="{00000000-0005-0000-0000-0000A7290000}"/>
    <cellStyle name="Separador de milhares 3 2 2 3 3 8 4" xfId="10614" xr:uid="{00000000-0005-0000-0000-0000A8290000}"/>
    <cellStyle name="Separador de milhares 3 2 2 3 3 9" xfId="10615" xr:uid="{00000000-0005-0000-0000-0000A9290000}"/>
    <cellStyle name="Separador de milhares 3 2 2 3 4" xfId="10616" xr:uid="{00000000-0005-0000-0000-0000AA290000}"/>
    <cellStyle name="Separador de milhares 3 2 2 3 4 2" xfId="10617" xr:uid="{00000000-0005-0000-0000-0000AB290000}"/>
    <cellStyle name="Separador de milhares 3 2 2 3 4 2 2" xfId="10618" xr:uid="{00000000-0005-0000-0000-0000AC290000}"/>
    <cellStyle name="Separador de milhares 3 2 2 3 4 2 2 2" xfId="10619" xr:uid="{00000000-0005-0000-0000-0000AD290000}"/>
    <cellStyle name="Separador de milhares 3 2 2 3 4 2 2 3" xfId="10620" xr:uid="{00000000-0005-0000-0000-0000AE290000}"/>
    <cellStyle name="Separador de milhares 3 2 2 3 4 2 2 4" xfId="10621" xr:uid="{00000000-0005-0000-0000-0000AF290000}"/>
    <cellStyle name="Separador de milhares 3 2 2 3 4 2 3" xfId="10622" xr:uid="{00000000-0005-0000-0000-0000B0290000}"/>
    <cellStyle name="Separador de milhares 3 2 2 3 4 2 4" xfId="10623" xr:uid="{00000000-0005-0000-0000-0000B1290000}"/>
    <cellStyle name="Separador de milhares 3 2 2 3 4 2 5" xfId="10624" xr:uid="{00000000-0005-0000-0000-0000B2290000}"/>
    <cellStyle name="Separador de milhares 3 2 2 3 4 3" xfId="10625" xr:uid="{00000000-0005-0000-0000-0000B3290000}"/>
    <cellStyle name="Separador de milhares 3 2 2 3 4 3 2" xfId="10626" xr:uid="{00000000-0005-0000-0000-0000B4290000}"/>
    <cellStyle name="Separador de milhares 3 2 2 3 4 3 2 2" xfId="10627" xr:uid="{00000000-0005-0000-0000-0000B5290000}"/>
    <cellStyle name="Separador de milhares 3 2 2 3 4 3 2 3" xfId="10628" xr:uid="{00000000-0005-0000-0000-0000B6290000}"/>
    <cellStyle name="Separador de milhares 3 2 2 3 4 3 2 4" xfId="10629" xr:uid="{00000000-0005-0000-0000-0000B7290000}"/>
    <cellStyle name="Separador de milhares 3 2 2 3 4 3 3" xfId="10630" xr:uid="{00000000-0005-0000-0000-0000B8290000}"/>
    <cellStyle name="Separador de milhares 3 2 2 3 4 3 4" xfId="10631" xr:uid="{00000000-0005-0000-0000-0000B9290000}"/>
    <cellStyle name="Separador de milhares 3 2 2 3 4 3 5" xfId="10632" xr:uid="{00000000-0005-0000-0000-0000BA290000}"/>
    <cellStyle name="Separador de milhares 3 2 2 3 4 4" xfId="10633" xr:uid="{00000000-0005-0000-0000-0000BB290000}"/>
    <cellStyle name="Separador de milhares 3 2 2 3 4 4 2" xfId="10634" xr:uid="{00000000-0005-0000-0000-0000BC290000}"/>
    <cellStyle name="Separador de milhares 3 2 2 3 4 4 2 2" xfId="10635" xr:uid="{00000000-0005-0000-0000-0000BD290000}"/>
    <cellStyle name="Separador de milhares 3 2 2 3 4 4 2 3" xfId="10636" xr:uid="{00000000-0005-0000-0000-0000BE290000}"/>
    <cellStyle name="Separador de milhares 3 2 2 3 4 4 2 4" xfId="10637" xr:uid="{00000000-0005-0000-0000-0000BF290000}"/>
    <cellStyle name="Separador de milhares 3 2 2 3 4 4 3" xfId="10638" xr:uid="{00000000-0005-0000-0000-0000C0290000}"/>
    <cellStyle name="Separador de milhares 3 2 2 3 4 4 4" xfId="10639" xr:uid="{00000000-0005-0000-0000-0000C1290000}"/>
    <cellStyle name="Separador de milhares 3 2 2 3 4 4 5" xfId="10640" xr:uid="{00000000-0005-0000-0000-0000C2290000}"/>
    <cellStyle name="Separador de milhares 3 2 2 3 4 5" xfId="10641" xr:uid="{00000000-0005-0000-0000-0000C3290000}"/>
    <cellStyle name="Separador de milhares 3 2 2 3 4 5 2" xfId="10642" xr:uid="{00000000-0005-0000-0000-0000C4290000}"/>
    <cellStyle name="Separador de milhares 3 2 2 3 4 5 3" xfId="10643" xr:uid="{00000000-0005-0000-0000-0000C5290000}"/>
    <cellStyle name="Separador de milhares 3 2 2 3 4 5 4" xfId="10644" xr:uid="{00000000-0005-0000-0000-0000C6290000}"/>
    <cellStyle name="Separador de milhares 3 2 2 3 4 6" xfId="10645" xr:uid="{00000000-0005-0000-0000-0000C7290000}"/>
    <cellStyle name="Separador de milhares 3 2 2 3 4 7" xfId="10646" xr:uid="{00000000-0005-0000-0000-0000C8290000}"/>
    <cellStyle name="Separador de milhares 3 2 2 3 4 8" xfId="10647" xr:uid="{00000000-0005-0000-0000-0000C9290000}"/>
    <cellStyle name="Separador de milhares 3 2 2 3 5" xfId="10648" xr:uid="{00000000-0005-0000-0000-0000CA290000}"/>
    <cellStyle name="Separador de milhares 3 2 2 3 5 2" xfId="10649" xr:uid="{00000000-0005-0000-0000-0000CB290000}"/>
    <cellStyle name="Separador de milhares 3 2 2 3 5 2 2" xfId="10650" xr:uid="{00000000-0005-0000-0000-0000CC290000}"/>
    <cellStyle name="Separador de milhares 3 2 2 3 5 2 2 2" xfId="10651" xr:uid="{00000000-0005-0000-0000-0000CD290000}"/>
    <cellStyle name="Separador de milhares 3 2 2 3 5 2 2 3" xfId="10652" xr:uid="{00000000-0005-0000-0000-0000CE290000}"/>
    <cellStyle name="Separador de milhares 3 2 2 3 5 2 2 4" xfId="10653" xr:uid="{00000000-0005-0000-0000-0000CF290000}"/>
    <cellStyle name="Separador de milhares 3 2 2 3 5 2 3" xfId="10654" xr:uid="{00000000-0005-0000-0000-0000D0290000}"/>
    <cellStyle name="Separador de milhares 3 2 2 3 5 2 4" xfId="10655" xr:uid="{00000000-0005-0000-0000-0000D1290000}"/>
    <cellStyle name="Separador de milhares 3 2 2 3 5 2 5" xfId="10656" xr:uid="{00000000-0005-0000-0000-0000D2290000}"/>
    <cellStyle name="Separador de milhares 3 2 2 3 5 3" xfId="10657" xr:uid="{00000000-0005-0000-0000-0000D3290000}"/>
    <cellStyle name="Separador de milhares 3 2 2 3 5 3 2" xfId="10658" xr:uid="{00000000-0005-0000-0000-0000D4290000}"/>
    <cellStyle name="Separador de milhares 3 2 2 3 5 3 2 2" xfId="10659" xr:uid="{00000000-0005-0000-0000-0000D5290000}"/>
    <cellStyle name="Separador de milhares 3 2 2 3 5 3 2 3" xfId="10660" xr:uid="{00000000-0005-0000-0000-0000D6290000}"/>
    <cellStyle name="Separador de milhares 3 2 2 3 5 3 2 4" xfId="10661" xr:uid="{00000000-0005-0000-0000-0000D7290000}"/>
    <cellStyle name="Separador de milhares 3 2 2 3 5 3 3" xfId="10662" xr:uid="{00000000-0005-0000-0000-0000D8290000}"/>
    <cellStyle name="Separador de milhares 3 2 2 3 5 3 4" xfId="10663" xr:uid="{00000000-0005-0000-0000-0000D9290000}"/>
    <cellStyle name="Separador de milhares 3 2 2 3 5 3 5" xfId="10664" xr:uid="{00000000-0005-0000-0000-0000DA290000}"/>
    <cellStyle name="Separador de milhares 3 2 2 3 5 4" xfId="10665" xr:uid="{00000000-0005-0000-0000-0000DB290000}"/>
    <cellStyle name="Separador de milhares 3 2 2 3 5 4 2" xfId="10666" xr:uid="{00000000-0005-0000-0000-0000DC290000}"/>
    <cellStyle name="Separador de milhares 3 2 2 3 5 4 2 2" xfId="10667" xr:uid="{00000000-0005-0000-0000-0000DD290000}"/>
    <cellStyle name="Separador de milhares 3 2 2 3 5 4 2 3" xfId="10668" xr:uid="{00000000-0005-0000-0000-0000DE290000}"/>
    <cellStyle name="Separador de milhares 3 2 2 3 5 4 2 4" xfId="10669" xr:uid="{00000000-0005-0000-0000-0000DF290000}"/>
    <cellStyle name="Separador de milhares 3 2 2 3 5 4 3" xfId="10670" xr:uid="{00000000-0005-0000-0000-0000E0290000}"/>
    <cellStyle name="Separador de milhares 3 2 2 3 5 4 4" xfId="10671" xr:uid="{00000000-0005-0000-0000-0000E1290000}"/>
    <cellStyle name="Separador de milhares 3 2 2 3 5 4 5" xfId="10672" xr:uid="{00000000-0005-0000-0000-0000E2290000}"/>
    <cellStyle name="Separador de milhares 3 2 2 3 5 5" xfId="10673" xr:uid="{00000000-0005-0000-0000-0000E3290000}"/>
    <cellStyle name="Separador de milhares 3 2 2 3 5 5 2" xfId="10674" xr:uid="{00000000-0005-0000-0000-0000E4290000}"/>
    <cellStyle name="Separador de milhares 3 2 2 3 5 5 3" xfId="10675" xr:uid="{00000000-0005-0000-0000-0000E5290000}"/>
    <cellStyle name="Separador de milhares 3 2 2 3 5 5 4" xfId="10676" xr:uid="{00000000-0005-0000-0000-0000E6290000}"/>
    <cellStyle name="Separador de milhares 3 2 2 3 5 6" xfId="10677" xr:uid="{00000000-0005-0000-0000-0000E7290000}"/>
    <cellStyle name="Separador de milhares 3 2 2 3 5 7" xfId="10678" xr:uid="{00000000-0005-0000-0000-0000E8290000}"/>
    <cellStyle name="Separador de milhares 3 2 2 3 5 8" xfId="10679" xr:uid="{00000000-0005-0000-0000-0000E9290000}"/>
    <cellStyle name="Separador de milhares 3 2 2 3 6" xfId="10680" xr:uid="{00000000-0005-0000-0000-0000EA290000}"/>
    <cellStyle name="Separador de milhares 3 2 2 3 6 2" xfId="10681" xr:uid="{00000000-0005-0000-0000-0000EB290000}"/>
    <cellStyle name="Separador de milhares 3 2 2 3 6 2 2" xfId="10682" xr:uid="{00000000-0005-0000-0000-0000EC290000}"/>
    <cellStyle name="Separador de milhares 3 2 2 3 6 2 2 2" xfId="10683" xr:uid="{00000000-0005-0000-0000-0000ED290000}"/>
    <cellStyle name="Separador de milhares 3 2 2 3 6 2 2 3" xfId="10684" xr:uid="{00000000-0005-0000-0000-0000EE290000}"/>
    <cellStyle name="Separador de milhares 3 2 2 3 6 2 2 4" xfId="10685" xr:uid="{00000000-0005-0000-0000-0000EF290000}"/>
    <cellStyle name="Separador de milhares 3 2 2 3 6 2 3" xfId="10686" xr:uid="{00000000-0005-0000-0000-0000F0290000}"/>
    <cellStyle name="Separador de milhares 3 2 2 3 6 2 4" xfId="10687" xr:uid="{00000000-0005-0000-0000-0000F1290000}"/>
    <cellStyle name="Separador de milhares 3 2 2 3 6 2 5" xfId="10688" xr:uid="{00000000-0005-0000-0000-0000F2290000}"/>
    <cellStyle name="Separador de milhares 3 2 2 3 6 3" xfId="10689" xr:uid="{00000000-0005-0000-0000-0000F3290000}"/>
    <cellStyle name="Separador de milhares 3 2 2 3 6 3 2" xfId="10690" xr:uid="{00000000-0005-0000-0000-0000F4290000}"/>
    <cellStyle name="Separador de milhares 3 2 2 3 6 3 2 2" xfId="10691" xr:uid="{00000000-0005-0000-0000-0000F5290000}"/>
    <cellStyle name="Separador de milhares 3 2 2 3 6 3 2 3" xfId="10692" xr:uid="{00000000-0005-0000-0000-0000F6290000}"/>
    <cellStyle name="Separador de milhares 3 2 2 3 6 3 2 4" xfId="10693" xr:uid="{00000000-0005-0000-0000-0000F7290000}"/>
    <cellStyle name="Separador de milhares 3 2 2 3 6 3 3" xfId="10694" xr:uid="{00000000-0005-0000-0000-0000F8290000}"/>
    <cellStyle name="Separador de milhares 3 2 2 3 6 3 4" xfId="10695" xr:uid="{00000000-0005-0000-0000-0000F9290000}"/>
    <cellStyle name="Separador de milhares 3 2 2 3 6 3 5" xfId="10696" xr:uid="{00000000-0005-0000-0000-0000FA290000}"/>
    <cellStyle name="Separador de milhares 3 2 2 3 6 4" xfId="10697" xr:uid="{00000000-0005-0000-0000-0000FB290000}"/>
    <cellStyle name="Separador de milhares 3 2 2 3 6 4 2" xfId="10698" xr:uid="{00000000-0005-0000-0000-0000FC290000}"/>
    <cellStyle name="Separador de milhares 3 2 2 3 6 4 2 2" xfId="10699" xr:uid="{00000000-0005-0000-0000-0000FD290000}"/>
    <cellStyle name="Separador de milhares 3 2 2 3 6 4 2 3" xfId="10700" xr:uid="{00000000-0005-0000-0000-0000FE290000}"/>
    <cellStyle name="Separador de milhares 3 2 2 3 6 4 2 4" xfId="10701" xr:uid="{00000000-0005-0000-0000-0000FF290000}"/>
    <cellStyle name="Separador de milhares 3 2 2 3 6 4 3" xfId="10702" xr:uid="{00000000-0005-0000-0000-0000002A0000}"/>
    <cellStyle name="Separador de milhares 3 2 2 3 6 4 4" xfId="10703" xr:uid="{00000000-0005-0000-0000-0000012A0000}"/>
    <cellStyle name="Separador de milhares 3 2 2 3 6 4 5" xfId="10704" xr:uid="{00000000-0005-0000-0000-0000022A0000}"/>
    <cellStyle name="Separador de milhares 3 2 2 3 6 5" xfId="10705" xr:uid="{00000000-0005-0000-0000-0000032A0000}"/>
    <cellStyle name="Separador de milhares 3 2 2 3 6 5 2" xfId="10706" xr:uid="{00000000-0005-0000-0000-0000042A0000}"/>
    <cellStyle name="Separador de milhares 3 2 2 3 6 5 3" xfId="10707" xr:uid="{00000000-0005-0000-0000-0000052A0000}"/>
    <cellStyle name="Separador de milhares 3 2 2 3 6 5 4" xfId="10708" xr:uid="{00000000-0005-0000-0000-0000062A0000}"/>
    <cellStyle name="Separador de milhares 3 2 2 3 6 6" xfId="10709" xr:uid="{00000000-0005-0000-0000-0000072A0000}"/>
    <cellStyle name="Separador de milhares 3 2 2 3 6 7" xfId="10710" xr:uid="{00000000-0005-0000-0000-0000082A0000}"/>
    <cellStyle name="Separador de milhares 3 2 2 3 6 8" xfId="10711" xr:uid="{00000000-0005-0000-0000-0000092A0000}"/>
    <cellStyle name="Separador de milhares 3 2 2 3 7" xfId="10712" xr:uid="{00000000-0005-0000-0000-00000A2A0000}"/>
    <cellStyle name="Separador de milhares 3 2 2 3 7 2" xfId="10713" xr:uid="{00000000-0005-0000-0000-00000B2A0000}"/>
    <cellStyle name="Separador de milhares 3 2 2 3 7 2 2" xfId="10714" xr:uid="{00000000-0005-0000-0000-00000C2A0000}"/>
    <cellStyle name="Separador de milhares 3 2 2 3 7 2 3" xfId="10715" xr:uid="{00000000-0005-0000-0000-00000D2A0000}"/>
    <cellStyle name="Separador de milhares 3 2 2 3 7 2 4" xfId="10716" xr:uid="{00000000-0005-0000-0000-00000E2A0000}"/>
    <cellStyle name="Separador de milhares 3 2 2 3 7 3" xfId="10717" xr:uid="{00000000-0005-0000-0000-00000F2A0000}"/>
    <cellStyle name="Separador de milhares 3 2 2 3 7 4" xfId="10718" xr:uid="{00000000-0005-0000-0000-0000102A0000}"/>
    <cellStyle name="Separador de milhares 3 2 2 3 7 5" xfId="10719" xr:uid="{00000000-0005-0000-0000-0000112A0000}"/>
    <cellStyle name="Separador de milhares 3 2 2 3 8" xfId="10720" xr:uid="{00000000-0005-0000-0000-0000122A0000}"/>
    <cellStyle name="Separador de milhares 3 2 2 3 8 2" xfId="10721" xr:uid="{00000000-0005-0000-0000-0000132A0000}"/>
    <cellStyle name="Separador de milhares 3 2 2 3 8 2 2" xfId="10722" xr:uid="{00000000-0005-0000-0000-0000142A0000}"/>
    <cellStyle name="Separador de milhares 3 2 2 3 8 2 3" xfId="10723" xr:uid="{00000000-0005-0000-0000-0000152A0000}"/>
    <cellStyle name="Separador de milhares 3 2 2 3 8 2 4" xfId="10724" xr:uid="{00000000-0005-0000-0000-0000162A0000}"/>
    <cellStyle name="Separador de milhares 3 2 2 3 8 3" xfId="10725" xr:uid="{00000000-0005-0000-0000-0000172A0000}"/>
    <cellStyle name="Separador de milhares 3 2 2 3 8 4" xfId="10726" xr:uid="{00000000-0005-0000-0000-0000182A0000}"/>
    <cellStyle name="Separador de milhares 3 2 2 3 8 5" xfId="10727" xr:uid="{00000000-0005-0000-0000-0000192A0000}"/>
    <cellStyle name="Separador de milhares 3 2 2 3 9" xfId="10728" xr:uid="{00000000-0005-0000-0000-00001A2A0000}"/>
    <cellStyle name="Separador de milhares 3 2 2 3 9 2" xfId="10729" xr:uid="{00000000-0005-0000-0000-00001B2A0000}"/>
    <cellStyle name="Separador de milhares 3 2 2 3 9 2 2" xfId="10730" xr:uid="{00000000-0005-0000-0000-00001C2A0000}"/>
    <cellStyle name="Separador de milhares 3 2 2 3 9 2 3" xfId="10731" xr:uid="{00000000-0005-0000-0000-00001D2A0000}"/>
    <cellStyle name="Separador de milhares 3 2 2 3 9 2 4" xfId="10732" xr:uid="{00000000-0005-0000-0000-00001E2A0000}"/>
    <cellStyle name="Separador de milhares 3 2 2 3 9 3" xfId="10733" xr:uid="{00000000-0005-0000-0000-00001F2A0000}"/>
    <cellStyle name="Separador de milhares 3 2 2 3 9 4" xfId="10734" xr:uid="{00000000-0005-0000-0000-0000202A0000}"/>
    <cellStyle name="Separador de milhares 3 2 2 3 9 5" xfId="10735" xr:uid="{00000000-0005-0000-0000-0000212A0000}"/>
    <cellStyle name="Separador de milhares 3 2 2 30" xfId="10736" xr:uid="{00000000-0005-0000-0000-0000222A0000}"/>
    <cellStyle name="Separador de milhares 3 2 2 31" xfId="10737" xr:uid="{00000000-0005-0000-0000-0000232A0000}"/>
    <cellStyle name="Separador de milhares 3 2 2 32" xfId="10738" xr:uid="{00000000-0005-0000-0000-0000242A0000}"/>
    <cellStyle name="Separador de milhares 3 2 2 33" xfId="10739" xr:uid="{00000000-0005-0000-0000-0000252A0000}"/>
    <cellStyle name="Separador de milhares 3 2 2 34" xfId="10740" xr:uid="{00000000-0005-0000-0000-0000262A0000}"/>
    <cellStyle name="Separador de milhares 3 2 2 35" xfId="10741" xr:uid="{00000000-0005-0000-0000-0000272A0000}"/>
    <cellStyle name="Separador de milhares 3 2 2 36" xfId="10742" xr:uid="{00000000-0005-0000-0000-0000282A0000}"/>
    <cellStyle name="Separador de milhares 3 2 2 37" xfId="10743" xr:uid="{00000000-0005-0000-0000-0000292A0000}"/>
    <cellStyle name="Separador de milhares 3 2 2 38" xfId="10744" xr:uid="{00000000-0005-0000-0000-00002A2A0000}"/>
    <cellStyle name="Separador de milhares 3 2 2 39" xfId="10745" xr:uid="{00000000-0005-0000-0000-00002B2A0000}"/>
    <cellStyle name="Separador de milhares 3 2 2 4" xfId="10746" xr:uid="{00000000-0005-0000-0000-00002C2A0000}"/>
    <cellStyle name="Separador de milhares 3 2 2 4 10" xfId="10747" xr:uid="{00000000-0005-0000-0000-00002D2A0000}"/>
    <cellStyle name="Separador de milhares 3 2 2 4 11" xfId="10748" xr:uid="{00000000-0005-0000-0000-00002E2A0000}"/>
    <cellStyle name="Separador de milhares 3 2 2 4 12" xfId="10749" xr:uid="{00000000-0005-0000-0000-00002F2A0000}"/>
    <cellStyle name="Separador de milhares 3 2 2 4 13" xfId="10750" xr:uid="{00000000-0005-0000-0000-0000302A0000}"/>
    <cellStyle name="Separador de milhares 3 2 2 4 2" xfId="10751" xr:uid="{00000000-0005-0000-0000-0000312A0000}"/>
    <cellStyle name="Separador de milhares 3 2 2 4 2 10" xfId="10752" xr:uid="{00000000-0005-0000-0000-0000322A0000}"/>
    <cellStyle name="Separador de milhares 3 2 2 4 2 11" xfId="10753" xr:uid="{00000000-0005-0000-0000-0000332A0000}"/>
    <cellStyle name="Separador de milhares 3 2 2 4 2 2" xfId="10754" xr:uid="{00000000-0005-0000-0000-0000342A0000}"/>
    <cellStyle name="Separador de milhares 3 2 2 4 2 2 2" xfId="10755" xr:uid="{00000000-0005-0000-0000-0000352A0000}"/>
    <cellStyle name="Separador de milhares 3 2 2 4 2 2 2 2" xfId="10756" xr:uid="{00000000-0005-0000-0000-0000362A0000}"/>
    <cellStyle name="Separador de milhares 3 2 2 4 2 2 2 2 2" xfId="10757" xr:uid="{00000000-0005-0000-0000-0000372A0000}"/>
    <cellStyle name="Separador de milhares 3 2 2 4 2 2 2 2 3" xfId="10758" xr:uid="{00000000-0005-0000-0000-0000382A0000}"/>
    <cellStyle name="Separador de milhares 3 2 2 4 2 2 2 2 4" xfId="10759" xr:uid="{00000000-0005-0000-0000-0000392A0000}"/>
    <cellStyle name="Separador de milhares 3 2 2 4 2 2 2 3" xfId="10760" xr:uid="{00000000-0005-0000-0000-00003A2A0000}"/>
    <cellStyle name="Separador de milhares 3 2 2 4 2 2 2 4" xfId="10761" xr:uid="{00000000-0005-0000-0000-00003B2A0000}"/>
    <cellStyle name="Separador de milhares 3 2 2 4 2 2 2 5" xfId="10762" xr:uid="{00000000-0005-0000-0000-00003C2A0000}"/>
    <cellStyle name="Separador de milhares 3 2 2 4 2 2 3" xfId="10763" xr:uid="{00000000-0005-0000-0000-00003D2A0000}"/>
    <cellStyle name="Separador de milhares 3 2 2 4 2 2 3 2" xfId="10764" xr:uid="{00000000-0005-0000-0000-00003E2A0000}"/>
    <cellStyle name="Separador de milhares 3 2 2 4 2 2 3 2 2" xfId="10765" xr:uid="{00000000-0005-0000-0000-00003F2A0000}"/>
    <cellStyle name="Separador de milhares 3 2 2 4 2 2 3 2 3" xfId="10766" xr:uid="{00000000-0005-0000-0000-0000402A0000}"/>
    <cellStyle name="Separador de milhares 3 2 2 4 2 2 3 2 4" xfId="10767" xr:uid="{00000000-0005-0000-0000-0000412A0000}"/>
    <cellStyle name="Separador de milhares 3 2 2 4 2 2 3 3" xfId="10768" xr:uid="{00000000-0005-0000-0000-0000422A0000}"/>
    <cellStyle name="Separador de milhares 3 2 2 4 2 2 3 4" xfId="10769" xr:uid="{00000000-0005-0000-0000-0000432A0000}"/>
    <cellStyle name="Separador de milhares 3 2 2 4 2 2 3 5" xfId="10770" xr:uid="{00000000-0005-0000-0000-0000442A0000}"/>
    <cellStyle name="Separador de milhares 3 2 2 4 2 2 4" xfId="10771" xr:uid="{00000000-0005-0000-0000-0000452A0000}"/>
    <cellStyle name="Separador de milhares 3 2 2 4 2 2 4 2" xfId="10772" xr:uid="{00000000-0005-0000-0000-0000462A0000}"/>
    <cellStyle name="Separador de milhares 3 2 2 4 2 2 4 2 2" xfId="10773" xr:uid="{00000000-0005-0000-0000-0000472A0000}"/>
    <cellStyle name="Separador de milhares 3 2 2 4 2 2 4 2 3" xfId="10774" xr:uid="{00000000-0005-0000-0000-0000482A0000}"/>
    <cellStyle name="Separador de milhares 3 2 2 4 2 2 4 2 4" xfId="10775" xr:uid="{00000000-0005-0000-0000-0000492A0000}"/>
    <cellStyle name="Separador de milhares 3 2 2 4 2 2 4 3" xfId="10776" xr:uid="{00000000-0005-0000-0000-00004A2A0000}"/>
    <cellStyle name="Separador de milhares 3 2 2 4 2 2 4 4" xfId="10777" xr:uid="{00000000-0005-0000-0000-00004B2A0000}"/>
    <cellStyle name="Separador de milhares 3 2 2 4 2 2 4 5" xfId="10778" xr:uid="{00000000-0005-0000-0000-00004C2A0000}"/>
    <cellStyle name="Separador de milhares 3 2 2 4 2 2 5" xfId="10779" xr:uid="{00000000-0005-0000-0000-00004D2A0000}"/>
    <cellStyle name="Separador de milhares 3 2 2 4 2 2 5 2" xfId="10780" xr:uid="{00000000-0005-0000-0000-00004E2A0000}"/>
    <cellStyle name="Separador de milhares 3 2 2 4 2 2 5 3" xfId="10781" xr:uid="{00000000-0005-0000-0000-00004F2A0000}"/>
    <cellStyle name="Separador de milhares 3 2 2 4 2 2 5 4" xfId="10782" xr:uid="{00000000-0005-0000-0000-0000502A0000}"/>
    <cellStyle name="Separador de milhares 3 2 2 4 2 2 6" xfId="10783" xr:uid="{00000000-0005-0000-0000-0000512A0000}"/>
    <cellStyle name="Separador de milhares 3 2 2 4 2 2 7" xfId="10784" xr:uid="{00000000-0005-0000-0000-0000522A0000}"/>
    <cellStyle name="Separador de milhares 3 2 2 4 2 2 8" xfId="10785" xr:uid="{00000000-0005-0000-0000-0000532A0000}"/>
    <cellStyle name="Separador de milhares 3 2 2 4 2 3" xfId="10786" xr:uid="{00000000-0005-0000-0000-0000542A0000}"/>
    <cellStyle name="Separador de milhares 3 2 2 4 2 3 2" xfId="10787" xr:uid="{00000000-0005-0000-0000-0000552A0000}"/>
    <cellStyle name="Separador de milhares 3 2 2 4 2 3 2 2" xfId="10788" xr:uid="{00000000-0005-0000-0000-0000562A0000}"/>
    <cellStyle name="Separador de milhares 3 2 2 4 2 3 2 2 2" xfId="10789" xr:uid="{00000000-0005-0000-0000-0000572A0000}"/>
    <cellStyle name="Separador de milhares 3 2 2 4 2 3 2 2 3" xfId="10790" xr:uid="{00000000-0005-0000-0000-0000582A0000}"/>
    <cellStyle name="Separador de milhares 3 2 2 4 2 3 2 2 4" xfId="10791" xr:uid="{00000000-0005-0000-0000-0000592A0000}"/>
    <cellStyle name="Separador de milhares 3 2 2 4 2 3 2 3" xfId="10792" xr:uid="{00000000-0005-0000-0000-00005A2A0000}"/>
    <cellStyle name="Separador de milhares 3 2 2 4 2 3 2 4" xfId="10793" xr:uid="{00000000-0005-0000-0000-00005B2A0000}"/>
    <cellStyle name="Separador de milhares 3 2 2 4 2 3 2 5" xfId="10794" xr:uid="{00000000-0005-0000-0000-00005C2A0000}"/>
    <cellStyle name="Separador de milhares 3 2 2 4 2 3 3" xfId="10795" xr:uid="{00000000-0005-0000-0000-00005D2A0000}"/>
    <cellStyle name="Separador de milhares 3 2 2 4 2 3 3 2" xfId="10796" xr:uid="{00000000-0005-0000-0000-00005E2A0000}"/>
    <cellStyle name="Separador de milhares 3 2 2 4 2 3 3 2 2" xfId="10797" xr:uid="{00000000-0005-0000-0000-00005F2A0000}"/>
    <cellStyle name="Separador de milhares 3 2 2 4 2 3 3 2 3" xfId="10798" xr:uid="{00000000-0005-0000-0000-0000602A0000}"/>
    <cellStyle name="Separador de milhares 3 2 2 4 2 3 3 2 4" xfId="10799" xr:uid="{00000000-0005-0000-0000-0000612A0000}"/>
    <cellStyle name="Separador de milhares 3 2 2 4 2 3 3 3" xfId="10800" xr:uid="{00000000-0005-0000-0000-0000622A0000}"/>
    <cellStyle name="Separador de milhares 3 2 2 4 2 3 3 4" xfId="10801" xr:uid="{00000000-0005-0000-0000-0000632A0000}"/>
    <cellStyle name="Separador de milhares 3 2 2 4 2 3 3 5" xfId="10802" xr:uid="{00000000-0005-0000-0000-0000642A0000}"/>
    <cellStyle name="Separador de milhares 3 2 2 4 2 3 4" xfId="10803" xr:uid="{00000000-0005-0000-0000-0000652A0000}"/>
    <cellStyle name="Separador de milhares 3 2 2 4 2 3 4 2" xfId="10804" xr:uid="{00000000-0005-0000-0000-0000662A0000}"/>
    <cellStyle name="Separador de milhares 3 2 2 4 2 3 4 2 2" xfId="10805" xr:uid="{00000000-0005-0000-0000-0000672A0000}"/>
    <cellStyle name="Separador de milhares 3 2 2 4 2 3 4 2 3" xfId="10806" xr:uid="{00000000-0005-0000-0000-0000682A0000}"/>
    <cellStyle name="Separador de milhares 3 2 2 4 2 3 4 2 4" xfId="10807" xr:uid="{00000000-0005-0000-0000-0000692A0000}"/>
    <cellStyle name="Separador de milhares 3 2 2 4 2 3 4 3" xfId="10808" xr:uid="{00000000-0005-0000-0000-00006A2A0000}"/>
    <cellStyle name="Separador de milhares 3 2 2 4 2 3 4 4" xfId="10809" xr:uid="{00000000-0005-0000-0000-00006B2A0000}"/>
    <cellStyle name="Separador de milhares 3 2 2 4 2 3 4 5" xfId="10810" xr:uid="{00000000-0005-0000-0000-00006C2A0000}"/>
    <cellStyle name="Separador de milhares 3 2 2 4 2 3 5" xfId="10811" xr:uid="{00000000-0005-0000-0000-00006D2A0000}"/>
    <cellStyle name="Separador de milhares 3 2 2 4 2 3 5 2" xfId="10812" xr:uid="{00000000-0005-0000-0000-00006E2A0000}"/>
    <cellStyle name="Separador de milhares 3 2 2 4 2 3 5 3" xfId="10813" xr:uid="{00000000-0005-0000-0000-00006F2A0000}"/>
    <cellStyle name="Separador de milhares 3 2 2 4 2 3 5 4" xfId="10814" xr:uid="{00000000-0005-0000-0000-0000702A0000}"/>
    <cellStyle name="Separador de milhares 3 2 2 4 2 3 6" xfId="10815" xr:uid="{00000000-0005-0000-0000-0000712A0000}"/>
    <cellStyle name="Separador de milhares 3 2 2 4 2 3 7" xfId="10816" xr:uid="{00000000-0005-0000-0000-0000722A0000}"/>
    <cellStyle name="Separador de milhares 3 2 2 4 2 3 8" xfId="10817" xr:uid="{00000000-0005-0000-0000-0000732A0000}"/>
    <cellStyle name="Separador de milhares 3 2 2 4 2 4" xfId="10818" xr:uid="{00000000-0005-0000-0000-0000742A0000}"/>
    <cellStyle name="Separador de milhares 3 2 2 4 2 4 2" xfId="10819" xr:uid="{00000000-0005-0000-0000-0000752A0000}"/>
    <cellStyle name="Separador de milhares 3 2 2 4 2 4 2 2" xfId="10820" xr:uid="{00000000-0005-0000-0000-0000762A0000}"/>
    <cellStyle name="Separador de milhares 3 2 2 4 2 4 2 2 2" xfId="10821" xr:uid="{00000000-0005-0000-0000-0000772A0000}"/>
    <cellStyle name="Separador de milhares 3 2 2 4 2 4 2 2 3" xfId="10822" xr:uid="{00000000-0005-0000-0000-0000782A0000}"/>
    <cellStyle name="Separador de milhares 3 2 2 4 2 4 2 2 4" xfId="10823" xr:uid="{00000000-0005-0000-0000-0000792A0000}"/>
    <cellStyle name="Separador de milhares 3 2 2 4 2 4 2 3" xfId="10824" xr:uid="{00000000-0005-0000-0000-00007A2A0000}"/>
    <cellStyle name="Separador de milhares 3 2 2 4 2 4 2 4" xfId="10825" xr:uid="{00000000-0005-0000-0000-00007B2A0000}"/>
    <cellStyle name="Separador de milhares 3 2 2 4 2 4 2 5" xfId="10826" xr:uid="{00000000-0005-0000-0000-00007C2A0000}"/>
    <cellStyle name="Separador de milhares 3 2 2 4 2 4 3" xfId="10827" xr:uid="{00000000-0005-0000-0000-00007D2A0000}"/>
    <cellStyle name="Separador de milhares 3 2 2 4 2 4 3 2" xfId="10828" xr:uid="{00000000-0005-0000-0000-00007E2A0000}"/>
    <cellStyle name="Separador de milhares 3 2 2 4 2 4 3 2 2" xfId="10829" xr:uid="{00000000-0005-0000-0000-00007F2A0000}"/>
    <cellStyle name="Separador de milhares 3 2 2 4 2 4 3 2 3" xfId="10830" xr:uid="{00000000-0005-0000-0000-0000802A0000}"/>
    <cellStyle name="Separador de milhares 3 2 2 4 2 4 3 2 4" xfId="10831" xr:uid="{00000000-0005-0000-0000-0000812A0000}"/>
    <cellStyle name="Separador de milhares 3 2 2 4 2 4 3 3" xfId="10832" xr:uid="{00000000-0005-0000-0000-0000822A0000}"/>
    <cellStyle name="Separador de milhares 3 2 2 4 2 4 3 4" xfId="10833" xr:uid="{00000000-0005-0000-0000-0000832A0000}"/>
    <cellStyle name="Separador de milhares 3 2 2 4 2 4 3 5" xfId="10834" xr:uid="{00000000-0005-0000-0000-0000842A0000}"/>
    <cellStyle name="Separador de milhares 3 2 2 4 2 4 4" xfId="10835" xr:uid="{00000000-0005-0000-0000-0000852A0000}"/>
    <cellStyle name="Separador de milhares 3 2 2 4 2 4 4 2" xfId="10836" xr:uid="{00000000-0005-0000-0000-0000862A0000}"/>
    <cellStyle name="Separador de milhares 3 2 2 4 2 4 4 2 2" xfId="10837" xr:uid="{00000000-0005-0000-0000-0000872A0000}"/>
    <cellStyle name="Separador de milhares 3 2 2 4 2 4 4 2 3" xfId="10838" xr:uid="{00000000-0005-0000-0000-0000882A0000}"/>
    <cellStyle name="Separador de milhares 3 2 2 4 2 4 4 2 4" xfId="10839" xr:uid="{00000000-0005-0000-0000-0000892A0000}"/>
    <cellStyle name="Separador de milhares 3 2 2 4 2 4 4 3" xfId="10840" xr:uid="{00000000-0005-0000-0000-00008A2A0000}"/>
    <cellStyle name="Separador de milhares 3 2 2 4 2 4 4 4" xfId="10841" xr:uid="{00000000-0005-0000-0000-00008B2A0000}"/>
    <cellStyle name="Separador de milhares 3 2 2 4 2 4 4 5" xfId="10842" xr:uid="{00000000-0005-0000-0000-00008C2A0000}"/>
    <cellStyle name="Separador de milhares 3 2 2 4 2 4 5" xfId="10843" xr:uid="{00000000-0005-0000-0000-00008D2A0000}"/>
    <cellStyle name="Separador de milhares 3 2 2 4 2 4 5 2" xfId="10844" xr:uid="{00000000-0005-0000-0000-00008E2A0000}"/>
    <cellStyle name="Separador de milhares 3 2 2 4 2 4 5 3" xfId="10845" xr:uid="{00000000-0005-0000-0000-00008F2A0000}"/>
    <cellStyle name="Separador de milhares 3 2 2 4 2 4 5 4" xfId="10846" xr:uid="{00000000-0005-0000-0000-0000902A0000}"/>
    <cellStyle name="Separador de milhares 3 2 2 4 2 4 6" xfId="10847" xr:uid="{00000000-0005-0000-0000-0000912A0000}"/>
    <cellStyle name="Separador de milhares 3 2 2 4 2 4 7" xfId="10848" xr:uid="{00000000-0005-0000-0000-0000922A0000}"/>
    <cellStyle name="Separador de milhares 3 2 2 4 2 4 8" xfId="10849" xr:uid="{00000000-0005-0000-0000-0000932A0000}"/>
    <cellStyle name="Separador de milhares 3 2 2 4 2 5" xfId="10850" xr:uid="{00000000-0005-0000-0000-0000942A0000}"/>
    <cellStyle name="Separador de milhares 3 2 2 4 2 5 2" xfId="10851" xr:uid="{00000000-0005-0000-0000-0000952A0000}"/>
    <cellStyle name="Separador de milhares 3 2 2 4 2 5 2 2" xfId="10852" xr:uid="{00000000-0005-0000-0000-0000962A0000}"/>
    <cellStyle name="Separador de milhares 3 2 2 4 2 5 2 3" xfId="10853" xr:uid="{00000000-0005-0000-0000-0000972A0000}"/>
    <cellStyle name="Separador de milhares 3 2 2 4 2 5 2 4" xfId="10854" xr:uid="{00000000-0005-0000-0000-0000982A0000}"/>
    <cellStyle name="Separador de milhares 3 2 2 4 2 5 3" xfId="10855" xr:uid="{00000000-0005-0000-0000-0000992A0000}"/>
    <cellStyle name="Separador de milhares 3 2 2 4 2 5 4" xfId="10856" xr:uid="{00000000-0005-0000-0000-00009A2A0000}"/>
    <cellStyle name="Separador de milhares 3 2 2 4 2 5 5" xfId="10857" xr:uid="{00000000-0005-0000-0000-00009B2A0000}"/>
    <cellStyle name="Separador de milhares 3 2 2 4 2 6" xfId="10858" xr:uid="{00000000-0005-0000-0000-00009C2A0000}"/>
    <cellStyle name="Separador de milhares 3 2 2 4 2 6 2" xfId="10859" xr:uid="{00000000-0005-0000-0000-00009D2A0000}"/>
    <cellStyle name="Separador de milhares 3 2 2 4 2 6 2 2" xfId="10860" xr:uid="{00000000-0005-0000-0000-00009E2A0000}"/>
    <cellStyle name="Separador de milhares 3 2 2 4 2 6 2 3" xfId="10861" xr:uid="{00000000-0005-0000-0000-00009F2A0000}"/>
    <cellStyle name="Separador de milhares 3 2 2 4 2 6 2 4" xfId="10862" xr:uid="{00000000-0005-0000-0000-0000A02A0000}"/>
    <cellStyle name="Separador de milhares 3 2 2 4 2 6 3" xfId="10863" xr:uid="{00000000-0005-0000-0000-0000A12A0000}"/>
    <cellStyle name="Separador de milhares 3 2 2 4 2 6 4" xfId="10864" xr:uid="{00000000-0005-0000-0000-0000A22A0000}"/>
    <cellStyle name="Separador de milhares 3 2 2 4 2 6 5" xfId="10865" xr:uid="{00000000-0005-0000-0000-0000A32A0000}"/>
    <cellStyle name="Separador de milhares 3 2 2 4 2 7" xfId="10866" xr:uid="{00000000-0005-0000-0000-0000A42A0000}"/>
    <cellStyle name="Separador de milhares 3 2 2 4 2 7 2" xfId="10867" xr:uid="{00000000-0005-0000-0000-0000A52A0000}"/>
    <cellStyle name="Separador de milhares 3 2 2 4 2 7 2 2" xfId="10868" xr:uid="{00000000-0005-0000-0000-0000A62A0000}"/>
    <cellStyle name="Separador de milhares 3 2 2 4 2 7 2 3" xfId="10869" xr:uid="{00000000-0005-0000-0000-0000A72A0000}"/>
    <cellStyle name="Separador de milhares 3 2 2 4 2 7 2 4" xfId="10870" xr:uid="{00000000-0005-0000-0000-0000A82A0000}"/>
    <cellStyle name="Separador de milhares 3 2 2 4 2 7 3" xfId="10871" xr:uid="{00000000-0005-0000-0000-0000A92A0000}"/>
    <cellStyle name="Separador de milhares 3 2 2 4 2 7 4" xfId="10872" xr:uid="{00000000-0005-0000-0000-0000AA2A0000}"/>
    <cellStyle name="Separador de milhares 3 2 2 4 2 7 5" xfId="10873" xr:uid="{00000000-0005-0000-0000-0000AB2A0000}"/>
    <cellStyle name="Separador de milhares 3 2 2 4 2 8" xfId="10874" xr:uid="{00000000-0005-0000-0000-0000AC2A0000}"/>
    <cellStyle name="Separador de milhares 3 2 2 4 2 8 2" xfId="10875" xr:uid="{00000000-0005-0000-0000-0000AD2A0000}"/>
    <cellStyle name="Separador de milhares 3 2 2 4 2 8 3" xfId="10876" xr:uid="{00000000-0005-0000-0000-0000AE2A0000}"/>
    <cellStyle name="Separador de milhares 3 2 2 4 2 8 4" xfId="10877" xr:uid="{00000000-0005-0000-0000-0000AF2A0000}"/>
    <cellStyle name="Separador de milhares 3 2 2 4 2 9" xfId="10878" xr:uid="{00000000-0005-0000-0000-0000B02A0000}"/>
    <cellStyle name="Separador de milhares 3 2 2 4 3" xfId="10879" xr:uid="{00000000-0005-0000-0000-0000B12A0000}"/>
    <cellStyle name="Separador de milhares 3 2 2 4 3 2" xfId="10880" xr:uid="{00000000-0005-0000-0000-0000B22A0000}"/>
    <cellStyle name="Separador de milhares 3 2 2 4 3 2 2" xfId="10881" xr:uid="{00000000-0005-0000-0000-0000B32A0000}"/>
    <cellStyle name="Separador de milhares 3 2 2 4 3 2 2 2" xfId="10882" xr:uid="{00000000-0005-0000-0000-0000B42A0000}"/>
    <cellStyle name="Separador de milhares 3 2 2 4 3 2 2 3" xfId="10883" xr:uid="{00000000-0005-0000-0000-0000B52A0000}"/>
    <cellStyle name="Separador de milhares 3 2 2 4 3 2 2 4" xfId="10884" xr:uid="{00000000-0005-0000-0000-0000B62A0000}"/>
    <cellStyle name="Separador de milhares 3 2 2 4 3 2 3" xfId="10885" xr:uid="{00000000-0005-0000-0000-0000B72A0000}"/>
    <cellStyle name="Separador de milhares 3 2 2 4 3 2 4" xfId="10886" xr:uid="{00000000-0005-0000-0000-0000B82A0000}"/>
    <cellStyle name="Separador de milhares 3 2 2 4 3 2 5" xfId="10887" xr:uid="{00000000-0005-0000-0000-0000B92A0000}"/>
    <cellStyle name="Separador de milhares 3 2 2 4 3 3" xfId="10888" xr:uid="{00000000-0005-0000-0000-0000BA2A0000}"/>
    <cellStyle name="Separador de milhares 3 2 2 4 3 3 2" xfId="10889" xr:uid="{00000000-0005-0000-0000-0000BB2A0000}"/>
    <cellStyle name="Separador de milhares 3 2 2 4 3 3 2 2" xfId="10890" xr:uid="{00000000-0005-0000-0000-0000BC2A0000}"/>
    <cellStyle name="Separador de milhares 3 2 2 4 3 3 2 3" xfId="10891" xr:uid="{00000000-0005-0000-0000-0000BD2A0000}"/>
    <cellStyle name="Separador de milhares 3 2 2 4 3 3 2 4" xfId="10892" xr:uid="{00000000-0005-0000-0000-0000BE2A0000}"/>
    <cellStyle name="Separador de milhares 3 2 2 4 3 3 3" xfId="10893" xr:uid="{00000000-0005-0000-0000-0000BF2A0000}"/>
    <cellStyle name="Separador de milhares 3 2 2 4 3 3 4" xfId="10894" xr:uid="{00000000-0005-0000-0000-0000C02A0000}"/>
    <cellStyle name="Separador de milhares 3 2 2 4 3 3 5" xfId="10895" xr:uid="{00000000-0005-0000-0000-0000C12A0000}"/>
    <cellStyle name="Separador de milhares 3 2 2 4 3 4" xfId="10896" xr:uid="{00000000-0005-0000-0000-0000C22A0000}"/>
    <cellStyle name="Separador de milhares 3 2 2 4 3 4 2" xfId="10897" xr:uid="{00000000-0005-0000-0000-0000C32A0000}"/>
    <cellStyle name="Separador de milhares 3 2 2 4 3 4 2 2" xfId="10898" xr:uid="{00000000-0005-0000-0000-0000C42A0000}"/>
    <cellStyle name="Separador de milhares 3 2 2 4 3 4 2 3" xfId="10899" xr:uid="{00000000-0005-0000-0000-0000C52A0000}"/>
    <cellStyle name="Separador de milhares 3 2 2 4 3 4 2 4" xfId="10900" xr:uid="{00000000-0005-0000-0000-0000C62A0000}"/>
    <cellStyle name="Separador de milhares 3 2 2 4 3 4 3" xfId="10901" xr:uid="{00000000-0005-0000-0000-0000C72A0000}"/>
    <cellStyle name="Separador de milhares 3 2 2 4 3 4 4" xfId="10902" xr:uid="{00000000-0005-0000-0000-0000C82A0000}"/>
    <cellStyle name="Separador de milhares 3 2 2 4 3 4 5" xfId="10903" xr:uid="{00000000-0005-0000-0000-0000C92A0000}"/>
    <cellStyle name="Separador de milhares 3 2 2 4 3 5" xfId="10904" xr:uid="{00000000-0005-0000-0000-0000CA2A0000}"/>
    <cellStyle name="Separador de milhares 3 2 2 4 3 5 2" xfId="10905" xr:uid="{00000000-0005-0000-0000-0000CB2A0000}"/>
    <cellStyle name="Separador de milhares 3 2 2 4 3 5 3" xfId="10906" xr:uid="{00000000-0005-0000-0000-0000CC2A0000}"/>
    <cellStyle name="Separador de milhares 3 2 2 4 3 5 4" xfId="10907" xr:uid="{00000000-0005-0000-0000-0000CD2A0000}"/>
    <cellStyle name="Separador de milhares 3 2 2 4 3 6" xfId="10908" xr:uid="{00000000-0005-0000-0000-0000CE2A0000}"/>
    <cellStyle name="Separador de milhares 3 2 2 4 3 7" xfId="10909" xr:uid="{00000000-0005-0000-0000-0000CF2A0000}"/>
    <cellStyle name="Separador de milhares 3 2 2 4 3 8" xfId="10910" xr:uid="{00000000-0005-0000-0000-0000D02A0000}"/>
    <cellStyle name="Separador de milhares 3 2 2 4 4" xfId="10911" xr:uid="{00000000-0005-0000-0000-0000D12A0000}"/>
    <cellStyle name="Separador de milhares 3 2 2 4 4 2" xfId="10912" xr:uid="{00000000-0005-0000-0000-0000D22A0000}"/>
    <cellStyle name="Separador de milhares 3 2 2 4 4 2 2" xfId="10913" xr:uid="{00000000-0005-0000-0000-0000D32A0000}"/>
    <cellStyle name="Separador de milhares 3 2 2 4 4 2 2 2" xfId="10914" xr:uid="{00000000-0005-0000-0000-0000D42A0000}"/>
    <cellStyle name="Separador de milhares 3 2 2 4 4 2 2 3" xfId="10915" xr:uid="{00000000-0005-0000-0000-0000D52A0000}"/>
    <cellStyle name="Separador de milhares 3 2 2 4 4 2 2 4" xfId="10916" xr:uid="{00000000-0005-0000-0000-0000D62A0000}"/>
    <cellStyle name="Separador de milhares 3 2 2 4 4 2 3" xfId="10917" xr:uid="{00000000-0005-0000-0000-0000D72A0000}"/>
    <cellStyle name="Separador de milhares 3 2 2 4 4 2 4" xfId="10918" xr:uid="{00000000-0005-0000-0000-0000D82A0000}"/>
    <cellStyle name="Separador de milhares 3 2 2 4 4 2 5" xfId="10919" xr:uid="{00000000-0005-0000-0000-0000D92A0000}"/>
    <cellStyle name="Separador de milhares 3 2 2 4 4 3" xfId="10920" xr:uid="{00000000-0005-0000-0000-0000DA2A0000}"/>
    <cellStyle name="Separador de milhares 3 2 2 4 4 3 2" xfId="10921" xr:uid="{00000000-0005-0000-0000-0000DB2A0000}"/>
    <cellStyle name="Separador de milhares 3 2 2 4 4 3 2 2" xfId="10922" xr:uid="{00000000-0005-0000-0000-0000DC2A0000}"/>
    <cellStyle name="Separador de milhares 3 2 2 4 4 3 2 3" xfId="10923" xr:uid="{00000000-0005-0000-0000-0000DD2A0000}"/>
    <cellStyle name="Separador de milhares 3 2 2 4 4 3 2 4" xfId="10924" xr:uid="{00000000-0005-0000-0000-0000DE2A0000}"/>
    <cellStyle name="Separador de milhares 3 2 2 4 4 3 3" xfId="10925" xr:uid="{00000000-0005-0000-0000-0000DF2A0000}"/>
    <cellStyle name="Separador de milhares 3 2 2 4 4 3 4" xfId="10926" xr:uid="{00000000-0005-0000-0000-0000E02A0000}"/>
    <cellStyle name="Separador de milhares 3 2 2 4 4 3 5" xfId="10927" xr:uid="{00000000-0005-0000-0000-0000E12A0000}"/>
    <cellStyle name="Separador de milhares 3 2 2 4 4 4" xfId="10928" xr:uid="{00000000-0005-0000-0000-0000E22A0000}"/>
    <cellStyle name="Separador de milhares 3 2 2 4 4 4 2" xfId="10929" xr:uid="{00000000-0005-0000-0000-0000E32A0000}"/>
    <cellStyle name="Separador de milhares 3 2 2 4 4 4 2 2" xfId="10930" xr:uid="{00000000-0005-0000-0000-0000E42A0000}"/>
    <cellStyle name="Separador de milhares 3 2 2 4 4 4 2 3" xfId="10931" xr:uid="{00000000-0005-0000-0000-0000E52A0000}"/>
    <cellStyle name="Separador de milhares 3 2 2 4 4 4 2 4" xfId="10932" xr:uid="{00000000-0005-0000-0000-0000E62A0000}"/>
    <cellStyle name="Separador de milhares 3 2 2 4 4 4 3" xfId="10933" xr:uid="{00000000-0005-0000-0000-0000E72A0000}"/>
    <cellStyle name="Separador de milhares 3 2 2 4 4 4 4" xfId="10934" xr:uid="{00000000-0005-0000-0000-0000E82A0000}"/>
    <cellStyle name="Separador de milhares 3 2 2 4 4 4 5" xfId="10935" xr:uid="{00000000-0005-0000-0000-0000E92A0000}"/>
    <cellStyle name="Separador de milhares 3 2 2 4 4 5" xfId="10936" xr:uid="{00000000-0005-0000-0000-0000EA2A0000}"/>
    <cellStyle name="Separador de milhares 3 2 2 4 4 5 2" xfId="10937" xr:uid="{00000000-0005-0000-0000-0000EB2A0000}"/>
    <cellStyle name="Separador de milhares 3 2 2 4 4 5 3" xfId="10938" xr:uid="{00000000-0005-0000-0000-0000EC2A0000}"/>
    <cellStyle name="Separador de milhares 3 2 2 4 4 5 4" xfId="10939" xr:uid="{00000000-0005-0000-0000-0000ED2A0000}"/>
    <cellStyle name="Separador de milhares 3 2 2 4 4 6" xfId="10940" xr:uid="{00000000-0005-0000-0000-0000EE2A0000}"/>
    <cellStyle name="Separador de milhares 3 2 2 4 4 7" xfId="10941" xr:uid="{00000000-0005-0000-0000-0000EF2A0000}"/>
    <cellStyle name="Separador de milhares 3 2 2 4 4 8" xfId="10942" xr:uid="{00000000-0005-0000-0000-0000F02A0000}"/>
    <cellStyle name="Separador de milhares 3 2 2 4 5" xfId="10943" xr:uid="{00000000-0005-0000-0000-0000F12A0000}"/>
    <cellStyle name="Separador de milhares 3 2 2 4 5 2" xfId="10944" xr:uid="{00000000-0005-0000-0000-0000F22A0000}"/>
    <cellStyle name="Separador de milhares 3 2 2 4 5 2 2" xfId="10945" xr:uid="{00000000-0005-0000-0000-0000F32A0000}"/>
    <cellStyle name="Separador de milhares 3 2 2 4 5 2 2 2" xfId="10946" xr:uid="{00000000-0005-0000-0000-0000F42A0000}"/>
    <cellStyle name="Separador de milhares 3 2 2 4 5 2 2 3" xfId="10947" xr:uid="{00000000-0005-0000-0000-0000F52A0000}"/>
    <cellStyle name="Separador de milhares 3 2 2 4 5 2 2 4" xfId="10948" xr:uid="{00000000-0005-0000-0000-0000F62A0000}"/>
    <cellStyle name="Separador de milhares 3 2 2 4 5 2 3" xfId="10949" xr:uid="{00000000-0005-0000-0000-0000F72A0000}"/>
    <cellStyle name="Separador de milhares 3 2 2 4 5 2 4" xfId="10950" xr:uid="{00000000-0005-0000-0000-0000F82A0000}"/>
    <cellStyle name="Separador de milhares 3 2 2 4 5 2 5" xfId="10951" xr:uid="{00000000-0005-0000-0000-0000F92A0000}"/>
    <cellStyle name="Separador de milhares 3 2 2 4 5 3" xfId="10952" xr:uid="{00000000-0005-0000-0000-0000FA2A0000}"/>
    <cellStyle name="Separador de milhares 3 2 2 4 5 3 2" xfId="10953" xr:uid="{00000000-0005-0000-0000-0000FB2A0000}"/>
    <cellStyle name="Separador de milhares 3 2 2 4 5 3 2 2" xfId="10954" xr:uid="{00000000-0005-0000-0000-0000FC2A0000}"/>
    <cellStyle name="Separador de milhares 3 2 2 4 5 3 2 3" xfId="10955" xr:uid="{00000000-0005-0000-0000-0000FD2A0000}"/>
    <cellStyle name="Separador de milhares 3 2 2 4 5 3 2 4" xfId="10956" xr:uid="{00000000-0005-0000-0000-0000FE2A0000}"/>
    <cellStyle name="Separador de milhares 3 2 2 4 5 3 3" xfId="10957" xr:uid="{00000000-0005-0000-0000-0000FF2A0000}"/>
    <cellStyle name="Separador de milhares 3 2 2 4 5 3 4" xfId="10958" xr:uid="{00000000-0005-0000-0000-0000002B0000}"/>
    <cellStyle name="Separador de milhares 3 2 2 4 5 3 5" xfId="10959" xr:uid="{00000000-0005-0000-0000-0000012B0000}"/>
    <cellStyle name="Separador de milhares 3 2 2 4 5 4" xfId="10960" xr:uid="{00000000-0005-0000-0000-0000022B0000}"/>
    <cellStyle name="Separador de milhares 3 2 2 4 5 4 2" xfId="10961" xr:uid="{00000000-0005-0000-0000-0000032B0000}"/>
    <cellStyle name="Separador de milhares 3 2 2 4 5 4 2 2" xfId="10962" xr:uid="{00000000-0005-0000-0000-0000042B0000}"/>
    <cellStyle name="Separador de milhares 3 2 2 4 5 4 2 3" xfId="10963" xr:uid="{00000000-0005-0000-0000-0000052B0000}"/>
    <cellStyle name="Separador de milhares 3 2 2 4 5 4 2 4" xfId="10964" xr:uid="{00000000-0005-0000-0000-0000062B0000}"/>
    <cellStyle name="Separador de milhares 3 2 2 4 5 4 3" xfId="10965" xr:uid="{00000000-0005-0000-0000-0000072B0000}"/>
    <cellStyle name="Separador de milhares 3 2 2 4 5 4 4" xfId="10966" xr:uid="{00000000-0005-0000-0000-0000082B0000}"/>
    <cellStyle name="Separador de milhares 3 2 2 4 5 4 5" xfId="10967" xr:uid="{00000000-0005-0000-0000-0000092B0000}"/>
    <cellStyle name="Separador de milhares 3 2 2 4 5 5" xfId="10968" xr:uid="{00000000-0005-0000-0000-00000A2B0000}"/>
    <cellStyle name="Separador de milhares 3 2 2 4 5 5 2" xfId="10969" xr:uid="{00000000-0005-0000-0000-00000B2B0000}"/>
    <cellStyle name="Separador de milhares 3 2 2 4 5 5 3" xfId="10970" xr:uid="{00000000-0005-0000-0000-00000C2B0000}"/>
    <cellStyle name="Separador de milhares 3 2 2 4 5 5 4" xfId="10971" xr:uid="{00000000-0005-0000-0000-00000D2B0000}"/>
    <cellStyle name="Separador de milhares 3 2 2 4 5 6" xfId="10972" xr:uid="{00000000-0005-0000-0000-00000E2B0000}"/>
    <cellStyle name="Separador de milhares 3 2 2 4 5 7" xfId="10973" xr:uid="{00000000-0005-0000-0000-00000F2B0000}"/>
    <cellStyle name="Separador de milhares 3 2 2 4 5 8" xfId="10974" xr:uid="{00000000-0005-0000-0000-0000102B0000}"/>
    <cellStyle name="Separador de milhares 3 2 2 4 6" xfId="10975" xr:uid="{00000000-0005-0000-0000-0000112B0000}"/>
    <cellStyle name="Separador de milhares 3 2 2 4 6 2" xfId="10976" xr:uid="{00000000-0005-0000-0000-0000122B0000}"/>
    <cellStyle name="Separador de milhares 3 2 2 4 6 2 2" xfId="10977" xr:uid="{00000000-0005-0000-0000-0000132B0000}"/>
    <cellStyle name="Separador de milhares 3 2 2 4 6 2 3" xfId="10978" xr:uid="{00000000-0005-0000-0000-0000142B0000}"/>
    <cellStyle name="Separador de milhares 3 2 2 4 6 2 4" xfId="10979" xr:uid="{00000000-0005-0000-0000-0000152B0000}"/>
    <cellStyle name="Separador de milhares 3 2 2 4 6 3" xfId="10980" xr:uid="{00000000-0005-0000-0000-0000162B0000}"/>
    <cellStyle name="Separador de milhares 3 2 2 4 6 4" xfId="10981" xr:uid="{00000000-0005-0000-0000-0000172B0000}"/>
    <cellStyle name="Separador de milhares 3 2 2 4 6 5" xfId="10982" xr:uid="{00000000-0005-0000-0000-0000182B0000}"/>
    <cellStyle name="Separador de milhares 3 2 2 4 7" xfId="10983" xr:uid="{00000000-0005-0000-0000-0000192B0000}"/>
    <cellStyle name="Separador de milhares 3 2 2 4 7 2" xfId="10984" xr:uid="{00000000-0005-0000-0000-00001A2B0000}"/>
    <cellStyle name="Separador de milhares 3 2 2 4 7 2 2" xfId="10985" xr:uid="{00000000-0005-0000-0000-00001B2B0000}"/>
    <cellStyle name="Separador de milhares 3 2 2 4 7 2 3" xfId="10986" xr:uid="{00000000-0005-0000-0000-00001C2B0000}"/>
    <cellStyle name="Separador de milhares 3 2 2 4 7 2 4" xfId="10987" xr:uid="{00000000-0005-0000-0000-00001D2B0000}"/>
    <cellStyle name="Separador de milhares 3 2 2 4 7 3" xfId="10988" xr:uid="{00000000-0005-0000-0000-00001E2B0000}"/>
    <cellStyle name="Separador de milhares 3 2 2 4 7 4" xfId="10989" xr:uid="{00000000-0005-0000-0000-00001F2B0000}"/>
    <cellStyle name="Separador de milhares 3 2 2 4 7 5" xfId="10990" xr:uid="{00000000-0005-0000-0000-0000202B0000}"/>
    <cellStyle name="Separador de milhares 3 2 2 4 8" xfId="10991" xr:uid="{00000000-0005-0000-0000-0000212B0000}"/>
    <cellStyle name="Separador de milhares 3 2 2 4 8 2" xfId="10992" xr:uid="{00000000-0005-0000-0000-0000222B0000}"/>
    <cellStyle name="Separador de milhares 3 2 2 4 8 2 2" xfId="10993" xr:uid="{00000000-0005-0000-0000-0000232B0000}"/>
    <cellStyle name="Separador de milhares 3 2 2 4 8 2 3" xfId="10994" xr:uid="{00000000-0005-0000-0000-0000242B0000}"/>
    <cellStyle name="Separador de milhares 3 2 2 4 8 2 4" xfId="10995" xr:uid="{00000000-0005-0000-0000-0000252B0000}"/>
    <cellStyle name="Separador de milhares 3 2 2 4 8 3" xfId="10996" xr:uid="{00000000-0005-0000-0000-0000262B0000}"/>
    <cellStyle name="Separador de milhares 3 2 2 4 8 4" xfId="10997" xr:uid="{00000000-0005-0000-0000-0000272B0000}"/>
    <cellStyle name="Separador de milhares 3 2 2 4 8 5" xfId="10998" xr:uid="{00000000-0005-0000-0000-0000282B0000}"/>
    <cellStyle name="Separador de milhares 3 2 2 4 9" xfId="10999" xr:uid="{00000000-0005-0000-0000-0000292B0000}"/>
    <cellStyle name="Separador de milhares 3 2 2 4 9 2" xfId="11000" xr:uid="{00000000-0005-0000-0000-00002A2B0000}"/>
    <cellStyle name="Separador de milhares 3 2 2 4 9 3" xfId="11001" xr:uid="{00000000-0005-0000-0000-00002B2B0000}"/>
    <cellStyle name="Separador de milhares 3 2 2 4 9 4" xfId="11002" xr:uid="{00000000-0005-0000-0000-00002C2B0000}"/>
    <cellStyle name="Separador de milhares 3 2 2 40" xfId="11003" xr:uid="{00000000-0005-0000-0000-00002D2B0000}"/>
    <cellStyle name="Separador de milhares 3 2 2 41" xfId="11004" xr:uid="{00000000-0005-0000-0000-00002E2B0000}"/>
    <cellStyle name="Separador de milhares 3 2 2 42" xfId="11005" xr:uid="{00000000-0005-0000-0000-00002F2B0000}"/>
    <cellStyle name="Separador de milhares 3 2 2 43" xfId="11006" xr:uid="{00000000-0005-0000-0000-0000302B0000}"/>
    <cellStyle name="Separador de milhares 3 2 2 44" xfId="11007" xr:uid="{00000000-0005-0000-0000-0000312B0000}"/>
    <cellStyle name="Separador de milhares 3 2 2 45" xfId="11008" xr:uid="{00000000-0005-0000-0000-0000322B0000}"/>
    <cellStyle name="Separador de milhares 3 2 2 46" xfId="11009" xr:uid="{00000000-0005-0000-0000-0000332B0000}"/>
    <cellStyle name="Separador de milhares 3 2 2 47" xfId="11010" xr:uid="{00000000-0005-0000-0000-0000342B0000}"/>
    <cellStyle name="Separador de milhares 3 2 2 48" xfId="11011" xr:uid="{00000000-0005-0000-0000-0000352B0000}"/>
    <cellStyle name="Separador de milhares 3 2 2 49" xfId="11012" xr:uid="{00000000-0005-0000-0000-0000362B0000}"/>
    <cellStyle name="Separador de milhares 3 2 2 5" xfId="11013" xr:uid="{00000000-0005-0000-0000-0000372B0000}"/>
    <cellStyle name="Separador de milhares 3 2 2 5 10" xfId="11014" xr:uid="{00000000-0005-0000-0000-0000382B0000}"/>
    <cellStyle name="Separador de milhares 3 2 2 5 11" xfId="11015" xr:uid="{00000000-0005-0000-0000-0000392B0000}"/>
    <cellStyle name="Separador de milhares 3 2 2 5 12" xfId="11016" xr:uid="{00000000-0005-0000-0000-00003A2B0000}"/>
    <cellStyle name="Separador de milhares 3 2 2 5 2" xfId="11017" xr:uid="{00000000-0005-0000-0000-00003B2B0000}"/>
    <cellStyle name="Separador de milhares 3 2 2 5 2 2" xfId="11018" xr:uid="{00000000-0005-0000-0000-00003C2B0000}"/>
    <cellStyle name="Separador de milhares 3 2 2 5 2 2 2" xfId="11019" xr:uid="{00000000-0005-0000-0000-00003D2B0000}"/>
    <cellStyle name="Separador de milhares 3 2 2 5 2 2 2 2" xfId="11020" xr:uid="{00000000-0005-0000-0000-00003E2B0000}"/>
    <cellStyle name="Separador de milhares 3 2 2 5 2 2 2 3" xfId="11021" xr:uid="{00000000-0005-0000-0000-00003F2B0000}"/>
    <cellStyle name="Separador de milhares 3 2 2 5 2 2 2 4" xfId="11022" xr:uid="{00000000-0005-0000-0000-0000402B0000}"/>
    <cellStyle name="Separador de milhares 3 2 2 5 2 2 3" xfId="11023" xr:uid="{00000000-0005-0000-0000-0000412B0000}"/>
    <cellStyle name="Separador de milhares 3 2 2 5 2 2 4" xfId="11024" xr:uid="{00000000-0005-0000-0000-0000422B0000}"/>
    <cellStyle name="Separador de milhares 3 2 2 5 2 2 5" xfId="11025" xr:uid="{00000000-0005-0000-0000-0000432B0000}"/>
    <cellStyle name="Separador de milhares 3 2 2 5 2 3" xfId="11026" xr:uid="{00000000-0005-0000-0000-0000442B0000}"/>
    <cellStyle name="Separador de milhares 3 2 2 5 2 3 2" xfId="11027" xr:uid="{00000000-0005-0000-0000-0000452B0000}"/>
    <cellStyle name="Separador de milhares 3 2 2 5 2 3 2 2" xfId="11028" xr:uid="{00000000-0005-0000-0000-0000462B0000}"/>
    <cellStyle name="Separador de milhares 3 2 2 5 2 3 2 3" xfId="11029" xr:uid="{00000000-0005-0000-0000-0000472B0000}"/>
    <cellStyle name="Separador de milhares 3 2 2 5 2 3 2 4" xfId="11030" xr:uid="{00000000-0005-0000-0000-0000482B0000}"/>
    <cellStyle name="Separador de milhares 3 2 2 5 2 3 3" xfId="11031" xr:uid="{00000000-0005-0000-0000-0000492B0000}"/>
    <cellStyle name="Separador de milhares 3 2 2 5 2 3 4" xfId="11032" xr:uid="{00000000-0005-0000-0000-00004A2B0000}"/>
    <cellStyle name="Separador de milhares 3 2 2 5 2 3 5" xfId="11033" xr:uid="{00000000-0005-0000-0000-00004B2B0000}"/>
    <cellStyle name="Separador de milhares 3 2 2 5 2 4" xfId="11034" xr:uid="{00000000-0005-0000-0000-00004C2B0000}"/>
    <cellStyle name="Separador de milhares 3 2 2 5 2 4 2" xfId="11035" xr:uid="{00000000-0005-0000-0000-00004D2B0000}"/>
    <cellStyle name="Separador de milhares 3 2 2 5 2 4 2 2" xfId="11036" xr:uid="{00000000-0005-0000-0000-00004E2B0000}"/>
    <cellStyle name="Separador de milhares 3 2 2 5 2 4 2 3" xfId="11037" xr:uid="{00000000-0005-0000-0000-00004F2B0000}"/>
    <cellStyle name="Separador de milhares 3 2 2 5 2 4 2 4" xfId="11038" xr:uid="{00000000-0005-0000-0000-0000502B0000}"/>
    <cellStyle name="Separador de milhares 3 2 2 5 2 4 3" xfId="11039" xr:uid="{00000000-0005-0000-0000-0000512B0000}"/>
    <cellStyle name="Separador de milhares 3 2 2 5 2 4 4" xfId="11040" xr:uid="{00000000-0005-0000-0000-0000522B0000}"/>
    <cellStyle name="Separador de milhares 3 2 2 5 2 4 5" xfId="11041" xr:uid="{00000000-0005-0000-0000-0000532B0000}"/>
    <cellStyle name="Separador de milhares 3 2 2 5 2 5" xfId="11042" xr:uid="{00000000-0005-0000-0000-0000542B0000}"/>
    <cellStyle name="Separador de milhares 3 2 2 5 2 5 2" xfId="11043" xr:uid="{00000000-0005-0000-0000-0000552B0000}"/>
    <cellStyle name="Separador de milhares 3 2 2 5 2 5 3" xfId="11044" xr:uid="{00000000-0005-0000-0000-0000562B0000}"/>
    <cellStyle name="Separador de milhares 3 2 2 5 2 5 4" xfId="11045" xr:uid="{00000000-0005-0000-0000-0000572B0000}"/>
    <cellStyle name="Separador de milhares 3 2 2 5 2 6" xfId="11046" xr:uid="{00000000-0005-0000-0000-0000582B0000}"/>
    <cellStyle name="Separador de milhares 3 2 2 5 2 7" xfId="11047" xr:uid="{00000000-0005-0000-0000-0000592B0000}"/>
    <cellStyle name="Separador de milhares 3 2 2 5 2 8" xfId="11048" xr:uid="{00000000-0005-0000-0000-00005A2B0000}"/>
    <cellStyle name="Separador de milhares 3 2 2 5 3" xfId="11049" xr:uid="{00000000-0005-0000-0000-00005B2B0000}"/>
    <cellStyle name="Separador de milhares 3 2 2 5 3 2" xfId="11050" xr:uid="{00000000-0005-0000-0000-00005C2B0000}"/>
    <cellStyle name="Separador de milhares 3 2 2 5 3 2 2" xfId="11051" xr:uid="{00000000-0005-0000-0000-00005D2B0000}"/>
    <cellStyle name="Separador de milhares 3 2 2 5 3 2 2 2" xfId="11052" xr:uid="{00000000-0005-0000-0000-00005E2B0000}"/>
    <cellStyle name="Separador de milhares 3 2 2 5 3 2 2 3" xfId="11053" xr:uid="{00000000-0005-0000-0000-00005F2B0000}"/>
    <cellStyle name="Separador de milhares 3 2 2 5 3 2 2 4" xfId="11054" xr:uid="{00000000-0005-0000-0000-0000602B0000}"/>
    <cellStyle name="Separador de milhares 3 2 2 5 3 2 3" xfId="11055" xr:uid="{00000000-0005-0000-0000-0000612B0000}"/>
    <cellStyle name="Separador de milhares 3 2 2 5 3 2 4" xfId="11056" xr:uid="{00000000-0005-0000-0000-0000622B0000}"/>
    <cellStyle name="Separador de milhares 3 2 2 5 3 2 5" xfId="11057" xr:uid="{00000000-0005-0000-0000-0000632B0000}"/>
    <cellStyle name="Separador de milhares 3 2 2 5 3 3" xfId="11058" xr:uid="{00000000-0005-0000-0000-0000642B0000}"/>
    <cellStyle name="Separador de milhares 3 2 2 5 3 3 2" xfId="11059" xr:uid="{00000000-0005-0000-0000-0000652B0000}"/>
    <cellStyle name="Separador de milhares 3 2 2 5 3 3 2 2" xfId="11060" xr:uid="{00000000-0005-0000-0000-0000662B0000}"/>
    <cellStyle name="Separador de milhares 3 2 2 5 3 3 2 3" xfId="11061" xr:uid="{00000000-0005-0000-0000-0000672B0000}"/>
    <cellStyle name="Separador de milhares 3 2 2 5 3 3 2 4" xfId="11062" xr:uid="{00000000-0005-0000-0000-0000682B0000}"/>
    <cellStyle name="Separador de milhares 3 2 2 5 3 3 3" xfId="11063" xr:uid="{00000000-0005-0000-0000-0000692B0000}"/>
    <cellStyle name="Separador de milhares 3 2 2 5 3 3 4" xfId="11064" xr:uid="{00000000-0005-0000-0000-00006A2B0000}"/>
    <cellStyle name="Separador de milhares 3 2 2 5 3 3 5" xfId="11065" xr:uid="{00000000-0005-0000-0000-00006B2B0000}"/>
    <cellStyle name="Separador de milhares 3 2 2 5 3 4" xfId="11066" xr:uid="{00000000-0005-0000-0000-00006C2B0000}"/>
    <cellStyle name="Separador de milhares 3 2 2 5 3 4 2" xfId="11067" xr:uid="{00000000-0005-0000-0000-00006D2B0000}"/>
    <cellStyle name="Separador de milhares 3 2 2 5 3 4 2 2" xfId="11068" xr:uid="{00000000-0005-0000-0000-00006E2B0000}"/>
    <cellStyle name="Separador de milhares 3 2 2 5 3 4 2 3" xfId="11069" xr:uid="{00000000-0005-0000-0000-00006F2B0000}"/>
    <cellStyle name="Separador de milhares 3 2 2 5 3 4 2 4" xfId="11070" xr:uid="{00000000-0005-0000-0000-0000702B0000}"/>
    <cellStyle name="Separador de milhares 3 2 2 5 3 4 3" xfId="11071" xr:uid="{00000000-0005-0000-0000-0000712B0000}"/>
    <cellStyle name="Separador de milhares 3 2 2 5 3 4 4" xfId="11072" xr:uid="{00000000-0005-0000-0000-0000722B0000}"/>
    <cellStyle name="Separador de milhares 3 2 2 5 3 4 5" xfId="11073" xr:uid="{00000000-0005-0000-0000-0000732B0000}"/>
    <cellStyle name="Separador de milhares 3 2 2 5 3 5" xfId="11074" xr:uid="{00000000-0005-0000-0000-0000742B0000}"/>
    <cellStyle name="Separador de milhares 3 2 2 5 3 5 2" xfId="11075" xr:uid="{00000000-0005-0000-0000-0000752B0000}"/>
    <cellStyle name="Separador de milhares 3 2 2 5 3 5 3" xfId="11076" xr:uid="{00000000-0005-0000-0000-0000762B0000}"/>
    <cellStyle name="Separador de milhares 3 2 2 5 3 5 4" xfId="11077" xr:uid="{00000000-0005-0000-0000-0000772B0000}"/>
    <cellStyle name="Separador de milhares 3 2 2 5 3 6" xfId="11078" xr:uid="{00000000-0005-0000-0000-0000782B0000}"/>
    <cellStyle name="Separador de milhares 3 2 2 5 3 7" xfId="11079" xr:uid="{00000000-0005-0000-0000-0000792B0000}"/>
    <cellStyle name="Separador de milhares 3 2 2 5 3 8" xfId="11080" xr:uid="{00000000-0005-0000-0000-00007A2B0000}"/>
    <cellStyle name="Separador de milhares 3 2 2 5 4" xfId="11081" xr:uid="{00000000-0005-0000-0000-00007B2B0000}"/>
    <cellStyle name="Separador de milhares 3 2 2 5 4 2" xfId="11082" xr:uid="{00000000-0005-0000-0000-00007C2B0000}"/>
    <cellStyle name="Separador de milhares 3 2 2 5 4 2 2" xfId="11083" xr:uid="{00000000-0005-0000-0000-00007D2B0000}"/>
    <cellStyle name="Separador de milhares 3 2 2 5 4 2 2 2" xfId="11084" xr:uid="{00000000-0005-0000-0000-00007E2B0000}"/>
    <cellStyle name="Separador de milhares 3 2 2 5 4 2 2 3" xfId="11085" xr:uid="{00000000-0005-0000-0000-00007F2B0000}"/>
    <cellStyle name="Separador de milhares 3 2 2 5 4 2 2 4" xfId="11086" xr:uid="{00000000-0005-0000-0000-0000802B0000}"/>
    <cellStyle name="Separador de milhares 3 2 2 5 4 2 3" xfId="11087" xr:uid="{00000000-0005-0000-0000-0000812B0000}"/>
    <cellStyle name="Separador de milhares 3 2 2 5 4 2 4" xfId="11088" xr:uid="{00000000-0005-0000-0000-0000822B0000}"/>
    <cellStyle name="Separador de milhares 3 2 2 5 4 2 5" xfId="11089" xr:uid="{00000000-0005-0000-0000-0000832B0000}"/>
    <cellStyle name="Separador de milhares 3 2 2 5 4 3" xfId="11090" xr:uid="{00000000-0005-0000-0000-0000842B0000}"/>
    <cellStyle name="Separador de milhares 3 2 2 5 4 3 2" xfId="11091" xr:uid="{00000000-0005-0000-0000-0000852B0000}"/>
    <cellStyle name="Separador de milhares 3 2 2 5 4 3 2 2" xfId="11092" xr:uid="{00000000-0005-0000-0000-0000862B0000}"/>
    <cellStyle name="Separador de milhares 3 2 2 5 4 3 2 3" xfId="11093" xr:uid="{00000000-0005-0000-0000-0000872B0000}"/>
    <cellStyle name="Separador de milhares 3 2 2 5 4 3 2 4" xfId="11094" xr:uid="{00000000-0005-0000-0000-0000882B0000}"/>
    <cellStyle name="Separador de milhares 3 2 2 5 4 3 3" xfId="11095" xr:uid="{00000000-0005-0000-0000-0000892B0000}"/>
    <cellStyle name="Separador de milhares 3 2 2 5 4 3 4" xfId="11096" xr:uid="{00000000-0005-0000-0000-00008A2B0000}"/>
    <cellStyle name="Separador de milhares 3 2 2 5 4 3 5" xfId="11097" xr:uid="{00000000-0005-0000-0000-00008B2B0000}"/>
    <cellStyle name="Separador de milhares 3 2 2 5 4 4" xfId="11098" xr:uid="{00000000-0005-0000-0000-00008C2B0000}"/>
    <cellStyle name="Separador de milhares 3 2 2 5 4 4 2" xfId="11099" xr:uid="{00000000-0005-0000-0000-00008D2B0000}"/>
    <cellStyle name="Separador de milhares 3 2 2 5 4 4 2 2" xfId="11100" xr:uid="{00000000-0005-0000-0000-00008E2B0000}"/>
    <cellStyle name="Separador de milhares 3 2 2 5 4 4 2 3" xfId="11101" xr:uid="{00000000-0005-0000-0000-00008F2B0000}"/>
    <cellStyle name="Separador de milhares 3 2 2 5 4 4 2 4" xfId="11102" xr:uid="{00000000-0005-0000-0000-0000902B0000}"/>
    <cellStyle name="Separador de milhares 3 2 2 5 4 4 3" xfId="11103" xr:uid="{00000000-0005-0000-0000-0000912B0000}"/>
    <cellStyle name="Separador de milhares 3 2 2 5 4 4 4" xfId="11104" xr:uid="{00000000-0005-0000-0000-0000922B0000}"/>
    <cellStyle name="Separador de milhares 3 2 2 5 4 4 5" xfId="11105" xr:uid="{00000000-0005-0000-0000-0000932B0000}"/>
    <cellStyle name="Separador de milhares 3 2 2 5 4 5" xfId="11106" xr:uid="{00000000-0005-0000-0000-0000942B0000}"/>
    <cellStyle name="Separador de milhares 3 2 2 5 4 5 2" xfId="11107" xr:uid="{00000000-0005-0000-0000-0000952B0000}"/>
    <cellStyle name="Separador de milhares 3 2 2 5 4 5 3" xfId="11108" xr:uid="{00000000-0005-0000-0000-0000962B0000}"/>
    <cellStyle name="Separador de milhares 3 2 2 5 4 5 4" xfId="11109" xr:uid="{00000000-0005-0000-0000-0000972B0000}"/>
    <cellStyle name="Separador de milhares 3 2 2 5 4 6" xfId="11110" xr:uid="{00000000-0005-0000-0000-0000982B0000}"/>
    <cellStyle name="Separador de milhares 3 2 2 5 4 7" xfId="11111" xr:uid="{00000000-0005-0000-0000-0000992B0000}"/>
    <cellStyle name="Separador de milhares 3 2 2 5 4 8" xfId="11112" xr:uid="{00000000-0005-0000-0000-00009A2B0000}"/>
    <cellStyle name="Separador de milhares 3 2 2 5 5" xfId="11113" xr:uid="{00000000-0005-0000-0000-00009B2B0000}"/>
    <cellStyle name="Separador de milhares 3 2 2 5 5 2" xfId="11114" xr:uid="{00000000-0005-0000-0000-00009C2B0000}"/>
    <cellStyle name="Separador de milhares 3 2 2 5 5 2 2" xfId="11115" xr:uid="{00000000-0005-0000-0000-00009D2B0000}"/>
    <cellStyle name="Separador de milhares 3 2 2 5 5 2 3" xfId="11116" xr:uid="{00000000-0005-0000-0000-00009E2B0000}"/>
    <cellStyle name="Separador de milhares 3 2 2 5 5 2 4" xfId="11117" xr:uid="{00000000-0005-0000-0000-00009F2B0000}"/>
    <cellStyle name="Separador de milhares 3 2 2 5 5 3" xfId="11118" xr:uid="{00000000-0005-0000-0000-0000A02B0000}"/>
    <cellStyle name="Separador de milhares 3 2 2 5 5 4" xfId="11119" xr:uid="{00000000-0005-0000-0000-0000A12B0000}"/>
    <cellStyle name="Separador de milhares 3 2 2 5 5 5" xfId="11120" xr:uid="{00000000-0005-0000-0000-0000A22B0000}"/>
    <cellStyle name="Separador de milhares 3 2 2 5 6" xfId="11121" xr:uid="{00000000-0005-0000-0000-0000A32B0000}"/>
    <cellStyle name="Separador de milhares 3 2 2 5 6 2" xfId="11122" xr:uid="{00000000-0005-0000-0000-0000A42B0000}"/>
    <cellStyle name="Separador de milhares 3 2 2 5 6 2 2" xfId="11123" xr:uid="{00000000-0005-0000-0000-0000A52B0000}"/>
    <cellStyle name="Separador de milhares 3 2 2 5 6 2 3" xfId="11124" xr:uid="{00000000-0005-0000-0000-0000A62B0000}"/>
    <cellStyle name="Separador de milhares 3 2 2 5 6 2 4" xfId="11125" xr:uid="{00000000-0005-0000-0000-0000A72B0000}"/>
    <cellStyle name="Separador de milhares 3 2 2 5 6 3" xfId="11126" xr:uid="{00000000-0005-0000-0000-0000A82B0000}"/>
    <cellStyle name="Separador de milhares 3 2 2 5 6 4" xfId="11127" xr:uid="{00000000-0005-0000-0000-0000A92B0000}"/>
    <cellStyle name="Separador de milhares 3 2 2 5 6 5" xfId="11128" xr:uid="{00000000-0005-0000-0000-0000AA2B0000}"/>
    <cellStyle name="Separador de milhares 3 2 2 5 7" xfId="11129" xr:uid="{00000000-0005-0000-0000-0000AB2B0000}"/>
    <cellStyle name="Separador de milhares 3 2 2 5 7 2" xfId="11130" xr:uid="{00000000-0005-0000-0000-0000AC2B0000}"/>
    <cellStyle name="Separador de milhares 3 2 2 5 7 2 2" xfId="11131" xr:uid="{00000000-0005-0000-0000-0000AD2B0000}"/>
    <cellStyle name="Separador de milhares 3 2 2 5 7 2 3" xfId="11132" xr:uid="{00000000-0005-0000-0000-0000AE2B0000}"/>
    <cellStyle name="Separador de milhares 3 2 2 5 7 2 4" xfId="11133" xr:uid="{00000000-0005-0000-0000-0000AF2B0000}"/>
    <cellStyle name="Separador de milhares 3 2 2 5 7 3" xfId="11134" xr:uid="{00000000-0005-0000-0000-0000B02B0000}"/>
    <cellStyle name="Separador de milhares 3 2 2 5 7 4" xfId="11135" xr:uid="{00000000-0005-0000-0000-0000B12B0000}"/>
    <cellStyle name="Separador de milhares 3 2 2 5 7 5" xfId="11136" xr:uid="{00000000-0005-0000-0000-0000B22B0000}"/>
    <cellStyle name="Separador de milhares 3 2 2 5 8" xfId="11137" xr:uid="{00000000-0005-0000-0000-0000B32B0000}"/>
    <cellStyle name="Separador de milhares 3 2 2 5 8 2" xfId="11138" xr:uid="{00000000-0005-0000-0000-0000B42B0000}"/>
    <cellStyle name="Separador de milhares 3 2 2 5 8 3" xfId="11139" xr:uid="{00000000-0005-0000-0000-0000B52B0000}"/>
    <cellStyle name="Separador de milhares 3 2 2 5 8 4" xfId="11140" xr:uid="{00000000-0005-0000-0000-0000B62B0000}"/>
    <cellStyle name="Separador de milhares 3 2 2 5 9" xfId="11141" xr:uid="{00000000-0005-0000-0000-0000B72B0000}"/>
    <cellStyle name="Separador de milhares 3 2 2 50" xfId="11142" xr:uid="{00000000-0005-0000-0000-0000B82B0000}"/>
    <cellStyle name="Separador de milhares 3 2 2 51" xfId="11143" xr:uid="{00000000-0005-0000-0000-0000B92B0000}"/>
    <cellStyle name="Separador de milhares 3 2 2 52" xfId="11144" xr:uid="{00000000-0005-0000-0000-0000BA2B0000}"/>
    <cellStyle name="Separador de milhares 3 2 2 53" xfId="11145" xr:uid="{00000000-0005-0000-0000-0000BB2B0000}"/>
    <cellStyle name="Separador de milhares 3 2 2 54" xfId="11146" xr:uid="{00000000-0005-0000-0000-0000BC2B0000}"/>
    <cellStyle name="Separador de milhares 3 2 2 55" xfId="11147" xr:uid="{00000000-0005-0000-0000-0000BD2B0000}"/>
    <cellStyle name="Separador de milhares 3 2 2 56" xfId="11148" xr:uid="{00000000-0005-0000-0000-0000BE2B0000}"/>
    <cellStyle name="Separador de milhares 3 2 2 57" xfId="11149" xr:uid="{00000000-0005-0000-0000-0000BF2B0000}"/>
    <cellStyle name="Separador de milhares 3 2 2 58" xfId="11150" xr:uid="{00000000-0005-0000-0000-0000C02B0000}"/>
    <cellStyle name="Separador de milhares 3 2 2 59" xfId="11151" xr:uid="{00000000-0005-0000-0000-0000C12B0000}"/>
    <cellStyle name="Separador de milhares 3 2 2 6" xfId="11152" xr:uid="{00000000-0005-0000-0000-0000C22B0000}"/>
    <cellStyle name="Separador de milhares 3 2 2 6 2" xfId="11153" xr:uid="{00000000-0005-0000-0000-0000C32B0000}"/>
    <cellStyle name="Separador de milhares 3 2 2 6 2 2" xfId="11154" xr:uid="{00000000-0005-0000-0000-0000C42B0000}"/>
    <cellStyle name="Separador de milhares 3 2 2 6 2 2 2" xfId="11155" xr:uid="{00000000-0005-0000-0000-0000C52B0000}"/>
    <cellStyle name="Separador de milhares 3 2 2 6 2 2 3" xfId="11156" xr:uid="{00000000-0005-0000-0000-0000C62B0000}"/>
    <cellStyle name="Separador de milhares 3 2 2 6 2 2 4" xfId="11157" xr:uid="{00000000-0005-0000-0000-0000C72B0000}"/>
    <cellStyle name="Separador de milhares 3 2 2 6 2 3" xfId="11158" xr:uid="{00000000-0005-0000-0000-0000C82B0000}"/>
    <cellStyle name="Separador de milhares 3 2 2 6 2 4" xfId="11159" xr:uid="{00000000-0005-0000-0000-0000C92B0000}"/>
    <cellStyle name="Separador de milhares 3 2 2 6 2 5" xfId="11160" xr:uid="{00000000-0005-0000-0000-0000CA2B0000}"/>
    <cellStyle name="Separador de milhares 3 2 2 6 3" xfId="11161" xr:uid="{00000000-0005-0000-0000-0000CB2B0000}"/>
    <cellStyle name="Separador de milhares 3 2 2 6 3 2" xfId="11162" xr:uid="{00000000-0005-0000-0000-0000CC2B0000}"/>
    <cellStyle name="Separador de milhares 3 2 2 6 3 2 2" xfId="11163" xr:uid="{00000000-0005-0000-0000-0000CD2B0000}"/>
    <cellStyle name="Separador de milhares 3 2 2 6 3 2 3" xfId="11164" xr:uid="{00000000-0005-0000-0000-0000CE2B0000}"/>
    <cellStyle name="Separador de milhares 3 2 2 6 3 2 4" xfId="11165" xr:uid="{00000000-0005-0000-0000-0000CF2B0000}"/>
    <cellStyle name="Separador de milhares 3 2 2 6 3 3" xfId="11166" xr:uid="{00000000-0005-0000-0000-0000D02B0000}"/>
    <cellStyle name="Separador de milhares 3 2 2 6 3 4" xfId="11167" xr:uid="{00000000-0005-0000-0000-0000D12B0000}"/>
    <cellStyle name="Separador de milhares 3 2 2 6 3 5" xfId="11168" xr:uid="{00000000-0005-0000-0000-0000D22B0000}"/>
    <cellStyle name="Separador de milhares 3 2 2 6 4" xfId="11169" xr:uid="{00000000-0005-0000-0000-0000D32B0000}"/>
    <cellStyle name="Separador de milhares 3 2 2 6 4 2" xfId="11170" xr:uid="{00000000-0005-0000-0000-0000D42B0000}"/>
    <cellStyle name="Separador de milhares 3 2 2 6 4 2 2" xfId="11171" xr:uid="{00000000-0005-0000-0000-0000D52B0000}"/>
    <cellStyle name="Separador de milhares 3 2 2 6 4 2 3" xfId="11172" xr:uid="{00000000-0005-0000-0000-0000D62B0000}"/>
    <cellStyle name="Separador de milhares 3 2 2 6 4 2 4" xfId="11173" xr:uid="{00000000-0005-0000-0000-0000D72B0000}"/>
    <cellStyle name="Separador de milhares 3 2 2 6 4 3" xfId="11174" xr:uid="{00000000-0005-0000-0000-0000D82B0000}"/>
    <cellStyle name="Separador de milhares 3 2 2 6 4 4" xfId="11175" xr:uid="{00000000-0005-0000-0000-0000D92B0000}"/>
    <cellStyle name="Separador de milhares 3 2 2 6 4 5" xfId="11176" xr:uid="{00000000-0005-0000-0000-0000DA2B0000}"/>
    <cellStyle name="Separador de milhares 3 2 2 6 5" xfId="11177" xr:uid="{00000000-0005-0000-0000-0000DB2B0000}"/>
    <cellStyle name="Separador de milhares 3 2 2 6 5 2" xfId="11178" xr:uid="{00000000-0005-0000-0000-0000DC2B0000}"/>
    <cellStyle name="Separador de milhares 3 2 2 6 5 3" xfId="11179" xr:uid="{00000000-0005-0000-0000-0000DD2B0000}"/>
    <cellStyle name="Separador de milhares 3 2 2 6 5 4" xfId="11180" xr:uid="{00000000-0005-0000-0000-0000DE2B0000}"/>
    <cellStyle name="Separador de milhares 3 2 2 6 6" xfId="11181" xr:uid="{00000000-0005-0000-0000-0000DF2B0000}"/>
    <cellStyle name="Separador de milhares 3 2 2 6 7" xfId="11182" xr:uid="{00000000-0005-0000-0000-0000E02B0000}"/>
    <cellStyle name="Separador de milhares 3 2 2 6 8" xfId="11183" xr:uid="{00000000-0005-0000-0000-0000E12B0000}"/>
    <cellStyle name="Separador de milhares 3 2 2 6 9" xfId="11184" xr:uid="{00000000-0005-0000-0000-0000E22B0000}"/>
    <cellStyle name="Separador de milhares 3 2 2 60" xfId="11185" xr:uid="{00000000-0005-0000-0000-0000E32B0000}"/>
    <cellStyle name="Separador de milhares 3 2 2 61" xfId="11186" xr:uid="{00000000-0005-0000-0000-0000E42B0000}"/>
    <cellStyle name="Separador de milhares 3 2 2 62" xfId="11187" xr:uid="{00000000-0005-0000-0000-0000E52B0000}"/>
    <cellStyle name="Separador de milhares 3 2 2 7" xfId="11188" xr:uid="{00000000-0005-0000-0000-0000E62B0000}"/>
    <cellStyle name="Separador de milhares 3 2 2 7 2" xfId="11189" xr:uid="{00000000-0005-0000-0000-0000E72B0000}"/>
    <cellStyle name="Separador de milhares 3 2 2 7 2 2" xfId="11190" xr:uid="{00000000-0005-0000-0000-0000E82B0000}"/>
    <cellStyle name="Separador de milhares 3 2 2 7 2 2 2" xfId="11191" xr:uid="{00000000-0005-0000-0000-0000E92B0000}"/>
    <cellStyle name="Separador de milhares 3 2 2 7 2 2 3" xfId="11192" xr:uid="{00000000-0005-0000-0000-0000EA2B0000}"/>
    <cellStyle name="Separador de milhares 3 2 2 7 2 2 4" xfId="11193" xr:uid="{00000000-0005-0000-0000-0000EB2B0000}"/>
    <cellStyle name="Separador de milhares 3 2 2 7 2 3" xfId="11194" xr:uid="{00000000-0005-0000-0000-0000EC2B0000}"/>
    <cellStyle name="Separador de milhares 3 2 2 7 2 4" xfId="11195" xr:uid="{00000000-0005-0000-0000-0000ED2B0000}"/>
    <cellStyle name="Separador de milhares 3 2 2 7 2 5" xfId="11196" xr:uid="{00000000-0005-0000-0000-0000EE2B0000}"/>
    <cellStyle name="Separador de milhares 3 2 2 7 3" xfId="11197" xr:uid="{00000000-0005-0000-0000-0000EF2B0000}"/>
    <cellStyle name="Separador de milhares 3 2 2 7 3 2" xfId="11198" xr:uid="{00000000-0005-0000-0000-0000F02B0000}"/>
    <cellStyle name="Separador de milhares 3 2 2 7 3 2 2" xfId="11199" xr:uid="{00000000-0005-0000-0000-0000F12B0000}"/>
    <cellStyle name="Separador de milhares 3 2 2 7 3 2 3" xfId="11200" xr:uid="{00000000-0005-0000-0000-0000F22B0000}"/>
    <cellStyle name="Separador de milhares 3 2 2 7 3 2 4" xfId="11201" xr:uid="{00000000-0005-0000-0000-0000F32B0000}"/>
    <cellStyle name="Separador de milhares 3 2 2 7 3 3" xfId="11202" xr:uid="{00000000-0005-0000-0000-0000F42B0000}"/>
    <cellStyle name="Separador de milhares 3 2 2 7 3 4" xfId="11203" xr:uid="{00000000-0005-0000-0000-0000F52B0000}"/>
    <cellStyle name="Separador de milhares 3 2 2 7 3 5" xfId="11204" xr:uid="{00000000-0005-0000-0000-0000F62B0000}"/>
    <cellStyle name="Separador de milhares 3 2 2 7 4" xfId="11205" xr:uid="{00000000-0005-0000-0000-0000F72B0000}"/>
    <cellStyle name="Separador de milhares 3 2 2 7 4 2" xfId="11206" xr:uid="{00000000-0005-0000-0000-0000F82B0000}"/>
    <cellStyle name="Separador de milhares 3 2 2 7 4 2 2" xfId="11207" xr:uid="{00000000-0005-0000-0000-0000F92B0000}"/>
    <cellStyle name="Separador de milhares 3 2 2 7 4 2 3" xfId="11208" xr:uid="{00000000-0005-0000-0000-0000FA2B0000}"/>
    <cellStyle name="Separador de milhares 3 2 2 7 4 2 4" xfId="11209" xr:uid="{00000000-0005-0000-0000-0000FB2B0000}"/>
    <cellStyle name="Separador de milhares 3 2 2 7 4 3" xfId="11210" xr:uid="{00000000-0005-0000-0000-0000FC2B0000}"/>
    <cellStyle name="Separador de milhares 3 2 2 7 4 4" xfId="11211" xr:uid="{00000000-0005-0000-0000-0000FD2B0000}"/>
    <cellStyle name="Separador de milhares 3 2 2 7 4 5" xfId="11212" xr:uid="{00000000-0005-0000-0000-0000FE2B0000}"/>
    <cellStyle name="Separador de milhares 3 2 2 7 5" xfId="11213" xr:uid="{00000000-0005-0000-0000-0000FF2B0000}"/>
    <cellStyle name="Separador de milhares 3 2 2 7 5 2" xfId="11214" xr:uid="{00000000-0005-0000-0000-0000002C0000}"/>
    <cellStyle name="Separador de milhares 3 2 2 7 5 3" xfId="11215" xr:uid="{00000000-0005-0000-0000-0000012C0000}"/>
    <cellStyle name="Separador de milhares 3 2 2 7 5 4" xfId="11216" xr:uid="{00000000-0005-0000-0000-0000022C0000}"/>
    <cellStyle name="Separador de milhares 3 2 2 7 6" xfId="11217" xr:uid="{00000000-0005-0000-0000-0000032C0000}"/>
    <cellStyle name="Separador de milhares 3 2 2 7 7" xfId="11218" xr:uid="{00000000-0005-0000-0000-0000042C0000}"/>
    <cellStyle name="Separador de milhares 3 2 2 7 8" xfId="11219" xr:uid="{00000000-0005-0000-0000-0000052C0000}"/>
    <cellStyle name="Separador de milhares 3 2 2 7 9" xfId="11220" xr:uid="{00000000-0005-0000-0000-0000062C0000}"/>
    <cellStyle name="Separador de milhares 3 2 2 8" xfId="11221" xr:uid="{00000000-0005-0000-0000-0000072C0000}"/>
    <cellStyle name="Separador de milhares 3 2 2 8 2" xfId="11222" xr:uid="{00000000-0005-0000-0000-0000082C0000}"/>
    <cellStyle name="Separador de milhares 3 2 2 8 2 2" xfId="11223" xr:uid="{00000000-0005-0000-0000-0000092C0000}"/>
    <cellStyle name="Separador de milhares 3 2 2 8 2 2 2" xfId="11224" xr:uid="{00000000-0005-0000-0000-00000A2C0000}"/>
    <cellStyle name="Separador de milhares 3 2 2 8 2 2 3" xfId="11225" xr:uid="{00000000-0005-0000-0000-00000B2C0000}"/>
    <cellStyle name="Separador de milhares 3 2 2 8 2 2 4" xfId="11226" xr:uid="{00000000-0005-0000-0000-00000C2C0000}"/>
    <cellStyle name="Separador de milhares 3 2 2 8 2 3" xfId="11227" xr:uid="{00000000-0005-0000-0000-00000D2C0000}"/>
    <cellStyle name="Separador de milhares 3 2 2 8 2 4" xfId="11228" xr:uid="{00000000-0005-0000-0000-00000E2C0000}"/>
    <cellStyle name="Separador de milhares 3 2 2 8 2 5" xfId="11229" xr:uid="{00000000-0005-0000-0000-00000F2C0000}"/>
    <cellStyle name="Separador de milhares 3 2 2 8 3" xfId="11230" xr:uid="{00000000-0005-0000-0000-0000102C0000}"/>
    <cellStyle name="Separador de milhares 3 2 2 8 3 2" xfId="11231" xr:uid="{00000000-0005-0000-0000-0000112C0000}"/>
    <cellStyle name="Separador de milhares 3 2 2 8 3 2 2" xfId="11232" xr:uid="{00000000-0005-0000-0000-0000122C0000}"/>
    <cellStyle name="Separador de milhares 3 2 2 8 3 2 3" xfId="11233" xr:uid="{00000000-0005-0000-0000-0000132C0000}"/>
    <cellStyle name="Separador de milhares 3 2 2 8 3 2 4" xfId="11234" xr:uid="{00000000-0005-0000-0000-0000142C0000}"/>
    <cellStyle name="Separador de milhares 3 2 2 8 3 3" xfId="11235" xr:uid="{00000000-0005-0000-0000-0000152C0000}"/>
    <cellStyle name="Separador de milhares 3 2 2 8 3 4" xfId="11236" xr:uid="{00000000-0005-0000-0000-0000162C0000}"/>
    <cellStyle name="Separador de milhares 3 2 2 8 3 5" xfId="11237" xr:uid="{00000000-0005-0000-0000-0000172C0000}"/>
    <cellStyle name="Separador de milhares 3 2 2 8 4" xfId="11238" xr:uid="{00000000-0005-0000-0000-0000182C0000}"/>
    <cellStyle name="Separador de milhares 3 2 2 8 4 2" xfId="11239" xr:uid="{00000000-0005-0000-0000-0000192C0000}"/>
    <cellStyle name="Separador de milhares 3 2 2 8 4 2 2" xfId="11240" xr:uid="{00000000-0005-0000-0000-00001A2C0000}"/>
    <cellStyle name="Separador de milhares 3 2 2 8 4 2 3" xfId="11241" xr:uid="{00000000-0005-0000-0000-00001B2C0000}"/>
    <cellStyle name="Separador de milhares 3 2 2 8 4 2 4" xfId="11242" xr:uid="{00000000-0005-0000-0000-00001C2C0000}"/>
    <cellStyle name="Separador de milhares 3 2 2 8 4 3" xfId="11243" xr:uid="{00000000-0005-0000-0000-00001D2C0000}"/>
    <cellStyle name="Separador de milhares 3 2 2 8 4 4" xfId="11244" xr:uid="{00000000-0005-0000-0000-00001E2C0000}"/>
    <cellStyle name="Separador de milhares 3 2 2 8 4 5" xfId="11245" xr:uid="{00000000-0005-0000-0000-00001F2C0000}"/>
    <cellStyle name="Separador de milhares 3 2 2 8 5" xfId="11246" xr:uid="{00000000-0005-0000-0000-0000202C0000}"/>
    <cellStyle name="Separador de milhares 3 2 2 8 5 2" xfId="11247" xr:uid="{00000000-0005-0000-0000-0000212C0000}"/>
    <cellStyle name="Separador de milhares 3 2 2 8 5 3" xfId="11248" xr:uid="{00000000-0005-0000-0000-0000222C0000}"/>
    <cellStyle name="Separador de milhares 3 2 2 8 5 4" xfId="11249" xr:uid="{00000000-0005-0000-0000-0000232C0000}"/>
    <cellStyle name="Separador de milhares 3 2 2 8 6" xfId="11250" xr:uid="{00000000-0005-0000-0000-0000242C0000}"/>
    <cellStyle name="Separador de milhares 3 2 2 8 7" xfId="11251" xr:uid="{00000000-0005-0000-0000-0000252C0000}"/>
    <cellStyle name="Separador de milhares 3 2 2 8 8" xfId="11252" xr:uid="{00000000-0005-0000-0000-0000262C0000}"/>
    <cellStyle name="Separador de milhares 3 2 2 8 9" xfId="11253" xr:uid="{00000000-0005-0000-0000-0000272C0000}"/>
    <cellStyle name="Separador de milhares 3 2 2 9" xfId="11254" xr:uid="{00000000-0005-0000-0000-0000282C0000}"/>
    <cellStyle name="Separador de milhares 3 2 2 9 2" xfId="11255" xr:uid="{00000000-0005-0000-0000-0000292C0000}"/>
    <cellStyle name="Separador de milhares 3 2 2 9 2 2" xfId="11256" xr:uid="{00000000-0005-0000-0000-00002A2C0000}"/>
    <cellStyle name="Separador de milhares 3 2 2 9 2 2 2" xfId="11257" xr:uid="{00000000-0005-0000-0000-00002B2C0000}"/>
    <cellStyle name="Separador de milhares 3 2 2 9 2 2 3" xfId="11258" xr:uid="{00000000-0005-0000-0000-00002C2C0000}"/>
    <cellStyle name="Separador de milhares 3 2 2 9 2 2 4" xfId="11259" xr:uid="{00000000-0005-0000-0000-00002D2C0000}"/>
    <cellStyle name="Separador de milhares 3 2 2 9 2 3" xfId="11260" xr:uid="{00000000-0005-0000-0000-00002E2C0000}"/>
    <cellStyle name="Separador de milhares 3 2 2 9 2 4" xfId="11261" xr:uid="{00000000-0005-0000-0000-00002F2C0000}"/>
    <cellStyle name="Separador de milhares 3 2 2 9 2 5" xfId="11262" xr:uid="{00000000-0005-0000-0000-0000302C0000}"/>
    <cellStyle name="Separador de milhares 3 2 2 9 3" xfId="11263" xr:uid="{00000000-0005-0000-0000-0000312C0000}"/>
    <cellStyle name="Separador de milhares 3 2 2 9 3 2" xfId="11264" xr:uid="{00000000-0005-0000-0000-0000322C0000}"/>
    <cellStyle name="Separador de milhares 3 2 2 9 3 3" xfId="11265" xr:uid="{00000000-0005-0000-0000-0000332C0000}"/>
    <cellStyle name="Separador de milhares 3 2 2 9 3 4" xfId="11266" xr:uid="{00000000-0005-0000-0000-0000342C0000}"/>
    <cellStyle name="Separador de milhares 3 2 2 9 4" xfId="11267" xr:uid="{00000000-0005-0000-0000-0000352C0000}"/>
    <cellStyle name="Separador de milhares 3 2 2 9 5" xfId="11268" xr:uid="{00000000-0005-0000-0000-0000362C0000}"/>
    <cellStyle name="Separador de milhares 3 2 2 9 6" xfId="11269" xr:uid="{00000000-0005-0000-0000-0000372C0000}"/>
    <cellStyle name="Separador de milhares 3 2 2 9 7" xfId="11270" xr:uid="{00000000-0005-0000-0000-0000382C0000}"/>
    <cellStyle name="Separador de milhares 3 2 20" xfId="11271" xr:uid="{00000000-0005-0000-0000-0000392C0000}"/>
    <cellStyle name="Separador de milhares 3 2 21" xfId="11272" xr:uid="{00000000-0005-0000-0000-00003A2C0000}"/>
    <cellStyle name="Separador de milhares 3 2 22" xfId="11273" xr:uid="{00000000-0005-0000-0000-00003B2C0000}"/>
    <cellStyle name="Separador de milhares 3 2 23" xfId="11274" xr:uid="{00000000-0005-0000-0000-00003C2C0000}"/>
    <cellStyle name="Separador de milhares 3 2 24" xfId="11275" xr:uid="{00000000-0005-0000-0000-00003D2C0000}"/>
    <cellStyle name="Separador de milhares 3 2 25" xfId="11276" xr:uid="{00000000-0005-0000-0000-00003E2C0000}"/>
    <cellStyle name="Separador de milhares 3 2 26" xfId="11277" xr:uid="{00000000-0005-0000-0000-00003F2C0000}"/>
    <cellStyle name="Separador de milhares 3 2 27" xfId="11278" xr:uid="{00000000-0005-0000-0000-0000402C0000}"/>
    <cellStyle name="Separador de milhares 3 2 28" xfId="11279" xr:uid="{00000000-0005-0000-0000-0000412C0000}"/>
    <cellStyle name="Separador de milhares 3 2 29" xfId="11280" xr:uid="{00000000-0005-0000-0000-0000422C0000}"/>
    <cellStyle name="Separador de milhares 3 2 3" xfId="11281" xr:uid="{00000000-0005-0000-0000-0000432C0000}"/>
    <cellStyle name="Separador de milhares 3 2 3 10" xfId="11282" xr:uid="{00000000-0005-0000-0000-0000442C0000}"/>
    <cellStyle name="Separador de milhares 3 2 3 10 2" xfId="11283" xr:uid="{00000000-0005-0000-0000-0000452C0000}"/>
    <cellStyle name="Separador de milhares 3 2 3 10 3" xfId="11284" xr:uid="{00000000-0005-0000-0000-0000462C0000}"/>
    <cellStyle name="Separador de milhares 3 2 3 10 4" xfId="11285" xr:uid="{00000000-0005-0000-0000-0000472C0000}"/>
    <cellStyle name="Separador de milhares 3 2 3 11" xfId="11286" xr:uid="{00000000-0005-0000-0000-0000482C0000}"/>
    <cellStyle name="Separador de milhares 3 2 3 12" xfId="11287" xr:uid="{00000000-0005-0000-0000-0000492C0000}"/>
    <cellStyle name="Separador de milhares 3 2 3 13" xfId="11288" xr:uid="{00000000-0005-0000-0000-00004A2C0000}"/>
    <cellStyle name="Separador de milhares 3 2 3 14" xfId="11289" xr:uid="{00000000-0005-0000-0000-00004B2C0000}"/>
    <cellStyle name="Separador de milhares 3 2 3 2" xfId="11290" xr:uid="{00000000-0005-0000-0000-00004C2C0000}"/>
    <cellStyle name="Separador de milhares 3 2 3 2 10" xfId="11291" xr:uid="{00000000-0005-0000-0000-00004D2C0000}"/>
    <cellStyle name="Separador de milhares 3 2 3 2 11" xfId="11292" xr:uid="{00000000-0005-0000-0000-00004E2C0000}"/>
    <cellStyle name="Separador de milhares 3 2 3 2 12" xfId="11293" xr:uid="{00000000-0005-0000-0000-00004F2C0000}"/>
    <cellStyle name="Separador de milhares 3 2 3 2 13" xfId="11294" xr:uid="{00000000-0005-0000-0000-0000502C0000}"/>
    <cellStyle name="Separador de milhares 3 2 3 2 2" xfId="11295" xr:uid="{00000000-0005-0000-0000-0000512C0000}"/>
    <cellStyle name="Separador de milhares 3 2 3 2 2 10" xfId="11296" xr:uid="{00000000-0005-0000-0000-0000522C0000}"/>
    <cellStyle name="Separador de milhares 3 2 3 2 2 11" xfId="11297" xr:uid="{00000000-0005-0000-0000-0000532C0000}"/>
    <cellStyle name="Separador de milhares 3 2 3 2 2 2" xfId="11298" xr:uid="{00000000-0005-0000-0000-0000542C0000}"/>
    <cellStyle name="Separador de milhares 3 2 3 2 2 2 2" xfId="11299" xr:uid="{00000000-0005-0000-0000-0000552C0000}"/>
    <cellStyle name="Separador de milhares 3 2 3 2 2 2 2 2" xfId="11300" xr:uid="{00000000-0005-0000-0000-0000562C0000}"/>
    <cellStyle name="Separador de milhares 3 2 3 2 2 2 2 2 2" xfId="11301" xr:uid="{00000000-0005-0000-0000-0000572C0000}"/>
    <cellStyle name="Separador de milhares 3 2 3 2 2 2 2 2 3" xfId="11302" xr:uid="{00000000-0005-0000-0000-0000582C0000}"/>
    <cellStyle name="Separador de milhares 3 2 3 2 2 2 2 2 4" xfId="11303" xr:uid="{00000000-0005-0000-0000-0000592C0000}"/>
    <cellStyle name="Separador de milhares 3 2 3 2 2 2 2 3" xfId="11304" xr:uid="{00000000-0005-0000-0000-00005A2C0000}"/>
    <cellStyle name="Separador de milhares 3 2 3 2 2 2 2 4" xfId="11305" xr:uid="{00000000-0005-0000-0000-00005B2C0000}"/>
    <cellStyle name="Separador de milhares 3 2 3 2 2 2 2 5" xfId="11306" xr:uid="{00000000-0005-0000-0000-00005C2C0000}"/>
    <cellStyle name="Separador de milhares 3 2 3 2 2 2 3" xfId="11307" xr:uid="{00000000-0005-0000-0000-00005D2C0000}"/>
    <cellStyle name="Separador de milhares 3 2 3 2 2 2 3 2" xfId="11308" xr:uid="{00000000-0005-0000-0000-00005E2C0000}"/>
    <cellStyle name="Separador de milhares 3 2 3 2 2 2 3 2 2" xfId="11309" xr:uid="{00000000-0005-0000-0000-00005F2C0000}"/>
    <cellStyle name="Separador de milhares 3 2 3 2 2 2 3 2 3" xfId="11310" xr:uid="{00000000-0005-0000-0000-0000602C0000}"/>
    <cellStyle name="Separador de milhares 3 2 3 2 2 2 3 2 4" xfId="11311" xr:uid="{00000000-0005-0000-0000-0000612C0000}"/>
    <cellStyle name="Separador de milhares 3 2 3 2 2 2 3 3" xfId="11312" xr:uid="{00000000-0005-0000-0000-0000622C0000}"/>
    <cellStyle name="Separador de milhares 3 2 3 2 2 2 3 4" xfId="11313" xr:uid="{00000000-0005-0000-0000-0000632C0000}"/>
    <cellStyle name="Separador de milhares 3 2 3 2 2 2 3 5" xfId="11314" xr:uid="{00000000-0005-0000-0000-0000642C0000}"/>
    <cellStyle name="Separador de milhares 3 2 3 2 2 2 4" xfId="11315" xr:uid="{00000000-0005-0000-0000-0000652C0000}"/>
    <cellStyle name="Separador de milhares 3 2 3 2 2 2 4 2" xfId="11316" xr:uid="{00000000-0005-0000-0000-0000662C0000}"/>
    <cellStyle name="Separador de milhares 3 2 3 2 2 2 4 2 2" xfId="11317" xr:uid="{00000000-0005-0000-0000-0000672C0000}"/>
    <cellStyle name="Separador de milhares 3 2 3 2 2 2 4 2 3" xfId="11318" xr:uid="{00000000-0005-0000-0000-0000682C0000}"/>
    <cellStyle name="Separador de milhares 3 2 3 2 2 2 4 2 4" xfId="11319" xr:uid="{00000000-0005-0000-0000-0000692C0000}"/>
    <cellStyle name="Separador de milhares 3 2 3 2 2 2 4 3" xfId="11320" xr:uid="{00000000-0005-0000-0000-00006A2C0000}"/>
    <cellStyle name="Separador de milhares 3 2 3 2 2 2 4 4" xfId="11321" xr:uid="{00000000-0005-0000-0000-00006B2C0000}"/>
    <cellStyle name="Separador de milhares 3 2 3 2 2 2 4 5" xfId="11322" xr:uid="{00000000-0005-0000-0000-00006C2C0000}"/>
    <cellStyle name="Separador de milhares 3 2 3 2 2 2 5" xfId="11323" xr:uid="{00000000-0005-0000-0000-00006D2C0000}"/>
    <cellStyle name="Separador de milhares 3 2 3 2 2 2 5 2" xfId="11324" xr:uid="{00000000-0005-0000-0000-00006E2C0000}"/>
    <cellStyle name="Separador de milhares 3 2 3 2 2 2 5 3" xfId="11325" xr:uid="{00000000-0005-0000-0000-00006F2C0000}"/>
    <cellStyle name="Separador de milhares 3 2 3 2 2 2 5 4" xfId="11326" xr:uid="{00000000-0005-0000-0000-0000702C0000}"/>
    <cellStyle name="Separador de milhares 3 2 3 2 2 2 6" xfId="11327" xr:uid="{00000000-0005-0000-0000-0000712C0000}"/>
    <cellStyle name="Separador de milhares 3 2 3 2 2 2 7" xfId="11328" xr:uid="{00000000-0005-0000-0000-0000722C0000}"/>
    <cellStyle name="Separador de milhares 3 2 3 2 2 2 8" xfId="11329" xr:uid="{00000000-0005-0000-0000-0000732C0000}"/>
    <cellStyle name="Separador de milhares 3 2 3 2 2 3" xfId="11330" xr:uid="{00000000-0005-0000-0000-0000742C0000}"/>
    <cellStyle name="Separador de milhares 3 2 3 2 2 3 2" xfId="11331" xr:uid="{00000000-0005-0000-0000-0000752C0000}"/>
    <cellStyle name="Separador de milhares 3 2 3 2 2 3 2 2" xfId="11332" xr:uid="{00000000-0005-0000-0000-0000762C0000}"/>
    <cellStyle name="Separador de milhares 3 2 3 2 2 3 2 2 2" xfId="11333" xr:uid="{00000000-0005-0000-0000-0000772C0000}"/>
    <cellStyle name="Separador de milhares 3 2 3 2 2 3 2 2 3" xfId="11334" xr:uid="{00000000-0005-0000-0000-0000782C0000}"/>
    <cellStyle name="Separador de milhares 3 2 3 2 2 3 2 2 4" xfId="11335" xr:uid="{00000000-0005-0000-0000-0000792C0000}"/>
    <cellStyle name="Separador de milhares 3 2 3 2 2 3 2 3" xfId="11336" xr:uid="{00000000-0005-0000-0000-00007A2C0000}"/>
    <cellStyle name="Separador de milhares 3 2 3 2 2 3 2 4" xfId="11337" xr:uid="{00000000-0005-0000-0000-00007B2C0000}"/>
    <cellStyle name="Separador de milhares 3 2 3 2 2 3 2 5" xfId="11338" xr:uid="{00000000-0005-0000-0000-00007C2C0000}"/>
    <cellStyle name="Separador de milhares 3 2 3 2 2 3 3" xfId="11339" xr:uid="{00000000-0005-0000-0000-00007D2C0000}"/>
    <cellStyle name="Separador de milhares 3 2 3 2 2 3 3 2" xfId="11340" xr:uid="{00000000-0005-0000-0000-00007E2C0000}"/>
    <cellStyle name="Separador de milhares 3 2 3 2 2 3 3 2 2" xfId="11341" xr:uid="{00000000-0005-0000-0000-00007F2C0000}"/>
    <cellStyle name="Separador de milhares 3 2 3 2 2 3 3 2 3" xfId="11342" xr:uid="{00000000-0005-0000-0000-0000802C0000}"/>
    <cellStyle name="Separador de milhares 3 2 3 2 2 3 3 2 4" xfId="11343" xr:uid="{00000000-0005-0000-0000-0000812C0000}"/>
    <cellStyle name="Separador de milhares 3 2 3 2 2 3 3 3" xfId="11344" xr:uid="{00000000-0005-0000-0000-0000822C0000}"/>
    <cellStyle name="Separador de milhares 3 2 3 2 2 3 3 4" xfId="11345" xr:uid="{00000000-0005-0000-0000-0000832C0000}"/>
    <cellStyle name="Separador de milhares 3 2 3 2 2 3 3 5" xfId="11346" xr:uid="{00000000-0005-0000-0000-0000842C0000}"/>
    <cellStyle name="Separador de milhares 3 2 3 2 2 3 4" xfId="11347" xr:uid="{00000000-0005-0000-0000-0000852C0000}"/>
    <cellStyle name="Separador de milhares 3 2 3 2 2 3 4 2" xfId="11348" xr:uid="{00000000-0005-0000-0000-0000862C0000}"/>
    <cellStyle name="Separador de milhares 3 2 3 2 2 3 4 2 2" xfId="11349" xr:uid="{00000000-0005-0000-0000-0000872C0000}"/>
    <cellStyle name="Separador de milhares 3 2 3 2 2 3 4 2 3" xfId="11350" xr:uid="{00000000-0005-0000-0000-0000882C0000}"/>
    <cellStyle name="Separador de milhares 3 2 3 2 2 3 4 2 4" xfId="11351" xr:uid="{00000000-0005-0000-0000-0000892C0000}"/>
    <cellStyle name="Separador de milhares 3 2 3 2 2 3 4 3" xfId="11352" xr:uid="{00000000-0005-0000-0000-00008A2C0000}"/>
    <cellStyle name="Separador de milhares 3 2 3 2 2 3 4 4" xfId="11353" xr:uid="{00000000-0005-0000-0000-00008B2C0000}"/>
    <cellStyle name="Separador de milhares 3 2 3 2 2 3 4 5" xfId="11354" xr:uid="{00000000-0005-0000-0000-00008C2C0000}"/>
    <cellStyle name="Separador de milhares 3 2 3 2 2 3 5" xfId="11355" xr:uid="{00000000-0005-0000-0000-00008D2C0000}"/>
    <cellStyle name="Separador de milhares 3 2 3 2 2 3 5 2" xfId="11356" xr:uid="{00000000-0005-0000-0000-00008E2C0000}"/>
    <cellStyle name="Separador de milhares 3 2 3 2 2 3 5 3" xfId="11357" xr:uid="{00000000-0005-0000-0000-00008F2C0000}"/>
    <cellStyle name="Separador de milhares 3 2 3 2 2 3 5 4" xfId="11358" xr:uid="{00000000-0005-0000-0000-0000902C0000}"/>
    <cellStyle name="Separador de milhares 3 2 3 2 2 3 6" xfId="11359" xr:uid="{00000000-0005-0000-0000-0000912C0000}"/>
    <cellStyle name="Separador de milhares 3 2 3 2 2 3 7" xfId="11360" xr:uid="{00000000-0005-0000-0000-0000922C0000}"/>
    <cellStyle name="Separador de milhares 3 2 3 2 2 3 8" xfId="11361" xr:uid="{00000000-0005-0000-0000-0000932C0000}"/>
    <cellStyle name="Separador de milhares 3 2 3 2 2 4" xfId="11362" xr:uid="{00000000-0005-0000-0000-0000942C0000}"/>
    <cellStyle name="Separador de milhares 3 2 3 2 2 4 2" xfId="11363" xr:uid="{00000000-0005-0000-0000-0000952C0000}"/>
    <cellStyle name="Separador de milhares 3 2 3 2 2 4 2 2" xfId="11364" xr:uid="{00000000-0005-0000-0000-0000962C0000}"/>
    <cellStyle name="Separador de milhares 3 2 3 2 2 4 2 2 2" xfId="11365" xr:uid="{00000000-0005-0000-0000-0000972C0000}"/>
    <cellStyle name="Separador de milhares 3 2 3 2 2 4 2 2 3" xfId="11366" xr:uid="{00000000-0005-0000-0000-0000982C0000}"/>
    <cellStyle name="Separador de milhares 3 2 3 2 2 4 2 2 4" xfId="11367" xr:uid="{00000000-0005-0000-0000-0000992C0000}"/>
    <cellStyle name="Separador de milhares 3 2 3 2 2 4 2 3" xfId="11368" xr:uid="{00000000-0005-0000-0000-00009A2C0000}"/>
    <cellStyle name="Separador de milhares 3 2 3 2 2 4 2 4" xfId="11369" xr:uid="{00000000-0005-0000-0000-00009B2C0000}"/>
    <cellStyle name="Separador de milhares 3 2 3 2 2 4 2 5" xfId="11370" xr:uid="{00000000-0005-0000-0000-00009C2C0000}"/>
    <cellStyle name="Separador de milhares 3 2 3 2 2 4 3" xfId="11371" xr:uid="{00000000-0005-0000-0000-00009D2C0000}"/>
    <cellStyle name="Separador de milhares 3 2 3 2 2 4 3 2" xfId="11372" xr:uid="{00000000-0005-0000-0000-00009E2C0000}"/>
    <cellStyle name="Separador de milhares 3 2 3 2 2 4 3 2 2" xfId="11373" xr:uid="{00000000-0005-0000-0000-00009F2C0000}"/>
    <cellStyle name="Separador de milhares 3 2 3 2 2 4 3 2 3" xfId="11374" xr:uid="{00000000-0005-0000-0000-0000A02C0000}"/>
    <cellStyle name="Separador de milhares 3 2 3 2 2 4 3 2 4" xfId="11375" xr:uid="{00000000-0005-0000-0000-0000A12C0000}"/>
    <cellStyle name="Separador de milhares 3 2 3 2 2 4 3 3" xfId="11376" xr:uid="{00000000-0005-0000-0000-0000A22C0000}"/>
    <cellStyle name="Separador de milhares 3 2 3 2 2 4 3 4" xfId="11377" xr:uid="{00000000-0005-0000-0000-0000A32C0000}"/>
    <cellStyle name="Separador de milhares 3 2 3 2 2 4 3 5" xfId="11378" xr:uid="{00000000-0005-0000-0000-0000A42C0000}"/>
    <cellStyle name="Separador de milhares 3 2 3 2 2 4 4" xfId="11379" xr:uid="{00000000-0005-0000-0000-0000A52C0000}"/>
    <cellStyle name="Separador de milhares 3 2 3 2 2 4 4 2" xfId="11380" xr:uid="{00000000-0005-0000-0000-0000A62C0000}"/>
    <cellStyle name="Separador de milhares 3 2 3 2 2 4 4 2 2" xfId="11381" xr:uid="{00000000-0005-0000-0000-0000A72C0000}"/>
    <cellStyle name="Separador de milhares 3 2 3 2 2 4 4 2 3" xfId="11382" xr:uid="{00000000-0005-0000-0000-0000A82C0000}"/>
    <cellStyle name="Separador de milhares 3 2 3 2 2 4 4 2 4" xfId="11383" xr:uid="{00000000-0005-0000-0000-0000A92C0000}"/>
    <cellStyle name="Separador de milhares 3 2 3 2 2 4 4 3" xfId="11384" xr:uid="{00000000-0005-0000-0000-0000AA2C0000}"/>
    <cellStyle name="Separador de milhares 3 2 3 2 2 4 4 4" xfId="11385" xr:uid="{00000000-0005-0000-0000-0000AB2C0000}"/>
    <cellStyle name="Separador de milhares 3 2 3 2 2 4 4 5" xfId="11386" xr:uid="{00000000-0005-0000-0000-0000AC2C0000}"/>
    <cellStyle name="Separador de milhares 3 2 3 2 2 4 5" xfId="11387" xr:uid="{00000000-0005-0000-0000-0000AD2C0000}"/>
    <cellStyle name="Separador de milhares 3 2 3 2 2 4 5 2" xfId="11388" xr:uid="{00000000-0005-0000-0000-0000AE2C0000}"/>
    <cellStyle name="Separador de milhares 3 2 3 2 2 4 5 3" xfId="11389" xr:uid="{00000000-0005-0000-0000-0000AF2C0000}"/>
    <cellStyle name="Separador de milhares 3 2 3 2 2 4 5 4" xfId="11390" xr:uid="{00000000-0005-0000-0000-0000B02C0000}"/>
    <cellStyle name="Separador de milhares 3 2 3 2 2 4 6" xfId="11391" xr:uid="{00000000-0005-0000-0000-0000B12C0000}"/>
    <cellStyle name="Separador de milhares 3 2 3 2 2 4 7" xfId="11392" xr:uid="{00000000-0005-0000-0000-0000B22C0000}"/>
    <cellStyle name="Separador de milhares 3 2 3 2 2 4 8" xfId="11393" xr:uid="{00000000-0005-0000-0000-0000B32C0000}"/>
    <cellStyle name="Separador de milhares 3 2 3 2 2 5" xfId="11394" xr:uid="{00000000-0005-0000-0000-0000B42C0000}"/>
    <cellStyle name="Separador de milhares 3 2 3 2 2 5 2" xfId="11395" xr:uid="{00000000-0005-0000-0000-0000B52C0000}"/>
    <cellStyle name="Separador de milhares 3 2 3 2 2 5 2 2" xfId="11396" xr:uid="{00000000-0005-0000-0000-0000B62C0000}"/>
    <cellStyle name="Separador de milhares 3 2 3 2 2 5 2 3" xfId="11397" xr:uid="{00000000-0005-0000-0000-0000B72C0000}"/>
    <cellStyle name="Separador de milhares 3 2 3 2 2 5 2 4" xfId="11398" xr:uid="{00000000-0005-0000-0000-0000B82C0000}"/>
    <cellStyle name="Separador de milhares 3 2 3 2 2 5 3" xfId="11399" xr:uid="{00000000-0005-0000-0000-0000B92C0000}"/>
    <cellStyle name="Separador de milhares 3 2 3 2 2 5 4" xfId="11400" xr:uid="{00000000-0005-0000-0000-0000BA2C0000}"/>
    <cellStyle name="Separador de milhares 3 2 3 2 2 5 5" xfId="11401" xr:uid="{00000000-0005-0000-0000-0000BB2C0000}"/>
    <cellStyle name="Separador de milhares 3 2 3 2 2 6" xfId="11402" xr:uid="{00000000-0005-0000-0000-0000BC2C0000}"/>
    <cellStyle name="Separador de milhares 3 2 3 2 2 6 2" xfId="11403" xr:uid="{00000000-0005-0000-0000-0000BD2C0000}"/>
    <cellStyle name="Separador de milhares 3 2 3 2 2 6 2 2" xfId="11404" xr:uid="{00000000-0005-0000-0000-0000BE2C0000}"/>
    <cellStyle name="Separador de milhares 3 2 3 2 2 6 2 3" xfId="11405" xr:uid="{00000000-0005-0000-0000-0000BF2C0000}"/>
    <cellStyle name="Separador de milhares 3 2 3 2 2 6 2 4" xfId="11406" xr:uid="{00000000-0005-0000-0000-0000C02C0000}"/>
    <cellStyle name="Separador de milhares 3 2 3 2 2 6 3" xfId="11407" xr:uid="{00000000-0005-0000-0000-0000C12C0000}"/>
    <cellStyle name="Separador de milhares 3 2 3 2 2 6 4" xfId="11408" xr:uid="{00000000-0005-0000-0000-0000C22C0000}"/>
    <cellStyle name="Separador de milhares 3 2 3 2 2 6 5" xfId="11409" xr:uid="{00000000-0005-0000-0000-0000C32C0000}"/>
    <cellStyle name="Separador de milhares 3 2 3 2 2 7" xfId="11410" xr:uid="{00000000-0005-0000-0000-0000C42C0000}"/>
    <cellStyle name="Separador de milhares 3 2 3 2 2 7 2" xfId="11411" xr:uid="{00000000-0005-0000-0000-0000C52C0000}"/>
    <cellStyle name="Separador de milhares 3 2 3 2 2 7 2 2" xfId="11412" xr:uid="{00000000-0005-0000-0000-0000C62C0000}"/>
    <cellStyle name="Separador de milhares 3 2 3 2 2 7 2 3" xfId="11413" xr:uid="{00000000-0005-0000-0000-0000C72C0000}"/>
    <cellStyle name="Separador de milhares 3 2 3 2 2 7 2 4" xfId="11414" xr:uid="{00000000-0005-0000-0000-0000C82C0000}"/>
    <cellStyle name="Separador de milhares 3 2 3 2 2 7 3" xfId="11415" xr:uid="{00000000-0005-0000-0000-0000C92C0000}"/>
    <cellStyle name="Separador de milhares 3 2 3 2 2 7 4" xfId="11416" xr:uid="{00000000-0005-0000-0000-0000CA2C0000}"/>
    <cellStyle name="Separador de milhares 3 2 3 2 2 7 5" xfId="11417" xr:uid="{00000000-0005-0000-0000-0000CB2C0000}"/>
    <cellStyle name="Separador de milhares 3 2 3 2 2 8" xfId="11418" xr:uid="{00000000-0005-0000-0000-0000CC2C0000}"/>
    <cellStyle name="Separador de milhares 3 2 3 2 2 8 2" xfId="11419" xr:uid="{00000000-0005-0000-0000-0000CD2C0000}"/>
    <cellStyle name="Separador de milhares 3 2 3 2 2 8 3" xfId="11420" xr:uid="{00000000-0005-0000-0000-0000CE2C0000}"/>
    <cellStyle name="Separador de milhares 3 2 3 2 2 8 4" xfId="11421" xr:uid="{00000000-0005-0000-0000-0000CF2C0000}"/>
    <cellStyle name="Separador de milhares 3 2 3 2 2 9" xfId="11422" xr:uid="{00000000-0005-0000-0000-0000D02C0000}"/>
    <cellStyle name="Separador de milhares 3 2 3 2 3" xfId="11423" xr:uid="{00000000-0005-0000-0000-0000D12C0000}"/>
    <cellStyle name="Separador de milhares 3 2 3 2 3 2" xfId="11424" xr:uid="{00000000-0005-0000-0000-0000D22C0000}"/>
    <cellStyle name="Separador de milhares 3 2 3 2 3 2 2" xfId="11425" xr:uid="{00000000-0005-0000-0000-0000D32C0000}"/>
    <cellStyle name="Separador de milhares 3 2 3 2 3 2 2 2" xfId="11426" xr:uid="{00000000-0005-0000-0000-0000D42C0000}"/>
    <cellStyle name="Separador de milhares 3 2 3 2 3 2 2 3" xfId="11427" xr:uid="{00000000-0005-0000-0000-0000D52C0000}"/>
    <cellStyle name="Separador de milhares 3 2 3 2 3 2 2 4" xfId="11428" xr:uid="{00000000-0005-0000-0000-0000D62C0000}"/>
    <cellStyle name="Separador de milhares 3 2 3 2 3 2 3" xfId="11429" xr:uid="{00000000-0005-0000-0000-0000D72C0000}"/>
    <cellStyle name="Separador de milhares 3 2 3 2 3 2 4" xfId="11430" xr:uid="{00000000-0005-0000-0000-0000D82C0000}"/>
    <cellStyle name="Separador de milhares 3 2 3 2 3 2 5" xfId="11431" xr:uid="{00000000-0005-0000-0000-0000D92C0000}"/>
    <cellStyle name="Separador de milhares 3 2 3 2 3 3" xfId="11432" xr:uid="{00000000-0005-0000-0000-0000DA2C0000}"/>
    <cellStyle name="Separador de milhares 3 2 3 2 3 3 2" xfId="11433" xr:uid="{00000000-0005-0000-0000-0000DB2C0000}"/>
    <cellStyle name="Separador de milhares 3 2 3 2 3 3 2 2" xfId="11434" xr:uid="{00000000-0005-0000-0000-0000DC2C0000}"/>
    <cellStyle name="Separador de milhares 3 2 3 2 3 3 2 3" xfId="11435" xr:uid="{00000000-0005-0000-0000-0000DD2C0000}"/>
    <cellStyle name="Separador de milhares 3 2 3 2 3 3 2 4" xfId="11436" xr:uid="{00000000-0005-0000-0000-0000DE2C0000}"/>
    <cellStyle name="Separador de milhares 3 2 3 2 3 3 3" xfId="11437" xr:uid="{00000000-0005-0000-0000-0000DF2C0000}"/>
    <cellStyle name="Separador de milhares 3 2 3 2 3 3 4" xfId="11438" xr:uid="{00000000-0005-0000-0000-0000E02C0000}"/>
    <cellStyle name="Separador de milhares 3 2 3 2 3 3 5" xfId="11439" xr:uid="{00000000-0005-0000-0000-0000E12C0000}"/>
    <cellStyle name="Separador de milhares 3 2 3 2 3 4" xfId="11440" xr:uid="{00000000-0005-0000-0000-0000E22C0000}"/>
    <cellStyle name="Separador de milhares 3 2 3 2 3 4 2" xfId="11441" xr:uid="{00000000-0005-0000-0000-0000E32C0000}"/>
    <cellStyle name="Separador de milhares 3 2 3 2 3 4 2 2" xfId="11442" xr:uid="{00000000-0005-0000-0000-0000E42C0000}"/>
    <cellStyle name="Separador de milhares 3 2 3 2 3 4 2 3" xfId="11443" xr:uid="{00000000-0005-0000-0000-0000E52C0000}"/>
    <cellStyle name="Separador de milhares 3 2 3 2 3 4 2 4" xfId="11444" xr:uid="{00000000-0005-0000-0000-0000E62C0000}"/>
    <cellStyle name="Separador de milhares 3 2 3 2 3 4 3" xfId="11445" xr:uid="{00000000-0005-0000-0000-0000E72C0000}"/>
    <cellStyle name="Separador de milhares 3 2 3 2 3 4 4" xfId="11446" xr:uid="{00000000-0005-0000-0000-0000E82C0000}"/>
    <cellStyle name="Separador de milhares 3 2 3 2 3 4 5" xfId="11447" xr:uid="{00000000-0005-0000-0000-0000E92C0000}"/>
    <cellStyle name="Separador de milhares 3 2 3 2 3 5" xfId="11448" xr:uid="{00000000-0005-0000-0000-0000EA2C0000}"/>
    <cellStyle name="Separador de milhares 3 2 3 2 3 5 2" xfId="11449" xr:uid="{00000000-0005-0000-0000-0000EB2C0000}"/>
    <cellStyle name="Separador de milhares 3 2 3 2 3 5 3" xfId="11450" xr:uid="{00000000-0005-0000-0000-0000EC2C0000}"/>
    <cellStyle name="Separador de milhares 3 2 3 2 3 5 4" xfId="11451" xr:uid="{00000000-0005-0000-0000-0000ED2C0000}"/>
    <cellStyle name="Separador de milhares 3 2 3 2 3 6" xfId="11452" xr:uid="{00000000-0005-0000-0000-0000EE2C0000}"/>
    <cellStyle name="Separador de milhares 3 2 3 2 3 7" xfId="11453" xr:uid="{00000000-0005-0000-0000-0000EF2C0000}"/>
    <cellStyle name="Separador de milhares 3 2 3 2 3 8" xfId="11454" xr:uid="{00000000-0005-0000-0000-0000F02C0000}"/>
    <cellStyle name="Separador de milhares 3 2 3 2 4" xfId="11455" xr:uid="{00000000-0005-0000-0000-0000F12C0000}"/>
    <cellStyle name="Separador de milhares 3 2 3 2 4 2" xfId="11456" xr:uid="{00000000-0005-0000-0000-0000F22C0000}"/>
    <cellStyle name="Separador de milhares 3 2 3 2 4 2 2" xfId="11457" xr:uid="{00000000-0005-0000-0000-0000F32C0000}"/>
    <cellStyle name="Separador de milhares 3 2 3 2 4 2 2 2" xfId="11458" xr:uid="{00000000-0005-0000-0000-0000F42C0000}"/>
    <cellStyle name="Separador de milhares 3 2 3 2 4 2 2 3" xfId="11459" xr:uid="{00000000-0005-0000-0000-0000F52C0000}"/>
    <cellStyle name="Separador de milhares 3 2 3 2 4 2 2 4" xfId="11460" xr:uid="{00000000-0005-0000-0000-0000F62C0000}"/>
    <cellStyle name="Separador de milhares 3 2 3 2 4 2 3" xfId="11461" xr:uid="{00000000-0005-0000-0000-0000F72C0000}"/>
    <cellStyle name="Separador de milhares 3 2 3 2 4 2 4" xfId="11462" xr:uid="{00000000-0005-0000-0000-0000F82C0000}"/>
    <cellStyle name="Separador de milhares 3 2 3 2 4 2 5" xfId="11463" xr:uid="{00000000-0005-0000-0000-0000F92C0000}"/>
    <cellStyle name="Separador de milhares 3 2 3 2 4 3" xfId="11464" xr:uid="{00000000-0005-0000-0000-0000FA2C0000}"/>
    <cellStyle name="Separador de milhares 3 2 3 2 4 3 2" xfId="11465" xr:uid="{00000000-0005-0000-0000-0000FB2C0000}"/>
    <cellStyle name="Separador de milhares 3 2 3 2 4 3 2 2" xfId="11466" xr:uid="{00000000-0005-0000-0000-0000FC2C0000}"/>
    <cellStyle name="Separador de milhares 3 2 3 2 4 3 2 3" xfId="11467" xr:uid="{00000000-0005-0000-0000-0000FD2C0000}"/>
    <cellStyle name="Separador de milhares 3 2 3 2 4 3 2 4" xfId="11468" xr:uid="{00000000-0005-0000-0000-0000FE2C0000}"/>
    <cellStyle name="Separador de milhares 3 2 3 2 4 3 3" xfId="11469" xr:uid="{00000000-0005-0000-0000-0000FF2C0000}"/>
    <cellStyle name="Separador de milhares 3 2 3 2 4 3 4" xfId="11470" xr:uid="{00000000-0005-0000-0000-0000002D0000}"/>
    <cellStyle name="Separador de milhares 3 2 3 2 4 3 5" xfId="11471" xr:uid="{00000000-0005-0000-0000-0000012D0000}"/>
    <cellStyle name="Separador de milhares 3 2 3 2 4 4" xfId="11472" xr:uid="{00000000-0005-0000-0000-0000022D0000}"/>
    <cellStyle name="Separador de milhares 3 2 3 2 4 4 2" xfId="11473" xr:uid="{00000000-0005-0000-0000-0000032D0000}"/>
    <cellStyle name="Separador de milhares 3 2 3 2 4 4 2 2" xfId="11474" xr:uid="{00000000-0005-0000-0000-0000042D0000}"/>
    <cellStyle name="Separador de milhares 3 2 3 2 4 4 2 3" xfId="11475" xr:uid="{00000000-0005-0000-0000-0000052D0000}"/>
    <cellStyle name="Separador de milhares 3 2 3 2 4 4 2 4" xfId="11476" xr:uid="{00000000-0005-0000-0000-0000062D0000}"/>
    <cellStyle name="Separador de milhares 3 2 3 2 4 4 3" xfId="11477" xr:uid="{00000000-0005-0000-0000-0000072D0000}"/>
    <cellStyle name="Separador de milhares 3 2 3 2 4 4 4" xfId="11478" xr:uid="{00000000-0005-0000-0000-0000082D0000}"/>
    <cellStyle name="Separador de milhares 3 2 3 2 4 4 5" xfId="11479" xr:uid="{00000000-0005-0000-0000-0000092D0000}"/>
    <cellStyle name="Separador de milhares 3 2 3 2 4 5" xfId="11480" xr:uid="{00000000-0005-0000-0000-00000A2D0000}"/>
    <cellStyle name="Separador de milhares 3 2 3 2 4 5 2" xfId="11481" xr:uid="{00000000-0005-0000-0000-00000B2D0000}"/>
    <cellStyle name="Separador de milhares 3 2 3 2 4 5 3" xfId="11482" xr:uid="{00000000-0005-0000-0000-00000C2D0000}"/>
    <cellStyle name="Separador de milhares 3 2 3 2 4 5 4" xfId="11483" xr:uid="{00000000-0005-0000-0000-00000D2D0000}"/>
    <cellStyle name="Separador de milhares 3 2 3 2 4 6" xfId="11484" xr:uid="{00000000-0005-0000-0000-00000E2D0000}"/>
    <cellStyle name="Separador de milhares 3 2 3 2 4 7" xfId="11485" xr:uid="{00000000-0005-0000-0000-00000F2D0000}"/>
    <cellStyle name="Separador de milhares 3 2 3 2 4 8" xfId="11486" xr:uid="{00000000-0005-0000-0000-0000102D0000}"/>
    <cellStyle name="Separador de milhares 3 2 3 2 5" xfId="11487" xr:uid="{00000000-0005-0000-0000-0000112D0000}"/>
    <cellStyle name="Separador de milhares 3 2 3 2 5 2" xfId="11488" xr:uid="{00000000-0005-0000-0000-0000122D0000}"/>
    <cellStyle name="Separador de milhares 3 2 3 2 5 2 2" xfId="11489" xr:uid="{00000000-0005-0000-0000-0000132D0000}"/>
    <cellStyle name="Separador de milhares 3 2 3 2 5 2 2 2" xfId="11490" xr:uid="{00000000-0005-0000-0000-0000142D0000}"/>
    <cellStyle name="Separador de milhares 3 2 3 2 5 2 2 3" xfId="11491" xr:uid="{00000000-0005-0000-0000-0000152D0000}"/>
    <cellStyle name="Separador de milhares 3 2 3 2 5 2 2 4" xfId="11492" xr:uid="{00000000-0005-0000-0000-0000162D0000}"/>
    <cellStyle name="Separador de milhares 3 2 3 2 5 2 3" xfId="11493" xr:uid="{00000000-0005-0000-0000-0000172D0000}"/>
    <cellStyle name="Separador de milhares 3 2 3 2 5 2 4" xfId="11494" xr:uid="{00000000-0005-0000-0000-0000182D0000}"/>
    <cellStyle name="Separador de milhares 3 2 3 2 5 2 5" xfId="11495" xr:uid="{00000000-0005-0000-0000-0000192D0000}"/>
    <cellStyle name="Separador de milhares 3 2 3 2 5 3" xfId="11496" xr:uid="{00000000-0005-0000-0000-00001A2D0000}"/>
    <cellStyle name="Separador de milhares 3 2 3 2 5 3 2" xfId="11497" xr:uid="{00000000-0005-0000-0000-00001B2D0000}"/>
    <cellStyle name="Separador de milhares 3 2 3 2 5 3 2 2" xfId="11498" xr:uid="{00000000-0005-0000-0000-00001C2D0000}"/>
    <cellStyle name="Separador de milhares 3 2 3 2 5 3 2 3" xfId="11499" xr:uid="{00000000-0005-0000-0000-00001D2D0000}"/>
    <cellStyle name="Separador de milhares 3 2 3 2 5 3 2 4" xfId="11500" xr:uid="{00000000-0005-0000-0000-00001E2D0000}"/>
    <cellStyle name="Separador de milhares 3 2 3 2 5 3 3" xfId="11501" xr:uid="{00000000-0005-0000-0000-00001F2D0000}"/>
    <cellStyle name="Separador de milhares 3 2 3 2 5 3 4" xfId="11502" xr:uid="{00000000-0005-0000-0000-0000202D0000}"/>
    <cellStyle name="Separador de milhares 3 2 3 2 5 3 5" xfId="11503" xr:uid="{00000000-0005-0000-0000-0000212D0000}"/>
    <cellStyle name="Separador de milhares 3 2 3 2 5 4" xfId="11504" xr:uid="{00000000-0005-0000-0000-0000222D0000}"/>
    <cellStyle name="Separador de milhares 3 2 3 2 5 4 2" xfId="11505" xr:uid="{00000000-0005-0000-0000-0000232D0000}"/>
    <cellStyle name="Separador de milhares 3 2 3 2 5 4 2 2" xfId="11506" xr:uid="{00000000-0005-0000-0000-0000242D0000}"/>
    <cellStyle name="Separador de milhares 3 2 3 2 5 4 2 3" xfId="11507" xr:uid="{00000000-0005-0000-0000-0000252D0000}"/>
    <cellStyle name="Separador de milhares 3 2 3 2 5 4 2 4" xfId="11508" xr:uid="{00000000-0005-0000-0000-0000262D0000}"/>
    <cellStyle name="Separador de milhares 3 2 3 2 5 4 3" xfId="11509" xr:uid="{00000000-0005-0000-0000-0000272D0000}"/>
    <cellStyle name="Separador de milhares 3 2 3 2 5 4 4" xfId="11510" xr:uid="{00000000-0005-0000-0000-0000282D0000}"/>
    <cellStyle name="Separador de milhares 3 2 3 2 5 4 5" xfId="11511" xr:uid="{00000000-0005-0000-0000-0000292D0000}"/>
    <cellStyle name="Separador de milhares 3 2 3 2 5 5" xfId="11512" xr:uid="{00000000-0005-0000-0000-00002A2D0000}"/>
    <cellStyle name="Separador de milhares 3 2 3 2 5 5 2" xfId="11513" xr:uid="{00000000-0005-0000-0000-00002B2D0000}"/>
    <cellStyle name="Separador de milhares 3 2 3 2 5 5 3" xfId="11514" xr:uid="{00000000-0005-0000-0000-00002C2D0000}"/>
    <cellStyle name="Separador de milhares 3 2 3 2 5 5 4" xfId="11515" xr:uid="{00000000-0005-0000-0000-00002D2D0000}"/>
    <cellStyle name="Separador de milhares 3 2 3 2 5 6" xfId="11516" xr:uid="{00000000-0005-0000-0000-00002E2D0000}"/>
    <cellStyle name="Separador de milhares 3 2 3 2 5 7" xfId="11517" xr:uid="{00000000-0005-0000-0000-00002F2D0000}"/>
    <cellStyle name="Separador de milhares 3 2 3 2 5 8" xfId="11518" xr:uid="{00000000-0005-0000-0000-0000302D0000}"/>
    <cellStyle name="Separador de milhares 3 2 3 2 6" xfId="11519" xr:uid="{00000000-0005-0000-0000-0000312D0000}"/>
    <cellStyle name="Separador de milhares 3 2 3 2 6 2" xfId="11520" xr:uid="{00000000-0005-0000-0000-0000322D0000}"/>
    <cellStyle name="Separador de milhares 3 2 3 2 6 2 2" xfId="11521" xr:uid="{00000000-0005-0000-0000-0000332D0000}"/>
    <cellStyle name="Separador de milhares 3 2 3 2 6 2 3" xfId="11522" xr:uid="{00000000-0005-0000-0000-0000342D0000}"/>
    <cellStyle name="Separador de milhares 3 2 3 2 6 2 4" xfId="11523" xr:uid="{00000000-0005-0000-0000-0000352D0000}"/>
    <cellStyle name="Separador de milhares 3 2 3 2 6 3" xfId="11524" xr:uid="{00000000-0005-0000-0000-0000362D0000}"/>
    <cellStyle name="Separador de milhares 3 2 3 2 6 4" xfId="11525" xr:uid="{00000000-0005-0000-0000-0000372D0000}"/>
    <cellStyle name="Separador de milhares 3 2 3 2 6 5" xfId="11526" xr:uid="{00000000-0005-0000-0000-0000382D0000}"/>
    <cellStyle name="Separador de milhares 3 2 3 2 7" xfId="11527" xr:uid="{00000000-0005-0000-0000-0000392D0000}"/>
    <cellStyle name="Separador de milhares 3 2 3 2 7 2" xfId="11528" xr:uid="{00000000-0005-0000-0000-00003A2D0000}"/>
    <cellStyle name="Separador de milhares 3 2 3 2 7 2 2" xfId="11529" xr:uid="{00000000-0005-0000-0000-00003B2D0000}"/>
    <cellStyle name="Separador de milhares 3 2 3 2 7 2 3" xfId="11530" xr:uid="{00000000-0005-0000-0000-00003C2D0000}"/>
    <cellStyle name="Separador de milhares 3 2 3 2 7 2 4" xfId="11531" xr:uid="{00000000-0005-0000-0000-00003D2D0000}"/>
    <cellStyle name="Separador de milhares 3 2 3 2 7 3" xfId="11532" xr:uid="{00000000-0005-0000-0000-00003E2D0000}"/>
    <cellStyle name="Separador de milhares 3 2 3 2 7 4" xfId="11533" xr:uid="{00000000-0005-0000-0000-00003F2D0000}"/>
    <cellStyle name="Separador de milhares 3 2 3 2 7 5" xfId="11534" xr:uid="{00000000-0005-0000-0000-0000402D0000}"/>
    <cellStyle name="Separador de milhares 3 2 3 2 8" xfId="11535" xr:uid="{00000000-0005-0000-0000-0000412D0000}"/>
    <cellStyle name="Separador de milhares 3 2 3 2 8 2" xfId="11536" xr:uid="{00000000-0005-0000-0000-0000422D0000}"/>
    <cellStyle name="Separador de milhares 3 2 3 2 8 2 2" xfId="11537" xr:uid="{00000000-0005-0000-0000-0000432D0000}"/>
    <cellStyle name="Separador de milhares 3 2 3 2 8 2 3" xfId="11538" xr:uid="{00000000-0005-0000-0000-0000442D0000}"/>
    <cellStyle name="Separador de milhares 3 2 3 2 8 2 4" xfId="11539" xr:uid="{00000000-0005-0000-0000-0000452D0000}"/>
    <cellStyle name="Separador de milhares 3 2 3 2 8 3" xfId="11540" xr:uid="{00000000-0005-0000-0000-0000462D0000}"/>
    <cellStyle name="Separador de milhares 3 2 3 2 8 4" xfId="11541" xr:uid="{00000000-0005-0000-0000-0000472D0000}"/>
    <cellStyle name="Separador de milhares 3 2 3 2 8 5" xfId="11542" xr:uid="{00000000-0005-0000-0000-0000482D0000}"/>
    <cellStyle name="Separador de milhares 3 2 3 2 9" xfId="11543" xr:uid="{00000000-0005-0000-0000-0000492D0000}"/>
    <cellStyle name="Separador de milhares 3 2 3 2 9 2" xfId="11544" xr:uid="{00000000-0005-0000-0000-00004A2D0000}"/>
    <cellStyle name="Separador de milhares 3 2 3 2 9 3" xfId="11545" xr:uid="{00000000-0005-0000-0000-00004B2D0000}"/>
    <cellStyle name="Separador de milhares 3 2 3 2 9 4" xfId="11546" xr:uid="{00000000-0005-0000-0000-00004C2D0000}"/>
    <cellStyle name="Separador de milhares 3 2 3 3" xfId="11547" xr:uid="{00000000-0005-0000-0000-00004D2D0000}"/>
    <cellStyle name="Separador de milhares 3 2 3 3 10" xfId="11548" xr:uid="{00000000-0005-0000-0000-00004E2D0000}"/>
    <cellStyle name="Separador de milhares 3 2 3 3 11" xfId="11549" xr:uid="{00000000-0005-0000-0000-00004F2D0000}"/>
    <cellStyle name="Separador de milhares 3 2 3 3 12" xfId="11550" xr:uid="{00000000-0005-0000-0000-0000502D0000}"/>
    <cellStyle name="Separador de milhares 3 2 3 3 2" xfId="11551" xr:uid="{00000000-0005-0000-0000-0000512D0000}"/>
    <cellStyle name="Separador de milhares 3 2 3 3 2 2" xfId="11552" xr:uid="{00000000-0005-0000-0000-0000522D0000}"/>
    <cellStyle name="Separador de milhares 3 2 3 3 2 2 2" xfId="11553" xr:uid="{00000000-0005-0000-0000-0000532D0000}"/>
    <cellStyle name="Separador de milhares 3 2 3 3 2 2 2 2" xfId="11554" xr:uid="{00000000-0005-0000-0000-0000542D0000}"/>
    <cellStyle name="Separador de milhares 3 2 3 3 2 2 2 3" xfId="11555" xr:uid="{00000000-0005-0000-0000-0000552D0000}"/>
    <cellStyle name="Separador de milhares 3 2 3 3 2 2 2 4" xfId="11556" xr:uid="{00000000-0005-0000-0000-0000562D0000}"/>
    <cellStyle name="Separador de milhares 3 2 3 3 2 2 3" xfId="11557" xr:uid="{00000000-0005-0000-0000-0000572D0000}"/>
    <cellStyle name="Separador de milhares 3 2 3 3 2 2 4" xfId="11558" xr:uid="{00000000-0005-0000-0000-0000582D0000}"/>
    <cellStyle name="Separador de milhares 3 2 3 3 2 2 5" xfId="11559" xr:uid="{00000000-0005-0000-0000-0000592D0000}"/>
    <cellStyle name="Separador de milhares 3 2 3 3 2 3" xfId="11560" xr:uid="{00000000-0005-0000-0000-00005A2D0000}"/>
    <cellStyle name="Separador de milhares 3 2 3 3 2 3 2" xfId="11561" xr:uid="{00000000-0005-0000-0000-00005B2D0000}"/>
    <cellStyle name="Separador de milhares 3 2 3 3 2 3 2 2" xfId="11562" xr:uid="{00000000-0005-0000-0000-00005C2D0000}"/>
    <cellStyle name="Separador de milhares 3 2 3 3 2 3 2 3" xfId="11563" xr:uid="{00000000-0005-0000-0000-00005D2D0000}"/>
    <cellStyle name="Separador de milhares 3 2 3 3 2 3 2 4" xfId="11564" xr:uid="{00000000-0005-0000-0000-00005E2D0000}"/>
    <cellStyle name="Separador de milhares 3 2 3 3 2 3 3" xfId="11565" xr:uid="{00000000-0005-0000-0000-00005F2D0000}"/>
    <cellStyle name="Separador de milhares 3 2 3 3 2 3 4" xfId="11566" xr:uid="{00000000-0005-0000-0000-0000602D0000}"/>
    <cellStyle name="Separador de milhares 3 2 3 3 2 3 5" xfId="11567" xr:uid="{00000000-0005-0000-0000-0000612D0000}"/>
    <cellStyle name="Separador de milhares 3 2 3 3 2 4" xfId="11568" xr:uid="{00000000-0005-0000-0000-0000622D0000}"/>
    <cellStyle name="Separador de milhares 3 2 3 3 2 4 2" xfId="11569" xr:uid="{00000000-0005-0000-0000-0000632D0000}"/>
    <cellStyle name="Separador de milhares 3 2 3 3 2 4 2 2" xfId="11570" xr:uid="{00000000-0005-0000-0000-0000642D0000}"/>
    <cellStyle name="Separador de milhares 3 2 3 3 2 4 2 3" xfId="11571" xr:uid="{00000000-0005-0000-0000-0000652D0000}"/>
    <cellStyle name="Separador de milhares 3 2 3 3 2 4 2 4" xfId="11572" xr:uid="{00000000-0005-0000-0000-0000662D0000}"/>
    <cellStyle name="Separador de milhares 3 2 3 3 2 4 3" xfId="11573" xr:uid="{00000000-0005-0000-0000-0000672D0000}"/>
    <cellStyle name="Separador de milhares 3 2 3 3 2 4 4" xfId="11574" xr:uid="{00000000-0005-0000-0000-0000682D0000}"/>
    <cellStyle name="Separador de milhares 3 2 3 3 2 4 5" xfId="11575" xr:uid="{00000000-0005-0000-0000-0000692D0000}"/>
    <cellStyle name="Separador de milhares 3 2 3 3 2 5" xfId="11576" xr:uid="{00000000-0005-0000-0000-00006A2D0000}"/>
    <cellStyle name="Separador de milhares 3 2 3 3 2 5 2" xfId="11577" xr:uid="{00000000-0005-0000-0000-00006B2D0000}"/>
    <cellStyle name="Separador de milhares 3 2 3 3 2 5 3" xfId="11578" xr:uid="{00000000-0005-0000-0000-00006C2D0000}"/>
    <cellStyle name="Separador de milhares 3 2 3 3 2 5 4" xfId="11579" xr:uid="{00000000-0005-0000-0000-00006D2D0000}"/>
    <cellStyle name="Separador de milhares 3 2 3 3 2 6" xfId="11580" xr:uid="{00000000-0005-0000-0000-00006E2D0000}"/>
    <cellStyle name="Separador de milhares 3 2 3 3 2 7" xfId="11581" xr:uid="{00000000-0005-0000-0000-00006F2D0000}"/>
    <cellStyle name="Separador de milhares 3 2 3 3 2 8" xfId="11582" xr:uid="{00000000-0005-0000-0000-0000702D0000}"/>
    <cellStyle name="Separador de milhares 3 2 3 3 3" xfId="11583" xr:uid="{00000000-0005-0000-0000-0000712D0000}"/>
    <cellStyle name="Separador de milhares 3 2 3 3 3 2" xfId="11584" xr:uid="{00000000-0005-0000-0000-0000722D0000}"/>
    <cellStyle name="Separador de milhares 3 2 3 3 3 2 2" xfId="11585" xr:uid="{00000000-0005-0000-0000-0000732D0000}"/>
    <cellStyle name="Separador de milhares 3 2 3 3 3 2 2 2" xfId="11586" xr:uid="{00000000-0005-0000-0000-0000742D0000}"/>
    <cellStyle name="Separador de milhares 3 2 3 3 3 2 2 3" xfId="11587" xr:uid="{00000000-0005-0000-0000-0000752D0000}"/>
    <cellStyle name="Separador de milhares 3 2 3 3 3 2 2 4" xfId="11588" xr:uid="{00000000-0005-0000-0000-0000762D0000}"/>
    <cellStyle name="Separador de milhares 3 2 3 3 3 2 3" xfId="11589" xr:uid="{00000000-0005-0000-0000-0000772D0000}"/>
    <cellStyle name="Separador de milhares 3 2 3 3 3 2 4" xfId="11590" xr:uid="{00000000-0005-0000-0000-0000782D0000}"/>
    <cellStyle name="Separador de milhares 3 2 3 3 3 2 5" xfId="11591" xr:uid="{00000000-0005-0000-0000-0000792D0000}"/>
    <cellStyle name="Separador de milhares 3 2 3 3 3 3" xfId="11592" xr:uid="{00000000-0005-0000-0000-00007A2D0000}"/>
    <cellStyle name="Separador de milhares 3 2 3 3 3 3 2" xfId="11593" xr:uid="{00000000-0005-0000-0000-00007B2D0000}"/>
    <cellStyle name="Separador de milhares 3 2 3 3 3 3 2 2" xfId="11594" xr:uid="{00000000-0005-0000-0000-00007C2D0000}"/>
    <cellStyle name="Separador de milhares 3 2 3 3 3 3 2 3" xfId="11595" xr:uid="{00000000-0005-0000-0000-00007D2D0000}"/>
    <cellStyle name="Separador de milhares 3 2 3 3 3 3 2 4" xfId="11596" xr:uid="{00000000-0005-0000-0000-00007E2D0000}"/>
    <cellStyle name="Separador de milhares 3 2 3 3 3 3 3" xfId="11597" xr:uid="{00000000-0005-0000-0000-00007F2D0000}"/>
    <cellStyle name="Separador de milhares 3 2 3 3 3 3 4" xfId="11598" xr:uid="{00000000-0005-0000-0000-0000802D0000}"/>
    <cellStyle name="Separador de milhares 3 2 3 3 3 3 5" xfId="11599" xr:uid="{00000000-0005-0000-0000-0000812D0000}"/>
    <cellStyle name="Separador de milhares 3 2 3 3 3 4" xfId="11600" xr:uid="{00000000-0005-0000-0000-0000822D0000}"/>
    <cellStyle name="Separador de milhares 3 2 3 3 3 4 2" xfId="11601" xr:uid="{00000000-0005-0000-0000-0000832D0000}"/>
    <cellStyle name="Separador de milhares 3 2 3 3 3 4 2 2" xfId="11602" xr:uid="{00000000-0005-0000-0000-0000842D0000}"/>
    <cellStyle name="Separador de milhares 3 2 3 3 3 4 2 3" xfId="11603" xr:uid="{00000000-0005-0000-0000-0000852D0000}"/>
    <cellStyle name="Separador de milhares 3 2 3 3 3 4 2 4" xfId="11604" xr:uid="{00000000-0005-0000-0000-0000862D0000}"/>
    <cellStyle name="Separador de milhares 3 2 3 3 3 4 3" xfId="11605" xr:uid="{00000000-0005-0000-0000-0000872D0000}"/>
    <cellStyle name="Separador de milhares 3 2 3 3 3 4 4" xfId="11606" xr:uid="{00000000-0005-0000-0000-0000882D0000}"/>
    <cellStyle name="Separador de milhares 3 2 3 3 3 4 5" xfId="11607" xr:uid="{00000000-0005-0000-0000-0000892D0000}"/>
    <cellStyle name="Separador de milhares 3 2 3 3 3 5" xfId="11608" xr:uid="{00000000-0005-0000-0000-00008A2D0000}"/>
    <cellStyle name="Separador de milhares 3 2 3 3 3 5 2" xfId="11609" xr:uid="{00000000-0005-0000-0000-00008B2D0000}"/>
    <cellStyle name="Separador de milhares 3 2 3 3 3 5 3" xfId="11610" xr:uid="{00000000-0005-0000-0000-00008C2D0000}"/>
    <cellStyle name="Separador de milhares 3 2 3 3 3 5 4" xfId="11611" xr:uid="{00000000-0005-0000-0000-00008D2D0000}"/>
    <cellStyle name="Separador de milhares 3 2 3 3 3 6" xfId="11612" xr:uid="{00000000-0005-0000-0000-00008E2D0000}"/>
    <cellStyle name="Separador de milhares 3 2 3 3 3 7" xfId="11613" xr:uid="{00000000-0005-0000-0000-00008F2D0000}"/>
    <cellStyle name="Separador de milhares 3 2 3 3 3 8" xfId="11614" xr:uid="{00000000-0005-0000-0000-0000902D0000}"/>
    <cellStyle name="Separador de milhares 3 2 3 3 4" xfId="11615" xr:uid="{00000000-0005-0000-0000-0000912D0000}"/>
    <cellStyle name="Separador de milhares 3 2 3 3 4 2" xfId="11616" xr:uid="{00000000-0005-0000-0000-0000922D0000}"/>
    <cellStyle name="Separador de milhares 3 2 3 3 4 2 2" xfId="11617" xr:uid="{00000000-0005-0000-0000-0000932D0000}"/>
    <cellStyle name="Separador de milhares 3 2 3 3 4 2 2 2" xfId="11618" xr:uid="{00000000-0005-0000-0000-0000942D0000}"/>
    <cellStyle name="Separador de milhares 3 2 3 3 4 2 2 3" xfId="11619" xr:uid="{00000000-0005-0000-0000-0000952D0000}"/>
    <cellStyle name="Separador de milhares 3 2 3 3 4 2 2 4" xfId="11620" xr:uid="{00000000-0005-0000-0000-0000962D0000}"/>
    <cellStyle name="Separador de milhares 3 2 3 3 4 2 3" xfId="11621" xr:uid="{00000000-0005-0000-0000-0000972D0000}"/>
    <cellStyle name="Separador de milhares 3 2 3 3 4 2 4" xfId="11622" xr:uid="{00000000-0005-0000-0000-0000982D0000}"/>
    <cellStyle name="Separador de milhares 3 2 3 3 4 2 5" xfId="11623" xr:uid="{00000000-0005-0000-0000-0000992D0000}"/>
    <cellStyle name="Separador de milhares 3 2 3 3 4 3" xfId="11624" xr:uid="{00000000-0005-0000-0000-00009A2D0000}"/>
    <cellStyle name="Separador de milhares 3 2 3 3 4 3 2" xfId="11625" xr:uid="{00000000-0005-0000-0000-00009B2D0000}"/>
    <cellStyle name="Separador de milhares 3 2 3 3 4 3 2 2" xfId="11626" xr:uid="{00000000-0005-0000-0000-00009C2D0000}"/>
    <cellStyle name="Separador de milhares 3 2 3 3 4 3 2 3" xfId="11627" xr:uid="{00000000-0005-0000-0000-00009D2D0000}"/>
    <cellStyle name="Separador de milhares 3 2 3 3 4 3 2 4" xfId="11628" xr:uid="{00000000-0005-0000-0000-00009E2D0000}"/>
    <cellStyle name="Separador de milhares 3 2 3 3 4 3 3" xfId="11629" xr:uid="{00000000-0005-0000-0000-00009F2D0000}"/>
    <cellStyle name="Separador de milhares 3 2 3 3 4 3 4" xfId="11630" xr:uid="{00000000-0005-0000-0000-0000A02D0000}"/>
    <cellStyle name="Separador de milhares 3 2 3 3 4 3 5" xfId="11631" xr:uid="{00000000-0005-0000-0000-0000A12D0000}"/>
    <cellStyle name="Separador de milhares 3 2 3 3 4 4" xfId="11632" xr:uid="{00000000-0005-0000-0000-0000A22D0000}"/>
    <cellStyle name="Separador de milhares 3 2 3 3 4 4 2" xfId="11633" xr:uid="{00000000-0005-0000-0000-0000A32D0000}"/>
    <cellStyle name="Separador de milhares 3 2 3 3 4 4 2 2" xfId="11634" xr:uid="{00000000-0005-0000-0000-0000A42D0000}"/>
    <cellStyle name="Separador de milhares 3 2 3 3 4 4 2 3" xfId="11635" xr:uid="{00000000-0005-0000-0000-0000A52D0000}"/>
    <cellStyle name="Separador de milhares 3 2 3 3 4 4 2 4" xfId="11636" xr:uid="{00000000-0005-0000-0000-0000A62D0000}"/>
    <cellStyle name="Separador de milhares 3 2 3 3 4 4 3" xfId="11637" xr:uid="{00000000-0005-0000-0000-0000A72D0000}"/>
    <cellStyle name="Separador de milhares 3 2 3 3 4 4 4" xfId="11638" xr:uid="{00000000-0005-0000-0000-0000A82D0000}"/>
    <cellStyle name="Separador de milhares 3 2 3 3 4 4 5" xfId="11639" xr:uid="{00000000-0005-0000-0000-0000A92D0000}"/>
    <cellStyle name="Separador de milhares 3 2 3 3 4 5" xfId="11640" xr:uid="{00000000-0005-0000-0000-0000AA2D0000}"/>
    <cellStyle name="Separador de milhares 3 2 3 3 4 5 2" xfId="11641" xr:uid="{00000000-0005-0000-0000-0000AB2D0000}"/>
    <cellStyle name="Separador de milhares 3 2 3 3 4 5 3" xfId="11642" xr:uid="{00000000-0005-0000-0000-0000AC2D0000}"/>
    <cellStyle name="Separador de milhares 3 2 3 3 4 5 4" xfId="11643" xr:uid="{00000000-0005-0000-0000-0000AD2D0000}"/>
    <cellStyle name="Separador de milhares 3 2 3 3 4 6" xfId="11644" xr:uid="{00000000-0005-0000-0000-0000AE2D0000}"/>
    <cellStyle name="Separador de milhares 3 2 3 3 4 7" xfId="11645" xr:uid="{00000000-0005-0000-0000-0000AF2D0000}"/>
    <cellStyle name="Separador de milhares 3 2 3 3 4 8" xfId="11646" xr:uid="{00000000-0005-0000-0000-0000B02D0000}"/>
    <cellStyle name="Separador de milhares 3 2 3 3 5" xfId="11647" xr:uid="{00000000-0005-0000-0000-0000B12D0000}"/>
    <cellStyle name="Separador de milhares 3 2 3 3 5 2" xfId="11648" xr:uid="{00000000-0005-0000-0000-0000B22D0000}"/>
    <cellStyle name="Separador de milhares 3 2 3 3 5 2 2" xfId="11649" xr:uid="{00000000-0005-0000-0000-0000B32D0000}"/>
    <cellStyle name="Separador de milhares 3 2 3 3 5 2 3" xfId="11650" xr:uid="{00000000-0005-0000-0000-0000B42D0000}"/>
    <cellStyle name="Separador de milhares 3 2 3 3 5 2 4" xfId="11651" xr:uid="{00000000-0005-0000-0000-0000B52D0000}"/>
    <cellStyle name="Separador de milhares 3 2 3 3 5 3" xfId="11652" xr:uid="{00000000-0005-0000-0000-0000B62D0000}"/>
    <cellStyle name="Separador de milhares 3 2 3 3 5 4" xfId="11653" xr:uid="{00000000-0005-0000-0000-0000B72D0000}"/>
    <cellStyle name="Separador de milhares 3 2 3 3 5 5" xfId="11654" xr:uid="{00000000-0005-0000-0000-0000B82D0000}"/>
    <cellStyle name="Separador de milhares 3 2 3 3 6" xfId="11655" xr:uid="{00000000-0005-0000-0000-0000B92D0000}"/>
    <cellStyle name="Separador de milhares 3 2 3 3 6 2" xfId="11656" xr:uid="{00000000-0005-0000-0000-0000BA2D0000}"/>
    <cellStyle name="Separador de milhares 3 2 3 3 6 2 2" xfId="11657" xr:uid="{00000000-0005-0000-0000-0000BB2D0000}"/>
    <cellStyle name="Separador de milhares 3 2 3 3 6 2 3" xfId="11658" xr:uid="{00000000-0005-0000-0000-0000BC2D0000}"/>
    <cellStyle name="Separador de milhares 3 2 3 3 6 2 4" xfId="11659" xr:uid="{00000000-0005-0000-0000-0000BD2D0000}"/>
    <cellStyle name="Separador de milhares 3 2 3 3 6 3" xfId="11660" xr:uid="{00000000-0005-0000-0000-0000BE2D0000}"/>
    <cellStyle name="Separador de milhares 3 2 3 3 6 4" xfId="11661" xr:uid="{00000000-0005-0000-0000-0000BF2D0000}"/>
    <cellStyle name="Separador de milhares 3 2 3 3 6 5" xfId="11662" xr:uid="{00000000-0005-0000-0000-0000C02D0000}"/>
    <cellStyle name="Separador de milhares 3 2 3 3 7" xfId="11663" xr:uid="{00000000-0005-0000-0000-0000C12D0000}"/>
    <cellStyle name="Separador de milhares 3 2 3 3 7 2" xfId="11664" xr:uid="{00000000-0005-0000-0000-0000C22D0000}"/>
    <cellStyle name="Separador de milhares 3 2 3 3 7 2 2" xfId="11665" xr:uid="{00000000-0005-0000-0000-0000C32D0000}"/>
    <cellStyle name="Separador de milhares 3 2 3 3 7 2 3" xfId="11666" xr:uid="{00000000-0005-0000-0000-0000C42D0000}"/>
    <cellStyle name="Separador de milhares 3 2 3 3 7 2 4" xfId="11667" xr:uid="{00000000-0005-0000-0000-0000C52D0000}"/>
    <cellStyle name="Separador de milhares 3 2 3 3 7 3" xfId="11668" xr:uid="{00000000-0005-0000-0000-0000C62D0000}"/>
    <cellStyle name="Separador de milhares 3 2 3 3 7 4" xfId="11669" xr:uid="{00000000-0005-0000-0000-0000C72D0000}"/>
    <cellStyle name="Separador de milhares 3 2 3 3 7 5" xfId="11670" xr:uid="{00000000-0005-0000-0000-0000C82D0000}"/>
    <cellStyle name="Separador de milhares 3 2 3 3 8" xfId="11671" xr:uid="{00000000-0005-0000-0000-0000C92D0000}"/>
    <cellStyle name="Separador de milhares 3 2 3 3 8 2" xfId="11672" xr:uid="{00000000-0005-0000-0000-0000CA2D0000}"/>
    <cellStyle name="Separador de milhares 3 2 3 3 8 3" xfId="11673" xr:uid="{00000000-0005-0000-0000-0000CB2D0000}"/>
    <cellStyle name="Separador de milhares 3 2 3 3 8 4" xfId="11674" xr:uid="{00000000-0005-0000-0000-0000CC2D0000}"/>
    <cellStyle name="Separador de milhares 3 2 3 3 9" xfId="11675" xr:uid="{00000000-0005-0000-0000-0000CD2D0000}"/>
    <cellStyle name="Separador de milhares 3 2 3 4" xfId="11676" xr:uid="{00000000-0005-0000-0000-0000CE2D0000}"/>
    <cellStyle name="Separador de milhares 3 2 3 4 2" xfId="11677" xr:uid="{00000000-0005-0000-0000-0000CF2D0000}"/>
    <cellStyle name="Separador de milhares 3 2 3 4 2 2" xfId="11678" xr:uid="{00000000-0005-0000-0000-0000D02D0000}"/>
    <cellStyle name="Separador de milhares 3 2 3 4 2 2 2" xfId="11679" xr:uid="{00000000-0005-0000-0000-0000D12D0000}"/>
    <cellStyle name="Separador de milhares 3 2 3 4 2 2 3" xfId="11680" xr:uid="{00000000-0005-0000-0000-0000D22D0000}"/>
    <cellStyle name="Separador de milhares 3 2 3 4 2 2 4" xfId="11681" xr:uid="{00000000-0005-0000-0000-0000D32D0000}"/>
    <cellStyle name="Separador de milhares 3 2 3 4 2 3" xfId="11682" xr:uid="{00000000-0005-0000-0000-0000D42D0000}"/>
    <cellStyle name="Separador de milhares 3 2 3 4 2 4" xfId="11683" xr:uid="{00000000-0005-0000-0000-0000D52D0000}"/>
    <cellStyle name="Separador de milhares 3 2 3 4 2 5" xfId="11684" xr:uid="{00000000-0005-0000-0000-0000D62D0000}"/>
    <cellStyle name="Separador de milhares 3 2 3 4 3" xfId="11685" xr:uid="{00000000-0005-0000-0000-0000D72D0000}"/>
    <cellStyle name="Separador de milhares 3 2 3 4 3 2" xfId="11686" xr:uid="{00000000-0005-0000-0000-0000D82D0000}"/>
    <cellStyle name="Separador de milhares 3 2 3 4 3 2 2" xfId="11687" xr:uid="{00000000-0005-0000-0000-0000D92D0000}"/>
    <cellStyle name="Separador de milhares 3 2 3 4 3 2 3" xfId="11688" xr:uid="{00000000-0005-0000-0000-0000DA2D0000}"/>
    <cellStyle name="Separador de milhares 3 2 3 4 3 2 4" xfId="11689" xr:uid="{00000000-0005-0000-0000-0000DB2D0000}"/>
    <cellStyle name="Separador de milhares 3 2 3 4 3 3" xfId="11690" xr:uid="{00000000-0005-0000-0000-0000DC2D0000}"/>
    <cellStyle name="Separador de milhares 3 2 3 4 3 4" xfId="11691" xr:uid="{00000000-0005-0000-0000-0000DD2D0000}"/>
    <cellStyle name="Separador de milhares 3 2 3 4 3 5" xfId="11692" xr:uid="{00000000-0005-0000-0000-0000DE2D0000}"/>
    <cellStyle name="Separador de milhares 3 2 3 4 4" xfId="11693" xr:uid="{00000000-0005-0000-0000-0000DF2D0000}"/>
    <cellStyle name="Separador de milhares 3 2 3 4 4 2" xfId="11694" xr:uid="{00000000-0005-0000-0000-0000E02D0000}"/>
    <cellStyle name="Separador de milhares 3 2 3 4 4 2 2" xfId="11695" xr:uid="{00000000-0005-0000-0000-0000E12D0000}"/>
    <cellStyle name="Separador de milhares 3 2 3 4 4 2 3" xfId="11696" xr:uid="{00000000-0005-0000-0000-0000E22D0000}"/>
    <cellStyle name="Separador de milhares 3 2 3 4 4 2 4" xfId="11697" xr:uid="{00000000-0005-0000-0000-0000E32D0000}"/>
    <cellStyle name="Separador de milhares 3 2 3 4 4 3" xfId="11698" xr:uid="{00000000-0005-0000-0000-0000E42D0000}"/>
    <cellStyle name="Separador de milhares 3 2 3 4 4 4" xfId="11699" xr:uid="{00000000-0005-0000-0000-0000E52D0000}"/>
    <cellStyle name="Separador de milhares 3 2 3 4 4 5" xfId="11700" xr:uid="{00000000-0005-0000-0000-0000E62D0000}"/>
    <cellStyle name="Separador de milhares 3 2 3 4 5" xfId="11701" xr:uid="{00000000-0005-0000-0000-0000E72D0000}"/>
    <cellStyle name="Separador de milhares 3 2 3 4 5 2" xfId="11702" xr:uid="{00000000-0005-0000-0000-0000E82D0000}"/>
    <cellStyle name="Separador de milhares 3 2 3 4 5 3" xfId="11703" xr:uid="{00000000-0005-0000-0000-0000E92D0000}"/>
    <cellStyle name="Separador de milhares 3 2 3 4 5 4" xfId="11704" xr:uid="{00000000-0005-0000-0000-0000EA2D0000}"/>
    <cellStyle name="Separador de milhares 3 2 3 4 6" xfId="11705" xr:uid="{00000000-0005-0000-0000-0000EB2D0000}"/>
    <cellStyle name="Separador de milhares 3 2 3 4 7" xfId="11706" xr:uid="{00000000-0005-0000-0000-0000EC2D0000}"/>
    <cellStyle name="Separador de milhares 3 2 3 4 8" xfId="11707" xr:uid="{00000000-0005-0000-0000-0000ED2D0000}"/>
    <cellStyle name="Separador de milhares 3 2 3 5" xfId="11708" xr:uid="{00000000-0005-0000-0000-0000EE2D0000}"/>
    <cellStyle name="Separador de milhares 3 2 3 5 2" xfId="11709" xr:uid="{00000000-0005-0000-0000-0000EF2D0000}"/>
    <cellStyle name="Separador de milhares 3 2 3 5 2 2" xfId="11710" xr:uid="{00000000-0005-0000-0000-0000F02D0000}"/>
    <cellStyle name="Separador de milhares 3 2 3 5 2 2 2" xfId="11711" xr:uid="{00000000-0005-0000-0000-0000F12D0000}"/>
    <cellStyle name="Separador de milhares 3 2 3 5 2 2 3" xfId="11712" xr:uid="{00000000-0005-0000-0000-0000F22D0000}"/>
    <cellStyle name="Separador de milhares 3 2 3 5 2 2 4" xfId="11713" xr:uid="{00000000-0005-0000-0000-0000F32D0000}"/>
    <cellStyle name="Separador de milhares 3 2 3 5 2 3" xfId="11714" xr:uid="{00000000-0005-0000-0000-0000F42D0000}"/>
    <cellStyle name="Separador de milhares 3 2 3 5 2 4" xfId="11715" xr:uid="{00000000-0005-0000-0000-0000F52D0000}"/>
    <cellStyle name="Separador de milhares 3 2 3 5 2 5" xfId="11716" xr:uid="{00000000-0005-0000-0000-0000F62D0000}"/>
    <cellStyle name="Separador de milhares 3 2 3 5 3" xfId="11717" xr:uid="{00000000-0005-0000-0000-0000F72D0000}"/>
    <cellStyle name="Separador de milhares 3 2 3 5 3 2" xfId="11718" xr:uid="{00000000-0005-0000-0000-0000F82D0000}"/>
    <cellStyle name="Separador de milhares 3 2 3 5 3 2 2" xfId="11719" xr:uid="{00000000-0005-0000-0000-0000F92D0000}"/>
    <cellStyle name="Separador de milhares 3 2 3 5 3 2 3" xfId="11720" xr:uid="{00000000-0005-0000-0000-0000FA2D0000}"/>
    <cellStyle name="Separador de milhares 3 2 3 5 3 2 4" xfId="11721" xr:uid="{00000000-0005-0000-0000-0000FB2D0000}"/>
    <cellStyle name="Separador de milhares 3 2 3 5 3 3" xfId="11722" xr:uid="{00000000-0005-0000-0000-0000FC2D0000}"/>
    <cellStyle name="Separador de milhares 3 2 3 5 3 4" xfId="11723" xr:uid="{00000000-0005-0000-0000-0000FD2D0000}"/>
    <cellStyle name="Separador de milhares 3 2 3 5 3 5" xfId="11724" xr:uid="{00000000-0005-0000-0000-0000FE2D0000}"/>
    <cellStyle name="Separador de milhares 3 2 3 5 4" xfId="11725" xr:uid="{00000000-0005-0000-0000-0000FF2D0000}"/>
    <cellStyle name="Separador de milhares 3 2 3 5 4 2" xfId="11726" xr:uid="{00000000-0005-0000-0000-0000002E0000}"/>
    <cellStyle name="Separador de milhares 3 2 3 5 4 2 2" xfId="11727" xr:uid="{00000000-0005-0000-0000-0000012E0000}"/>
    <cellStyle name="Separador de milhares 3 2 3 5 4 2 3" xfId="11728" xr:uid="{00000000-0005-0000-0000-0000022E0000}"/>
    <cellStyle name="Separador de milhares 3 2 3 5 4 2 4" xfId="11729" xr:uid="{00000000-0005-0000-0000-0000032E0000}"/>
    <cellStyle name="Separador de milhares 3 2 3 5 4 3" xfId="11730" xr:uid="{00000000-0005-0000-0000-0000042E0000}"/>
    <cellStyle name="Separador de milhares 3 2 3 5 4 4" xfId="11731" xr:uid="{00000000-0005-0000-0000-0000052E0000}"/>
    <cellStyle name="Separador de milhares 3 2 3 5 4 5" xfId="11732" xr:uid="{00000000-0005-0000-0000-0000062E0000}"/>
    <cellStyle name="Separador de milhares 3 2 3 5 5" xfId="11733" xr:uid="{00000000-0005-0000-0000-0000072E0000}"/>
    <cellStyle name="Separador de milhares 3 2 3 5 5 2" xfId="11734" xr:uid="{00000000-0005-0000-0000-0000082E0000}"/>
    <cellStyle name="Separador de milhares 3 2 3 5 5 3" xfId="11735" xr:uid="{00000000-0005-0000-0000-0000092E0000}"/>
    <cellStyle name="Separador de milhares 3 2 3 5 5 4" xfId="11736" xr:uid="{00000000-0005-0000-0000-00000A2E0000}"/>
    <cellStyle name="Separador de milhares 3 2 3 5 6" xfId="11737" xr:uid="{00000000-0005-0000-0000-00000B2E0000}"/>
    <cellStyle name="Separador de milhares 3 2 3 5 7" xfId="11738" xr:uid="{00000000-0005-0000-0000-00000C2E0000}"/>
    <cellStyle name="Separador de milhares 3 2 3 5 8" xfId="11739" xr:uid="{00000000-0005-0000-0000-00000D2E0000}"/>
    <cellStyle name="Separador de milhares 3 2 3 6" xfId="11740" xr:uid="{00000000-0005-0000-0000-00000E2E0000}"/>
    <cellStyle name="Separador de milhares 3 2 3 6 2" xfId="11741" xr:uid="{00000000-0005-0000-0000-00000F2E0000}"/>
    <cellStyle name="Separador de milhares 3 2 3 6 2 2" xfId="11742" xr:uid="{00000000-0005-0000-0000-0000102E0000}"/>
    <cellStyle name="Separador de milhares 3 2 3 6 2 2 2" xfId="11743" xr:uid="{00000000-0005-0000-0000-0000112E0000}"/>
    <cellStyle name="Separador de milhares 3 2 3 6 2 2 3" xfId="11744" xr:uid="{00000000-0005-0000-0000-0000122E0000}"/>
    <cellStyle name="Separador de milhares 3 2 3 6 2 2 4" xfId="11745" xr:uid="{00000000-0005-0000-0000-0000132E0000}"/>
    <cellStyle name="Separador de milhares 3 2 3 6 2 3" xfId="11746" xr:uid="{00000000-0005-0000-0000-0000142E0000}"/>
    <cellStyle name="Separador de milhares 3 2 3 6 2 4" xfId="11747" xr:uid="{00000000-0005-0000-0000-0000152E0000}"/>
    <cellStyle name="Separador de milhares 3 2 3 6 2 5" xfId="11748" xr:uid="{00000000-0005-0000-0000-0000162E0000}"/>
    <cellStyle name="Separador de milhares 3 2 3 6 3" xfId="11749" xr:uid="{00000000-0005-0000-0000-0000172E0000}"/>
    <cellStyle name="Separador de milhares 3 2 3 6 3 2" xfId="11750" xr:uid="{00000000-0005-0000-0000-0000182E0000}"/>
    <cellStyle name="Separador de milhares 3 2 3 6 3 2 2" xfId="11751" xr:uid="{00000000-0005-0000-0000-0000192E0000}"/>
    <cellStyle name="Separador de milhares 3 2 3 6 3 2 3" xfId="11752" xr:uid="{00000000-0005-0000-0000-00001A2E0000}"/>
    <cellStyle name="Separador de milhares 3 2 3 6 3 2 4" xfId="11753" xr:uid="{00000000-0005-0000-0000-00001B2E0000}"/>
    <cellStyle name="Separador de milhares 3 2 3 6 3 3" xfId="11754" xr:uid="{00000000-0005-0000-0000-00001C2E0000}"/>
    <cellStyle name="Separador de milhares 3 2 3 6 3 4" xfId="11755" xr:uid="{00000000-0005-0000-0000-00001D2E0000}"/>
    <cellStyle name="Separador de milhares 3 2 3 6 3 5" xfId="11756" xr:uid="{00000000-0005-0000-0000-00001E2E0000}"/>
    <cellStyle name="Separador de milhares 3 2 3 6 4" xfId="11757" xr:uid="{00000000-0005-0000-0000-00001F2E0000}"/>
    <cellStyle name="Separador de milhares 3 2 3 6 4 2" xfId="11758" xr:uid="{00000000-0005-0000-0000-0000202E0000}"/>
    <cellStyle name="Separador de milhares 3 2 3 6 4 2 2" xfId="11759" xr:uid="{00000000-0005-0000-0000-0000212E0000}"/>
    <cellStyle name="Separador de milhares 3 2 3 6 4 2 3" xfId="11760" xr:uid="{00000000-0005-0000-0000-0000222E0000}"/>
    <cellStyle name="Separador de milhares 3 2 3 6 4 2 4" xfId="11761" xr:uid="{00000000-0005-0000-0000-0000232E0000}"/>
    <cellStyle name="Separador de milhares 3 2 3 6 4 3" xfId="11762" xr:uid="{00000000-0005-0000-0000-0000242E0000}"/>
    <cellStyle name="Separador de milhares 3 2 3 6 4 4" xfId="11763" xr:uid="{00000000-0005-0000-0000-0000252E0000}"/>
    <cellStyle name="Separador de milhares 3 2 3 6 4 5" xfId="11764" xr:uid="{00000000-0005-0000-0000-0000262E0000}"/>
    <cellStyle name="Separador de milhares 3 2 3 6 5" xfId="11765" xr:uid="{00000000-0005-0000-0000-0000272E0000}"/>
    <cellStyle name="Separador de milhares 3 2 3 6 5 2" xfId="11766" xr:uid="{00000000-0005-0000-0000-0000282E0000}"/>
    <cellStyle name="Separador de milhares 3 2 3 6 5 3" xfId="11767" xr:uid="{00000000-0005-0000-0000-0000292E0000}"/>
    <cellStyle name="Separador de milhares 3 2 3 6 5 4" xfId="11768" xr:uid="{00000000-0005-0000-0000-00002A2E0000}"/>
    <cellStyle name="Separador de milhares 3 2 3 6 6" xfId="11769" xr:uid="{00000000-0005-0000-0000-00002B2E0000}"/>
    <cellStyle name="Separador de milhares 3 2 3 6 7" xfId="11770" xr:uid="{00000000-0005-0000-0000-00002C2E0000}"/>
    <cellStyle name="Separador de milhares 3 2 3 6 8" xfId="11771" xr:uid="{00000000-0005-0000-0000-00002D2E0000}"/>
    <cellStyle name="Separador de milhares 3 2 3 7" xfId="11772" xr:uid="{00000000-0005-0000-0000-00002E2E0000}"/>
    <cellStyle name="Separador de milhares 3 2 3 7 2" xfId="11773" xr:uid="{00000000-0005-0000-0000-00002F2E0000}"/>
    <cellStyle name="Separador de milhares 3 2 3 7 2 2" xfId="11774" xr:uid="{00000000-0005-0000-0000-0000302E0000}"/>
    <cellStyle name="Separador de milhares 3 2 3 7 2 3" xfId="11775" xr:uid="{00000000-0005-0000-0000-0000312E0000}"/>
    <cellStyle name="Separador de milhares 3 2 3 7 2 4" xfId="11776" xr:uid="{00000000-0005-0000-0000-0000322E0000}"/>
    <cellStyle name="Separador de milhares 3 2 3 7 3" xfId="11777" xr:uid="{00000000-0005-0000-0000-0000332E0000}"/>
    <cellStyle name="Separador de milhares 3 2 3 7 4" xfId="11778" xr:uid="{00000000-0005-0000-0000-0000342E0000}"/>
    <cellStyle name="Separador de milhares 3 2 3 7 5" xfId="11779" xr:uid="{00000000-0005-0000-0000-0000352E0000}"/>
    <cellStyle name="Separador de milhares 3 2 3 8" xfId="11780" xr:uid="{00000000-0005-0000-0000-0000362E0000}"/>
    <cellStyle name="Separador de milhares 3 2 3 8 2" xfId="11781" xr:uid="{00000000-0005-0000-0000-0000372E0000}"/>
    <cellStyle name="Separador de milhares 3 2 3 8 2 2" xfId="11782" xr:uid="{00000000-0005-0000-0000-0000382E0000}"/>
    <cellStyle name="Separador de milhares 3 2 3 8 2 3" xfId="11783" xr:uid="{00000000-0005-0000-0000-0000392E0000}"/>
    <cellStyle name="Separador de milhares 3 2 3 8 2 4" xfId="11784" xr:uid="{00000000-0005-0000-0000-00003A2E0000}"/>
    <cellStyle name="Separador de milhares 3 2 3 8 3" xfId="11785" xr:uid="{00000000-0005-0000-0000-00003B2E0000}"/>
    <cellStyle name="Separador de milhares 3 2 3 8 4" xfId="11786" xr:uid="{00000000-0005-0000-0000-00003C2E0000}"/>
    <cellStyle name="Separador de milhares 3 2 3 8 5" xfId="11787" xr:uid="{00000000-0005-0000-0000-00003D2E0000}"/>
    <cellStyle name="Separador de milhares 3 2 3 9" xfId="11788" xr:uid="{00000000-0005-0000-0000-00003E2E0000}"/>
    <cellStyle name="Separador de milhares 3 2 3 9 2" xfId="11789" xr:uid="{00000000-0005-0000-0000-00003F2E0000}"/>
    <cellStyle name="Separador de milhares 3 2 3 9 2 2" xfId="11790" xr:uid="{00000000-0005-0000-0000-0000402E0000}"/>
    <cellStyle name="Separador de milhares 3 2 3 9 2 3" xfId="11791" xr:uid="{00000000-0005-0000-0000-0000412E0000}"/>
    <cellStyle name="Separador de milhares 3 2 3 9 2 4" xfId="11792" xr:uid="{00000000-0005-0000-0000-0000422E0000}"/>
    <cellStyle name="Separador de milhares 3 2 3 9 3" xfId="11793" xr:uid="{00000000-0005-0000-0000-0000432E0000}"/>
    <cellStyle name="Separador de milhares 3 2 3 9 4" xfId="11794" xr:uid="{00000000-0005-0000-0000-0000442E0000}"/>
    <cellStyle name="Separador de milhares 3 2 3 9 5" xfId="11795" xr:uid="{00000000-0005-0000-0000-0000452E0000}"/>
    <cellStyle name="Separador de milhares 3 2 30" xfId="11796" xr:uid="{00000000-0005-0000-0000-0000462E0000}"/>
    <cellStyle name="Separador de milhares 3 2 31" xfId="11797" xr:uid="{00000000-0005-0000-0000-0000472E0000}"/>
    <cellStyle name="Separador de milhares 3 2 32" xfId="11798" xr:uid="{00000000-0005-0000-0000-0000482E0000}"/>
    <cellStyle name="Separador de milhares 3 2 33" xfId="11799" xr:uid="{00000000-0005-0000-0000-0000492E0000}"/>
    <cellStyle name="Separador de milhares 3 2 34" xfId="11800" xr:uid="{00000000-0005-0000-0000-00004A2E0000}"/>
    <cellStyle name="Separador de milhares 3 2 35" xfId="11801" xr:uid="{00000000-0005-0000-0000-00004B2E0000}"/>
    <cellStyle name="Separador de milhares 3 2 36" xfId="11802" xr:uid="{00000000-0005-0000-0000-00004C2E0000}"/>
    <cellStyle name="Separador de milhares 3 2 37" xfId="11803" xr:uid="{00000000-0005-0000-0000-00004D2E0000}"/>
    <cellStyle name="Separador de milhares 3 2 38" xfId="11804" xr:uid="{00000000-0005-0000-0000-00004E2E0000}"/>
    <cellStyle name="Separador de milhares 3 2 39" xfId="11805" xr:uid="{00000000-0005-0000-0000-00004F2E0000}"/>
    <cellStyle name="Separador de milhares 3 2 4" xfId="11806" xr:uid="{00000000-0005-0000-0000-0000502E0000}"/>
    <cellStyle name="Separador de milhares 3 2 4 10" xfId="11807" xr:uid="{00000000-0005-0000-0000-0000512E0000}"/>
    <cellStyle name="Separador de milhares 3 2 4 10 2" xfId="11808" xr:uid="{00000000-0005-0000-0000-0000522E0000}"/>
    <cellStyle name="Separador de milhares 3 2 4 10 3" xfId="11809" xr:uid="{00000000-0005-0000-0000-0000532E0000}"/>
    <cellStyle name="Separador de milhares 3 2 4 10 4" xfId="11810" xr:uid="{00000000-0005-0000-0000-0000542E0000}"/>
    <cellStyle name="Separador de milhares 3 2 4 11" xfId="11811" xr:uid="{00000000-0005-0000-0000-0000552E0000}"/>
    <cellStyle name="Separador de milhares 3 2 4 12" xfId="11812" xr:uid="{00000000-0005-0000-0000-0000562E0000}"/>
    <cellStyle name="Separador de milhares 3 2 4 13" xfId="11813" xr:uid="{00000000-0005-0000-0000-0000572E0000}"/>
    <cellStyle name="Separador de milhares 3 2 4 14" xfId="11814" xr:uid="{00000000-0005-0000-0000-0000582E0000}"/>
    <cellStyle name="Separador de milhares 3 2 4 2" xfId="11815" xr:uid="{00000000-0005-0000-0000-0000592E0000}"/>
    <cellStyle name="Separador de milhares 3 2 4 2 10" xfId="11816" xr:uid="{00000000-0005-0000-0000-00005A2E0000}"/>
    <cellStyle name="Separador de milhares 3 2 4 2 11" xfId="11817" xr:uid="{00000000-0005-0000-0000-00005B2E0000}"/>
    <cellStyle name="Separador de milhares 3 2 4 2 12" xfId="11818" xr:uid="{00000000-0005-0000-0000-00005C2E0000}"/>
    <cellStyle name="Separador de milhares 3 2 4 2 13" xfId="11819" xr:uid="{00000000-0005-0000-0000-00005D2E0000}"/>
    <cellStyle name="Separador de milhares 3 2 4 2 2" xfId="11820" xr:uid="{00000000-0005-0000-0000-00005E2E0000}"/>
    <cellStyle name="Separador de milhares 3 2 4 2 2 10" xfId="11821" xr:uid="{00000000-0005-0000-0000-00005F2E0000}"/>
    <cellStyle name="Separador de milhares 3 2 4 2 2 11" xfId="11822" xr:uid="{00000000-0005-0000-0000-0000602E0000}"/>
    <cellStyle name="Separador de milhares 3 2 4 2 2 2" xfId="11823" xr:uid="{00000000-0005-0000-0000-0000612E0000}"/>
    <cellStyle name="Separador de milhares 3 2 4 2 2 2 2" xfId="11824" xr:uid="{00000000-0005-0000-0000-0000622E0000}"/>
    <cellStyle name="Separador de milhares 3 2 4 2 2 2 2 2" xfId="11825" xr:uid="{00000000-0005-0000-0000-0000632E0000}"/>
    <cellStyle name="Separador de milhares 3 2 4 2 2 2 2 2 2" xfId="11826" xr:uid="{00000000-0005-0000-0000-0000642E0000}"/>
    <cellStyle name="Separador de milhares 3 2 4 2 2 2 2 2 3" xfId="11827" xr:uid="{00000000-0005-0000-0000-0000652E0000}"/>
    <cellStyle name="Separador de milhares 3 2 4 2 2 2 2 2 4" xfId="11828" xr:uid="{00000000-0005-0000-0000-0000662E0000}"/>
    <cellStyle name="Separador de milhares 3 2 4 2 2 2 2 3" xfId="11829" xr:uid="{00000000-0005-0000-0000-0000672E0000}"/>
    <cellStyle name="Separador de milhares 3 2 4 2 2 2 2 4" xfId="11830" xr:uid="{00000000-0005-0000-0000-0000682E0000}"/>
    <cellStyle name="Separador de milhares 3 2 4 2 2 2 2 5" xfId="11831" xr:uid="{00000000-0005-0000-0000-0000692E0000}"/>
    <cellStyle name="Separador de milhares 3 2 4 2 2 2 3" xfId="11832" xr:uid="{00000000-0005-0000-0000-00006A2E0000}"/>
    <cellStyle name="Separador de milhares 3 2 4 2 2 2 3 2" xfId="11833" xr:uid="{00000000-0005-0000-0000-00006B2E0000}"/>
    <cellStyle name="Separador de milhares 3 2 4 2 2 2 3 2 2" xfId="11834" xr:uid="{00000000-0005-0000-0000-00006C2E0000}"/>
    <cellStyle name="Separador de milhares 3 2 4 2 2 2 3 2 3" xfId="11835" xr:uid="{00000000-0005-0000-0000-00006D2E0000}"/>
    <cellStyle name="Separador de milhares 3 2 4 2 2 2 3 2 4" xfId="11836" xr:uid="{00000000-0005-0000-0000-00006E2E0000}"/>
    <cellStyle name="Separador de milhares 3 2 4 2 2 2 3 3" xfId="11837" xr:uid="{00000000-0005-0000-0000-00006F2E0000}"/>
    <cellStyle name="Separador de milhares 3 2 4 2 2 2 3 4" xfId="11838" xr:uid="{00000000-0005-0000-0000-0000702E0000}"/>
    <cellStyle name="Separador de milhares 3 2 4 2 2 2 3 5" xfId="11839" xr:uid="{00000000-0005-0000-0000-0000712E0000}"/>
    <cellStyle name="Separador de milhares 3 2 4 2 2 2 4" xfId="11840" xr:uid="{00000000-0005-0000-0000-0000722E0000}"/>
    <cellStyle name="Separador de milhares 3 2 4 2 2 2 4 2" xfId="11841" xr:uid="{00000000-0005-0000-0000-0000732E0000}"/>
    <cellStyle name="Separador de milhares 3 2 4 2 2 2 4 2 2" xfId="11842" xr:uid="{00000000-0005-0000-0000-0000742E0000}"/>
    <cellStyle name="Separador de milhares 3 2 4 2 2 2 4 2 3" xfId="11843" xr:uid="{00000000-0005-0000-0000-0000752E0000}"/>
    <cellStyle name="Separador de milhares 3 2 4 2 2 2 4 2 4" xfId="11844" xr:uid="{00000000-0005-0000-0000-0000762E0000}"/>
    <cellStyle name="Separador de milhares 3 2 4 2 2 2 4 3" xfId="11845" xr:uid="{00000000-0005-0000-0000-0000772E0000}"/>
    <cellStyle name="Separador de milhares 3 2 4 2 2 2 4 4" xfId="11846" xr:uid="{00000000-0005-0000-0000-0000782E0000}"/>
    <cellStyle name="Separador de milhares 3 2 4 2 2 2 4 5" xfId="11847" xr:uid="{00000000-0005-0000-0000-0000792E0000}"/>
    <cellStyle name="Separador de milhares 3 2 4 2 2 2 5" xfId="11848" xr:uid="{00000000-0005-0000-0000-00007A2E0000}"/>
    <cellStyle name="Separador de milhares 3 2 4 2 2 2 5 2" xfId="11849" xr:uid="{00000000-0005-0000-0000-00007B2E0000}"/>
    <cellStyle name="Separador de milhares 3 2 4 2 2 2 5 3" xfId="11850" xr:uid="{00000000-0005-0000-0000-00007C2E0000}"/>
    <cellStyle name="Separador de milhares 3 2 4 2 2 2 5 4" xfId="11851" xr:uid="{00000000-0005-0000-0000-00007D2E0000}"/>
    <cellStyle name="Separador de milhares 3 2 4 2 2 2 6" xfId="11852" xr:uid="{00000000-0005-0000-0000-00007E2E0000}"/>
    <cellStyle name="Separador de milhares 3 2 4 2 2 2 7" xfId="11853" xr:uid="{00000000-0005-0000-0000-00007F2E0000}"/>
    <cellStyle name="Separador de milhares 3 2 4 2 2 2 8" xfId="11854" xr:uid="{00000000-0005-0000-0000-0000802E0000}"/>
    <cellStyle name="Separador de milhares 3 2 4 2 2 3" xfId="11855" xr:uid="{00000000-0005-0000-0000-0000812E0000}"/>
    <cellStyle name="Separador de milhares 3 2 4 2 2 3 2" xfId="11856" xr:uid="{00000000-0005-0000-0000-0000822E0000}"/>
    <cellStyle name="Separador de milhares 3 2 4 2 2 3 2 2" xfId="11857" xr:uid="{00000000-0005-0000-0000-0000832E0000}"/>
    <cellStyle name="Separador de milhares 3 2 4 2 2 3 2 2 2" xfId="11858" xr:uid="{00000000-0005-0000-0000-0000842E0000}"/>
    <cellStyle name="Separador de milhares 3 2 4 2 2 3 2 2 3" xfId="11859" xr:uid="{00000000-0005-0000-0000-0000852E0000}"/>
    <cellStyle name="Separador de milhares 3 2 4 2 2 3 2 2 4" xfId="11860" xr:uid="{00000000-0005-0000-0000-0000862E0000}"/>
    <cellStyle name="Separador de milhares 3 2 4 2 2 3 2 3" xfId="11861" xr:uid="{00000000-0005-0000-0000-0000872E0000}"/>
    <cellStyle name="Separador de milhares 3 2 4 2 2 3 2 4" xfId="11862" xr:uid="{00000000-0005-0000-0000-0000882E0000}"/>
    <cellStyle name="Separador de milhares 3 2 4 2 2 3 2 5" xfId="11863" xr:uid="{00000000-0005-0000-0000-0000892E0000}"/>
    <cellStyle name="Separador de milhares 3 2 4 2 2 3 3" xfId="11864" xr:uid="{00000000-0005-0000-0000-00008A2E0000}"/>
    <cellStyle name="Separador de milhares 3 2 4 2 2 3 3 2" xfId="11865" xr:uid="{00000000-0005-0000-0000-00008B2E0000}"/>
    <cellStyle name="Separador de milhares 3 2 4 2 2 3 3 2 2" xfId="11866" xr:uid="{00000000-0005-0000-0000-00008C2E0000}"/>
    <cellStyle name="Separador de milhares 3 2 4 2 2 3 3 2 3" xfId="11867" xr:uid="{00000000-0005-0000-0000-00008D2E0000}"/>
    <cellStyle name="Separador de milhares 3 2 4 2 2 3 3 2 4" xfId="11868" xr:uid="{00000000-0005-0000-0000-00008E2E0000}"/>
    <cellStyle name="Separador de milhares 3 2 4 2 2 3 3 3" xfId="11869" xr:uid="{00000000-0005-0000-0000-00008F2E0000}"/>
    <cellStyle name="Separador de milhares 3 2 4 2 2 3 3 4" xfId="11870" xr:uid="{00000000-0005-0000-0000-0000902E0000}"/>
    <cellStyle name="Separador de milhares 3 2 4 2 2 3 3 5" xfId="11871" xr:uid="{00000000-0005-0000-0000-0000912E0000}"/>
    <cellStyle name="Separador de milhares 3 2 4 2 2 3 4" xfId="11872" xr:uid="{00000000-0005-0000-0000-0000922E0000}"/>
    <cellStyle name="Separador de milhares 3 2 4 2 2 3 4 2" xfId="11873" xr:uid="{00000000-0005-0000-0000-0000932E0000}"/>
    <cellStyle name="Separador de milhares 3 2 4 2 2 3 4 2 2" xfId="11874" xr:uid="{00000000-0005-0000-0000-0000942E0000}"/>
    <cellStyle name="Separador de milhares 3 2 4 2 2 3 4 2 3" xfId="11875" xr:uid="{00000000-0005-0000-0000-0000952E0000}"/>
    <cellStyle name="Separador de milhares 3 2 4 2 2 3 4 2 4" xfId="11876" xr:uid="{00000000-0005-0000-0000-0000962E0000}"/>
    <cellStyle name="Separador de milhares 3 2 4 2 2 3 4 3" xfId="11877" xr:uid="{00000000-0005-0000-0000-0000972E0000}"/>
    <cellStyle name="Separador de milhares 3 2 4 2 2 3 4 4" xfId="11878" xr:uid="{00000000-0005-0000-0000-0000982E0000}"/>
    <cellStyle name="Separador de milhares 3 2 4 2 2 3 4 5" xfId="11879" xr:uid="{00000000-0005-0000-0000-0000992E0000}"/>
    <cellStyle name="Separador de milhares 3 2 4 2 2 3 5" xfId="11880" xr:uid="{00000000-0005-0000-0000-00009A2E0000}"/>
    <cellStyle name="Separador de milhares 3 2 4 2 2 3 5 2" xfId="11881" xr:uid="{00000000-0005-0000-0000-00009B2E0000}"/>
    <cellStyle name="Separador de milhares 3 2 4 2 2 3 5 3" xfId="11882" xr:uid="{00000000-0005-0000-0000-00009C2E0000}"/>
    <cellStyle name="Separador de milhares 3 2 4 2 2 3 5 4" xfId="11883" xr:uid="{00000000-0005-0000-0000-00009D2E0000}"/>
    <cellStyle name="Separador de milhares 3 2 4 2 2 3 6" xfId="11884" xr:uid="{00000000-0005-0000-0000-00009E2E0000}"/>
    <cellStyle name="Separador de milhares 3 2 4 2 2 3 7" xfId="11885" xr:uid="{00000000-0005-0000-0000-00009F2E0000}"/>
    <cellStyle name="Separador de milhares 3 2 4 2 2 3 8" xfId="11886" xr:uid="{00000000-0005-0000-0000-0000A02E0000}"/>
    <cellStyle name="Separador de milhares 3 2 4 2 2 4" xfId="11887" xr:uid="{00000000-0005-0000-0000-0000A12E0000}"/>
    <cellStyle name="Separador de milhares 3 2 4 2 2 4 2" xfId="11888" xr:uid="{00000000-0005-0000-0000-0000A22E0000}"/>
    <cellStyle name="Separador de milhares 3 2 4 2 2 4 2 2" xfId="11889" xr:uid="{00000000-0005-0000-0000-0000A32E0000}"/>
    <cellStyle name="Separador de milhares 3 2 4 2 2 4 2 2 2" xfId="11890" xr:uid="{00000000-0005-0000-0000-0000A42E0000}"/>
    <cellStyle name="Separador de milhares 3 2 4 2 2 4 2 2 3" xfId="11891" xr:uid="{00000000-0005-0000-0000-0000A52E0000}"/>
    <cellStyle name="Separador de milhares 3 2 4 2 2 4 2 2 4" xfId="11892" xr:uid="{00000000-0005-0000-0000-0000A62E0000}"/>
    <cellStyle name="Separador de milhares 3 2 4 2 2 4 2 3" xfId="11893" xr:uid="{00000000-0005-0000-0000-0000A72E0000}"/>
    <cellStyle name="Separador de milhares 3 2 4 2 2 4 2 4" xfId="11894" xr:uid="{00000000-0005-0000-0000-0000A82E0000}"/>
    <cellStyle name="Separador de milhares 3 2 4 2 2 4 2 5" xfId="11895" xr:uid="{00000000-0005-0000-0000-0000A92E0000}"/>
    <cellStyle name="Separador de milhares 3 2 4 2 2 4 3" xfId="11896" xr:uid="{00000000-0005-0000-0000-0000AA2E0000}"/>
    <cellStyle name="Separador de milhares 3 2 4 2 2 4 3 2" xfId="11897" xr:uid="{00000000-0005-0000-0000-0000AB2E0000}"/>
    <cellStyle name="Separador de milhares 3 2 4 2 2 4 3 2 2" xfId="11898" xr:uid="{00000000-0005-0000-0000-0000AC2E0000}"/>
    <cellStyle name="Separador de milhares 3 2 4 2 2 4 3 2 3" xfId="11899" xr:uid="{00000000-0005-0000-0000-0000AD2E0000}"/>
    <cellStyle name="Separador de milhares 3 2 4 2 2 4 3 2 4" xfId="11900" xr:uid="{00000000-0005-0000-0000-0000AE2E0000}"/>
    <cellStyle name="Separador de milhares 3 2 4 2 2 4 3 3" xfId="11901" xr:uid="{00000000-0005-0000-0000-0000AF2E0000}"/>
    <cellStyle name="Separador de milhares 3 2 4 2 2 4 3 4" xfId="11902" xr:uid="{00000000-0005-0000-0000-0000B02E0000}"/>
    <cellStyle name="Separador de milhares 3 2 4 2 2 4 3 5" xfId="11903" xr:uid="{00000000-0005-0000-0000-0000B12E0000}"/>
    <cellStyle name="Separador de milhares 3 2 4 2 2 4 4" xfId="11904" xr:uid="{00000000-0005-0000-0000-0000B22E0000}"/>
    <cellStyle name="Separador de milhares 3 2 4 2 2 4 4 2" xfId="11905" xr:uid="{00000000-0005-0000-0000-0000B32E0000}"/>
    <cellStyle name="Separador de milhares 3 2 4 2 2 4 4 2 2" xfId="11906" xr:uid="{00000000-0005-0000-0000-0000B42E0000}"/>
    <cellStyle name="Separador de milhares 3 2 4 2 2 4 4 2 3" xfId="11907" xr:uid="{00000000-0005-0000-0000-0000B52E0000}"/>
    <cellStyle name="Separador de milhares 3 2 4 2 2 4 4 2 4" xfId="11908" xr:uid="{00000000-0005-0000-0000-0000B62E0000}"/>
    <cellStyle name="Separador de milhares 3 2 4 2 2 4 4 3" xfId="11909" xr:uid="{00000000-0005-0000-0000-0000B72E0000}"/>
    <cellStyle name="Separador de milhares 3 2 4 2 2 4 4 4" xfId="11910" xr:uid="{00000000-0005-0000-0000-0000B82E0000}"/>
    <cellStyle name="Separador de milhares 3 2 4 2 2 4 4 5" xfId="11911" xr:uid="{00000000-0005-0000-0000-0000B92E0000}"/>
    <cellStyle name="Separador de milhares 3 2 4 2 2 4 5" xfId="11912" xr:uid="{00000000-0005-0000-0000-0000BA2E0000}"/>
    <cellStyle name="Separador de milhares 3 2 4 2 2 4 5 2" xfId="11913" xr:uid="{00000000-0005-0000-0000-0000BB2E0000}"/>
    <cellStyle name="Separador de milhares 3 2 4 2 2 4 5 3" xfId="11914" xr:uid="{00000000-0005-0000-0000-0000BC2E0000}"/>
    <cellStyle name="Separador de milhares 3 2 4 2 2 4 5 4" xfId="11915" xr:uid="{00000000-0005-0000-0000-0000BD2E0000}"/>
    <cellStyle name="Separador de milhares 3 2 4 2 2 4 6" xfId="11916" xr:uid="{00000000-0005-0000-0000-0000BE2E0000}"/>
    <cellStyle name="Separador de milhares 3 2 4 2 2 4 7" xfId="11917" xr:uid="{00000000-0005-0000-0000-0000BF2E0000}"/>
    <cellStyle name="Separador de milhares 3 2 4 2 2 4 8" xfId="11918" xr:uid="{00000000-0005-0000-0000-0000C02E0000}"/>
    <cellStyle name="Separador de milhares 3 2 4 2 2 5" xfId="11919" xr:uid="{00000000-0005-0000-0000-0000C12E0000}"/>
    <cellStyle name="Separador de milhares 3 2 4 2 2 5 2" xfId="11920" xr:uid="{00000000-0005-0000-0000-0000C22E0000}"/>
    <cellStyle name="Separador de milhares 3 2 4 2 2 5 2 2" xfId="11921" xr:uid="{00000000-0005-0000-0000-0000C32E0000}"/>
    <cellStyle name="Separador de milhares 3 2 4 2 2 5 2 3" xfId="11922" xr:uid="{00000000-0005-0000-0000-0000C42E0000}"/>
    <cellStyle name="Separador de milhares 3 2 4 2 2 5 2 4" xfId="11923" xr:uid="{00000000-0005-0000-0000-0000C52E0000}"/>
    <cellStyle name="Separador de milhares 3 2 4 2 2 5 3" xfId="11924" xr:uid="{00000000-0005-0000-0000-0000C62E0000}"/>
    <cellStyle name="Separador de milhares 3 2 4 2 2 5 4" xfId="11925" xr:uid="{00000000-0005-0000-0000-0000C72E0000}"/>
    <cellStyle name="Separador de milhares 3 2 4 2 2 5 5" xfId="11926" xr:uid="{00000000-0005-0000-0000-0000C82E0000}"/>
    <cellStyle name="Separador de milhares 3 2 4 2 2 6" xfId="11927" xr:uid="{00000000-0005-0000-0000-0000C92E0000}"/>
    <cellStyle name="Separador de milhares 3 2 4 2 2 6 2" xfId="11928" xr:uid="{00000000-0005-0000-0000-0000CA2E0000}"/>
    <cellStyle name="Separador de milhares 3 2 4 2 2 6 2 2" xfId="11929" xr:uid="{00000000-0005-0000-0000-0000CB2E0000}"/>
    <cellStyle name="Separador de milhares 3 2 4 2 2 6 2 3" xfId="11930" xr:uid="{00000000-0005-0000-0000-0000CC2E0000}"/>
    <cellStyle name="Separador de milhares 3 2 4 2 2 6 2 4" xfId="11931" xr:uid="{00000000-0005-0000-0000-0000CD2E0000}"/>
    <cellStyle name="Separador de milhares 3 2 4 2 2 6 3" xfId="11932" xr:uid="{00000000-0005-0000-0000-0000CE2E0000}"/>
    <cellStyle name="Separador de milhares 3 2 4 2 2 6 4" xfId="11933" xr:uid="{00000000-0005-0000-0000-0000CF2E0000}"/>
    <cellStyle name="Separador de milhares 3 2 4 2 2 6 5" xfId="11934" xr:uid="{00000000-0005-0000-0000-0000D02E0000}"/>
    <cellStyle name="Separador de milhares 3 2 4 2 2 7" xfId="11935" xr:uid="{00000000-0005-0000-0000-0000D12E0000}"/>
    <cellStyle name="Separador de milhares 3 2 4 2 2 7 2" xfId="11936" xr:uid="{00000000-0005-0000-0000-0000D22E0000}"/>
    <cellStyle name="Separador de milhares 3 2 4 2 2 7 2 2" xfId="11937" xr:uid="{00000000-0005-0000-0000-0000D32E0000}"/>
    <cellStyle name="Separador de milhares 3 2 4 2 2 7 2 3" xfId="11938" xr:uid="{00000000-0005-0000-0000-0000D42E0000}"/>
    <cellStyle name="Separador de milhares 3 2 4 2 2 7 2 4" xfId="11939" xr:uid="{00000000-0005-0000-0000-0000D52E0000}"/>
    <cellStyle name="Separador de milhares 3 2 4 2 2 7 3" xfId="11940" xr:uid="{00000000-0005-0000-0000-0000D62E0000}"/>
    <cellStyle name="Separador de milhares 3 2 4 2 2 7 4" xfId="11941" xr:uid="{00000000-0005-0000-0000-0000D72E0000}"/>
    <cellStyle name="Separador de milhares 3 2 4 2 2 7 5" xfId="11942" xr:uid="{00000000-0005-0000-0000-0000D82E0000}"/>
    <cellStyle name="Separador de milhares 3 2 4 2 2 8" xfId="11943" xr:uid="{00000000-0005-0000-0000-0000D92E0000}"/>
    <cellStyle name="Separador de milhares 3 2 4 2 2 8 2" xfId="11944" xr:uid="{00000000-0005-0000-0000-0000DA2E0000}"/>
    <cellStyle name="Separador de milhares 3 2 4 2 2 8 3" xfId="11945" xr:uid="{00000000-0005-0000-0000-0000DB2E0000}"/>
    <cellStyle name="Separador de milhares 3 2 4 2 2 8 4" xfId="11946" xr:uid="{00000000-0005-0000-0000-0000DC2E0000}"/>
    <cellStyle name="Separador de milhares 3 2 4 2 2 9" xfId="11947" xr:uid="{00000000-0005-0000-0000-0000DD2E0000}"/>
    <cellStyle name="Separador de milhares 3 2 4 2 3" xfId="11948" xr:uid="{00000000-0005-0000-0000-0000DE2E0000}"/>
    <cellStyle name="Separador de milhares 3 2 4 2 3 2" xfId="11949" xr:uid="{00000000-0005-0000-0000-0000DF2E0000}"/>
    <cellStyle name="Separador de milhares 3 2 4 2 3 2 2" xfId="11950" xr:uid="{00000000-0005-0000-0000-0000E02E0000}"/>
    <cellStyle name="Separador de milhares 3 2 4 2 3 2 2 2" xfId="11951" xr:uid="{00000000-0005-0000-0000-0000E12E0000}"/>
    <cellStyle name="Separador de milhares 3 2 4 2 3 2 2 3" xfId="11952" xr:uid="{00000000-0005-0000-0000-0000E22E0000}"/>
    <cellStyle name="Separador de milhares 3 2 4 2 3 2 2 4" xfId="11953" xr:uid="{00000000-0005-0000-0000-0000E32E0000}"/>
    <cellStyle name="Separador de milhares 3 2 4 2 3 2 3" xfId="11954" xr:uid="{00000000-0005-0000-0000-0000E42E0000}"/>
    <cellStyle name="Separador de milhares 3 2 4 2 3 2 4" xfId="11955" xr:uid="{00000000-0005-0000-0000-0000E52E0000}"/>
    <cellStyle name="Separador de milhares 3 2 4 2 3 2 5" xfId="11956" xr:uid="{00000000-0005-0000-0000-0000E62E0000}"/>
    <cellStyle name="Separador de milhares 3 2 4 2 3 3" xfId="11957" xr:uid="{00000000-0005-0000-0000-0000E72E0000}"/>
    <cellStyle name="Separador de milhares 3 2 4 2 3 3 2" xfId="11958" xr:uid="{00000000-0005-0000-0000-0000E82E0000}"/>
    <cellStyle name="Separador de milhares 3 2 4 2 3 3 2 2" xfId="11959" xr:uid="{00000000-0005-0000-0000-0000E92E0000}"/>
    <cellStyle name="Separador de milhares 3 2 4 2 3 3 2 3" xfId="11960" xr:uid="{00000000-0005-0000-0000-0000EA2E0000}"/>
    <cellStyle name="Separador de milhares 3 2 4 2 3 3 2 4" xfId="11961" xr:uid="{00000000-0005-0000-0000-0000EB2E0000}"/>
    <cellStyle name="Separador de milhares 3 2 4 2 3 3 3" xfId="11962" xr:uid="{00000000-0005-0000-0000-0000EC2E0000}"/>
    <cellStyle name="Separador de milhares 3 2 4 2 3 3 4" xfId="11963" xr:uid="{00000000-0005-0000-0000-0000ED2E0000}"/>
    <cellStyle name="Separador de milhares 3 2 4 2 3 3 5" xfId="11964" xr:uid="{00000000-0005-0000-0000-0000EE2E0000}"/>
    <cellStyle name="Separador de milhares 3 2 4 2 3 4" xfId="11965" xr:uid="{00000000-0005-0000-0000-0000EF2E0000}"/>
    <cellStyle name="Separador de milhares 3 2 4 2 3 4 2" xfId="11966" xr:uid="{00000000-0005-0000-0000-0000F02E0000}"/>
    <cellStyle name="Separador de milhares 3 2 4 2 3 4 2 2" xfId="11967" xr:uid="{00000000-0005-0000-0000-0000F12E0000}"/>
    <cellStyle name="Separador de milhares 3 2 4 2 3 4 2 3" xfId="11968" xr:uid="{00000000-0005-0000-0000-0000F22E0000}"/>
    <cellStyle name="Separador de milhares 3 2 4 2 3 4 2 4" xfId="11969" xr:uid="{00000000-0005-0000-0000-0000F32E0000}"/>
    <cellStyle name="Separador de milhares 3 2 4 2 3 4 3" xfId="11970" xr:uid="{00000000-0005-0000-0000-0000F42E0000}"/>
    <cellStyle name="Separador de milhares 3 2 4 2 3 4 4" xfId="11971" xr:uid="{00000000-0005-0000-0000-0000F52E0000}"/>
    <cellStyle name="Separador de milhares 3 2 4 2 3 4 5" xfId="11972" xr:uid="{00000000-0005-0000-0000-0000F62E0000}"/>
    <cellStyle name="Separador de milhares 3 2 4 2 3 5" xfId="11973" xr:uid="{00000000-0005-0000-0000-0000F72E0000}"/>
    <cellStyle name="Separador de milhares 3 2 4 2 3 5 2" xfId="11974" xr:uid="{00000000-0005-0000-0000-0000F82E0000}"/>
    <cellStyle name="Separador de milhares 3 2 4 2 3 5 3" xfId="11975" xr:uid="{00000000-0005-0000-0000-0000F92E0000}"/>
    <cellStyle name="Separador de milhares 3 2 4 2 3 5 4" xfId="11976" xr:uid="{00000000-0005-0000-0000-0000FA2E0000}"/>
    <cellStyle name="Separador de milhares 3 2 4 2 3 6" xfId="11977" xr:uid="{00000000-0005-0000-0000-0000FB2E0000}"/>
    <cellStyle name="Separador de milhares 3 2 4 2 3 7" xfId="11978" xr:uid="{00000000-0005-0000-0000-0000FC2E0000}"/>
    <cellStyle name="Separador de milhares 3 2 4 2 3 8" xfId="11979" xr:uid="{00000000-0005-0000-0000-0000FD2E0000}"/>
    <cellStyle name="Separador de milhares 3 2 4 2 4" xfId="11980" xr:uid="{00000000-0005-0000-0000-0000FE2E0000}"/>
    <cellStyle name="Separador de milhares 3 2 4 2 4 2" xfId="11981" xr:uid="{00000000-0005-0000-0000-0000FF2E0000}"/>
    <cellStyle name="Separador de milhares 3 2 4 2 4 2 2" xfId="11982" xr:uid="{00000000-0005-0000-0000-0000002F0000}"/>
    <cellStyle name="Separador de milhares 3 2 4 2 4 2 2 2" xfId="11983" xr:uid="{00000000-0005-0000-0000-0000012F0000}"/>
    <cellStyle name="Separador de milhares 3 2 4 2 4 2 2 3" xfId="11984" xr:uid="{00000000-0005-0000-0000-0000022F0000}"/>
    <cellStyle name="Separador de milhares 3 2 4 2 4 2 2 4" xfId="11985" xr:uid="{00000000-0005-0000-0000-0000032F0000}"/>
    <cellStyle name="Separador de milhares 3 2 4 2 4 2 3" xfId="11986" xr:uid="{00000000-0005-0000-0000-0000042F0000}"/>
    <cellStyle name="Separador de milhares 3 2 4 2 4 2 4" xfId="11987" xr:uid="{00000000-0005-0000-0000-0000052F0000}"/>
    <cellStyle name="Separador de milhares 3 2 4 2 4 2 5" xfId="11988" xr:uid="{00000000-0005-0000-0000-0000062F0000}"/>
    <cellStyle name="Separador de milhares 3 2 4 2 4 3" xfId="11989" xr:uid="{00000000-0005-0000-0000-0000072F0000}"/>
    <cellStyle name="Separador de milhares 3 2 4 2 4 3 2" xfId="11990" xr:uid="{00000000-0005-0000-0000-0000082F0000}"/>
    <cellStyle name="Separador de milhares 3 2 4 2 4 3 2 2" xfId="11991" xr:uid="{00000000-0005-0000-0000-0000092F0000}"/>
    <cellStyle name="Separador de milhares 3 2 4 2 4 3 2 3" xfId="11992" xr:uid="{00000000-0005-0000-0000-00000A2F0000}"/>
    <cellStyle name="Separador de milhares 3 2 4 2 4 3 2 4" xfId="11993" xr:uid="{00000000-0005-0000-0000-00000B2F0000}"/>
    <cellStyle name="Separador de milhares 3 2 4 2 4 3 3" xfId="11994" xr:uid="{00000000-0005-0000-0000-00000C2F0000}"/>
    <cellStyle name="Separador de milhares 3 2 4 2 4 3 4" xfId="11995" xr:uid="{00000000-0005-0000-0000-00000D2F0000}"/>
    <cellStyle name="Separador de milhares 3 2 4 2 4 3 5" xfId="11996" xr:uid="{00000000-0005-0000-0000-00000E2F0000}"/>
    <cellStyle name="Separador de milhares 3 2 4 2 4 4" xfId="11997" xr:uid="{00000000-0005-0000-0000-00000F2F0000}"/>
    <cellStyle name="Separador de milhares 3 2 4 2 4 4 2" xfId="11998" xr:uid="{00000000-0005-0000-0000-0000102F0000}"/>
    <cellStyle name="Separador de milhares 3 2 4 2 4 4 2 2" xfId="11999" xr:uid="{00000000-0005-0000-0000-0000112F0000}"/>
    <cellStyle name="Separador de milhares 3 2 4 2 4 4 2 3" xfId="12000" xr:uid="{00000000-0005-0000-0000-0000122F0000}"/>
    <cellStyle name="Separador de milhares 3 2 4 2 4 4 2 4" xfId="12001" xr:uid="{00000000-0005-0000-0000-0000132F0000}"/>
    <cellStyle name="Separador de milhares 3 2 4 2 4 4 3" xfId="12002" xr:uid="{00000000-0005-0000-0000-0000142F0000}"/>
    <cellStyle name="Separador de milhares 3 2 4 2 4 4 4" xfId="12003" xr:uid="{00000000-0005-0000-0000-0000152F0000}"/>
    <cellStyle name="Separador de milhares 3 2 4 2 4 4 5" xfId="12004" xr:uid="{00000000-0005-0000-0000-0000162F0000}"/>
    <cellStyle name="Separador de milhares 3 2 4 2 4 5" xfId="12005" xr:uid="{00000000-0005-0000-0000-0000172F0000}"/>
    <cellStyle name="Separador de milhares 3 2 4 2 4 5 2" xfId="12006" xr:uid="{00000000-0005-0000-0000-0000182F0000}"/>
    <cellStyle name="Separador de milhares 3 2 4 2 4 5 3" xfId="12007" xr:uid="{00000000-0005-0000-0000-0000192F0000}"/>
    <cellStyle name="Separador de milhares 3 2 4 2 4 5 4" xfId="12008" xr:uid="{00000000-0005-0000-0000-00001A2F0000}"/>
    <cellStyle name="Separador de milhares 3 2 4 2 4 6" xfId="12009" xr:uid="{00000000-0005-0000-0000-00001B2F0000}"/>
    <cellStyle name="Separador de milhares 3 2 4 2 4 7" xfId="12010" xr:uid="{00000000-0005-0000-0000-00001C2F0000}"/>
    <cellStyle name="Separador de milhares 3 2 4 2 4 8" xfId="12011" xr:uid="{00000000-0005-0000-0000-00001D2F0000}"/>
    <cellStyle name="Separador de milhares 3 2 4 2 5" xfId="12012" xr:uid="{00000000-0005-0000-0000-00001E2F0000}"/>
    <cellStyle name="Separador de milhares 3 2 4 2 5 2" xfId="12013" xr:uid="{00000000-0005-0000-0000-00001F2F0000}"/>
    <cellStyle name="Separador de milhares 3 2 4 2 5 2 2" xfId="12014" xr:uid="{00000000-0005-0000-0000-0000202F0000}"/>
    <cellStyle name="Separador de milhares 3 2 4 2 5 2 2 2" xfId="12015" xr:uid="{00000000-0005-0000-0000-0000212F0000}"/>
    <cellStyle name="Separador de milhares 3 2 4 2 5 2 2 3" xfId="12016" xr:uid="{00000000-0005-0000-0000-0000222F0000}"/>
    <cellStyle name="Separador de milhares 3 2 4 2 5 2 2 4" xfId="12017" xr:uid="{00000000-0005-0000-0000-0000232F0000}"/>
    <cellStyle name="Separador de milhares 3 2 4 2 5 2 3" xfId="12018" xr:uid="{00000000-0005-0000-0000-0000242F0000}"/>
    <cellStyle name="Separador de milhares 3 2 4 2 5 2 4" xfId="12019" xr:uid="{00000000-0005-0000-0000-0000252F0000}"/>
    <cellStyle name="Separador de milhares 3 2 4 2 5 2 5" xfId="12020" xr:uid="{00000000-0005-0000-0000-0000262F0000}"/>
    <cellStyle name="Separador de milhares 3 2 4 2 5 3" xfId="12021" xr:uid="{00000000-0005-0000-0000-0000272F0000}"/>
    <cellStyle name="Separador de milhares 3 2 4 2 5 3 2" xfId="12022" xr:uid="{00000000-0005-0000-0000-0000282F0000}"/>
    <cellStyle name="Separador de milhares 3 2 4 2 5 3 2 2" xfId="12023" xr:uid="{00000000-0005-0000-0000-0000292F0000}"/>
    <cellStyle name="Separador de milhares 3 2 4 2 5 3 2 3" xfId="12024" xr:uid="{00000000-0005-0000-0000-00002A2F0000}"/>
    <cellStyle name="Separador de milhares 3 2 4 2 5 3 2 4" xfId="12025" xr:uid="{00000000-0005-0000-0000-00002B2F0000}"/>
    <cellStyle name="Separador de milhares 3 2 4 2 5 3 3" xfId="12026" xr:uid="{00000000-0005-0000-0000-00002C2F0000}"/>
    <cellStyle name="Separador de milhares 3 2 4 2 5 3 4" xfId="12027" xr:uid="{00000000-0005-0000-0000-00002D2F0000}"/>
    <cellStyle name="Separador de milhares 3 2 4 2 5 3 5" xfId="12028" xr:uid="{00000000-0005-0000-0000-00002E2F0000}"/>
    <cellStyle name="Separador de milhares 3 2 4 2 5 4" xfId="12029" xr:uid="{00000000-0005-0000-0000-00002F2F0000}"/>
    <cellStyle name="Separador de milhares 3 2 4 2 5 4 2" xfId="12030" xr:uid="{00000000-0005-0000-0000-0000302F0000}"/>
    <cellStyle name="Separador de milhares 3 2 4 2 5 4 2 2" xfId="12031" xr:uid="{00000000-0005-0000-0000-0000312F0000}"/>
    <cellStyle name="Separador de milhares 3 2 4 2 5 4 2 3" xfId="12032" xr:uid="{00000000-0005-0000-0000-0000322F0000}"/>
    <cellStyle name="Separador de milhares 3 2 4 2 5 4 2 4" xfId="12033" xr:uid="{00000000-0005-0000-0000-0000332F0000}"/>
    <cellStyle name="Separador de milhares 3 2 4 2 5 4 3" xfId="12034" xr:uid="{00000000-0005-0000-0000-0000342F0000}"/>
    <cellStyle name="Separador de milhares 3 2 4 2 5 4 4" xfId="12035" xr:uid="{00000000-0005-0000-0000-0000352F0000}"/>
    <cellStyle name="Separador de milhares 3 2 4 2 5 4 5" xfId="12036" xr:uid="{00000000-0005-0000-0000-0000362F0000}"/>
    <cellStyle name="Separador de milhares 3 2 4 2 5 5" xfId="12037" xr:uid="{00000000-0005-0000-0000-0000372F0000}"/>
    <cellStyle name="Separador de milhares 3 2 4 2 5 5 2" xfId="12038" xr:uid="{00000000-0005-0000-0000-0000382F0000}"/>
    <cellStyle name="Separador de milhares 3 2 4 2 5 5 3" xfId="12039" xr:uid="{00000000-0005-0000-0000-0000392F0000}"/>
    <cellStyle name="Separador de milhares 3 2 4 2 5 5 4" xfId="12040" xr:uid="{00000000-0005-0000-0000-00003A2F0000}"/>
    <cellStyle name="Separador de milhares 3 2 4 2 5 6" xfId="12041" xr:uid="{00000000-0005-0000-0000-00003B2F0000}"/>
    <cellStyle name="Separador de milhares 3 2 4 2 5 7" xfId="12042" xr:uid="{00000000-0005-0000-0000-00003C2F0000}"/>
    <cellStyle name="Separador de milhares 3 2 4 2 5 8" xfId="12043" xr:uid="{00000000-0005-0000-0000-00003D2F0000}"/>
    <cellStyle name="Separador de milhares 3 2 4 2 6" xfId="12044" xr:uid="{00000000-0005-0000-0000-00003E2F0000}"/>
    <cellStyle name="Separador de milhares 3 2 4 2 6 2" xfId="12045" xr:uid="{00000000-0005-0000-0000-00003F2F0000}"/>
    <cellStyle name="Separador de milhares 3 2 4 2 6 2 2" xfId="12046" xr:uid="{00000000-0005-0000-0000-0000402F0000}"/>
    <cellStyle name="Separador de milhares 3 2 4 2 6 2 3" xfId="12047" xr:uid="{00000000-0005-0000-0000-0000412F0000}"/>
    <cellStyle name="Separador de milhares 3 2 4 2 6 2 4" xfId="12048" xr:uid="{00000000-0005-0000-0000-0000422F0000}"/>
    <cellStyle name="Separador de milhares 3 2 4 2 6 3" xfId="12049" xr:uid="{00000000-0005-0000-0000-0000432F0000}"/>
    <cellStyle name="Separador de milhares 3 2 4 2 6 4" xfId="12050" xr:uid="{00000000-0005-0000-0000-0000442F0000}"/>
    <cellStyle name="Separador de milhares 3 2 4 2 6 5" xfId="12051" xr:uid="{00000000-0005-0000-0000-0000452F0000}"/>
    <cellStyle name="Separador de milhares 3 2 4 2 7" xfId="12052" xr:uid="{00000000-0005-0000-0000-0000462F0000}"/>
    <cellStyle name="Separador de milhares 3 2 4 2 7 2" xfId="12053" xr:uid="{00000000-0005-0000-0000-0000472F0000}"/>
    <cellStyle name="Separador de milhares 3 2 4 2 7 2 2" xfId="12054" xr:uid="{00000000-0005-0000-0000-0000482F0000}"/>
    <cellStyle name="Separador de milhares 3 2 4 2 7 2 3" xfId="12055" xr:uid="{00000000-0005-0000-0000-0000492F0000}"/>
    <cellStyle name="Separador de milhares 3 2 4 2 7 2 4" xfId="12056" xr:uid="{00000000-0005-0000-0000-00004A2F0000}"/>
    <cellStyle name="Separador de milhares 3 2 4 2 7 3" xfId="12057" xr:uid="{00000000-0005-0000-0000-00004B2F0000}"/>
    <cellStyle name="Separador de milhares 3 2 4 2 7 4" xfId="12058" xr:uid="{00000000-0005-0000-0000-00004C2F0000}"/>
    <cellStyle name="Separador de milhares 3 2 4 2 7 5" xfId="12059" xr:uid="{00000000-0005-0000-0000-00004D2F0000}"/>
    <cellStyle name="Separador de milhares 3 2 4 2 8" xfId="12060" xr:uid="{00000000-0005-0000-0000-00004E2F0000}"/>
    <cellStyle name="Separador de milhares 3 2 4 2 8 2" xfId="12061" xr:uid="{00000000-0005-0000-0000-00004F2F0000}"/>
    <cellStyle name="Separador de milhares 3 2 4 2 8 2 2" xfId="12062" xr:uid="{00000000-0005-0000-0000-0000502F0000}"/>
    <cellStyle name="Separador de milhares 3 2 4 2 8 2 3" xfId="12063" xr:uid="{00000000-0005-0000-0000-0000512F0000}"/>
    <cellStyle name="Separador de milhares 3 2 4 2 8 2 4" xfId="12064" xr:uid="{00000000-0005-0000-0000-0000522F0000}"/>
    <cellStyle name="Separador de milhares 3 2 4 2 8 3" xfId="12065" xr:uid="{00000000-0005-0000-0000-0000532F0000}"/>
    <cellStyle name="Separador de milhares 3 2 4 2 8 4" xfId="12066" xr:uid="{00000000-0005-0000-0000-0000542F0000}"/>
    <cellStyle name="Separador de milhares 3 2 4 2 8 5" xfId="12067" xr:uid="{00000000-0005-0000-0000-0000552F0000}"/>
    <cellStyle name="Separador de milhares 3 2 4 2 9" xfId="12068" xr:uid="{00000000-0005-0000-0000-0000562F0000}"/>
    <cellStyle name="Separador de milhares 3 2 4 2 9 2" xfId="12069" xr:uid="{00000000-0005-0000-0000-0000572F0000}"/>
    <cellStyle name="Separador de milhares 3 2 4 2 9 3" xfId="12070" xr:uid="{00000000-0005-0000-0000-0000582F0000}"/>
    <cellStyle name="Separador de milhares 3 2 4 2 9 4" xfId="12071" xr:uid="{00000000-0005-0000-0000-0000592F0000}"/>
    <cellStyle name="Separador de milhares 3 2 4 3" xfId="12072" xr:uid="{00000000-0005-0000-0000-00005A2F0000}"/>
    <cellStyle name="Separador de milhares 3 2 4 3 10" xfId="12073" xr:uid="{00000000-0005-0000-0000-00005B2F0000}"/>
    <cellStyle name="Separador de milhares 3 2 4 3 11" xfId="12074" xr:uid="{00000000-0005-0000-0000-00005C2F0000}"/>
    <cellStyle name="Separador de milhares 3 2 4 3 12" xfId="12075" xr:uid="{00000000-0005-0000-0000-00005D2F0000}"/>
    <cellStyle name="Separador de milhares 3 2 4 3 2" xfId="12076" xr:uid="{00000000-0005-0000-0000-00005E2F0000}"/>
    <cellStyle name="Separador de milhares 3 2 4 3 2 2" xfId="12077" xr:uid="{00000000-0005-0000-0000-00005F2F0000}"/>
    <cellStyle name="Separador de milhares 3 2 4 3 2 2 2" xfId="12078" xr:uid="{00000000-0005-0000-0000-0000602F0000}"/>
    <cellStyle name="Separador de milhares 3 2 4 3 2 2 2 2" xfId="12079" xr:uid="{00000000-0005-0000-0000-0000612F0000}"/>
    <cellStyle name="Separador de milhares 3 2 4 3 2 2 2 3" xfId="12080" xr:uid="{00000000-0005-0000-0000-0000622F0000}"/>
    <cellStyle name="Separador de milhares 3 2 4 3 2 2 2 4" xfId="12081" xr:uid="{00000000-0005-0000-0000-0000632F0000}"/>
    <cellStyle name="Separador de milhares 3 2 4 3 2 2 3" xfId="12082" xr:uid="{00000000-0005-0000-0000-0000642F0000}"/>
    <cellStyle name="Separador de milhares 3 2 4 3 2 2 4" xfId="12083" xr:uid="{00000000-0005-0000-0000-0000652F0000}"/>
    <cellStyle name="Separador de milhares 3 2 4 3 2 2 5" xfId="12084" xr:uid="{00000000-0005-0000-0000-0000662F0000}"/>
    <cellStyle name="Separador de milhares 3 2 4 3 2 3" xfId="12085" xr:uid="{00000000-0005-0000-0000-0000672F0000}"/>
    <cellStyle name="Separador de milhares 3 2 4 3 2 3 2" xfId="12086" xr:uid="{00000000-0005-0000-0000-0000682F0000}"/>
    <cellStyle name="Separador de milhares 3 2 4 3 2 3 2 2" xfId="12087" xr:uid="{00000000-0005-0000-0000-0000692F0000}"/>
    <cellStyle name="Separador de milhares 3 2 4 3 2 3 2 3" xfId="12088" xr:uid="{00000000-0005-0000-0000-00006A2F0000}"/>
    <cellStyle name="Separador de milhares 3 2 4 3 2 3 2 4" xfId="12089" xr:uid="{00000000-0005-0000-0000-00006B2F0000}"/>
    <cellStyle name="Separador de milhares 3 2 4 3 2 3 3" xfId="12090" xr:uid="{00000000-0005-0000-0000-00006C2F0000}"/>
    <cellStyle name="Separador de milhares 3 2 4 3 2 3 4" xfId="12091" xr:uid="{00000000-0005-0000-0000-00006D2F0000}"/>
    <cellStyle name="Separador de milhares 3 2 4 3 2 3 5" xfId="12092" xr:uid="{00000000-0005-0000-0000-00006E2F0000}"/>
    <cellStyle name="Separador de milhares 3 2 4 3 2 4" xfId="12093" xr:uid="{00000000-0005-0000-0000-00006F2F0000}"/>
    <cellStyle name="Separador de milhares 3 2 4 3 2 4 2" xfId="12094" xr:uid="{00000000-0005-0000-0000-0000702F0000}"/>
    <cellStyle name="Separador de milhares 3 2 4 3 2 4 2 2" xfId="12095" xr:uid="{00000000-0005-0000-0000-0000712F0000}"/>
    <cellStyle name="Separador de milhares 3 2 4 3 2 4 2 3" xfId="12096" xr:uid="{00000000-0005-0000-0000-0000722F0000}"/>
    <cellStyle name="Separador de milhares 3 2 4 3 2 4 2 4" xfId="12097" xr:uid="{00000000-0005-0000-0000-0000732F0000}"/>
    <cellStyle name="Separador de milhares 3 2 4 3 2 4 3" xfId="12098" xr:uid="{00000000-0005-0000-0000-0000742F0000}"/>
    <cellStyle name="Separador de milhares 3 2 4 3 2 4 4" xfId="12099" xr:uid="{00000000-0005-0000-0000-0000752F0000}"/>
    <cellStyle name="Separador de milhares 3 2 4 3 2 4 5" xfId="12100" xr:uid="{00000000-0005-0000-0000-0000762F0000}"/>
    <cellStyle name="Separador de milhares 3 2 4 3 2 5" xfId="12101" xr:uid="{00000000-0005-0000-0000-0000772F0000}"/>
    <cellStyle name="Separador de milhares 3 2 4 3 2 5 2" xfId="12102" xr:uid="{00000000-0005-0000-0000-0000782F0000}"/>
    <cellStyle name="Separador de milhares 3 2 4 3 2 5 3" xfId="12103" xr:uid="{00000000-0005-0000-0000-0000792F0000}"/>
    <cellStyle name="Separador de milhares 3 2 4 3 2 5 4" xfId="12104" xr:uid="{00000000-0005-0000-0000-00007A2F0000}"/>
    <cellStyle name="Separador de milhares 3 2 4 3 2 6" xfId="12105" xr:uid="{00000000-0005-0000-0000-00007B2F0000}"/>
    <cellStyle name="Separador de milhares 3 2 4 3 2 7" xfId="12106" xr:uid="{00000000-0005-0000-0000-00007C2F0000}"/>
    <cellStyle name="Separador de milhares 3 2 4 3 2 8" xfId="12107" xr:uid="{00000000-0005-0000-0000-00007D2F0000}"/>
    <cellStyle name="Separador de milhares 3 2 4 3 3" xfId="12108" xr:uid="{00000000-0005-0000-0000-00007E2F0000}"/>
    <cellStyle name="Separador de milhares 3 2 4 3 3 2" xfId="12109" xr:uid="{00000000-0005-0000-0000-00007F2F0000}"/>
    <cellStyle name="Separador de milhares 3 2 4 3 3 2 2" xfId="12110" xr:uid="{00000000-0005-0000-0000-0000802F0000}"/>
    <cellStyle name="Separador de milhares 3 2 4 3 3 2 2 2" xfId="12111" xr:uid="{00000000-0005-0000-0000-0000812F0000}"/>
    <cellStyle name="Separador de milhares 3 2 4 3 3 2 2 3" xfId="12112" xr:uid="{00000000-0005-0000-0000-0000822F0000}"/>
    <cellStyle name="Separador de milhares 3 2 4 3 3 2 2 4" xfId="12113" xr:uid="{00000000-0005-0000-0000-0000832F0000}"/>
    <cellStyle name="Separador de milhares 3 2 4 3 3 2 3" xfId="12114" xr:uid="{00000000-0005-0000-0000-0000842F0000}"/>
    <cellStyle name="Separador de milhares 3 2 4 3 3 2 4" xfId="12115" xr:uid="{00000000-0005-0000-0000-0000852F0000}"/>
    <cellStyle name="Separador de milhares 3 2 4 3 3 2 5" xfId="12116" xr:uid="{00000000-0005-0000-0000-0000862F0000}"/>
    <cellStyle name="Separador de milhares 3 2 4 3 3 3" xfId="12117" xr:uid="{00000000-0005-0000-0000-0000872F0000}"/>
    <cellStyle name="Separador de milhares 3 2 4 3 3 3 2" xfId="12118" xr:uid="{00000000-0005-0000-0000-0000882F0000}"/>
    <cellStyle name="Separador de milhares 3 2 4 3 3 3 2 2" xfId="12119" xr:uid="{00000000-0005-0000-0000-0000892F0000}"/>
    <cellStyle name="Separador de milhares 3 2 4 3 3 3 2 3" xfId="12120" xr:uid="{00000000-0005-0000-0000-00008A2F0000}"/>
    <cellStyle name="Separador de milhares 3 2 4 3 3 3 2 4" xfId="12121" xr:uid="{00000000-0005-0000-0000-00008B2F0000}"/>
    <cellStyle name="Separador de milhares 3 2 4 3 3 3 3" xfId="12122" xr:uid="{00000000-0005-0000-0000-00008C2F0000}"/>
    <cellStyle name="Separador de milhares 3 2 4 3 3 3 4" xfId="12123" xr:uid="{00000000-0005-0000-0000-00008D2F0000}"/>
    <cellStyle name="Separador de milhares 3 2 4 3 3 3 5" xfId="12124" xr:uid="{00000000-0005-0000-0000-00008E2F0000}"/>
    <cellStyle name="Separador de milhares 3 2 4 3 3 4" xfId="12125" xr:uid="{00000000-0005-0000-0000-00008F2F0000}"/>
    <cellStyle name="Separador de milhares 3 2 4 3 3 4 2" xfId="12126" xr:uid="{00000000-0005-0000-0000-0000902F0000}"/>
    <cellStyle name="Separador de milhares 3 2 4 3 3 4 2 2" xfId="12127" xr:uid="{00000000-0005-0000-0000-0000912F0000}"/>
    <cellStyle name="Separador de milhares 3 2 4 3 3 4 2 3" xfId="12128" xr:uid="{00000000-0005-0000-0000-0000922F0000}"/>
    <cellStyle name="Separador de milhares 3 2 4 3 3 4 2 4" xfId="12129" xr:uid="{00000000-0005-0000-0000-0000932F0000}"/>
    <cellStyle name="Separador de milhares 3 2 4 3 3 4 3" xfId="12130" xr:uid="{00000000-0005-0000-0000-0000942F0000}"/>
    <cellStyle name="Separador de milhares 3 2 4 3 3 4 4" xfId="12131" xr:uid="{00000000-0005-0000-0000-0000952F0000}"/>
    <cellStyle name="Separador de milhares 3 2 4 3 3 4 5" xfId="12132" xr:uid="{00000000-0005-0000-0000-0000962F0000}"/>
    <cellStyle name="Separador de milhares 3 2 4 3 3 5" xfId="12133" xr:uid="{00000000-0005-0000-0000-0000972F0000}"/>
    <cellStyle name="Separador de milhares 3 2 4 3 3 5 2" xfId="12134" xr:uid="{00000000-0005-0000-0000-0000982F0000}"/>
    <cellStyle name="Separador de milhares 3 2 4 3 3 5 3" xfId="12135" xr:uid="{00000000-0005-0000-0000-0000992F0000}"/>
    <cellStyle name="Separador de milhares 3 2 4 3 3 5 4" xfId="12136" xr:uid="{00000000-0005-0000-0000-00009A2F0000}"/>
    <cellStyle name="Separador de milhares 3 2 4 3 3 6" xfId="12137" xr:uid="{00000000-0005-0000-0000-00009B2F0000}"/>
    <cellStyle name="Separador de milhares 3 2 4 3 3 7" xfId="12138" xr:uid="{00000000-0005-0000-0000-00009C2F0000}"/>
    <cellStyle name="Separador de milhares 3 2 4 3 3 8" xfId="12139" xr:uid="{00000000-0005-0000-0000-00009D2F0000}"/>
    <cellStyle name="Separador de milhares 3 2 4 3 4" xfId="12140" xr:uid="{00000000-0005-0000-0000-00009E2F0000}"/>
    <cellStyle name="Separador de milhares 3 2 4 3 4 2" xfId="12141" xr:uid="{00000000-0005-0000-0000-00009F2F0000}"/>
    <cellStyle name="Separador de milhares 3 2 4 3 4 2 2" xfId="12142" xr:uid="{00000000-0005-0000-0000-0000A02F0000}"/>
    <cellStyle name="Separador de milhares 3 2 4 3 4 2 2 2" xfId="12143" xr:uid="{00000000-0005-0000-0000-0000A12F0000}"/>
    <cellStyle name="Separador de milhares 3 2 4 3 4 2 2 3" xfId="12144" xr:uid="{00000000-0005-0000-0000-0000A22F0000}"/>
    <cellStyle name="Separador de milhares 3 2 4 3 4 2 2 4" xfId="12145" xr:uid="{00000000-0005-0000-0000-0000A32F0000}"/>
    <cellStyle name="Separador de milhares 3 2 4 3 4 2 3" xfId="12146" xr:uid="{00000000-0005-0000-0000-0000A42F0000}"/>
    <cellStyle name="Separador de milhares 3 2 4 3 4 2 4" xfId="12147" xr:uid="{00000000-0005-0000-0000-0000A52F0000}"/>
    <cellStyle name="Separador de milhares 3 2 4 3 4 2 5" xfId="12148" xr:uid="{00000000-0005-0000-0000-0000A62F0000}"/>
    <cellStyle name="Separador de milhares 3 2 4 3 4 3" xfId="12149" xr:uid="{00000000-0005-0000-0000-0000A72F0000}"/>
    <cellStyle name="Separador de milhares 3 2 4 3 4 3 2" xfId="12150" xr:uid="{00000000-0005-0000-0000-0000A82F0000}"/>
    <cellStyle name="Separador de milhares 3 2 4 3 4 3 2 2" xfId="12151" xr:uid="{00000000-0005-0000-0000-0000A92F0000}"/>
    <cellStyle name="Separador de milhares 3 2 4 3 4 3 2 3" xfId="12152" xr:uid="{00000000-0005-0000-0000-0000AA2F0000}"/>
    <cellStyle name="Separador de milhares 3 2 4 3 4 3 2 4" xfId="12153" xr:uid="{00000000-0005-0000-0000-0000AB2F0000}"/>
    <cellStyle name="Separador de milhares 3 2 4 3 4 3 3" xfId="12154" xr:uid="{00000000-0005-0000-0000-0000AC2F0000}"/>
    <cellStyle name="Separador de milhares 3 2 4 3 4 3 4" xfId="12155" xr:uid="{00000000-0005-0000-0000-0000AD2F0000}"/>
    <cellStyle name="Separador de milhares 3 2 4 3 4 3 5" xfId="12156" xr:uid="{00000000-0005-0000-0000-0000AE2F0000}"/>
    <cellStyle name="Separador de milhares 3 2 4 3 4 4" xfId="12157" xr:uid="{00000000-0005-0000-0000-0000AF2F0000}"/>
    <cellStyle name="Separador de milhares 3 2 4 3 4 4 2" xfId="12158" xr:uid="{00000000-0005-0000-0000-0000B02F0000}"/>
    <cellStyle name="Separador de milhares 3 2 4 3 4 4 2 2" xfId="12159" xr:uid="{00000000-0005-0000-0000-0000B12F0000}"/>
    <cellStyle name="Separador de milhares 3 2 4 3 4 4 2 3" xfId="12160" xr:uid="{00000000-0005-0000-0000-0000B22F0000}"/>
    <cellStyle name="Separador de milhares 3 2 4 3 4 4 2 4" xfId="12161" xr:uid="{00000000-0005-0000-0000-0000B32F0000}"/>
    <cellStyle name="Separador de milhares 3 2 4 3 4 4 3" xfId="12162" xr:uid="{00000000-0005-0000-0000-0000B42F0000}"/>
    <cellStyle name="Separador de milhares 3 2 4 3 4 4 4" xfId="12163" xr:uid="{00000000-0005-0000-0000-0000B52F0000}"/>
    <cellStyle name="Separador de milhares 3 2 4 3 4 4 5" xfId="12164" xr:uid="{00000000-0005-0000-0000-0000B62F0000}"/>
    <cellStyle name="Separador de milhares 3 2 4 3 4 5" xfId="12165" xr:uid="{00000000-0005-0000-0000-0000B72F0000}"/>
    <cellStyle name="Separador de milhares 3 2 4 3 4 5 2" xfId="12166" xr:uid="{00000000-0005-0000-0000-0000B82F0000}"/>
    <cellStyle name="Separador de milhares 3 2 4 3 4 5 3" xfId="12167" xr:uid="{00000000-0005-0000-0000-0000B92F0000}"/>
    <cellStyle name="Separador de milhares 3 2 4 3 4 5 4" xfId="12168" xr:uid="{00000000-0005-0000-0000-0000BA2F0000}"/>
    <cellStyle name="Separador de milhares 3 2 4 3 4 6" xfId="12169" xr:uid="{00000000-0005-0000-0000-0000BB2F0000}"/>
    <cellStyle name="Separador de milhares 3 2 4 3 4 7" xfId="12170" xr:uid="{00000000-0005-0000-0000-0000BC2F0000}"/>
    <cellStyle name="Separador de milhares 3 2 4 3 4 8" xfId="12171" xr:uid="{00000000-0005-0000-0000-0000BD2F0000}"/>
    <cellStyle name="Separador de milhares 3 2 4 3 5" xfId="12172" xr:uid="{00000000-0005-0000-0000-0000BE2F0000}"/>
    <cellStyle name="Separador de milhares 3 2 4 3 5 2" xfId="12173" xr:uid="{00000000-0005-0000-0000-0000BF2F0000}"/>
    <cellStyle name="Separador de milhares 3 2 4 3 5 2 2" xfId="12174" xr:uid="{00000000-0005-0000-0000-0000C02F0000}"/>
    <cellStyle name="Separador de milhares 3 2 4 3 5 2 3" xfId="12175" xr:uid="{00000000-0005-0000-0000-0000C12F0000}"/>
    <cellStyle name="Separador de milhares 3 2 4 3 5 2 4" xfId="12176" xr:uid="{00000000-0005-0000-0000-0000C22F0000}"/>
    <cellStyle name="Separador de milhares 3 2 4 3 5 3" xfId="12177" xr:uid="{00000000-0005-0000-0000-0000C32F0000}"/>
    <cellStyle name="Separador de milhares 3 2 4 3 5 4" xfId="12178" xr:uid="{00000000-0005-0000-0000-0000C42F0000}"/>
    <cellStyle name="Separador de milhares 3 2 4 3 5 5" xfId="12179" xr:uid="{00000000-0005-0000-0000-0000C52F0000}"/>
    <cellStyle name="Separador de milhares 3 2 4 3 6" xfId="12180" xr:uid="{00000000-0005-0000-0000-0000C62F0000}"/>
    <cellStyle name="Separador de milhares 3 2 4 3 6 2" xfId="12181" xr:uid="{00000000-0005-0000-0000-0000C72F0000}"/>
    <cellStyle name="Separador de milhares 3 2 4 3 6 2 2" xfId="12182" xr:uid="{00000000-0005-0000-0000-0000C82F0000}"/>
    <cellStyle name="Separador de milhares 3 2 4 3 6 2 3" xfId="12183" xr:uid="{00000000-0005-0000-0000-0000C92F0000}"/>
    <cellStyle name="Separador de milhares 3 2 4 3 6 2 4" xfId="12184" xr:uid="{00000000-0005-0000-0000-0000CA2F0000}"/>
    <cellStyle name="Separador de milhares 3 2 4 3 6 3" xfId="12185" xr:uid="{00000000-0005-0000-0000-0000CB2F0000}"/>
    <cellStyle name="Separador de milhares 3 2 4 3 6 4" xfId="12186" xr:uid="{00000000-0005-0000-0000-0000CC2F0000}"/>
    <cellStyle name="Separador de milhares 3 2 4 3 6 5" xfId="12187" xr:uid="{00000000-0005-0000-0000-0000CD2F0000}"/>
    <cellStyle name="Separador de milhares 3 2 4 3 7" xfId="12188" xr:uid="{00000000-0005-0000-0000-0000CE2F0000}"/>
    <cellStyle name="Separador de milhares 3 2 4 3 7 2" xfId="12189" xr:uid="{00000000-0005-0000-0000-0000CF2F0000}"/>
    <cellStyle name="Separador de milhares 3 2 4 3 7 2 2" xfId="12190" xr:uid="{00000000-0005-0000-0000-0000D02F0000}"/>
    <cellStyle name="Separador de milhares 3 2 4 3 7 2 3" xfId="12191" xr:uid="{00000000-0005-0000-0000-0000D12F0000}"/>
    <cellStyle name="Separador de milhares 3 2 4 3 7 2 4" xfId="12192" xr:uid="{00000000-0005-0000-0000-0000D22F0000}"/>
    <cellStyle name="Separador de milhares 3 2 4 3 7 3" xfId="12193" xr:uid="{00000000-0005-0000-0000-0000D32F0000}"/>
    <cellStyle name="Separador de milhares 3 2 4 3 7 4" xfId="12194" xr:uid="{00000000-0005-0000-0000-0000D42F0000}"/>
    <cellStyle name="Separador de milhares 3 2 4 3 7 5" xfId="12195" xr:uid="{00000000-0005-0000-0000-0000D52F0000}"/>
    <cellStyle name="Separador de milhares 3 2 4 3 8" xfId="12196" xr:uid="{00000000-0005-0000-0000-0000D62F0000}"/>
    <cellStyle name="Separador de milhares 3 2 4 3 8 2" xfId="12197" xr:uid="{00000000-0005-0000-0000-0000D72F0000}"/>
    <cellStyle name="Separador de milhares 3 2 4 3 8 3" xfId="12198" xr:uid="{00000000-0005-0000-0000-0000D82F0000}"/>
    <cellStyle name="Separador de milhares 3 2 4 3 8 4" xfId="12199" xr:uid="{00000000-0005-0000-0000-0000D92F0000}"/>
    <cellStyle name="Separador de milhares 3 2 4 3 9" xfId="12200" xr:uid="{00000000-0005-0000-0000-0000DA2F0000}"/>
    <cellStyle name="Separador de milhares 3 2 4 4" xfId="12201" xr:uid="{00000000-0005-0000-0000-0000DB2F0000}"/>
    <cellStyle name="Separador de milhares 3 2 4 4 2" xfId="12202" xr:uid="{00000000-0005-0000-0000-0000DC2F0000}"/>
    <cellStyle name="Separador de milhares 3 2 4 4 2 2" xfId="12203" xr:uid="{00000000-0005-0000-0000-0000DD2F0000}"/>
    <cellStyle name="Separador de milhares 3 2 4 4 2 2 2" xfId="12204" xr:uid="{00000000-0005-0000-0000-0000DE2F0000}"/>
    <cellStyle name="Separador de milhares 3 2 4 4 2 2 3" xfId="12205" xr:uid="{00000000-0005-0000-0000-0000DF2F0000}"/>
    <cellStyle name="Separador de milhares 3 2 4 4 2 2 4" xfId="12206" xr:uid="{00000000-0005-0000-0000-0000E02F0000}"/>
    <cellStyle name="Separador de milhares 3 2 4 4 2 3" xfId="12207" xr:uid="{00000000-0005-0000-0000-0000E12F0000}"/>
    <cellStyle name="Separador de milhares 3 2 4 4 2 4" xfId="12208" xr:uid="{00000000-0005-0000-0000-0000E22F0000}"/>
    <cellStyle name="Separador de milhares 3 2 4 4 2 5" xfId="12209" xr:uid="{00000000-0005-0000-0000-0000E32F0000}"/>
    <cellStyle name="Separador de milhares 3 2 4 4 3" xfId="12210" xr:uid="{00000000-0005-0000-0000-0000E42F0000}"/>
    <cellStyle name="Separador de milhares 3 2 4 4 3 2" xfId="12211" xr:uid="{00000000-0005-0000-0000-0000E52F0000}"/>
    <cellStyle name="Separador de milhares 3 2 4 4 3 2 2" xfId="12212" xr:uid="{00000000-0005-0000-0000-0000E62F0000}"/>
    <cellStyle name="Separador de milhares 3 2 4 4 3 2 3" xfId="12213" xr:uid="{00000000-0005-0000-0000-0000E72F0000}"/>
    <cellStyle name="Separador de milhares 3 2 4 4 3 2 4" xfId="12214" xr:uid="{00000000-0005-0000-0000-0000E82F0000}"/>
    <cellStyle name="Separador de milhares 3 2 4 4 3 3" xfId="12215" xr:uid="{00000000-0005-0000-0000-0000E92F0000}"/>
    <cellStyle name="Separador de milhares 3 2 4 4 3 4" xfId="12216" xr:uid="{00000000-0005-0000-0000-0000EA2F0000}"/>
    <cellStyle name="Separador de milhares 3 2 4 4 3 5" xfId="12217" xr:uid="{00000000-0005-0000-0000-0000EB2F0000}"/>
    <cellStyle name="Separador de milhares 3 2 4 4 4" xfId="12218" xr:uid="{00000000-0005-0000-0000-0000EC2F0000}"/>
    <cellStyle name="Separador de milhares 3 2 4 4 4 2" xfId="12219" xr:uid="{00000000-0005-0000-0000-0000ED2F0000}"/>
    <cellStyle name="Separador de milhares 3 2 4 4 4 2 2" xfId="12220" xr:uid="{00000000-0005-0000-0000-0000EE2F0000}"/>
    <cellStyle name="Separador de milhares 3 2 4 4 4 2 3" xfId="12221" xr:uid="{00000000-0005-0000-0000-0000EF2F0000}"/>
    <cellStyle name="Separador de milhares 3 2 4 4 4 2 4" xfId="12222" xr:uid="{00000000-0005-0000-0000-0000F02F0000}"/>
    <cellStyle name="Separador de milhares 3 2 4 4 4 3" xfId="12223" xr:uid="{00000000-0005-0000-0000-0000F12F0000}"/>
    <cellStyle name="Separador de milhares 3 2 4 4 4 4" xfId="12224" xr:uid="{00000000-0005-0000-0000-0000F22F0000}"/>
    <cellStyle name="Separador de milhares 3 2 4 4 4 5" xfId="12225" xr:uid="{00000000-0005-0000-0000-0000F32F0000}"/>
    <cellStyle name="Separador de milhares 3 2 4 4 5" xfId="12226" xr:uid="{00000000-0005-0000-0000-0000F42F0000}"/>
    <cellStyle name="Separador de milhares 3 2 4 4 5 2" xfId="12227" xr:uid="{00000000-0005-0000-0000-0000F52F0000}"/>
    <cellStyle name="Separador de milhares 3 2 4 4 5 3" xfId="12228" xr:uid="{00000000-0005-0000-0000-0000F62F0000}"/>
    <cellStyle name="Separador de milhares 3 2 4 4 5 4" xfId="12229" xr:uid="{00000000-0005-0000-0000-0000F72F0000}"/>
    <cellStyle name="Separador de milhares 3 2 4 4 6" xfId="12230" xr:uid="{00000000-0005-0000-0000-0000F82F0000}"/>
    <cellStyle name="Separador de milhares 3 2 4 4 7" xfId="12231" xr:uid="{00000000-0005-0000-0000-0000F92F0000}"/>
    <cellStyle name="Separador de milhares 3 2 4 4 8" xfId="12232" xr:uid="{00000000-0005-0000-0000-0000FA2F0000}"/>
    <cellStyle name="Separador de milhares 3 2 4 5" xfId="12233" xr:uid="{00000000-0005-0000-0000-0000FB2F0000}"/>
    <cellStyle name="Separador de milhares 3 2 4 5 2" xfId="12234" xr:uid="{00000000-0005-0000-0000-0000FC2F0000}"/>
    <cellStyle name="Separador de milhares 3 2 4 5 2 2" xfId="12235" xr:uid="{00000000-0005-0000-0000-0000FD2F0000}"/>
    <cellStyle name="Separador de milhares 3 2 4 5 2 2 2" xfId="12236" xr:uid="{00000000-0005-0000-0000-0000FE2F0000}"/>
    <cellStyle name="Separador de milhares 3 2 4 5 2 2 3" xfId="12237" xr:uid="{00000000-0005-0000-0000-0000FF2F0000}"/>
    <cellStyle name="Separador de milhares 3 2 4 5 2 2 4" xfId="12238" xr:uid="{00000000-0005-0000-0000-000000300000}"/>
    <cellStyle name="Separador de milhares 3 2 4 5 2 3" xfId="12239" xr:uid="{00000000-0005-0000-0000-000001300000}"/>
    <cellStyle name="Separador de milhares 3 2 4 5 2 4" xfId="12240" xr:uid="{00000000-0005-0000-0000-000002300000}"/>
    <cellStyle name="Separador de milhares 3 2 4 5 2 5" xfId="12241" xr:uid="{00000000-0005-0000-0000-000003300000}"/>
    <cellStyle name="Separador de milhares 3 2 4 5 3" xfId="12242" xr:uid="{00000000-0005-0000-0000-000004300000}"/>
    <cellStyle name="Separador de milhares 3 2 4 5 3 2" xfId="12243" xr:uid="{00000000-0005-0000-0000-000005300000}"/>
    <cellStyle name="Separador de milhares 3 2 4 5 3 2 2" xfId="12244" xr:uid="{00000000-0005-0000-0000-000006300000}"/>
    <cellStyle name="Separador de milhares 3 2 4 5 3 2 3" xfId="12245" xr:uid="{00000000-0005-0000-0000-000007300000}"/>
    <cellStyle name="Separador de milhares 3 2 4 5 3 2 4" xfId="12246" xr:uid="{00000000-0005-0000-0000-000008300000}"/>
    <cellStyle name="Separador de milhares 3 2 4 5 3 3" xfId="12247" xr:uid="{00000000-0005-0000-0000-000009300000}"/>
    <cellStyle name="Separador de milhares 3 2 4 5 3 4" xfId="12248" xr:uid="{00000000-0005-0000-0000-00000A300000}"/>
    <cellStyle name="Separador de milhares 3 2 4 5 3 5" xfId="12249" xr:uid="{00000000-0005-0000-0000-00000B300000}"/>
    <cellStyle name="Separador de milhares 3 2 4 5 4" xfId="12250" xr:uid="{00000000-0005-0000-0000-00000C300000}"/>
    <cellStyle name="Separador de milhares 3 2 4 5 4 2" xfId="12251" xr:uid="{00000000-0005-0000-0000-00000D300000}"/>
    <cellStyle name="Separador de milhares 3 2 4 5 4 2 2" xfId="12252" xr:uid="{00000000-0005-0000-0000-00000E300000}"/>
    <cellStyle name="Separador de milhares 3 2 4 5 4 2 3" xfId="12253" xr:uid="{00000000-0005-0000-0000-00000F300000}"/>
    <cellStyle name="Separador de milhares 3 2 4 5 4 2 4" xfId="12254" xr:uid="{00000000-0005-0000-0000-000010300000}"/>
    <cellStyle name="Separador de milhares 3 2 4 5 4 3" xfId="12255" xr:uid="{00000000-0005-0000-0000-000011300000}"/>
    <cellStyle name="Separador de milhares 3 2 4 5 4 4" xfId="12256" xr:uid="{00000000-0005-0000-0000-000012300000}"/>
    <cellStyle name="Separador de milhares 3 2 4 5 4 5" xfId="12257" xr:uid="{00000000-0005-0000-0000-000013300000}"/>
    <cellStyle name="Separador de milhares 3 2 4 5 5" xfId="12258" xr:uid="{00000000-0005-0000-0000-000014300000}"/>
    <cellStyle name="Separador de milhares 3 2 4 5 5 2" xfId="12259" xr:uid="{00000000-0005-0000-0000-000015300000}"/>
    <cellStyle name="Separador de milhares 3 2 4 5 5 3" xfId="12260" xr:uid="{00000000-0005-0000-0000-000016300000}"/>
    <cellStyle name="Separador de milhares 3 2 4 5 5 4" xfId="12261" xr:uid="{00000000-0005-0000-0000-000017300000}"/>
    <cellStyle name="Separador de milhares 3 2 4 5 6" xfId="12262" xr:uid="{00000000-0005-0000-0000-000018300000}"/>
    <cellStyle name="Separador de milhares 3 2 4 5 7" xfId="12263" xr:uid="{00000000-0005-0000-0000-000019300000}"/>
    <cellStyle name="Separador de milhares 3 2 4 5 8" xfId="12264" xr:uid="{00000000-0005-0000-0000-00001A300000}"/>
    <cellStyle name="Separador de milhares 3 2 4 6" xfId="12265" xr:uid="{00000000-0005-0000-0000-00001B300000}"/>
    <cellStyle name="Separador de milhares 3 2 4 6 2" xfId="12266" xr:uid="{00000000-0005-0000-0000-00001C300000}"/>
    <cellStyle name="Separador de milhares 3 2 4 6 2 2" xfId="12267" xr:uid="{00000000-0005-0000-0000-00001D300000}"/>
    <cellStyle name="Separador de milhares 3 2 4 6 2 2 2" xfId="12268" xr:uid="{00000000-0005-0000-0000-00001E300000}"/>
    <cellStyle name="Separador de milhares 3 2 4 6 2 2 3" xfId="12269" xr:uid="{00000000-0005-0000-0000-00001F300000}"/>
    <cellStyle name="Separador de milhares 3 2 4 6 2 2 4" xfId="12270" xr:uid="{00000000-0005-0000-0000-000020300000}"/>
    <cellStyle name="Separador de milhares 3 2 4 6 2 3" xfId="12271" xr:uid="{00000000-0005-0000-0000-000021300000}"/>
    <cellStyle name="Separador de milhares 3 2 4 6 2 4" xfId="12272" xr:uid="{00000000-0005-0000-0000-000022300000}"/>
    <cellStyle name="Separador de milhares 3 2 4 6 2 5" xfId="12273" xr:uid="{00000000-0005-0000-0000-000023300000}"/>
    <cellStyle name="Separador de milhares 3 2 4 6 3" xfId="12274" xr:uid="{00000000-0005-0000-0000-000024300000}"/>
    <cellStyle name="Separador de milhares 3 2 4 6 3 2" xfId="12275" xr:uid="{00000000-0005-0000-0000-000025300000}"/>
    <cellStyle name="Separador de milhares 3 2 4 6 3 2 2" xfId="12276" xr:uid="{00000000-0005-0000-0000-000026300000}"/>
    <cellStyle name="Separador de milhares 3 2 4 6 3 2 3" xfId="12277" xr:uid="{00000000-0005-0000-0000-000027300000}"/>
    <cellStyle name="Separador de milhares 3 2 4 6 3 2 4" xfId="12278" xr:uid="{00000000-0005-0000-0000-000028300000}"/>
    <cellStyle name="Separador de milhares 3 2 4 6 3 3" xfId="12279" xr:uid="{00000000-0005-0000-0000-000029300000}"/>
    <cellStyle name="Separador de milhares 3 2 4 6 3 4" xfId="12280" xr:uid="{00000000-0005-0000-0000-00002A300000}"/>
    <cellStyle name="Separador de milhares 3 2 4 6 3 5" xfId="12281" xr:uid="{00000000-0005-0000-0000-00002B300000}"/>
    <cellStyle name="Separador de milhares 3 2 4 6 4" xfId="12282" xr:uid="{00000000-0005-0000-0000-00002C300000}"/>
    <cellStyle name="Separador de milhares 3 2 4 6 4 2" xfId="12283" xr:uid="{00000000-0005-0000-0000-00002D300000}"/>
    <cellStyle name="Separador de milhares 3 2 4 6 4 2 2" xfId="12284" xr:uid="{00000000-0005-0000-0000-00002E300000}"/>
    <cellStyle name="Separador de milhares 3 2 4 6 4 2 3" xfId="12285" xr:uid="{00000000-0005-0000-0000-00002F300000}"/>
    <cellStyle name="Separador de milhares 3 2 4 6 4 2 4" xfId="12286" xr:uid="{00000000-0005-0000-0000-000030300000}"/>
    <cellStyle name="Separador de milhares 3 2 4 6 4 3" xfId="12287" xr:uid="{00000000-0005-0000-0000-000031300000}"/>
    <cellStyle name="Separador de milhares 3 2 4 6 4 4" xfId="12288" xr:uid="{00000000-0005-0000-0000-000032300000}"/>
    <cellStyle name="Separador de milhares 3 2 4 6 4 5" xfId="12289" xr:uid="{00000000-0005-0000-0000-000033300000}"/>
    <cellStyle name="Separador de milhares 3 2 4 6 5" xfId="12290" xr:uid="{00000000-0005-0000-0000-000034300000}"/>
    <cellStyle name="Separador de milhares 3 2 4 6 5 2" xfId="12291" xr:uid="{00000000-0005-0000-0000-000035300000}"/>
    <cellStyle name="Separador de milhares 3 2 4 6 5 3" xfId="12292" xr:uid="{00000000-0005-0000-0000-000036300000}"/>
    <cellStyle name="Separador de milhares 3 2 4 6 5 4" xfId="12293" xr:uid="{00000000-0005-0000-0000-000037300000}"/>
    <cellStyle name="Separador de milhares 3 2 4 6 6" xfId="12294" xr:uid="{00000000-0005-0000-0000-000038300000}"/>
    <cellStyle name="Separador de milhares 3 2 4 6 7" xfId="12295" xr:uid="{00000000-0005-0000-0000-000039300000}"/>
    <cellStyle name="Separador de milhares 3 2 4 6 8" xfId="12296" xr:uid="{00000000-0005-0000-0000-00003A300000}"/>
    <cellStyle name="Separador de milhares 3 2 4 7" xfId="12297" xr:uid="{00000000-0005-0000-0000-00003B300000}"/>
    <cellStyle name="Separador de milhares 3 2 4 7 2" xfId="12298" xr:uid="{00000000-0005-0000-0000-00003C300000}"/>
    <cellStyle name="Separador de milhares 3 2 4 7 2 2" xfId="12299" xr:uid="{00000000-0005-0000-0000-00003D300000}"/>
    <cellStyle name="Separador de milhares 3 2 4 7 2 3" xfId="12300" xr:uid="{00000000-0005-0000-0000-00003E300000}"/>
    <cellStyle name="Separador de milhares 3 2 4 7 2 4" xfId="12301" xr:uid="{00000000-0005-0000-0000-00003F300000}"/>
    <cellStyle name="Separador de milhares 3 2 4 7 3" xfId="12302" xr:uid="{00000000-0005-0000-0000-000040300000}"/>
    <cellStyle name="Separador de milhares 3 2 4 7 4" xfId="12303" xr:uid="{00000000-0005-0000-0000-000041300000}"/>
    <cellStyle name="Separador de milhares 3 2 4 7 5" xfId="12304" xr:uid="{00000000-0005-0000-0000-000042300000}"/>
    <cellStyle name="Separador de milhares 3 2 4 8" xfId="12305" xr:uid="{00000000-0005-0000-0000-000043300000}"/>
    <cellStyle name="Separador de milhares 3 2 4 8 2" xfId="12306" xr:uid="{00000000-0005-0000-0000-000044300000}"/>
    <cellStyle name="Separador de milhares 3 2 4 8 2 2" xfId="12307" xr:uid="{00000000-0005-0000-0000-000045300000}"/>
    <cellStyle name="Separador de milhares 3 2 4 8 2 3" xfId="12308" xr:uid="{00000000-0005-0000-0000-000046300000}"/>
    <cellStyle name="Separador de milhares 3 2 4 8 2 4" xfId="12309" xr:uid="{00000000-0005-0000-0000-000047300000}"/>
    <cellStyle name="Separador de milhares 3 2 4 8 3" xfId="12310" xr:uid="{00000000-0005-0000-0000-000048300000}"/>
    <cellStyle name="Separador de milhares 3 2 4 8 4" xfId="12311" xr:uid="{00000000-0005-0000-0000-000049300000}"/>
    <cellStyle name="Separador de milhares 3 2 4 8 5" xfId="12312" xr:uid="{00000000-0005-0000-0000-00004A300000}"/>
    <cellStyle name="Separador de milhares 3 2 4 9" xfId="12313" xr:uid="{00000000-0005-0000-0000-00004B300000}"/>
    <cellStyle name="Separador de milhares 3 2 4 9 2" xfId="12314" xr:uid="{00000000-0005-0000-0000-00004C300000}"/>
    <cellStyle name="Separador de milhares 3 2 4 9 2 2" xfId="12315" xr:uid="{00000000-0005-0000-0000-00004D300000}"/>
    <cellStyle name="Separador de milhares 3 2 4 9 2 3" xfId="12316" xr:uid="{00000000-0005-0000-0000-00004E300000}"/>
    <cellStyle name="Separador de milhares 3 2 4 9 2 4" xfId="12317" xr:uid="{00000000-0005-0000-0000-00004F300000}"/>
    <cellStyle name="Separador de milhares 3 2 4 9 3" xfId="12318" xr:uid="{00000000-0005-0000-0000-000050300000}"/>
    <cellStyle name="Separador de milhares 3 2 4 9 4" xfId="12319" xr:uid="{00000000-0005-0000-0000-000051300000}"/>
    <cellStyle name="Separador de milhares 3 2 4 9 5" xfId="12320" xr:uid="{00000000-0005-0000-0000-000052300000}"/>
    <cellStyle name="Separador de milhares 3 2 40" xfId="12321" xr:uid="{00000000-0005-0000-0000-000053300000}"/>
    <cellStyle name="Separador de milhares 3 2 41" xfId="12322" xr:uid="{00000000-0005-0000-0000-000054300000}"/>
    <cellStyle name="Separador de milhares 3 2 42" xfId="12323" xr:uid="{00000000-0005-0000-0000-000055300000}"/>
    <cellStyle name="Separador de milhares 3 2 43" xfId="12324" xr:uid="{00000000-0005-0000-0000-000056300000}"/>
    <cellStyle name="Separador de milhares 3 2 44" xfId="12325" xr:uid="{00000000-0005-0000-0000-000057300000}"/>
    <cellStyle name="Separador de milhares 3 2 45" xfId="12326" xr:uid="{00000000-0005-0000-0000-000058300000}"/>
    <cellStyle name="Separador de milhares 3 2 46" xfId="12327" xr:uid="{00000000-0005-0000-0000-000059300000}"/>
    <cellStyle name="Separador de milhares 3 2 47" xfId="12328" xr:uid="{00000000-0005-0000-0000-00005A300000}"/>
    <cellStyle name="Separador de milhares 3 2 48" xfId="12329" xr:uid="{00000000-0005-0000-0000-00005B300000}"/>
    <cellStyle name="Separador de milhares 3 2 49" xfId="12330" xr:uid="{00000000-0005-0000-0000-00005C300000}"/>
    <cellStyle name="Separador de milhares 3 2 5" xfId="12331" xr:uid="{00000000-0005-0000-0000-00005D300000}"/>
    <cellStyle name="Separador de milhares 3 2 5 10" xfId="12332" xr:uid="{00000000-0005-0000-0000-00005E300000}"/>
    <cellStyle name="Separador de milhares 3 2 5 11" xfId="12333" xr:uid="{00000000-0005-0000-0000-00005F300000}"/>
    <cellStyle name="Separador de milhares 3 2 5 12" xfId="12334" xr:uid="{00000000-0005-0000-0000-000060300000}"/>
    <cellStyle name="Separador de milhares 3 2 5 13" xfId="12335" xr:uid="{00000000-0005-0000-0000-000061300000}"/>
    <cellStyle name="Separador de milhares 3 2 5 2" xfId="12336" xr:uid="{00000000-0005-0000-0000-000062300000}"/>
    <cellStyle name="Separador de milhares 3 2 5 2 10" xfId="12337" xr:uid="{00000000-0005-0000-0000-000063300000}"/>
    <cellStyle name="Separador de milhares 3 2 5 2 11" xfId="12338" xr:uid="{00000000-0005-0000-0000-000064300000}"/>
    <cellStyle name="Separador de milhares 3 2 5 2 2" xfId="12339" xr:uid="{00000000-0005-0000-0000-000065300000}"/>
    <cellStyle name="Separador de milhares 3 2 5 2 2 2" xfId="12340" xr:uid="{00000000-0005-0000-0000-000066300000}"/>
    <cellStyle name="Separador de milhares 3 2 5 2 2 2 2" xfId="12341" xr:uid="{00000000-0005-0000-0000-000067300000}"/>
    <cellStyle name="Separador de milhares 3 2 5 2 2 2 2 2" xfId="12342" xr:uid="{00000000-0005-0000-0000-000068300000}"/>
    <cellStyle name="Separador de milhares 3 2 5 2 2 2 2 3" xfId="12343" xr:uid="{00000000-0005-0000-0000-000069300000}"/>
    <cellStyle name="Separador de milhares 3 2 5 2 2 2 2 4" xfId="12344" xr:uid="{00000000-0005-0000-0000-00006A300000}"/>
    <cellStyle name="Separador de milhares 3 2 5 2 2 2 3" xfId="12345" xr:uid="{00000000-0005-0000-0000-00006B300000}"/>
    <cellStyle name="Separador de milhares 3 2 5 2 2 2 4" xfId="12346" xr:uid="{00000000-0005-0000-0000-00006C300000}"/>
    <cellStyle name="Separador de milhares 3 2 5 2 2 2 5" xfId="12347" xr:uid="{00000000-0005-0000-0000-00006D300000}"/>
    <cellStyle name="Separador de milhares 3 2 5 2 2 3" xfId="12348" xr:uid="{00000000-0005-0000-0000-00006E300000}"/>
    <cellStyle name="Separador de milhares 3 2 5 2 2 3 2" xfId="12349" xr:uid="{00000000-0005-0000-0000-00006F300000}"/>
    <cellStyle name="Separador de milhares 3 2 5 2 2 3 2 2" xfId="12350" xr:uid="{00000000-0005-0000-0000-000070300000}"/>
    <cellStyle name="Separador de milhares 3 2 5 2 2 3 2 3" xfId="12351" xr:uid="{00000000-0005-0000-0000-000071300000}"/>
    <cellStyle name="Separador de milhares 3 2 5 2 2 3 2 4" xfId="12352" xr:uid="{00000000-0005-0000-0000-000072300000}"/>
    <cellStyle name="Separador de milhares 3 2 5 2 2 3 3" xfId="12353" xr:uid="{00000000-0005-0000-0000-000073300000}"/>
    <cellStyle name="Separador de milhares 3 2 5 2 2 3 4" xfId="12354" xr:uid="{00000000-0005-0000-0000-000074300000}"/>
    <cellStyle name="Separador de milhares 3 2 5 2 2 3 5" xfId="12355" xr:uid="{00000000-0005-0000-0000-000075300000}"/>
    <cellStyle name="Separador de milhares 3 2 5 2 2 4" xfId="12356" xr:uid="{00000000-0005-0000-0000-000076300000}"/>
    <cellStyle name="Separador de milhares 3 2 5 2 2 4 2" xfId="12357" xr:uid="{00000000-0005-0000-0000-000077300000}"/>
    <cellStyle name="Separador de milhares 3 2 5 2 2 4 2 2" xfId="12358" xr:uid="{00000000-0005-0000-0000-000078300000}"/>
    <cellStyle name="Separador de milhares 3 2 5 2 2 4 2 3" xfId="12359" xr:uid="{00000000-0005-0000-0000-000079300000}"/>
    <cellStyle name="Separador de milhares 3 2 5 2 2 4 2 4" xfId="12360" xr:uid="{00000000-0005-0000-0000-00007A300000}"/>
    <cellStyle name="Separador de milhares 3 2 5 2 2 4 3" xfId="12361" xr:uid="{00000000-0005-0000-0000-00007B300000}"/>
    <cellStyle name="Separador de milhares 3 2 5 2 2 4 4" xfId="12362" xr:uid="{00000000-0005-0000-0000-00007C300000}"/>
    <cellStyle name="Separador de milhares 3 2 5 2 2 4 5" xfId="12363" xr:uid="{00000000-0005-0000-0000-00007D300000}"/>
    <cellStyle name="Separador de milhares 3 2 5 2 2 5" xfId="12364" xr:uid="{00000000-0005-0000-0000-00007E300000}"/>
    <cellStyle name="Separador de milhares 3 2 5 2 2 5 2" xfId="12365" xr:uid="{00000000-0005-0000-0000-00007F300000}"/>
    <cellStyle name="Separador de milhares 3 2 5 2 2 5 3" xfId="12366" xr:uid="{00000000-0005-0000-0000-000080300000}"/>
    <cellStyle name="Separador de milhares 3 2 5 2 2 5 4" xfId="12367" xr:uid="{00000000-0005-0000-0000-000081300000}"/>
    <cellStyle name="Separador de milhares 3 2 5 2 2 6" xfId="12368" xr:uid="{00000000-0005-0000-0000-000082300000}"/>
    <cellStyle name="Separador de milhares 3 2 5 2 2 7" xfId="12369" xr:uid="{00000000-0005-0000-0000-000083300000}"/>
    <cellStyle name="Separador de milhares 3 2 5 2 2 8" xfId="12370" xr:uid="{00000000-0005-0000-0000-000084300000}"/>
    <cellStyle name="Separador de milhares 3 2 5 2 3" xfId="12371" xr:uid="{00000000-0005-0000-0000-000085300000}"/>
    <cellStyle name="Separador de milhares 3 2 5 2 3 2" xfId="12372" xr:uid="{00000000-0005-0000-0000-000086300000}"/>
    <cellStyle name="Separador de milhares 3 2 5 2 3 2 2" xfId="12373" xr:uid="{00000000-0005-0000-0000-000087300000}"/>
    <cellStyle name="Separador de milhares 3 2 5 2 3 2 2 2" xfId="12374" xr:uid="{00000000-0005-0000-0000-000088300000}"/>
    <cellStyle name="Separador de milhares 3 2 5 2 3 2 2 3" xfId="12375" xr:uid="{00000000-0005-0000-0000-000089300000}"/>
    <cellStyle name="Separador de milhares 3 2 5 2 3 2 2 4" xfId="12376" xr:uid="{00000000-0005-0000-0000-00008A300000}"/>
    <cellStyle name="Separador de milhares 3 2 5 2 3 2 3" xfId="12377" xr:uid="{00000000-0005-0000-0000-00008B300000}"/>
    <cellStyle name="Separador de milhares 3 2 5 2 3 2 4" xfId="12378" xr:uid="{00000000-0005-0000-0000-00008C300000}"/>
    <cellStyle name="Separador de milhares 3 2 5 2 3 2 5" xfId="12379" xr:uid="{00000000-0005-0000-0000-00008D300000}"/>
    <cellStyle name="Separador de milhares 3 2 5 2 3 3" xfId="12380" xr:uid="{00000000-0005-0000-0000-00008E300000}"/>
    <cellStyle name="Separador de milhares 3 2 5 2 3 3 2" xfId="12381" xr:uid="{00000000-0005-0000-0000-00008F300000}"/>
    <cellStyle name="Separador de milhares 3 2 5 2 3 3 2 2" xfId="12382" xr:uid="{00000000-0005-0000-0000-000090300000}"/>
    <cellStyle name="Separador de milhares 3 2 5 2 3 3 2 3" xfId="12383" xr:uid="{00000000-0005-0000-0000-000091300000}"/>
    <cellStyle name="Separador de milhares 3 2 5 2 3 3 2 4" xfId="12384" xr:uid="{00000000-0005-0000-0000-000092300000}"/>
    <cellStyle name="Separador de milhares 3 2 5 2 3 3 3" xfId="12385" xr:uid="{00000000-0005-0000-0000-000093300000}"/>
    <cellStyle name="Separador de milhares 3 2 5 2 3 3 4" xfId="12386" xr:uid="{00000000-0005-0000-0000-000094300000}"/>
    <cellStyle name="Separador de milhares 3 2 5 2 3 3 5" xfId="12387" xr:uid="{00000000-0005-0000-0000-000095300000}"/>
    <cellStyle name="Separador de milhares 3 2 5 2 3 4" xfId="12388" xr:uid="{00000000-0005-0000-0000-000096300000}"/>
    <cellStyle name="Separador de milhares 3 2 5 2 3 4 2" xfId="12389" xr:uid="{00000000-0005-0000-0000-000097300000}"/>
    <cellStyle name="Separador de milhares 3 2 5 2 3 4 2 2" xfId="12390" xr:uid="{00000000-0005-0000-0000-000098300000}"/>
    <cellStyle name="Separador de milhares 3 2 5 2 3 4 2 3" xfId="12391" xr:uid="{00000000-0005-0000-0000-000099300000}"/>
    <cellStyle name="Separador de milhares 3 2 5 2 3 4 2 4" xfId="12392" xr:uid="{00000000-0005-0000-0000-00009A300000}"/>
    <cellStyle name="Separador de milhares 3 2 5 2 3 4 3" xfId="12393" xr:uid="{00000000-0005-0000-0000-00009B300000}"/>
    <cellStyle name="Separador de milhares 3 2 5 2 3 4 4" xfId="12394" xr:uid="{00000000-0005-0000-0000-00009C300000}"/>
    <cellStyle name="Separador de milhares 3 2 5 2 3 4 5" xfId="12395" xr:uid="{00000000-0005-0000-0000-00009D300000}"/>
    <cellStyle name="Separador de milhares 3 2 5 2 3 5" xfId="12396" xr:uid="{00000000-0005-0000-0000-00009E300000}"/>
    <cellStyle name="Separador de milhares 3 2 5 2 3 5 2" xfId="12397" xr:uid="{00000000-0005-0000-0000-00009F300000}"/>
    <cellStyle name="Separador de milhares 3 2 5 2 3 5 3" xfId="12398" xr:uid="{00000000-0005-0000-0000-0000A0300000}"/>
    <cellStyle name="Separador de milhares 3 2 5 2 3 5 4" xfId="12399" xr:uid="{00000000-0005-0000-0000-0000A1300000}"/>
    <cellStyle name="Separador de milhares 3 2 5 2 3 6" xfId="12400" xr:uid="{00000000-0005-0000-0000-0000A2300000}"/>
    <cellStyle name="Separador de milhares 3 2 5 2 3 7" xfId="12401" xr:uid="{00000000-0005-0000-0000-0000A3300000}"/>
    <cellStyle name="Separador de milhares 3 2 5 2 3 8" xfId="12402" xr:uid="{00000000-0005-0000-0000-0000A4300000}"/>
    <cellStyle name="Separador de milhares 3 2 5 2 4" xfId="12403" xr:uid="{00000000-0005-0000-0000-0000A5300000}"/>
    <cellStyle name="Separador de milhares 3 2 5 2 4 2" xfId="12404" xr:uid="{00000000-0005-0000-0000-0000A6300000}"/>
    <cellStyle name="Separador de milhares 3 2 5 2 4 2 2" xfId="12405" xr:uid="{00000000-0005-0000-0000-0000A7300000}"/>
    <cellStyle name="Separador de milhares 3 2 5 2 4 2 2 2" xfId="12406" xr:uid="{00000000-0005-0000-0000-0000A8300000}"/>
    <cellStyle name="Separador de milhares 3 2 5 2 4 2 2 3" xfId="12407" xr:uid="{00000000-0005-0000-0000-0000A9300000}"/>
    <cellStyle name="Separador de milhares 3 2 5 2 4 2 2 4" xfId="12408" xr:uid="{00000000-0005-0000-0000-0000AA300000}"/>
    <cellStyle name="Separador de milhares 3 2 5 2 4 2 3" xfId="12409" xr:uid="{00000000-0005-0000-0000-0000AB300000}"/>
    <cellStyle name="Separador de milhares 3 2 5 2 4 2 4" xfId="12410" xr:uid="{00000000-0005-0000-0000-0000AC300000}"/>
    <cellStyle name="Separador de milhares 3 2 5 2 4 2 5" xfId="12411" xr:uid="{00000000-0005-0000-0000-0000AD300000}"/>
    <cellStyle name="Separador de milhares 3 2 5 2 4 3" xfId="12412" xr:uid="{00000000-0005-0000-0000-0000AE300000}"/>
    <cellStyle name="Separador de milhares 3 2 5 2 4 3 2" xfId="12413" xr:uid="{00000000-0005-0000-0000-0000AF300000}"/>
    <cellStyle name="Separador de milhares 3 2 5 2 4 3 2 2" xfId="12414" xr:uid="{00000000-0005-0000-0000-0000B0300000}"/>
    <cellStyle name="Separador de milhares 3 2 5 2 4 3 2 3" xfId="12415" xr:uid="{00000000-0005-0000-0000-0000B1300000}"/>
    <cellStyle name="Separador de milhares 3 2 5 2 4 3 2 4" xfId="12416" xr:uid="{00000000-0005-0000-0000-0000B2300000}"/>
    <cellStyle name="Separador de milhares 3 2 5 2 4 3 3" xfId="12417" xr:uid="{00000000-0005-0000-0000-0000B3300000}"/>
    <cellStyle name="Separador de milhares 3 2 5 2 4 3 4" xfId="12418" xr:uid="{00000000-0005-0000-0000-0000B4300000}"/>
    <cellStyle name="Separador de milhares 3 2 5 2 4 3 5" xfId="12419" xr:uid="{00000000-0005-0000-0000-0000B5300000}"/>
    <cellStyle name="Separador de milhares 3 2 5 2 4 4" xfId="12420" xr:uid="{00000000-0005-0000-0000-0000B6300000}"/>
    <cellStyle name="Separador de milhares 3 2 5 2 4 4 2" xfId="12421" xr:uid="{00000000-0005-0000-0000-0000B7300000}"/>
    <cellStyle name="Separador de milhares 3 2 5 2 4 4 2 2" xfId="12422" xr:uid="{00000000-0005-0000-0000-0000B8300000}"/>
    <cellStyle name="Separador de milhares 3 2 5 2 4 4 2 3" xfId="12423" xr:uid="{00000000-0005-0000-0000-0000B9300000}"/>
    <cellStyle name="Separador de milhares 3 2 5 2 4 4 2 4" xfId="12424" xr:uid="{00000000-0005-0000-0000-0000BA300000}"/>
    <cellStyle name="Separador de milhares 3 2 5 2 4 4 3" xfId="12425" xr:uid="{00000000-0005-0000-0000-0000BB300000}"/>
    <cellStyle name="Separador de milhares 3 2 5 2 4 4 4" xfId="12426" xr:uid="{00000000-0005-0000-0000-0000BC300000}"/>
    <cellStyle name="Separador de milhares 3 2 5 2 4 4 5" xfId="12427" xr:uid="{00000000-0005-0000-0000-0000BD300000}"/>
    <cellStyle name="Separador de milhares 3 2 5 2 4 5" xfId="12428" xr:uid="{00000000-0005-0000-0000-0000BE300000}"/>
    <cellStyle name="Separador de milhares 3 2 5 2 4 5 2" xfId="12429" xr:uid="{00000000-0005-0000-0000-0000BF300000}"/>
    <cellStyle name="Separador de milhares 3 2 5 2 4 5 3" xfId="12430" xr:uid="{00000000-0005-0000-0000-0000C0300000}"/>
    <cellStyle name="Separador de milhares 3 2 5 2 4 5 4" xfId="12431" xr:uid="{00000000-0005-0000-0000-0000C1300000}"/>
    <cellStyle name="Separador de milhares 3 2 5 2 4 6" xfId="12432" xr:uid="{00000000-0005-0000-0000-0000C2300000}"/>
    <cellStyle name="Separador de milhares 3 2 5 2 4 7" xfId="12433" xr:uid="{00000000-0005-0000-0000-0000C3300000}"/>
    <cellStyle name="Separador de milhares 3 2 5 2 4 8" xfId="12434" xr:uid="{00000000-0005-0000-0000-0000C4300000}"/>
    <cellStyle name="Separador de milhares 3 2 5 2 5" xfId="12435" xr:uid="{00000000-0005-0000-0000-0000C5300000}"/>
    <cellStyle name="Separador de milhares 3 2 5 2 5 2" xfId="12436" xr:uid="{00000000-0005-0000-0000-0000C6300000}"/>
    <cellStyle name="Separador de milhares 3 2 5 2 5 2 2" xfId="12437" xr:uid="{00000000-0005-0000-0000-0000C7300000}"/>
    <cellStyle name="Separador de milhares 3 2 5 2 5 2 3" xfId="12438" xr:uid="{00000000-0005-0000-0000-0000C8300000}"/>
    <cellStyle name="Separador de milhares 3 2 5 2 5 2 4" xfId="12439" xr:uid="{00000000-0005-0000-0000-0000C9300000}"/>
    <cellStyle name="Separador de milhares 3 2 5 2 5 3" xfId="12440" xr:uid="{00000000-0005-0000-0000-0000CA300000}"/>
    <cellStyle name="Separador de milhares 3 2 5 2 5 4" xfId="12441" xr:uid="{00000000-0005-0000-0000-0000CB300000}"/>
    <cellStyle name="Separador de milhares 3 2 5 2 5 5" xfId="12442" xr:uid="{00000000-0005-0000-0000-0000CC300000}"/>
    <cellStyle name="Separador de milhares 3 2 5 2 6" xfId="12443" xr:uid="{00000000-0005-0000-0000-0000CD300000}"/>
    <cellStyle name="Separador de milhares 3 2 5 2 6 2" xfId="12444" xr:uid="{00000000-0005-0000-0000-0000CE300000}"/>
    <cellStyle name="Separador de milhares 3 2 5 2 6 2 2" xfId="12445" xr:uid="{00000000-0005-0000-0000-0000CF300000}"/>
    <cellStyle name="Separador de milhares 3 2 5 2 6 2 3" xfId="12446" xr:uid="{00000000-0005-0000-0000-0000D0300000}"/>
    <cellStyle name="Separador de milhares 3 2 5 2 6 2 4" xfId="12447" xr:uid="{00000000-0005-0000-0000-0000D1300000}"/>
    <cellStyle name="Separador de milhares 3 2 5 2 6 3" xfId="12448" xr:uid="{00000000-0005-0000-0000-0000D2300000}"/>
    <cellStyle name="Separador de milhares 3 2 5 2 6 4" xfId="12449" xr:uid="{00000000-0005-0000-0000-0000D3300000}"/>
    <cellStyle name="Separador de milhares 3 2 5 2 6 5" xfId="12450" xr:uid="{00000000-0005-0000-0000-0000D4300000}"/>
    <cellStyle name="Separador de milhares 3 2 5 2 7" xfId="12451" xr:uid="{00000000-0005-0000-0000-0000D5300000}"/>
    <cellStyle name="Separador de milhares 3 2 5 2 7 2" xfId="12452" xr:uid="{00000000-0005-0000-0000-0000D6300000}"/>
    <cellStyle name="Separador de milhares 3 2 5 2 7 2 2" xfId="12453" xr:uid="{00000000-0005-0000-0000-0000D7300000}"/>
    <cellStyle name="Separador de milhares 3 2 5 2 7 2 3" xfId="12454" xr:uid="{00000000-0005-0000-0000-0000D8300000}"/>
    <cellStyle name="Separador de milhares 3 2 5 2 7 2 4" xfId="12455" xr:uid="{00000000-0005-0000-0000-0000D9300000}"/>
    <cellStyle name="Separador de milhares 3 2 5 2 7 3" xfId="12456" xr:uid="{00000000-0005-0000-0000-0000DA300000}"/>
    <cellStyle name="Separador de milhares 3 2 5 2 7 4" xfId="12457" xr:uid="{00000000-0005-0000-0000-0000DB300000}"/>
    <cellStyle name="Separador de milhares 3 2 5 2 7 5" xfId="12458" xr:uid="{00000000-0005-0000-0000-0000DC300000}"/>
    <cellStyle name="Separador de milhares 3 2 5 2 8" xfId="12459" xr:uid="{00000000-0005-0000-0000-0000DD300000}"/>
    <cellStyle name="Separador de milhares 3 2 5 2 8 2" xfId="12460" xr:uid="{00000000-0005-0000-0000-0000DE300000}"/>
    <cellStyle name="Separador de milhares 3 2 5 2 8 3" xfId="12461" xr:uid="{00000000-0005-0000-0000-0000DF300000}"/>
    <cellStyle name="Separador de milhares 3 2 5 2 8 4" xfId="12462" xr:uid="{00000000-0005-0000-0000-0000E0300000}"/>
    <cellStyle name="Separador de milhares 3 2 5 2 9" xfId="12463" xr:uid="{00000000-0005-0000-0000-0000E1300000}"/>
    <cellStyle name="Separador de milhares 3 2 5 3" xfId="12464" xr:uid="{00000000-0005-0000-0000-0000E2300000}"/>
    <cellStyle name="Separador de milhares 3 2 5 3 2" xfId="12465" xr:uid="{00000000-0005-0000-0000-0000E3300000}"/>
    <cellStyle name="Separador de milhares 3 2 5 3 2 2" xfId="12466" xr:uid="{00000000-0005-0000-0000-0000E4300000}"/>
    <cellStyle name="Separador de milhares 3 2 5 3 2 2 2" xfId="12467" xr:uid="{00000000-0005-0000-0000-0000E5300000}"/>
    <cellStyle name="Separador de milhares 3 2 5 3 2 2 3" xfId="12468" xr:uid="{00000000-0005-0000-0000-0000E6300000}"/>
    <cellStyle name="Separador de milhares 3 2 5 3 2 2 4" xfId="12469" xr:uid="{00000000-0005-0000-0000-0000E7300000}"/>
    <cellStyle name="Separador de milhares 3 2 5 3 2 3" xfId="12470" xr:uid="{00000000-0005-0000-0000-0000E8300000}"/>
    <cellStyle name="Separador de milhares 3 2 5 3 2 4" xfId="12471" xr:uid="{00000000-0005-0000-0000-0000E9300000}"/>
    <cellStyle name="Separador de milhares 3 2 5 3 2 5" xfId="12472" xr:uid="{00000000-0005-0000-0000-0000EA300000}"/>
    <cellStyle name="Separador de milhares 3 2 5 3 3" xfId="12473" xr:uid="{00000000-0005-0000-0000-0000EB300000}"/>
    <cellStyle name="Separador de milhares 3 2 5 3 3 2" xfId="12474" xr:uid="{00000000-0005-0000-0000-0000EC300000}"/>
    <cellStyle name="Separador de milhares 3 2 5 3 3 2 2" xfId="12475" xr:uid="{00000000-0005-0000-0000-0000ED300000}"/>
    <cellStyle name="Separador de milhares 3 2 5 3 3 2 3" xfId="12476" xr:uid="{00000000-0005-0000-0000-0000EE300000}"/>
    <cellStyle name="Separador de milhares 3 2 5 3 3 2 4" xfId="12477" xr:uid="{00000000-0005-0000-0000-0000EF300000}"/>
    <cellStyle name="Separador de milhares 3 2 5 3 3 3" xfId="12478" xr:uid="{00000000-0005-0000-0000-0000F0300000}"/>
    <cellStyle name="Separador de milhares 3 2 5 3 3 4" xfId="12479" xr:uid="{00000000-0005-0000-0000-0000F1300000}"/>
    <cellStyle name="Separador de milhares 3 2 5 3 3 5" xfId="12480" xr:uid="{00000000-0005-0000-0000-0000F2300000}"/>
    <cellStyle name="Separador de milhares 3 2 5 3 4" xfId="12481" xr:uid="{00000000-0005-0000-0000-0000F3300000}"/>
    <cellStyle name="Separador de milhares 3 2 5 3 4 2" xfId="12482" xr:uid="{00000000-0005-0000-0000-0000F4300000}"/>
    <cellStyle name="Separador de milhares 3 2 5 3 4 2 2" xfId="12483" xr:uid="{00000000-0005-0000-0000-0000F5300000}"/>
    <cellStyle name="Separador de milhares 3 2 5 3 4 2 3" xfId="12484" xr:uid="{00000000-0005-0000-0000-0000F6300000}"/>
    <cellStyle name="Separador de milhares 3 2 5 3 4 2 4" xfId="12485" xr:uid="{00000000-0005-0000-0000-0000F7300000}"/>
    <cellStyle name="Separador de milhares 3 2 5 3 4 3" xfId="12486" xr:uid="{00000000-0005-0000-0000-0000F8300000}"/>
    <cellStyle name="Separador de milhares 3 2 5 3 4 4" xfId="12487" xr:uid="{00000000-0005-0000-0000-0000F9300000}"/>
    <cellStyle name="Separador de milhares 3 2 5 3 4 5" xfId="12488" xr:uid="{00000000-0005-0000-0000-0000FA300000}"/>
    <cellStyle name="Separador de milhares 3 2 5 3 5" xfId="12489" xr:uid="{00000000-0005-0000-0000-0000FB300000}"/>
    <cellStyle name="Separador de milhares 3 2 5 3 5 2" xfId="12490" xr:uid="{00000000-0005-0000-0000-0000FC300000}"/>
    <cellStyle name="Separador de milhares 3 2 5 3 5 3" xfId="12491" xr:uid="{00000000-0005-0000-0000-0000FD300000}"/>
    <cellStyle name="Separador de milhares 3 2 5 3 5 4" xfId="12492" xr:uid="{00000000-0005-0000-0000-0000FE300000}"/>
    <cellStyle name="Separador de milhares 3 2 5 3 6" xfId="12493" xr:uid="{00000000-0005-0000-0000-0000FF300000}"/>
    <cellStyle name="Separador de milhares 3 2 5 3 7" xfId="12494" xr:uid="{00000000-0005-0000-0000-000000310000}"/>
    <cellStyle name="Separador de milhares 3 2 5 3 8" xfId="12495" xr:uid="{00000000-0005-0000-0000-000001310000}"/>
    <cellStyle name="Separador de milhares 3 2 5 4" xfId="12496" xr:uid="{00000000-0005-0000-0000-000002310000}"/>
    <cellStyle name="Separador de milhares 3 2 5 4 2" xfId="12497" xr:uid="{00000000-0005-0000-0000-000003310000}"/>
    <cellStyle name="Separador de milhares 3 2 5 4 2 2" xfId="12498" xr:uid="{00000000-0005-0000-0000-000004310000}"/>
    <cellStyle name="Separador de milhares 3 2 5 4 2 2 2" xfId="12499" xr:uid="{00000000-0005-0000-0000-000005310000}"/>
    <cellStyle name="Separador de milhares 3 2 5 4 2 2 3" xfId="12500" xr:uid="{00000000-0005-0000-0000-000006310000}"/>
    <cellStyle name="Separador de milhares 3 2 5 4 2 2 4" xfId="12501" xr:uid="{00000000-0005-0000-0000-000007310000}"/>
    <cellStyle name="Separador de milhares 3 2 5 4 2 3" xfId="12502" xr:uid="{00000000-0005-0000-0000-000008310000}"/>
    <cellStyle name="Separador de milhares 3 2 5 4 2 4" xfId="12503" xr:uid="{00000000-0005-0000-0000-000009310000}"/>
    <cellStyle name="Separador de milhares 3 2 5 4 2 5" xfId="12504" xr:uid="{00000000-0005-0000-0000-00000A310000}"/>
    <cellStyle name="Separador de milhares 3 2 5 4 3" xfId="12505" xr:uid="{00000000-0005-0000-0000-00000B310000}"/>
    <cellStyle name="Separador de milhares 3 2 5 4 3 2" xfId="12506" xr:uid="{00000000-0005-0000-0000-00000C310000}"/>
    <cellStyle name="Separador de milhares 3 2 5 4 3 2 2" xfId="12507" xr:uid="{00000000-0005-0000-0000-00000D310000}"/>
    <cellStyle name="Separador de milhares 3 2 5 4 3 2 3" xfId="12508" xr:uid="{00000000-0005-0000-0000-00000E310000}"/>
    <cellStyle name="Separador de milhares 3 2 5 4 3 2 4" xfId="12509" xr:uid="{00000000-0005-0000-0000-00000F310000}"/>
    <cellStyle name="Separador de milhares 3 2 5 4 3 3" xfId="12510" xr:uid="{00000000-0005-0000-0000-000010310000}"/>
    <cellStyle name="Separador de milhares 3 2 5 4 3 4" xfId="12511" xr:uid="{00000000-0005-0000-0000-000011310000}"/>
    <cellStyle name="Separador de milhares 3 2 5 4 3 5" xfId="12512" xr:uid="{00000000-0005-0000-0000-000012310000}"/>
    <cellStyle name="Separador de milhares 3 2 5 4 4" xfId="12513" xr:uid="{00000000-0005-0000-0000-000013310000}"/>
    <cellStyle name="Separador de milhares 3 2 5 4 4 2" xfId="12514" xr:uid="{00000000-0005-0000-0000-000014310000}"/>
    <cellStyle name="Separador de milhares 3 2 5 4 4 2 2" xfId="12515" xr:uid="{00000000-0005-0000-0000-000015310000}"/>
    <cellStyle name="Separador de milhares 3 2 5 4 4 2 3" xfId="12516" xr:uid="{00000000-0005-0000-0000-000016310000}"/>
    <cellStyle name="Separador de milhares 3 2 5 4 4 2 4" xfId="12517" xr:uid="{00000000-0005-0000-0000-000017310000}"/>
    <cellStyle name="Separador de milhares 3 2 5 4 4 3" xfId="12518" xr:uid="{00000000-0005-0000-0000-000018310000}"/>
    <cellStyle name="Separador de milhares 3 2 5 4 4 4" xfId="12519" xr:uid="{00000000-0005-0000-0000-000019310000}"/>
    <cellStyle name="Separador de milhares 3 2 5 4 4 5" xfId="12520" xr:uid="{00000000-0005-0000-0000-00001A310000}"/>
    <cellStyle name="Separador de milhares 3 2 5 4 5" xfId="12521" xr:uid="{00000000-0005-0000-0000-00001B310000}"/>
    <cellStyle name="Separador de milhares 3 2 5 4 5 2" xfId="12522" xr:uid="{00000000-0005-0000-0000-00001C310000}"/>
    <cellStyle name="Separador de milhares 3 2 5 4 5 3" xfId="12523" xr:uid="{00000000-0005-0000-0000-00001D310000}"/>
    <cellStyle name="Separador de milhares 3 2 5 4 5 4" xfId="12524" xr:uid="{00000000-0005-0000-0000-00001E310000}"/>
    <cellStyle name="Separador de milhares 3 2 5 4 6" xfId="12525" xr:uid="{00000000-0005-0000-0000-00001F310000}"/>
    <cellStyle name="Separador de milhares 3 2 5 4 7" xfId="12526" xr:uid="{00000000-0005-0000-0000-000020310000}"/>
    <cellStyle name="Separador de milhares 3 2 5 4 8" xfId="12527" xr:uid="{00000000-0005-0000-0000-000021310000}"/>
    <cellStyle name="Separador de milhares 3 2 5 5" xfId="12528" xr:uid="{00000000-0005-0000-0000-000022310000}"/>
    <cellStyle name="Separador de milhares 3 2 5 5 2" xfId="12529" xr:uid="{00000000-0005-0000-0000-000023310000}"/>
    <cellStyle name="Separador de milhares 3 2 5 5 2 2" xfId="12530" xr:uid="{00000000-0005-0000-0000-000024310000}"/>
    <cellStyle name="Separador de milhares 3 2 5 5 2 2 2" xfId="12531" xr:uid="{00000000-0005-0000-0000-000025310000}"/>
    <cellStyle name="Separador de milhares 3 2 5 5 2 2 3" xfId="12532" xr:uid="{00000000-0005-0000-0000-000026310000}"/>
    <cellStyle name="Separador de milhares 3 2 5 5 2 2 4" xfId="12533" xr:uid="{00000000-0005-0000-0000-000027310000}"/>
    <cellStyle name="Separador de milhares 3 2 5 5 2 3" xfId="12534" xr:uid="{00000000-0005-0000-0000-000028310000}"/>
    <cellStyle name="Separador de milhares 3 2 5 5 2 4" xfId="12535" xr:uid="{00000000-0005-0000-0000-000029310000}"/>
    <cellStyle name="Separador de milhares 3 2 5 5 2 5" xfId="12536" xr:uid="{00000000-0005-0000-0000-00002A310000}"/>
    <cellStyle name="Separador de milhares 3 2 5 5 3" xfId="12537" xr:uid="{00000000-0005-0000-0000-00002B310000}"/>
    <cellStyle name="Separador de milhares 3 2 5 5 3 2" xfId="12538" xr:uid="{00000000-0005-0000-0000-00002C310000}"/>
    <cellStyle name="Separador de milhares 3 2 5 5 3 2 2" xfId="12539" xr:uid="{00000000-0005-0000-0000-00002D310000}"/>
    <cellStyle name="Separador de milhares 3 2 5 5 3 2 3" xfId="12540" xr:uid="{00000000-0005-0000-0000-00002E310000}"/>
    <cellStyle name="Separador de milhares 3 2 5 5 3 2 4" xfId="12541" xr:uid="{00000000-0005-0000-0000-00002F310000}"/>
    <cellStyle name="Separador de milhares 3 2 5 5 3 3" xfId="12542" xr:uid="{00000000-0005-0000-0000-000030310000}"/>
    <cellStyle name="Separador de milhares 3 2 5 5 3 4" xfId="12543" xr:uid="{00000000-0005-0000-0000-000031310000}"/>
    <cellStyle name="Separador de milhares 3 2 5 5 3 5" xfId="12544" xr:uid="{00000000-0005-0000-0000-000032310000}"/>
    <cellStyle name="Separador de milhares 3 2 5 5 4" xfId="12545" xr:uid="{00000000-0005-0000-0000-000033310000}"/>
    <cellStyle name="Separador de milhares 3 2 5 5 4 2" xfId="12546" xr:uid="{00000000-0005-0000-0000-000034310000}"/>
    <cellStyle name="Separador de milhares 3 2 5 5 4 2 2" xfId="12547" xr:uid="{00000000-0005-0000-0000-000035310000}"/>
    <cellStyle name="Separador de milhares 3 2 5 5 4 2 3" xfId="12548" xr:uid="{00000000-0005-0000-0000-000036310000}"/>
    <cellStyle name="Separador de milhares 3 2 5 5 4 2 4" xfId="12549" xr:uid="{00000000-0005-0000-0000-000037310000}"/>
    <cellStyle name="Separador de milhares 3 2 5 5 4 3" xfId="12550" xr:uid="{00000000-0005-0000-0000-000038310000}"/>
    <cellStyle name="Separador de milhares 3 2 5 5 4 4" xfId="12551" xr:uid="{00000000-0005-0000-0000-000039310000}"/>
    <cellStyle name="Separador de milhares 3 2 5 5 4 5" xfId="12552" xr:uid="{00000000-0005-0000-0000-00003A310000}"/>
    <cellStyle name="Separador de milhares 3 2 5 5 5" xfId="12553" xr:uid="{00000000-0005-0000-0000-00003B310000}"/>
    <cellStyle name="Separador de milhares 3 2 5 5 5 2" xfId="12554" xr:uid="{00000000-0005-0000-0000-00003C310000}"/>
    <cellStyle name="Separador de milhares 3 2 5 5 5 3" xfId="12555" xr:uid="{00000000-0005-0000-0000-00003D310000}"/>
    <cellStyle name="Separador de milhares 3 2 5 5 5 4" xfId="12556" xr:uid="{00000000-0005-0000-0000-00003E310000}"/>
    <cellStyle name="Separador de milhares 3 2 5 5 6" xfId="12557" xr:uid="{00000000-0005-0000-0000-00003F310000}"/>
    <cellStyle name="Separador de milhares 3 2 5 5 7" xfId="12558" xr:uid="{00000000-0005-0000-0000-000040310000}"/>
    <cellStyle name="Separador de milhares 3 2 5 5 8" xfId="12559" xr:uid="{00000000-0005-0000-0000-000041310000}"/>
    <cellStyle name="Separador de milhares 3 2 5 6" xfId="12560" xr:uid="{00000000-0005-0000-0000-000042310000}"/>
    <cellStyle name="Separador de milhares 3 2 5 6 2" xfId="12561" xr:uid="{00000000-0005-0000-0000-000043310000}"/>
    <cellStyle name="Separador de milhares 3 2 5 6 2 2" xfId="12562" xr:uid="{00000000-0005-0000-0000-000044310000}"/>
    <cellStyle name="Separador de milhares 3 2 5 6 2 3" xfId="12563" xr:uid="{00000000-0005-0000-0000-000045310000}"/>
    <cellStyle name="Separador de milhares 3 2 5 6 2 4" xfId="12564" xr:uid="{00000000-0005-0000-0000-000046310000}"/>
    <cellStyle name="Separador de milhares 3 2 5 6 3" xfId="12565" xr:uid="{00000000-0005-0000-0000-000047310000}"/>
    <cellStyle name="Separador de milhares 3 2 5 6 4" xfId="12566" xr:uid="{00000000-0005-0000-0000-000048310000}"/>
    <cellStyle name="Separador de milhares 3 2 5 6 5" xfId="12567" xr:uid="{00000000-0005-0000-0000-000049310000}"/>
    <cellStyle name="Separador de milhares 3 2 5 7" xfId="12568" xr:uid="{00000000-0005-0000-0000-00004A310000}"/>
    <cellStyle name="Separador de milhares 3 2 5 7 2" xfId="12569" xr:uid="{00000000-0005-0000-0000-00004B310000}"/>
    <cellStyle name="Separador de milhares 3 2 5 7 2 2" xfId="12570" xr:uid="{00000000-0005-0000-0000-00004C310000}"/>
    <cellStyle name="Separador de milhares 3 2 5 7 2 3" xfId="12571" xr:uid="{00000000-0005-0000-0000-00004D310000}"/>
    <cellStyle name="Separador de milhares 3 2 5 7 2 4" xfId="12572" xr:uid="{00000000-0005-0000-0000-00004E310000}"/>
    <cellStyle name="Separador de milhares 3 2 5 7 3" xfId="12573" xr:uid="{00000000-0005-0000-0000-00004F310000}"/>
    <cellStyle name="Separador de milhares 3 2 5 7 4" xfId="12574" xr:uid="{00000000-0005-0000-0000-000050310000}"/>
    <cellStyle name="Separador de milhares 3 2 5 7 5" xfId="12575" xr:uid="{00000000-0005-0000-0000-000051310000}"/>
    <cellStyle name="Separador de milhares 3 2 5 8" xfId="12576" xr:uid="{00000000-0005-0000-0000-000052310000}"/>
    <cellStyle name="Separador de milhares 3 2 5 8 2" xfId="12577" xr:uid="{00000000-0005-0000-0000-000053310000}"/>
    <cellStyle name="Separador de milhares 3 2 5 8 2 2" xfId="12578" xr:uid="{00000000-0005-0000-0000-000054310000}"/>
    <cellStyle name="Separador de milhares 3 2 5 8 2 3" xfId="12579" xr:uid="{00000000-0005-0000-0000-000055310000}"/>
    <cellStyle name="Separador de milhares 3 2 5 8 2 4" xfId="12580" xr:uid="{00000000-0005-0000-0000-000056310000}"/>
    <cellStyle name="Separador de milhares 3 2 5 8 3" xfId="12581" xr:uid="{00000000-0005-0000-0000-000057310000}"/>
    <cellStyle name="Separador de milhares 3 2 5 8 4" xfId="12582" xr:uid="{00000000-0005-0000-0000-000058310000}"/>
    <cellStyle name="Separador de milhares 3 2 5 8 5" xfId="12583" xr:uid="{00000000-0005-0000-0000-000059310000}"/>
    <cellStyle name="Separador de milhares 3 2 5 9" xfId="12584" xr:uid="{00000000-0005-0000-0000-00005A310000}"/>
    <cellStyle name="Separador de milhares 3 2 5 9 2" xfId="12585" xr:uid="{00000000-0005-0000-0000-00005B310000}"/>
    <cellStyle name="Separador de milhares 3 2 5 9 3" xfId="12586" xr:uid="{00000000-0005-0000-0000-00005C310000}"/>
    <cellStyle name="Separador de milhares 3 2 5 9 4" xfId="12587" xr:uid="{00000000-0005-0000-0000-00005D310000}"/>
    <cellStyle name="Separador de milhares 3 2 50" xfId="12588" xr:uid="{00000000-0005-0000-0000-00005E310000}"/>
    <cellStyle name="Separador de milhares 3 2 51" xfId="12589" xr:uid="{00000000-0005-0000-0000-00005F310000}"/>
    <cellStyle name="Separador de milhares 3 2 52" xfId="12590" xr:uid="{00000000-0005-0000-0000-000060310000}"/>
    <cellStyle name="Separador de milhares 3 2 53" xfId="12591" xr:uid="{00000000-0005-0000-0000-000061310000}"/>
    <cellStyle name="Separador de milhares 3 2 54" xfId="12592" xr:uid="{00000000-0005-0000-0000-000062310000}"/>
    <cellStyle name="Separador de milhares 3 2 55" xfId="12593" xr:uid="{00000000-0005-0000-0000-000063310000}"/>
    <cellStyle name="Separador de milhares 3 2 56" xfId="12594" xr:uid="{00000000-0005-0000-0000-000064310000}"/>
    <cellStyle name="Separador de milhares 3 2 57" xfId="12595" xr:uid="{00000000-0005-0000-0000-000065310000}"/>
    <cellStyle name="Separador de milhares 3 2 58" xfId="12596" xr:uid="{00000000-0005-0000-0000-000066310000}"/>
    <cellStyle name="Separador de milhares 3 2 59" xfId="12597" xr:uid="{00000000-0005-0000-0000-000067310000}"/>
    <cellStyle name="Separador de milhares 3 2 6" xfId="12598" xr:uid="{00000000-0005-0000-0000-000068310000}"/>
    <cellStyle name="Separador de milhares 3 2 6 10" xfId="12599" xr:uid="{00000000-0005-0000-0000-000069310000}"/>
    <cellStyle name="Separador de milhares 3 2 6 11" xfId="12600" xr:uid="{00000000-0005-0000-0000-00006A310000}"/>
    <cellStyle name="Separador de milhares 3 2 6 12" xfId="12601" xr:uid="{00000000-0005-0000-0000-00006B310000}"/>
    <cellStyle name="Separador de milhares 3 2 6 2" xfId="12602" xr:uid="{00000000-0005-0000-0000-00006C310000}"/>
    <cellStyle name="Separador de milhares 3 2 6 2 2" xfId="12603" xr:uid="{00000000-0005-0000-0000-00006D310000}"/>
    <cellStyle name="Separador de milhares 3 2 6 2 2 2" xfId="12604" xr:uid="{00000000-0005-0000-0000-00006E310000}"/>
    <cellStyle name="Separador de milhares 3 2 6 2 2 2 2" xfId="12605" xr:uid="{00000000-0005-0000-0000-00006F310000}"/>
    <cellStyle name="Separador de milhares 3 2 6 2 2 2 3" xfId="12606" xr:uid="{00000000-0005-0000-0000-000070310000}"/>
    <cellStyle name="Separador de milhares 3 2 6 2 2 2 4" xfId="12607" xr:uid="{00000000-0005-0000-0000-000071310000}"/>
    <cellStyle name="Separador de milhares 3 2 6 2 2 3" xfId="12608" xr:uid="{00000000-0005-0000-0000-000072310000}"/>
    <cellStyle name="Separador de milhares 3 2 6 2 2 4" xfId="12609" xr:uid="{00000000-0005-0000-0000-000073310000}"/>
    <cellStyle name="Separador de milhares 3 2 6 2 2 5" xfId="12610" xr:uid="{00000000-0005-0000-0000-000074310000}"/>
    <cellStyle name="Separador de milhares 3 2 6 2 3" xfId="12611" xr:uid="{00000000-0005-0000-0000-000075310000}"/>
    <cellStyle name="Separador de milhares 3 2 6 2 3 2" xfId="12612" xr:uid="{00000000-0005-0000-0000-000076310000}"/>
    <cellStyle name="Separador de milhares 3 2 6 2 3 2 2" xfId="12613" xr:uid="{00000000-0005-0000-0000-000077310000}"/>
    <cellStyle name="Separador de milhares 3 2 6 2 3 2 3" xfId="12614" xr:uid="{00000000-0005-0000-0000-000078310000}"/>
    <cellStyle name="Separador de milhares 3 2 6 2 3 2 4" xfId="12615" xr:uid="{00000000-0005-0000-0000-000079310000}"/>
    <cellStyle name="Separador de milhares 3 2 6 2 3 3" xfId="12616" xr:uid="{00000000-0005-0000-0000-00007A310000}"/>
    <cellStyle name="Separador de milhares 3 2 6 2 3 4" xfId="12617" xr:uid="{00000000-0005-0000-0000-00007B310000}"/>
    <cellStyle name="Separador de milhares 3 2 6 2 3 5" xfId="12618" xr:uid="{00000000-0005-0000-0000-00007C310000}"/>
    <cellStyle name="Separador de milhares 3 2 6 2 4" xfId="12619" xr:uid="{00000000-0005-0000-0000-00007D310000}"/>
    <cellStyle name="Separador de milhares 3 2 6 2 4 2" xfId="12620" xr:uid="{00000000-0005-0000-0000-00007E310000}"/>
    <cellStyle name="Separador de milhares 3 2 6 2 4 2 2" xfId="12621" xr:uid="{00000000-0005-0000-0000-00007F310000}"/>
    <cellStyle name="Separador de milhares 3 2 6 2 4 2 3" xfId="12622" xr:uid="{00000000-0005-0000-0000-000080310000}"/>
    <cellStyle name="Separador de milhares 3 2 6 2 4 2 4" xfId="12623" xr:uid="{00000000-0005-0000-0000-000081310000}"/>
    <cellStyle name="Separador de milhares 3 2 6 2 4 3" xfId="12624" xr:uid="{00000000-0005-0000-0000-000082310000}"/>
    <cellStyle name="Separador de milhares 3 2 6 2 4 4" xfId="12625" xr:uid="{00000000-0005-0000-0000-000083310000}"/>
    <cellStyle name="Separador de milhares 3 2 6 2 4 5" xfId="12626" xr:uid="{00000000-0005-0000-0000-000084310000}"/>
    <cellStyle name="Separador de milhares 3 2 6 2 5" xfId="12627" xr:uid="{00000000-0005-0000-0000-000085310000}"/>
    <cellStyle name="Separador de milhares 3 2 6 2 5 2" xfId="12628" xr:uid="{00000000-0005-0000-0000-000086310000}"/>
    <cellStyle name="Separador de milhares 3 2 6 2 5 3" xfId="12629" xr:uid="{00000000-0005-0000-0000-000087310000}"/>
    <cellStyle name="Separador de milhares 3 2 6 2 5 4" xfId="12630" xr:uid="{00000000-0005-0000-0000-000088310000}"/>
    <cellStyle name="Separador de milhares 3 2 6 2 6" xfId="12631" xr:uid="{00000000-0005-0000-0000-000089310000}"/>
    <cellStyle name="Separador de milhares 3 2 6 2 7" xfId="12632" xr:uid="{00000000-0005-0000-0000-00008A310000}"/>
    <cellStyle name="Separador de milhares 3 2 6 2 8" xfId="12633" xr:uid="{00000000-0005-0000-0000-00008B310000}"/>
    <cellStyle name="Separador de milhares 3 2 6 3" xfId="12634" xr:uid="{00000000-0005-0000-0000-00008C310000}"/>
    <cellStyle name="Separador de milhares 3 2 6 3 2" xfId="12635" xr:uid="{00000000-0005-0000-0000-00008D310000}"/>
    <cellStyle name="Separador de milhares 3 2 6 3 2 2" xfId="12636" xr:uid="{00000000-0005-0000-0000-00008E310000}"/>
    <cellStyle name="Separador de milhares 3 2 6 3 2 2 2" xfId="12637" xr:uid="{00000000-0005-0000-0000-00008F310000}"/>
    <cellStyle name="Separador de milhares 3 2 6 3 2 2 3" xfId="12638" xr:uid="{00000000-0005-0000-0000-000090310000}"/>
    <cellStyle name="Separador de milhares 3 2 6 3 2 2 4" xfId="12639" xr:uid="{00000000-0005-0000-0000-000091310000}"/>
    <cellStyle name="Separador de milhares 3 2 6 3 2 3" xfId="12640" xr:uid="{00000000-0005-0000-0000-000092310000}"/>
    <cellStyle name="Separador de milhares 3 2 6 3 2 4" xfId="12641" xr:uid="{00000000-0005-0000-0000-000093310000}"/>
    <cellStyle name="Separador de milhares 3 2 6 3 2 5" xfId="12642" xr:uid="{00000000-0005-0000-0000-000094310000}"/>
    <cellStyle name="Separador de milhares 3 2 6 3 3" xfId="12643" xr:uid="{00000000-0005-0000-0000-000095310000}"/>
    <cellStyle name="Separador de milhares 3 2 6 3 3 2" xfId="12644" xr:uid="{00000000-0005-0000-0000-000096310000}"/>
    <cellStyle name="Separador de milhares 3 2 6 3 3 2 2" xfId="12645" xr:uid="{00000000-0005-0000-0000-000097310000}"/>
    <cellStyle name="Separador de milhares 3 2 6 3 3 2 3" xfId="12646" xr:uid="{00000000-0005-0000-0000-000098310000}"/>
    <cellStyle name="Separador de milhares 3 2 6 3 3 2 4" xfId="12647" xr:uid="{00000000-0005-0000-0000-000099310000}"/>
    <cellStyle name="Separador de milhares 3 2 6 3 3 3" xfId="12648" xr:uid="{00000000-0005-0000-0000-00009A310000}"/>
    <cellStyle name="Separador de milhares 3 2 6 3 3 4" xfId="12649" xr:uid="{00000000-0005-0000-0000-00009B310000}"/>
    <cellStyle name="Separador de milhares 3 2 6 3 3 5" xfId="12650" xr:uid="{00000000-0005-0000-0000-00009C310000}"/>
    <cellStyle name="Separador de milhares 3 2 6 3 4" xfId="12651" xr:uid="{00000000-0005-0000-0000-00009D310000}"/>
    <cellStyle name="Separador de milhares 3 2 6 3 4 2" xfId="12652" xr:uid="{00000000-0005-0000-0000-00009E310000}"/>
    <cellStyle name="Separador de milhares 3 2 6 3 4 2 2" xfId="12653" xr:uid="{00000000-0005-0000-0000-00009F310000}"/>
    <cellStyle name="Separador de milhares 3 2 6 3 4 2 3" xfId="12654" xr:uid="{00000000-0005-0000-0000-0000A0310000}"/>
    <cellStyle name="Separador de milhares 3 2 6 3 4 2 4" xfId="12655" xr:uid="{00000000-0005-0000-0000-0000A1310000}"/>
    <cellStyle name="Separador de milhares 3 2 6 3 4 3" xfId="12656" xr:uid="{00000000-0005-0000-0000-0000A2310000}"/>
    <cellStyle name="Separador de milhares 3 2 6 3 4 4" xfId="12657" xr:uid="{00000000-0005-0000-0000-0000A3310000}"/>
    <cellStyle name="Separador de milhares 3 2 6 3 4 5" xfId="12658" xr:uid="{00000000-0005-0000-0000-0000A4310000}"/>
    <cellStyle name="Separador de milhares 3 2 6 3 5" xfId="12659" xr:uid="{00000000-0005-0000-0000-0000A5310000}"/>
    <cellStyle name="Separador de milhares 3 2 6 3 5 2" xfId="12660" xr:uid="{00000000-0005-0000-0000-0000A6310000}"/>
    <cellStyle name="Separador de milhares 3 2 6 3 5 3" xfId="12661" xr:uid="{00000000-0005-0000-0000-0000A7310000}"/>
    <cellStyle name="Separador de milhares 3 2 6 3 5 4" xfId="12662" xr:uid="{00000000-0005-0000-0000-0000A8310000}"/>
    <cellStyle name="Separador de milhares 3 2 6 3 6" xfId="12663" xr:uid="{00000000-0005-0000-0000-0000A9310000}"/>
    <cellStyle name="Separador de milhares 3 2 6 3 7" xfId="12664" xr:uid="{00000000-0005-0000-0000-0000AA310000}"/>
    <cellStyle name="Separador de milhares 3 2 6 3 8" xfId="12665" xr:uid="{00000000-0005-0000-0000-0000AB310000}"/>
    <cellStyle name="Separador de milhares 3 2 6 4" xfId="12666" xr:uid="{00000000-0005-0000-0000-0000AC310000}"/>
    <cellStyle name="Separador de milhares 3 2 6 4 2" xfId="12667" xr:uid="{00000000-0005-0000-0000-0000AD310000}"/>
    <cellStyle name="Separador de milhares 3 2 6 4 2 2" xfId="12668" xr:uid="{00000000-0005-0000-0000-0000AE310000}"/>
    <cellStyle name="Separador de milhares 3 2 6 4 2 2 2" xfId="12669" xr:uid="{00000000-0005-0000-0000-0000AF310000}"/>
    <cellStyle name="Separador de milhares 3 2 6 4 2 2 3" xfId="12670" xr:uid="{00000000-0005-0000-0000-0000B0310000}"/>
    <cellStyle name="Separador de milhares 3 2 6 4 2 2 4" xfId="12671" xr:uid="{00000000-0005-0000-0000-0000B1310000}"/>
    <cellStyle name="Separador de milhares 3 2 6 4 2 3" xfId="12672" xr:uid="{00000000-0005-0000-0000-0000B2310000}"/>
    <cellStyle name="Separador de milhares 3 2 6 4 2 4" xfId="12673" xr:uid="{00000000-0005-0000-0000-0000B3310000}"/>
    <cellStyle name="Separador de milhares 3 2 6 4 2 5" xfId="12674" xr:uid="{00000000-0005-0000-0000-0000B4310000}"/>
    <cellStyle name="Separador de milhares 3 2 6 4 3" xfId="12675" xr:uid="{00000000-0005-0000-0000-0000B5310000}"/>
    <cellStyle name="Separador de milhares 3 2 6 4 3 2" xfId="12676" xr:uid="{00000000-0005-0000-0000-0000B6310000}"/>
    <cellStyle name="Separador de milhares 3 2 6 4 3 2 2" xfId="12677" xr:uid="{00000000-0005-0000-0000-0000B7310000}"/>
    <cellStyle name="Separador de milhares 3 2 6 4 3 2 3" xfId="12678" xr:uid="{00000000-0005-0000-0000-0000B8310000}"/>
    <cellStyle name="Separador de milhares 3 2 6 4 3 2 4" xfId="12679" xr:uid="{00000000-0005-0000-0000-0000B9310000}"/>
    <cellStyle name="Separador de milhares 3 2 6 4 3 3" xfId="12680" xr:uid="{00000000-0005-0000-0000-0000BA310000}"/>
    <cellStyle name="Separador de milhares 3 2 6 4 3 4" xfId="12681" xr:uid="{00000000-0005-0000-0000-0000BB310000}"/>
    <cellStyle name="Separador de milhares 3 2 6 4 3 5" xfId="12682" xr:uid="{00000000-0005-0000-0000-0000BC310000}"/>
    <cellStyle name="Separador de milhares 3 2 6 4 4" xfId="12683" xr:uid="{00000000-0005-0000-0000-0000BD310000}"/>
    <cellStyle name="Separador de milhares 3 2 6 4 4 2" xfId="12684" xr:uid="{00000000-0005-0000-0000-0000BE310000}"/>
    <cellStyle name="Separador de milhares 3 2 6 4 4 2 2" xfId="12685" xr:uid="{00000000-0005-0000-0000-0000BF310000}"/>
    <cellStyle name="Separador de milhares 3 2 6 4 4 2 3" xfId="12686" xr:uid="{00000000-0005-0000-0000-0000C0310000}"/>
    <cellStyle name="Separador de milhares 3 2 6 4 4 2 4" xfId="12687" xr:uid="{00000000-0005-0000-0000-0000C1310000}"/>
    <cellStyle name="Separador de milhares 3 2 6 4 4 3" xfId="12688" xr:uid="{00000000-0005-0000-0000-0000C2310000}"/>
    <cellStyle name="Separador de milhares 3 2 6 4 4 4" xfId="12689" xr:uid="{00000000-0005-0000-0000-0000C3310000}"/>
    <cellStyle name="Separador de milhares 3 2 6 4 4 5" xfId="12690" xr:uid="{00000000-0005-0000-0000-0000C4310000}"/>
    <cellStyle name="Separador de milhares 3 2 6 4 5" xfId="12691" xr:uid="{00000000-0005-0000-0000-0000C5310000}"/>
    <cellStyle name="Separador de milhares 3 2 6 4 5 2" xfId="12692" xr:uid="{00000000-0005-0000-0000-0000C6310000}"/>
    <cellStyle name="Separador de milhares 3 2 6 4 5 3" xfId="12693" xr:uid="{00000000-0005-0000-0000-0000C7310000}"/>
    <cellStyle name="Separador de milhares 3 2 6 4 5 4" xfId="12694" xr:uid="{00000000-0005-0000-0000-0000C8310000}"/>
    <cellStyle name="Separador de milhares 3 2 6 4 6" xfId="12695" xr:uid="{00000000-0005-0000-0000-0000C9310000}"/>
    <cellStyle name="Separador de milhares 3 2 6 4 7" xfId="12696" xr:uid="{00000000-0005-0000-0000-0000CA310000}"/>
    <cellStyle name="Separador de milhares 3 2 6 4 8" xfId="12697" xr:uid="{00000000-0005-0000-0000-0000CB310000}"/>
    <cellStyle name="Separador de milhares 3 2 6 5" xfId="12698" xr:uid="{00000000-0005-0000-0000-0000CC310000}"/>
    <cellStyle name="Separador de milhares 3 2 6 5 2" xfId="12699" xr:uid="{00000000-0005-0000-0000-0000CD310000}"/>
    <cellStyle name="Separador de milhares 3 2 6 5 2 2" xfId="12700" xr:uid="{00000000-0005-0000-0000-0000CE310000}"/>
    <cellStyle name="Separador de milhares 3 2 6 5 2 3" xfId="12701" xr:uid="{00000000-0005-0000-0000-0000CF310000}"/>
    <cellStyle name="Separador de milhares 3 2 6 5 2 4" xfId="12702" xr:uid="{00000000-0005-0000-0000-0000D0310000}"/>
    <cellStyle name="Separador de milhares 3 2 6 5 3" xfId="12703" xr:uid="{00000000-0005-0000-0000-0000D1310000}"/>
    <cellStyle name="Separador de milhares 3 2 6 5 4" xfId="12704" xr:uid="{00000000-0005-0000-0000-0000D2310000}"/>
    <cellStyle name="Separador de milhares 3 2 6 5 5" xfId="12705" xr:uid="{00000000-0005-0000-0000-0000D3310000}"/>
    <cellStyle name="Separador de milhares 3 2 6 6" xfId="12706" xr:uid="{00000000-0005-0000-0000-0000D4310000}"/>
    <cellStyle name="Separador de milhares 3 2 6 6 2" xfId="12707" xr:uid="{00000000-0005-0000-0000-0000D5310000}"/>
    <cellStyle name="Separador de milhares 3 2 6 6 2 2" xfId="12708" xr:uid="{00000000-0005-0000-0000-0000D6310000}"/>
    <cellStyle name="Separador de milhares 3 2 6 6 2 3" xfId="12709" xr:uid="{00000000-0005-0000-0000-0000D7310000}"/>
    <cellStyle name="Separador de milhares 3 2 6 6 2 4" xfId="12710" xr:uid="{00000000-0005-0000-0000-0000D8310000}"/>
    <cellStyle name="Separador de milhares 3 2 6 6 3" xfId="12711" xr:uid="{00000000-0005-0000-0000-0000D9310000}"/>
    <cellStyle name="Separador de milhares 3 2 6 6 4" xfId="12712" xr:uid="{00000000-0005-0000-0000-0000DA310000}"/>
    <cellStyle name="Separador de milhares 3 2 6 6 5" xfId="12713" xr:uid="{00000000-0005-0000-0000-0000DB310000}"/>
    <cellStyle name="Separador de milhares 3 2 6 7" xfId="12714" xr:uid="{00000000-0005-0000-0000-0000DC310000}"/>
    <cellStyle name="Separador de milhares 3 2 6 7 2" xfId="12715" xr:uid="{00000000-0005-0000-0000-0000DD310000}"/>
    <cellStyle name="Separador de milhares 3 2 6 7 2 2" xfId="12716" xr:uid="{00000000-0005-0000-0000-0000DE310000}"/>
    <cellStyle name="Separador de milhares 3 2 6 7 2 3" xfId="12717" xr:uid="{00000000-0005-0000-0000-0000DF310000}"/>
    <cellStyle name="Separador de milhares 3 2 6 7 2 4" xfId="12718" xr:uid="{00000000-0005-0000-0000-0000E0310000}"/>
    <cellStyle name="Separador de milhares 3 2 6 7 3" xfId="12719" xr:uid="{00000000-0005-0000-0000-0000E1310000}"/>
    <cellStyle name="Separador de milhares 3 2 6 7 4" xfId="12720" xr:uid="{00000000-0005-0000-0000-0000E2310000}"/>
    <cellStyle name="Separador de milhares 3 2 6 7 5" xfId="12721" xr:uid="{00000000-0005-0000-0000-0000E3310000}"/>
    <cellStyle name="Separador de milhares 3 2 6 8" xfId="12722" xr:uid="{00000000-0005-0000-0000-0000E4310000}"/>
    <cellStyle name="Separador de milhares 3 2 6 8 2" xfId="12723" xr:uid="{00000000-0005-0000-0000-0000E5310000}"/>
    <cellStyle name="Separador de milhares 3 2 6 8 3" xfId="12724" xr:uid="{00000000-0005-0000-0000-0000E6310000}"/>
    <cellStyle name="Separador de milhares 3 2 6 8 4" xfId="12725" xr:uid="{00000000-0005-0000-0000-0000E7310000}"/>
    <cellStyle name="Separador de milhares 3 2 6 9" xfId="12726" xr:uid="{00000000-0005-0000-0000-0000E8310000}"/>
    <cellStyle name="Separador de milhares 3 2 60" xfId="12727" xr:uid="{00000000-0005-0000-0000-0000E9310000}"/>
    <cellStyle name="Separador de milhares 3 2 61" xfId="12728" xr:uid="{00000000-0005-0000-0000-0000EA310000}"/>
    <cellStyle name="Separador de milhares 3 2 61 2" xfId="12729" xr:uid="{00000000-0005-0000-0000-0000EB310000}"/>
    <cellStyle name="Separador de milhares 3 2 61 3" xfId="12730" xr:uid="{00000000-0005-0000-0000-0000EC310000}"/>
    <cellStyle name="Separador de milhares 3 2 62" xfId="12731" xr:uid="{00000000-0005-0000-0000-0000ED310000}"/>
    <cellStyle name="Separador de milhares 3 2 62 10" xfId="12732" xr:uid="{00000000-0005-0000-0000-0000EE310000}"/>
    <cellStyle name="Separador de milhares 3 2 62 10 2" xfId="12733" xr:uid="{00000000-0005-0000-0000-0000EF310000}"/>
    <cellStyle name="Separador de milhares 3 2 62 11" xfId="12734" xr:uid="{00000000-0005-0000-0000-0000F0310000}"/>
    <cellStyle name="Separador de milhares 3 2 62 12" xfId="12735" xr:uid="{00000000-0005-0000-0000-0000F1310000}"/>
    <cellStyle name="Separador de milhares 3 2 62 2" xfId="12736" xr:uid="{00000000-0005-0000-0000-0000F2310000}"/>
    <cellStyle name="Separador de milhares 3 2 62 2 2" xfId="12737" xr:uid="{00000000-0005-0000-0000-0000F3310000}"/>
    <cellStyle name="Separador de milhares 3 2 62 2 2 2" xfId="12738" xr:uid="{00000000-0005-0000-0000-0000F4310000}"/>
    <cellStyle name="Separador de milhares 3 2 62 2 2 2 2" xfId="12739" xr:uid="{00000000-0005-0000-0000-0000F5310000}"/>
    <cellStyle name="Separador de milhares 3 2 62 2 2 2 2 2" xfId="12740" xr:uid="{00000000-0005-0000-0000-0000F6310000}"/>
    <cellStyle name="Separador de milhares 3 2 62 2 2 2 2 2 2" xfId="12741" xr:uid="{00000000-0005-0000-0000-0000F7310000}"/>
    <cellStyle name="Separador de milhares 3 2 62 2 2 2 2 2 3" xfId="12742" xr:uid="{00000000-0005-0000-0000-0000F8310000}"/>
    <cellStyle name="Separador de milhares 3 2 62 2 2 2 2 3" xfId="12743" xr:uid="{00000000-0005-0000-0000-0000F9310000}"/>
    <cellStyle name="Separador de milhares 3 2 62 2 2 2 2 3 2" xfId="12744" xr:uid="{00000000-0005-0000-0000-0000FA310000}"/>
    <cellStyle name="Separador de milhares 3 2 62 2 2 2 2 4" xfId="12745" xr:uid="{00000000-0005-0000-0000-0000FB310000}"/>
    <cellStyle name="Separador de milhares 3 2 62 2 2 2 2 5" xfId="12746" xr:uid="{00000000-0005-0000-0000-0000FC310000}"/>
    <cellStyle name="Separador de milhares 3 2 62 2 2 2 3" xfId="12747" xr:uid="{00000000-0005-0000-0000-0000FD310000}"/>
    <cellStyle name="Separador de milhares 3 2 62 2 2 2 3 2" xfId="12748" xr:uid="{00000000-0005-0000-0000-0000FE310000}"/>
    <cellStyle name="Separador de milhares 3 2 62 2 2 2 3 3" xfId="12749" xr:uid="{00000000-0005-0000-0000-0000FF310000}"/>
    <cellStyle name="Separador de milhares 3 2 62 2 2 2 4" xfId="12750" xr:uid="{00000000-0005-0000-0000-000000320000}"/>
    <cellStyle name="Separador de milhares 3 2 62 2 2 2 4 2" xfId="12751" xr:uid="{00000000-0005-0000-0000-000001320000}"/>
    <cellStyle name="Separador de milhares 3 2 62 2 2 2 5" xfId="12752" xr:uid="{00000000-0005-0000-0000-000002320000}"/>
    <cellStyle name="Separador de milhares 3 2 62 2 2 2 6" xfId="12753" xr:uid="{00000000-0005-0000-0000-000003320000}"/>
    <cellStyle name="Separador de milhares 3 2 62 2 2 3" xfId="12754" xr:uid="{00000000-0005-0000-0000-000004320000}"/>
    <cellStyle name="Separador de milhares 3 2 62 2 2 3 2" xfId="12755" xr:uid="{00000000-0005-0000-0000-000005320000}"/>
    <cellStyle name="Separador de milhares 3 2 62 2 2 3 2 2" xfId="12756" xr:uid="{00000000-0005-0000-0000-000006320000}"/>
    <cellStyle name="Separador de milhares 3 2 62 2 2 3 2 3" xfId="12757" xr:uid="{00000000-0005-0000-0000-000007320000}"/>
    <cellStyle name="Separador de milhares 3 2 62 2 2 3 3" xfId="12758" xr:uid="{00000000-0005-0000-0000-000008320000}"/>
    <cellStyle name="Separador de milhares 3 2 62 2 2 3 3 2" xfId="12759" xr:uid="{00000000-0005-0000-0000-000009320000}"/>
    <cellStyle name="Separador de milhares 3 2 62 2 2 3 4" xfId="12760" xr:uid="{00000000-0005-0000-0000-00000A320000}"/>
    <cellStyle name="Separador de milhares 3 2 62 2 2 3 5" xfId="12761" xr:uid="{00000000-0005-0000-0000-00000B320000}"/>
    <cellStyle name="Separador de milhares 3 2 62 2 2 4" xfId="12762" xr:uid="{00000000-0005-0000-0000-00000C320000}"/>
    <cellStyle name="Separador de milhares 3 2 62 2 2 4 2" xfId="12763" xr:uid="{00000000-0005-0000-0000-00000D320000}"/>
    <cellStyle name="Separador de milhares 3 2 62 2 2 4 3" xfId="12764" xr:uid="{00000000-0005-0000-0000-00000E320000}"/>
    <cellStyle name="Separador de milhares 3 2 62 2 2 5" xfId="12765" xr:uid="{00000000-0005-0000-0000-00000F320000}"/>
    <cellStyle name="Separador de milhares 3 2 62 2 2 5 2" xfId="12766" xr:uid="{00000000-0005-0000-0000-000010320000}"/>
    <cellStyle name="Separador de milhares 3 2 62 2 2 6" xfId="12767" xr:uid="{00000000-0005-0000-0000-000011320000}"/>
    <cellStyle name="Separador de milhares 3 2 62 2 2 7" xfId="12768" xr:uid="{00000000-0005-0000-0000-000012320000}"/>
    <cellStyle name="Separador de milhares 3 2 62 2 3" xfId="12769" xr:uid="{00000000-0005-0000-0000-000013320000}"/>
    <cellStyle name="Separador de milhares 3 2 62 2 3 2" xfId="12770" xr:uid="{00000000-0005-0000-0000-000014320000}"/>
    <cellStyle name="Separador de milhares 3 2 62 2 3 2 2" xfId="12771" xr:uid="{00000000-0005-0000-0000-000015320000}"/>
    <cellStyle name="Separador de milhares 3 2 62 2 3 2 2 2" xfId="12772" xr:uid="{00000000-0005-0000-0000-000016320000}"/>
    <cellStyle name="Separador de milhares 3 2 62 2 3 2 2 3" xfId="12773" xr:uid="{00000000-0005-0000-0000-000017320000}"/>
    <cellStyle name="Separador de milhares 3 2 62 2 3 2 3" xfId="12774" xr:uid="{00000000-0005-0000-0000-000018320000}"/>
    <cellStyle name="Separador de milhares 3 2 62 2 3 2 3 2" xfId="12775" xr:uid="{00000000-0005-0000-0000-000019320000}"/>
    <cellStyle name="Separador de milhares 3 2 62 2 3 2 4" xfId="12776" xr:uid="{00000000-0005-0000-0000-00001A320000}"/>
    <cellStyle name="Separador de milhares 3 2 62 2 3 2 5" xfId="12777" xr:uid="{00000000-0005-0000-0000-00001B320000}"/>
    <cellStyle name="Separador de milhares 3 2 62 2 3 3" xfId="12778" xr:uid="{00000000-0005-0000-0000-00001C320000}"/>
    <cellStyle name="Separador de milhares 3 2 62 2 3 3 2" xfId="12779" xr:uid="{00000000-0005-0000-0000-00001D320000}"/>
    <cellStyle name="Separador de milhares 3 2 62 2 3 3 3" xfId="12780" xr:uid="{00000000-0005-0000-0000-00001E320000}"/>
    <cellStyle name="Separador de milhares 3 2 62 2 3 4" xfId="12781" xr:uid="{00000000-0005-0000-0000-00001F320000}"/>
    <cellStyle name="Separador de milhares 3 2 62 2 3 4 2" xfId="12782" xr:uid="{00000000-0005-0000-0000-000020320000}"/>
    <cellStyle name="Separador de milhares 3 2 62 2 3 5" xfId="12783" xr:uid="{00000000-0005-0000-0000-000021320000}"/>
    <cellStyle name="Separador de milhares 3 2 62 2 3 6" xfId="12784" xr:uid="{00000000-0005-0000-0000-000022320000}"/>
    <cellStyle name="Separador de milhares 3 2 62 2 4" xfId="12785" xr:uid="{00000000-0005-0000-0000-000023320000}"/>
    <cellStyle name="Separador de milhares 3 2 62 2 4 2" xfId="12786" xr:uid="{00000000-0005-0000-0000-000024320000}"/>
    <cellStyle name="Separador de milhares 3 2 62 2 4 2 2" xfId="12787" xr:uid="{00000000-0005-0000-0000-000025320000}"/>
    <cellStyle name="Separador de milhares 3 2 62 2 4 2 3" xfId="12788" xr:uid="{00000000-0005-0000-0000-000026320000}"/>
    <cellStyle name="Separador de milhares 3 2 62 2 4 3" xfId="12789" xr:uid="{00000000-0005-0000-0000-000027320000}"/>
    <cellStyle name="Separador de milhares 3 2 62 2 4 3 2" xfId="12790" xr:uid="{00000000-0005-0000-0000-000028320000}"/>
    <cellStyle name="Separador de milhares 3 2 62 2 4 4" xfId="12791" xr:uid="{00000000-0005-0000-0000-000029320000}"/>
    <cellStyle name="Separador de milhares 3 2 62 2 4 5" xfId="12792" xr:uid="{00000000-0005-0000-0000-00002A320000}"/>
    <cellStyle name="Separador de milhares 3 2 62 2 5" xfId="12793" xr:uid="{00000000-0005-0000-0000-00002B320000}"/>
    <cellStyle name="Separador de milhares 3 2 62 2 5 2" xfId="12794" xr:uid="{00000000-0005-0000-0000-00002C320000}"/>
    <cellStyle name="Separador de milhares 3 2 62 2 5 2 2" xfId="12795" xr:uid="{00000000-0005-0000-0000-00002D320000}"/>
    <cellStyle name="Separador de milhares 3 2 62 2 5 2 3" xfId="12796" xr:uid="{00000000-0005-0000-0000-00002E320000}"/>
    <cellStyle name="Separador de milhares 3 2 62 2 5 3" xfId="12797" xr:uid="{00000000-0005-0000-0000-00002F320000}"/>
    <cellStyle name="Separador de milhares 3 2 62 2 5 3 2" xfId="12798" xr:uid="{00000000-0005-0000-0000-000030320000}"/>
    <cellStyle name="Separador de milhares 3 2 62 2 5 4" xfId="12799" xr:uid="{00000000-0005-0000-0000-000031320000}"/>
    <cellStyle name="Separador de milhares 3 2 62 2 5 5" xfId="12800" xr:uid="{00000000-0005-0000-0000-000032320000}"/>
    <cellStyle name="Separador de milhares 3 2 62 2 6" xfId="12801" xr:uid="{00000000-0005-0000-0000-000033320000}"/>
    <cellStyle name="Separador de milhares 3 2 62 2 6 2" xfId="12802" xr:uid="{00000000-0005-0000-0000-000034320000}"/>
    <cellStyle name="Separador de milhares 3 2 62 2 6 3" xfId="12803" xr:uid="{00000000-0005-0000-0000-000035320000}"/>
    <cellStyle name="Separador de milhares 3 2 62 2 7" xfId="12804" xr:uid="{00000000-0005-0000-0000-000036320000}"/>
    <cellStyle name="Separador de milhares 3 2 62 2 7 2" xfId="12805" xr:uid="{00000000-0005-0000-0000-000037320000}"/>
    <cellStyle name="Separador de milhares 3 2 62 2 8" xfId="12806" xr:uid="{00000000-0005-0000-0000-000038320000}"/>
    <cellStyle name="Separador de milhares 3 2 62 2 9" xfId="12807" xr:uid="{00000000-0005-0000-0000-000039320000}"/>
    <cellStyle name="Separador de milhares 3 2 62 3" xfId="12808" xr:uid="{00000000-0005-0000-0000-00003A320000}"/>
    <cellStyle name="Separador de milhares 3 2 62 3 2" xfId="12809" xr:uid="{00000000-0005-0000-0000-00003B320000}"/>
    <cellStyle name="Separador de milhares 3 2 62 3 2 2" xfId="12810" xr:uid="{00000000-0005-0000-0000-00003C320000}"/>
    <cellStyle name="Separador de milhares 3 2 62 3 2 2 2" xfId="12811" xr:uid="{00000000-0005-0000-0000-00003D320000}"/>
    <cellStyle name="Separador de milhares 3 2 62 3 2 2 2 2" xfId="12812" xr:uid="{00000000-0005-0000-0000-00003E320000}"/>
    <cellStyle name="Separador de milhares 3 2 62 3 2 2 2 3" xfId="12813" xr:uid="{00000000-0005-0000-0000-00003F320000}"/>
    <cellStyle name="Separador de milhares 3 2 62 3 2 2 3" xfId="12814" xr:uid="{00000000-0005-0000-0000-000040320000}"/>
    <cellStyle name="Separador de milhares 3 2 62 3 2 2 3 2" xfId="12815" xr:uid="{00000000-0005-0000-0000-000041320000}"/>
    <cellStyle name="Separador de milhares 3 2 62 3 2 2 4" xfId="12816" xr:uid="{00000000-0005-0000-0000-000042320000}"/>
    <cellStyle name="Separador de milhares 3 2 62 3 2 2 5" xfId="12817" xr:uid="{00000000-0005-0000-0000-000043320000}"/>
    <cellStyle name="Separador de milhares 3 2 62 3 2 3" xfId="12818" xr:uid="{00000000-0005-0000-0000-000044320000}"/>
    <cellStyle name="Separador de milhares 3 2 62 3 2 3 2" xfId="12819" xr:uid="{00000000-0005-0000-0000-000045320000}"/>
    <cellStyle name="Separador de milhares 3 2 62 3 2 3 3" xfId="12820" xr:uid="{00000000-0005-0000-0000-000046320000}"/>
    <cellStyle name="Separador de milhares 3 2 62 3 2 4" xfId="12821" xr:uid="{00000000-0005-0000-0000-000047320000}"/>
    <cellStyle name="Separador de milhares 3 2 62 3 2 4 2" xfId="12822" xr:uid="{00000000-0005-0000-0000-000048320000}"/>
    <cellStyle name="Separador de milhares 3 2 62 3 2 5" xfId="12823" xr:uid="{00000000-0005-0000-0000-000049320000}"/>
    <cellStyle name="Separador de milhares 3 2 62 3 2 6" xfId="12824" xr:uid="{00000000-0005-0000-0000-00004A320000}"/>
    <cellStyle name="Separador de milhares 3 2 62 3 3" xfId="12825" xr:uid="{00000000-0005-0000-0000-00004B320000}"/>
    <cellStyle name="Separador de milhares 3 2 62 3 3 2" xfId="12826" xr:uid="{00000000-0005-0000-0000-00004C320000}"/>
    <cellStyle name="Separador de milhares 3 2 62 3 3 2 2" xfId="12827" xr:uid="{00000000-0005-0000-0000-00004D320000}"/>
    <cellStyle name="Separador de milhares 3 2 62 3 3 2 3" xfId="12828" xr:uid="{00000000-0005-0000-0000-00004E320000}"/>
    <cellStyle name="Separador de milhares 3 2 62 3 3 3" xfId="12829" xr:uid="{00000000-0005-0000-0000-00004F320000}"/>
    <cellStyle name="Separador de milhares 3 2 62 3 3 3 2" xfId="12830" xr:uid="{00000000-0005-0000-0000-000050320000}"/>
    <cellStyle name="Separador de milhares 3 2 62 3 3 4" xfId="12831" xr:uid="{00000000-0005-0000-0000-000051320000}"/>
    <cellStyle name="Separador de milhares 3 2 62 3 3 5" xfId="12832" xr:uid="{00000000-0005-0000-0000-000052320000}"/>
    <cellStyle name="Separador de milhares 3 2 62 3 4" xfId="12833" xr:uid="{00000000-0005-0000-0000-000053320000}"/>
    <cellStyle name="Separador de milhares 3 2 62 3 4 2" xfId="12834" xr:uid="{00000000-0005-0000-0000-000054320000}"/>
    <cellStyle name="Separador de milhares 3 2 62 3 4 3" xfId="12835" xr:uid="{00000000-0005-0000-0000-000055320000}"/>
    <cellStyle name="Separador de milhares 3 2 62 3 5" xfId="12836" xr:uid="{00000000-0005-0000-0000-000056320000}"/>
    <cellStyle name="Separador de milhares 3 2 62 3 5 2" xfId="12837" xr:uid="{00000000-0005-0000-0000-000057320000}"/>
    <cellStyle name="Separador de milhares 3 2 62 3 6" xfId="12838" xr:uid="{00000000-0005-0000-0000-000058320000}"/>
    <cellStyle name="Separador de milhares 3 2 62 3 7" xfId="12839" xr:uid="{00000000-0005-0000-0000-000059320000}"/>
    <cellStyle name="Separador de milhares 3 2 62 4" xfId="12840" xr:uid="{00000000-0005-0000-0000-00005A320000}"/>
    <cellStyle name="Separador de milhares 3 2 62 4 2" xfId="12841" xr:uid="{00000000-0005-0000-0000-00005B320000}"/>
    <cellStyle name="Separador de milhares 3 2 62 4 2 2" xfId="12842" xr:uid="{00000000-0005-0000-0000-00005C320000}"/>
    <cellStyle name="Separador de milhares 3 2 62 4 2 2 2" xfId="12843" xr:uid="{00000000-0005-0000-0000-00005D320000}"/>
    <cellStyle name="Separador de milhares 3 2 62 4 2 2 3" xfId="12844" xr:uid="{00000000-0005-0000-0000-00005E320000}"/>
    <cellStyle name="Separador de milhares 3 2 62 4 2 3" xfId="12845" xr:uid="{00000000-0005-0000-0000-00005F320000}"/>
    <cellStyle name="Separador de milhares 3 2 62 4 2 3 2" xfId="12846" xr:uid="{00000000-0005-0000-0000-000060320000}"/>
    <cellStyle name="Separador de milhares 3 2 62 4 2 4" xfId="12847" xr:uid="{00000000-0005-0000-0000-000061320000}"/>
    <cellStyle name="Separador de milhares 3 2 62 4 2 5" xfId="12848" xr:uid="{00000000-0005-0000-0000-000062320000}"/>
    <cellStyle name="Separador de milhares 3 2 62 4 3" xfId="12849" xr:uid="{00000000-0005-0000-0000-000063320000}"/>
    <cellStyle name="Separador de milhares 3 2 62 4 3 2" xfId="12850" xr:uid="{00000000-0005-0000-0000-000064320000}"/>
    <cellStyle name="Separador de milhares 3 2 62 4 3 3" xfId="12851" xr:uid="{00000000-0005-0000-0000-000065320000}"/>
    <cellStyle name="Separador de milhares 3 2 62 4 4" xfId="12852" xr:uid="{00000000-0005-0000-0000-000066320000}"/>
    <cellStyle name="Separador de milhares 3 2 62 4 4 2" xfId="12853" xr:uid="{00000000-0005-0000-0000-000067320000}"/>
    <cellStyle name="Separador de milhares 3 2 62 4 5" xfId="12854" xr:uid="{00000000-0005-0000-0000-000068320000}"/>
    <cellStyle name="Separador de milhares 3 2 62 4 6" xfId="12855" xr:uid="{00000000-0005-0000-0000-000069320000}"/>
    <cellStyle name="Separador de milhares 3 2 62 5" xfId="12856" xr:uid="{00000000-0005-0000-0000-00006A320000}"/>
    <cellStyle name="Separador de milhares 3 2 62 5 2" xfId="12857" xr:uid="{00000000-0005-0000-0000-00006B320000}"/>
    <cellStyle name="Separador de milhares 3 2 62 5 2 2" xfId="12858" xr:uid="{00000000-0005-0000-0000-00006C320000}"/>
    <cellStyle name="Separador de milhares 3 2 62 5 2 3" xfId="12859" xr:uid="{00000000-0005-0000-0000-00006D320000}"/>
    <cellStyle name="Separador de milhares 3 2 62 5 3" xfId="12860" xr:uid="{00000000-0005-0000-0000-00006E320000}"/>
    <cellStyle name="Separador de milhares 3 2 62 5 3 2" xfId="12861" xr:uid="{00000000-0005-0000-0000-00006F320000}"/>
    <cellStyle name="Separador de milhares 3 2 62 5 4" xfId="12862" xr:uid="{00000000-0005-0000-0000-000070320000}"/>
    <cellStyle name="Separador de milhares 3 2 62 5 5" xfId="12863" xr:uid="{00000000-0005-0000-0000-000071320000}"/>
    <cellStyle name="Separador de milhares 3 2 62 6" xfId="12864" xr:uid="{00000000-0005-0000-0000-000072320000}"/>
    <cellStyle name="Separador de milhares 3 2 62 6 2" xfId="12865" xr:uid="{00000000-0005-0000-0000-000073320000}"/>
    <cellStyle name="Separador de milhares 3 2 62 6 2 2" xfId="12866" xr:uid="{00000000-0005-0000-0000-000074320000}"/>
    <cellStyle name="Separador de milhares 3 2 62 6 2 3" xfId="12867" xr:uid="{00000000-0005-0000-0000-000075320000}"/>
    <cellStyle name="Separador de milhares 3 2 62 6 3" xfId="12868" xr:uid="{00000000-0005-0000-0000-000076320000}"/>
    <cellStyle name="Separador de milhares 3 2 62 6 3 2" xfId="12869" xr:uid="{00000000-0005-0000-0000-000077320000}"/>
    <cellStyle name="Separador de milhares 3 2 62 6 4" xfId="12870" xr:uid="{00000000-0005-0000-0000-000078320000}"/>
    <cellStyle name="Separador de milhares 3 2 62 6 5" xfId="12871" xr:uid="{00000000-0005-0000-0000-000079320000}"/>
    <cellStyle name="Separador de milhares 3 2 62 7" xfId="12872" xr:uid="{00000000-0005-0000-0000-00007A320000}"/>
    <cellStyle name="Separador de milhares 3 2 62 7 2" xfId="12873" xr:uid="{00000000-0005-0000-0000-00007B320000}"/>
    <cellStyle name="Separador de milhares 3 2 62 7 2 2" xfId="12874" xr:uid="{00000000-0005-0000-0000-00007C320000}"/>
    <cellStyle name="Separador de milhares 3 2 62 7 2 3" xfId="12875" xr:uid="{00000000-0005-0000-0000-00007D320000}"/>
    <cellStyle name="Separador de milhares 3 2 62 7 3" xfId="12876" xr:uid="{00000000-0005-0000-0000-00007E320000}"/>
    <cellStyle name="Separador de milhares 3 2 62 7 3 2" xfId="12877" xr:uid="{00000000-0005-0000-0000-00007F320000}"/>
    <cellStyle name="Separador de milhares 3 2 62 7 4" xfId="12878" xr:uid="{00000000-0005-0000-0000-000080320000}"/>
    <cellStyle name="Separador de milhares 3 2 62 7 5" xfId="12879" xr:uid="{00000000-0005-0000-0000-000081320000}"/>
    <cellStyle name="Separador de milhares 3 2 62 8" xfId="12880" xr:uid="{00000000-0005-0000-0000-000082320000}"/>
    <cellStyle name="Separador de milhares 3 2 62 8 2" xfId="12881" xr:uid="{00000000-0005-0000-0000-000083320000}"/>
    <cellStyle name="Separador de milhares 3 2 62 8 3" xfId="12882" xr:uid="{00000000-0005-0000-0000-000084320000}"/>
    <cellStyle name="Separador de milhares 3 2 62 9" xfId="12883" xr:uid="{00000000-0005-0000-0000-000085320000}"/>
    <cellStyle name="Separador de milhares 3 2 62 9 2" xfId="12884" xr:uid="{00000000-0005-0000-0000-000086320000}"/>
    <cellStyle name="Separador de milhares 3 2 63" xfId="12885" xr:uid="{00000000-0005-0000-0000-000087320000}"/>
    <cellStyle name="Separador de milhares 3 2 63 2" xfId="12886" xr:uid="{00000000-0005-0000-0000-000088320000}"/>
    <cellStyle name="Separador de milhares 3 2 63 2 2" xfId="12887" xr:uid="{00000000-0005-0000-0000-000089320000}"/>
    <cellStyle name="Separador de milhares 3 2 63 2 3" xfId="12888" xr:uid="{00000000-0005-0000-0000-00008A320000}"/>
    <cellStyle name="Separador de milhares 3 2 63 3" xfId="12889" xr:uid="{00000000-0005-0000-0000-00008B320000}"/>
    <cellStyle name="Separador de milhares 3 2 63 3 2" xfId="12890" xr:uid="{00000000-0005-0000-0000-00008C320000}"/>
    <cellStyle name="Separador de milhares 3 2 63 4" xfId="12891" xr:uid="{00000000-0005-0000-0000-00008D320000}"/>
    <cellStyle name="Separador de milhares 3 2 63 5" xfId="12892" xr:uid="{00000000-0005-0000-0000-00008E320000}"/>
    <cellStyle name="Separador de milhares 3 2 64" xfId="12893" xr:uid="{00000000-0005-0000-0000-00008F320000}"/>
    <cellStyle name="Separador de milhares 3 2 65" xfId="12894" xr:uid="{00000000-0005-0000-0000-000090320000}"/>
    <cellStyle name="Separador de milhares 3 2 66" xfId="12895" xr:uid="{00000000-0005-0000-0000-000091320000}"/>
    <cellStyle name="Separador de milhares 3 2 67" xfId="12896" xr:uid="{00000000-0005-0000-0000-000092320000}"/>
    <cellStyle name="Separador de milhares 3 2 7" xfId="12897" xr:uid="{00000000-0005-0000-0000-000093320000}"/>
    <cellStyle name="Separador de milhares 3 2 7 2" xfId="12898" xr:uid="{00000000-0005-0000-0000-000094320000}"/>
    <cellStyle name="Separador de milhares 3 2 7 2 2" xfId="12899" xr:uid="{00000000-0005-0000-0000-000095320000}"/>
    <cellStyle name="Separador de milhares 3 2 7 2 2 2" xfId="12900" xr:uid="{00000000-0005-0000-0000-000096320000}"/>
    <cellStyle name="Separador de milhares 3 2 7 2 2 3" xfId="12901" xr:uid="{00000000-0005-0000-0000-000097320000}"/>
    <cellStyle name="Separador de milhares 3 2 7 2 2 4" xfId="12902" xr:uid="{00000000-0005-0000-0000-000098320000}"/>
    <cellStyle name="Separador de milhares 3 2 7 2 3" xfId="12903" xr:uid="{00000000-0005-0000-0000-000099320000}"/>
    <cellStyle name="Separador de milhares 3 2 7 2 4" xfId="12904" xr:uid="{00000000-0005-0000-0000-00009A320000}"/>
    <cellStyle name="Separador de milhares 3 2 7 2 5" xfId="12905" xr:uid="{00000000-0005-0000-0000-00009B320000}"/>
    <cellStyle name="Separador de milhares 3 2 7 3" xfId="12906" xr:uid="{00000000-0005-0000-0000-00009C320000}"/>
    <cellStyle name="Separador de milhares 3 2 7 3 2" xfId="12907" xr:uid="{00000000-0005-0000-0000-00009D320000}"/>
    <cellStyle name="Separador de milhares 3 2 7 3 2 2" xfId="12908" xr:uid="{00000000-0005-0000-0000-00009E320000}"/>
    <cellStyle name="Separador de milhares 3 2 7 3 2 3" xfId="12909" xr:uid="{00000000-0005-0000-0000-00009F320000}"/>
    <cellStyle name="Separador de milhares 3 2 7 3 2 4" xfId="12910" xr:uid="{00000000-0005-0000-0000-0000A0320000}"/>
    <cellStyle name="Separador de milhares 3 2 7 3 3" xfId="12911" xr:uid="{00000000-0005-0000-0000-0000A1320000}"/>
    <cellStyle name="Separador de milhares 3 2 7 3 4" xfId="12912" xr:uid="{00000000-0005-0000-0000-0000A2320000}"/>
    <cellStyle name="Separador de milhares 3 2 7 3 5" xfId="12913" xr:uid="{00000000-0005-0000-0000-0000A3320000}"/>
    <cellStyle name="Separador de milhares 3 2 7 4" xfId="12914" xr:uid="{00000000-0005-0000-0000-0000A4320000}"/>
    <cellStyle name="Separador de milhares 3 2 7 4 2" xfId="12915" xr:uid="{00000000-0005-0000-0000-0000A5320000}"/>
    <cellStyle name="Separador de milhares 3 2 7 4 2 2" xfId="12916" xr:uid="{00000000-0005-0000-0000-0000A6320000}"/>
    <cellStyle name="Separador de milhares 3 2 7 4 2 3" xfId="12917" xr:uid="{00000000-0005-0000-0000-0000A7320000}"/>
    <cellStyle name="Separador de milhares 3 2 7 4 2 4" xfId="12918" xr:uid="{00000000-0005-0000-0000-0000A8320000}"/>
    <cellStyle name="Separador de milhares 3 2 7 4 3" xfId="12919" xr:uid="{00000000-0005-0000-0000-0000A9320000}"/>
    <cellStyle name="Separador de milhares 3 2 7 4 4" xfId="12920" xr:uid="{00000000-0005-0000-0000-0000AA320000}"/>
    <cellStyle name="Separador de milhares 3 2 7 4 5" xfId="12921" xr:uid="{00000000-0005-0000-0000-0000AB320000}"/>
    <cellStyle name="Separador de milhares 3 2 7 5" xfId="12922" xr:uid="{00000000-0005-0000-0000-0000AC320000}"/>
    <cellStyle name="Separador de milhares 3 2 7 5 2" xfId="12923" xr:uid="{00000000-0005-0000-0000-0000AD320000}"/>
    <cellStyle name="Separador de milhares 3 2 7 5 3" xfId="12924" xr:uid="{00000000-0005-0000-0000-0000AE320000}"/>
    <cellStyle name="Separador de milhares 3 2 7 5 4" xfId="12925" xr:uid="{00000000-0005-0000-0000-0000AF320000}"/>
    <cellStyle name="Separador de milhares 3 2 7 6" xfId="12926" xr:uid="{00000000-0005-0000-0000-0000B0320000}"/>
    <cellStyle name="Separador de milhares 3 2 7 7" xfId="12927" xr:uid="{00000000-0005-0000-0000-0000B1320000}"/>
    <cellStyle name="Separador de milhares 3 2 7 8" xfId="12928" xr:uid="{00000000-0005-0000-0000-0000B2320000}"/>
    <cellStyle name="Separador de milhares 3 2 7 9" xfId="12929" xr:uid="{00000000-0005-0000-0000-0000B3320000}"/>
    <cellStyle name="Separador de milhares 3 2 8" xfId="12930" xr:uid="{00000000-0005-0000-0000-0000B4320000}"/>
    <cellStyle name="Separador de milhares 3 2 8 2" xfId="12931" xr:uid="{00000000-0005-0000-0000-0000B5320000}"/>
    <cellStyle name="Separador de milhares 3 2 8 2 2" xfId="12932" xr:uid="{00000000-0005-0000-0000-0000B6320000}"/>
    <cellStyle name="Separador de milhares 3 2 8 2 2 2" xfId="12933" xr:uid="{00000000-0005-0000-0000-0000B7320000}"/>
    <cellStyle name="Separador de milhares 3 2 8 2 2 3" xfId="12934" xr:uid="{00000000-0005-0000-0000-0000B8320000}"/>
    <cellStyle name="Separador de milhares 3 2 8 2 2 4" xfId="12935" xr:uid="{00000000-0005-0000-0000-0000B9320000}"/>
    <cellStyle name="Separador de milhares 3 2 8 2 3" xfId="12936" xr:uid="{00000000-0005-0000-0000-0000BA320000}"/>
    <cellStyle name="Separador de milhares 3 2 8 2 4" xfId="12937" xr:uid="{00000000-0005-0000-0000-0000BB320000}"/>
    <cellStyle name="Separador de milhares 3 2 8 2 5" xfId="12938" xr:uid="{00000000-0005-0000-0000-0000BC320000}"/>
    <cellStyle name="Separador de milhares 3 2 8 3" xfId="12939" xr:uid="{00000000-0005-0000-0000-0000BD320000}"/>
    <cellStyle name="Separador de milhares 3 2 8 3 2" xfId="12940" xr:uid="{00000000-0005-0000-0000-0000BE320000}"/>
    <cellStyle name="Separador de milhares 3 2 8 3 2 2" xfId="12941" xr:uid="{00000000-0005-0000-0000-0000BF320000}"/>
    <cellStyle name="Separador de milhares 3 2 8 3 2 3" xfId="12942" xr:uid="{00000000-0005-0000-0000-0000C0320000}"/>
    <cellStyle name="Separador de milhares 3 2 8 3 2 4" xfId="12943" xr:uid="{00000000-0005-0000-0000-0000C1320000}"/>
    <cellStyle name="Separador de milhares 3 2 8 3 3" xfId="12944" xr:uid="{00000000-0005-0000-0000-0000C2320000}"/>
    <cellStyle name="Separador de milhares 3 2 8 3 4" xfId="12945" xr:uid="{00000000-0005-0000-0000-0000C3320000}"/>
    <cellStyle name="Separador de milhares 3 2 8 3 5" xfId="12946" xr:uid="{00000000-0005-0000-0000-0000C4320000}"/>
    <cellStyle name="Separador de milhares 3 2 8 4" xfId="12947" xr:uid="{00000000-0005-0000-0000-0000C5320000}"/>
    <cellStyle name="Separador de milhares 3 2 8 4 2" xfId="12948" xr:uid="{00000000-0005-0000-0000-0000C6320000}"/>
    <cellStyle name="Separador de milhares 3 2 8 4 2 2" xfId="12949" xr:uid="{00000000-0005-0000-0000-0000C7320000}"/>
    <cellStyle name="Separador de milhares 3 2 8 4 2 3" xfId="12950" xr:uid="{00000000-0005-0000-0000-0000C8320000}"/>
    <cellStyle name="Separador de milhares 3 2 8 4 2 4" xfId="12951" xr:uid="{00000000-0005-0000-0000-0000C9320000}"/>
    <cellStyle name="Separador de milhares 3 2 8 4 3" xfId="12952" xr:uid="{00000000-0005-0000-0000-0000CA320000}"/>
    <cellStyle name="Separador de milhares 3 2 8 4 4" xfId="12953" xr:uid="{00000000-0005-0000-0000-0000CB320000}"/>
    <cellStyle name="Separador de milhares 3 2 8 4 5" xfId="12954" xr:uid="{00000000-0005-0000-0000-0000CC320000}"/>
    <cellStyle name="Separador de milhares 3 2 8 5" xfId="12955" xr:uid="{00000000-0005-0000-0000-0000CD320000}"/>
    <cellStyle name="Separador de milhares 3 2 8 5 2" xfId="12956" xr:uid="{00000000-0005-0000-0000-0000CE320000}"/>
    <cellStyle name="Separador de milhares 3 2 8 5 3" xfId="12957" xr:uid="{00000000-0005-0000-0000-0000CF320000}"/>
    <cellStyle name="Separador de milhares 3 2 8 5 4" xfId="12958" xr:uid="{00000000-0005-0000-0000-0000D0320000}"/>
    <cellStyle name="Separador de milhares 3 2 8 6" xfId="12959" xr:uid="{00000000-0005-0000-0000-0000D1320000}"/>
    <cellStyle name="Separador de milhares 3 2 8 7" xfId="12960" xr:uid="{00000000-0005-0000-0000-0000D2320000}"/>
    <cellStyle name="Separador de milhares 3 2 8 8" xfId="12961" xr:uid="{00000000-0005-0000-0000-0000D3320000}"/>
    <cellStyle name="Separador de milhares 3 2 8 9" xfId="12962" xr:uid="{00000000-0005-0000-0000-0000D4320000}"/>
    <cellStyle name="Separador de milhares 3 2 9" xfId="12963" xr:uid="{00000000-0005-0000-0000-0000D5320000}"/>
    <cellStyle name="Separador de milhares 3 2 9 2" xfId="12964" xr:uid="{00000000-0005-0000-0000-0000D6320000}"/>
    <cellStyle name="Separador de milhares 3 2 9 2 2" xfId="12965" xr:uid="{00000000-0005-0000-0000-0000D7320000}"/>
    <cellStyle name="Separador de milhares 3 2 9 2 2 2" xfId="12966" xr:uid="{00000000-0005-0000-0000-0000D8320000}"/>
    <cellStyle name="Separador de milhares 3 2 9 2 2 3" xfId="12967" xr:uid="{00000000-0005-0000-0000-0000D9320000}"/>
    <cellStyle name="Separador de milhares 3 2 9 2 2 4" xfId="12968" xr:uid="{00000000-0005-0000-0000-0000DA320000}"/>
    <cellStyle name="Separador de milhares 3 2 9 2 3" xfId="12969" xr:uid="{00000000-0005-0000-0000-0000DB320000}"/>
    <cellStyle name="Separador de milhares 3 2 9 2 4" xfId="12970" xr:uid="{00000000-0005-0000-0000-0000DC320000}"/>
    <cellStyle name="Separador de milhares 3 2 9 2 5" xfId="12971" xr:uid="{00000000-0005-0000-0000-0000DD320000}"/>
    <cellStyle name="Separador de milhares 3 2 9 3" xfId="12972" xr:uid="{00000000-0005-0000-0000-0000DE320000}"/>
    <cellStyle name="Separador de milhares 3 2 9 3 2" xfId="12973" xr:uid="{00000000-0005-0000-0000-0000DF320000}"/>
    <cellStyle name="Separador de milhares 3 2 9 3 2 2" xfId="12974" xr:uid="{00000000-0005-0000-0000-0000E0320000}"/>
    <cellStyle name="Separador de milhares 3 2 9 3 2 3" xfId="12975" xr:uid="{00000000-0005-0000-0000-0000E1320000}"/>
    <cellStyle name="Separador de milhares 3 2 9 3 2 4" xfId="12976" xr:uid="{00000000-0005-0000-0000-0000E2320000}"/>
    <cellStyle name="Separador de milhares 3 2 9 3 3" xfId="12977" xr:uid="{00000000-0005-0000-0000-0000E3320000}"/>
    <cellStyle name="Separador de milhares 3 2 9 3 4" xfId="12978" xr:uid="{00000000-0005-0000-0000-0000E4320000}"/>
    <cellStyle name="Separador de milhares 3 2 9 3 5" xfId="12979" xr:uid="{00000000-0005-0000-0000-0000E5320000}"/>
    <cellStyle name="Separador de milhares 3 2 9 4" xfId="12980" xr:uid="{00000000-0005-0000-0000-0000E6320000}"/>
    <cellStyle name="Separador de milhares 3 2 9 4 2" xfId="12981" xr:uid="{00000000-0005-0000-0000-0000E7320000}"/>
    <cellStyle name="Separador de milhares 3 2 9 4 2 2" xfId="12982" xr:uid="{00000000-0005-0000-0000-0000E8320000}"/>
    <cellStyle name="Separador de milhares 3 2 9 4 2 3" xfId="12983" xr:uid="{00000000-0005-0000-0000-0000E9320000}"/>
    <cellStyle name="Separador de milhares 3 2 9 4 2 4" xfId="12984" xr:uid="{00000000-0005-0000-0000-0000EA320000}"/>
    <cellStyle name="Separador de milhares 3 2 9 4 3" xfId="12985" xr:uid="{00000000-0005-0000-0000-0000EB320000}"/>
    <cellStyle name="Separador de milhares 3 2 9 4 4" xfId="12986" xr:uid="{00000000-0005-0000-0000-0000EC320000}"/>
    <cellStyle name="Separador de milhares 3 2 9 4 5" xfId="12987" xr:uid="{00000000-0005-0000-0000-0000ED320000}"/>
    <cellStyle name="Separador de milhares 3 2 9 5" xfId="12988" xr:uid="{00000000-0005-0000-0000-0000EE320000}"/>
    <cellStyle name="Separador de milhares 3 2 9 5 2" xfId="12989" xr:uid="{00000000-0005-0000-0000-0000EF320000}"/>
    <cellStyle name="Separador de milhares 3 2 9 5 3" xfId="12990" xr:uid="{00000000-0005-0000-0000-0000F0320000}"/>
    <cellStyle name="Separador de milhares 3 2 9 5 4" xfId="12991" xr:uid="{00000000-0005-0000-0000-0000F1320000}"/>
    <cellStyle name="Separador de milhares 3 2 9 6" xfId="12992" xr:uid="{00000000-0005-0000-0000-0000F2320000}"/>
    <cellStyle name="Separador de milhares 3 2 9 7" xfId="12993" xr:uid="{00000000-0005-0000-0000-0000F3320000}"/>
    <cellStyle name="Separador de milhares 3 2 9 8" xfId="12994" xr:uid="{00000000-0005-0000-0000-0000F4320000}"/>
    <cellStyle name="Separador de milhares 3 2 9 9" xfId="12995" xr:uid="{00000000-0005-0000-0000-0000F5320000}"/>
    <cellStyle name="Separador de milhares 3 20" xfId="12996" xr:uid="{00000000-0005-0000-0000-0000F6320000}"/>
    <cellStyle name="Separador de milhares 3 21" xfId="12997" xr:uid="{00000000-0005-0000-0000-0000F7320000}"/>
    <cellStyle name="Separador de milhares 3 22" xfId="12998" xr:uid="{00000000-0005-0000-0000-0000F8320000}"/>
    <cellStyle name="Separador de milhares 3 23" xfId="12999" xr:uid="{00000000-0005-0000-0000-0000F9320000}"/>
    <cellStyle name="Separador de milhares 3 24" xfId="13000" xr:uid="{00000000-0005-0000-0000-0000FA320000}"/>
    <cellStyle name="Separador de milhares 3 25" xfId="13001" xr:uid="{00000000-0005-0000-0000-0000FB320000}"/>
    <cellStyle name="Separador de milhares 3 26" xfId="13002" xr:uid="{00000000-0005-0000-0000-0000FC320000}"/>
    <cellStyle name="Separador de milhares 3 27" xfId="13003" xr:uid="{00000000-0005-0000-0000-0000FD320000}"/>
    <cellStyle name="Separador de milhares 3 28" xfId="13004" xr:uid="{00000000-0005-0000-0000-0000FE320000}"/>
    <cellStyle name="Separador de milhares 3 29" xfId="13005" xr:uid="{00000000-0005-0000-0000-0000FF320000}"/>
    <cellStyle name="Separador de milhares 3 3" xfId="13006" xr:uid="{00000000-0005-0000-0000-000000330000}"/>
    <cellStyle name="Separador de milhares 3 3 10" xfId="13007" xr:uid="{00000000-0005-0000-0000-000001330000}"/>
    <cellStyle name="Separador de milhares 3 3 10 2" xfId="13008" xr:uid="{00000000-0005-0000-0000-000002330000}"/>
    <cellStyle name="Separador de milhares 3 3 10 2 2" xfId="13009" xr:uid="{00000000-0005-0000-0000-000003330000}"/>
    <cellStyle name="Separador de milhares 3 3 10 2 3" xfId="13010" xr:uid="{00000000-0005-0000-0000-000004330000}"/>
    <cellStyle name="Separador de milhares 3 3 10 2 4" xfId="13011" xr:uid="{00000000-0005-0000-0000-000005330000}"/>
    <cellStyle name="Separador de milhares 3 3 10 3" xfId="13012" xr:uid="{00000000-0005-0000-0000-000006330000}"/>
    <cellStyle name="Separador de milhares 3 3 10 4" xfId="13013" xr:uid="{00000000-0005-0000-0000-000007330000}"/>
    <cellStyle name="Separador de milhares 3 3 10 5" xfId="13014" xr:uid="{00000000-0005-0000-0000-000008330000}"/>
    <cellStyle name="Separador de milhares 3 3 10 6" xfId="13015" xr:uid="{00000000-0005-0000-0000-000009330000}"/>
    <cellStyle name="Separador de milhares 3 3 11" xfId="13016" xr:uid="{00000000-0005-0000-0000-00000A330000}"/>
    <cellStyle name="Separador de milhares 3 3 11 2" xfId="13017" xr:uid="{00000000-0005-0000-0000-00000B330000}"/>
    <cellStyle name="Separador de milhares 3 3 11 2 2" xfId="13018" xr:uid="{00000000-0005-0000-0000-00000C330000}"/>
    <cellStyle name="Separador de milhares 3 3 11 2 3" xfId="13019" xr:uid="{00000000-0005-0000-0000-00000D330000}"/>
    <cellStyle name="Separador de milhares 3 3 11 2 4" xfId="13020" xr:uid="{00000000-0005-0000-0000-00000E330000}"/>
    <cellStyle name="Separador de milhares 3 3 11 3" xfId="13021" xr:uid="{00000000-0005-0000-0000-00000F330000}"/>
    <cellStyle name="Separador de milhares 3 3 11 4" xfId="13022" xr:uid="{00000000-0005-0000-0000-000010330000}"/>
    <cellStyle name="Separador de milhares 3 3 11 5" xfId="13023" xr:uid="{00000000-0005-0000-0000-000011330000}"/>
    <cellStyle name="Separador de milhares 3 3 11 6" xfId="13024" xr:uid="{00000000-0005-0000-0000-000012330000}"/>
    <cellStyle name="Separador de milhares 3 3 12" xfId="13025" xr:uid="{00000000-0005-0000-0000-000013330000}"/>
    <cellStyle name="Separador de milhares 3 3 12 2" xfId="13026" xr:uid="{00000000-0005-0000-0000-000014330000}"/>
    <cellStyle name="Separador de milhares 3 3 12 3" xfId="13027" xr:uid="{00000000-0005-0000-0000-000015330000}"/>
    <cellStyle name="Separador de milhares 3 3 12 4" xfId="13028" xr:uid="{00000000-0005-0000-0000-000016330000}"/>
    <cellStyle name="Separador de milhares 3 3 12 5" xfId="13029" xr:uid="{00000000-0005-0000-0000-000017330000}"/>
    <cellStyle name="Separador de milhares 3 3 13" xfId="13030" xr:uid="{00000000-0005-0000-0000-000018330000}"/>
    <cellStyle name="Separador de milhares 3 3 13 2" xfId="13031" xr:uid="{00000000-0005-0000-0000-000019330000}"/>
    <cellStyle name="Separador de milhares 3 3 14" xfId="13032" xr:uid="{00000000-0005-0000-0000-00001A330000}"/>
    <cellStyle name="Separador de milhares 3 3 14 2" xfId="13033" xr:uid="{00000000-0005-0000-0000-00001B330000}"/>
    <cellStyle name="Separador de milhares 3 3 15" xfId="13034" xr:uid="{00000000-0005-0000-0000-00001C330000}"/>
    <cellStyle name="Separador de milhares 3 3 15 2" xfId="13035" xr:uid="{00000000-0005-0000-0000-00001D330000}"/>
    <cellStyle name="Separador de milhares 3 3 16" xfId="13036" xr:uid="{00000000-0005-0000-0000-00001E330000}"/>
    <cellStyle name="Separador de milhares 3 3 17" xfId="13037" xr:uid="{00000000-0005-0000-0000-00001F330000}"/>
    <cellStyle name="Separador de milhares 3 3 18" xfId="13038" xr:uid="{00000000-0005-0000-0000-000020330000}"/>
    <cellStyle name="Separador de milhares 3 3 19" xfId="13039" xr:uid="{00000000-0005-0000-0000-000021330000}"/>
    <cellStyle name="Separador de milhares 3 3 2" xfId="13040" xr:uid="{00000000-0005-0000-0000-000022330000}"/>
    <cellStyle name="Separador de milhares 3 3 2 10" xfId="13041" xr:uid="{00000000-0005-0000-0000-000023330000}"/>
    <cellStyle name="Separador de milhares 3 3 2 10 2" xfId="13042" xr:uid="{00000000-0005-0000-0000-000024330000}"/>
    <cellStyle name="Separador de milhares 3 3 2 10 3" xfId="13043" xr:uid="{00000000-0005-0000-0000-000025330000}"/>
    <cellStyle name="Separador de milhares 3 3 2 10 4" xfId="13044" xr:uid="{00000000-0005-0000-0000-000026330000}"/>
    <cellStyle name="Separador de milhares 3 3 2 11" xfId="13045" xr:uid="{00000000-0005-0000-0000-000027330000}"/>
    <cellStyle name="Separador de milhares 3 3 2 12" xfId="13046" xr:uid="{00000000-0005-0000-0000-000028330000}"/>
    <cellStyle name="Separador de milhares 3 3 2 13" xfId="13047" xr:uid="{00000000-0005-0000-0000-000029330000}"/>
    <cellStyle name="Separador de milhares 3 3 2 14" xfId="13048" xr:uid="{00000000-0005-0000-0000-00002A330000}"/>
    <cellStyle name="Separador de milhares 3 3 2 2" xfId="13049" xr:uid="{00000000-0005-0000-0000-00002B330000}"/>
    <cellStyle name="Separador de milhares 3 3 2 2 10" xfId="13050" xr:uid="{00000000-0005-0000-0000-00002C330000}"/>
    <cellStyle name="Separador de milhares 3 3 2 2 11" xfId="13051" xr:uid="{00000000-0005-0000-0000-00002D330000}"/>
    <cellStyle name="Separador de milhares 3 3 2 2 12" xfId="13052" xr:uid="{00000000-0005-0000-0000-00002E330000}"/>
    <cellStyle name="Separador de milhares 3 3 2 2 13" xfId="13053" xr:uid="{00000000-0005-0000-0000-00002F330000}"/>
    <cellStyle name="Separador de milhares 3 3 2 2 2" xfId="13054" xr:uid="{00000000-0005-0000-0000-000030330000}"/>
    <cellStyle name="Separador de milhares 3 3 2 2 2 10" xfId="13055" xr:uid="{00000000-0005-0000-0000-000031330000}"/>
    <cellStyle name="Separador de milhares 3 3 2 2 2 11" xfId="13056" xr:uid="{00000000-0005-0000-0000-000032330000}"/>
    <cellStyle name="Separador de milhares 3 3 2 2 2 12" xfId="13057" xr:uid="{00000000-0005-0000-0000-000033330000}"/>
    <cellStyle name="Separador de milhares 3 3 2 2 2 2" xfId="13058" xr:uid="{00000000-0005-0000-0000-000034330000}"/>
    <cellStyle name="Separador de milhares 3 3 2 2 2 2 2" xfId="13059" xr:uid="{00000000-0005-0000-0000-000035330000}"/>
    <cellStyle name="Separador de milhares 3 3 2 2 2 2 2 2" xfId="13060" xr:uid="{00000000-0005-0000-0000-000036330000}"/>
    <cellStyle name="Separador de milhares 3 3 2 2 2 2 2 2 2" xfId="13061" xr:uid="{00000000-0005-0000-0000-000037330000}"/>
    <cellStyle name="Separador de milhares 3 3 2 2 2 2 2 2 3" xfId="13062" xr:uid="{00000000-0005-0000-0000-000038330000}"/>
    <cellStyle name="Separador de milhares 3 3 2 2 2 2 2 2 4" xfId="13063" xr:uid="{00000000-0005-0000-0000-000039330000}"/>
    <cellStyle name="Separador de milhares 3 3 2 2 2 2 2 3" xfId="13064" xr:uid="{00000000-0005-0000-0000-00003A330000}"/>
    <cellStyle name="Separador de milhares 3 3 2 2 2 2 2 4" xfId="13065" xr:uid="{00000000-0005-0000-0000-00003B330000}"/>
    <cellStyle name="Separador de milhares 3 3 2 2 2 2 2 5" xfId="13066" xr:uid="{00000000-0005-0000-0000-00003C330000}"/>
    <cellStyle name="Separador de milhares 3 3 2 2 2 2 3" xfId="13067" xr:uid="{00000000-0005-0000-0000-00003D330000}"/>
    <cellStyle name="Separador de milhares 3 3 2 2 2 2 3 2" xfId="13068" xr:uid="{00000000-0005-0000-0000-00003E330000}"/>
    <cellStyle name="Separador de milhares 3 3 2 2 2 2 3 2 2" xfId="13069" xr:uid="{00000000-0005-0000-0000-00003F330000}"/>
    <cellStyle name="Separador de milhares 3 3 2 2 2 2 3 2 3" xfId="13070" xr:uid="{00000000-0005-0000-0000-000040330000}"/>
    <cellStyle name="Separador de milhares 3 3 2 2 2 2 3 2 4" xfId="13071" xr:uid="{00000000-0005-0000-0000-000041330000}"/>
    <cellStyle name="Separador de milhares 3 3 2 2 2 2 3 3" xfId="13072" xr:uid="{00000000-0005-0000-0000-000042330000}"/>
    <cellStyle name="Separador de milhares 3 3 2 2 2 2 3 4" xfId="13073" xr:uid="{00000000-0005-0000-0000-000043330000}"/>
    <cellStyle name="Separador de milhares 3 3 2 2 2 2 3 5" xfId="13074" xr:uid="{00000000-0005-0000-0000-000044330000}"/>
    <cellStyle name="Separador de milhares 3 3 2 2 2 2 4" xfId="13075" xr:uid="{00000000-0005-0000-0000-000045330000}"/>
    <cellStyle name="Separador de milhares 3 3 2 2 2 2 4 2" xfId="13076" xr:uid="{00000000-0005-0000-0000-000046330000}"/>
    <cellStyle name="Separador de milhares 3 3 2 2 2 2 4 2 2" xfId="13077" xr:uid="{00000000-0005-0000-0000-000047330000}"/>
    <cellStyle name="Separador de milhares 3 3 2 2 2 2 4 2 3" xfId="13078" xr:uid="{00000000-0005-0000-0000-000048330000}"/>
    <cellStyle name="Separador de milhares 3 3 2 2 2 2 4 2 4" xfId="13079" xr:uid="{00000000-0005-0000-0000-000049330000}"/>
    <cellStyle name="Separador de milhares 3 3 2 2 2 2 4 3" xfId="13080" xr:uid="{00000000-0005-0000-0000-00004A330000}"/>
    <cellStyle name="Separador de milhares 3 3 2 2 2 2 4 4" xfId="13081" xr:uid="{00000000-0005-0000-0000-00004B330000}"/>
    <cellStyle name="Separador de milhares 3 3 2 2 2 2 4 5" xfId="13082" xr:uid="{00000000-0005-0000-0000-00004C330000}"/>
    <cellStyle name="Separador de milhares 3 3 2 2 2 2 5" xfId="13083" xr:uid="{00000000-0005-0000-0000-00004D330000}"/>
    <cellStyle name="Separador de milhares 3 3 2 2 2 2 5 2" xfId="13084" xr:uid="{00000000-0005-0000-0000-00004E330000}"/>
    <cellStyle name="Separador de milhares 3 3 2 2 2 2 5 3" xfId="13085" xr:uid="{00000000-0005-0000-0000-00004F330000}"/>
    <cellStyle name="Separador de milhares 3 3 2 2 2 2 5 4" xfId="13086" xr:uid="{00000000-0005-0000-0000-000050330000}"/>
    <cellStyle name="Separador de milhares 3 3 2 2 2 2 6" xfId="13087" xr:uid="{00000000-0005-0000-0000-000051330000}"/>
    <cellStyle name="Separador de milhares 3 3 2 2 2 2 7" xfId="13088" xr:uid="{00000000-0005-0000-0000-000052330000}"/>
    <cellStyle name="Separador de milhares 3 3 2 2 2 2 8" xfId="13089" xr:uid="{00000000-0005-0000-0000-000053330000}"/>
    <cellStyle name="Separador de milhares 3 3 2 2 2 3" xfId="13090" xr:uid="{00000000-0005-0000-0000-000054330000}"/>
    <cellStyle name="Separador de milhares 3 3 2 2 2 3 2" xfId="13091" xr:uid="{00000000-0005-0000-0000-000055330000}"/>
    <cellStyle name="Separador de milhares 3 3 2 2 2 3 2 2" xfId="13092" xr:uid="{00000000-0005-0000-0000-000056330000}"/>
    <cellStyle name="Separador de milhares 3 3 2 2 2 3 2 2 2" xfId="13093" xr:uid="{00000000-0005-0000-0000-000057330000}"/>
    <cellStyle name="Separador de milhares 3 3 2 2 2 3 2 2 3" xfId="13094" xr:uid="{00000000-0005-0000-0000-000058330000}"/>
    <cellStyle name="Separador de milhares 3 3 2 2 2 3 2 2 4" xfId="13095" xr:uid="{00000000-0005-0000-0000-000059330000}"/>
    <cellStyle name="Separador de milhares 3 3 2 2 2 3 2 3" xfId="13096" xr:uid="{00000000-0005-0000-0000-00005A330000}"/>
    <cellStyle name="Separador de milhares 3 3 2 2 2 3 2 4" xfId="13097" xr:uid="{00000000-0005-0000-0000-00005B330000}"/>
    <cellStyle name="Separador de milhares 3 3 2 2 2 3 2 5" xfId="13098" xr:uid="{00000000-0005-0000-0000-00005C330000}"/>
    <cellStyle name="Separador de milhares 3 3 2 2 2 3 3" xfId="13099" xr:uid="{00000000-0005-0000-0000-00005D330000}"/>
    <cellStyle name="Separador de milhares 3 3 2 2 2 3 3 2" xfId="13100" xr:uid="{00000000-0005-0000-0000-00005E330000}"/>
    <cellStyle name="Separador de milhares 3 3 2 2 2 3 3 2 2" xfId="13101" xr:uid="{00000000-0005-0000-0000-00005F330000}"/>
    <cellStyle name="Separador de milhares 3 3 2 2 2 3 3 2 3" xfId="13102" xr:uid="{00000000-0005-0000-0000-000060330000}"/>
    <cellStyle name="Separador de milhares 3 3 2 2 2 3 3 2 4" xfId="13103" xr:uid="{00000000-0005-0000-0000-000061330000}"/>
    <cellStyle name="Separador de milhares 3 3 2 2 2 3 3 3" xfId="13104" xr:uid="{00000000-0005-0000-0000-000062330000}"/>
    <cellStyle name="Separador de milhares 3 3 2 2 2 3 3 4" xfId="13105" xr:uid="{00000000-0005-0000-0000-000063330000}"/>
    <cellStyle name="Separador de milhares 3 3 2 2 2 3 3 5" xfId="13106" xr:uid="{00000000-0005-0000-0000-000064330000}"/>
    <cellStyle name="Separador de milhares 3 3 2 2 2 3 4" xfId="13107" xr:uid="{00000000-0005-0000-0000-000065330000}"/>
    <cellStyle name="Separador de milhares 3 3 2 2 2 3 4 2" xfId="13108" xr:uid="{00000000-0005-0000-0000-000066330000}"/>
    <cellStyle name="Separador de milhares 3 3 2 2 2 3 4 2 2" xfId="13109" xr:uid="{00000000-0005-0000-0000-000067330000}"/>
    <cellStyle name="Separador de milhares 3 3 2 2 2 3 4 2 3" xfId="13110" xr:uid="{00000000-0005-0000-0000-000068330000}"/>
    <cellStyle name="Separador de milhares 3 3 2 2 2 3 4 2 4" xfId="13111" xr:uid="{00000000-0005-0000-0000-000069330000}"/>
    <cellStyle name="Separador de milhares 3 3 2 2 2 3 4 3" xfId="13112" xr:uid="{00000000-0005-0000-0000-00006A330000}"/>
    <cellStyle name="Separador de milhares 3 3 2 2 2 3 4 4" xfId="13113" xr:uid="{00000000-0005-0000-0000-00006B330000}"/>
    <cellStyle name="Separador de milhares 3 3 2 2 2 3 4 5" xfId="13114" xr:uid="{00000000-0005-0000-0000-00006C330000}"/>
    <cellStyle name="Separador de milhares 3 3 2 2 2 3 5" xfId="13115" xr:uid="{00000000-0005-0000-0000-00006D330000}"/>
    <cellStyle name="Separador de milhares 3 3 2 2 2 3 5 2" xfId="13116" xr:uid="{00000000-0005-0000-0000-00006E330000}"/>
    <cellStyle name="Separador de milhares 3 3 2 2 2 3 5 3" xfId="13117" xr:uid="{00000000-0005-0000-0000-00006F330000}"/>
    <cellStyle name="Separador de milhares 3 3 2 2 2 3 5 4" xfId="13118" xr:uid="{00000000-0005-0000-0000-000070330000}"/>
    <cellStyle name="Separador de milhares 3 3 2 2 2 3 6" xfId="13119" xr:uid="{00000000-0005-0000-0000-000071330000}"/>
    <cellStyle name="Separador de milhares 3 3 2 2 2 3 7" xfId="13120" xr:uid="{00000000-0005-0000-0000-000072330000}"/>
    <cellStyle name="Separador de milhares 3 3 2 2 2 3 8" xfId="13121" xr:uid="{00000000-0005-0000-0000-000073330000}"/>
    <cellStyle name="Separador de milhares 3 3 2 2 2 4" xfId="13122" xr:uid="{00000000-0005-0000-0000-000074330000}"/>
    <cellStyle name="Separador de milhares 3 3 2 2 2 4 2" xfId="13123" xr:uid="{00000000-0005-0000-0000-000075330000}"/>
    <cellStyle name="Separador de milhares 3 3 2 2 2 4 2 2" xfId="13124" xr:uid="{00000000-0005-0000-0000-000076330000}"/>
    <cellStyle name="Separador de milhares 3 3 2 2 2 4 2 2 2" xfId="13125" xr:uid="{00000000-0005-0000-0000-000077330000}"/>
    <cellStyle name="Separador de milhares 3 3 2 2 2 4 2 2 3" xfId="13126" xr:uid="{00000000-0005-0000-0000-000078330000}"/>
    <cellStyle name="Separador de milhares 3 3 2 2 2 4 2 2 4" xfId="13127" xr:uid="{00000000-0005-0000-0000-000079330000}"/>
    <cellStyle name="Separador de milhares 3 3 2 2 2 4 2 3" xfId="13128" xr:uid="{00000000-0005-0000-0000-00007A330000}"/>
    <cellStyle name="Separador de milhares 3 3 2 2 2 4 2 4" xfId="13129" xr:uid="{00000000-0005-0000-0000-00007B330000}"/>
    <cellStyle name="Separador de milhares 3 3 2 2 2 4 2 5" xfId="13130" xr:uid="{00000000-0005-0000-0000-00007C330000}"/>
    <cellStyle name="Separador de milhares 3 3 2 2 2 4 3" xfId="13131" xr:uid="{00000000-0005-0000-0000-00007D330000}"/>
    <cellStyle name="Separador de milhares 3 3 2 2 2 4 3 2" xfId="13132" xr:uid="{00000000-0005-0000-0000-00007E330000}"/>
    <cellStyle name="Separador de milhares 3 3 2 2 2 4 3 2 2" xfId="13133" xr:uid="{00000000-0005-0000-0000-00007F330000}"/>
    <cellStyle name="Separador de milhares 3 3 2 2 2 4 3 2 3" xfId="13134" xr:uid="{00000000-0005-0000-0000-000080330000}"/>
    <cellStyle name="Separador de milhares 3 3 2 2 2 4 3 2 4" xfId="13135" xr:uid="{00000000-0005-0000-0000-000081330000}"/>
    <cellStyle name="Separador de milhares 3 3 2 2 2 4 3 3" xfId="13136" xr:uid="{00000000-0005-0000-0000-000082330000}"/>
    <cellStyle name="Separador de milhares 3 3 2 2 2 4 3 4" xfId="13137" xr:uid="{00000000-0005-0000-0000-000083330000}"/>
    <cellStyle name="Separador de milhares 3 3 2 2 2 4 3 5" xfId="13138" xr:uid="{00000000-0005-0000-0000-000084330000}"/>
    <cellStyle name="Separador de milhares 3 3 2 2 2 4 4" xfId="13139" xr:uid="{00000000-0005-0000-0000-000085330000}"/>
    <cellStyle name="Separador de milhares 3 3 2 2 2 4 4 2" xfId="13140" xr:uid="{00000000-0005-0000-0000-000086330000}"/>
    <cellStyle name="Separador de milhares 3 3 2 2 2 4 4 2 2" xfId="13141" xr:uid="{00000000-0005-0000-0000-000087330000}"/>
    <cellStyle name="Separador de milhares 3 3 2 2 2 4 4 2 3" xfId="13142" xr:uid="{00000000-0005-0000-0000-000088330000}"/>
    <cellStyle name="Separador de milhares 3 3 2 2 2 4 4 2 4" xfId="13143" xr:uid="{00000000-0005-0000-0000-000089330000}"/>
    <cellStyle name="Separador de milhares 3 3 2 2 2 4 4 3" xfId="13144" xr:uid="{00000000-0005-0000-0000-00008A330000}"/>
    <cellStyle name="Separador de milhares 3 3 2 2 2 4 4 4" xfId="13145" xr:uid="{00000000-0005-0000-0000-00008B330000}"/>
    <cellStyle name="Separador de milhares 3 3 2 2 2 4 4 5" xfId="13146" xr:uid="{00000000-0005-0000-0000-00008C330000}"/>
    <cellStyle name="Separador de milhares 3 3 2 2 2 4 5" xfId="13147" xr:uid="{00000000-0005-0000-0000-00008D330000}"/>
    <cellStyle name="Separador de milhares 3 3 2 2 2 4 5 2" xfId="13148" xr:uid="{00000000-0005-0000-0000-00008E330000}"/>
    <cellStyle name="Separador de milhares 3 3 2 2 2 4 5 3" xfId="13149" xr:uid="{00000000-0005-0000-0000-00008F330000}"/>
    <cellStyle name="Separador de milhares 3 3 2 2 2 4 5 4" xfId="13150" xr:uid="{00000000-0005-0000-0000-000090330000}"/>
    <cellStyle name="Separador de milhares 3 3 2 2 2 4 6" xfId="13151" xr:uid="{00000000-0005-0000-0000-000091330000}"/>
    <cellStyle name="Separador de milhares 3 3 2 2 2 4 7" xfId="13152" xr:uid="{00000000-0005-0000-0000-000092330000}"/>
    <cellStyle name="Separador de milhares 3 3 2 2 2 4 8" xfId="13153" xr:uid="{00000000-0005-0000-0000-000093330000}"/>
    <cellStyle name="Separador de milhares 3 3 2 2 2 5" xfId="13154" xr:uid="{00000000-0005-0000-0000-000094330000}"/>
    <cellStyle name="Separador de milhares 3 3 2 2 2 5 2" xfId="13155" xr:uid="{00000000-0005-0000-0000-000095330000}"/>
    <cellStyle name="Separador de milhares 3 3 2 2 2 5 2 2" xfId="13156" xr:uid="{00000000-0005-0000-0000-000096330000}"/>
    <cellStyle name="Separador de milhares 3 3 2 2 2 5 2 3" xfId="13157" xr:uid="{00000000-0005-0000-0000-000097330000}"/>
    <cellStyle name="Separador de milhares 3 3 2 2 2 5 2 4" xfId="13158" xr:uid="{00000000-0005-0000-0000-000098330000}"/>
    <cellStyle name="Separador de milhares 3 3 2 2 2 5 3" xfId="13159" xr:uid="{00000000-0005-0000-0000-000099330000}"/>
    <cellStyle name="Separador de milhares 3 3 2 2 2 5 4" xfId="13160" xr:uid="{00000000-0005-0000-0000-00009A330000}"/>
    <cellStyle name="Separador de milhares 3 3 2 2 2 5 5" xfId="13161" xr:uid="{00000000-0005-0000-0000-00009B330000}"/>
    <cellStyle name="Separador de milhares 3 3 2 2 2 6" xfId="13162" xr:uid="{00000000-0005-0000-0000-00009C330000}"/>
    <cellStyle name="Separador de milhares 3 3 2 2 2 6 2" xfId="13163" xr:uid="{00000000-0005-0000-0000-00009D330000}"/>
    <cellStyle name="Separador de milhares 3 3 2 2 2 6 2 2" xfId="13164" xr:uid="{00000000-0005-0000-0000-00009E330000}"/>
    <cellStyle name="Separador de milhares 3 3 2 2 2 6 2 3" xfId="13165" xr:uid="{00000000-0005-0000-0000-00009F330000}"/>
    <cellStyle name="Separador de milhares 3 3 2 2 2 6 2 4" xfId="13166" xr:uid="{00000000-0005-0000-0000-0000A0330000}"/>
    <cellStyle name="Separador de milhares 3 3 2 2 2 6 3" xfId="13167" xr:uid="{00000000-0005-0000-0000-0000A1330000}"/>
    <cellStyle name="Separador de milhares 3 3 2 2 2 6 4" xfId="13168" xr:uid="{00000000-0005-0000-0000-0000A2330000}"/>
    <cellStyle name="Separador de milhares 3 3 2 2 2 6 5" xfId="13169" xr:uid="{00000000-0005-0000-0000-0000A3330000}"/>
    <cellStyle name="Separador de milhares 3 3 2 2 2 7" xfId="13170" xr:uid="{00000000-0005-0000-0000-0000A4330000}"/>
    <cellStyle name="Separador de milhares 3 3 2 2 2 7 2" xfId="13171" xr:uid="{00000000-0005-0000-0000-0000A5330000}"/>
    <cellStyle name="Separador de milhares 3 3 2 2 2 7 2 2" xfId="13172" xr:uid="{00000000-0005-0000-0000-0000A6330000}"/>
    <cellStyle name="Separador de milhares 3 3 2 2 2 7 2 3" xfId="13173" xr:uid="{00000000-0005-0000-0000-0000A7330000}"/>
    <cellStyle name="Separador de milhares 3 3 2 2 2 7 2 4" xfId="13174" xr:uid="{00000000-0005-0000-0000-0000A8330000}"/>
    <cellStyle name="Separador de milhares 3 3 2 2 2 7 3" xfId="13175" xr:uid="{00000000-0005-0000-0000-0000A9330000}"/>
    <cellStyle name="Separador de milhares 3 3 2 2 2 7 4" xfId="13176" xr:uid="{00000000-0005-0000-0000-0000AA330000}"/>
    <cellStyle name="Separador de milhares 3 3 2 2 2 7 5" xfId="13177" xr:uid="{00000000-0005-0000-0000-0000AB330000}"/>
    <cellStyle name="Separador de milhares 3 3 2 2 2 8" xfId="13178" xr:uid="{00000000-0005-0000-0000-0000AC330000}"/>
    <cellStyle name="Separador de milhares 3 3 2 2 2 8 2" xfId="13179" xr:uid="{00000000-0005-0000-0000-0000AD330000}"/>
    <cellStyle name="Separador de milhares 3 3 2 2 2 8 3" xfId="13180" xr:uid="{00000000-0005-0000-0000-0000AE330000}"/>
    <cellStyle name="Separador de milhares 3 3 2 2 2 8 4" xfId="13181" xr:uid="{00000000-0005-0000-0000-0000AF330000}"/>
    <cellStyle name="Separador de milhares 3 3 2 2 2 9" xfId="13182" xr:uid="{00000000-0005-0000-0000-0000B0330000}"/>
    <cellStyle name="Separador de milhares 3 3 2 2 3" xfId="13183" xr:uid="{00000000-0005-0000-0000-0000B1330000}"/>
    <cellStyle name="Separador de milhares 3 3 2 2 3 2" xfId="13184" xr:uid="{00000000-0005-0000-0000-0000B2330000}"/>
    <cellStyle name="Separador de milhares 3 3 2 2 3 2 2" xfId="13185" xr:uid="{00000000-0005-0000-0000-0000B3330000}"/>
    <cellStyle name="Separador de milhares 3 3 2 2 3 2 2 2" xfId="13186" xr:uid="{00000000-0005-0000-0000-0000B4330000}"/>
    <cellStyle name="Separador de milhares 3 3 2 2 3 2 2 3" xfId="13187" xr:uid="{00000000-0005-0000-0000-0000B5330000}"/>
    <cellStyle name="Separador de milhares 3 3 2 2 3 2 2 4" xfId="13188" xr:uid="{00000000-0005-0000-0000-0000B6330000}"/>
    <cellStyle name="Separador de milhares 3 3 2 2 3 2 3" xfId="13189" xr:uid="{00000000-0005-0000-0000-0000B7330000}"/>
    <cellStyle name="Separador de milhares 3 3 2 2 3 2 4" xfId="13190" xr:uid="{00000000-0005-0000-0000-0000B8330000}"/>
    <cellStyle name="Separador de milhares 3 3 2 2 3 2 5" xfId="13191" xr:uid="{00000000-0005-0000-0000-0000B9330000}"/>
    <cellStyle name="Separador de milhares 3 3 2 2 3 3" xfId="13192" xr:uid="{00000000-0005-0000-0000-0000BA330000}"/>
    <cellStyle name="Separador de milhares 3 3 2 2 3 3 2" xfId="13193" xr:uid="{00000000-0005-0000-0000-0000BB330000}"/>
    <cellStyle name="Separador de milhares 3 3 2 2 3 3 2 2" xfId="13194" xr:uid="{00000000-0005-0000-0000-0000BC330000}"/>
    <cellStyle name="Separador de milhares 3 3 2 2 3 3 2 3" xfId="13195" xr:uid="{00000000-0005-0000-0000-0000BD330000}"/>
    <cellStyle name="Separador de milhares 3 3 2 2 3 3 2 4" xfId="13196" xr:uid="{00000000-0005-0000-0000-0000BE330000}"/>
    <cellStyle name="Separador de milhares 3 3 2 2 3 3 3" xfId="13197" xr:uid="{00000000-0005-0000-0000-0000BF330000}"/>
    <cellStyle name="Separador de milhares 3 3 2 2 3 3 4" xfId="13198" xr:uid="{00000000-0005-0000-0000-0000C0330000}"/>
    <cellStyle name="Separador de milhares 3 3 2 2 3 3 5" xfId="13199" xr:uid="{00000000-0005-0000-0000-0000C1330000}"/>
    <cellStyle name="Separador de milhares 3 3 2 2 3 4" xfId="13200" xr:uid="{00000000-0005-0000-0000-0000C2330000}"/>
    <cellStyle name="Separador de milhares 3 3 2 2 3 4 2" xfId="13201" xr:uid="{00000000-0005-0000-0000-0000C3330000}"/>
    <cellStyle name="Separador de milhares 3 3 2 2 3 4 2 2" xfId="13202" xr:uid="{00000000-0005-0000-0000-0000C4330000}"/>
    <cellStyle name="Separador de milhares 3 3 2 2 3 4 2 3" xfId="13203" xr:uid="{00000000-0005-0000-0000-0000C5330000}"/>
    <cellStyle name="Separador de milhares 3 3 2 2 3 4 2 4" xfId="13204" xr:uid="{00000000-0005-0000-0000-0000C6330000}"/>
    <cellStyle name="Separador de milhares 3 3 2 2 3 4 3" xfId="13205" xr:uid="{00000000-0005-0000-0000-0000C7330000}"/>
    <cellStyle name="Separador de milhares 3 3 2 2 3 4 4" xfId="13206" xr:uid="{00000000-0005-0000-0000-0000C8330000}"/>
    <cellStyle name="Separador de milhares 3 3 2 2 3 4 5" xfId="13207" xr:uid="{00000000-0005-0000-0000-0000C9330000}"/>
    <cellStyle name="Separador de milhares 3 3 2 2 3 5" xfId="13208" xr:uid="{00000000-0005-0000-0000-0000CA330000}"/>
    <cellStyle name="Separador de milhares 3 3 2 2 3 5 2" xfId="13209" xr:uid="{00000000-0005-0000-0000-0000CB330000}"/>
    <cellStyle name="Separador de milhares 3 3 2 2 3 5 3" xfId="13210" xr:uid="{00000000-0005-0000-0000-0000CC330000}"/>
    <cellStyle name="Separador de milhares 3 3 2 2 3 5 4" xfId="13211" xr:uid="{00000000-0005-0000-0000-0000CD330000}"/>
    <cellStyle name="Separador de milhares 3 3 2 2 3 6" xfId="13212" xr:uid="{00000000-0005-0000-0000-0000CE330000}"/>
    <cellStyle name="Separador de milhares 3 3 2 2 3 7" xfId="13213" xr:uid="{00000000-0005-0000-0000-0000CF330000}"/>
    <cellStyle name="Separador de milhares 3 3 2 2 3 8" xfId="13214" xr:uid="{00000000-0005-0000-0000-0000D0330000}"/>
    <cellStyle name="Separador de milhares 3 3 2 2 3 9" xfId="13215" xr:uid="{00000000-0005-0000-0000-0000D1330000}"/>
    <cellStyle name="Separador de milhares 3 3 2 2 4" xfId="13216" xr:uid="{00000000-0005-0000-0000-0000D2330000}"/>
    <cellStyle name="Separador de milhares 3 3 2 2 4 2" xfId="13217" xr:uid="{00000000-0005-0000-0000-0000D3330000}"/>
    <cellStyle name="Separador de milhares 3 3 2 2 4 2 2" xfId="13218" xr:uid="{00000000-0005-0000-0000-0000D4330000}"/>
    <cellStyle name="Separador de milhares 3 3 2 2 4 2 2 2" xfId="13219" xr:uid="{00000000-0005-0000-0000-0000D5330000}"/>
    <cellStyle name="Separador de milhares 3 3 2 2 4 2 2 3" xfId="13220" xr:uid="{00000000-0005-0000-0000-0000D6330000}"/>
    <cellStyle name="Separador de milhares 3 3 2 2 4 2 2 4" xfId="13221" xr:uid="{00000000-0005-0000-0000-0000D7330000}"/>
    <cellStyle name="Separador de milhares 3 3 2 2 4 2 3" xfId="13222" xr:uid="{00000000-0005-0000-0000-0000D8330000}"/>
    <cellStyle name="Separador de milhares 3 3 2 2 4 2 4" xfId="13223" xr:uid="{00000000-0005-0000-0000-0000D9330000}"/>
    <cellStyle name="Separador de milhares 3 3 2 2 4 2 5" xfId="13224" xr:uid="{00000000-0005-0000-0000-0000DA330000}"/>
    <cellStyle name="Separador de milhares 3 3 2 2 4 3" xfId="13225" xr:uid="{00000000-0005-0000-0000-0000DB330000}"/>
    <cellStyle name="Separador de milhares 3 3 2 2 4 3 2" xfId="13226" xr:uid="{00000000-0005-0000-0000-0000DC330000}"/>
    <cellStyle name="Separador de milhares 3 3 2 2 4 3 2 2" xfId="13227" xr:uid="{00000000-0005-0000-0000-0000DD330000}"/>
    <cellStyle name="Separador de milhares 3 3 2 2 4 3 2 3" xfId="13228" xr:uid="{00000000-0005-0000-0000-0000DE330000}"/>
    <cellStyle name="Separador de milhares 3 3 2 2 4 3 2 4" xfId="13229" xr:uid="{00000000-0005-0000-0000-0000DF330000}"/>
    <cellStyle name="Separador de milhares 3 3 2 2 4 3 3" xfId="13230" xr:uid="{00000000-0005-0000-0000-0000E0330000}"/>
    <cellStyle name="Separador de milhares 3 3 2 2 4 3 4" xfId="13231" xr:uid="{00000000-0005-0000-0000-0000E1330000}"/>
    <cellStyle name="Separador de milhares 3 3 2 2 4 3 5" xfId="13232" xr:uid="{00000000-0005-0000-0000-0000E2330000}"/>
    <cellStyle name="Separador de milhares 3 3 2 2 4 4" xfId="13233" xr:uid="{00000000-0005-0000-0000-0000E3330000}"/>
    <cellStyle name="Separador de milhares 3 3 2 2 4 4 2" xfId="13234" xr:uid="{00000000-0005-0000-0000-0000E4330000}"/>
    <cellStyle name="Separador de milhares 3 3 2 2 4 4 2 2" xfId="13235" xr:uid="{00000000-0005-0000-0000-0000E5330000}"/>
    <cellStyle name="Separador de milhares 3 3 2 2 4 4 2 3" xfId="13236" xr:uid="{00000000-0005-0000-0000-0000E6330000}"/>
    <cellStyle name="Separador de milhares 3 3 2 2 4 4 2 4" xfId="13237" xr:uid="{00000000-0005-0000-0000-0000E7330000}"/>
    <cellStyle name="Separador de milhares 3 3 2 2 4 4 3" xfId="13238" xr:uid="{00000000-0005-0000-0000-0000E8330000}"/>
    <cellStyle name="Separador de milhares 3 3 2 2 4 4 4" xfId="13239" xr:uid="{00000000-0005-0000-0000-0000E9330000}"/>
    <cellStyle name="Separador de milhares 3 3 2 2 4 4 5" xfId="13240" xr:uid="{00000000-0005-0000-0000-0000EA330000}"/>
    <cellStyle name="Separador de milhares 3 3 2 2 4 5" xfId="13241" xr:uid="{00000000-0005-0000-0000-0000EB330000}"/>
    <cellStyle name="Separador de milhares 3 3 2 2 4 5 2" xfId="13242" xr:uid="{00000000-0005-0000-0000-0000EC330000}"/>
    <cellStyle name="Separador de milhares 3 3 2 2 4 5 3" xfId="13243" xr:uid="{00000000-0005-0000-0000-0000ED330000}"/>
    <cellStyle name="Separador de milhares 3 3 2 2 4 5 4" xfId="13244" xr:uid="{00000000-0005-0000-0000-0000EE330000}"/>
    <cellStyle name="Separador de milhares 3 3 2 2 4 6" xfId="13245" xr:uid="{00000000-0005-0000-0000-0000EF330000}"/>
    <cellStyle name="Separador de milhares 3 3 2 2 4 7" xfId="13246" xr:uid="{00000000-0005-0000-0000-0000F0330000}"/>
    <cellStyle name="Separador de milhares 3 3 2 2 4 8" xfId="13247" xr:uid="{00000000-0005-0000-0000-0000F1330000}"/>
    <cellStyle name="Separador de milhares 3 3 2 2 5" xfId="13248" xr:uid="{00000000-0005-0000-0000-0000F2330000}"/>
    <cellStyle name="Separador de milhares 3 3 2 2 5 2" xfId="13249" xr:uid="{00000000-0005-0000-0000-0000F3330000}"/>
    <cellStyle name="Separador de milhares 3 3 2 2 5 2 2" xfId="13250" xr:uid="{00000000-0005-0000-0000-0000F4330000}"/>
    <cellStyle name="Separador de milhares 3 3 2 2 5 2 2 2" xfId="13251" xr:uid="{00000000-0005-0000-0000-0000F5330000}"/>
    <cellStyle name="Separador de milhares 3 3 2 2 5 2 2 3" xfId="13252" xr:uid="{00000000-0005-0000-0000-0000F6330000}"/>
    <cellStyle name="Separador de milhares 3 3 2 2 5 2 2 4" xfId="13253" xr:uid="{00000000-0005-0000-0000-0000F7330000}"/>
    <cellStyle name="Separador de milhares 3 3 2 2 5 2 3" xfId="13254" xr:uid="{00000000-0005-0000-0000-0000F8330000}"/>
    <cellStyle name="Separador de milhares 3 3 2 2 5 2 4" xfId="13255" xr:uid="{00000000-0005-0000-0000-0000F9330000}"/>
    <cellStyle name="Separador de milhares 3 3 2 2 5 2 5" xfId="13256" xr:uid="{00000000-0005-0000-0000-0000FA330000}"/>
    <cellStyle name="Separador de milhares 3 3 2 2 5 3" xfId="13257" xr:uid="{00000000-0005-0000-0000-0000FB330000}"/>
    <cellStyle name="Separador de milhares 3 3 2 2 5 3 2" xfId="13258" xr:uid="{00000000-0005-0000-0000-0000FC330000}"/>
    <cellStyle name="Separador de milhares 3 3 2 2 5 3 2 2" xfId="13259" xr:uid="{00000000-0005-0000-0000-0000FD330000}"/>
    <cellStyle name="Separador de milhares 3 3 2 2 5 3 2 3" xfId="13260" xr:uid="{00000000-0005-0000-0000-0000FE330000}"/>
    <cellStyle name="Separador de milhares 3 3 2 2 5 3 2 4" xfId="13261" xr:uid="{00000000-0005-0000-0000-0000FF330000}"/>
    <cellStyle name="Separador de milhares 3 3 2 2 5 3 3" xfId="13262" xr:uid="{00000000-0005-0000-0000-000000340000}"/>
    <cellStyle name="Separador de milhares 3 3 2 2 5 3 4" xfId="13263" xr:uid="{00000000-0005-0000-0000-000001340000}"/>
    <cellStyle name="Separador de milhares 3 3 2 2 5 3 5" xfId="13264" xr:uid="{00000000-0005-0000-0000-000002340000}"/>
    <cellStyle name="Separador de milhares 3 3 2 2 5 4" xfId="13265" xr:uid="{00000000-0005-0000-0000-000003340000}"/>
    <cellStyle name="Separador de milhares 3 3 2 2 5 4 2" xfId="13266" xr:uid="{00000000-0005-0000-0000-000004340000}"/>
    <cellStyle name="Separador de milhares 3 3 2 2 5 4 2 2" xfId="13267" xr:uid="{00000000-0005-0000-0000-000005340000}"/>
    <cellStyle name="Separador de milhares 3 3 2 2 5 4 2 3" xfId="13268" xr:uid="{00000000-0005-0000-0000-000006340000}"/>
    <cellStyle name="Separador de milhares 3 3 2 2 5 4 2 4" xfId="13269" xr:uid="{00000000-0005-0000-0000-000007340000}"/>
    <cellStyle name="Separador de milhares 3 3 2 2 5 4 3" xfId="13270" xr:uid="{00000000-0005-0000-0000-000008340000}"/>
    <cellStyle name="Separador de milhares 3 3 2 2 5 4 4" xfId="13271" xr:uid="{00000000-0005-0000-0000-000009340000}"/>
    <cellStyle name="Separador de milhares 3 3 2 2 5 4 5" xfId="13272" xr:uid="{00000000-0005-0000-0000-00000A340000}"/>
    <cellStyle name="Separador de milhares 3 3 2 2 5 5" xfId="13273" xr:uid="{00000000-0005-0000-0000-00000B340000}"/>
    <cellStyle name="Separador de milhares 3 3 2 2 5 5 2" xfId="13274" xr:uid="{00000000-0005-0000-0000-00000C340000}"/>
    <cellStyle name="Separador de milhares 3 3 2 2 5 5 3" xfId="13275" xr:uid="{00000000-0005-0000-0000-00000D340000}"/>
    <cellStyle name="Separador de milhares 3 3 2 2 5 5 4" xfId="13276" xr:uid="{00000000-0005-0000-0000-00000E340000}"/>
    <cellStyle name="Separador de milhares 3 3 2 2 5 6" xfId="13277" xr:uid="{00000000-0005-0000-0000-00000F340000}"/>
    <cellStyle name="Separador de milhares 3 3 2 2 5 7" xfId="13278" xr:uid="{00000000-0005-0000-0000-000010340000}"/>
    <cellStyle name="Separador de milhares 3 3 2 2 5 8" xfId="13279" xr:uid="{00000000-0005-0000-0000-000011340000}"/>
    <cellStyle name="Separador de milhares 3 3 2 2 6" xfId="13280" xr:uid="{00000000-0005-0000-0000-000012340000}"/>
    <cellStyle name="Separador de milhares 3 3 2 2 6 2" xfId="13281" xr:uid="{00000000-0005-0000-0000-000013340000}"/>
    <cellStyle name="Separador de milhares 3 3 2 2 6 2 2" xfId="13282" xr:uid="{00000000-0005-0000-0000-000014340000}"/>
    <cellStyle name="Separador de milhares 3 3 2 2 6 2 3" xfId="13283" xr:uid="{00000000-0005-0000-0000-000015340000}"/>
    <cellStyle name="Separador de milhares 3 3 2 2 6 2 4" xfId="13284" xr:uid="{00000000-0005-0000-0000-000016340000}"/>
    <cellStyle name="Separador de milhares 3 3 2 2 6 3" xfId="13285" xr:uid="{00000000-0005-0000-0000-000017340000}"/>
    <cellStyle name="Separador de milhares 3 3 2 2 6 4" xfId="13286" xr:uid="{00000000-0005-0000-0000-000018340000}"/>
    <cellStyle name="Separador de milhares 3 3 2 2 6 5" xfId="13287" xr:uid="{00000000-0005-0000-0000-000019340000}"/>
    <cellStyle name="Separador de milhares 3 3 2 2 7" xfId="13288" xr:uid="{00000000-0005-0000-0000-00001A340000}"/>
    <cellStyle name="Separador de milhares 3 3 2 2 7 2" xfId="13289" xr:uid="{00000000-0005-0000-0000-00001B340000}"/>
    <cellStyle name="Separador de milhares 3 3 2 2 7 2 2" xfId="13290" xr:uid="{00000000-0005-0000-0000-00001C340000}"/>
    <cellStyle name="Separador de milhares 3 3 2 2 7 2 3" xfId="13291" xr:uid="{00000000-0005-0000-0000-00001D340000}"/>
    <cellStyle name="Separador de milhares 3 3 2 2 7 2 4" xfId="13292" xr:uid="{00000000-0005-0000-0000-00001E340000}"/>
    <cellStyle name="Separador de milhares 3 3 2 2 7 3" xfId="13293" xr:uid="{00000000-0005-0000-0000-00001F340000}"/>
    <cellStyle name="Separador de milhares 3 3 2 2 7 4" xfId="13294" xr:uid="{00000000-0005-0000-0000-000020340000}"/>
    <cellStyle name="Separador de milhares 3 3 2 2 7 5" xfId="13295" xr:uid="{00000000-0005-0000-0000-000021340000}"/>
    <cellStyle name="Separador de milhares 3 3 2 2 8" xfId="13296" xr:uid="{00000000-0005-0000-0000-000022340000}"/>
    <cellStyle name="Separador de milhares 3 3 2 2 8 2" xfId="13297" xr:uid="{00000000-0005-0000-0000-000023340000}"/>
    <cellStyle name="Separador de milhares 3 3 2 2 8 2 2" xfId="13298" xr:uid="{00000000-0005-0000-0000-000024340000}"/>
    <cellStyle name="Separador de milhares 3 3 2 2 8 2 3" xfId="13299" xr:uid="{00000000-0005-0000-0000-000025340000}"/>
    <cellStyle name="Separador de milhares 3 3 2 2 8 2 4" xfId="13300" xr:uid="{00000000-0005-0000-0000-000026340000}"/>
    <cellStyle name="Separador de milhares 3 3 2 2 8 3" xfId="13301" xr:uid="{00000000-0005-0000-0000-000027340000}"/>
    <cellStyle name="Separador de milhares 3 3 2 2 8 4" xfId="13302" xr:uid="{00000000-0005-0000-0000-000028340000}"/>
    <cellStyle name="Separador de milhares 3 3 2 2 8 5" xfId="13303" xr:uid="{00000000-0005-0000-0000-000029340000}"/>
    <cellStyle name="Separador de milhares 3 3 2 2 9" xfId="13304" xr:uid="{00000000-0005-0000-0000-00002A340000}"/>
    <cellStyle name="Separador de milhares 3 3 2 2 9 2" xfId="13305" xr:uid="{00000000-0005-0000-0000-00002B340000}"/>
    <cellStyle name="Separador de milhares 3 3 2 2 9 3" xfId="13306" xr:uid="{00000000-0005-0000-0000-00002C340000}"/>
    <cellStyle name="Separador de milhares 3 3 2 2 9 4" xfId="13307" xr:uid="{00000000-0005-0000-0000-00002D340000}"/>
    <cellStyle name="Separador de milhares 3 3 2 3" xfId="13308" xr:uid="{00000000-0005-0000-0000-00002E340000}"/>
    <cellStyle name="Separador de milhares 3 3 2 3 10" xfId="13309" xr:uid="{00000000-0005-0000-0000-00002F340000}"/>
    <cellStyle name="Separador de milhares 3 3 2 3 11" xfId="13310" xr:uid="{00000000-0005-0000-0000-000030340000}"/>
    <cellStyle name="Separador de milhares 3 3 2 3 12" xfId="13311" xr:uid="{00000000-0005-0000-0000-000031340000}"/>
    <cellStyle name="Separador de milhares 3 3 2 3 2" xfId="13312" xr:uid="{00000000-0005-0000-0000-000032340000}"/>
    <cellStyle name="Separador de milhares 3 3 2 3 2 2" xfId="13313" xr:uid="{00000000-0005-0000-0000-000033340000}"/>
    <cellStyle name="Separador de milhares 3 3 2 3 2 2 2" xfId="13314" xr:uid="{00000000-0005-0000-0000-000034340000}"/>
    <cellStyle name="Separador de milhares 3 3 2 3 2 2 2 2" xfId="13315" xr:uid="{00000000-0005-0000-0000-000035340000}"/>
    <cellStyle name="Separador de milhares 3 3 2 3 2 2 2 3" xfId="13316" xr:uid="{00000000-0005-0000-0000-000036340000}"/>
    <cellStyle name="Separador de milhares 3 3 2 3 2 2 2 4" xfId="13317" xr:uid="{00000000-0005-0000-0000-000037340000}"/>
    <cellStyle name="Separador de milhares 3 3 2 3 2 2 3" xfId="13318" xr:uid="{00000000-0005-0000-0000-000038340000}"/>
    <cellStyle name="Separador de milhares 3 3 2 3 2 2 4" xfId="13319" xr:uid="{00000000-0005-0000-0000-000039340000}"/>
    <cellStyle name="Separador de milhares 3 3 2 3 2 2 5" xfId="13320" xr:uid="{00000000-0005-0000-0000-00003A340000}"/>
    <cellStyle name="Separador de milhares 3 3 2 3 2 3" xfId="13321" xr:uid="{00000000-0005-0000-0000-00003B340000}"/>
    <cellStyle name="Separador de milhares 3 3 2 3 2 3 2" xfId="13322" xr:uid="{00000000-0005-0000-0000-00003C340000}"/>
    <cellStyle name="Separador de milhares 3 3 2 3 2 3 2 2" xfId="13323" xr:uid="{00000000-0005-0000-0000-00003D340000}"/>
    <cellStyle name="Separador de milhares 3 3 2 3 2 3 2 3" xfId="13324" xr:uid="{00000000-0005-0000-0000-00003E340000}"/>
    <cellStyle name="Separador de milhares 3 3 2 3 2 3 2 4" xfId="13325" xr:uid="{00000000-0005-0000-0000-00003F340000}"/>
    <cellStyle name="Separador de milhares 3 3 2 3 2 3 3" xfId="13326" xr:uid="{00000000-0005-0000-0000-000040340000}"/>
    <cellStyle name="Separador de milhares 3 3 2 3 2 3 4" xfId="13327" xr:uid="{00000000-0005-0000-0000-000041340000}"/>
    <cellStyle name="Separador de milhares 3 3 2 3 2 3 5" xfId="13328" xr:uid="{00000000-0005-0000-0000-000042340000}"/>
    <cellStyle name="Separador de milhares 3 3 2 3 2 4" xfId="13329" xr:uid="{00000000-0005-0000-0000-000043340000}"/>
    <cellStyle name="Separador de milhares 3 3 2 3 2 4 2" xfId="13330" xr:uid="{00000000-0005-0000-0000-000044340000}"/>
    <cellStyle name="Separador de milhares 3 3 2 3 2 4 2 2" xfId="13331" xr:uid="{00000000-0005-0000-0000-000045340000}"/>
    <cellStyle name="Separador de milhares 3 3 2 3 2 4 2 3" xfId="13332" xr:uid="{00000000-0005-0000-0000-000046340000}"/>
    <cellStyle name="Separador de milhares 3 3 2 3 2 4 2 4" xfId="13333" xr:uid="{00000000-0005-0000-0000-000047340000}"/>
    <cellStyle name="Separador de milhares 3 3 2 3 2 4 3" xfId="13334" xr:uid="{00000000-0005-0000-0000-000048340000}"/>
    <cellStyle name="Separador de milhares 3 3 2 3 2 4 4" xfId="13335" xr:uid="{00000000-0005-0000-0000-000049340000}"/>
    <cellStyle name="Separador de milhares 3 3 2 3 2 4 5" xfId="13336" xr:uid="{00000000-0005-0000-0000-00004A340000}"/>
    <cellStyle name="Separador de milhares 3 3 2 3 2 5" xfId="13337" xr:uid="{00000000-0005-0000-0000-00004B340000}"/>
    <cellStyle name="Separador de milhares 3 3 2 3 2 5 2" xfId="13338" xr:uid="{00000000-0005-0000-0000-00004C340000}"/>
    <cellStyle name="Separador de milhares 3 3 2 3 2 5 3" xfId="13339" xr:uid="{00000000-0005-0000-0000-00004D340000}"/>
    <cellStyle name="Separador de milhares 3 3 2 3 2 5 4" xfId="13340" xr:uid="{00000000-0005-0000-0000-00004E340000}"/>
    <cellStyle name="Separador de milhares 3 3 2 3 2 6" xfId="13341" xr:uid="{00000000-0005-0000-0000-00004F340000}"/>
    <cellStyle name="Separador de milhares 3 3 2 3 2 7" xfId="13342" xr:uid="{00000000-0005-0000-0000-000050340000}"/>
    <cellStyle name="Separador de milhares 3 3 2 3 2 8" xfId="13343" xr:uid="{00000000-0005-0000-0000-000051340000}"/>
    <cellStyle name="Separador de milhares 3 3 2 3 3" xfId="13344" xr:uid="{00000000-0005-0000-0000-000052340000}"/>
    <cellStyle name="Separador de milhares 3 3 2 3 3 2" xfId="13345" xr:uid="{00000000-0005-0000-0000-000053340000}"/>
    <cellStyle name="Separador de milhares 3 3 2 3 3 2 2" xfId="13346" xr:uid="{00000000-0005-0000-0000-000054340000}"/>
    <cellStyle name="Separador de milhares 3 3 2 3 3 2 2 2" xfId="13347" xr:uid="{00000000-0005-0000-0000-000055340000}"/>
    <cellStyle name="Separador de milhares 3 3 2 3 3 2 2 3" xfId="13348" xr:uid="{00000000-0005-0000-0000-000056340000}"/>
    <cellStyle name="Separador de milhares 3 3 2 3 3 2 2 4" xfId="13349" xr:uid="{00000000-0005-0000-0000-000057340000}"/>
    <cellStyle name="Separador de milhares 3 3 2 3 3 2 3" xfId="13350" xr:uid="{00000000-0005-0000-0000-000058340000}"/>
    <cellStyle name="Separador de milhares 3 3 2 3 3 2 4" xfId="13351" xr:uid="{00000000-0005-0000-0000-000059340000}"/>
    <cellStyle name="Separador de milhares 3 3 2 3 3 2 5" xfId="13352" xr:uid="{00000000-0005-0000-0000-00005A340000}"/>
    <cellStyle name="Separador de milhares 3 3 2 3 3 3" xfId="13353" xr:uid="{00000000-0005-0000-0000-00005B340000}"/>
    <cellStyle name="Separador de milhares 3 3 2 3 3 3 2" xfId="13354" xr:uid="{00000000-0005-0000-0000-00005C340000}"/>
    <cellStyle name="Separador de milhares 3 3 2 3 3 3 2 2" xfId="13355" xr:uid="{00000000-0005-0000-0000-00005D340000}"/>
    <cellStyle name="Separador de milhares 3 3 2 3 3 3 2 3" xfId="13356" xr:uid="{00000000-0005-0000-0000-00005E340000}"/>
    <cellStyle name="Separador de milhares 3 3 2 3 3 3 2 4" xfId="13357" xr:uid="{00000000-0005-0000-0000-00005F340000}"/>
    <cellStyle name="Separador de milhares 3 3 2 3 3 3 3" xfId="13358" xr:uid="{00000000-0005-0000-0000-000060340000}"/>
    <cellStyle name="Separador de milhares 3 3 2 3 3 3 4" xfId="13359" xr:uid="{00000000-0005-0000-0000-000061340000}"/>
    <cellStyle name="Separador de milhares 3 3 2 3 3 3 5" xfId="13360" xr:uid="{00000000-0005-0000-0000-000062340000}"/>
    <cellStyle name="Separador de milhares 3 3 2 3 3 4" xfId="13361" xr:uid="{00000000-0005-0000-0000-000063340000}"/>
    <cellStyle name="Separador de milhares 3 3 2 3 3 4 2" xfId="13362" xr:uid="{00000000-0005-0000-0000-000064340000}"/>
    <cellStyle name="Separador de milhares 3 3 2 3 3 4 2 2" xfId="13363" xr:uid="{00000000-0005-0000-0000-000065340000}"/>
    <cellStyle name="Separador de milhares 3 3 2 3 3 4 2 3" xfId="13364" xr:uid="{00000000-0005-0000-0000-000066340000}"/>
    <cellStyle name="Separador de milhares 3 3 2 3 3 4 2 4" xfId="13365" xr:uid="{00000000-0005-0000-0000-000067340000}"/>
    <cellStyle name="Separador de milhares 3 3 2 3 3 4 3" xfId="13366" xr:uid="{00000000-0005-0000-0000-000068340000}"/>
    <cellStyle name="Separador de milhares 3 3 2 3 3 4 4" xfId="13367" xr:uid="{00000000-0005-0000-0000-000069340000}"/>
    <cellStyle name="Separador de milhares 3 3 2 3 3 4 5" xfId="13368" xr:uid="{00000000-0005-0000-0000-00006A340000}"/>
    <cellStyle name="Separador de milhares 3 3 2 3 3 5" xfId="13369" xr:uid="{00000000-0005-0000-0000-00006B340000}"/>
    <cellStyle name="Separador de milhares 3 3 2 3 3 5 2" xfId="13370" xr:uid="{00000000-0005-0000-0000-00006C340000}"/>
    <cellStyle name="Separador de milhares 3 3 2 3 3 5 3" xfId="13371" xr:uid="{00000000-0005-0000-0000-00006D340000}"/>
    <cellStyle name="Separador de milhares 3 3 2 3 3 5 4" xfId="13372" xr:uid="{00000000-0005-0000-0000-00006E340000}"/>
    <cellStyle name="Separador de milhares 3 3 2 3 3 6" xfId="13373" xr:uid="{00000000-0005-0000-0000-00006F340000}"/>
    <cellStyle name="Separador de milhares 3 3 2 3 3 7" xfId="13374" xr:uid="{00000000-0005-0000-0000-000070340000}"/>
    <cellStyle name="Separador de milhares 3 3 2 3 3 8" xfId="13375" xr:uid="{00000000-0005-0000-0000-000071340000}"/>
    <cellStyle name="Separador de milhares 3 3 2 3 4" xfId="13376" xr:uid="{00000000-0005-0000-0000-000072340000}"/>
    <cellStyle name="Separador de milhares 3 3 2 3 4 2" xfId="13377" xr:uid="{00000000-0005-0000-0000-000073340000}"/>
    <cellStyle name="Separador de milhares 3 3 2 3 4 2 2" xfId="13378" xr:uid="{00000000-0005-0000-0000-000074340000}"/>
    <cellStyle name="Separador de milhares 3 3 2 3 4 2 2 2" xfId="13379" xr:uid="{00000000-0005-0000-0000-000075340000}"/>
    <cellStyle name="Separador de milhares 3 3 2 3 4 2 2 3" xfId="13380" xr:uid="{00000000-0005-0000-0000-000076340000}"/>
    <cellStyle name="Separador de milhares 3 3 2 3 4 2 2 4" xfId="13381" xr:uid="{00000000-0005-0000-0000-000077340000}"/>
    <cellStyle name="Separador de milhares 3 3 2 3 4 2 3" xfId="13382" xr:uid="{00000000-0005-0000-0000-000078340000}"/>
    <cellStyle name="Separador de milhares 3 3 2 3 4 2 4" xfId="13383" xr:uid="{00000000-0005-0000-0000-000079340000}"/>
    <cellStyle name="Separador de milhares 3 3 2 3 4 2 5" xfId="13384" xr:uid="{00000000-0005-0000-0000-00007A340000}"/>
    <cellStyle name="Separador de milhares 3 3 2 3 4 3" xfId="13385" xr:uid="{00000000-0005-0000-0000-00007B340000}"/>
    <cellStyle name="Separador de milhares 3 3 2 3 4 3 2" xfId="13386" xr:uid="{00000000-0005-0000-0000-00007C340000}"/>
    <cellStyle name="Separador de milhares 3 3 2 3 4 3 2 2" xfId="13387" xr:uid="{00000000-0005-0000-0000-00007D340000}"/>
    <cellStyle name="Separador de milhares 3 3 2 3 4 3 2 3" xfId="13388" xr:uid="{00000000-0005-0000-0000-00007E340000}"/>
    <cellStyle name="Separador de milhares 3 3 2 3 4 3 2 4" xfId="13389" xr:uid="{00000000-0005-0000-0000-00007F340000}"/>
    <cellStyle name="Separador de milhares 3 3 2 3 4 3 3" xfId="13390" xr:uid="{00000000-0005-0000-0000-000080340000}"/>
    <cellStyle name="Separador de milhares 3 3 2 3 4 3 4" xfId="13391" xr:uid="{00000000-0005-0000-0000-000081340000}"/>
    <cellStyle name="Separador de milhares 3 3 2 3 4 3 5" xfId="13392" xr:uid="{00000000-0005-0000-0000-000082340000}"/>
    <cellStyle name="Separador de milhares 3 3 2 3 4 4" xfId="13393" xr:uid="{00000000-0005-0000-0000-000083340000}"/>
    <cellStyle name="Separador de milhares 3 3 2 3 4 4 2" xfId="13394" xr:uid="{00000000-0005-0000-0000-000084340000}"/>
    <cellStyle name="Separador de milhares 3 3 2 3 4 4 2 2" xfId="13395" xr:uid="{00000000-0005-0000-0000-000085340000}"/>
    <cellStyle name="Separador de milhares 3 3 2 3 4 4 2 3" xfId="13396" xr:uid="{00000000-0005-0000-0000-000086340000}"/>
    <cellStyle name="Separador de milhares 3 3 2 3 4 4 2 4" xfId="13397" xr:uid="{00000000-0005-0000-0000-000087340000}"/>
    <cellStyle name="Separador de milhares 3 3 2 3 4 4 3" xfId="13398" xr:uid="{00000000-0005-0000-0000-000088340000}"/>
    <cellStyle name="Separador de milhares 3 3 2 3 4 4 4" xfId="13399" xr:uid="{00000000-0005-0000-0000-000089340000}"/>
    <cellStyle name="Separador de milhares 3 3 2 3 4 4 5" xfId="13400" xr:uid="{00000000-0005-0000-0000-00008A340000}"/>
    <cellStyle name="Separador de milhares 3 3 2 3 4 5" xfId="13401" xr:uid="{00000000-0005-0000-0000-00008B340000}"/>
    <cellStyle name="Separador de milhares 3 3 2 3 4 5 2" xfId="13402" xr:uid="{00000000-0005-0000-0000-00008C340000}"/>
    <cellStyle name="Separador de milhares 3 3 2 3 4 5 3" xfId="13403" xr:uid="{00000000-0005-0000-0000-00008D340000}"/>
    <cellStyle name="Separador de milhares 3 3 2 3 4 5 4" xfId="13404" xr:uid="{00000000-0005-0000-0000-00008E340000}"/>
    <cellStyle name="Separador de milhares 3 3 2 3 4 6" xfId="13405" xr:uid="{00000000-0005-0000-0000-00008F340000}"/>
    <cellStyle name="Separador de milhares 3 3 2 3 4 7" xfId="13406" xr:uid="{00000000-0005-0000-0000-000090340000}"/>
    <cellStyle name="Separador de milhares 3 3 2 3 4 8" xfId="13407" xr:uid="{00000000-0005-0000-0000-000091340000}"/>
    <cellStyle name="Separador de milhares 3 3 2 3 5" xfId="13408" xr:uid="{00000000-0005-0000-0000-000092340000}"/>
    <cellStyle name="Separador de milhares 3 3 2 3 5 2" xfId="13409" xr:uid="{00000000-0005-0000-0000-000093340000}"/>
    <cellStyle name="Separador de milhares 3 3 2 3 5 2 2" xfId="13410" xr:uid="{00000000-0005-0000-0000-000094340000}"/>
    <cellStyle name="Separador de milhares 3 3 2 3 5 2 3" xfId="13411" xr:uid="{00000000-0005-0000-0000-000095340000}"/>
    <cellStyle name="Separador de milhares 3 3 2 3 5 2 4" xfId="13412" xr:uid="{00000000-0005-0000-0000-000096340000}"/>
    <cellStyle name="Separador de milhares 3 3 2 3 5 3" xfId="13413" xr:uid="{00000000-0005-0000-0000-000097340000}"/>
    <cellStyle name="Separador de milhares 3 3 2 3 5 4" xfId="13414" xr:uid="{00000000-0005-0000-0000-000098340000}"/>
    <cellStyle name="Separador de milhares 3 3 2 3 5 5" xfId="13415" xr:uid="{00000000-0005-0000-0000-000099340000}"/>
    <cellStyle name="Separador de milhares 3 3 2 3 6" xfId="13416" xr:uid="{00000000-0005-0000-0000-00009A340000}"/>
    <cellStyle name="Separador de milhares 3 3 2 3 6 2" xfId="13417" xr:uid="{00000000-0005-0000-0000-00009B340000}"/>
    <cellStyle name="Separador de milhares 3 3 2 3 6 2 2" xfId="13418" xr:uid="{00000000-0005-0000-0000-00009C340000}"/>
    <cellStyle name="Separador de milhares 3 3 2 3 6 2 3" xfId="13419" xr:uid="{00000000-0005-0000-0000-00009D340000}"/>
    <cellStyle name="Separador de milhares 3 3 2 3 6 2 4" xfId="13420" xr:uid="{00000000-0005-0000-0000-00009E340000}"/>
    <cellStyle name="Separador de milhares 3 3 2 3 6 3" xfId="13421" xr:uid="{00000000-0005-0000-0000-00009F340000}"/>
    <cellStyle name="Separador de milhares 3 3 2 3 6 4" xfId="13422" xr:uid="{00000000-0005-0000-0000-0000A0340000}"/>
    <cellStyle name="Separador de milhares 3 3 2 3 6 5" xfId="13423" xr:uid="{00000000-0005-0000-0000-0000A1340000}"/>
    <cellStyle name="Separador de milhares 3 3 2 3 7" xfId="13424" xr:uid="{00000000-0005-0000-0000-0000A2340000}"/>
    <cellStyle name="Separador de milhares 3 3 2 3 7 2" xfId="13425" xr:uid="{00000000-0005-0000-0000-0000A3340000}"/>
    <cellStyle name="Separador de milhares 3 3 2 3 7 2 2" xfId="13426" xr:uid="{00000000-0005-0000-0000-0000A4340000}"/>
    <cellStyle name="Separador de milhares 3 3 2 3 7 2 3" xfId="13427" xr:uid="{00000000-0005-0000-0000-0000A5340000}"/>
    <cellStyle name="Separador de milhares 3 3 2 3 7 2 4" xfId="13428" xr:uid="{00000000-0005-0000-0000-0000A6340000}"/>
    <cellStyle name="Separador de milhares 3 3 2 3 7 3" xfId="13429" xr:uid="{00000000-0005-0000-0000-0000A7340000}"/>
    <cellStyle name="Separador de milhares 3 3 2 3 7 4" xfId="13430" xr:uid="{00000000-0005-0000-0000-0000A8340000}"/>
    <cellStyle name="Separador de milhares 3 3 2 3 7 5" xfId="13431" xr:uid="{00000000-0005-0000-0000-0000A9340000}"/>
    <cellStyle name="Separador de milhares 3 3 2 3 8" xfId="13432" xr:uid="{00000000-0005-0000-0000-0000AA340000}"/>
    <cellStyle name="Separador de milhares 3 3 2 3 8 2" xfId="13433" xr:uid="{00000000-0005-0000-0000-0000AB340000}"/>
    <cellStyle name="Separador de milhares 3 3 2 3 8 3" xfId="13434" xr:uid="{00000000-0005-0000-0000-0000AC340000}"/>
    <cellStyle name="Separador de milhares 3 3 2 3 8 4" xfId="13435" xr:uid="{00000000-0005-0000-0000-0000AD340000}"/>
    <cellStyle name="Separador de milhares 3 3 2 3 9" xfId="13436" xr:uid="{00000000-0005-0000-0000-0000AE340000}"/>
    <cellStyle name="Separador de milhares 3 3 2 4" xfId="13437" xr:uid="{00000000-0005-0000-0000-0000AF340000}"/>
    <cellStyle name="Separador de milhares 3 3 2 4 2" xfId="13438" xr:uid="{00000000-0005-0000-0000-0000B0340000}"/>
    <cellStyle name="Separador de milhares 3 3 2 4 2 2" xfId="13439" xr:uid="{00000000-0005-0000-0000-0000B1340000}"/>
    <cellStyle name="Separador de milhares 3 3 2 4 2 2 2" xfId="13440" xr:uid="{00000000-0005-0000-0000-0000B2340000}"/>
    <cellStyle name="Separador de milhares 3 3 2 4 2 2 3" xfId="13441" xr:uid="{00000000-0005-0000-0000-0000B3340000}"/>
    <cellStyle name="Separador de milhares 3 3 2 4 2 2 4" xfId="13442" xr:uid="{00000000-0005-0000-0000-0000B4340000}"/>
    <cellStyle name="Separador de milhares 3 3 2 4 2 3" xfId="13443" xr:uid="{00000000-0005-0000-0000-0000B5340000}"/>
    <cellStyle name="Separador de milhares 3 3 2 4 2 4" xfId="13444" xr:uid="{00000000-0005-0000-0000-0000B6340000}"/>
    <cellStyle name="Separador de milhares 3 3 2 4 2 5" xfId="13445" xr:uid="{00000000-0005-0000-0000-0000B7340000}"/>
    <cellStyle name="Separador de milhares 3 3 2 4 3" xfId="13446" xr:uid="{00000000-0005-0000-0000-0000B8340000}"/>
    <cellStyle name="Separador de milhares 3 3 2 4 3 2" xfId="13447" xr:uid="{00000000-0005-0000-0000-0000B9340000}"/>
    <cellStyle name="Separador de milhares 3 3 2 4 3 2 2" xfId="13448" xr:uid="{00000000-0005-0000-0000-0000BA340000}"/>
    <cellStyle name="Separador de milhares 3 3 2 4 3 2 3" xfId="13449" xr:uid="{00000000-0005-0000-0000-0000BB340000}"/>
    <cellStyle name="Separador de milhares 3 3 2 4 3 2 4" xfId="13450" xr:uid="{00000000-0005-0000-0000-0000BC340000}"/>
    <cellStyle name="Separador de milhares 3 3 2 4 3 3" xfId="13451" xr:uid="{00000000-0005-0000-0000-0000BD340000}"/>
    <cellStyle name="Separador de milhares 3 3 2 4 3 4" xfId="13452" xr:uid="{00000000-0005-0000-0000-0000BE340000}"/>
    <cellStyle name="Separador de milhares 3 3 2 4 3 5" xfId="13453" xr:uid="{00000000-0005-0000-0000-0000BF340000}"/>
    <cellStyle name="Separador de milhares 3 3 2 4 4" xfId="13454" xr:uid="{00000000-0005-0000-0000-0000C0340000}"/>
    <cellStyle name="Separador de milhares 3 3 2 4 4 2" xfId="13455" xr:uid="{00000000-0005-0000-0000-0000C1340000}"/>
    <cellStyle name="Separador de milhares 3 3 2 4 4 2 2" xfId="13456" xr:uid="{00000000-0005-0000-0000-0000C2340000}"/>
    <cellStyle name="Separador de milhares 3 3 2 4 4 2 3" xfId="13457" xr:uid="{00000000-0005-0000-0000-0000C3340000}"/>
    <cellStyle name="Separador de milhares 3 3 2 4 4 2 4" xfId="13458" xr:uid="{00000000-0005-0000-0000-0000C4340000}"/>
    <cellStyle name="Separador de milhares 3 3 2 4 4 3" xfId="13459" xr:uid="{00000000-0005-0000-0000-0000C5340000}"/>
    <cellStyle name="Separador de milhares 3 3 2 4 4 4" xfId="13460" xr:uid="{00000000-0005-0000-0000-0000C6340000}"/>
    <cellStyle name="Separador de milhares 3 3 2 4 4 5" xfId="13461" xr:uid="{00000000-0005-0000-0000-0000C7340000}"/>
    <cellStyle name="Separador de milhares 3 3 2 4 5" xfId="13462" xr:uid="{00000000-0005-0000-0000-0000C8340000}"/>
    <cellStyle name="Separador de milhares 3 3 2 4 5 2" xfId="13463" xr:uid="{00000000-0005-0000-0000-0000C9340000}"/>
    <cellStyle name="Separador de milhares 3 3 2 4 5 3" xfId="13464" xr:uid="{00000000-0005-0000-0000-0000CA340000}"/>
    <cellStyle name="Separador de milhares 3 3 2 4 5 4" xfId="13465" xr:uid="{00000000-0005-0000-0000-0000CB340000}"/>
    <cellStyle name="Separador de milhares 3 3 2 4 6" xfId="13466" xr:uid="{00000000-0005-0000-0000-0000CC340000}"/>
    <cellStyle name="Separador de milhares 3 3 2 4 7" xfId="13467" xr:uid="{00000000-0005-0000-0000-0000CD340000}"/>
    <cellStyle name="Separador de milhares 3 3 2 4 8" xfId="13468" xr:uid="{00000000-0005-0000-0000-0000CE340000}"/>
    <cellStyle name="Separador de milhares 3 3 2 4 9" xfId="13469" xr:uid="{00000000-0005-0000-0000-0000CF340000}"/>
    <cellStyle name="Separador de milhares 3 3 2 5" xfId="13470" xr:uid="{00000000-0005-0000-0000-0000D0340000}"/>
    <cellStyle name="Separador de milhares 3 3 2 5 2" xfId="13471" xr:uid="{00000000-0005-0000-0000-0000D1340000}"/>
    <cellStyle name="Separador de milhares 3 3 2 5 2 2" xfId="13472" xr:uid="{00000000-0005-0000-0000-0000D2340000}"/>
    <cellStyle name="Separador de milhares 3 3 2 5 2 2 2" xfId="13473" xr:uid="{00000000-0005-0000-0000-0000D3340000}"/>
    <cellStyle name="Separador de milhares 3 3 2 5 2 2 3" xfId="13474" xr:uid="{00000000-0005-0000-0000-0000D4340000}"/>
    <cellStyle name="Separador de milhares 3 3 2 5 2 2 4" xfId="13475" xr:uid="{00000000-0005-0000-0000-0000D5340000}"/>
    <cellStyle name="Separador de milhares 3 3 2 5 2 3" xfId="13476" xr:uid="{00000000-0005-0000-0000-0000D6340000}"/>
    <cellStyle name="Separador de milhares 3 3 2 5 2 4" xfId="13477" xr:uid="{00000000-0005-0000-0000-0000D7340000}"/>
    <cellStyle name="Separador de milhares 3 3 2 5 2 5" xfId="13478" xr:uid="{00000000-0005-0000-0000-0000D8340000}"/>
    <cellStyle name="Separador de milhares 3 3 2 5 3" xfId="13479" xr:uid="{00000000-0005-0000-0000-0000D9340000}"/>
    <cellStyle name="Separador de milhares 3 3 2 5 3 2" xfId="13480" xr:uid="{00000000-0005-0000-0000-0000DA340000}"/>
    <cellStyle name="Separador de milhares 3 3 2 5 3 2 2" xfId="13481" xr:uid="{00000000-0005-0000-0000-0000DB340000}"/>
    <cellStyle name="Separador de milhares 3 3 2 5 3 2 3" xfId="13482" xr:uid="{00000000-0005-0000-0000-0000DC340000}"/>
    <cellStyle name="Separador de milhares 3 3 2 5 3 2 4" xfId="13483" xr:uid="{00000000-0005-0000-0000-0000DD340000}"/>
    <cellStyle name="Separador de milhares 3 3 2 5 3 3" xfId="13484" xr:uid="{00000000-0005-0000-0000-0000DE340000}"/>
    <cellStyle name="Separador de milhares 3 3 2 5 3 4" xfId="13485" xr:uid="{00000000-0005-0000-0000-0000DF340000}"/>
    <cellStyle name="Separador de milhares 3 3 2 5 3 5" xfId="13486" xr:uid="{00000000-0005-0000-0000-0000E0340000}"/>
    <cellStyle name="Separador de milhares 3 3 2 5 4" xfId="13487" xr:uid="{00000000-0005-0000-0000-0000E1340000}"/>
    <cellStyle name="Separador de milhares 3 3 2 5 4 2" xfId="13488" xr:uid="{00000000-0005-0000-0000-0000E2340000}"/>
    <cellStyle name="Separador de milhares 3 3 2 5 4 2 2" xfId="13489" xr:uid="{00000000-0005-0000-0000-0000E3340000}"/>
    <cellStyle name="Separador de milhares 3 3 2 5 4 2 3" xfId="13490" xr:uid="{00000000-0005-0000-0000-0000E4340000}"/>
    <cellStyle name="Separador de milhares 3 3 2 5 4 2 4" xfId="13491" xr:uid="{00000000-0005-0000-0000-0000E5340000}"/>
    <cellStyle name="Separador de milhares 3 3 2 5 4 3" xfId="13492" xr:uid="{00000000-0005-0000-0000-0000E6340000}"/>
    <cellStyle name="Separador de milhares 3 3 2 5 4 4" xfId="13493" xr:uid="{00000000-0005-0000-0000-0000E7340000}"/>
    <cellStyle name="Separador de milhares 3 3 2 5 4 5" xfId="13494" xr:uid="{00000000-0005-0000-0000-0000E8340000}"/>
    <cellStyle name="Separador de milhares 3 3 2 5 5" xfId="13495" xr:uid="{00000000-0005-0000-0000-0000E9340000}"/>
    <cellStyle name="Separador de milhares 3 3 2 5 5 2" xfId="13496" xr:uid="{00000000-0005-0000-0000-0000EA340000}"/>
    <cellStyle name="Separador de milhares 3 3 2 5 5 3" xfId="13497" xr:uid="{00000000-0005-0000-0000-0000EB340000}"/>
    <cellStyle name="Separador de milhares 3 3 2 5 5 4" xfId="13498" xr:uid="{00000000-0005-0000-0000-0000EC340000}"/>
    <cellStyle name="Separador de milhares 3 3 2 5 6" xfId="13499" xr:uid="{00000000-0005-0000-0000-0000ED340000}"/>
    <cellStyle name="Separador de milhares 3 3 2 5 7" xfId="13500" xr:uid="{00000000-0005-0000-0000-0000EE340000}"/>
    <cellStyle name="Separador de milhares 3 3 2 5 8" xfId="13501" xr:uid="{00000000-0005-0000-0000-0000EF340000}"/>
    <cellStyle name="Separador de milhares 3 3 2 5 9" xfId="13502" xr:uid="{00000000-0005-0000-0000-0000F0340000}"/>
    <cellStyle name="Separador de milhares 3 3 2 6" xfId="13503" xr:uid="{00000000-0005-0000-0000-0000F1340000}"/>
    <cellStyle name="Separador de milhares 3 3 2 6 2" xfId="13504" xr:uid="{00000000-0005-0000-0000-0000F2340000}"/>
    <cellStyle name="Separador de milhares 3 3 2 6 2 2" xfId="13505" xr:uid="{00000000-0005-0000-0000-0000F3340000}"/>
    <cellStyle name="Separador de milhares 3 3 2 6 2 2 2" xfId="13506" xr:uid="{00000000-0005-0000-0000-0000F4340000}"/>
    <cellStyle name="Separador de milhares 3 3 2 6 2 2 3" xfId="13507" xr:uid="{00000000-0005-0000-0000-0000F5340000}"/>
    <cellStyle name="Separador de milhares 3 3 2 6 2 2 4" xfId="13508" xr:uid="{00000000-0005-0000-0000-0000F6340000}"/>
    <cellStyle name="Separador de milhares 3 3 2 6 2 3" xfId="13509" xr:uid="{00000000-0005-0000-0000-0000F7340000}"/>
    <cellStyle name="Separador de milhares 3 3 2 6 2 4" xfId="13510" xr:uid="{00000000-0005-0000-0000-0000F8340000}"/>
    <cellStyle name="Separador de milhares 3 3 2 6 2 5" xfId="13511" xr:uid="{00000000-0005-0000-0000-0000F9340000}"/>
    <cellStyle name="Separador de milhares 3 3 2 6 3" xfId="13512" xr:uid="{00000000-0005-0000-0000-0000FA340000}"/>
    <cellStyle name="Separador de milhares 3 3 2 6 3 2" xfId="13513" xr:uid="{00000000-0005-0000-0000-0000FB340000}"/>
    <cellStyle name="Separador de milhares 3 3 2 6 3 2 2" xfId="13514" xr:uid="{00000000-0005-0000-0000-0000FC340000}"/>
    <cellStyle name="Separador de milhares 3 3 2 6 3 2 3" xfId="13515" xr:uid="{00000000-0005-0000-0000-0000FD340000}"/>
    <cellStyle name="Separador de milhares 3 3 2 6 3 2 4" xfId="13516" xr:uid="{00000000-0005-0000-0000-0000FE340000}"/>
    <cellStyle name="Separador de milhares 3 3 2 6 3 3" xfId="13517" xr:uid="{00000000-0005-0000-0000-0000FF340000}"/>
    <cellStyle name="Separador de milhares 3 3 2 6 3 4" xfId="13518" xr:uid="{00000000-0005-0000-0000-000000350000}"/>
    <cellStyle name="Separador de milhares 3 3 2 6 3 5" xfId="13519" xr:uid="{00000000-0005-0000-0000-000001350000}"/>
    <cellStyle name="Separador de milhares 3 3 2 6 4" xfId="13520" xr:uid="{00000000-0005-0000-0000-000002350000}"/>
    <cellStyle name="Separador de milhares 3 3 2 6 4 2" xfId="13521" xr:uid="{00000000-0005-0000-0000-000003350000}"/>
    <cellStyle name="Separador de milhares 3 3 2 6 4 2 2" xfId="13522" xr:uid="{00000000-0005-0000-0000-000004350000}"/>
    <cellStyle name="Separador de milhares 3 3 2 6 4 2 3" xfId="13523" xr:uid="{00000000-0005-0000-0000-000005350000}"/>
    <cellStyle name="Separador de milhares 3 3 2 6 4 2 4" xfId="13524" xr:uid="{00000000-0005-0000-0000-000006350000}"/>
    <cellStyle name="Separador de milhares 3 3 2 6 4 3" xfId="13525" xr:uid="{00000000-0005-0000-0000-000007350000}"/>
    <cellStyle name="Separador de milhares 3 3 2 6 4 4" xfId="13526" xr:uid="{00000000-0005-0000-0000-000008350000}"/>
    <cellStyle name="Separador de milhares 3 3 2 6 4 5" xfId="13527" xr:uid="{00000000-0005-0000-0000-000009350000}"/>
    <cellStyle name="Separador de milhares 3 3 2 6 5" xfId="13528" xr:uid="{00000000-0005-0000-0000-00000A350000}"/>
    <cellStyle name="Separador de milhares 3 3 2 6 5 2" xfId="13529" xr:uid="{00000000-0005-0000-0000-00000B350000}"/>
    <cellStyle name="Separador de milhares 3 3 2 6 5 3" xfId="13530" xr:uid="{00000000-0005-0000-0000-00000C350000}"/>
    <cellStyle name="Separador de milhares 3 3 2 6 5 4" xfId="13531" xr:uid="{00000000-0005-0000-0000-00000D350000}"/>
    <cellStyle name="Separador de milhares 3 3 2 6 6" xfId="13532" xr:uid="{00000000-0005-0000-0000-00000E350000}"/>
    <cellStyle name="Separador de milhares 3 3 2 6 7" xfId="13533" xr:uid="{00000000-0005-0000-0000-00000F350000}"/>
    <cellStyle name="Separador de milhares 3 3 2 6 8" xfId="13534" xr:uid="{00000000-0005-0000-0000-000010350000}"/>
    <cellStyle name="Separador de milhares 3 3 2 7" xfId="13535" xr:uid="{00000000-0005-0000-0000-000011350000}"/>
    <cellStyle name="Separador de milhares 3 3 2 7 2" xfId="13536" xr:uid="{00000000-0005-0000-0000-000012350000}"/>
    <cellStyle name="Separador de milhares 3 3 2 7 2 2" xfId="13537" xr:uid="{00000000-0005-0000-0000-000013350000}"/>
    <cellStyle name="Separador de milhares 3 3 2 7 2 3" xfId="13538" xr:uid="{00000000-0005-0000-0000-000014350000}"/>
    <cellStyle name="Separador de milhares 3 3 2 7 2 4" xfId="13539" xr:uid="{00000000-0005-0000-0000-000015350000}"/>
    <cellStyle name="Separador de milhares 3 3 2 7 3" xfId="13540" xr:uid="{00000000-0005-0000-0000-000016350000}"/>
    <cellStyle name="Separador de milhares 3 3 2 7 4" xfId="13541" xr:uid="{00000000-0005-0000-0000-000017350000}"/>
    <cellStyle name="Separador de milhares 3 3 2 7 5" xfId="13542" xr:uid="{00000000-0005-0000-0000-000018350000}"/>
    <cellStyle name="Separador de milhares 3 3 2 8" xfId="13543" xr:uid="{00000000-0005-0000-0000-000019350000}"/>
    <cellStyle name="Separador de milhares 3 3 2 8 2" xfId="13544" xr:uid="{00000000-0005-0000-0000-00001A350000}"/>
    <cellStyle name="Separador de milhares 3 3 2 8 2 2" xfId="13545" xr:uid="{00000000-0005-0000-0000-00001B350000}"/>
    <cellStyle name="Separador de milhares 3 3 2 8 2 3" xfId="13546" xr:uid="{00000000-0005-0000-0000-00001C350000}"/>
    <cellStyle name="Separador de milhares 3 3 2 8 2 4" xfId="13547" xr:uid="{00000000-0005-0000-0000-00001D350000}"/>
    <cellStyle name="Separador de milhares 3 3 2 8 3" xfId="13548" xr:uid="{00000000-0005-0000-0000-00001E350000}"/>
    <cellStyle name="Separador de milhares 3 3 2 8 4" xfId="13549" xr:uid="{00000000-0005-0000-0000-00001F350000}"/>
    <cellStyle name="Separador de milhares 3 3 2 8 5" xfId="13550" xr:uid="{00000000-0005-0000-0000-000020350000}"/>
    <cellStyle name="Separador de milhares 3 3 2 9" xfId="13551" xr:uid="{00000000-0005-0000-0000-000021350000}"/>
    <cellStyle name="Separador de milhares 3 3 2 9 2" xfId="13552" xr:uid="{00000000-0005-0000-0000-000022350000}"/>
    <cellStyle name="Separador de milhares 3 3 2 9 2 2" xfId="13553" xr:uid="{00000000-0005-0000-0000-000023350000}"/>
    <cellStyle name="Separador de milhares 3 3 2 9 2 3" xfId="13554" xr:uid="{00000000-0005-0000-0000-000024350000}"/>
    <cellStyle name="Separador de milhares 3 3 2 9 2 4" xfId="13555" xr:uid="{00000000-0005-0000-0000-000025350000}"/>
    <cellStyle name="Separador de milhares 3 3 2 9 3" xfId="13556" xr:uid="{00000000-0005-0000-0000-000026350000}"/>
    <cellStyle name="Separador de milhares 3 3 2 9 4" xfId="13557" xr:uid="{00000000-0005-0000-0000-000027350000}"/>
    <cellStyle name="Separador de milhares 3 3 2 9 5" xfId="13558" xr:uid="{00000000-0005-0000-0000-000028350000}"/>
    <cellStyle name="Separador de milhares 3 3 20" xfId="13559" xr:uid="{00000000-0005-0000-0000-000029350000}"/>
    <cellStyle name="Separador de milhares 3 3 21" xfId="13560" xr:uid="{00000000-0005-0000-0000-00002A350000}"/>
    <cellStyle name="Separador de milhares 3 3 22" xfId="13561" xr:uid="{00000000-0005-0000-0000-00002B350000}"/>
    <cellStyle name="Separador de milhares 3 3 23" xfId="13562" xr:uid="{00000000-0005-0000-0000-00002C350000}"/>
    <cellStyle name="Separador de milhares 3 3 24" xfId="13563" xr:uid="{00000000-0005-0000-0000-00002D350000}"/>
    <cellStyle name="Separador de milhares 3 3 25" xfId="13564" xr:uid="{00000000-0005-0000-0000-00002E350000}"/>
    <cellStyle name="Separador de milhares 3 3 26" xfId="13565" xr:uid="{00000000-0005-0000-0000-00002F350000}"/>
    <cellStyle name="Separador de milhares 3 3 27" xfId="13566" xr:uid="{00000000-0005-0000-0000-000030350000}"/>
    <cellStyle name="Separador de milhares 3 3 28" xfId="13567" xr:uid="{00000000-0005-0000-0000-000031350000}"/>
    <cellStyle name="Separador de milhares 3 3 29" xfId="13568" xr:uid="{00000000-0005-0000-0000-000032350000}"/>
    <cellStyle name="Separador de milhares 3 3 3" xfId="13569" xr:uid="{00000000-0005-0000-0000-000033350000}"/>
    <cellStyle name="Separador de milhares 3 3 3 10" xfId="13570" xr:uid="{00000000-0005-0000-0000-000034350000}"/>
    <cellStyle name="Separador de milhares 3 3 3 10 2" xfId="13571" xr:uid="{00000000-0005-0000-0000-000035350000}"/>
    <cellStyle name="Separador de milhares 3 3 3 10 3" xfId="13572" xr:uid="{00000000-0005-0000-0000-000036350000}"/>
    <cellStyle name="Separador de milhares 3 3 3 10 4" xfId="13573" xr:uid="{00000000-0005-0000-0000-000037350000}"/>
    <cellStyle name="Separador de milhares 3 3 3 11" xfId="13574" xr:uid="{00000000-0005-0000-0000-000038350000}"/>
    <cellStyle name="Separador de milhares 3 3 3 12" xfId="13575" xr:uid="{00000000-0005-0000-0000-000039350000}"/>
    <cellStyle name="Separador de milhares 3 3 3 13" xfId="13576" xr:uid="{00000000-0005-0000-0000-00003A350000}"/>
    <cellStyle name="Separador de milhares 3 3 3 14" xfId="13577" xr:uid="{00000000-0005-0000-0000-00003B350000}"/>
    <cellStyle name="Separador de milhares 3 3 3 2" xfId="13578" xr:uid="{00000000-0005-0000-0000-00003C350000}"/>
    <cellStyle name="Separador de milhares 3 3 3 2 10" xfId="13579" xr:uid="{00000000-0005-0000-0000-00003D350000}"/>
    <cellStyle name="Separador de milhares 3 3 3 2 11" xfId="13580" xr:uid="{00000000-0005-0000-0000-00003E350000}"/>
    <cellStyle name="Separador de milhares 3 3 3 2 12" xfId="13581" xr:uid="{00000000-0005-0000-0000-00003F350000}"/>
    <cellStyle name="Separador de milhares 3 3 3 2 13" xfId="13582" xr:uid="{00000000-0005-0000-0000-000040350000}"/>
    <cellStyle name="Separador de milhares 3 3 3 2 2" xfId="13583" xr:uid="{00000000-0005-0000-0000-000041350000}"/>
    <cellStyle name="Separador de milhares 3 3 3 2 2 10" xfId="13584" xr:uid="{00000000-0005-0000-0000-000042350000}"/>
    <cellStyle name="Separador de milhares 3 3 3 2 2 11" xfId="13585" xr:uid="{00000000-0005-0000-0000-000043350000}"/>
    <cellStyle name="Separador de milhares 3 3 3 2 2 2" xfId="13586" xr:uid="{00000000-0005-0000-0000-000044350000}"/>
    <cellStyle name="Separador de milhares 3 3 3 2 2 2 2" xfId="13587" xr:uid="{00000000-0005-0000-0000-000045350000}"/>
    <cellStyle name="Separador de milhares 3 3 3 2 2 2 2 2" xfId="13588" xr:uid="{00000000-0005-0000-0000-000046350000}"/>
    <cellStyle name="Separador de milhares 3 3 3 2 2 2 2 2 2" xfId="13589" xr:uid="{00000000-0005-0000-0000-000047350000}"/>
    <cellStyle name="Separador de milhares 3 3 3 2 2 2 2 2 3" xfId="13590" xr:uid="{00000000-0005-0000-0000-000048350000}"/>
    <cellStyle name="Separador de milhares 3 3 3 2 2 2 2 2 4" xfId="13591" xr:uid="{00000000-0005-0000-0000-000049350000}"/>
    <cellStyle name="Separador de milhares 3 3 3 2 2 2 2 3" xfId="13592" xr:uid="{00000000-0005-0000-0000-00004A350000}"/>
    <cellStyle name="Separador de milhares 3 3 3 2 2 2 2 4" xfId="13593" xr:uid="{00000000-0005-0000-0000-00004B350000}"/>
    <cellStyle name="Separador de milhares 3 3 3 2 2 2 2 5" xfId="13594" xr:uid="{00000000-0005-0000-0000-00004C350000}"/>
    <cellStyle name="Separador de milhares 3 3 3 2 2 2 3" xfId="13595" xr:uid="{00000000-0005-0000-0000-00004D350000}"/>
    <cellStyle name="Separador de milhares 3 3 3 2 2 2 3 2" xfId="13596" xr:uid="{00000000-0005-0000-0000-00004E350000}"/>
    <cellStyle name="Separador de milhares 3 3 3 2 2 2 3 2 2" xfId="13597" xr:uid="{00000000-0005-0000-0000-00004F350000}"/>
    <cellStyle name="Separador de milhares 3 3 3 2 2 2 3 2 3" xfId="13598" xr:uid="{00000000-0005-0000-0000-000050350000}"/>
    <cellStyle name="Separador de milhares 3 3 3 2 2 2 3 2 4" xfId="13599" xr:uid="{00000000-0005-0000-0000-000051350000}"/>
    <cellStyle name="Separador de milhares 3 3 3 2 2 2 3 3" xfId="13600" xr:uid="{00000000-0005-0000-0000-000052350000}"/>
    <cellStyle name="Separador de milhares 3 3 3 2 2 2 3 4" xfId="13601" xr:uid="{00000000-0005-0000-0000-000053350000}"/>
    <cellStyle name="Separador de milhares 3 3 3 2 2 2 3 5" xfId="13602" xr:uid="{00000000-0005-0000-0000-000054350000}"/>
    <cellStyle name="Separador de milhares 3 3 3 2 2 2 4" xfId="13603" xr:uid="{00000000-0005-0000-0000-000055350000}"/>
    <cellStyle name="Separador de milhares 3 3 3 2 2 2 4 2" xfId="13604" xr:uid="{00000000-0005-0000-0000-000056350000}"/>
    <cellStyle name="Separador de milhares 3 3 3 2 2 2 4 2 2" xfId="13605" xr:uid="{00000000-0005-0000-0000-000057350000}"/>
    <cellStyle name="Separador de milhares 3 3 3 2 2 2 4 2 3" xfId="13606" xr:uid="{00000000-0005-0000-0000-000058350000}"/>
    <cellStyle name="Separador de milhares 3 3 3 2 2 2 4 2 4" xfId="13607" xr:uid="{00000000-0005-0000-0000-000059350000}"/>
    <cellStyle name="Separador de milhares 3 3 3 2 2 2 4 3" xfId="13608" xr:uid="{00000000-0005-0000-0000-00005A350000}"/>
    <cellStyle name="Separador de milhares 3 3 3 2 2 2 4 4" xfId="13609" xr:uid="{00000000-0005-0000-0000-00005B350000}"/>
    <cellStyle name="Separador de milhares 3 3 3 2 2 2 4 5" xfId="13610" xr:uid="{00000000-0005-0000-0000-00005C350000}"/>
    <cellStyle name="Separador de milhares 3 3 3 2 2 2 5" xfId="13611" xr:uid="{00000000-0005-0000-0000-00005D350000}"/>
    <cellStyle name="Separador de milhares 3 3 3 2 2 2 5 2" xfId="13612" xr:uid="{00000000-0005-0000-0000-00005E350000}"/>
    <cellStyle name="Separador de milhares 3 3 3 2 2 2 5 3" xfId="13613" xr:uid="{00000000-0005-0000-0000-00005F350000}"/>
    <cellStyle name="Separador de milhares 3 3 3 2 2 2 5 4" xfId="13614" xr:uid="{00000000-0005-0000-0000-000060350000}"/>
    <cellStyle name="Separador de milhares 3 3 3 2 2 2 6" xfId="13615" xr:uid="{00000000-0005-0000-0000-000061350000}"/>
    <cellStyle name="Separador de milhares 3 3 3 2 2 2 7" xfId="13616" xr:uid="{00000000-0005-0000-0000-000062350000}"/>
    <cellStyle name="Separador de milhares 3 3 3 2 2 2 8" xfId="13617" xr:uid="{00000000-0005-0000-0000-000063350000}"/>
    <cellStyle name="Separador de milhares 3 3 3 2 2 3" xfId="13618" xr:uid="{00000000-0005-0000-0000-000064350000}"/>
    <cellStyle name="Separador de milhares 3 3 3 2 2 3 2" xfId="13619" xr:uid="{00000000-0005-0000-0000-000065350000}"/>
    <cellStyle name="Separador de milhares 3 3 3 2 2 3 2 2" xfId="13620" xr:uid="{00000000-0005-0000-0000-000066350000}"/>
    <cellStyle name="Separador de milhares 3 3 3 2 2 3 2 2 2" xfId="13621" xr:uid="{00000000-0005-0000-0000-000067350000}"/>
    <cellStyle name="Separador de milhares 3 3 3 2 2 3 2 2 3" xfId="13622" xr:uid="{00000000-0005-0000-0000-000068350000}"/>
    <cellStyle name="Separador de milhares 3 3 3 2 2 3 2 2 4" xfId="13623" xr:uid="{00000000-0005-0000-0000-000069350000}"/>
    <cellStyle name="Separador de milhares 3 3 3 2 2 3 2 3" xfId="13624" xr:uid="{00000000-0005-0000-0000-00006A350000}"/>
    <cellStyle name="Separador de milhares 3 3 3 2 2 3 2 4" xfId="13625" xr:uid="{00000000-0005-0000-0000-00006B350000}"/>
    <cellStyle name="Separador de milhares 3 3 3 2 2 3 2 5" xfId="13626" xr:uid="{00000000-0005-0000-0000-00006C350000}"/>
    <cellStyle name="Separador de milhares 3 3 3 2 2 3 3" xfId="13627" xr:uid="{00000000-0005-0000-0000-00006D350000}"/>
    <cellStyle name="Separador de milhares 3 3 3 2 2 3 3 2" xfId="13628" xr:uid="{00000000-0005-0000-0000-00006E350000}"/>
    <cellStyle name="Separador de milhares 3 3 3 2 2 3 3 2 2" xfId="13629" xr:uid="{00000000-0005-0000-0000-00006F350000}"/>
    <cellStyle name="Separador de milhares 3 3 3 2 2 3 3 2 3" xfId="13630" xr:uid="{00000000-0005-0000-0000-000070350000}"/>
    <cellStyle name="Separador de milhares 3 3 3 2 2 3 3 2 4" xfId="13631" xr:uid="{00000000-0005-0000-0000-000071350000}"/>
    <cellStyle name="Separador de milhares 3 3 3 2 2 3 3 3" xfId="13632" xr:uid="{00000000-0005-0000-0000-000072350000}"/>
    <cellStyle name="Separador de milhares 3 3 3 2 2 3 3 4" xfId="13633" xr:uid="{00000000-0005-0000-0000-000073350000}"/>
    <cellStyle name="Separador de milhares 3 3 3 2 2 3 3 5" xfId="13634" xr:uid="{00000000-0005-0000-0000-000074350000}"/>
    <cellStyle name="Separador de milhares 3 3 3 2 2 3 4" xfId="13635" xr:uid="{00000000-0005-0000-0000-000075350000}"/>
    <cellStyle name="Separador de milhares 3 3 3 2 2 3 4 2" xfId="13636" xr:uid="{00000000-0005-0000-0000-000076350000}"/>
    <cellStyle name="Separador de milhares 3 3 3 2 2 3 4 2 2" xfId="13637" xr:uid="{00000000-0005-0000-0000-000077350000}"/>
    <cellStyle name="Separador de milhares 3 3 3 2 2 3 4 2 3" xfId="13638" xr:uid="{00000000-0005-0000-0000-000078350000}"/>
    <cellStyle name="Separador de milhares 3 3 3 2 2 3 4 2 4" xfId="13639" xr:uid="{00000000-0005-0000-0000-000079350000}"/>
    <cellStyle name="Separador de milhares 3 3 3 2 2 3 4 3" xfId="13640" xr:uid="{00000000-0005-0000-0000-00007A350000}"/>
    <cellStyle name="Separador de milhares 3 3 3 2 2 3 4 4" xfId="13641" xr:uid="{00000000-0005-0000-0000-00007B350000}"/>
    <cellStyle name="Separador de milhares 3 3 3 2 2 3 4 5" xfId="13642" xr:uid="{00000000-0005-0000-0000-00007C350000}"/>
    <cellStyle name="Separador de milhares 3 3 3 2 2 3 5" xfId="13643" xr:uid="{00000000-0005-0000-0000-00007D350000}"/>
    <cellStyle name="Separador de milhares 3 3 3 2 2 3 5 2" xfId="13644" xr:uid="{00000000-0005-0000-0000-00007E350000}"/>
    <cellStyle name="Separador de milhares 3 3 3 2 2 3 5 3" xfId="13645" xr:uid="{00000000-0005-0000-0000-00007F350000}"/>
    <cellStyle name="Separador de milhares 3 3 3 2 2 3 5 4" xfId="13646" xr:uid="{00000000-0005-0000-0000-000080350000}"/>
    <cellStyle name="Separador de milhares 3 3 3 2 2 3 6" xfId="13647" xr:uid="{00000000-0005-0000-0000-000081350000}"/>
    <cellStyle name="Separador de milhares 3 3 3 2 2 3 7" xfId="13648" xr:uid="{00000000-0005-0000-0000-000082350000}"/>
    <cellStyle name="Separador de milhares 3 3 3 2 2 3 8" xfId="13649" xr:uid="{00000000-0005-0000-0000-000083350000}"/>
    <cellStyle name="Separador de milhares 3 3 3 2 2 4" xfId="13650" xr:uid="{00000000-0005-0000-0000-000084350000}"/>
    <cellStyle name="Separador de milhares 3 3 3 2 2 4 2" xfId="13651" xr:uid="{00000000-0005-0000-0000-000085350000}"/>
    <cellStyle name="Separador de milhares 3 3 3 2 2 4 2 2" xfId="13652" xr:uid="{00000000-0005-0000-0000-000086350000}"/>
    <cellStyle name="Separador de milhares 3 3 3 2 2 4 2 2 2" xfId="13653" xr:uid="{00000000-0005-0000-0000-000087350000}"/>
    <cellStyle name="Separador de milhares 3 3 3 2 2 4 2 2 3" xfId="13654" xr:uid="{00000000-0005-0000-0000-000088350000}"/>
    <cellStyle name="Separador de milhares 3 3 3 2 2 4 2 2 4" xfId="13655" xr:uid="{00000000-0005-0000-0000-000089350000}"/>
    <cellStyle name="Separador de milhares 3 3 3 2 2 4 2 3" xfId="13656" xr:uid="{00000000-0005-0000-0000-00008A350000}"/>
    <cellStyle name="Separador de milhares 3 3 3 2 2 4 2 4" xfId="13657" xr:uid="{00000000-0005-0000-0000-00008B350000}"/>
    <cellStyle name="Separador de milhares 3 3 3 2 2 4 2 5" xfId="13658" xr:uid="{00000000-0005-0000-0000-00008C350000}"/>
    <cellStyle name="Separador de milhares 3 3 3 2 2 4 3" xfId="13659" xr:uid="{00000000-0005-0000-0000-00008D350000}"/>
    <cellStyle name="Separador de milhares 3 3 3 2 2 4 3 2" xfId="13660" xr:uid="{00000000-0005-0000-0000-00008E350000}"/>
    <cellStyle name="Separador de milhares 3 3 3 2 2 4 3 2 2" xfId="13661" xr:uid="{00000000-0005-0000-0000-00008F350000}"/>
    <cellStyle name="Separador de milhares 3 3 3 2 2 4 3 2 3" xfId="13662" xr:uid="{00000000-0005-0000-0000-000090350000}"/>
    <cellStyle name="Separador de milhares 3 3 3 2 2 4 3 2 4" xfId="13663" xr:uid="{00000000-0005-0000-0000-000091350000}"/>
    <cellStyle name="Separador de milhares 3 3 3 2 2 4 3 3" xfId="13664" xr:uid="{00000000-0005-0000-0000-000092350000}"/>
    <cellStyle name="Separador de milhares 3 3 3 2 2 4 3 4" xfId="13665" xr:uid="{00000000-0005-0000-0000-000093350000}"/>
    <cellStyle name="Separador de milhares 3 3 3 2 2 4 3 5" xfId="13666" xr:uid="{00000000-0005-0000-0000-000094350000}"/>
    <cellStyle name="Separador de milhares 3 3 3 2 2 4 4" xfId="13667" xr:uid="{00000000-0005-0000-0000-000095350000}"/>
    <cellStyle name="Separador de milhares 3 3 3 2 2 4 4 2" xfId="13668" xr:uid="{00000000-0005-0000-0000-000096350000}"/>
    <cellStyle name="Separador de milhares 3 3 3 2 2 4 4 2 2" xfId="13669" xr:uid="{00000000-0005-0000-0000-000097350000}"/>
    <cellStyle name="Separador de milhares 3 3 3 2 2 4 4 2 3" xfId="13670" xr:uid="{00000000-0005-0000-0000-000098350000}"/>
    <cellStyle name="Separador de milhares 3 3 3 2 2 4 4 2 4" xfId="13671" xr:uid="{00000000-0005-0000-0000-000099350000}"/>
    <cellStyle name="Separador de milhares 3 3 3 2 2 4 4 3" xfId="13672" xr:uid="{00000000-0005-0000-0000-00009A350000}"/>
    <cellStyle name="Separador de milhares 3 3 3 2 2 4 4 4" xfId="13673" xr:uid="{00000000-0005-0000-0000-00009B350000}"/>
    <cellStyle name="Separador de milhares 3 3 3 2 2 4 4 5" xfId="13674" xr:uid="{00000000-0005-0000-0000-00009C350000}"/>
    <cellStyle name="Separador de milhares 3 3 3 2 2 4 5" xfId="13675" xr:uid="{00000000-0005-0000-0000-00009D350000}"/>
    <cellStyle name="Separador de milhares 3 3 3 2 2 4 5 2" xfId="13676" xr:uid="{00000000-0005-0000-0000-00009E350000}"/>
    <cellStyle name="Separador de milhares 3 3 3 2 2 4 5 3" xfId="13677" xr:uid="{00000000-0005-0000-0000-00009F350000}"/>
    <cellStyle name="Separador de milhares 3 3 3 2 2 4 5 4" xfId="13678" xr:uid="{00000000-0005-0000-0000-0000A0350000}"/>
    <cellStyle name="Separador de milhares 3 3 3 2 2 4 6" xfId="13679" xr:uid="{00000000-0005-0000-0000-0000A1350000}"/>
    <cellStyle name="Separador de milhares 3 3 3 2 2 4 7" xfId="13680" xr:uid="{00000000-0005-0000-0000-0000A2350000}"/>
    <cellStyle name="Separador de milhares 3 3 3 2 2 4 8" xfId="13681" xr:uid="{00000000-0005-0000-0000-0000A3350000}"/>
    <cellStyle name="Separador de milhares 3 3 3 2 2 5" xfId="13682" xr:uid="{00000000-0005-0000-0000-0000A4350000}"/>
    <cellStyle name="Separador de milhares 3 3 3 2 2 5 2" xfId="13683" xr:uid="{00000000-0005-0000-0000-0000A5350000}"/>
    <cellStyle name="Separador de milhares 3 3 3 2 2 5 2 2" xfId="13684" xr:uid="{00000000-0005-0000-0000-0000A6350000}"/>
    <cellStyle name="Separador de milhares 3 3 3 2 2 5 2 3" xfId="13685" xr:uid="{00000000-0005-0000-0000-0000A7350000}"/>
    <cellStyle name="Separador de milhares 3 3 3 2 2 5 2 4" xfId="13686" xr:uid="{00000000-0005-0000-0000-0000A8350000}"/>
    <cellStyle name="Separador de milhares 3 3 3 2 2 5 3" xfId="13687" xr:uid="{00000000-0005-0000-0000-0000A9350000}"/>
    <cellStyle name="Separador de milhares 3 3 3 2 2 5 4" xfId="13688" xr:uid="{00000000-0005-0000-0000-0000AA350000}"/>
    <cellStyle name="Separador de milhares 3 3 3 2 2 5 5" xfId="13689" xr:uid="{00000000-0005-0000-0000-0000AB350000}"/>
    <cellStyle name="Separador de milhares 3 3 3 2 2 6" xfId="13690" xr:uid="{00000000-0005-0000-0000-0000AC350000}"/>
    <cellStyle name="Separador de milhares 3 3 3 2 2 6 2" xfId="13691" xr:uid="{00000000-0005-0000-0000-0000AD350000}"/>
    <cellStyle name="Separador de milhares 3 3 3 2 2 6 2 2" xfId="13692" xr:uid="{00000000-0005-0000-0000-0000AE350000}"/>
    <cellStyle name="Separador de milhares 3 3 3 2 2 6 2 3" xfId="13693" xr:uid="{00000000-0005-0000-0000-0000AF350000}"/>
    <cellStyle name="Separador de milhares 3 3 3 2 2 6 2 4" xfId="13694" xr:uid="{00000000-0005-0000-0000-0000B0350000}"/>
    <cellStyle name="Separador de milhares 3 3 3 2 2 6 3" xfId="13695" xr:uid="{00000000-0005-0000-0000-0000B1350000}"/>
    <cellStyle name="Separador de milhares 3 3 3 2 2 6 4" xfId="13696" xr:uid="{00000000-0005-0000-0000-0000B2350000}"/>
    <cellStyle name="Separador de milhares 3 3 3 2 2 6 5" xfId="13697" xr:uid="{00000000-0005-0000-0000-0000B3350000}"/>
    <cellStyle name="Separador de milhares 3 3 3 2 2 7" xfId="13698" xr:uid="{00000000-0005-0000-0000-0000B4350000}"/>
    <cellStyle name="Separador de milhares 3 3 3 2 2 7 2" xfId="13699" xr:uid="{00000000-0005-0000-0000-0000B5350000}"/>
    <cellStyle name="Separador de milhares 3 3 3 2 2 7 2 2" xfId="13700" xr:uid="{00000000-0005-0000-0000-0000B6350000}"/>
    <cellStyle name="Separador de milhares 3 3 3 2 2 7 2 3" xfId="13701" xr:uid="{00000000-0005-0000-0000-0000B7350000}"/>
    <cellStyle name="Separador de milhares 3 3 3 2 2 7 2 4" xfId="13702" xr:uid="{00000000-0005-0000-0000-0000B8350000}"/>
    <cellStyle name="Separador de milhares 3 3 3 2 2 7 3" xfId="13703" xr:uid="{00000000-0005-0000-0000-0000B9350000}"/>
    <cellStyle name="Separador de milhares 3 3 3 2 2 7 4" xfId="13704" xr:uid="{00000000-0005-0000-0000-0000BA350000}"/>
    <cellStyle name="Separador de milhares 3 3 3 2 2 7 5" xfId="13705" xr:uid="{00000000-0005-0000-0000-0000BB350000}"/>
    <cellStyle name="Separador de milhares 3 3 3 2 2 8" xfId="13706" xr:uid="{00000000-0005-0000-0000-0000BC350000}"/>
    <cellStyle name="Separador de milhares 3 3 3 2 2 8 2" xfId="13707" xr:uid="{00000000-0005-0000-0000-0000BD350000}"/>
    <cellStyle name="Separador de milhares 3 3 3 2 2 8 3" xfId="13708" xr:uid="{00000000-0005-0000-0000-0000BE350000}"/>
    <cellStyle name="Separador de milhares 3 3 3 2 2 8 4" xfId="13709" xr:uid="{00000000-0005-0000-0000-0000BF350000}"/>
    <cellStyle name="Separador de milhares 3 3 3 2 2 9" xfId="13710" xr:uid="{00000000-0005-0000-0000-0000C0350000}"/>
    <cellStyle name="Separador de milhares 3 3 3 2 3" xfId="13711" xr:uid="{00000000-0005-0000-0000-0000C1350000}"/>
    <cellStyle name="Separador de milhares 3 3 3 2 3 2" xfId="13712" xr:uid="{00000000-0005-0000-0000-0000C2350000}"/>
    <cellStyle name="Separador de milhares 3 3 3 2 3 2 2" xfId="13713" xr:uid="{00000000-0005-0000-0000-0000C3350000}"/>
    <cellStyle name="Separador de milhares 3 3 3 2 3 2 2 2" xfId="13714" xr:uid="{00000000-0005-0000-0000-0000C4350000}"/>
    <cellStyle name="Separador de milhares 3 3 3 2 3 2 2 3" xfId="13715" xr:uid="{00000000-0005-0000-0000-0000C5350000}"/>
    <cellStyle name="Separador de milhares 3 3 3 2 3 2 2 4" xfId="13716" xr:uid="{00000000-0005-0000-0000-0000C6350000}"/>
    <cellStyle name="Separador de milhares 3 3 3 2 3 2 3" xfId="13717" xr:uid="{00000000-0005-0000-0000-0000C7350000}"/>
    <cellStyle name="Separador de milhares 3 3 3 2 3 2 4" xfId="13718" xr:uid="{00000000-0005-0000-0000-0000C8350000}"/>
    <cellStyle name="Separador de milhares 3 3 3 2 3 2 5" xfId="13719" xr:uid="{00000000-0005-0000-0000-0000C9350000}"/>
    <cellStyle name="Separador de milhares 3 3 3 2 3 3" xfId="13720" xr:uid="{00000000-0005-0000-0000-0000CA350000}"/>
    <cellStyle name="Separador de milhares 3 3 3 2 3 3 2" xfId="13721" xr:uid="{00000000-0005-0000-0000-0000CB350000}"/>
    <cellStyle name="Separador de milhares 3 3 3 2 3 3 2 2" xfId="13722" xr:uid="{00000000-0005-0000-0000-0000CC350000}"/>
    <cellStyle name="Separador de milhares 3 3 3 2 3 3 2 3" xfId="13723" xr:uid="{00000000-0005-0000-0000-0000CD350000}"/>
    <cellStyle name="Separador de milhares 3 3 3 2 3 3 2 4" xfId="13724" xr:uid="{00000000-0005-0000-0000-0000CE350000}"/>
    <cellStyle name="Separador de milhares 3 3 3 2 3 3 3" xfId="13725" xr:uid="{00000000-0005-0000-0000-0000CF350000}"/>
    <cellStyle name="Separador de milhares 3 3 3 2 3 3 4" xfId="13726" xr:uid="{00000000-0005-0000-0000-0000D0350000}"/>
    <cellStyle name="Separador de milhares 3 3 3 2 3 3 5" xfId="13727" xr:uid="{00000000-0005-0000-0000-0000D1350000}"/>
    <cellStyle name="Separador de milhares 3 3 3 2 3 4" xfId="13728" xr:uid="{00000000-0005-0000-0000-0000D2350000}"/>
    <cellStyle name="Separador de milhares 3 3 3 2 3 4 2" xfId="13729" xr:uid="{00000000-0005-0000-0000-0000D3350000}"/>
    <cellStyle name="Separador de milhares 3 3 3 2 3 4 2 2" xfId="13730" xr:uid="{00000000-0005-0000-0000-0000D4350000}"/>
    <cellStyle name="Separador de milhares 3 3 3 2 3 4 2 3" xfId="13731" xr:uid="{00000000-0005-0000-0000-0000D5350000}"/>
    <cellStyle name="Separador de milhares 3 3 3 2 3 4 2 4" xfId="13732" xr:uid="{00000000-0005-0000-0000-0000D6350000}"/>
    <cellStyle name="Separador de milhares 3 3 3 2 3 4 3" xfId="13733" xr:uid="{00000000-0005-0000-0000-0000D7350000}"/>
    <cellStyle name="Separador de milhares 3 3 3 2 3 4 4" xfId="13734" xr:uid="{00000000-0005-0000-0000-0000D8350000}"/>
    <cellStyle name="Separador de milhares 3 3 3 2 3 4 5" xfId="13735" xr:uid="{00000000-0005-0000-0000-0000D9350000}"/>
    <cellStyle name="Separador de milhares 3 3 3 2 3 5" xfId="13736" xr:uid="{00000000-0005-0000-0000-0000DA350000}"/>
    <cellStyle name="Separador de milhares 3 3 3 2 3 5 2" xfId="13737" xr:uid="{00000000-0005-0000-0000-0000DB350000}"/>
    <cellStyle name="Separador de milhares 3 3 3 2 3 5 3" xfId="13738" xr:uid="{00000000-0005-0000-0000-0000DC350000}"/>
    <cellStyle name="Separador de milhares 3 3 3 2 3 5 4" xfId="13739" xr:uid="{00000000-0005-0000-0000-0000DD350000}"/>
    <cellStyle name="Separador de milhares 3 3 3 2 3 6" xfId="13740" xr:uid="{00000000-0005-0000-0000-0000DE350000}"/>
    <cellStyle name="Separador de milhares 3 3 3 2 3 7" xfId="13741" xr:uid="{00000000-0005-0000-0000-0000DF350000}"/>
    <cellStyle name="Separador de milhares 3 3 3 2 3 8" xfId="13742" xr:uid="{00000000-0005-0000-0000-0000E0350000}"/>
    <cellStyle name="Separador de milhares 3 3 3 2 4" xfId="13743" xr:uid="{00000000-0005-0000-0000-0000E1350000}"/>
    <cellStyle name="Separador de milhares 3 3 3 2 4 2" xfId="13744" xr:uid="{00000000-0005-0000-0000-0000E2350000}"/>
    <cellStyle name="Separador de milhares 3 3 3 2 4 2 2" xfId="13745" xr:uid="{00000000-0005-0000-0000-0000E3350000}"/>
    <cellStyle name="Separador de milhares 3 3 3 2 4 2 2 2" xfId="13746" xr:uid="{00000000-0005-0000-0000-0000E4350000}"/>
    <cellStyle name="Separador de milhares 3 3 3 2 4 2 2 3" xfId="13747" xr:uid="{00000000-0005-0000-0000-0000E5350000}"/>
    <cellStyle name="Separador de milhares 3 3 3 2 4 2 2 4" xfId="13748" xr:uid="{00000000-0005-0000-0000-0000E6350000}"/>
    <cellStyle name="Separador de milhares 3 3 3 2 4 2 3" xfId="13749" xr:uid="{00000000-0005-0000-0000-0000E7350000}"/>
    <cellStyle name="Separador de milhares 3 3 3 2 4 2 4" xfId="13750" xr:uid="{00000000-0005-0000-0000-0000E8350000}"/>
    <cellStyle name="Separador de milhares 3 3 3 2 4 2 5" xfId="13751" xr:uid="{00000000-0005-0000-0000-0000E9350000}"/>
    <cellStyle name="Separador de milhares 3 3 3 2 4 3" xfId="13752" xr:uid="{00000000-0005-0000-0000-0000EA350000}"/>
    <cellStyle name="Separador de milhares 3 3 3 2 4 3 2" xfId="13753" xr:uid="{00000000-0005-0000-0000-0000EB350000}"/>
    <cellStyle name="Separador de milhares 3 3 3 2 4 3 2 2" xfId="13754" xr:uid="{00000000-0005-0000-0000-0000EC350000}"/>
    <cellStyle name="Separador de milhares 3 3 3 2 4 3 2 3" xfId="13755" xr:uid="{00000000-0005-0000-0000-0000ED350000}"/>
    <cellStyle name="Separador de milhares 3 3 3 2 4 3 2 4" xfId="13756" xr:uid="{00000000-0005-0000-0000-0000EE350000}"/>
    <cellStyle name="Separador de milhares 3 3 3 2 4 3 3" xfId="13757" xr:uid="{00000000-0005-0000-0000-0000EF350000}"/>
    <cellStyle name="Separador de milhares 3 3 3 2 4 3 4" xfId="13758" xr:uid="{00000000-0005-0000-0000-0000F0350000}"/>
    <cellStyle name="Separador de milhares 3 3 3 2 4 3 5" xfId="13759" xr:uid="{00000000-0005-0000-0000-0000F1350000}"/>
    <cellStyle name="Separador de milhares 3 3 3 2 4 4" xfId="13760" xr:uid="{00000000-0005-0000-0000-0000F2350000}"/>
    <cellStyle name="Separador de milhares 3 3 3 2 4 4 2" xfId="13761" xr:uid="{00000000-0005-0000-0000-0000F3350000}"/>
    <cellStyle name="Separador de milhares 3 3 3 2 4 4 2 2" xfId="13762" xr:uid="{00000000-0005-0000-0000-0000F4350000}"/>
    <cellStyle name="Separador de milhares 3 3 3 2 4 4 2 3" xfId="13763" xr:uid="{00000000-0005-0000-0000-0000F5350000}"/>
    <cellStyle name="Separador de milhares 3 3 3 2 4 4 2 4" xfId="13764" xr:uid="{00000000-0005-0000-0000-0000F6350000}"/>
    <cellStyle name="Separador de milhares 3 3 3 2 4 4 3" xfId="13765" xr:uid="{00000000-0005-0000-0000-0000F7350000}"/>
    <cellStyle name="Separador de milhares 3 3 3 2 4 4 4" xfId="13766" xr:uid="{00000000-0005-0000-0000-0000F8350000}"/>
    <cellStyle name="Separador de milhares 3 3 3 2 4 4 5" xfId="13767" xr:uid="{00000000-0005-0000-0000-0000F9350000}"/>
    <cellStyle name="Separador de milhares 3 3 3 2 4 5" xfId="13768" xr:uid="{00000000-0005-0000-0000-0000FA350000}"/>
    <cellStyle name="Separador de milhares 3 3 3 2 4 5 2" xfId="13769" xr:uid="{00000000-0005-0000-0000-0000FB350000}"/>
    <cellStyle name="Separador de milhares 3 3 3 2 4 5 3" xfId="13770" xr:uid="{00000000-0005-0000-0000-0000FC350000}"/>
    <cellStyle name="Separador de milhares 3 3 3 2 4 5 4" xfId="13771" xr:uid="{00000000-0005-0000-0000-0000FD350000}"/>
    <cellStyle name="Separador de milhares 3 3 3 2 4 6" xfId="13772" xr:uid="{00000000-0005-0000-0000-0000FE350000}"/>
    <cellStyle name="Separador de milhares 3 3 3 2 4 7" xfId="13773" xr:uid="{00000000-0005-0000-0000-0000FF350000}"/>
    <cellStyle name="Separador de milhares 3 3 3 2 4 8" xfId="13774" xr:uid="{00000000-0005-0000-0000-000000360000}"/>
    <cellStyle name="Separador de milhares 3 3 3 2 5" xfId="13775" xr:uid="{00000000-0005-0000-0000-000001360000}"/>
    <cellStyle name="Separador de milhares 3 3 3 2 5 2" xfId="13776" xr:uid="{00000000-0005-0000-0000-000002360000}"/>
    <cellStyle name="Separador de milhares 3 3 3 2 5 2 2" xfId="13777" xr:uid="{00000000-0005-0000-0000-000003360000}"/>
    <cellStyle name="Separador de milhares 3 3 3 2 5 2 2 2" xfId="13778" xr:uid="{00000000-0005-0000-0000-000004360000}"/>
    <cellStyle name="Separador de milhares 3 3 3 2 5 2 2 3" xfId="13779" xr:uid="{00000000-0005-0000-0000-000005360000}"/>
    <cellStyle name="Separador de milhares 3 3 3 2 5 2 2 4" xfId="13780" xr:uid="{00000000-0005-0000-0000-000006360000}"/>
    <cellStyle name="Separador de milhares 3 3 3 2 5 2 3" xfId="13781" xr:uid="{00000000-0005-0000-0000-000007360000}"/>
    <cellStyle name="Separador de milhares 3 3 3 2 5 2 4" xfId="13782" xr:uid="{00000000-0005-0000-0000-000008360000}"/>
    <cellStyle name="Separador de milhares 3 3 3 2 5 2 5" xfId="13783" xr:uid="{00000000-0005-0000-0000-000009360000}"/>
    <cellStyle name="Separador de milhares 3 3 3 2 5 3" xfId="13784" xr:uid="{00000000-0005-0000-0000-00000A360000}"/>
    <cellStyle name="Separador de milhares 3 3 3 2 5 3 2" xfId="13785" xr:uid="{00000000-0005-0000-0000-00000B360000}"/>
    <cellStyle name="Separador de milhares 3 3 3 2 5 3 2 2" xfId="13786" xr:uid="{00000000-0005-0000-0000-00000C360000}"/>
    <cellStyle name="Separador de milhares 3 3 3 2 5 3 2 3" xfId="13787" xr:uid="{00000000-0005-0000-0000-00000D360000}"/>
    <cellStyle name="Separador de milhares 3 3 3 2 5 3 2 4" xfId="13788" xr:uid="{00000000-0005-0000-0000-00000E360000}"/>
    <cellStyle name="Separador de milhares 3 3 3 2 5 3 3" xfId="13789" xr:uid="{00000000-0005-0000-0000-00000F360000}"/>
    <cellStyle name="Separador de milhares 3 3 3 2 5 3 4" xfId="13790" xr:uid="{00000000-0005-0000-0000-000010360000}"/>
    <cellStyle name="Separador de milhares 3 3 3 2 5 3 5" xfId="13791" xr:uid="{00000000-0005-0000-0000-000011360000}"/>
    <cellStyle name="Separador de milhares 3 3 3 2 5 4" xfId="13792" xr:uid="{00000000-0005-0000-0000-000012360000}"/>
    <cellStyle name="Separador de milhares 3 3 3 2 5 4 2" xfId="13793" xr:uid="{00000000-0005-0000-0000-000013360000}"/>
    <cellStyle name="Separador de milhares 3 3 3 2 5 4 2 2" xfId="13794" xr:uid="{00000000-0005-0000-0000-000014360000}"/>
    <cellStyle name="Separador de milhares 3 3 3 2 5 4 2 3" xfId="13795" xr:uid="{00000000-0005-0000-0000-000015360000}"/>
    <cellStyle name="Separador de milhares 3 3 3 2 5 4 2 4" xfId="13796" xr:uid="{00000000-0005-0000-0000-000016360000}"/>
    <cellStyle name="Separador de milhares 3 3 3 2 5 4 3" xfId="13797" xr:uid="{00000000-0005-0000-0000-000017360000}"/>
    <cellStyle name="Separador de milhares 3 3 3 2 5 4 4" xfId="13798" xr:uid="{00000000-0005-0000-0000-000018360000}"/>
    <cellStyle name="Separador de milhares 3 3 3 2 5 4 5" xfId="13799" xr:uid="{00000000-0005-0000-0000-000019360000}"/>
    <cellStyle name="Separador de milhares 3 3 3 2 5 5" xfId="13800" xr:uid="{00000000-0005-0000-0000-00001A360000}"/>
    <cellStyle name="Separador de milhares 3 3 3 2 5 5 2" xfId="13801" xr:uid="{00000000-0005-0000-0000-00001B360000}"/>
    <cellStyle name="Separador de milhares 3 3 3 2 5 5 3" xfId="13802" xr:uid="{00000000-0005-0000-0000-00001C360000}"/>
    <cellStyle name="Separador de milhares 3 3 3 2 5 5 4" xfId="13803" xr:uid="{00000000-0005-0000-0000-00001D360000}"/>
    <cellStyle name="Separador de milhares 3 3 3 2 5 6" xfId="13804" xr:uid="{00000000-0005-0000-0000-00001E360000}"/>
    <cellStyle name="Separador de milhares 3 3 3 2 5 7" xfId="13805" xr:uid="{00000000-0005-0000-0000-00001F360000}"/>
    <cellStyle name="Separador de milhares 3 3 3 2 5 8" xfId="13806" xr:uid="{00000000-0005-0000-0000-000020360000}"/>
    <cellStyle name="Separador de milhares 3 3 3 2 6" xfId="13807" xr:uid="{00000000-0005-0000-0000-000021360000}"/>
    <cellStyle name="Separador de milhares 3 3 3 2 6 2" xfId="13808" xr:uid="{00000000-0005-0000-0000-000022360000}"/>
    <cellStyle name="Separador de milhares 3 3 3 2 6 2 2" xfId="13809" xr:uid="{00000000-0005-0000-0000-000023360000}"/>
    <cellStyle name="Separador de milhares 3 3 3 2 6 2 3" xfId="13810" xr:uid="{00000000-0005-0000-0000-000024360000}"/>
    <cellStyle name="Separador de milhares 3 3 3 2 6 2 4" xfId="13811" xr:uid="{00000000-0005-0000-0000-000025360000}"/>
    <cellStyle name="Separador de milhares 3 3 3 2 6 3" xfId="13812" xr:uid="{00000000-0005-0000-0000-000026360000}"/>
    <cellStyle name="Separador de milhares 3 3 3 2 6 4" xfId="13813" xr:uid="{00000000-0005-0000-0000-000027360000}"/>
    <cellStyle name="Separador de milhares 3 3 3 2 6 5" xfId="13814" xr:uid="{00000000-0005-0000-0000-000028360000}"/>
    <cellStyle name="Separador de milhares 3 3 3 2 7" xfId="13815" xr:uid="{00000000-0005-0000-0000-000029360000}"/>
    <cellStyle name="Separador de milhares 3 3 3 2 7 2" xfId="13816" xr:uid="{00000000-0005-0000-0000-00002A360000}"/>
    <cellStyle name="Separador de milhares 3 3 3 2 7 2 2" xfId="13817" xr:uid="{00000000-0005-0000-0000-00002B360000}"/>
    <cellStyle name="Separador de milhares 3 3 3 2 7 2 3" xfId="13818" xr:uid="{00000000-0005-0000-0000-00002C360000}"/>
    <cellStyle name="Separador de milhares 3 3 3 2 7 2 4" xfId="13819" xr:uid="{00000000-0005-0000-0000-00002D360000}"/>
    <cellStyle name="Separador de milhares 3 3 3 2 7 3" xfId="13820" xr:uid="{00000000-0005-0000-0000-00002E360000}"/>
    <cellStyle name="Separador de milhares 3 3 3 2 7 4" xfId="13821" xr:uid="{00000000-0005-0000-0000-00002F360000}"/>
    <cellStyle name="Separador de milhares 3 3 3 2 7 5" xfId="13822" xr:uid="{00000000-0005-0000-0000-000030360000}"/>
    <cellStyle name="Separador de milhares 3 3 3 2 8" xfId="13823" xr:uid="{00000000-0005-0000-0000-000031360000}"/>
    <cellStyle name="Separador de milhares 3 3 3 2 8 2" xfId="13824" xr:uid="{00000000-0005-0000-0000-000032360000}"/>
    <cellStyle name="Separador de milhares 3 3 3 2 8 2 2" xfId="13825" xr:uid="{00000000-0005-0000-0000-000033360000}"/>
    <cellStyle name="Separador de milhares 3 3 3 2 8 2 3" xfId="13826" xr:uid="{00000000-0005-0000-0000-000034360000}"/>
    <cellStyle name="Separador de milhares 3 3 3 2 8 2 4" xfId="13827" xr:uid="{00000000-0005-0000-0000-000035360000}"/>
    <cellStyle name="Separador de milhares 3 3 3 2 8 3" xfId="13828" xr:uid="{00000000-0005-0000-0000-000036360000}"/>
    <cellStyle name="Separador de milhares 3 3 3 2 8 4" xfId="13829" xr:uid="{00000000-0005-0000-0000-000037360000}"/>
    <cellStyle name="Separador de milhares 3 3 3 2 8 5" xfId="13830" xr:uid="{00000000-0005-0000-0000-000038360000}"/>
    <cellStyle name="Separador de milhares 3 3 3 2 9" xfId="13831" xr:uid="{00000000-0005-0000-0000-000039360000}"/>
    <cellStyle name="Separador de milhares 3 3 3 2 9 2" xfId="13832" xr:uid="{00000000-0005-0000-0000-00003A360000}"/>
    <cellStyle name="Separador de milhares 3 3 3 2 9 3" xfId="13833" xr:uid="{00000000-0005-0000-0000-00003B360000}"/>
    <cellStyle name="Separador de milhares 3 3 3 2 9 4" xfId="13834" xr:uid="{00000000-0005-0000-0000-00003C360000}"/>
    <cellStyle name="Separador de milhares 3 3 3 3" xfId="13835" xr:uid="{00000000-0005-0000-0000-00003D360000}"/>
    <cellStyle name="Separador de milhares 3 3 3 3 10" xfId="13836" xr:uid="{00000000-0005-0000-0000-00003E360000}"/>
    <cellStyle name="Separador de milhares 3 3 3 3 11" xfId="13837" xr:uid="{00000000-0005-0000-0000-00003F360000}"/>
    <cellStyle name="Separador de milhares 3 3 3 3 12" xfId="13838" xr:uid="{00000000-0005-0000-0000-000040360000}"/>
    <cellStyle name="Separador de milhares 3 3 3 3 2" xfId="13839" xr:uid="{00000000-0005-0000-0000-000041360000}"/>
    <cellStyle name="Separador de milhares 3 3 3 3 2 2" xfId="13840" xr:uid="{00000000-0005-0000-0000-000042360000}"/>
    <cellStyle name="Separador de milhares 3 3 3 3 2 2 2" xfId="13841" xr:uid="{00000000-0005-0000-0000-000043360000}"/>
    <cellStyle name="Separador de milhares 3 3 3 3 2 2 2 2" xfId="13842" xr:uid="{00000000-0005-0000-0000-000044360000}"/>
    <cellStyle name="Separador de milhares 3 3 3 3 2 2 2 3" xfId="13843" xr:uid="{00000000-0005-0000-0000-000045360000}"/>
    <cellStyle name="Separador de milhares 3 3 3 3 2 2 2 4" xfId="13844" xr:uid="{00000000-0005-0000-0000-000046360000}"/>
    <cellStyle name="Separador de milhares 3 3 3 3 2 2 3" xfId="13845" xr:uid="{00000000-0005-0000-0000-000047360000}"/>
    <cellStyle name="Separador de milhares 3 3 3 3 2 2 4" xfId="13846" xr:uid="{00000000-0005-0000-0000-000048360000}"/>
    <cellStyle name="Separador de milhares 3 3 3 3 2 2 5" xfId="13847" xr:uid="{00000000-0005-0000-0000-000049360000}"/>
    <cellStyle name="Separador de milhares 3 3 3 3 2 3" xfId="13848" xr:uid="{00000000-0005-0000-0000-00004A360000}"/>
    <cellStyle name="Separador de milhares 3 3 3 3 2 3 2" xfId="13849" xr:uid="{00000000-0005-0000-0000-00004B360000}"/>
    <cellStyle name="Separador de milhares 3 3 3 3 2 3 2 2" xfId="13850" xr:uid="{00000000-0005-0000-0000-00004C360000}"/>
    <cellStyle name="Separador de milhares 3 3 3 3 2 3 2 3" xfId="13851" xr:uid="{00000000-0005-0000-0000-00004D360000}"/>
    <cellStyle name="Separador de milhares 3 3 3 3 2 3 2 4" xfId="13852" xr:uid="{00000000-0005-0000-0000-00004E360000}"/>
    <cellStyle name="Separador de milhares 3 3 3 3 2 3 3" xfId="13853" xr:uid="{00000000-0005-0000-0000-00004F360000}"/>
    <cellStyle name="Separador de milhares 3 3 3 3 2 3 4" xfId="13854" xr:uid="{00000000-0005-0000-0000-000050360000}"/>
    <cellStyle name="Separador de milhares 3 3 3 3 2 3 5" xfId="13855" xr:uid="{00000000-0005-0000-0000-000051360000}"/>
    <cellStyle name="Separador de milhares 3 3 3 3 2 4" xfId="13856" xr:uid="{00000000-0005-0000-0000-000052360000}"/>
    <cellStyle name="Separador de milhares 3 3 3 3 2 4 2" xfId="13857" xr:uid="{00000000-0005-0000-0000-000053360000}"/>
    <cellStyle name="Separador de milhares 3 3 3 3 2 4 2 2" xfId="13858" xr:uid="{00000000-0005-0000-0000-000054360000}"/>
    <cellStyle name="Separador de milhares 3 3 3 3 2 4 2 3" xfId="13859" xr:uid="{00000000-0005-0000-0000-000055360000}"/>
    <cellStyle name="Separador de milhares 3 3 3 3 2 4 2 4" xfId="13860" xr:uid="{00000000-0005-0000-0000-000056360000}"/>
    <cellStyle name="Separador de milhares 3 3 3 3 2 4 3" xfId="13861" xr:uid="{00000000-0005-0000-0000-000057360000}"/>
    <cellStyle name="Separador de milhares 3 3 3 3 2 4 4" xfId="13862" xr:uid="{00000000-0005-0000-0000-000058360000}"/>
    <cellStyle name="Separador de milhares 3 3 3 3 2 4 5" xfId="13863" xr:uid="{00000000-0005-0000-0000-000059360000}"/>
    <cellStyle name="Separador de milhares 3 3 3 3 2 5" xfId="13864" xr:uid="{00000000-0005-0000-0000-00005A360000}"/>
    <cellStyle name="Separador de milhares 3 3 3 3 2 5 2" xfId="13865" xr:uid="{00000000-0005-0000-0000-00005B360000}"/>
    <cellStyle name="Separador de milhares 3 3 3 3 2 5 3" xfId="13866" xr:uid="{00000000-0005-0000-0000-00005C360000}"/>
    <cellStyle name="Separador de milhares 3 3 3 3 2 5 4" xfId="13867" xr:uid="{00000000-0005-0000-0000-00005D360000}"/>
    <cellStyle name="Separador de milhares 3 3 3 3 2 6" xfId="13868" xr:uid="{00000000-0005-0000-0000-00005E360000}"/>
    <cellStyle name="Separador de milhares 3 3 3 3 2 7" xfId="13869" xr:uid="{00000000-0005-0000-0000-00005F360000}"/>
    <cellStyle name="Separador de milhares 3 3 3 3 2 8" xfId="13870" xr:uid="{00000000-0005-0000-0000-000060360000}"/>
    <cellStyle name="Separador de milhares 3 3 3 3 3" xfId="13871" xr:uid="{00000000-0005-0000-0000-000061360000}"/>
    <cellStyle name="Separador de milhares 3 3 3 3 3 2" xfId="13872" xr:uid="{00000000-0005-0000-0000-000062360000}"/>
    <cellStyle name="Separador de milhares 3 3 3 3 3 2 2" xfId="13873" xr:uid="{00000000-0005-0000-0000-000063360000}"/>
    <cellStyle name="Separador de milhares 3 3 3 3 3 2 2 2" xfId="13874" xr:uid="{00000000-0005-0000-0000-000064360000}"/>
    <cellStyle name="Separador de milhares 3 3 3 3 3 2 2 3" xfId="13875" xr:uid="{00000000-0005-0000-0000-000065360000}"/>
    <cellStyle name="Separador de milhares 3 3 3 3 3 2 2 4" xfId="13876" xr:uid="{00000000-0005-0000-0000-000066360000}"/>
    <cellStyle name="Separador de milhares 3 3 3 3 3 2 3" xfId="13877" xr:uid="{00000000-0005-0000-0000-000067360000}"/>
    <cellStyle name="Separador de milhares 3 3 3 3 3 2 4" xfId="13878" xr:uid="{00000000-0005-0000-0000-000068360000}"/>
    <cellStyle name="Separador de milhares 3 3 3 3 3 2 5" xfId="13879" xr:uid="{00000000-0005-0000-0000-000069360000}"/>
    <cellStyle name="Separador de milhares 3 3 3 3 3 3" xfId="13880" xr:uid="{00000000-0005-0000-0000-00006A360000}"/>
    <cellStyle name="Separador de milhares 3 3 3 3 3 3 2" xfId="13881" xr:uid="{00000000-0005-0000-0000-00006B360000}"/>
    <cellStyle name="Separador de milhares 3 3 3 3 3 3 2 2" xfId="13882" xr:uid="{00000000-0005-0000-0000-00006C360000}"/>
    <cellStyle name="Separador de milhares 3 3 3 3 3 3 2 3" xfId="13883" xr:uid="{00000000-0005-0000-0000-00006D360000}"/>
    <cellStyle name="Separador de milhares 3 3 3 3 3 3 2 4" xfId="13884" xr:uid="{00000000-0005-0000-0000-00006E360000}"/>
    <cellStyle name="Separador de milhares 3 3 3 3 3 3 3" xfId="13885" xr:uid="{00000000-0005-0000-0000-00006F360000}"/>
    <cellStyle name="Separador de milhares 3 3 3 3 3 3 4" xfId="13886" xr:uid="{00000000-0005-0000-0000-000070360000}"/>
    <cellStyle name="Separador de milhares 3 3 3 3 3 3 5" xfId="13887" xr:uid="{00000000-0005-0000-0000-000071360000}"/>
    <cellStyle name="Separador de milhares 3 3 3 3 3 4" xfId="13888" xr:uid="{00000000-0005-0000-0000-000072360000}"/>
    <cellStyle name="Separador de milhares 3 3 3 3 3 4 2" xfId="13889" xr:uid="{00000000-0005-0000-0000-000073360000}"/>
    <cellStyle name="Separador de milhares 3 3 3 3 3 4 2 2" xfId="13890" xr:uid="{00000000-0005-0000-0000-000074360000}"/>
    <cellStyle name="Separador de milhares 3 3 3 3 3 4 2 3" xfId="13891" xr:uid="{00000000-0005-0000-0000-000075360000}"/>
    <cellStyle name="Separador de milhares 3 3 3 3 3 4 2 4" xfId="13892" xr:uid="{00000000-0005-0000-0000-000076360000}"/>
    <cellStyle name="Separador de milhares 3 3 3 3 3 4 3" xfId="13893" xr:uid="{00000000-0005-0000-0000-000077360000}"/>
    <cellStyle name="Separador de milhares 3 3 3 3 3 4 4" xfId="13894" xr:uid="{00000000-0005-0000-0000-000078360000}"/>
    <cellStyle name="Separador de milhares 3 3 3 3 3 4 5" xfId="13895" xr:uid="{00000000-0005-0000-0000-000079360000}"/>
    <cellStyle name="Separador de milhares 3 3 3 3 3 5" xfId="13896" xr:uid="{00000000-0005-0000-0000-00007A360000}"/>
    <cellStyle name="Separador de milhares 3 3 3 3 3 5 2" xfId="13897" xr:uid="{00000000-0005-0000-0000-00007B360000}"/>
    <cellStyle name="Separador de milhares 3 3 3 3 3 5 3" xfId="13898" xr:uid="{00000000-0005-0000-0000-00007C360000}"/>
    <cellStyle name="Separador de milhares 3 3 3 3 3 5 4" xfId="13899" xr:uid="{00000000-0005-0000-0000-00007D360000}"/>
    <cellStyle name="Separador de milhares 3 3 3 3 3 6" xfId="13900" xr:uid="{00000000-0005-0000-0000-00007E360000}"/>
    <cellStyle name="Separador de milhares 3 3 3 3 3 7" xfId="13901" xr:uid="{00000000-0005-0000-0000-00007F360000}"/>
    <cellStyle name="Separador de milhares 3 3 3 3 3 8" xfId="13902" xr:uid="{00000000-0005-0000-0000-000080360000}"/>
    <cellStyle name="Separador de milhares 3 3 3 3 4" xfId="13903" xr:uid="{00000000-0005-0000-0000-000081360000}"/>
    <cellStyle name="Separador de milhares 3 3 3 3 4 2" xfId="13904" xr:uid="{00000000-0005-0000-0000-000082360000}"/>
    <cellStyle name="Separador de milhares 3 3 3 3 4 2 2" xfId="13905" xr:uid="{00000000-0005-0000-0000-000083360000}"/>
    <cellStyle name="Separador de milhares 3 3 3 3 4 2 2 2" xfId="13906" xr:uid="{00000000-0005-0000-0000-000084360000}"/>
    <cellStyle name="Separador de milhares 3 3 3 3 4 2 2 3" xfId="13907" xr:uid="{00000000-0005-0000-0000-000085360000}"/>
    <cellStyle name="Separador de milhares 3 3 3 3 4 2 2 4" xfId="13908" xr:uid="{00000000-0005-0000-0000-000086360000}"/>
    <cellStyle name="Separador de milhares 3 3 3 3 4 2 3" xfId="13909" xr:uid="{00000000-0005-0000-0000-000087360000}"/>
    <cellStyle name="Separador de milhares 3 3 3 3 4 2 4" xfId="13910" xr:uid="{00000000-0005-0000-0000-000088360000}"/>
    <cellStyle name="Separador de milhares 3 3 3 3 4 2 5" xfId="13911" xr:uid="{00000000-0005-0000-0000-000089360000}"/>
    <cellStyle name="Separador de milhares 3 3 3 3 4 3" xfId="13912" xr:uid="{00000000-0005-0000-0000-00008A360000}"/>
    <cellStyle name="Separador de milhares 3 3 3 3 4 3 2" xfId="13913" xr:uid="{00000000-0005-0000-0000-00008B360000}"/>
    <cellStyle name="Separador de milhares 3 3 3 3 4 3 2 2" xfId="13914" xr:uid="{00000000-0005-0000-0000-00008C360000}"/>
    <cellStyle name="Separador de milhares 3 3 3 3 4 3 2 3" xfId="13915" xr:uid="{00000000-0005-0000-0000-00008D360000}"/>
    <cellStyle name="Separador de milhares 3 3 3 3 4 3 2 4" xfId="13916" xr:uid="{00000000-0005-0000-0000-00008E360000}"/>
    <cellStyle name="Separador de milhares 3 3 3 3 4 3 3" xfId="13917" xr:uid="{00000000-0005-0000-0000-00008F360000}"/>
    <cellStyle name="Separador de milhares 3 3 3 3 4 3 4" xfId="13918" xr:uid="{00000000-0005-0000-0000-000090360000}"/>
    <cellStyle name="Separador de milhares 3 3 3 3 4 3 5" xfId="13919" xr:uid="{00000000-0005-0000-0000-000091360000}"/>
    <cellStyle name="Separador de milhares 3 3 3 3 4 4" xfId="13920" xr:uid="{00000000-0005-0000-0000-000092360000}"/>
    <cellStyle name="Separador de milhares 3 3 3 3 4 4 2" xfId="13921" xr:uid="{00000000-0005-0000-0000-000093360000}"/>
    <cellStyle name="Separador de milhares 3 3 3 3 4 4 2 2" xfId="13922" xr:uid="{00000000-0005-0000-0000-000094360000}"/>
    <cellStyle name="Separador de milhares 3 3 3 3 4 4 2 3" xfId="13923" xr:uid="{00000000-0005-0000-0000-000095360000}"/>
    <cellStyle name="Separador de milhares 3 3 3 3 4 4 2 4" xfId="13924" xr:uid="{00000000-0005-0000-0000-000096360000}"/>
    <cellStyle name="Separador de milhares 3 3 3 3 4 4 3" xfId="13925" xr:uid="{00000000-0005-0000-0000-000097360000}"/>
    <cellStyle name="Separador de milhares 3 3 3 3 4 4 4" xfId="13926" xr:uid="{00000000-0005-0000-0000-000098360000}"/>
    <cellStyle name="Separador de milhares 3 3 3 3 4 4 5" xfId="13927" xr:uid="{00000000-0005-0000-0000-000099360000}"/>
    <cellStyle name="Separador de milhares 3 3 3 3 4 5" xfId="13928" xr:uid="{00000000-0005-0000-0000-00009A360000}"/>
    <cellStyle name="Separador de milhares 3 3 3 3 4 5 2" xfId="13929" xr:uid="{00000000-0005-0000-0000-00009B360000}"/>
    <cellStyle name="Separador de milhares 3 3 3 3 4 5 3" xfId="13930" xr:uid="{00000000-0005-0000-0000-00009C360000}"/>
    <cellStyle name="Separador de milhares 3 3 3 3 4 5 4" xfId="13931" xr:uid="{00000000-0005-0000-0000-00009D360000}"/>
    <cellStyle name="Separador de milhares 3 3 3 3 4 6" xfId="13932" xr:uid="{00000000-0005-0000-0000-00009E360000}"/>
    <cellStyle name="Separador de milhares 3 3 3 3 4 7" xfId="13933" xr:uid="{00000000-0005-0000-0000-00009F360000}"/>
    <cellStyle name="Separador de milhares 3 3 3 3 4 8" xfId="13934" xr:uid="{00000000-0005-0000-0000-0000A0360000}"/>
    <cellStyle name="Separador de milhares 3 3 3 3 5" xfId="13935" xr:uid="{00000000-0005-0000-0000-0000A1360000}"/>
    <cellStyle name="Separador de milhares 3 3 3 3 5 2" xfId="13936" xr:uid="{00000000-0005-0000-0000-0000A2360000}"/>
    <cellStyle name="Separador de milhares 3 3 3 3 5 2 2" xfId="13937" xr:uid="{00000000-0005-0000-0000-0000A3360000}"/>
    <cellStyle name="Separador de milhares 3 3 3 3 5 2 3" xfId="13938" xr:uid="{00000000-0005-0000-0000-0000A4360000}"/>
    <cellStyle name="Separador de milhares 3 3 3 3 5 2 4" xfId="13939" xr:uid="{00000000-0005-0000-0000-0000A5360000}"/>
    <cellStyle name="Separador de milhares 3 3 3 3 5 3" xfId="13940" xr:uid="{00000000-0005-0000-0000-0000A6360000}"/>
    <cellStyle name="Separador de milhares 3 3 3 3 5 4" xfId="13941" xr:uid="{00000000-0005-0000-0000-0000A7360000}"/>
    <cellStyle name="Separador de milhares 3 3 3 3 5 5" xfId="13942" xr:uid="{00000000-0005-0000-0000-0000A8360000}"/>
    <cellStyle name="Separador de milhares 3 3 3 3 6" xfId="13943" xr:uid="{00000000-0005-0000-0000-0000A9360000}"/>
    <cellStyle name="Separador de milhares 3 3 3 3 6 2" xfId="13944" xr:uid="{00000000-0005-0000-0000-0000AA360000}"/>
    <cellStyle name="Separador de milhares 3 3 3 3 6 2 2" xfId="13945" xr:uid="{00000000-0005-0000-0000-0000AB360000}"/>
    <cellStyle name="Separador de milhares 3 3 3 3 6 2 3" xfId="13946" xr:uid="{00000000-0005-0000-0000-0000AC360000}"/>
    <cellStyle name="Separador de milhares 3 3 3 3 6 2 4" xfId="13947" xr:uid="{00000000-0005-0000-0000-0000AD360000}"/>
    <cellStyle name="Separador de milhares 3 3 3 3 6 3" xfId="13948" xr:uid="{00000000-0005-0000-0000-0000AE360000}"/>
    <cellStyle name="Separador de milhares 3 3 3 3 6 4" xfId="13949" xr:uid="{00000000-0005-0000-0000-0000AF360000}"/>
    <cellStyle name="Separador de milhares 3 3 3 3 6 5" xfId="13950" xr:uid="{00000000-0005-0000-0000-0000B0360000}"/>
    <cellStyle name="Separador de milhares 3 3 3 3 7" xfId="13951" xr:uid="{00000000-0005-0000-0000-0000B1360000}"/>
    <cellStyle name="Separador de milhares 3 3 3 3 7 2" xfId="13952" xr:uid="{00000000-0005-0000-0000-0000B2360000}"/>
    <cellStyle name="Separador de milhares 3 3 3 3 7 2 2" xfId="13953" xr:uid="{00000000-0005-0000-0000-0000B3360000}"/>
    <cellStyle name="Separador de milhares 3 3 3 3 7 2 3" xfId="13954" xr:uid="{00000000-0005-0000-0000-0000B4360000}"/>
    <cellStyle name="Separador de milhares 3 3 3 3 7 2 4" xfId="13955" xr:uid="{00000000-0005-0000-0000-0000B5360000}"/>
    <cellStyle name="Separador de milhares 3 3 3 3 7 3" xfId="13956" xr:uid="{00000000-0005-0000-0000-0000B6360000}"/>
    <cellStyle name="Separador de milhares 3 3 3 3 7 4" xfId="13957" xr:uid="{00000000-0005-0000-0000-0000B7360000}"/>
    <cellStyle name="Separador de milhares 3 3 3 3 7 5" xfId="13958" xr:uid="{00000000-0005-0000-0000-0000B8360000}"/>
    <cellStyle name="Separador de milhares 3 3 3 3 8" xfId="13959" xr:uid="{00000000-0005-0000-0000-0000B9360000}"/>
    <cellStyle name="Separador de milhares 3 3 3 3 8 2" xfId="13960" xr:uid="{00000000-0005-0000-0000-0000BA360000}"/>
    <cellStyle name="Separador de milhares 3 3 3 3 8 3" xfId="13961" xr:uid="{00000000-0005-0000-0000-0000BB360000}"/>
    <cellStyle name="Separador de milhares 3 3 3 3 8 4" xfId="13962" xr:uid="{00000000-0005-0000-0000-0000BC360000}"/>
    <cellStyle name="Separador de milhares 3 3 3 3 9" xfId="13963" xr:uid="{00000000-0005-0000-0000-0000BD360000}"/>
    <cellStyle name="Separador de milhares 3 3 3 4" xfId="13964" xr:uid="{00000000-0005-0000-0000-0000BE360000}"/>
    <cellStyle name="Separador de milhares 3 3 3 4 2" xfId="13965" xr:uid="{00000000-0005-0000-0000-0000BF360000}"/>
    <cellStyle name="Separador de milhares 3 3 3 4 2 2" xfId="13966" xr:uid="{00000000-0005-0000-0000-0000C0360000}"/>
    <cellStyle name="Separador de milhares 3 3 3 4 2 2 2" xfId="13967" xr:uid="{00000000-0005-0000-0000-0000C1360000}"/>
    <cellStyle name="Separador de milhares 3 3 3 4 2 2 3" xfId="13968" xr:uid="{00000000-0005-0000-0000-0000C2360000}"/>
    <cellStyle name="Separador de milhares 3 3 3 4 2 2 4" xfId="13969" xr:uid="{00000000-0005-0000-0000-0000C3360000}"/>
    <cellStyle name="Separador de milhares 3 3 3 4 2 3" xfId="13970" xr:uid="{00000000-0005-0000-0000-0000C4360000}"/>
    <cellStyle name="Separador de milhares 3 3 3 4 2 4" xfId="13971" xr:uid="{00000000-0005-0000-0000-0000C5360000}"/>
    <cellStyle name="Separador de milhares 3 3 3 4 2 5" xfId="13972" xr:uid="{00000000-0005-0000-0000-0000C6360000}"/>
    <cellStyle name="Separador de milhares 3 3 3 4 3" xfId="13973" xr:uid="{00000000-0005-0000-0000-0000C7360000}"/>
    <cellStyle name="Separador de milhares 3 3 3 4 3 2" xfId="13974" xr:uid="{00000000-0005-0000-0000-0000C8360000}"/>
    <cellStyle name="Separador de milhares 3 3 3 4 3 2 2" xfId="13975" xr:uid="{00000000-0005-0000-0000-0000C9360000}"/>
    <cellStyle name="Separador de milhares 3 3 3 4 3 2 3" xfId="13976" xr:uid="{00000000-0005-0000-0000-0000CA360000}"/>
    <cellStyle name="Separador de milhares 3 3 3 4 3 2 4" xfId="13977" xr:uid="{00000000-0005-0000-0000-0000CB360000}"/>
    <cellStyle name="Separador de milhares 3 3 3 4 3 3" xfId="13978" xr:uid="{00000000-0005-0000-0000-0000CC360000}"/>
    <cellStyle name="Separador de milhares 3 3 3 4 3 4" xfId="13979" xr:uid="{00000000-0005-0000-0000-0000CD360000}"/>
    <cellStyle name="Separador de milhares 3 3 3 4 3 5" xfId="13980" xr:uid="{00000000-0005-0000-0000-0000CE360000}"/>
    <cellStyle name="Separador de milhares 3 3 3 4 4" xfId="13981" xr:uid="{00000000-0005-0000-0000-0000CF360000}"/>
    <cellStyle name="Separador de milhares 3 3 3 4 4 2" xfId="13982" xr:uid="{00000000-0005-0000-0000-0000D0360000}"/>
    <cellStyle name="Separador de milhares 3 3 3 4 4 2 2" xfId="13983" xr:uid="{00000000-0005-0000-0000-0000D1360000}"/>
    <cellStyle name="Separador de milhares 3 3 3 4 4 2 3" xfId="13984" xr:uid="{00000000-0005-0000-0000-0000D2360000}"/>
    <cellStyle name="Separador de milhares 3 3 3 4 4 2 4" xfId="13985" xr:uid="{00000000-0005-0000-0000-0000D3360000}"/>
    <cellStyle name="Separador de milhares 3 3 3 4 4 3" xfId="13986" xr:uid="{00000000-0005-0000-0000-0000D4360000}"/>
    <cellStyle name="Separador de milhares 3 3 3 4 4 4" xfId="13987" xr:uid="{00000000-0005-0000-0000-0000D5360000}"/>
    <cellStyle name="Separador de milhares 3 3 3 4 4 5" xfId="13988" xr:uid="{00000000-0005-0000-0000-0000D6360000}"/>
    <cellStyle name="Separador de milhares 3 3 3 4 5" xfId="13989" xr:uid="{00000000-0005-0000-0000-0000D7360000}"/>
    <cellStyle name="Separador de milhares 3 3 3 4 5 2" xfId="13990" xr:uid="{00000000-0005-0000-0000-0000D8360000}"/>
    <cellStyle name="Separador de milhares 3 3 3 4 5 3" xfId="13991" xr:uid="{00000000-0005-0000-0000-0000D9360000}"/>
    <cellStyle name="Separador de milhares 3 3 3 4 5 4" xfId="13992" xr:uid="{00000000-0005-0000-0000-0000DA360000}"/>
    <cellStyle name="Separador de milhares 3 3 3 4 6" xfId="13993" xr:uid="{00000000-0005-0000-0000-0000DB360000}"/>
    <cellStyle name="Separador de milhares 3 3 3 4 7" xfId="13994" xr:uid="{00000000-0005-0000-0000-0000DC360000}"/>
    <cellStyle name="Separador de milhares 3 3 3 4 8" xfId="13995" xr:uid="{00000000-0005-0000-0000-0000DD360000}"/>
    <cellStyle name="Separador de milhares 3 3 3 5" xfId="13996" xr:uid="{00000000-0005-0000-0000-0000DE360000}"/>
    <cellStyle name="Separador de milhares 3 3 3 5 2" xfId="13997" xr:uid="{00000000-0005-0000-0000-0000DF360000}"/>
    <cellStyle name="Separador de milhares 3 3 3 5 2 2" xfId="13998" xr:uid="{00000000-0005-0000-0000-0000E0360000}"/>
    <cellStyle name="Separador de milhares 3 3 3 5 2 2 2" xfId="13999" xr:uid="{00000000-0005-0000-0000-0000E1360000}"/>
    <cellStyle name="Separador de milhares 3 3 3 5 2 2 3" xfId="14000" xr:uid="{00000000-0005-0000-0000-0000E2360000}"/>
    <cellStyle name="Separador de milhares 3 3 3 5 2 2 4" xfId="14001" xr:uid="{00000000-0005-0000-0000-0000E3360000}"/>
    <cellStyle name="Separador de milhares 3 3 3 5 2 3" xfId="14002" xr:uid="{00000000-0005-0000-0000-0000E4360000}"/>
    <cellStyle name="Separador de milhares 3 3 3 5 2 4" xfId="14003" xr:uid="{00000000-0005-0000-0000-0000E5360000}"/>
    <cellStyle name="Separador de milhares 3 3 3 5 2 5" xfId="14004" xr:uid="{00000000-0005-0000-0000-0000E6360000}"/>
    <cellStyle name="Separador de milhares 3 3 3 5 3" xfId="14005" xr:uid="{00000000-0005-0000-0000-0000E7360000}"/>
    <cellStyle name="Separador de milhares 3 3 3 5 3 2" xfId="14006" xr:uid="{00000000-0005-0000-0000-0000E8360000}"/>
    <cellStyle name="Separador de milhares 3 3 3 5 3 2 2" xfId="14007" xr:uid="{00000000-0005-0000-0000-0000E9360000}"/>
    <cellStyle name="Separador de milhares 3 3 3 5 3 2 3" xfId="14008" xr:uid="{00000000-0005-0000-0000-0000EA360000}"/>
    <cellStyle name="Separador de milhares 3 3 3 5 3 2 4" xfId="14009" xr:uid="{00000000-0005-0000-0000-0000EB360000}"/>
    <cellStyle name="Separador de milhares 3 3 3 5 3 3" xfId="14010" xr:uid="{00000000-0005-0000-0000-0000EC360000}"/>
    <cellStyle name="Separador de milhares 3 3 3 5 3 4" xfId="14011" xr:uid="{00000000-0005-0000-0000-0000ED360000}"/>
    <cellStyle name="Separador de milhares 3 3 3 5 3 5" xfId="14012" xr:uid="{00000000-0005-0000-0000-0000EE360000}"/>
    <cellStyle name="Separador de milhares 3 3 3 5 4" xfId="14013" xr:uid="{00000000-0005-0000-0000-0000EF360000}"/>
    <cellStyle name="Separador de milhares 3 3 3 5 4 2" xfId="14014" xr:uid="{00000000-0005-0000-0000-0000F0360000}"/>
    <cellStyle name="Separador de milhares 3 3 3 5 4 2 2" xfId="14015" xr:uid="{00000000-0005-0000-0000-0000F1360000}"/>
    <cellStyle name="Separador de milhares 3 3 3 5 4 2 3" xfId="14016" xr:uid="{00000000-0005-0000-0000-0000F2360000}"/>
    <cellStyle name="Separador de milhares 3 3 3 5 4 2 4" xfId="14017" xr:uid="{00000000-0005-0000-0000-0000F3360000}"/>
    <cellStyle name="Separador de milhares 3 3 3 5 4 3" xfId="14018" xr:uid="{00000000-0005-0000-0000-0000F4360000}"/>
    <cellStyle name="Separador de milhares 3 3 3 5 4 4" xfId="14019" xr:uid="{00000000-0005-0000-0000-0000F5360000}"/>
    <cellStyle name="Separador de milhares 3 3 3 5 4 5" xfId="14020" xr:uid="{00000000-0005-0000-0000-0000F6360000}"/>
    <cellStyle name="Separador de milhares 3 3 3 5 5" xfId="14021" xr:uid="{00000000-0005-0000-0000-0000F7360000}"/>
    <cellStyle name="Separador de milhares 3 3 3 5 5 2" xfId="14022" xr:uid="{00000000-0005-0000-0000-0000F8360000}"/>
    <cellStyle name="Separador de milhares 3 3 3 5 5 3" xfId="14023" xr:uid="{00000000-0005-0000-0000-0000F9360000}"/>
    <cellStyle name="Separador de milhares 3 3 3 5 5 4" xfId="14024" xr:uid="{00000000-0005-0000-0000-0000FA360000}"/>
    <cellStyle name="Separador de milhares 3 3 3 5 6" xfId="14025" xr:uid="{00000000-0005-0000-0000-0000FB360000}"/>
    <cellStyle name="Separador de milhares 3 3 3 5 7" xfId="14026" xr:uid="{00000000-0005-0000-0000-0000FC360000}"/>
    <cellStyle name="Separador de milhares 3 3 3 5 8" xfId="14027" xr:uid="{00000000-0005-0000-0000-0000FD360000}"/>
    <cellStyle name="Separador de milhares 3 3 3 6" xfId="14028" xr:uid="{00000000-0005-0000-0000-0000FE360000}"/>
    <cellStyle name="Separador de milhares 3 3 3 6 2" xfId="14029" xr:uid="{00000000-0005-0000-0000-0000FF360000}"/>
    <cellStyle name="Separador de milhares 3 3 3 6 2 2" xfId="14030" xr:uid="{00000000-0005-0000-0000-000000370000}"/>
    <cellStyle name="Separador de milhares 3 3 3 6 2 2 2" xfId="14031" xr:uid="{00000000-0005-0000-0000-000001370000}"/>
    <cellStyle name="Separador de milhares 3 3 3 6 2 2 3" xfId="14032" xr:uid="{00000000-0005-0000-0000-000002370000}"/>
    <cellStyle name="Separador de milhares 3 3 3 6 2 2 4" xfId="14033" xr:uid="{00000000-0005-0000-0000-000003370000}"/>
    <cellStyle name="Separador de milhares 3 3 3 6 2 3" xfId="14034" xr:uid="{00000000-0005-0000-0000-000004370000}"/>
    <cellStyle name="Separador de milhares 3 3 3 6 2 4" xfId="14035" xr:uid="{00000000-0005-0000-0000-000005370000}"/>
    <cellStyle name="Separador de milhares 3 3 3 6 2 5" xfId="14036" xr:uid="{00000000-0005-0000-0000-000006370000}"/>
    <cellStyle name="Separador de milhares 3 3 3 6 3" xfId="14037" xr:uid="{00000000-0005-0000-0000-000007370000}"/>
    <cellStyle name="Separador de milhares 3 3 3 6 3 2" xfId="14038" xr:uid="{00000000-0005-0000-0000-000008370000}"/>
    <cellStyle name="Separador de milhares 3 3 3 6 3 2 2" xfId="14039" xr:uid="{00000000-0005-0000-0000-000009370000}"/>
    <cellStyle name="Separador de milhares 3 3 3 6 3 2 3" xfId="14040" xr:uid="{00000000-0005-0000-0000-00000A370000}"/>
    <cellStyle name="Separador de milhares 3 3 3 6 3 2 4" xfId="14041" xr:uid="{00000000-0005-0000-0000-00000B370000}"/>
    <cellStyle name="Separador de milhares 3 3 3 6 3 3" xfId="14042" xr:uid="{00000000-0005-0000-0000-00000C370000}"/>
    <cellStyle name="Separador de milhares 3 3 3 6 3 4" xfId="14043" xr:uid="{00000000-0005-0000-0000-00000D370000}"/>
    <cellStyle name="Separador de milhares 3 3 3 6 3 5" xfId="14044" xr:uid="{00000000-0005-0000-0000-00000E370000}"/>
    <cellStyle name="Separador de milhares 3 3 3 6 4" xfId="14045" xr:uid="{00000000-0005-0000-0000-00000F370000}"/>
    <cellStyle name="Separador de milhares 3 3 3 6 4 2" xfId="14046" xr:uid="{00000000-0005-0000-0000-000010370000}"/>
    <cellStyle name="Separador de milhares 3 3 3 6 4 2 2" xfId="14047" xr:uid="{00000000-0005-0000-0000-000011370000}"/>
    <cellStyle name="Separador de milhares 3 3 3 6 4 2 3" xfId="14048" xr:uid="{00000000-0005-0000-0000-000012370000}"/>
    <cellStyle name="Separador de milhares 3 3 3 6 4 2 4" xfId="14049" xr:uid="{00000000-0005-0000-0000-000013370000}"/>
    <cellStyle name="Separador de milhares 3 3 3 6 4 3" xfId="14050" xr:uid="{00000000-0005-0000-0000-000014370000}"/>
    <cellStyle name="Separador de milhares 3 3 3 6 4 4" xfId="14051" xr:uid="{00000000-0005-0000-0000-000015370000}"/>
    <cellStyle name="Separador de milhares 3 3 3 6 4 5" xfId="14052" xr:uid="{00000000-0005-0000-0000-000016370000}"/>
    <cellStyle name="Separador de milhares 3 3 3 6 5" xfId="14053" xr:uid="{00000000-0005-0000-0000-000017370000}"/>
    <cellStyle name="Separador de milhares 3 3 3 6 5 2" xfId="14054" xr:uid="{00000000-0005-0000-0000-000018370000}"/>
    <cellStyle name="Separador de milhares 3 3 3 6 5 3" xfId="14055" xr:uid="{00000000-0005-0000-0000-000019370000}"/>
    <cellStyle name="Separador de milhares 3 3 3 6 5 4" xfId="14056" xr:uid="{00000000-0005-0000-0000-00001A370000}"/>
    <cellStyle name="Separador de milhares 3 3 3 6 6" xfId="14057" xr:uid="{00000000-0005-0000-0000-00001B370000}"/>
    <cellStyle name="Separador de milhares 3 3 3 6 7" xfId="14058" xr:uid="{00000000-0005-0000-0000-00001C370000}"/>
    <cellStyle name="Separador de milhares 3 3 3 6 8" xfId="14059" xr:uid="{00000000-0005-0000-0000-00001D370000}"/>
    <cellStyle name="Separador de milhares 3 3 3 7" xfId="14060" xr:uid="{00000000-0005-0000-0000-00001E370000}"/>
    <cellStyle name="Separador de milhares 3 3 3 7 2" xfId="14061" xr:uid="{00000000-0005-0000-0000-00001F370000}"/>
    <cellStyle name="Separador de milhares 3 3 3 7 2 2" xfId="14062" xr:uid="{00000000-0005-0000-0000-000020370000}"/>
    <cellStyle name="Separador de milhares 3 3 3 7 2 3" xfId="14063" xr:uid="{00000000-0005-0000-0000-000021370000}"/>
    <cellStyle name="Separador de milhares 3 3 3 7 2 4" xfId="14064" xr:uid="{00000000-0005-0000-0000-000022370000}"/>
    <cellStyle name="Separador de milhares 3 3 3 7 3" xfId="14065" xr:uid="{00000000-0005-0000-0000-000023370000}"/>
    <cellStyle name="Separador de milhares 3 3 3 7 4" xfId="14066" xr:uid="{00000000-0005-0000-0000-000024370000}"/>
    <cellStyle name="Separador de milhares 3 3 3 7 5" xfId="14067" xr:uid="{00000000-0005-0000-0000-000025370000}"/>
    <cellStyle name="Separador de milhares 3 3 3 8" xfId="14068" xr:uid="{00000000-0005-0000-0000-000026370000}"/>
    <cellStyle name="Separador de milhares 3 3 3 8 2" xfId="14069" xr:uid="{00000000-0005-0000-0000-000027370000}"/>
    <cellStyle name="Separador de milhares 3 3 3 8 2 2" xfId="14070" xr:uid="{00000000-0005-0000-0000-000028370000}"/>
    <cellStyle name="Separador de milhares 3 3 3 8 2 3" xfId="14071" xr:uid="{00000000-0005-0000-0000-000029370000}"/>
    <cellStyle name="Separador de milhares 3 3 3 8 2 4" xfId="14072" xr:uid="{00000000-0005-0000-0000-00002A370000}"/>
    <cellStyle name="Separador de milhares 3 3 3 8 3" xfId="14073" xr:uid="{00000000-0005-0000-0000-00002B370000}"/>
    <cellStyle name="Separador de milhares 3 3 3 8 4" xfId="14074" xr:uid="{00000000-0005-0000-0000-00002C370000}"/>
    <cellStyle name="Separador de milhares 3 3 3 8 5" xfId="14075" xr:uid="{00000000-0005-0000-0000-00002D370000}"/>
    <cellStyle name="Separador de milhares 3 3 3 9" xfId="14076" xr:uid="{00000000-0005-0000-0000-00002E370000}"/>
    <cellStyle name="Separador de milhares 3 3 3 9 2" xfId="14077" xr:uid="{00000000-0005-0000-0000-00002F370000}"/>
    <cellStyle name="Separador de milhares 3 3 3 9 2 2" xfId="14078" xr:uid="{00000000-0005-0000-0000-000030370000}"/>
    <cellStyle name="Separador de milhares 3 3 3 9 2 3" xfId="14079" xr:uid="{00000000-0005-0000-0000-000031370000}"/>
    <cellStyle name="Separador de milhares 3 3 3 9 2 4" xfId="14080" xr:uid="{00000000-0005-0000-0000-000032370000}"/>
    <cellStyle name="Separador de milhares 3 3 3 9 3" xfId="14081" xr:uid="{00000000-0005-0000-0000-000033370000}"/>
    <cellStyle name="Separador de milhares 3 3 3 9 4" xfId="14082" xr:uid="{00000000-0005-0000-0000-000034370000}"/>
    <cellStyle name="Separador de milhares 3 3 3 9 5" xfId="14083" xr:uid="{00000000-0005-0000-0000-000035370000}"/>
    <cellStyle name="Separador de milhares 3 3 30" xfId="14084" xr:uid="{00000000-0005-0000-0000-000036370000}"/>
    <cellStyle name="Separador de milhares 3 3 31" xfId="14085" xr:uid="{00000000-0005-0000-0000-000037370000}"/>
    <cellStyle name="Separador de milhares 3 3 32" xfId="14086" xr:uid="{00000000-0005-0000-0000-000038370000}"/>
    <cellStyle name="Separador de milhares 3 3 33" xfId="14087" xr:uid="{00000000-0005-0000-0000-000039370000}"/>
    <cellStyle name="Separador de milhares 3 3 34" xfId="14088" xr:uid="{00000000-0005-0000-0000-00003A370000}"/>
    <cellStyle name="Separador de milhares 3 3 35" xfId="14089" xr:uid="{00000000-0005-0000-0000-00003B370000}"/>
    <cellStyle name="Separador de milhares 3 3 36" xfId="14090" xr:uid="{00000000-0005-0000-0000-00003C370000}"/>
    <cellStyle name="Separador de milhares 3 3 37" xfId="14091" xr:uid="{00000000-0005-0000-0000-00003D370000}"/>
    <cellStyle name="Separador de milhares 3 3 38" xfId="14092" xr:uid="{00000000-0005-0000-0000-00003E370000}"/>
    <cellStyle name="Separador de milhares 3 3 39" xfId="14093" xr:uid="{00000000-0005-0000-0000-00003F370000}"/>
    <cellStyle name="Separador de milhares 3 3 4" xfId="14094" xr:uid="{00000000-0005-0000-0000-000040370000}"/>
    <cellStyle name="Separador de milhares 3 3 4 10" xfId="14095" xr:uid="{00000000-0005-0000-0000-000041370000}"/>
    <cellStyle name="Separador de milhares 3 3 4 11" xfId="14096" xr:uid="{00000000-0005-0000-0000-000042370000}"/>
    <cellStyle name="Separador de milhares 3 3 4 12" xfId="14097" xr:uid="{00000000-0005-0000-0000-000043370000}"/>
    <cellStyle name="Separador de milhares 3 3 4 13" xfId="14098" xr:uid="{00000000-0005-0000-0000-000044370000}"/>
    <cellStyle name="Separador de milhares 3 3 4 2" xfId="14099" xr:uid="{00000000-0005-0000-0000-000045370000}"/>
    <cellStyle name="Separador de milhares 3 3 4 2 10" xfId="14100" xr:uid="{00000000-0005-0000-0000-000046370000}"/>
    <cellStyle name="Separador de milhares 3 3 4 2 11" xfId="14101" xr:uid="{00000000-0005-0000-0000-000047370000}"/>
    <cellStyle name="Separador de milhares 3 3 4 2 2" xfId="14102" xr:uid="{00000000-0005-0000-0000-000048370000}"/>
    <cellStyle name="Separador de milhares 3 3 4 2 2 2" xfId="14103" xr:uid="{00000000-0005-0000-0000-000049370000}"/>
    <cellStyle name="Separador de milhares 3 3 4 2 2 2 2" xfId="14104" xr:uid="{00000000-0005-0000-0000-00004A370000}"/>
    <cellStyle name="Separador de milhares 3 3 4 2 2 2 2 2" xfId="14105" xr:uid="{00000000-0005-0000-0000-00004B370000}"/>
    <cellStyle name="Separador de milhares 3 3 4 2 2 2 2 3" xfId="14106" xr:uid="{00000000-0005-0000-0000-00004C370000}"/>
    <cellStyle name="Separador de milhares 3 3 4 2 2 2 2 4" xfId="14107" xr:uid="{00000000-0005-0000-0000-00004D370000}"/>
    <cellStyle name="Separador de milhares 3 3 4 2 2 2 3" xfId="14108" xr:uid="{00000000-0005-0000-0000-00004E370000}"/>
    <cellStyle name="Separador de milhares 3 3 4 2 2 2 4" xfId="14109" xr:uid="{00000000-0005-0000-0000-00004F370000}"/>
    <cellStyle name="Separador de milhares 3 3 4 2 2 2 5" xfId="14110" xr:uid="{00000000-0005-0000-0000-000050370000}"/>
    <cellStyle name="Separador de milhares 3 3 4 2 2 3" xfId="14111" xr:uid="{00000000-0005-0000-0000-000051370000}"/>
    <cellStyle name="Separador de milhares 3 3 4 2 2 3 2" xfId="14112" xr:uid="{00000000-0005-0000-0000-000052370000}"/>
    <cellStyle name="Separador de milhares 3 3 4 2 2 3 2 2" xfId="14113" xr:uid="{00000000-0005-0000-0000-000053370000}"/>
    <cellStyle name="Separador de milhares 3 3 4 2 2 3 2 3" xfId="14114" xr:uid="{00000000-0005-0000-0000-000054370000}"/>
    <cellStyle name="Separador de milhares 3 3 4 2 2 3 2 4" xfId="14115" xr:uid="{00000000-0005-0000-0000-000055370000}"/>
    <cellStyle name="Separador de milhares 3 3 4 2 2 3 3" xfId="14116" xr:uid="{00000000-0005-0000-0000-000056370000}"/>
    <cellStyle name="Separador de milhares 3 3 4 2 2 3 4" xfId="14117" xr:uid="{00000000-0005-0000-0000-000057370000}"/>
    <cellStyle name="Separador de milhares 3 3 4 2 2 3 5" xfId="14118" xr:uid="{00000000-0005-0000-0000-000058370000}"/>
    <cellStyle name="Separador de milhares 3 3 4 2 2 4" xfId="14119" xr:uid="{00000000-0005-0000-0000-000059370000}"/>
    <cellStyle name="Separador de milhares 3 3 4 2 2 4 2" xfId="14120" xr:uid="{00000000-0005-0000-0000-00005A370000}"/>
    <cellStyle name="Separador de milhares 3 3 4 2 2 4 2 2" xfId="14121" xr:uid="{00000000-0005-0000-0000-00005B370000}"/>
    <cellStyle name="Separador de milhares 3 3 4 2 2 4 2 3" xfId="14122" xr:uid="{00000000-0005-0000-0000-00005C370000}"/>
    <cellStyle name="Separador de milhares 3 3 4 2 2 4 2 4" xfId="14123" xr:uid="{00000000-0005-0000-0000-00005D370000}"/>
    <cellStyle name="Separador de milhares 3 3 4 2 2 4 3" xfId="14124" xr:uid="{00000000-0005-0000-0000-00005E370000}"/>
    <cellStyle name="Separador de milhares 3 3 4 2 2 4 4" xfId="14125" xr:uid="{00000000-0005-0000-0000-00005F370000}"/>
    <cellStyle name="Separador de milhares 3 3 4 2 2 4 5" xfId="14126" xr:uid="{00000000-0005-0000-0000-000060370000}"/>
    <cellStyle name="Separador de milhares 3 3 4 2 2 5" xfId="14127" xr:uid="{00000000-0005-0000-0000-000061370000}"/>
    <cellStyle name="Separador de milhares 3 3 4 2 2 5 2" xfId="14128" xr:uid="{00000000-0005-0000-0000-000062370000}"/>
    <cellStyle name="Separador de milhares 3 3 4 2 2 5 3" xfId="14129" xr:uid="{00000000-0005-0000-0000-000063370000}"/>
    <cellStyle name="Separador de milhares 3 3 4 2 2 5 4" xfId="14130" xr:uid="{00000000-0005-0000-0000-000064370000}"/>
    <cellStyle name="Separador de milhares 3 3 4 2 2 6" xfId="14131" xr:uid="{00000000-0005-0000-0000-000065370000}"/>
    <cellStyle name="Separador de milhares 3 3 4 2 2 7" xfId="14132" xr:uid="{00000000-0005-0000-0000-000066370000}"/>
    <cellStyle name="Separador de milhares 3 3 4 2 2 8" xfId="14133" xr:uid="{00000000-0005-0000-0000-000067370000}"/>
    <cellStyle name="Separador de milhares 3 3 4 2 3" xfId="14134" xr:uid="{00000000-0005-0000-0000-000068370000}"/>
    <cellStyle name="Separador de milhares 3 3 4 2 3 2" xfId="14135" xr:uid="{00000000-0005-0000-0000-000069370000}"/>
    <cellStyle name="Separador de milhares 3 3 4 2 3 2 2" xfId="14136" xr:uid="{00000000-0005-0000-0000-00006A370000}"/>
    <cellStyle name="Separador de milhares 3 3 4 2 3 2 2 2" xfId="14137" xr:uid="{00000000-0005-0000-0000-00006B370000}"/>
    <cellStyle name="Separador de milhares 3 3 4 2 3 2 2 3" xfId="14138" xr:uid="{00000000-0005-0000-0000-00006C370000}"/>
    <cellStyle name="Separador de milhares 3 3 4 2 3 2 2 4" xfId="14139" xr:uid="{00000000-0005-0000-0000-00006D370000}"/>
    <cellStyle name="Separador de milhares 3 3 4 2 3 2 3" xfId="14140" xr:uid="{00000000-0005-0000-0000-00006E370000}"/>
    <cellStyle name="Separador de milhares 3 3 4 2 3 2 4" xfId="14141" xr:uid="{00000000-0005-0000-0000-00006F370000}"/>
    <cellStyle name="Separador de milhares 3 3 4 2 3 2 5" xfId="14142" xr:uid="{00000000-0005-0000-0000-000070370000}"/>
    <cellStyle name="Separador de milhares 3 3 4 2 3 3" xfId="14143" xr:uid="{00000000-0005-0000-0000-000071370000}"/>
    <cellStyle name="Separador de milhares 3 3 4 2 3 3 2" xfId="14144" xr:uid="{00000000-0005-0000-0000-000072370000}"/>
    <cellStyle name="Separador de milhares 3 3 4 2 3 3 2 2" xfId="14145" xr:uid="{00000000-0005-0000-0000-000073370000}"/>
    <cellStyle name="Separador de milhares 3 3 4 2 3 3 2 3" xfId="14146" xr:uid="{00000000-0005-0000-0000-000074370000}"/>
    <cellStyle name="Separador de milhares 3 3 4 2 3 3 2 4" xfId="14147" xr:uid="{00000000-0005-0000-0000-000075370000}"/>
    <cellStyle name="Separador de milhares 3 3 4 2 3 3 3" xfId="14148" xr:uid="{00000000-0005-0000-0000-000076370000}"/>
    <cellStyle name="Separador de milhares 3 3 4 2 3 3 4" xfId="14149" xr:uid="{00000000-0005-0000-0000-000077370000}"/>
    <cellStyle name="Separador de milhares 3 3 4 2 3 3 5" xfId="14150" xr:uid="{00000000-0005-0000-0000-000078370000}"/>
    <cellStyle name="Separador de milhares 3 3 4 2 3 4" xfId="14151" xr:uid="{00000000-0005-0000-0000-000079370000}"/>
    <cellStyle name="Separador de milhares 3 3 4 2 3 4 2" xfId="14152" xr:uid="{00000000-0005-0000-0000-00007A370000}"/>
    <cellStyle name="Separador de milhares 3 3 4 2 3 4 2 2" xfId="14153" xr:uid="{00000000-0005-0000-0000-00007B370000}"/>
    <cellStyle name="Separador de milhares 3 3 4 2 3 4 2 3" xfId="14154" xr:uid="{00000000-0005-0000-0000-00007C370000}"/>
    <cellStyle name="Separador de milhares 3 3 4 2 3 4 2 4" xfId="14155" xr:uid="{00000000-0005-0000-0000-00007D370000}"/>
    <cellStyle name="Separador de milhares 3 3 4 2 3 4 3" xfId="14156" xr:uid="{00000000-0005-0000-0000-00007E370000}"/>
    <cellStyle name="Separador de milhares 3 3 4 2 3 4 4" xfId="14157" xr:uid="{00000000-0005-0000-0000-00007F370000}"/>
    <cellStyle name="Separador de milhares 3 3 4 2 3 4 5" xfId="14158" xr:uid="{00000000-0005-0000-0000-000080370000}"/>
    <cellStyle name="Separador de milhares 3 3 4 2 3 5" xfId="14159" xr:uid="{00000000-0005-0000-0000-000081370000}"/>
    <cellStyle name="Separador de milhares 3 3 4 2 3 5 2" xfId="14160" xr:uid="{00000000-0005-0000-0000-000082370000}"/>
    <cellStyle name="Separador de milhares 3 3 4 2 3 5 3" xfId="14161" xr:uid="{00000000-0005-0000-0000-000083370000}"/>
    <cellStyle name="Separador de milhares 3 3 4 2 3 5 4" xfId="14162" xr:uid="{00000000-0005-0000-0000-000084370000}"/>
    <cellStyle name="Separador de milhares 3 3 4 2 3 6" xfId="14163" xr:uid="{00000000-0005-0000-0000-000085370000}"/>
    <cellStyle name="Separador de milhares 3 3 4 2 3 7" xfId="14164" xr:uid="{00000000-0005-0000-0000-000086370000}"/>
    <cellStyle name="Separador de milhares 3 3 4 2 3 8" xfId="14165" xr:uid="{00000000-0005-0000-0000-000087370000}"/>
    <cellStyle name="Separador de milhares 3 3 4 2 4" xfId="14166" xr:uid="{00000000-0005-0000-0000-000088370000}"/>
    <cellStyle name="Separador de milhares 3 3 4 2 4 2" xfId="14167" xr:uid="{00000000-0005-0000-0000-000089370000}"/>
    <cellStyle name="Separador de milhares 3 3 4 2 4 2 2" xfId="14168" xr:uid="{00000000-0005-0000-0000-00008A370000}"/>
    <cellStyle name="Separador de milhares 3 3 4 2 4 2 2 2" xfId="14169" xr:uid="{00000000-0005-0000-0000-00008B370000}"/>
    <cellStyle name="Separador de milhares 3 3 4 2 4 2 2 3" xfId="14170" xr:uid="{00000000-0005-0000-0000-00008C370000}"/>
    <cellStyle name="Separador de milhares 3 3 4 2 4 2 2 4" xfId="14171" xr:uid="{00000000-0005-0000-0000-00008D370000}"/>
    <cellStyle name="Separador de milhares 3 3 4 2 4 2 3" xfId="14172" xr:uid="{00000000-0005-0000-0000-00008E370000}"/>
    <cellStyle name="Separador de milhares 3 3 4 2 4 2 4" xfId="14173" xr:uid="{00000000-0005-0000-0000-00008F370000}"/>
    <cellStyle name="Separador de milhares 3 3 4 2 4 2 5" xfId="14174" xr:uid="{00000000-0005-0000-0000-000090370000}"/>
    <cellStyle name="Separador de milhares 3 3 4 2 4 3" xfId="14175" xr:uid="{00000000-0005-0000-0000-000091370000}"/>
    <cellStyle name="Separador de milhares 3 3 4 2 4 3 2" xfId="14176" xr:uid="{00000000-0005-0000-0000-000092370000}"/>
    <cellStyle name="Separador de milhares 3 3 4 2 4 3 2 2" xfId="14177" xr:uid="{00000000-0005-0000-0000-000093370000}"/>
    <cellStyle name="Separador de milhares 3 3 4 2 4 3 2 3" xfId="14178" xr:uid="{00000000-0005-0000-0000-000094370000}"/>
    <cellStyle name="Separador de milhares 3 3 4 2 4 3 2 4" xfId="14179" xr:uid="{00000000-0005-0000-0000-000095370000}"/>
    <cellStyle name="Separador de milhares 3 3 4 2 4 3 3" xfId="14180" xr:uid="{00000000-0005-0000-0000-000096370000}"/>
    <cellStyle name="Separador de milhares 3 3 4 2 4 3 4" xfId="14181" xr:uid="{00000000-0005-0000-0000-000097370000}"/>
    <cellStyle name="Separador de milhares 3 3 4 2 4 3 5" xfId="14182" xr:uid="{00000000-0005-0000-0000-000098370000}"/>
    <cellStyle name="Separador de milhares 3 3 4 2 4 4" xfId="14183" xr:uid="{00000000-0005-0000-0000-000099370000}"/>
    <cellStyle name="Separador de milhares 3 3 4 2 4 4 2" xfId="14184" xr:uid="{00000000-0005-0000-0000-00009A370000}"/>
    <cellStyle name="Separador de milhares 3 3 4 2 4 4 2 2" xfId="14185" xr:uid="{00000000-0005-0000-0000-00009B370000}"/>
    <cellStyle name="Separador de milhares 3 3 4 2 4 4 2 3" xfId="14186" xr:uid="{00000000-0005-0000-0000-00009C370000}"/>
    <cellStyle name="Separador de milhares 3 3 4 2 4 4 2 4" xfId="14187" xr:uid="{00000000-0005-0000-0000-00009D370000}"/>
    <cellStyle name="Separador de milhares 3 3 4 2 4 4 3" xfId="14188" xr:uid="{00000000-0005-0000-0000-00009E370000}"/>
    <cellStyle name="Separador de milhares 3 3 4 2 4 4 4" xfId="14189" xr:uid="{00000000-0005-0000-0000-00009F370000}"/>
    <cellStyle name="Separador de milhares 3 3 4 2 4 4 5" xfId="14190" xr:uid="{00000000-0005-0000-0000-0000A0370000}"/>
    <cellStyle name="Separador de milhares 3 3 4 2 4 5" xfId="14191" xr:uid="{00000000-0005-0000-0000-0000A1370000}"/>
    <cellStyle name="Separador de milhares 3 3 4 2 4 5 2" xfId="14192" xr:uid="{00000000-0005-0000-0000-0000A2370000}"/>
    <cellStyle name="Separador de milhares 3 3 4 2 4 5 3" xfId="14193" xr:uid="{00000000-0005-0000-0000-0000A3370000}"/>
    <cellStyle name="Separador de milhares 3 3 4 2 4 5 4" xfId="14194" xr:uid="{00000000-0005-0000-0000-0000A4370000}"/>
    <cellStyle name="Separador de milhares 3 3 4 2 4 6" xfId="14195" xr:uid="{00000000-0005-0000-0000-0000A5370000}"/>
    <cellStyle name="Separador de milhares 3 3 4 2 4 7" xfId="14196" xr:uid="{00000000-0005-0000-0000-0000A6370000}"/>
    <cellStyle name="Separador de milhares 3 3 4 2 4 8" xfId="14197" xr:uid="{00000000-0005-0000-0000-0000A7370000}"/>
    <cellStyle name="Separador de milhares 3 3 4 2 5" xfId="14198" xr:uid="{00000000-0005-0000-0000-0000A8370000}"/>
    <cellStyle name="Separador de milhares 3 3 4 2 5 2" xfId="14199" xr:uid="{00000000-0005-0000-0000-0000A9370000}"/>
    <cellStyle name="Separador de milhares 3 3 4 2 5 2 2" xfId="14200" xr:uid="{00000000-0005-0000-0000-0000AA370000}"/>
    <cellStyle name="Separador de milhares 3 3 4 2 5 2 3" xfId="14201" xr:uid="{00000000-0005-0000-0000-0000AB370000}"/>
    <cellStyle name="Separador de milhares 3 3 4 2 5 2 4" xfId="14202" xr:uid="{00000000-0005-0000-0000-0000AC370000}"/>
    <cellStyle name="Separador de milhares 3 3 4 2 5 3" xfId="14203" xr:uid="{00000000-0005-0000-0000-0000AD370000}"/>
    <cellStyle name="Separador de milhares 3 3 4 2 5 4" xfId="14204" xr:uid="{00000000-0005-0000-0000-0000AE370000}"/>
    <cellStyle name="Separador de milhares 3 3 4 2 5 5" xfId="14205" xr:uid="{00000000-0005-0000-0000-0000AF370000}"/>
    <cellStyle name="Separador de milhares 3 3 4 2 6" xfId="14206" xr:uid="{00000000-0005-0000-0000-0000B0370000}"/>
    <cellStyle name="Separador de milhares 3 3 4 2 6 2" xfId="14207" xr:uid="{00000000-0005-0000-0000-0000B1370000}"/>
    <cellStyle name="Separador de milhares 3 3 4 2 6 2 2" xfId="14208" xr:uid="{00000000-0005-0000-0000-0000B2370000}"/>
    <cellStyle name="Separador de milhares 3 3 4 2 6 2 3" xfId="14209" xr:uid="{00000000-0005-0000-0000-0000B3370000}"/>
    <cellStyle name="Separador de milhares 3 3 4 2 6 2 4" xfId="14210" xr:uid="{00000000-0005-0000-0000-0000B4370000}"/>
    <cellStyle name="Separador de milhares 3 3 4 2 6 3" xfId="14211" xr:uid="{00000000-0005-0000-0000-0000B5370000}"/>
    <cellStyle name="Separador de milhares 3 3 4 2 6 4" xfId="14212" xr:uid="{00000000-0005-0000-0000-0000B6370000}"/>
    <cellStyle name="Separador de milhares 3 3 4 2 6 5" xfId="14213" xr:uid="{00000000-0005-0000-0000-0000B7370000}"/>
    <cellStyle name="Separador de milhares 3 3 4 2 7" xfId="14214" xr:uid="{00000000-0005-0000-0000-0000B8370000}"/>
    <cellStyle name="Separador de milhares 3 3 4 2 7 2" xfId="14215" xr:uid="{00000000-0005-0000-0000-0000B9370000}"/>
    <cellStyle name="Separador de milhares 3 3 4 2 7 2 2" xfId="14216" xr:uid="{00000000-0005-0000-0000-0000BA370000}"/>
    <cellStyle name="Separador de milhares 3 3 4 2 7 2 3" xfId="14217" xr:uid="{00000000-0005-0000-0000-0000BB370000}"/>
    <cellStyle name="Separador de milhares 3 3 4 2 7 2 4" xfId="14218" xr:uid="{00000000-0005-0000-0000-0000BC370000}"/>
    <cellStyle name="Separador de milhares 3 3 4 2 7 3" xfId="14219" xr:uid="{00000000-0005-0000-0000-0000BD370000}"/>
    <cellStyle name="Separador de milhares 3 3 4 2 7 4" xfId="14220" xr:uid="{00000000-0005-0000-0000-0000BE370000}"/>
    <cellStyle name="Separador de milhares 3 3 4 2 7 5" xfId="14221" xr:uid="{00000000-0005-0000-0000-0000BF370000}"/>
    <cellStyle name="Separador de milhares 3 3 4 2 8" xfId="14222" xr:uid="{00000000-0005-0000-0000-0000C0370000}"/>
    <cellStyle name="Separador de milhares 3 3 4 2 8 2" xfId="14223" xr:uid="{00000000-0005-0000-0000-0000C1370000}"/>
    <cellStyle name="Separador de milhares 3 3 4 2 8 3" xfId="14224" xr:uid="{00000000-0005-0000-0000-0000C2370000}"/>
    <cellStyle name="Separador de milhares 3 3 4 2 8 4" xfId="14225" xr:uid="{00000000-0005-0000-0000-0000C3370000}"/>
    <cellStyle name="Separador de milhares 3 3 4 2 9" xfId="14226" xr:uid="{00000000-0005-0000-0000-0000C4370000}"/>
    <cellStyle name="Separador de milhares 3 3 4 3" xfId="14227" xr:uid="{00000000-0005-0000-0000-0000C5370000}"/>
    <cellStyle name="Separador de milhares 3 3 4 3 2" xfId="14228" xr:uid="{00000000-0005-0000-0000-0000C6370000}"/>
    <cellStyle name="Separador de milhares 3 3 4 3 2 2" xfId="14229" xr:uid="{00000000-0005-0000-0000-0000C7370000}"/>
    <cellStyle name="Separador de milhares 3 3 4 3 2 2 2" xfId="14230" xr:uid="{00000000-0005-0000-0000-0000C8370000}"/>
    <cellStyle name="Separador de milhares 3 3 4 3 2 2 3" xfId="14231" xr:uid="{00000000-0005-0000-0000-0000C9370000}"/>
    <cellStyle name="Separador de milhares 3 3 4 3 2 2 4" xfId="14232" xr:uid="{00000000-0005-0000-0000-0000CA370000}"/>
    <cellStyle name="Separador de milhares 3 3 4 3 2 3" xfId="14233" xr:uid="{00000000-0005-0000-0000-0000CB370000}"/>
    <cellStyle name="Separador de milhares 3 3 4 3 2 4" xfId="14234" xr:uid="{00000000-0005-0000-0000-0000CC370000}"/>
    <cellStyle name="Separador de milhares 3 3 4 3 2 5" xfId="14235" xr:uid="{00000000-0005-0000-0000-0000CD370000}"/>
    <cellStyle name="Separador de milhares 3 3 4 3 3" xfId="14236" xr:uid="{00000000-0005-0000-0000-0000CE370000}"/>
    <cellStyle name="Separador de milhares 3 3 4 3 3 2" xfId="14237" xr:uid="{00000000-0005-0000-0000-0000CF370000}"/>
    <cellStyle name="Separador de milhares 3 3 4 3 3 2 2" xfId="14238" xr:uid="{00000000-0005-0000-0000-0000D0370000}"/>
    <cellStyle name="Separador de milhares 3 3 4 3 3 2 3" xfId="14239" xr:uid="{00000000-0005-0000-0000-0000D1370000}"/>
    <cellStyle name="Separador de milhares 3 3 4 3 3 2 4" xfId="14240" xr:uid="{00000000-0005-0000-0000-0000D2370000}"/>
    <cellStyle name="Separador de milhares 3 3 4 3 3 3" xfId="14241" xr:uid="{00000000-0005-0000-0000-0000D3370000}"/>
    <cellStyle name="Separador de milhares 3 3 4 3 3 4" xfId="14242" xr:uid="{00000000-0005-0000-0000-0000D4370000}"/>
    <cellStyle name="Separador de milhares 3 3 4 3 3 5" xfId="14243" xr:uid="{00000000-0005-0000-0000-0000D5370000}"/>
    <cellStyle name="Separador de milhares 3 3 4 3 4" xfId="14244" xr:uid="{00000000-0005-0000-0000-0000D6370000}"/>
    <cellStyle name="Separador de milhares 3 3 4 3 4 2" xfId="14245" xr:uid="{00000000-0005-0000-0000-0000D7370000}"/>
    <cellStyle name="Separador de milhares 3 3 4 3 4 2 2" xfId="14246" xr:uid="{00000000-0005-0000-0000-0000D8370000}"/>
    <cellStyle name="Separador de milhares 3 3 4 3 4 2 3" xfId="14247" xr:uid="{00000000-0005-0000-0000-0000D9370000}"/>
    <cellStyle name="Separador de milhares 3 3 4 3 4 2 4" xfId="14248" xr:uid="{00000000-0005-0000-0000-0000DA370000}"/>
    <cellStyle name="Separador de milhares 3 3 4 3 4 3" xfId="14249" xr:uid="{00000000-0005-0000-0000-0000DB370000}"/>
    <cellStyle name="Separador de milhares 3 3 4 3 4 4" xfId="14250" xr:uid="{00000000-0005-0000-0000-0000DC370000}"/>
    <cellStyle name="Separador de milhares 3 3 4 3 4 5" xfId="14251" xr:uid="{00000000-0005-0000-0000-0000DD370000}"/>
    <cellStyle name="Separador de milhares 3 3 4 3 5" xfId="14252" xr:uid="{00000000-0005-0000-0000-0000DE370000}"/>
    <cellStyle name="Separador de milhares 3 3 4 3 5 2" xfId="14253" xr:uid="{00000000-0005-0000-0000-0000DF370000}"/>
    <cellStyle name="Separador de milhares 3 3 4 3 5 3" xfId="14254" xr:uid="{00000000-0005-0000-0000-0000E0370000}"/>
    <cellStyle name="Separador de milhares 3 3 4 3 5 4" xfId="14255" xr:uid="{00000000-0005-0000-0000-0000E1370000}"/>
    <cellStyle name="Separador de milhares 3 3 4 3 6" xfId="14256" xr:uid="{00000000-0005-0000-0000-0000E2370000}"/>
    <cellStyle name="Separador de milhares 3 3 4 3 7" xfId="14257" xr:uid="{00000000-0005-0000-0000-0000E3370000}"/>
    <cellStyle name="Separador de milhares 3 3 4 3 8" xfId="14258" xr:uid="{00000000-0005-0000-0000-0000E4370000}"/>
    <cellStyle name="Separador de milhares 3 3 4 4" xfId="14259" xr:uid="{00000000-0005-0000-0000-0000E5370000}"/>
    <cellStyle name="Separador de milhares 3 3 4 4 2" xfId="14260" xr:uid="{00000000-0005-0000-0000-0000E6370000}"/>
    <cellStyle name="Separador de milhares 3 3 4 4 2 2" xfId="14261" xr:uid="{00000000-0005-0000-0000-0000E7370000}"/>
    <cellStyle name="Separador de milhares 3 3 4 4 2 2 2" xfId="14262" xr:uid="{00000000-0005-0000-0000-0000E8370000}"/>
    <cellStyle name="Separador de milhares 3 3 4 4 2 2 3" xfId="14263" xr:uid="{00000000-0005-0000-0000-0000E9370000}"/>
    <cellStyle name="Separador de milhares 3 3 4 4 2 2 4" xfId="14264" xr:uid="{00000000-0005-0000-0000-0000EA370000}"/>
    <cellStyle name="Separador de milhares 3 3 4 4 2 3" xfId="14265" xr:uid="{00000000-0005-0000-0000-0000EB370000}"/>
    <cellStyle name="Separador de milhares 3 3 4 4 2 4" xfId="14266" xr:uid="{00000000-0005-0000-0000-0000EC370000}"/>
    <cellStyle name="Separador de milhares 3 3 4 4 2 5" xfId="14267" xr:uid="{00000000-0005-0000-0000-0000ED370000}"/>
    <cellStyle name="Separador de milhares 3 3 4 4 3" xfId="14268" xr:uid="{00000000-0005-0000-0000-0000EE370000}"/>
    <cellStyle name="Separador de milhares 3 3 4 4 3 2" xfId="14269" xr:uid="{00000000-0005-0000-0000-0000EF370000}"/>
    <cellStyle name="Separador de milhares 3 3 4 4 3 2 2" xfId="14270" xr:uid="{00000000-0005-0000-0000-0000F0370000}"/>
    <cellStyle name="Separador de milhares 3 3 4 4 3 2 3" xfId="14271" xr:uid="{00000000-0005-0000-0000-0000F1370000}"/>
    <cellStyle name="Separador de milhares 3 3 4 4 3 2 4" xfId="14272" xr:uid="{00000000-0005-0000-0000-0000F2370000}"/>
    <cellStyle name="Separador de milhares 3 3 4 4 3 3" xfId="14273" xr:uid="{00000000-0005-0000-0000-0000F3370000}"/>
    <cellStyle name="Separador de milhares 3 3 4 4 3 4" xfId="14274" xr:uid="{00000000-0005-0000-0000-0000F4370000}"/>
    <cellStyle name="Separador de milhares 3 3 4 4 3 5" xfId="14275" xr:uid="{00000000-0005-0000-0000-0000F5370000}"/>
    <cellStyle name="Separador de milhares 3 3 4 4 4" xfId="14276" xr:uid="{00000000-0005-0000-0000-0000F6370000}"/>
    <cellStyle name="Separador de milhares 3 3 4 4 4 2" xfId="14277" xr:uid="{00000000-0005-0000-0000-0000F7370000}"/>
    <cellStyle name="Separador de milhares 3 3 4 4 4 2 2" xfId="14278" xr:uid="{00000000-0005-0000-0000-0000F8370000}"/>
    <cellStyle name="Separador de milhares 3 3 4 4 4 2 3" xfId="14279" xr:uid="{00000000-0005-0000-0000-0000F9370000}"/>
    <cellStyle name="Separador de milhares 3 3 4 4 4 2 4" xfId="14280" xr:uid="{00000000-0005-0000-0000-0000FA370000}"/>
    <cellStyle name="Separador de milhares 3 3 4 4 4 3" xfId="14281" xr:uid="{00000000-0005-0000-0000-0000FB370000}"/>
    <cellStyle name="Separador de milhares 3 3 4 4 4 4" xfId="14282" xr:uid="{00000000-0005-0000-0000-0000FC370000}"/>
    <cellStyle name="Separador de milhares 3 3 4 4 4 5" xfId="14283" xr:uid="{00000000-0005-0000-0000-0000FD370000}"/>
    <cellStyle name="Separador de milhares 3 3 4 4 5" xfId="14284" xr:uid="{00000000-0005-0000-0000-0000FE370000}"/>
    <cellStyle name="Separador de milhares 3 3 4 4 5 2" xfId="14285" xr:uid="{00000000-0005-0000-0000-0000FF370000}"/>
    <cellStyle name="Separador de milhares 3 3 4 4 5 3" xfId="14286" xr:uid="{00000000-0005-0000-0000-000000380000}"/>
    <cellStyle name="Separador de milhares 3 3 4 4 5 4" xfId="14287" xr:uid="{00000000-0005-0000-0000-000001380000}"/>
    <cellStyle name="Separador de milhares 3 3 4 4 6" xfId="14288" xr:uid="{00000000-0005-0000-0000-000002380000}"/>
    <cellStyle name="Separador de milhares 3 3 4 4 7" xfId="14289" xr:uid="{00000000-0005-0000-0000-000003380000}"/>
    <cellStyle name="Separador de milhares 3 3 4 4 8" xfId="14290" xr:uid="{00000000-0005-0000-0000-000004380000}"/>
    <cellStyle name="Separador de milhares 3 3 4 5" xfId="14291" xr:uid="{00000000-0005-0000-0000-000005380000}"/>
    <cellStyle name="Separador de milhares 3 3 4 5 2" xfId="14292" xr:uid="{00000000-0005-0000-0000-000006380000}"/>
    <cellStyle name="Separador de milhares 3 3 4 5 2 2" xfId="14293" xr:uid="{00000000-0005-0000-0000-000007380000}"/>
    <cellStyle name="Separador de milhares 3 3 4 5 2 2 2" xfId="14294" xr:uid="{00000000-0005-0000-0000-000008380000}"/>
    <cellStyle name="Separador de milhares 3 3 4 5 2 2 3" xfId="14295" xr:uid="{00000000-0005-0000-0000-000009380000}"/>
    <cellStyle name="Separador de milhares 3 3 4 5 2 2 4" xfId="14296" xr:uid="{00000000-0005-0000-0000-00000A380000}"/>
    <cellStyle name="Separador de milhares 3 3 4 5 2 3" xfId="14297" xr:uid="{00000000-0005-0000-0000-00000B380000}"/>
    <cellStyle name="Separador de milhares 3 3 4 5 2 4" xfId="14298" xr:uid="{00000000-0005-0000-0000-00000C380000}"/>
    <cellStyle name="Separador de milhares 3 3 4 5 2 5" xfId="14299" xr:uid="{00000000-0005-0000-0000-00000D380000}"/>
    <cellStyle name="Separador de milhares 3 3 4 5 3" xfId="14300" xr:uid="{00000000-0005-0000-0000-00000E380000}"/>
    <cellStyle name="Separador de milhares 3 3 4 5 3 2" xfId="14301" xr:uid="{00000000-0005-0000-0000-00000F380000}"/>
    <cellStyle name="Separador de milhares 3 3 4 5 3 2 2" xfId="14302" xr:uid="{00000000-0005-0000-0000-000010380000}"/>
    <cellStyle name="Separador de milhares 3 3 4 5 3 2 3" xfId="14303" xr:uid="{00000000-0005-0000-0000-000011380000}"/>
    <cellStyle name="Separador de milhares 3 3 4 5 3 2 4" xfId="14304" xr:uid="{00000000-0005-0000-0000-000012380000}"/>
    <cellStyle name="Separador de milhares 3 3 4 5 3 3" xfId="14305" xr:uid="{00000000-0005-0000-0000-000013380000}"/>
    <cellStyle name="Separador de milhares 3 3 4 5 3 4" xfId="14306" xr:uid="{00000000-0005-0000-0000-000014380000}"/>
    <cellStyle name="Separador de milhares 3 3 4 5 3 5" xfId="14307" xr:uid="{00000000-0005-0000-0000-000015380000}"/>
    <cellStyle name="Separador de milhares 3 3 4 5 4" xfId="14308" xr:uid="{00000000-0005-0000-0000-000016380000}"/>
    <cellStyle name="Separador de milhares 3 3 4 5 4 2" xfId="14309" xr:uid="{00000000-0005-0000-0000-000017380000}"/>
    <cellStyle name="Separador de milhares 3 3 4 5 4 2 2" xfId="14310" xr:uid="{00000000-0005-0000-0000-000018380000}"/>
    <cellStyle name="Separador de milhares 3 3 4 5 4 2 3" xfId="14311" xr:uid="{00000000-0005-0000-0000-000019380000}"/>
    <cellStyle name="Separador de milhares 3 3 4 5 4 2 4" xfId="14312" xr:uid="{00000000-0005-0000-0000-00001A380000}"/>
    <cellStyle name="Separador de milhares 3 3 4 5 4 3" xfId="14313" xr:uid="{00000000-0005-0000-0000-00001B380000}"/>
    <cellStyle name="Separador de milhares 3 3 4 5 4 4" xfId="14314" xr:uid="{00000000-0005-0000-0000-00001C380000}"/>
    <cellStyle name="Separador de milhares 3 3 4 5 4 5" xfId="14315" xr:uid="{00000000-0005-0000-0000-00001D380000}"/>
    <cellStyle name="Separador de milhares 3 3 4 5 5" xfId="14316" xr:uid="{00000000-0005-0000-0000-00001E380000}"/>
    <cellStyle name="Separador de milhares 3 3 4 5 5 2" xfId="14317" xr:uid="{00000000-0005-0000-0000-00001F380000}"/>
    <cellStyle name="Separador de milhares 3 3 4 5 5 3" xfId="14318" xr:uid="{00000000-0005-0000-0000-000020380000}"/>
    <cellStyle name="Separador de milhares 3 3 4 5 5 4" xfId="14319" xr:uid="{00000000-0005-0000-0000-000021380000}"/>
    <cellStyle name="Separador de milhares 3 3 4 5 6" xfId="14320" xr:uid="{00000000-0005-0000-0000-000022380000}"/>
    <cellStyle name="Separador de milhares 3 3 4 5 7" xfId="14321" xr:uid="{00000000-0005-0000-0000-000023380000}"/>
    <cellStyle name="Separador de milhares 3 3 4 5 8" xfId="14322" xr:uid="{00000000-0005-0000-0000-000024380000}"/>
    <cellStyle name="Separador de milhares 3 3 4 6" xfId="14323" xr:uid="{00000000-0005-0000-0000-000025380000}"/>
    <cellStyle name="Separador de milhares 3 3 4 6 2" xfId="14324" xr:uid="{00000000-0005-0000-0000-000026380000}"/>
    <cellStyle name="Separador de milhares 3 3 4 6 2 2" xfId="14325" xr:uid="{00000000-0005-0000-0000-000027380000}"/>
    <cellStyle name="Separador de milhares 3 3 4 6 2 3" xfId="14326" xr:uid="{00000000-0005-0000-0000-000028380000}"/>
    <cellStyle name="Separador de milhares 3 3 4 6 2 4" xfId="14327" xr:uid="{00000000-0005-0000-0000-000029380000}"/>
    <cellStyle name="Separador de milhares 3 3 4 6 3" xfId="14328" xr:uid="{00000000-0005-0000-0000-00002A380000}"/>
    <cellStyle name="Separador de milhares 3 3 4 6 4" xfId="14329" xr:uid="{00000000-0005-0000-0000-00002B380000}"/>
    <cellStyle name="Separador de milhares 3 3 4 6 5" xfId="14330" xr:uid="{00000000-0005-0000-0000-00002C380000}"/>
    <cellStyle name="Separador de milhares 3 3 4 7" xfId="14331" xr:uid="{00000000-0005-0000-0000-00002D380000}"/>
    <cellStyle name="Separador de milhares 3 3 4 7 2" xfId="14332" xr:uid="{00000000-0005-0000-0000-00002E380000}"/>
    <cellStyle name="Separador de milhares 3 3 4 7 2 2" xfId="14333" xr:uid="{00000000-0005-0000-0000-00002F380000}"/>
    <cellStyle name="Separador de milhares 3 3 4 7 2 3" xfId="14334" xr:uid="{00000000-0005-0000-0000-000030380000}"/>
    <cellStyle name="Separador de milhares 3 3 4 7 2 4" xfId="14335" xr:uid="{00000000-0005-0000-0000-000031380000}"/>
    <cellStyle name="Separador de milhares 3 3 4 7 3" xfId="14336" xr:uid="{00000000-0005-0000-0000-000032380000}"/>
    <cellStyle name="Separador de milhares 3 3 4 7 4" xfId="14337" xr:uid="{00000000-0005-0000-0000-000033380000}"/>
    <cellStyle name="Separador de milhares 3 3 4 7 5" xfId="14338" xr:uid="{00000000-0005-0000-0000-000034380000}"/>
    <cellStyle name="Separador de milhares 3 3 4 8" xfId="14339" xr:uid="{00000000-0005-0000-0000-000035380000}"/>
    <cellStyle name="Separador de milhares 3 3 4 8 2" xfId="14340" xr:uid="{00000000-0005-0000-0000-000036380000}"/>
    <cellStyle name="Separador de milhares 3 3 4 8 2 2" xfId="14341" xr:uid="{00000000-0005-0000-0000-000037380000}"/>
    <cellStyle name="Separador de milhares 3 3 4 8 2 3" xfId="14342" xr:uid="{00000000-0005-0000-0000-000038380000}"/>
    <cellStyle name="Separador de milhares 3 3 4 8 2 4" xfId="14343" xr:uid="{00000000-0005-0000-0000-000039380000}"/>
    <cellStyle name="Separador de milhares 3 3 4 8 3" xfId="14344" xr:uid="{00000000-0005-0000-0000-00003A380000}"/>
    <cellStyle name="Separador de milhares 3 3 4 8 4" xfId="14345" xr:uid="{00000000-0005-0000-0000-00003B380000}"/>
    <cellStyle name="Separador de milhares 3 3 4 8 5" xfId="14346" xr:uid="{00000000-0005-0000-0000-00003C380000}"/>
    <cellStyle name="Separador de milhares 3 3 4 9" xfId="14347" xr:uid="{00000000-0005-0000-0000-00003D380000}"/>
    <cellStyle name="Separador de milhares 3 3 4 9 2" xfId="14348" xr:uid="{00000000-0005-0000-0000-00003E380000}"/>
    <cellStyle name="Separador de milhares 3 3 4 9 3" xfId="14349" xr:uid="{00000000-0005-0000-0000-00003F380000}"/>
    <cellStyle name="Separador de milhares 3 3 4 9 4" xfId="14350" xr:uid="{00000000-0005-0000-0000-000040380000}"/>
    <cellStyle name="Separador de milhares 3 3 40" xfId="14351" xr:uid="{00000000-0005-0000-0000-000041380000}"/>
    <cellStyle name="Separador de milhares 3 3 41" xfId="14352" xr:uid="{00000000-0005-0000-0000-000042380000}"/>
    <cellStyle name="Separador de milhares 3 3 42" xfId="14353" xr:uid="{00000000-0005-0000-0000-000043380000}"/>
    <cellStyle name="Separador de milhares 3 3 43" xfId="14354" xr:uid="{00000000-0005-0000-0000-000044380000}"/>
    <cellStyle name="Separador de milhares 3 3 44" xfId="14355" xr:uid="{00000000-0005-0000-0000-000045380000}"/>
    <cellStyle name="Separador de milhares 3 3 45" xfId="14356" xr:uid="{00000000-0005-0000-0000-000046380000}"/>
    <cellStyle name="Separador de milhares 3 3 46" xfId="14357" xr:uid="{00000000-0005-0000-0000-000047380000}"/>
    <cellStyle name="Separador de milhares 3 3 47" xfId="14358" xr:uid="{00000000-0005-0000-0000-000048380000}"/>
    <cellStyle name="Separador de milhares 3 3 48" xfId="14359" xr:uid="{00000000-0005-0000-0000-000049380000}"/>
    <cellStyle name="Separador de milhares 3 3 49" xfId="14360" xr:uid="{00000000-0005-0000-0000-00004A380000}"/>
    <cellStyle name="Separador de milhares 3 3 5" xfId="14361" xr:uid="{00000000-0005-0000-0000-00004B380000}"/>
    <cellStyle name="Separador de milhares 3 3 5 10" xfId="14362" xr:uid="{00000000-0005-0000-0000-00004C380000}"/>
    <cellStyle name="Separador de milhares 3 3 5 11" xfId="14363" xr:uid="{00000000-0005-0000-0000-00004D380000}"/>
    <cellStyle name="Separador de milhares 3 3 5 12" xfId="14364" xr:uid="{00000000-0005-0000-0000-00004E380000}"/>
    <cellStyle name="Separador de milhares 3 3 5 2" xfId="14365" xr:uid="{00000000-0005-0000-0000-00004F380000}"/>
    <cellStyle name="Separador de milhares 3 3 5 2 2" xfId="14366" xr:uid="{00000000-0005-0000-0000-000050380000}"/>
    <cellStyle name="Separador de milhares 3 3 5 2 2 2" xfId="14367" xr:uid="{00000000-0005-0000-0000-000051380000}"/>
    <cellStyle name="Separador de milhares 3 3 5 2 2 2 2" xfId="14368" xr:uid="{00000000-0005-0000-0000-000052380000}"/>
    <cellStyle name="Separador de milhares 3 3 5 2 2 2 3" xfId="14369" xr:uid="{00000000-0005-0000-0000-000053380000}"/>
    <cellStyle name="Separador de milhares 3 3 5 2 2 2 4" xfId="14370" xr:uid="{00000000-0005-0000-0000-000054380000}"/>
    <cellStyle name="Separador de milhares 3 3 5 2 2 3" xfId="14371" xr:uid="{00000000-0005-0000-0000-000055380000}"/>
    <cellStyle name="Separador de milhares 3 3 5 2 2 4" xfId="14372" xr:uid="{00000000-0005-0000-0000-000056380000}"/>
    <cellStyle name="Separador de milhares 3 3 5 2 2 5" xfId="14373" xr:uid="{00000000-0005-0000-0000-000057380000}"/>
    <cellStyle name="Separador de milhares 3 3 5 2 3" xfId="14374" xr:uid="{00000000-0005-0000-0000-000058380000}"/>
    <cellStyle name="Separador de milhares 3 3 5 2 3 2" xfId="14375" xr:uid="{00000000-0005-0000-0000-000059380000}"/>
    <cellStyle name="Separador de milhares 3 3 5 2 3 2 2" xfId="14376" xr:uid="{00000000-0005-0000-0000-00005A380000}"/>
    <cellStyle name="Separador de milhares 3 3 5 2 3 2 3" xfId="14377" xr:uid="{00000000-0005-0000-0000-00005B380000}"/>
    <cellStyle name="Separador de milhares 3 3 5 2 3 2 4" xfId="14378" xr:uid="{00000000-0005-0000-0000-00005C380000}"/>
    <cellStyle name="Separador de milhares 3 3 5 2 3 3" xfId="14379" xr:uid="{00000000-0005-0000-0000-00005D380000}"/>
    <cellStyle name="Separador de milhares 3 3 5 2 3 4" xfId="14380" xr:uid="{00000000-0005-0000-0000-00005E380000}"/>
    <cellStyle name="Separador de milhares 3 3 5 2 3 5" xfId="14381" xr:uid="{00000000-0005-0000-0000-00005F380000}"/>
    <cellStyle name="Separador de milhares 3 3 5 2 4" xfId="14382" xr:uid="{00000000-0005-0000-0000-000060380000}"/>
    <cellStyle name="Separador de milhares 3 3 5 2 4 2" xfId="14383" xr:uid="{00000000-0005-0000-0000-000061380000}"/>
    <cellStyle name="Separador de milhares 3 3 5 2 4 2 2" xfId="14384" xr:uid="{00000000-0005-0000-0000-000062380000}"/>
    <cellStyle name="Separador de milhares 3 3 5 2 4 2 3" xfId="14385" xr:uid="{00000000-0005-0000-0000-000063380000}"/>
    <cellStyle name="Separador de milhares 3 3 5 2 4 2 4" xfId="14386" xr:uid="{00000000-0005-0000-0000-000064380000}"/>
    <cellStyle name="Separador de milhares 3 3 5 2 4 3" xfId="14387" xr:uid="{00000000-0005-0000-0000-000065380000}"/>
    <cellStyle name="Separador de milhares 3 3 5 2 4 4" xfId="14388" xr:uid="{00000000-0005-0000-0000-000066380000}"/>
    <cellStyle name="Separador de milhares 3 3 5 2 4 5" xfId="14389" xr:uid="{00000000-0005-0000-0000-000067380000}"/>
    <cellStyle name="Separador de milhares 3 3 5 2 5" xfId="14390" xr:uid="{00000000-0005-0000-0000-000068380000}"/>
    <cellStyle name="Separador de milhares 3 3 5 2 5 2" xfId="14391" xr:uid="{00000000-0005-0000-0000-000069380000}"/>
    <cellStyle name="Separador de milhares 3 3 5 2 5 3" xfId="14392" xr:uid="{00000000-0005-0000-0000-00006A380000}"/>
    <cellStyle name="Separador de milhares 3 3 5 2 5 4" xfId="14393" xr:uid="{00000000-0005-0000-0000-00006B380000}"/>
    <cellStyle name="Separador de milhares 3 3 5 2 6" xfId="14394" xr:uid="{00000000-0005-0000-0000-00006C380000}"/>
    <cellStyle name="Separador de milhares 3 3 5 2 7" xfId="14395" xr:uid="{00000000-0005-0000-0000-00006D380000}"/>
    <cellStyle name="Separador de milhares 3 3 5 2 8" xfId="14396" xr:uid="{00000000-0005-0000-0000-00006E380000}"/>
    <cellStyle name="Separador de milhares 3 3 5 3" xfId="14397" xr:uid="{00000000-0005-0000-0000-00006F380000}"/>
    <cellStyle name="Separador de milhares 3 3 5 3 2" xfId="14398" xr:uid="{00000000-0005-0000-0000-000070380000}"/>
    <cellStyle name="Separador de milhares 3 3 5 3 2 2" xfId="14399" xr:uid="{00000000-0005-0000-0000-000071380000}"/>
    <cellStyle name="Separador de milhares 3 3 5 3 2 2 2" xfId="14400" xr:uid="{00000000-0005-0000-0000-000072380000}"/>
    <cellStyle name="Separador de milhares 3 3 5 3 2 2 3" xfId="14401" xr:uid="{00000000-0005-0000-0000-000073380000}"/>
    <cellStyle name="Separador de milhares 3 3 5 3 2 2 4" xfId="14402" xr:uid="{00000000-0005-0000-0000-000074380000}"/>
    <cellStyle name="Separador de milhares 3 3 5 3 2 3" xfId="14403" xr:uid="{00000000-0005-0000-0000-000075380000}"/>
    <cellStyle name="Separador de milhares 3 3 5 3 2 4" xfId="14404" xr:uid="{00000000-0005-0000-0000-000076380000}"/>
    <cellStyle name="Separador de milhares 3 3 5 3 2 5" xfId="14405" xr:uid="{00000000-0005-0000-0000-000077380000}"/>
    <cellStyle name="Separador de milhares 3 3 5 3 3" xfId="14406" xr:uid="{00000000-0005-0000-0000-000078380000}"/>
    <cellStyle name="Separador de milhares 3 3 5 3 3 2" xfId="14407" xr:uid="{00000000-0005-0000-0000-000079380000}"/>
    <cellStyle name="Separador de milhares 3 3 5 3 3 2 2" xfId="14408" xr:uid="{00000000-0005-0000-0000-00007A380000}"/>
    <cellStyle name="Separador de milhares 3 3 5 3 3 2 3" xfId="14409" xr:uid="{00000000-0005-0000-0000-00007B380000}"/>
    <cellStyle name="Separador de milhares 3 3 5 3 3 2 4" xfId="14410" xr:uid="{00000000-0005-0000-0000-00007C380000}"/>
    <cellStyle name="Separador de milhares 3 3 5 3 3 3" xfId="14411" xr:uid="{00000000-0005-0000-0000-00007D380000}"/>
    <cellStyle name="Separador de milhares 3 3 5 3 3 4" xfId="14412" xr:uid="{00000000-0005-0000-0000-00007E380000}"/>
    <cellStyle name="Separador de milhares 3 3 5 3 3 5" xfId="14413" xr:uid="{00000000-0005-0000-0000-00007F380000}"/>
    <cellStyle name="Separador de milhares 3 3 5 3 4" xfId="14414" xr:uid="{00000000-0005-0000-0000-000080380000}"/>
    <cellStyle name="Separador de milhares 3 3 5 3 4 2" xfId="14415" xr:uid="{00000000-0005-0000-0000-000081380000}"/>
    <cellStyle name="Separador de milhares 3 3 5 3 4 2 2" xfId="14416" xr:uid="{00000000-0005-0000-0000-000082380000}"/>
    <cellStyle name="Separador de milhares 3 3 5 3 4 2 3" xfId="14417" xr:uid="{00000000-0005-0000-0000-000083380000}"/>
    <cellStyle name="Separador de milhares 3 3 5 3 4 2 4" xfId="14418" xr:uid="{00000000-0005-0000-0000-000084380000}"/>
    <cellStyle name="Separador de milhares 3 3 5 3 4 3" xfId="14419" xr:uid="{00000000-0005-0000-0000-000085380000}"/>
    <cellStyle name="Separador de milhares 3 3 5 3 4 4" xfId="14420" xr:uid="{00000000-0005-0000-0000-000086380000}"/>
    <cellStyle name="Separador de milhares 3 3 5 3 4 5" xfId="14421" xr:uid="{00000000-0005-0000-0000-000087380000}"/>
    <cellStyle name="Separador de milhares 3 3 5 3 5" xfId="14422" xr:uid="{00000000-0005-0000-0000-000088380000}"/>
    <cellStyle name="Separador de milhares 3 3 5 3 5 2" xfId="14423" xr:uid="{00000000-0005-0000-0000-000089380000}"/>
    <cellStyle name="Separador de milhares 3 3 5 3 5 3" xfId="14424" xr:uid="{00000000-0005-0000-0000-00008A380000}"/>
    <cellStyle name="Separador de milhares 3 3 5 3 5 4" xfId="14425" xr:uid="{00000000-0005-0000-0000-00008B380000}"/>
    <cellStyle name="Separador de milhares 3 3 5 3 6" xfId="14426" xr:uid="{00000000-0005-0000-0000-00008C380000}"/>
    <cellStyle name="Separador de milhares 3 3 5 3 7" xfId="14427" xr:uid="{00000000-0005-0000-0000-00008D380000}"/>
    <cellStyle name="Separador de milhares 3 3 5 3 8" xfId="14428" xr:uid="{00000000-0005-0000-0000-00008E380000}"/>
    <cellStyle name="Separador de milhares 3 3 5 4" xfId="14429" xr:uid="{00000000-0005-0000-0000-00008F380000}"/>
    <cellStyle name="Separador de milhares 3 3 5 4 2" xfId="14430" xr:uid="{00000000-0005-0000-0000-000090380000}"/>
    <cellStyle name="Separador de milhares 3 3 5 4 2 2" xfId="14431" xr:uid="{00000000-0005-0000-0000-000091380000}"/>
    <cellStyle name="Separador de milhares 3 3 5 4 2 2 2" xfId="14432" xr:uid="{00000000-0005-0000-0000-000092380000}"/>
    <cellStyle name="Separador de milhares 3 3 5 4 2 2 3" xfId="14433" xr:uid="{00000000-0005-0000-0000-000093380000}"/>
    <cellStyle name="Separador de milhares 3 3 5 4 2 2 4" xfId="14434" xr:uid="{00000000-0005-0000-0000-000094380000}"/>
    <cellStyle name="Separador de milhares 3 3 5 4 2 3" xfId="14435" xr:uid="{00000000-0005-0000-0000-000095380000}"/>
    <cellStyle name="Separador de milhares 3 3 5 4 2 4" xfId="14436" xr:uid="{00000000-0005-0000-0000-000096380000}"/>
    <cellStyle name="Separador de milhares 3 3 5 4 2 5" xfId="14437" xr:uid="{00000000-0005-0000-0000-000097380000}"/>
    <cellStyle name="Separador de milhares 3 3 5 4 3" xfId="14438" xr:uid="{00000000-0005-0000-0000-000098380000}"/>
    <cellStyle name="Separador de milhares 3 3 5 4 3 2" xfId="14439" xr:uid="{00000000-0005-0000-0000-000099380000}"/>
    <cellStyle name="Separador de milhares 3 3 5 4 3 2 2" xfId="14440" xr:uid="{00000000-0005-0000-0000-00009A380000}"/>
    <cellStyle name="Separador de milhares 3 3 5 4 3 2 3" xfId="14441" xr:uid="{00000000-0005-0000-0000-00009B380000}"/>
    <cellStyle name="Separador de milhares 3 3 5 4 3 2 4" xfId="14442" xr:uid="{00000000-0005-0000-0000-00009C380000}"/>
    <cellStyle name="Separador de milhares 3 3 5 4 3 3" xfId="14443" xr:uid="{00000000-0005-0000-0000-00009D380000}"/>
    <cellStyle name="Separador de milhares 3 3 5 4 3 4" xfId="14444" xr:uid="{00000000-0005-0000-0000-00009E380000}"/>
    <cellStyle name="Separador de milhares 3 3 5 4 3 5" xfId="14445" xr:uid="{00000000-0005-0000-0000-00009F380000}"/>
    <cellStyle name="Separador de milhares 3 3 5 4 4" xfId="14446" xr:uid="{00000000-0005-0000-0000-0000A0380000}"/>
    <cellStyle name="Separador de milhares 3 3 5 4 4 2" xfId="14447" xr:uid="{00000000-0005-0000-0000-0000A1380000}"/>
    <cellStyle name="Separador de milhares 3 3 5 4 4 2 2" xfId="14448" xr:uid="{00000000-0005-0000-0000-0000A2380000}"/>
    <cellStyle name="Separador de milhares 3 3 5 4 4 2 3" xfId="14449" xr:uid="{00000000-0005-0000-0000-0000A3380000}"/>
    <cellStyle name="Separador de milhares 3 3 5 4 4 2 4" xfId="14450" xr:uid="{00000000-0005-0000-0000-0000A4380000}"/>
    <cellStyle name="Separador de milhares 3 3 5 4 4 3" xfId="14451" xr:uid="{00000000-0005-0000-0000-0000A5380000}"/>
    <cellStyle name="Separador de milhares 3 3 5 4 4 4" xfId="14452" xr:uid="{00000000-0005-0000-0000-0000A6380000}"/>
    <cellStyle name="Separador de milhares 3 3 5 4 4 5" xfId="14453" xr:uid="{00000000-0005-0000-0000-0000A7380000}"/>
    <cellStyle name="Separador de milhares 3 3 5 4 5" xfId="14454" xr:uid="{00000000-0005-0000-0000-0000A8380000}"/>
    <cellStyle name="Separador de milhares 3 3 5 4 5 2" xfId="14455" xr:uid="{00000000-0005-0000-0000-0000A9380000}"/>
    <cellStyle name="Separador de milhares 3 3 5 4 5 3" xfId="14456" xr:uid="{00000000-0005-0000-0000-0000AA380000}"/>
    <cellStyle name="Separador de milhares 3 3 5 4 5 4" xfId="14457" xr:uid="{00000000-0005-0000-0000-0000AB380000}"/>
    <cellStyle name="Separador de milhares 3 3 5 4 6" xfId="14458" xr:uid="{00000000-0005-0000-0000-0000AC380000}"/>
    <cellStyle name="Separador de milhares 3 3 5 4 7" xfId="14459" xr:uid="{00000000-0005-0000-0000-0000AD380000}"/>
    <cellStyle name="Separador de milhares 3 3 5 4 8" xfId="14460" xr:uid="{00000000-0005-0000-0000-0000AE380000}"/>
    <cellStyle name="Separador de milhares 3 3 5 5" xfId="14461" xr:uid="{00000000-0005-0000-0000-0000AF380000}"/>
    <cellStyle name="Separador de milhares 3 3 5 5 2" xfId="14462" xr:uid="{00000000-0005-0000-0000-0000B0380000}"/>
    <cellStyle name="Separador de milhares 3 3 5 5 2 2" xfId="14463" xr:uid="{00000000-0005-0000-0000-0000B1380000}"/>
    <cellStyle name="Separador de milhares 3 3 5 5 2 3" xfId="14464" xr:uid="{00000000-0005-0000-0000-0000B2380000}"/>
    <cellStyle name="Separador de milhares 3 3 5 5 2 4" xfId="14465" xr:uid="{00000000-0005-0000-0000-0000B3380000}"/>
    <cellStyle name="Separador de milhares 3 3 5 5 3" xfId="14466" xr:uid="{00000000-0005-0000-0000-0000B4380000}"/>
    <cellStyle name="Separador de milhares 3 3 5 5 4" xfId="14467" xr:uid="{00000000-0005-0000-0000-0000B5380000}"/>
    <cellStyle name="Separador de milhares 3 3 5 5 5" xfId="14468" xr:uid="{00000000-0005-0000-0000-0000B6380000}"/>
    <cellStyle name="Separador de milhares 3 3 5 6" xfId="14469" xr:uid="{00000000-0005-0000-0000-0000B7380000}"/>
    <cellStyle name="Separador de milhares 3 3 5 6 2" xfId="14470" xr:uid="{00000000-0005-0000-0000-0000B8380000}"/>
    <cellStyle name="Separador de milhares 3 3 5 6 2 2" xfId="14471" xr:uid="{00000000-0005-0000-0000-0000B9380000}"/>
    <cellStyle name="Separador de milhares 3 3 5 6 2 3" xfId="14472" xr:uid="{00000000-0005-0000-0000-0000BA380000}"/>
    <cellStyle name="Separador de milhares 3 3 5 6 2 4" xfId="14473" xr:uid="{00000000-0005-0000-0000-0000BB380000}"/>
    <cellStyle name="Separador de milhares 3 3 5 6 3" xfId="14474" xr:uid="{00000000-0005-0000-0000-0000BC380000}"/>
    <cellStyle name="Separador de milhares 3 3 5 6 4" xfId="14475" xr:uid="{00000000-0005-0000-0000-0000BD380000}"/>
    <cellStyle name="Separador de milhares 3 3 5 6 5" xfId="14476" xr:uid="{00000000-0005-0000-0000-0000BE380000}"/>
    <cellStyle name="Separador de milhares 3 3 5 7" xfId="14477" xr:uid="{00000000-0005-0000-0000-0000BF380000}"/>
    <cellStyle name="Separador de milhares 3 3 5 7 2" xfId="14478" xr:uid="{00000000-0005-0000-0000-0000C0380000}"/>
    <cellStyle name="Separador de milhares 3 3 5 7 2 2" xfId="14479" xr:uid="{00000000-0005-0000-0000-0000C1380000}"/>
    <cellStyle name="Separador de milhares 3 3 5 7 2 3" xfId="14480" xr:uid="{00000000-0005-0000-0000-0000C2380000}"/>
    <cellStyle name="Separador de milhares 3 3 5 7 2 4" xfId="14481" xr:uid="{00000000-0005-0000-0000-0000C3380000}"/>
    <cellStyle name="Separador de milhares 3 3 5 7 3" xfId="14482" xr:uid="{00000000-0005-0000-0000-0000C4380000}"/>
    <cellStyle name="Separador de milhares 3 3 5 7 4" xfId="14483" xr:uid="{00000000-0005-0000-0000-0000C5380000}"/>
    <cellStyle name="Separador de milhares 3 3 5 7 5" xfId="14484" xr:uid="{00000000-0005-0000-0000-0000C6380000}"/>
    <cellStyle name="Separador de milhares 3 3 5 8" xfId="14485" xr:uid="{00000000-0005-0000-0000-0000C7380000}"/>
    <cellStyle name="Separador de milhares 3 3 5 8 2" xfId="14486" xr:uid="{00000000-0005-0000-0000-0000C8380000}"/>
    <cellStyle name="Separador de milhares 3 3 5 8 3" xfId="14487" xr:uid="{00000000-0005-0000-0000-0000C9380000}"/>
    <cellStyle name="Separador de milhares 3 3 5 8 4" xfId="14488" xr:uid="{00000000-0005-0000-0000-0000CA380000}"/>
    <cellStyle name="Separador de milhares 3 3 5 9" xfId="14489" xr:uid="{00000000-0005-0000-0000-0000CB380000}"/>
    <cellStyle name="Separador de milhares 3 3 50" xfId="14490" xr:uid="{00000000-0005-0000-0000-0000CC380000}"/>
    <cellStyle name="Separador de milhares 3 3 51" xfId="14491" xr:uid="{00000000-0005-0000-0000-0000CD380000}"/>
    <cellStyle name="Separador de milhares 3 3 52" xfId="14492" xr:uid="{00000000-0005-0000-0000-0000CE380000}"/>
    <cellStyle name="Separador de milhares 3 3 53" xfId="14493" xr:uid="{00000000-0005-0000-0000-0000CF380000}"/>
    <cellStyle name="Separador de milhares 3 3 54" xfId="14494" xr:uid="{00000000-0005-0000-0000-0000D0380000}"/>
    <cellStyle name="Separador de milhares 3 3 55" xfId="14495" xr:uid="{00000000-0005-0000-0000-0000D1380000}"/>
    <cellStyle name="Separador de milhares 3 3 56" xfId="14496" xr:uid="{00000000-0005-0000-0000-0000D2380000}"/>
    <cellStyle name="Separador de milhares 3 3 57" xfId="14497" xr:uid="{00000000-0005-0000-0000-0000D3380000}"/>
    <cellStyle name="Separador de milhares 3 3 58" xfId="14498" xr:uid="{00000000-0005-0000-0000-0000D4380000}"/>
    <cellStyle name="Separador de milhares 3 3 59" xfId="14499" xr:uid="{00000000-0005-0000-0000-0000D5380000}"/>
    <cellStyle name="Separador de milhares 3 3 6" xfId="14500" xr:uid="{00000000-0005-0000-0000-0000D6380000}"/>
    <cellStyle name="Separador de milhares 3 3 6 2" xfId="14501" xr:uid="{00000000-0005-0000-0000-0000D7380000}"/>
    <cellStyle name="Separador de milhares 3 3 6 2 2" xfId="14502" xr:uid="{00000000-0005-0000-0000-0000D8380000}"/>
    <cellStyle name="Separador de milhares 3 3 6 2 2 2" xfId="14503" xr:uid="{00000000-0005-0000-0000-0000D9380000}"/>
    <cellStyle name="Separador de milhares 3 3 6 2 2 3" xfId="14504" xr:uid="{00000000-0005-0000-0000-0000DA380000}"/>
    <cellStyle name="Separador de milhares 3 3 6 2 2 4" xfId="14505" xr:uid="{00000000-0005-0000-0000-0000DB380000}"/>
    <cellStyle name="Separador de milhares 3 3 6 2 3" xfId="14506" xr:uid="{00000000-0005-0000-0000-0000DC380000}"/>
    <cellStyle name="Separador de milhares 3 3 6 2 4" xfId="14507" xr:uid="{00000000-0005-0000-0000-0000DD380000}"/>
    <cellStyle name="Separador de milhares 3 3 6 2 5" xfId="14508" xr:uid="{00000000-0005-0000-0000-0000DE380000}"/>
    <cellStyle name="Separador de milhares 3 3 6 3" xfId="14509" xr:uid="{00000000-0005-0000-0000-0000DF380000}"/>
    <cellStyle name="Separador de milhares 3 3 6 3 2" xfId="14510" xr:uid="{00000000-0005-0000-0000-0000E0380000}"/>
    <cellStyle name="Separador de milhares 3 3 6 3 2 2" xfId="14511" xr:uid="{00000000-0005-0000-0000-0000E1380000}"/>
    <cellStyle name="Separador de milhares 3 3 6 3 2 3" xfId="14512" xr:uid="{00000000-0005-0000-0000-0000E2380000}"/>
    <cellStyle name="Separador de milhares 3 3 6 3 2 4" xfId="14513" xr:uid="{00000000-0005-0000-0000-0000E3380000}"/>
    <cellStyle name="Separador de milhares 3 3 6 3 3" xfId="14514" xr:uid="{00000000-0005-0000-0000-0000E4380000}"/>
    <cellStyle name="Separador de milhares 3 3 6 3 4" xfId="14515" xr:uid="{00000000-0005-0000-0000-0000E5380000}"/>
    <cellStyle name="Separador de milhares 3 3 6 3 5" xfId="14516" xr:uid="{00000000-0005-0000-0000-0000E6380000}"/>
    <cellStyle name="Separador de milhares 3 3 6 4" xfId="14517" xr:uid="{00000000-0005-0000-0000-0000E7380000}"/>
    <cellStyle name="Separador de milhares 3 3 6 4 2" xfId="14518" xr:uid="{00000000-0005-0000-0000-0000E8380000}"/>
    <cellStyle name="Separador de milhares 3 3 6 4 2 2" xfId="14519" xr:uid="{00000000-0005-0000-0000-0000E9380000}"/>
    <cellStyle name="Separador de milhares 3 3 6 4 2 3" xfId="14520" xr:uid="{00000000-0005-0000-0000-0000EA380000}"/>
    <cellStyle name="Separador de milhares 3 3 6 4 2 4" xfId="14521" xr:uid="{00000000-0005-0000-0000-0000EB380000}"/>
    <cellStyle name="Separador de milhares 3 3 6 4 3" xfId="14522" xr:uid="{00000000-0005-0000-0000-0000EC380000}"/>
    <cellStyle name="Separador de milhares 3 3 6 4 4" xfId="14523" xr:uid="{00000000-0005-0000-0000-0000ED380000}"/>
    <cellStyle name="Separador de milhares 3 3 6 4 5" xfId="14524" xr:uid="{00000000-0005-0000-0000-0000EE380000}"/>
    <cellStyle name="Separador de milhares 3 3 6 5" xfId="14525" xr:uid="{00000000-0005-0000-0000-0000EF380000}"/>
    <cellStyle name="Separador de milhares 3 3 6 5 2" xfId="14526" xr:uid="{00000000-0005-0000-0000-0000F0380000}"/>
    <cellStyle name="Separador de milhares 3 3 6 5 3" xfId="14527" xr:uid="{00000000-0005-0000-0000-0000F1380000}"/>
    <cellStyle name="Separador de milhares 3 3 6 5 4" xfId="14528" xr:uid="{00000000-0005-0000-0000-0000F2380000}"/>
    <cellStyle name="Separador de milhares 3 3 6 6" xfId="14529" xr:uid="{00000000-0005-0000-0000-0000F3380000}"/>
    <cellStyle name="Separador de milhares 3 3 6 7" xfId="14530" xr:uid="{00000000-0005-0000-0000-0000F4380000}"/>
    <cellStyle name="Separador de milhares 3 3 6 8" xfId="14531" xr:uid="{00000000-0005-0000-0000-0000F5380000}"/>
    <cellStyle name="Separador de milhares 3 3 6 9" xfId="14532" xr:uid="{00000000-0005-0000-0000-0000F6380000}"/>
    <cellStyle name="Separador de milhares 3 3 60" xfId="14533" xr:uid="{00000000-0005-0000-0000-0000F7380000}"/>
    <cellStyle name="Separador de milhares 3 3 60 2" xfId="14534" xr:uid="{00000000-0005-0000-0000-0000F8380000}"/>
    <cellStyle name="Separador de milhares 3 3 60 3" xfId="14535" xr:uid="{00000000-0005-0000-0000-0000F9380000}"/>
    <cellStyle name="Separador de milhares 3 3 61" xfId="14536" xr:uid="{00000000-0005-0000-0000-0000FA380000}"/>
    <cellStyle name="Separador de milhares 3 3 61 10" xfId="14537" xr:uid="{00000000-0005-0000-0000-0000FB380000}"/>
    <cellStyle name="Separador de milhares 3 3 61 10 2" xfId="14538" xr:uid="{00000000-0005-0000-0000-0000FC380000}"/>
    <cellStyle name="Separador de milhares 3 3 61 11" xfId="14539" xr:uid="{00000000-0005-0000-0000-0000FD380000}"/>
    <cellStyle name="Separador de milhares 3 3 61 12" xfId="14540" xr:uid="{00000000-0005-0000-0000-0000FE380000}"/>
    <cellStyle name="Separador de milhares 3 3 61 2" xfId="14541" xr:uid="{00000000-0005-0000-0000-0000FF380000}"/>
    <cellStyle name="Separador de milhares 3 3 61 2 2" xfId="14542" xr:uid="{00000000-0005-0000-0000-000000390000}"/>
    <cellStyle name="Separador de milhares 3 3 61 2 2 2" xfId="14543" xr:uid="{00000000-0005-0000-0000-000001390000}"/>
    <cellStyle name="Separador de milhares 3 3 61 2 2 2 2" xfId="14544" xr:uid="{00000000-0005-0000-0000-000002390000}"/>
    <cellStyle name="Separador de milhares 3 3 61 2 2 2 2 2" xfId="14545" xr:uid="{00000000-0005-0000-0000-000003390000}"/>
    <cellStyle name="Separador de milhares 3 3 61 2 2 2 2 2 2" xfId="14546" xr:uid="{00000000-0005-0000-0000-000004390000}"/>
    <cellStyle name="Separador de milhares 3 3 61 2 2 2 2 2 3" xfId="14547" xr:uid="{00000000-0005-0000-0000-000005390000}"/>
    <cellStyle name="Separador de milhares 3 3 61 2 2 2 2 3" xfId="14548" xr:uid="{00000000-0005-0000-0000-000006390000}"/>
    <cellStyle name="Separador de milhares 3 3 61 2 2 2 2 3 2" xfId="14549" xr:uid="{00000000-0005-0000-0000-000007390000}"/>
    <cellStyle name="Separador de milhares 3 3 61 2 2 2 2 4" xfId="14550" xr:uid="{00000000-0005-0000-0000-000008390000}"/>
    <cellStyle name="Separador de milhares 3 3 61 2 2 2 2 5" xfId="14551" xr:uid="{00000000-0005-0000-0000-000009390000}"/>
    <cellStyle name="Separador de milhares 3 3 61 2 2 2 3" xfId="14552" xr:uid="{00000000-0005-0000-0000-00000A390000}"/>
    <cellStyle name="Separador de milhares 3 3 61 2 2 2 3 2" xfId="14553" xr:uid="{00000000-0005-0000-0000-00000B390000}"/>
    <cellStyle name="Separador de milhares 3 3 61 2 2 2 3 3" xfId="14554" xr:uid="{00000000-0005-0000-0000-00000C390000}"/>
    <cellStyle name="Separador de milhares 3 3 61 2 2 2 4" xfId="14555" xr:uid="{00000000-0005-0000-0000-00000D390000}"/>
    <cellStyle name="Separador de milhares 3 3 61 2 2 2 4 2" xfId="14556" xr:uid="{00000000-0005-0000-0000-00000E390000}"/>
    <cellStyle name="Separador de milhares 3 3 61 2 2 2 5" xfId="14557" xr:uid="{00000000-0005-0000-0000-00000F390000}"/>
    <cellStyle name="Separador de milhares 3 3 61 2 2 2 6" xfId="14558" xr:uid="{00000000-0005-0000-0000-000010390000}"/>
    <cellStyle name="Separador de milhares 3 3 61 2 2 3" xfId="14559" xr:uid="{00000000-0005-0000-0000-000011390000}"/>
    <cellStyle name="Separador de milhares 3 3 61 2 2 3 2" xfId="14560" xr:uid="{00000000-0005-0000-0000-000012390000}"/>
    <cellStyle name="Separador de milhares 3 3 61 2 2 3 2 2" xfId="14561" xr:uid="{00000000-0005-0000-0000-000013390000}"/>
    <cellStyle name="Separador de milhares 3 3 61 2 2 3 2 3" xfId="14562" xr:uid="{00000000-0005-0000-0000-000014390000}"/>
    <cellStyle name="Separador de milhares 3 3 61 2 2 3 3" xfId="14563" xr:uid="{00000000-0005-0000-0000-000015390000}"/>
    <cellStyle name="Separador de milhares 3 3 61 2 2 3 3 2" xfId="14564" xr:uid="{00000000-0005-0000-0000-000016390000}"/>
    <cellStyle name="Separador de milhares 3 3 61 2 2 3 4" xfId="14565" xr:uid="{00000000-0005-0000-0000-000017390000}"/>
    <cellStyle name="Separador de milhares 3 3 61 2 2 3 5" xfId="14566" xr:uid="{00000000-0005-0000-0000-000018390000}"/>
    <cellStyle name="Separador de milhares 3 3 61 2 2 4" xfId="14567" xr:uid="{00000000-0005-0000-0000-000019390000}"/>
    <cellStyle name="Separador de milhares 3 3 61 2 2 4 2" xfId="14568" xr:uid="{00000000-0005-0000-0000-00001A390000}"/>
    <cellStyle name="Separador de milhares 3 3 61 2 2 4 3" xfId="14569" xr:uid="{00000000-0005-0000-0000-00001B390000}"/>
    <cellStyle name="Separador de milhares 3 3 61 2 2 5" xfId="14570" xr:uid="{00000000-0005-0000-0000-00001C390000}"/>
    <cellStyle name="Separador de milhares 3 3 61 2 2 5 2" xfId="14571" xr:uid="{00000000-0005-0000-0000-00001D390000}"/>
    <cellStyle name="Separador de milhares 3 3 61 2 2 6" xfId="14572" xr:uid="{00000000-0005-0000-0000-00001E390000}"/>
    <cellStyle name="Separador de milhares 3 3 61 2 2 7" xfId="14573" xr:uid="{00000000-0005-0000-0000-00001F390000}"/>
    <cellStyle name="Separador de milhares 3 3 61 2 3" xfId="14574" xr:uid="{00000000-0005-0000-0000-000020390000}"/>
    <cellStyle name="Separador de milhares 3 3 61 2 3 2" xfId="14575" xr:uid="{00000000-0005-0000-0000-000021390000}"/>
    <cellStyle name="Separador de milhares 3 3 61 2 3 2 2" xfId="14576" xr:uid="{00000000-0005-0000-0000-000022390000}"/>
    <cellStyle name="Separador de milhares 3 3 61 2 3 2 2 2" xfId="14577" xr:uid="{00000000-0005-0000-0000-000023390000}"/>
    <cellStyle name="Separador de milhares 3 3 61 2 3 2 2 3" xfId="14578" xr:uid="{00000000-0005-0000-0000-000024390000}"/>
    <cellStyle name="Separador de milhares 3 3 61 2 3 2 3" xfId="14579" xr:uid="{00000000-0005-0000-0000-000025390000}"/>
    <cellStyle name="Separador de milhares 3 3 61 2 3 2 3 2" xfId="14580" xr:uid="{00000000-0005-0000-0000-000026390000}"/>
    <cellStyle name="Separador de milhares 3 3 61 2 3 2 4" xfId="14581" xr:uid="{00000000-0005-0000-0000-000027390000}"/>
    <cellStyle name="Separador de milhares 3 3 61 2 3 2 5" xfId="14582" xr:uid="{00000000-0005-0000-0000-000028390000}"/>
    <cellStyle name="Separador de milhares 3 3 61 2 3 3" xfId="14583" xr:uid="{00000000-0005-0000-0000-000029390000}"/>
    <cellStyle name="Separador de milhares 3 3 61 2 3 3 2" xfId="14584" xr:uid="{00000000-0005-0000-0000-00002A390000}"/>
    <cellStyle name="Separador de milhares 3 3 61 2 3 3 3" xfId="14585" xr:uid="{00000000-0005-0000-0000-00002B390000}"/>
    <cellStyle name="Separador de milhares 3 3 61 2 3 4" xfId="14586" xr:uid="{00000000-0005-0000-0000-00002C390000}"/>
    <cellStyle name="Separador de milhares 3 3 61 2 3 4 2" xfId="14587" xr:uid="{00000000-0005-0000-0000-00002D390000}"/>
    <cellStyle name="Separador de milhares 3 3 61 2 3 5" xfId="14588" xr:uid="{00000000-0005-0000-0000-00002E390000}"/>
    <cellStyle name="Separador de milhares 3 3 61 2 3 6" xfId="14589" xr:uid="{00000000-0005-0000-0000-00002F390000}"/>
    <cellStyle name="Separador de milhares 3 3 61 2 4" xfId="14590" xr:uid="{00000000-0005-0000-0000-000030390000}"/>
    <cellStyle name="Separador de milhares 3 3 61 2 4 2" xfId="14591" xr:uid="{00000000-0005-0000-0000-000031390000}"/>
    <cellStyle name="Separador de milhares 3 3 61 2 4 2 2" xfId="14592" xr:uid="{00000000-0005-0000-0000-000032390000}"/>
    <cellStyle name="Separador de milhares 3 3 61 2 4 2 3" xfId="14593" xr:uid="{00000000-0005-0000-0000-000033390000}"/>
    <cellStyle name="Separador de milhares 3 3 61 2 4 3" xfId="14594" xr:uid="{00000000-0005-0000-0000-000034390000}"/>
    <cellStyle name="Separador de milhares 3 3 61 2 4 3 2" xfId="14595" xr:uid="{00000000-0005-0000-0000-000035390000}"/>
    <cellStyle name="Separador de milhares 3 3 61 2 4 4" xfId="14596" xr:uid="{00000000-0005-0000-0000-000036390000}"/>
    <cellStyle name="Separador de milhares 3 3 61 2 4 5" xfId="14597" xr:uid="{00000000-0005-0000-0000-000037390000}"/>
    <cellStyle name="Separador de milhares 3 3 61 2 5" xfId="14598" xr:uid="{00000000-0005-0000-0000-000038390000}"/>
    <cellStyle name="Separador de milhares 3 3 61 2 5 2" xfId="14599" xr:uid="{00000000-0005-0000-0000-000039390000}"/>
    <cellStyle name="Separador de milhares 3 3 61 2 5 2 2" xfId="14600" xr:uid="{00000000-0005-0000-0000-00003A390000}"/>
    <cellStyle name="Separador de milhares 3 3 61 2 5 2 3" xfId="14601" xr:uid="{00000000-0005-0000-0000-00003B390000}"/>
    <cellStyle name="Separador de milhares 3 3 61 2 5 3" xfId="14602" xr:uid="{00000000-0005-0000-0000-00003C390000}"/>
    <cellStyle name="Separador de milhares 3 3 61 2 5 3 2" xfId="14603" xr:uid="{00000000-0005-0000-0000-00003D390000}"/>
    <cellStyle name="Separador de milhares 3 3 61 2 5 4" xfId="14604" xr:uid="{00000000-0005-0000-0000-00003E390000}"/>
    <cellStyle name="Separador de milhares 3 3 61 2 5 5" xfId="14605" xr:uid="{00000000-0005-0000-0000-00003F390000}"/>
    <cellStyle name="Separador de milhares 3 3 61 2 6" xfId="14606" xr:uid="{00000000-0005-0000-0000-000040390000}"/>
    <cellStyle name="Separador de milhares 3 3 61 2 6 2" xfId="14607" xr:uid="{00000000-0005-0000-0000-000041390000}"/>
    <cellStyle name="Separador de milhares 3 3 61 2 6 3" xfId="14608" xr:uid="{00000000-0005-0000-0000-000042390000}"/>
    <cellStyle name="Separador de milhares 3 3 61 2 7" xfId="14609" xr:uid="{00000000-0005-0000-0000-000043390000}"/>
    <cellStyle name="Separador de milhares 3 3 61 2 7 2" xfId="14610" xr:uid="{00000000-0005-0000-0000-000044390000}"/>
    <cellStyle name="Separador de milhares 3 3 61 2 8" xfId="14611" xr:uid="{00000000-0005-0000-0000-000045390000}"/>
    <cellStyle name="Separador de milhares 3 3 61 2 9" xfId="14612" xr:uid="{00000000-0005-0000-0000-000046390000}"/>
    <cellStyle name="Separador de milhares 3 3 61 3" xfId="14613" xr:uid="{00000000-0005-0000-0000-000047390000}"/>
    <cellStyle name="Separador de milhares 3 3 61 3 2" xfId="14614" xr:uid="{00000000-0005-0000-0000-000048390000}"/>
    <cellStyle name="Separador de milhares 3 3 61 3 2 2" xfId="14615" xr:uid="{00000000-0005-0000-0000-000049390000}"/>
    <cellStyle name="Separador de milhares 3 3 61 3 2 2 2" xfId="14616" xr:uid="{00000000-0005-0000-0000-00004A390000}"/>
    <cellStyle name="Separador de milhares 3 3 61 3 2 2 2 2" xfId="14617" xr:uid="{00000000-0005-0000-0000-00004B390000}"/>
    <cellStyle name="Separador de milhares 3 3 61 3 2 2 2 3" xfId="14618" xr:uid="{00000000-0005-0000-0000-00004C390000}"/>
    <cellStyle name="Separador de milhares 3 3 61 3 2 2 3" xfId="14619" xr:uid="{00000000-0005-0000-0000-00004D390000}"/>
    <cellStyle name="Separador de milhares 3 3 61 3 2 2 3 2" xfId="14620" xr:uid="{00000000-0005-0000-0000-00004E390000}"/>
    <cellStyle name="Separador de milhares 3 3 61 3 2 2 4" xfId="14621" xr:uid="{00000000-0005-0000-0000-00004F390000}"/>
    <cellStyle name="Separador de milhares 3 3 61 3 2 2 5" xfId="14622" xr:uid="{00000000-0005-0000-0000-000050390000}"/>
    <cellStyle name="Separador de milhares 3 3 61 3 2 3" xfId="14623" xr:uid="{00000000-0005-0000-0000-000051390000}"/>
    <cellStyle name="Separador de milhares 3 3 61 3 2 3 2" xfId="14624" xr:uid="{00000000-0005-0000-0000-000052390000}"/>
    <cellStyle name="Separador de milhares 3 3 61 3 2 3 3" xfId="14625" xr:uid="{00000000-0005-0000-0000-000053390000}"/>
    <cellStyle name="Separador de milhares 3 3 61 3 2 4" xfId="14626" xr:uid="{00000000-0005-0000-0000-000054390000}"/>
    <cellStyle name="Separador de milhares 3 3 61 3 2 4 2" xfId="14627" xr:uid="{00000000-0005-0000-0000-000055390000}"/>
    <cellStyle name="Separador de milhares 3 3 61 3 2 5" xfId="14628" xr:uid="{00000000-0005-0000-0000-000056390000}"/>
    <cellStyle name="Separador de milhares 3 3 61 3 2 6" xfId="14629" xr:uid="{00000000-0005-0000-0000-000057390000}"/>
    <cellStyle name="Separador de milhares 3 3 61 3 3" xfId="14630" xr:uid="{00000000-0005-0000-0000-000058390000}"/>
    <cellStyle name="Separador de milhares 3 3 61 3 3 2" xfId="14631" xr:uid="{00000000-0005-0000-0000-000059390000}"/>
    <cellStyle name="Separador de milhares 3 3 61 3 3 2 2" xfId="14632" xr:uid="{00000000-0005-0000-0000-00005A390000}"/>
    <cellStyle name="Separador de milhares 3 3 61 3 3 2 3" xfId="14633" xr:uid="{00000000-0005-0000-0000-00005B390000}"/>
    <cellStyle name="Separador de milhares 3 3 61 3 3 3" xfId="14634" xr:uid="{00000000-0005-0000-0000-00005C390000}"/>
    <cellStyle name="Separador de milhares 3 3 61 3 3 3 2" xfId="14635" xr:uid="{00000000-0005-0000-0000-00005D390000}"/>
    <cellStyle name="Separador de milhares 3 3 61 3 3 4" xfId="14636" xr:uid="{00000000-0005-0000-0000-00005E390000}"/>
    <cellStyle name="Separador de milhares 3 3 61 3 3 5" xfId="14637" xr:uid="{00000000-0005-0000-0000-00005F390000}"/>
    <cellStyle name="Separador de milhares 3 3 61 3 4" xfId="14638" xr:uid="{00000000-0005-0000-0000-000060390000}"/>
    <cellStyle name="Separador de milhares 3 3 61 3 4 2" xfId="14639" xr:uid="{00000000-0005-0000-0000-000061390000}"/>
    <cellStyle name="Separador de milhares 3 3 61 3 4 3" xfId="14640" xr:uid="{00000000-0005-0000-0000-000062390000}"/>
    <cellStyle name="Separador de milhares 3 3 61 3 5" xfId="14641" xr:uid="{00000000-0005-0000-0000-000063390000}"/>
    <cellStyle name="Separador de milhares 3 3 61 3 5 2" xfId="14642" xr:uid="{00000000-0005-0000-0000-000064390000}"/>
    <cellStyle name="Separador de milhares 3 3 61 3 6" xfId="14643" xr:uid="{00000000-0005-0000-0000-000065390000}"/>
    <cellStyle name="Separador de milhares 3 3 61 3 7" xfId="14644" xr:uid="{00000000-0005-0000-0000-000066390000}"/>
    <cellStyle name="Separador de milhares 3 3 61 4" xfId="14645" xr:uid="{00000000-0005-0000-0000-000067390000}"/>
    <cellStyle name="Separador de milhares 3 3 61 4 2" xfId="14646" xr:uid="{00000000-0005-0000-0000-000068390000}"/>
    <cellStyle name="Separador de milhares 3 3 61 4 2 2" xfId="14647" xr:uid="{00000000-0005-0000-0000-000069390000}"/>
    <cellStyle name="Separador de milhares 3 3 61 4 2 2 2" xfId="14648" xr:uid="{00000000-0005-0000-0000-00006A390000}"/>
    <cellStyle name="Separador de milhares 3 3 61 4 2 2 3" xfId="14649" xr:uid="{00000000-0005-0000-0000-00006B390000}"/>
    <cellStyle name="Separador de milhares 3 3 61 4 2 3" xfId="14650" xr:uid="{00000000-0005-0000-0000-00006C390000}"/>
    <cellStyle name="Separador de milhares 3 3 61 4 2 3 2" xfId="14651" xr:uid="{00000000-0005-0000-0000-00006D390000}"/>
    <cellStyle name="Separador de milhares 3 3 61 4 2 4" xfId="14652" xr:uid="{00000000-0005-0000-0000-00006E390000}"/>
    <cellStyle name="Separador de milhares 3 3 61 4 2 5" xfId="14653" xr:uid="{00000000-0005-0000-0000-00006F390000}"/>
    <cellStyle name="Separador de milhares 3 3 61 4 3" xfId="14654" xr:uid="{00000000-0005-0000-0000-000070390000}"/>
    <cellStyle name="Separador de milhares 3 3 61 4 3 2" xfId="14655" xr:uid="{00000000-0005-0000-0000-000071390000}"/>
    <cellStyle name="Separador de milhares 3 3 61 4 3 3" xfId="14656" xr:uid="{00000000-0005-0000-0000-000072390000}"/>
    <cellStyle name="Separador de milhares 3 3 61 4 4" xfId="14657" xr:uid="{00000000-0005-0000-0000-000073390000}"/>
    <cellStyle name="Separador de milhares 3 3 61 4 4 2" xfId="14658" xr:uid="{00000000-0005-0000-0000-000074390000}"/>
    <cellStyle name="Separador de milhares 3 3 61 4 5" xfId="14659" xr:uid="{00000000-0005-0000-0000-000075390000}"/>
    <cellStyle name="Separador de milhares 3 3 61 4 6" xfId="14660" xr:uid="{00000000-0005-0000-0000-000076390000}"/>
    <cellStyle name="Separador de milhares 3 3 61 5" xfId="14661" xr:uid="{00000000-0005-0000-0000-000077390000}"/>
    <cellStyle name="Separador de milhares 3 3 61 5 2" xfId="14662" xr:uid="{00000000-0005-0000-0000-000078390000}"/>
    <cellStyle name="Separador de milhares 3 3 61 5 2 2" xfId="14663" xr:uid="{00000000-0005-0000-0000-000079390000}"/>
    <cellStyle name="Separador de milhares 3 3 61 5 2 3" xfId="14664" xr:uid="{00000000-0005-0000-0000-00007A390000}"/>
    <cellStyle name="Separador de milhares 3 3 61 5 3" xfId="14665" xr:uid="{00000000-0005-0000-0000-00007B390000}"/>
    <cellStyle name="Separador de milhares 3 3 61 5 3 2" xfId="14666" xr:uid="{00000000-0005-0000-0000-00007C390000}"/>
    <cellStyle name="Separador de milhares 3 3 61 5 4" xfId="14667" xr:uid="{00000000-0005-0000-0000-00007D390000}"/>
    <cellStyle name="Separador de milhares 3 3 61 5 5" xfId="14668" xr:uid="{00000000-0005-0000-0000-00007E390000}"/>
    <cellStyle name="Separador de milhares 3 3 61 6" xfId="14669" xr:uid="{00000000-0005-0000-0000-00007F390000}"/>
    <cellStyle name="Separador de milhares 3 3 61 6 2" xfId="14670" xr:uid="{00000000-0005-0000-0000-000080390000}"/>
    <cellStyle name="Separador de milhares 3 3 61 6 2 2" xfId="14671" xr:uid="{00000000-0005-0000-0000-000081390000}"/>
    <cellStyle name="Separador de milhares 3 3 61 6 2 3" xfId="14672" xr:uid="{00000000-0005-0000-0000-000082390000}"/>
    <cellStyle name="Separador de milhares 3 3 61 6 3" xfId="14673" xr:uid="{00000000-0005-0000-0000-000083390000}"/>
    <cellStyle name="Separador de milhares 3 3 61 6 3 2" xfId="14674" xr:uid="{00000000-0005-0000-0000-000084390000}"/>
    <cellStyle name="Separador de milhares 3 3 61 6 4" xfId="14675" xr:uid="{00000000-0005-0000-0000-000085390000}"/>
    <cellStyle name="Separador de milhares 3 3 61 6 5" xfId="14676" xr:uid="{00000000-0005-0000-0000-000086390000}"/>
    <cellStyle name="Separador de milhares 3 3 61 7" xfId="14677" xr:uid="{00000000-0005-0000-0000-000087390000}"/>
    <cellStyle name="Separador de milhares 3 3 61 7 2" xfId="14678" xr:uid="{00000000-0005-0000-0000-000088390000}"/>
    <cellStyle name="Separador de milhares 3 3 61 7 2 2" xfId="14679" xr:uid="{00000000-0005-0000-0000-000089390000}"/>
    <cellStyle name="Separador de milhares 3 3 61 7 2 3" xfId="14680" xr:uid="{00000000-0005-0000-0000-00008A390000}"/>
    <cellStyle name="Separador de milhares 3 3 61 7 3" xfId="14681" xr:uid="{00000000-0005-0000-0000-00008B390000}"/>
    <cellStyle name="Separador de milhares 3 3 61 7 3 2" xfId="14682" xr:uid="{00000000-0005-0000-0000-00008C390000}"/>
    <cellStyle name="Separador de milhares 3 3 61 7 4" xfId="14683" xr:uid="{00000000-0005-0000-0000-00008D390000}"/>
    <cellStyle name="Separador de milhares 3 3 61 7 5" xfId="14684" xr:uid="{00000000-0005-0000-0000-00008E390000}"/>
    <cellStyle name="Separador de milhares 3 3 61 8" xfId="14685" xr:uid="{00000000-0005-0000-0000-00008F390000}"/>
    <cellStyle name="Separador de milhares 3 3 61 8 2" xfId="14686" xr:uid="{00000000-0005-0000-0000-000090390000}"/>
    <cellStyle name="Separador de milhares 3 3 61 8 3" xfId="14687" xr:uid="{00000000-0005-0000-0000-000091390000}"/>
    <cellStyle name="Separador de milhares 3 3 61 9" xfId="14688" xr:uid="{00000000-0005-0000-0000-000092390000}"/>
    <cellStyle name="Separador de milhares 3 3 61 9 2" xfId="14689" xr:uid="{00000000-0005-0000-0000-000093390000}"/>
    <cellStyle name="Separador de milhares 3 3 62" xfId="14690" xr:uid="{00000000-0005-0000-0000-000094390000}"/>
    <cellStyle name="Separador de milhares 3 3 62 2" xfId="14691" xr:uid="{00000000-0005-0000-0000-000095390000}"/>
    <cellStyle name="Separador de milhares 3 3 62 2 2" xfId="14692" xr:uid="{00000000-0005-0000-0000-000096390000}"/>
    <cellStyle name="Separador de milhares 3 3 62 2 3" xfId="14693" xr:uid="{00000000-0005-0000-0000-000097390000}"/>
    <cellStyle name="Separador de milhares 3 3 62 3" xfId="14694" xr:uid="{00000000-0005-0000-0000-000098390000}"/>
    <cellStyle name="Separador de milhares 3 3 62 3 2" xfId="14695" xr:uid="{00000000-0005-0000-0000-000099390000}"/>
    <cellStyle name="Separador de milhares 3 3 62 4" xfId="14696" xr:uid="{00000000-0005-0000-0000-00009A390000}"/>
    <cellStyle name="Separador de milhares 3 3 62 5" xfId="14697" xr:uid="{00000000-0005-0000-0000-00009B390000}"/>
    <cellStyle name="Separador de milhares 3 3 63" xfId="14698" xr:uid="{00000000-0005-0000-0000-00009C390000}"/>
    <cellStyle name="Separador de milhares 3 3 64" xfId="14699" xr:uid="{00000000-0005-0000-0000-00009D390000}"/>
    <cellStyle name="Separador de milhares 3 3 65" xfId="14700" xr:uid="{00000000-0005-0000-0000-00009E390000}"/>
    <cellStyle name="Separador de milhares 3 3 7" xfId="14701" xr:uid="{00000000-0005-0000-0000-00009F390000}"/>
    <cellStyle name="Separador de milhares 3 3 7 2" xfId="14702" xr:uid="{00000000-0005-0000-0000-0000A0390000}"/>
    <cellStyle name="Separador de milhares 3 3 7 2 2" xfId="14703" xr:uid="{00000000-0005-0000-0000-0000A1390000}"/>
    <cellStyle name="Separador de milhares 3 3 7 2 2 2" xfId="14704" xr:uid="{00000000-0005-0000-0000-0000A2390000}"/>
    <cellStyle name="Separador de milhares 3 3 7 2 2 3" xfId="14705" xr:uid="{00000000-0005-0000-0000-0000A3390000}"/>
    <cellStyle name="Separador de milhares 3 3 7 2 2 4" xfId="14706" xr:uid="{00000000-0005-0000-0000-0000A4390000}"/>
    <cellStyle name="Separador de milhares 3 3 7 2 3" xfId="14707" xr:uid="{00000000-0005-0000-0000-0000A5390000}"/>
    <cellStyle name="Separador de milhares 3 3 7 2 4" xfId="14708" xr:uid="{00000000-0005-0000-0000-0000A6390000}"/>
    <cellStyle name="Separador de milhares 3 3 7 2 5" xfId="14709" xr:uid="{00000000-0005-0000-0000-0000A7390000}"/>
    <cellStyle name="Separador de milhares 3 3 7 3" xfId="14710" xr:uid="{00000000-0005-0000-0000-0000A8390000}"/>
    <cellStyle name="Separador de milhares 3 3 7 3 2" xfId="14711" xr:uid="{00000000-0005-0000-0000-0000A9390000}"/>
    <cellStyle name="Separador de milhares 3 3 7 3 2 2" xfId="14712" xr:uid="{00000000-0005-0000-0000-0000AA390000}"/>
    <cellStyle name="Separador de milhares 3 3 7 3 2 3" xfId="14713" xr:uid="{00000000-0005-0000-0000-0000AB390000}"/>
    <cellStyle name="Separador de milhares 3 3 7 3 2 4" xfId="14714" xr:uid="{00000000-0005-0000-0000-0000AC390000}"/>
    <cellStyle name="Separador de milhares 3 3 7 3 3" xfId="14715" xr:uid="{00000000-0005-0000-0000-0000AD390000}"/>
    <cellStyle name="Separador de milhares 3 3 7 3 4" xfId="14716" xr:uid="{00000000-0005-0000-0000-0000AE390000}"/>
    <cellStyle name="Separador de milhares 3 3 7 3 5" xfId="14717" xr:uid="{00000000-0005-0000-0000-0000AF390000}"/>
    <cellStyle name="Separador de milhares 3 3 7 4" xfId="14718" xr:uid="{00000000-0005-0000-0000-0000B0390000}"/>
    <cellStyle name="Separador de milhares 3 3 7 4 2" xfId="14719" xr:uid="{00000000-0005-0000-0000-0000B1390000}"/>
    <cellStyle name="Separador de milhares 3 3 7 4 2 2" xfId="14720" xr:uid="{00000000-0005-0000-0000-0000B2390000}"/>
    <cellStyle name="Separador de milhares 3 3 7 4 2 3" xfId="14721" xr:uid="{00000000-0005-0000-0000-0000B3390000}"/>
    <cellStyle name="Separador de milhares 3 3 7 4 2 4" xfId="14722" xr:uid="{00000000-0005-0000-0000-0000B4390000}"/>
    <cellStyle name="Separador de milhares 3 3 7 4 3" xfId="14723" xr:uid="{00000000-0005-0000-0000-0000B5390000}"/>
    <cellStyle name="Separador de milhares 3 3 7 4 4" xfId="14724" xr:uid="{00000000-0005-0000-0000-0000B6390000}"/>
    <cellStyle name="Separador de milhares 3 3 7 4 5" xfId="14725" xr:uid="{00000000-0005-0000-0000-0000B7390000}"/>
    <cellStyle name="Separador de milhares 3 3 7 5" xfId="14726" xr:uid="{00000000-0005-0000-0000-0000B8390000}"/>
    <cellStyle name="Separador de milhares 3 3 7 5 2" xfId="14727" xr:uid="{00000000-0005-0000-0000-0000B9390000}"/>
    <cellStyle name="Separador de milhares 3 3 7 5 3" xfId="14728" xr:uid="{00000000-0005-0000-0000-0000BA390000}"/>
    <cellStyle name="Separador de milhares 3 3 7 5 4" xfId="14729" xr:uid="{00000000-0005-0000-0000-0000BB390000}"/>
    <cellStyle name="Separador de milhares 3 3 7 6" xfId="14730" xr:uid="{00000000-0005-0000-0000-0000BC390000}"/>
    <cellStyle name="Separador de milhares 3 3 7 7" xfId="14731" xr:uid="{00000000-0005-0000-0000-0000BD390000}"/>
    <cellStyle name="Separador de milhares 3 3 7 8" xfId="14732" xr:uid="{00000000-0005-0000-0000-0000BE390000}"/>
    <cellStyle name="Separador de milhares 3 3 7 9" xfId="14733" xr:uid="{00000000-0005-0000-0000-0000BF390000}"/>
    <cellStyle name="Separador de milhares 3 3 8" xfId="14734" xr:uid="{00000000-0005-0000-0000-0000C0390000}"/>
    <cellStyle name="Separador de milhares 3 3 8 2" xfId="14735" xr:uid="{00000000-0005-0000-0000-0000C1390000}"/>
    <cellStyle name="Separador de milhares 3 3 8 2 2" xfId="14736" xr:uid="{00000000-0005-0000-0000-0000C2390000}"/>
    <cellStyle name="Separador de milhares 3 3 8 2 2 2" xfId="14737" xr:uid="{00000000-0005-0000-0000-0000C3390000}"/>
    <cellStyle name="Separador de milhares 3 3 8 2 2 3" xfId="14738" xr:uid="{00000000-0005-0000-0000-0000C4390000}"/>
    <cellStyle name="Separador de milhares 3 3 8 2 2 4" xfId="14739" xr:uid="{00000000-0005-0000-0000-0000C5390000}"/>
    <cellStyle name="Separador de milhares 3 3 8 2 3" xfId="14740" xr:uid="{00000000-0005-0000-0000-0000C6390000}"/>
    <cellStyle name="Separador de milhares 3 3 8 2 4" xfId="14741" xr:uid="{00000000-0005-0000-0000-0000C7390000}"/>
    <cellStyle name="Separador de milhares 3 3 8 2 5" xfId="14742" xr:uid="{00000000-0005-0000-0000-0000C8390000}"/>
    <cellStyle name="Separador de milhares 3 3 8 3" xfId="14743" xr:uid="{00000000-0005-0000-0000-0000C9390000}"/>
    <cellStyle name="Separador de milhares 3 3 8 3 2" xfId="14744" xr:uid="{00000000-0005-0000-0000-0000CA390000}"/>
    <cellStyle name="Separador de milhares 3 3 8 3 2 2" xfId="14745" xr:uid="{00000000-0005-0000-0000-0000CB390000}"/>
    <cellStyle name="Separador de milhares 3 3 8 3 2 3" xfId="14746" xr:uid="{00000000-0005-0000-0000-0000CC390000}"/>
    <cellStyle name="Separador de milhares 3 3 8 3 2 4" xfId="14747" xr:uid="{00000000-0005-0000-0000-0000CD390000}"/>
    <cellStyle name="Separador de milhares 3 3 8 3 3" xfId="14748" xr:uid="{00000000-0005-0000-0000-0000CE390000}"/>
    <cellStyle name="Separador de milhares 3 3 8 3 4" xfId="14749" xr:uid="{00000000-0005-0000-0000-0000CF390000}"/>
    <cellStyle name="Separador de milhares 3 3 8 3 5" xfId="14750" xr:uid="{00000000-0005-0000-0000-0000D0390000}"/>
    <cellStyle name="Separador de milhares 3 3 8 4" xfId="14751" xr:uid="{00000000-0005-0000-0000-0000D1390000}"/>
    <cellStyle name="Separador de milhares 3 3 8 4 2" xfId="14752" xr:uid="{00000000-0005-0000-0000-0000D2390000}"/>
    <cellStyle name="Separador de milhares 3 3 8 4 2 2" xfId="14753" xr:uid="{00000000-0005-0000-0000-0000D3390000}"/>
    <cellStyle name="Separador de milhares 3 3 8 4 2 3" xfId="14754" xr:uid="{00000000-0005-0000-0000-0000D4390000}"/>
    <cellStyle name="Separador de milhares 3 3 8 4 2 4" xfId="14755" xr:uid="{00000000-0005-0000-0000-0000D5390000}"/>
    <cellStyle name="Separador de milhares 3 3 8 4 3" xfId="14756" xr:uid="{00000000-0005-0000-0000-0000D6390000}"/>
    <cellStyle name="Separador de milhares 3 3 8 4 4" xfId="14757" xr:uid="{00000000-0005-0000-0000-0000D7390000}"/>
    <cellStyle name="Separador de milhares 3 3 8 4 5" xfId="14758" xr:uid="{00000000-0005-0000-0000-0000D8390000}"/>
    <cellStyle name="Separador de milhares 3 3 8 5" xfId="14759" xr:uid="{00000000-0005-0000-0000-0000D9390000}"/>
    <cellStyle name="Separador de milhares 3 3 8 5 2" xfId="14760" xr:uid="{00000000-0005-0000-0000-0000DA390000}"/>
    <cellStyle name="Separador de milhares 3 3 8 5 3" xfId="14761" xr:uid="{00000000-0005-0000-0000-0000DB390000}"/>
    <cellStyle name="Separador de milhares 3 3 8 5 4" xfId="14762" xr:uid="{00000000-0005-0000-0000-0000DC390000}"/>
    <cellStyle name="Separador de milhares 3 3 8 6" xfId="14763" xr:uid="{00000000-0005-0000-0000-0000DD390000}"/>
    <cellStyle name="Separador de milhares 3 3 8 7" xfId="14764" xr:uid="{00000000-0005-0000-0000-0000DE390000}"/>
    <cellStyle name="Separador de milhares 3 3 8 8" xfId="14765" xr:uid="{00000000-0005-0000-0000-0000DF390000}"/>
    <cellStyle name="Separador de milhares 3 3 8 9" xfId="14766" xr:uid="{00000000-0005-0000-0000-0000E0390000}"/>
    <cellStyle name="Separador de milhares 3 3 9" xfId="14767" xr:uid="{00000000-0005-0000-0000-0000E1390000}"/>
    <cellStyle name="Separador de milhares 3 3 9 2" xfId="14768" xr:uid="{00000000-0005-0000-0000-0000E2390000}"/>
    <cellStyle name="Separador de milhares 3 3 9 2 2" xfId="14769" xr:uid="{00000000-0005-0000-0000-0000E3390000}"/>
    <cellStyle name="Separador de milhares 3 3 9 2 3" xfId="14770" xr:uid="{00000000-0005-0000-0000-0000E4390000}"/>
    <cellStyle name="Separador de milhares 3 3 9 2 4" xfId="14771" xr:uid="{00000000-0005-0000-0000-0000E5390000}"/>
    <cellStyle name="Separador de milhares 3 3 9 3" xfId="14772" xr:uid="{00000000-0005-0000-0000-0000E6390000}"/>
    <cellStyle name="Separador de milhares 3 3 9 4" xfId="14773" xr:uid="{00000000-0005-0000-0000-0000E7390000}"/>
    <cellStyle name="Separador de milhares 3 3 9 5" xfId="14774" xr:uid="{00000000-0005-0000-0000-0000E8390000}"/>
    <cellStyle name="Separador de milhares 3 3 9 6" xfId="14775" xr:uid="{00000000-0005-0000-0000-0000E9390000}"/>
    <cellStyle name="Separador de milhares 3 30" xfId="14776" xr:uid="{00000000-0005-0000-0000-0000EA390000}"/>
    <cellStyle name="Separador de milhares 3 31" xfId="14777" xr:uid="{00000000-0005-0000-0000-0000EB390000}"/>
    <cellStyle name="Separador de milhares 3 32" xfId="14778" xr:uid="{00000000-0005-0000-0000-0000EC390000}"/>
    <cellStyle name="Separador de milhares 3 33" xfId="14779" xr:uid="{00000000-0005-0000-0000-0000ED390000}"/>
    <cellStyle name="Separador de milhares 3 34" xfId="14780" xr:uid="{00000000-0005-0000-0000-0000EE390000}"/>
    <cellStyle name="Separador de milhares 3 35" xfId="14781" xr:uid="{00000000-0005-0000-0000-0000EF390000}"/>
    <cellStyle name="Separador de milhares 3 36" xfId="14782" xr:uid="{00000000-0005-0000-0000-0000F0390000}"/>
    <cellStyle name="Separador de milhares 3 37" xfId="14783" xr:uid="{00000000-0005-0000-0000-0000F1390000}"/>
    <cellStyle name="Separador de milhares 3 38" xfId="14784" xr:uid="{00000000-0005-0000-0000-0000F2390000}"/>
    <cellStyle name="Separador de milhares 3 39" xfId="14785" xr:uid="{00000000-0005-0000-0000-0000F3390000}"/>
    <cellStyle name="Separador de milhares 3 4" xfId="14786" xr:uid="{00000000-0005-0000-0000-0000F4390000}"/>
    <cellStyle name="Separador de milhares 3 4 10" xfId="14787" xr:uid="{00000000-0005-0000-0000-0000F5390000}"/>
    <cellStyle name="Separador de milhares 3 4 10 2" xfId="14788" xr:uid="{00000000-0005-0000-0000-0000F6390000}"/>
    <cellStyle name="Separador de milhares 3 4 10 2 2" xfId="14789" xr:uid="{00000000-0005-0000-0000-0000F7390000}"/>
    <cellStyle name="Separador de milhares 3 4 10 2 3" xfId="14790" xr:uid="{00000000-0005-0000-0000-0000F8390000}"/>
    <cellStyle name="Separador de milhares 3 4 10 2 4" xfId="14791" xr:uid="{00000000-0005-0000-0000-0000F9390000}"/>
    <cellStyle name="Separador de milhares 3 4 10 3" xfId="14792" xr:uid="{00000000-0005-0000-0000-0000FA390000}"/>
    <cellStyle name="Separador de milhares 3 4 10 4" xfId="14793" xr:uid="{00000000-0005-0000-0000-0000FB390000}"/>
    <cellStyle name="Separador de milhares 3 4 10 5" xfId="14794" xr:uid="{00000000-0005-0000-0000-0000FC390000}"/>
    <cellStyle name="Separador de milhares 3 4 10 6" xfId="14795" xr:uid="{00000000-0005-0000-0000-0000FD390000}"/>
    <cellStyle name="Separador de milhares 3 4 11" xfId="14796" xr:uid="{00000000-0005-0000-0000-0000FE390000}"/>
    <cellStyle name="Separador de milhares 3 4 11 2" xfId="14797" xr:uid="{00000000-0005-0000-0000-0000FF390000}"/>
    <cellStyle name="Separador de milhares 3 4 11 2 2" xfId="14798" xr:uid="{00000000-0005-0000-0000-0000003A0000}"/>
    <cellStyle name="Separador de milhares 3 4 11 2 3" xfId="14799" xr:uid="{00000000-0005-0000-0000-0000013A0000}"/>
    <cellStyle name="Separador de milhares 3 4 11 2 4" xfId="14800" xr:uid="{00000000-0005-0000-0000-0000023A0000}"/>
    <cellStyle name="Separador de milhares 3 4 11 3" xfId="14801" xr:uid="{00000000-0005-0000-0000-0000033A0000}"/>
    <cellStyle name="Separador de milhares 3 4 11 4" xfId="14802" xr:uid="{00000000-0005-0000-0000-0000043A0000}"/>
    <cellStyle name="Separador de milhares 3 4 11 5" xfId="14803" xr:uid="{00000000-0005-0000-0000-0000053A0000}"/>
    <cellStyle name="Separador de milhares 3 4 11 6" xfId="14804" xr:uid="{00000000-0005-0000-0000-0000063A0000}"/>
    <cellStyle name="Separador de milhares 3 4 12" xfId="14805" xr:uid="{00000000-0005-0000-0000-0000073A0000}"/>
    <cellStyle name="Separador de milhares 3 4 12 2" xfId="14806" xr:uid="{00000000-0005-0000-0000-0000083A0000}"/>
    <cellStyle name="Separador de milhares 3 4 12 3" xfId="14807" xr:uid="{00000000-0005-0000-0000-0000093A0000}"/>
    <cellStyle name="Separador de milhares 3 4 12 4" xfId="14808" xr:uid="{00000000-0005-0000-0000-00000A3A0000}"/>
    <cellStyle name="Separador de milhares 3 4 12 5" xfId="14809" xr:uid="{00000000-0005-0000-0000-00000B3A0000}"/>
    <cellStyle name="Separador de milhares 3 4 13" xfId="14810" xr:uid="{00000000-0005-0000-0000-00000C3A0000}"/>
    <cellStyle name="Separador de milhares 3 4 13 2" xfId="14811" xr:uid="{00000000-0005-0000-0000-00000D3A0000}"/>
    <cellStyle name="Separador de milhares 3 4 14" xfId="14812" xr:uid="{00000000-0005-0000-0000-00000E3A0000}"/>
    <cellStyle name="Separador de milhares 3 4 14 2" xfId="14813" xr:uid="{00000000-0005-0000-0000-00000F3A0000}"/>
    <cellStyle name="Separador de milhares 3 4 15" xfId="14814" xr:uid="{00000000-0005-0000-0000-0000103A0000}"/>
    <cellStyle name="Separador de milhares 3 4 15 2" xfId="14815" xr:uid="{00000000-0005-0000-0000-0000113A0000}"/>
    <cellStyle name="Separador de milhares 3 4 16" xfId="14816" xr:uid="{00000000-0005-0000-0000-0000123A0000}"/>
    <cellStyle name="Separador de milhares 3 4 17" xfId="14817" xr:uid="{00000000-0005-0000-0000-0000133A0000}"/>
    <cellStyle name="Separador de milhares 3 4 18" xfId="14818" xr:uid="{00000000-0005-0000-0000-0000143A0000}"/>
    <cellStyle name="Separador de milhares 3 4 19" xfId="14819" xr:uid="{00000000-0005-0000-0000-0000153A0000}"/>
    <cellStyle name="Separador de milhares 3 4 2" xfId="14820" xr:uid="{00000000-0005-0000-0000-0000163A0000}"/>
    <cellStyle name="Separador de milhares 3 4 2 10" xfId="14821" xr:uid="{00000000-0005-0000-0000-0000173A0000}"/>
    <cellStyle name="Separador de milhares 3 4 2 10 2" xfId="14822" xr:uid="{00000000-0005-0000-0000-0000183A0000}"/>
    <cellStyle name="Separador de milhares 3 4 2 10 3" xfId="14823" xr:uid="{00000000-0005-0000-0000-0000193A0000}"/>
    <cellStyle name="Separador de milhares 3 4 2 10 4" xfId="14824" xr:uid="{00000000-0005-0000-0000-00001A3A0000}"/>
    <cellStyle name="Separador de milhares 3 4 2 11" xfId="14825" xr:uid="{00000000-0005-0000-0000-00001B3A0000}"/>
    <cellStyle name="Separador de milhares 3 4 2 12" xfId="14826" xr:uid="{00000000-0005-0000-0000-00001C3A0000}"/>
    <cellStyle name="Separador de milhares 3 4 2 13" xfId="14827" xr:uid="{00000000-0005-0000-0000-00001D3A0000}"/>
    <cellStyle name="Separador de milhares 3 4 2 14" xfId="14828" xr:uid="{00000000-0005-0000-0000-00001E3A0000}"/>
    <cellStyle name="Separador de milhares 3 4 2 2" xfId="14829" xr:uid="{00000000-0005-0000-0000-00001F3A0000}"/>
    <cellStyle name="Separador de milhares 3 4 2 2 10" xfId="14830" xr:uid="{00000000-0005-0000-0000-0000203A0000}"/>
    <cellStyle name="Separador de milhares 3 4 2 2 11" xfId="14831" xr:uid="{00000000-0005-0000-0000-0000213A0000}"/>
    <cellStyle name="Separador de milhares 3 4 2 2 12" xfId="14832" xr:uid="{00000000-0005-0000-0000-0000223A0000}"/>
    <cellStyle name="Separador de milhares 3 4 2 2 13" xfId="14833" xr:uid="{00000000-0005-0000-0000-0000233A0000}"/>
    <cellStyle name="Separador de milhares 3 4 2 2 2" xfId="14834" xr:uid="{00000000-0005-0000-0000-0000243A0000}"/>
    <cellStyle name="Separador de milhares 3 4 2 2 2 10" xfId="14835" xr:uid="{00000000-0005-0000-0000-0000253A0000}"/>
    <cellStyle name="Separador de milhares 3 4 2 2 2 11" xfId="14836" xr:uid="{00000000-0005-0000-0000-0000263A0000}"/>
    <cellStyle name="Separador de milhares 3 4 2 2 2 2" xfId="14837" xr:uid="{00000000-0005-0000-0000-0000273A0000}"/>
    <cellStyle name="Separador de milhares 3 4 2 2 2 2 2" xfId="14838" xr:uid="{00000000-0005-0000-0000-0000283A0000}"/>
    <cellStyle name="Separador de milhares 3 4 2 2 2 2 2 2" xfId="14839" xr:uid="{00000000-0005-0000-0000-0000293A0000}"/>
    <cellStyle name="Separador de milhares 3 4 2 2 2 2 2 2 2" xfId="14840" xr:uid="{00000000-0005-0000-0000-00002A3A0000}"/>
    <cellStyle name="Separador de milhares 3 4 2 2 2 2 2 2 3" xfId="14841" xr:uid="{00000000-0005-0000-0000-00002B3A0000}"/>
    <cellStyle name="Separador de milhares 3 4 2 2 2 2 2 2 4" xfId="14842" xr:uid="{00000000-0005-0000-0000-00002C3A0000}"/>
    <cellStyle name="Separador de milhares 3 4 2 2 2 2 2 3" xfId="14843" xr:uid="{00000000-0005-0000-0000-00002D3A0000}"/>
    <cellStyle name="Separador de milhares 3 4 2 2 2 2 2 4" xfId="14844" xr:uid="{00000000-0005-0000-0000-00002E3A0000}"/>
    <cellStyle name="Separador de milhares 3 4 2 2 2 2 2 5" xfId="14845" xr:uid="{00000000-0005-0000-0000-00002F3A0000}"/>
    <cellStyle name="Separador de milhares 3 4 2 2 2 2 3" xfId="14846" xr:uid="{00000000-0005-0000-0000-0000303A0000}"/>
    <cellStyle name="Separador de milhares 3 4 2 2 2 2 3 2" xfId="14847" xr:uid="{00000000-0005-0000-0000-0000313A0000}"/>
    <cellStyle name="Separador de milhares 3 4 2 2 2 2 3 2 2" xfId="14848" xr:uid="{00000000-0005-0000-0000-0000323A0000}"/>
    <cellStyle name="Separador de milhares 3 4 2 2 2 2 3 2 3" xfId="14849" xr:uid="{00000000-0005-0000-0000-0000333A0000}"/>
    <cellStyle name="Separador de milhares 3 4 2 2 2 2 3 2 4" xfId="14850" xr:uid="{00000000-0005-0000-0000-0000343A0000}"/>
    <cellStyle name="Separador de milhares 3 4 2 2 2 2 3 3" xfId="14851" xr:uid="{00000000-0005-0000-0000-0000353A0000}"/>
    <cellStyle name="Separador de milhares 3 4 2 2 2 2 3 4" xfId="14852" xr:uid="{00000000-0005-0000-0000-0000363A0000}"/>
    <cellStyle name="Separador de milhares 3 4 2 2 2 2 3 5" xfId="14853" xr:uid="{00000000-0005-0000-0000-0000373A0000}"/>
    <cellStyle name="Separador de milhares 3 4 2 2 2 2 4" xfId="14854" xr:uid="{00000000-0005-0000-0000-0000383A0000}"/>
    <cellStyle name="Separador de milhares 3 4 2 2 2 2 4 2" xfId="14855" xr:uid="{00000000-0005-0000-0000-0000393A0000}"/>
    <cellStyle name="Separador de milhares 3 4 2 2 2 2 4 2 2" xfId="14856" xr:uid="{00000000-0005-0000-0000-00003A3A0000}"/>
    <cellStyle name="Separador de milhares 3 4 2 2 2 2 4 2 3" xfId="14857" xr:uid="{00000000-0005-0000-0000-00003B3A0000}"/>
    <cellStyle name="Separador de milhares 3 4 2 2 2 2 4 2 4" xfId="14858" xr:uid="{00000000-0005-0000-0000-00003C3A0000}"/>
    <cellStyle name="Separador de milhares 3 4 2 2 2 2 4 3" xfId="14859" xr:uid="{00000000-0005-0000-0000-00003D3A0000}"/>
    <cellStyle name="Separador de milhares 3 4 2 2 2 2 4 4" xfId="14860" xr:uid="{00000000-0005-0000-0000-00003E3A0000}"/>
    <cellStyle name="Separador de milhares 3 4 2 2 2 2 4 5" xfId="14861" xr:uid="{00000000-0005-0000-0000-00003F3A0000}"/>
    <cellStyle name="Separador de milhares 3 4 2 2 2 2 5" xfId="14862" xr:uid="{00000000-0005-0000-0000-0000403A0000}"/>
    <cellStyle name="Separador de milhares 3 4 2 2 2 2 5 2" xfId="14863" xr:uid="{00000000-0005-0000-0000-0000413A0000}"/>
    <cellStyle name="Separador de milhares 3 4 2 2 2 2 5 3" xfId="14864" xr:uid="{00000000-0005-0000-0000-0000423A0000}"/>
    <cellStyle name="Separador de milhares 3 4 2 2 2 2 5 4" xfId="14865" xr:uid="{00000000-0005-0000-0000-0000433A0000}"/>
    <cellStyle name="Separador de milhares 3 4 2 2 2 2 6" xfId="14866" xr:uid="{00000000-0005-0000-0000-0000443A0000}"/>
    <cellStyle name="Separador de milhares 3 4 2 2 2 2 7" xfId="14867" xr:uid="{00000000-0005-0000-0000-0000453A0000}"/>
    <cellStyle name="Separador de milhares 3 4 2 2 2 2 8" xfId="14868" xr:uid="{00000000-0005-0000-0000-0000463A0000}"/>
    <cellStyle name="Separador de milhares 3 4 2 2 2 3" xfId="14869" xr:uid="{00000000-0005-0000-0000-0000473A0000}"/>
    <cellStyle name="Separador de milhares 3 4 2 2 2 3 2" xfId="14870" xr:uid="{00000000-0005-0000-0000-0000483A0000}"/>
    <cellStyle name="Separador de milhares 3 4 2 2 2 3 2 2" xfId="14871" xr:uid="{00000000-0005-0000-0000-0000493A0000}"/>
    <cellStyle name="Separador de milhares 3 4 2 2 2 3 2 2 2" xfId="14872" xr:uid="{00000000-0005-0000-0000-00004A3A0000}"/>
    <cellStyle name="Separador de milhares 3 4 2 2 2 3 2 2 3" xfId="14873" xr:uid="{00000000-0005-0000-0000-00004B3A0000}"/>
    <cellStyle name="Separador de milhares 3 4 2 2 2 3 2 2 4" xfId="14874" xr:uid="{00000000-0005-0000-0000-00004C3A0000}"/>
    <cellStyle name="Separador de milhares 3 4 2 2 2 3 2 3" xfId="14875" xr:uid="{00000000-0005-0000-0000-00004D3A0000}"/>
    <cellStyle name="Separador de milhares 3 4 2 2 2 3 2 4" xfId="14876" xr:uid="{00000000-0005-0000-0000-00004E3A0000}"/>
    <cellStyle name="Separador de milhares 3 4 2 2 2 3 2 5" xfId="14877" xr:uid="{00000000-0005-0000-0000-00004F3A0000}"/>
    <cellStyle name="Separador de milhares 3 4 2 2 2 3 3" xfId="14878" xr:uid="{00000000-0005-0000-0000-0000503A0000}"/>
    <cellStyle name="Separador de milhares 3 4 2 2 2 3 3 2" xfId="14879" xr:uid="{00000000-0005-0000-0000-0000513A0000}"/>
    <cellStyle name="Separador de milhares 3 4 2 2 2 3 3 2 2" xfId="14880" xr:uid="{00000000-0005-0000-0000-0000523A0000}"/>
    <cellStyle name="Separador de milhares 3 4 2 2 2 3 3 2 3" xfId="14881" xr:uid="{00000000-0005-0000-0000-0000533A0000}"/>
    <cellStyle name="Separador de milhares 3 4 2 2 2 3 3 2 4" xfId="14882" xr:uid="{00000000-0005-0000-0000-0000543A0000}"/>
    <cellStyle name="Separador de milhares 3 4 2 2 2 3 3 3" xfId="14883" xr:uid="{00000000-0005-0000-0000-0000553A0000}"/>
    <cellStyle name="Separador de milhares 3 4 2 2 2 3 3 4" xfId="14884" xr:uid="{00000000-0005-0000-0000-0000563A0000}"/>
    <cellStyle name="Separador de milhares 3 4 2 2 2 3 3 5" xfId="14885" xr:uid="{00000000-0005-0000-0000-0000573A0000}"/>
    <cellStyle name="Separador de milhares 3 4 2 2 2 3 4" xfId="14886" xr:uid="{00000000-0005-0000-0000-0000583A0000}"/>
    <cellStyle name="Separador de milhares 3 4 2 2 2 3 4 2" xfId="14887" xr:uid="{00000000-0005-0000-0000-0000593A0000}"/>
    <cellStyle name="Separador de milhares 3 4 2 2 2 3 4 2 2" xfId="14888" xr:uid="{00000000-0005-0000-0000-00005A3A0000}"/>
    <cellStyle name="Separador de milhares 3 4 2 2 2 3 4 2 3" xfId="14889" xr:uid="{00000000-0005-0000-0000-00005B3A0000}"/>
    <cellStyle name="Separador de milhares 3 4 2 2 2 3 4 2 4" xfId="14890" xr:uid="{00000000-0005-0000-0000-00005C3A0000}"/>
    <cellStyle name="Separador de milhares 3 4 2 2 2 3 4 3" xfId="14891" xr:uid="{00000000-0005-0000-0000-00005D3A0000}"/>
    <cellStyle name="Separador de milhares 3 4 2 2 2 3 4 4" xfId="14892" xr:uid="{00000000-0005-0000-0000-00005E3A0000}"/>
    <cellStyle name="Separador de milhares 3 4 2 2 2 3 4 5" xfId="14893" xr:uid="{00000000-0005-0000-0000-00005F3A0000}"/>
    <cellStyle name="Separador de milhares 3 4 2 2 2 3 5" xfId="14894" xr:uid="{00000000-0005-0000-0000-0000603A0000}"/>
    <cellStyle name="Separador de milhares 3 4 2 2 2 3 5 2" xfId="14895" xr:uid="{00000000-0005-0000-0000-0000613A0000}"/>
    <cellStyle name="Separador de milhares 3 4 2 2 2 3 5 3" xfId="14896" xr:uid="{00000000-0005-0000-0000-0000623A0000}"/>
    <cellStyle name="Separador de milhares 3 4 2 2 2 3 5 4" xfId="14897" xr:uid="{00000000-0005-0000-0000-0000633A0000}"/>
    <cellStyle name="Separador de milhares 3 4 2 2 2 3 6" xfId="14898" xr:uid="{00000000-0005-0000-0000-0000643A0000}"/>
    <cellStyle name="Separador de milhares 3 4 2 2 2 3 7" xfId="14899" xr:uid="{00000000-0005-0000-0000-0000653A0000}"/>
    <cellStyle name="Separador de milhares 3 4 2 2 2 3 8" xfId="14900" xr:uid="{00000000-0005-0000-0000-0000663A0000}"/>
    <cellStyle name="Separador de milhares 3 4 2 2 2 4" xfId="14901" xr:uid="{00000000-0005-0000-0000-0000673A0000}"/>
    <cellStyle name="Separador de milhares 3 4 2 2 2 4 2" xfId="14902" xr:uid="{00000000-0005-0000-0000-0000683A0000}"/>
    <cellStyle name="Separador de milhares 3 4 2 2 2 4 2 2" xfId="14903" xr:uid="{00000000-0005-0000-0000-0000693A0000}"/>
    <cellStyle name="Separador de milhares 3 4 2 2 2 4 2 2 2" xfId="14904" xr:uid="{00000000-0005-0000-0000-00006A3A0000}"/>
    <cellStyle name="Separador de milhares 3 4 2 2 2 4 2 2 3" xfId="14905" xr:uid="{00000000-0005-0000-0000-00006B3A0000}"/>
    <cellStyle name="Separador de milhares 3 4 2 2 2 4 2 2 4" xfId="14906" xr:uid="{00000000-0005-0000-0000-00006C3A0000}"/>
    <cellStyle name="Separador de milhares 3 4 2 2 2 4 2 3" xfId="14907" xr:uid="{00000000-0005-0000-0000-00006D3A0000}"/>
    <cellStyle name="Separador de milhares 3 4 2 2 2 4 2 4" xfId="14908" xr:uid="{00000000-0005-0000-0000-00006E3A0000}"/>
    <cellStyle name="Separador de milhares 3 4 2 2 2 4 2 5" xfId="14909" xr:uid="{00000000-0005-0000-0000-00006F3A0000}"/>
    <cellStyle name="Separador de milhares 3 4 2 2 2 4 3" xfId="14910" xr:uid="{00000000-0005-0000-0000-0000703A0000}"/>
    <cellStyle name="Separador de milhares 3 4 2 2 2 4 3 2" xfId="14911" xr:uid="{00000000-0005-0000-0000-0000713A0000}"/>
    <cellStyle name="Separador de milhares 3 4 2 2 2 4 3 2 2" xfId="14912" xr:uid="{00000000-0005-0000-0000-0000723A0000}"/>
    <cellStyle name="Separador de milhares 3 4 2 2 2 4 3 2 3" xfId="14913" xr:uid="{00000000-0005-0000-0000-0000733A0000}"/>
    <cellStyle name="Separador de milhares 3 4 2 2 2 4 3 2 4" xfId="14914" xr:uid="{00000000-0005-0000-0000-0000743A0000}"/>
    <cellStyle name="Separador de milhares 3 4 2 2 2 4 3 3" xfId="14915" xr:uid="{00000000-0005-0000-0000-0000753A0000}"/>
    <cellStyle name="Separador de milhares 3 4 2 2 2 4 3 4" xfId="14916" xr:uid="{00000000-0005-0000-0000-0000763A0000}"/>
    <cellStyle name="Separador de milhares 3 4 2 2 2 4 3 5" xfId="14917" xr:uid="{00000000-0005-0000-0000-0000773A0000}"/>
    <cellStyle name="Separador de milhares 3 4 2 2 2 4 4" xfId="14918" xr:uid="{00000000-0005-0000-0000-0000783A0000}"/>
    <cellStyle name="Separador de milhares 3 4 2 2 2 4 4 2" xfId="14919" xr:uid="{00000000-0005-0000-0000-0000793A0000}"/>
    <cellStyle name="Separador de milhares 3 4 2 2 2 4 4 2 2" xfId="14920" xr:uid="{00000000-0005-0000-0000-00007A3A0000}"/>
    <cellStyle name="Separador de milhares 3 4 2 2 2 4 4 2 3" xfId="14921" xr:uid="{00000000-0005-0000-0000-00007B3A0000}"/>
    <cellStyle name="Separador de milhares 3 4 2 2 2 4 4 2 4" xfId="14922" xr:uid="{00000000-0005-0000-0000-00007C3A0000}"/>
    <cellStyle name="Separador de milhares 3 4 2 2 2 4 4 3" xfId="14923" xr:uid="{00000000-0005-0000-0000-00007D3A0000}"/>
    <cellStyle name="Separador de milhares 3 4 2 2 2 4 4 4" xfId="14924" xr:uid="{00000000-0005-0000-0000-00007E3A0000}"/>
    <cellStyle name="Separador de milhares 3 4 2 2 2 4 4 5" xfId="14925" xr:uid="{00000000-0005-0000-0000-00007F3A0000}"/>
    <cellStyle name="Separador de milhares 3 4 2 2 2 4 5" xfId="14926" xr:uid="{00000000-0005-0000-0000-0000803A0000}"/>
    <cellStyle name="Separador de milhares 3 4 2 2 2 4 5 2" xfId="14927" xr:uid="{00000000-0005-0000-0000-0000813A0000}"/>
    <cellStyle name="Separador de milhares 3 4 2 2 2 4 5 3" xfId="14928" xr:uid="{00000000-0005-0000-0000-0000823A0000}"/>
    <cellStyle name="Separador de milhares 3 4 2 2 2 4 5 4" xfId="14929" xr:uid="{00000000-0005-0000-0000-0000833A0000}"/>
    <cellStyle name="Separador de milhares 3 4 2 2 2 4 6" xfId="14930" xr:uid="{00000000-0005-0000-0000-0000843A0000}"/>
    <cellStyle name="Separador de milhares 3 4 2 2 2 4 7" xfId="14931" xr:uid="{00000000-0005-0000-0000-0000853A0000}"/>
    <cellStyle name="Separador de milhares 3 4 2 2 2 4 8" xfId="14932" xr:uid="{00000000-0005-0000-0000-0000863A0000}"/>
    <cellStyle name="Separador de milhares 3 4 2 2 2 5" xfId="14933" xr:uid="{00000000-0005-0000-0000-0000873A0000}"/>
    <cellStyle name="Separador de milhares 3 4 2 2 2 5 2" xfId="14934" xr:uid="{00000000-0005-0000-0000-0000883A0000}"/>
    <cellStyle name="Separador de milhares 3 4 2 2 2 5 2 2" xfId="14935" xr:uid="{00000000-0005-0000-0000-0000893A0000}"/>
    <cellStyle name="Separador de milhares 3 4 2 2 2 5 2 3" xfId="14936" xr:uid="{00000000-0005-0000-0000-00008A3A0000}"/>
    <cellStyle name="Separador de milhares 3 4 2 2 2 5 2 4" xfId="14937" xr:uid="{00000000-0005-0000-0000-00008B3A0000}"/>
    <cellStyle name="Separador de milhares 3 4 2 2 2 5 3" xfId="14938" xr:uid="{00000000-0005-0000-0000-00008C3A0000}"/>
    <cellStyle name="Separador de milhares 3 4 2 2 2 5 4" xfId="14939" xr:uid="{00000000-0005-0000-0000-00008D3A0000}"/>
    <cellStyle name="Separador de milhares 3 4 2 2 2 5 5" xfId="14940" xr:uid="{00000000-0005-0000-0000-00008E3A0000}"/>
    <cellStyle name="Separador de milhares 3 4 2 2 2 6" xfId="14941" xr:uid="{00000000-0005-0000-0000-00008F3A0000}"/>
    <cellStyle name="Separador de milhares 3 4 2 2 2 6 2" xfId="14942" xr:uid="{00000000-0005-0000-0000-0000903A0000}"/>
    <cellStyle name="Separador de milhares 3 4 2 2 2 6 2 2" xfId="14943" xr:uid="{00000000-0005-0000-0000-0000913A0000}"/>
    <cellStyle name="Separador de milhares 3 4 2 2 2 6 2 3" xfId="14944" xr:uid="{00000000-0005-0000-0000-0000923A0000}"/>
    <cellStyle name="Separador de milhares 3 4 2 2 2 6 2 4" xfId="14945" xr:uid="{00000000-0005-0000-0000-0000933A0000}"/>
    <cellStyle name="Separador de milhares 3 4 2 2 2 6 3" xfId="14946" xr:uid="{00000000-0005-0000-0000-0000943A0000}"/>
    <cellStyle name="Separador de milhares 3 4 2 2 2 6 4" xfId="14947" xr:uid="{00000000-0005-0000-0000-0000953A0000}"/>
    <cellStyle name="Separador de milhares 3 4 2 2 2 6 5" xfId="14948" xr:uid="{00000000-0005-0000-0000-0000963A0000}"/>
    <cellStyle name="Separador de milhares 3 4 2 2 2 7" xfId="14949" xr:uid="{00000000-0005-0000-0000-0000973A0000}"/>
    <cellStyle name="Separador de milhares 3 4 2 2 2 7 2" xfId="14950" xr:uid="{00000000-0005-0000-0000-0000983A0000}"/>
    <cellStyle name="Separador de milhares 3 4 2 2 2 7 2 2" xfId="14951" xr:uid="{00000000-0005-0000-0000-0000993A0000}"/>
    <cellStyle name="Separador de milhares 3 4 2 2 2 7 2 3" xfId="14952" xr:uid="{00000000-0005-0000-0000-00009A3A0000}"/>
    <cellStyle name="Separador de milhares 3 4 2 2 2 7 2 4" xfId="14953" xr:uid="{00000000-0005-0000-0000-00009B3A0000}"/>
    <cellStyle name="Separador de milhares 3 4 2 2 2 7 3" xfId="14954" xr:uid="{00000000-0005-0000-0000-00009C3A0000}"/>
    <cellStyle name="Separador de milhares 3 4 2 2 2 7 4" xfId="14955" xr:uid="{00000000-0005-0000-0000-00009D3A0000}"/>
    <cellStyle name="Separador de milhares 3 4 2 2 2 7 5" xfId="14956" xr:uid="{00000000-0005-0000-0000-00009E3A0000}"/>
    <cellStyle name="Separador de milhares 3 4 2 2 2 8" xfId="14957" xr:uid="{00000000-0005-0000-0000-00009F3A0000}"/>
    <cellStyle name="Separador de milhares 3 4 2 2 2 8 2" xfId="14958" xr:uid="{00000000-0005-0000-0000-0000A03A0000}"/>
    <cellStyle name="Separador de milhares 3 4 2 2 2 8 3" xfId="14959" xr:uid="{00000000-0005-0000-0000-0000A13A0000}"/>
    <cellStyle name="Separador de milhares 3 4 2 2 2 8 4" xfId="14960" xr:uid="{00000000-0005-0000-0000-0000A23A0000}"/>
    <cellStyle name="Separador de milhares 3 4 2 2 2 9" xfId="14961" xr:uid="{00000000-0005-0000-0000-0000A33A0000}"/>
    <cellStyle name="Separador de milhares 3 4 2 2 3" xfId="14962" xr:uid="{00000000-0005-0000-0000-0000A43A0000}"/>
    <cellStyle name="Separador de milhares 3 4 2 2 3 2" xfId="14963" xr:uid="{00000000-0005-0000-0000-0000A53A0000}"/>
    <cellStyle name="Separador de milhares 3 4 2 2 3 2 2" xfId="14964" xr:uid="{00000000-0005-0000-0000-0000A63A0000}"/>
    <cellStyle name="Separador de milhares 3 4 2 2 3 2 2 2" xfId="14965" xr:uid="{00000000-0005-0000-0000-0000A73A0000}"/>
    <cellStyle name="Separador de milhares 3 4 2 2 3 2 2 3" xfId="14966" xr:uid="{00000000-0005-0000-0000-0000A83A0000}"/>
    <cellStyle name="Separador de milhares 3 4 2 2 3 2 2 4" xfId="14967" xr:uid="{00000000-0005-0000-0000-0000A93A0000}"/>
    <cellStyle name="Separador de milhares 3 4 2 2 3 2 3" xfId="14968" xr:uid="{00000000-0005-0000-0000-0000AA3A0000}"/>
    <cellStyle name="Separador de milhares 3 4 2 2 3 2 4" xfId="14969" xr:uid="{00000000-0005-0000-0000-0000AB3A0000}"/>
    <cellStyle name="Separador de milhares 3 4 2 2 3 2 5" xfId="14970" xr:uid="{00000000-0005-0000-0000-0000AC3A0000}"/>
    <cellStyle name="Separador de milhares 3 4 2 2 3 3" xfId="14971" xr:uid="{00000000-0005-0000-0000-0000AD3A0000}"/>
    <cellStyle name="Separador de milhares 3 4 2 2 3 3 2" xfId="14972" xr:uid="{00000000-0005-0000-0000-0000AE3A0000}"/>
    <cellStyle name="Separador de milhares 3 4 2 2 3 3 2 2" xfId="14973" xr:uid="{00000000-0005-0000-0000-0000AF3A0000}"/>
    <cellStyle name="Separador de milhares 3 4 2 2 3 3 2 3" xfId="14974" xr:uid="{00000000-0005-0000-0000-0000B03A0000}"/>
    <cellStyle name="Separador de milhares 3 4 2 2 3 3 2 4" xfId="14975" xr:uid="{00000000-0005-0000-0000-0000B13A0000}"/>
    <cellStyle name="Separador de milhares 3 4 2 2 3 3 3" xfId="14976" xr:uid="{00000000-0005-0000-0000-0000B23A0000}"/>
    <cellStyle name="Separador de milhares 3 4 2 2 3 3 4" xfId="14977" xr:uid="{00000000-0005-0000-0000-0000B33A0000}"/>
    <cellStyle name="Separador de milhares 3 4 2 2 3 3 5" xfId="14978" xr:uid="{00000000-0005-0000-0000-0000B43A0000}"/>
    <cellStyle name="Separador de milhares 3 4 2 2 3 4" xfId="14979" xr:uid="{00000000-0005-0000-0000-0000B53A0000}"/>
    <cellStyle name="Separador de milhares 3 4 2 2 3 4 2" xfId="14980" xr:uid="{00000000-0005-0000-0000-0000B63A0000}"/>
    <cellStyle name="Separador de milhares 3 4 2 2 3 4 2 2" xfId="14981" xr:uid="{00000000-0005-0000-0000-0000B73A0000}"/>
    <cellStyle name="Separador de milhares 3 4 2 2 3 4 2 3" xfId="14982" xr:uid="{00000000-0005-0000-0000-0000B83A0000}"/>
    <cellStyle name="Separador de milhares 3 4 2 2 3 4 2 4" xfId="14983" xr:uid="{00000000-0005-0000-0000-0000B93A0000}"/>
    <cellStyle name="Separador de milhares 3 4 2 2 3 4 3" xfId="14984" xr:uid="{00000000-0005-0000-0000-0000BA3A0000}"/>
    <cellStyle name="Separador de milhares 3 4 2 2 3 4 4" xfId="14985" xr:uid="{00000000-0005-0000-0000-0000BB3A0000}"/>
    <cellStyle name="Separador de milhares 3 4 2 2 3 4 5" xfId="14986" xr:uid="{00000000-0005-0000-0000-0000BC3A0000}"/>
    <cellStyle name="Separador de milhares 3 4 2 2 3 5" xfId="14987" xr:uid="{00000000-0005-0000-0000-0000BD3A0000}"/>
    <cellStyle name="Separador de milhares 3 4 2 2 3 5 2" xfId="14988" xr:uid="{00000000-0005-0000-0000-0000BE3A0000}"/>
    <cellStyle name="Separador de milhares 3 4 2 2 3 5 3" xfId="14989" xr:uid="{00000000-0005-0000-0000-0000BF3A0000}"/>
    <cellStyle name="Separador de milhares 3 4 2 2 3 5 4" xfId="14990" xr:uid="{00000000-0005-0000-0000-0000C03A0000}"/>
    <cellStyle name="Separador de milhares 3 4 2 2 3 6" xfId="14991" xr:uid="{00000000-0005-0000-0000-0000C13A0000}"/>
    <cellStyle name="Separador de milhares 3 4 2 2 3 7" xfId="14992" xr:uid="{00000000-0005-0000-0000-0000C23A0000}"/>
    <cellStyle name="Separador de milhares 3 4 2 2 3 8" xfId="14993" xr:uid="{00000000-0005-0000-0000-0000C33A0000}"/>
    <cellStyle name="Separador de milhares 3 4 2 2 4" xfId="14994" xr:uid="{00000000-0005-0000-0000-0000C43A0000}"/>
    <cellStyle name="Separador de milhares 3 4 2 2 4 2" xfId="14995" xr:uid="{00000000-0005-0000-0000-0000C53A0000}"/>
    <cellStyle name="Separador de milhares 3 4 2 2 4 2 2" xfId="14996" xr:uid="{00000000-0005-0000-0000-0000C63A0000}"/>
    <cellStyle name="Separador de milhares 3 4 2 2 4 2 2 2" xfId="14997" xr:uid="{00000000-0005-0000-0000-0000C73A0000}"/>
    <cellStyle name="Separador de milhares 3 4 2 2 4 2 2 3" xfId="14998" xr:uid="{00000000-0005-0000-0000-0000C83A0000}"/>
    <cellStyle name="Separador de milhares 3 4 2 2 4 2 2 4" xfId="14999" xr:uid="{00000000-0005-0000-0000-0000C93A0000}"/>
    <cellStyle name="Separador de milhares 3 4 2 2 4 2 3" xfId="15000" xr:uid="{00000000-0005-0000-0000-0000CA3A0000}"/>
    <cellStyle name="Separador de milhares 3 4 2 2 4 2 4" xfId="15001" xr:uid="{00000000-0005-0000-0000-0000CB3A0000}"/>
    <cellStyle name="Separador de milhares 3 4 2 2 4 2 5" xfId="15002" xr:uid="{00000000-0005-0000-0000-0000CC3A0000}"/>
    <cellStyle name="Separador de milhares 3 4 2 2 4 3" xfId="15003" xr:uid="{00000000-0005-0000-0000-0000CD3A0000}"/>
    <cellStyle name="Separador de milhares 3 4 2 2 4 3 2" xfId="15004" xr:uid="{00000000-0005-0000-0000-0000CE3A0000}"/>
    <cellStyle name="Separador de milhares 3 4 2 2 4 3 2 2" xfId="15005" xr:uid="{00000000-0005-0000-0000-0000CF3A0000}"/>
    <cellStyle name="Separador de milhares 3 4 2 2 4 3 2 3" xfId="15006" xr:uid="{00000000-0005-0000-0000-0000D03A0000}"/>
    <cellStyle name="Separador de milhares 3 4 2 2 4 3 2 4" xfId="15007" xr:uid="{00000000-0005-0000-0000-0000D13A0000}"/>
    <cellStyle name="Separador de milhares 3 4 2 2 4 3 3" xfId="15008" xr:uid="{00000000-0005-0000-0000-0000D23A0000}"/>
    <cellStyle name="Separador de milhares 3 4 2 2 4 3 4" xfId="15009" xr:uid="{00000000-0005-0000-0000-0000D33A0000}"/>
    <cellStyle name="Separador de milhares 3 4 2 2 4 3 5" xfId="15010" xr:uid="{00000000-0005-0000-0000-0000D43A0000}"/>
    <cellStyle name="Separador de milhares 3 4 2 2 4 4" xfId="15011" xr:uid="{00000000-0005-0000-0000-0000D53A0000}"/>
    <cellStyle name="Separador de milhares 3 4 2 2 4 4 2" xfId="15012" xr:uid="{00000000-0005-0000-0000-0000D63A0000}"/>
    <cellStyle name="Separador de milhares 3 4 2 2 4 4 2 2" xfId="15013" xr:uid="{00000000-0005-0000-0000-0000D73A0000}"/>
    <cellStyle name="Separador de milhares 3 4 2 2 4 4 2 3" xfId="15014" xr:uid="{00000000-0005-0000-0000-0000D83A0000}"/>
    <cellStyle name="Separador de milhares 3 4 2 2 4 4 2 4" xfId="15015" xr:uid="{00000000-0005-0000-0000-0000D93A0000}"/>
    <cellStyle name="Separador de milhares 3 4 2 2 4 4 3" xfId="15016" xr:uid="{00000000-0005-0000-0000-0000DA3A0000}"/>
    <cellStyle name="Separador de milhares 3 4 2 2 4 4 4" xfId="15017" xr:uid="{00000000-0005-0000-0000-0000DB3A0000}"/>
    <cellStyle name="Separador de milhares 3 4 2 2 4 4 5" xfId="15018" xr:uid="{00000000-0005-0000-0000-0000DC3A0000}"/>
    <cellStyle name="Separador de milhares 3 4 2 2 4 5" xfId="15019" xr:uid="{00000000-0005-0000-0000-0000DD3A0000}"/>
    <cellStyle name="Separador de milhares 3 4 2 2 4 5 2" xfId="15020" xr:uid="{00000000-0005-0000-0000-0000DE3A0000}"/>
    <cellStyle name="Separador de milhares 3 4 2 2 4 5 3" xfId="15021" xr:uid="{00000000-0005-0000-0000-0000DF3A0000}"/>
    <cellStyle name="Separador de milhares 3 4 2 2 4 5 4" xfId="15022" xr:uid="{00000000-0005-0000-0000-0000E03A0000}"/>
    <cellStyle name="Separador de milhares 3 4 2 2 4 6" xfId="15023" xr:uid="{00000000-0005-0000-0000-0000E13A0000}"/>
    <cellStyle name="Separador de milhares 3 4 2 2 4 7" xfId="15024" xr:uid="{00000000-0005-0000-0000-0000E23A0000}"/>
    <cellStyle name="Separador de milhares 3 4 2 2 4 8" xfId="15025" xr:uid="{00000000-0005-0000-0000-0000E33A0000}"/>
    <cellStyle name="Separador de milhares 3 4 2 2 5" xfId="15026" xr:uid="{00000000-0005-0000-0000-0000E43A0000}"/>
    <cellStyle name="Separador de milhares 3 4 2 2 5 2" xfId="15027" xr:uid="{00000000-0005-0000-0000-0000E53A0000}"/>
    <cellStyle name="Separador de milhares 3 4 2 2 5 2 2" xfId="15028" xr:uid="{00000000-0005-0000-0000-0000E63A0000}"/>
    <cellStyle name="Separador de milhares 3 4 2 2 5 2 2 2" xfId="15029" xr:uid="{00000000-0005-0000-0000-0000E73A0000}"/>
    <cellStyle name="Separador de milhares 3 4 2 2 5 2 2 3" xfId="15030" xr:uid="{00000000-0005-0000-0000-0000E83A0000}"/>
    <cellStyle name="Separador de milhares 3 4 2 2 5 2 2 4" xfId="15031" xr:uid="{00000000-0005-0000-0000-0000E93A0000}"/>
    <cellStyle name="Separador de milhares 3 4 2 2 5 2 3" xfId="15032" xr:uid="{00000000-0005-0000-0000-0000EA3A0000}"/>
    <cellStyle name="Separador de milhares 3 4 2 2 5 2 4" xfId="15033" xr:uid="{00000000-0005-0000-0000-0000EB3A0000}"/>
    <cellStyle name="Separador de milhares 3 4 2 2 5 2 5" xfId="15034" xr:uid="{00000000-0005-0000-0000-0000EC3A0000}"/>
    <cellStyle name="Separador de milhares 3 4 2 2 5 3" xfId="15035" xr:uid="{00000000-0005-0000-0000-0000ED3A0000}"/>
    <cellStyle name="Separador de milhares 3 4 2 2 5 3 2" xfId="15036" xr:uid="{00000000-0005-0000-0000-0000EE3A0000}"/>
    <cellStyle name="Separador de milhares 3 4 2 2 5 3 2 2" xfId="15037" xr:uid="{00000000-0005-0000-0000-0000EF3A0000}"/>
    <cellStyle name="Separador de milhares 3 4 2 2 5 3 2 3" xfId="15038" xr:uid="{00000000-0005-0000-0000-0000F03A0000}"/>
    <cellStyle name="Separador de milhares 3 4 2 2 5 3 2 4" xfId="15039" xr:uid="{00000000-0005-0000-0000-0000F13A0000}"/>
    <cellStyle name="Separador de milhares 3 4 2 2 5 3 3" xfId="15040" xr:uid="{00000000-0005-0000-0000-0000F23A0000}"/>
    <cellStyle name="Separador de milhares 3 4 2 2 5 3 4" xfId="15041" xr:uid="{00000000-0005-0000-0000-0000F33A0000}"/>
    <cellStyle name="Separador de milhares 3 4 2 2 5 3 5" xfId="15042" xr:uid="{00000000-0005-0000-0000-0000F43A0000}"/>
    <cellStyle name="Separador de milhares 3 4 2 2 5 4" xfId="15043" xr:uid="{00000000-0005-0000-0000-0000F53A0000}"/>
    <cellStyle name="Separador de milhares 3 4 2 2 5 4 2" xfId="15044" xr:uid="{00000000-0005-0000-0000-0000F63A0000}"/>
    <cellStyle name="Separador de milhares 3 4 2 2 5 4 2 2" xfId="15045" xr:uid="{00000000-0005-0000-0000-0000F73A0000}"/>
    <cellStyle name="Separador de milhares 3 4 2 2 5 4 2 3" xfId="15046" xr:uid="{00000000-0005-0000-0000-0000F83A0000}"/>
    <cellStyle name="Separador de milhares 3 4 2 2 5 4 2 4" xfId="15047" xr:uid="{00000000-0005-0000-0000-0000F93A0000}"/>
    <cellStyle name="Separador de milhares 3 4 2 2 5 4 3" xfId="15048" xr:uid="{00000000-0005-0000-0000-0000FA3A0000}"/>
    <cellStyle name="Separador de milhares 3 4 2 2 5 4 4" xfId="15049" xr:uid="{00000000-0005-0000-0000-0000FB3A0000}"/>
    <cellStyle name="Separador de milhares 3 4 2 2 5 4 5" xfId="15050" xr:uid="{00000000-0005-0000-0000-0000FC3A0000}"/>
    <cellStyle name="Separador de milhares 3 4 2 2 5 5" xfId="15051" xr:uid="{00000000-0005-0000-0000-0000FD3A0000}"/>
    <cellStyle name="Separador de milhares 3 4 2 2 5 5 2" xfId="15052" xr:uid="{00000000-0005-0000-0000-0000FE3A0000}"/>
    <cellStyle name="Separador de milhares 3 4 2 2 5 5 3" xfId="15053" xr:uid="{00000000-0005-0000-0000-0000FF3A0000}"/>
    <cellStyle name="Separador de milhares 3 4 2 2 5 5 4" xfId="15054" xr:uid="{00000000-0005-0000-0000-0000003B0000}"/>
    <cellStyle name="Separador de milhares 3 4 2 2 5 6" xfId="15055" xr:uid="{00000000-0005-0000-0000-0000013B0000}"/>
    <cellStyle name="Separador de milhares 3 4 2 2 5 7" xfId="15056" xr:uid="{00000000-0005-0000-0000-0000023B0000}"/>
    <cellStyle name="Separador de milhares 3 4 2 2 5 8" xfId="15057" xr:uid="{00000000-0005-0000-0000-0000033B0000}"/>
    <cellStyle name="Separador de milhares 3 4 2 2 6" xfId="15058" xr:uid="{00000000-0005-0000-0000-0000043B0000}"/>
    <cellStyle name="Separador de milhares 3 4 2 2 6 2" xfId="15059" xr:uid="{00000000-0005-0000-0000-0000053B0000}"/>
    <cellStyle name="Separador de milhares 3 4 2 2 6 2 2" xfId="15060" xr:uid="{00000000-0005-0000-0000-0000063B0000}"/>
    <cellStyle name="Separador de milhares 3 4 2 2 6 2 3" xfId="15061" xr:uid="{00000000-0005-0000-0000-0000073B0000}"/>
    <cellStyle name="Separador de milhares 3 4 2 2 6 2 4" xfId="15062" xr:uid="{00000000-0005-0000-0000-0000083B0000}"/>
    <cellStyle name="Separador de milhares 3 4 2 2 6 3" xfId="15063" xr:uid="{00000000-0005-0000-0000-0000093B0000}"/>
    <cellStyle name="Separador de milhares 3 4 2 2 6 4" xfId="15064" xr:uid="{00000000-0005-0000-0000-00000A3B0000}"/>
    <cellStyle name="Separador de milhares 3 4 2 2 6 5" xfId="15065" xr:uid="{00000000-0005-0000-0000-00000B3B0000}"/>
    <cellStyle name="Separador de milhares 3 4 2 2 7" xfId="15066" xr:uid="{00000000-0005-0000-0000-00000C3B0000}"/>
    <cellStyle name="Separador de milhares 3 4 2 2 7 2" xfId="15067" xr:uid="{00000000-0005-0000-0000-00000D3B0000}"/>
    <cellStyle name="Separador de milhares 3 4 2 2 7 2 2" xfId="15068" xr:uid="{00000000-0005-0000-0000-00000E3B0000}"/>
    <cellStyle name="Separador de milhares 3 4 2 2 7 2 3" xfId="15069" xr:uid="{00000000-0005-0000-0000-00000F3B0000}"/>
    <cellStyle name="Separador de milhares 3 4 2 2 7 2 4" xfId="15070" xr:uid="{00000000-0005-0000-0000-0000103B0000}"/>
    <cellStyle name="Separador de milhares 3 4 2 2 7 3" xfId="15071" xr:uid="{00000000-0005-0000-0000-0000113B0000}"/>
    <cellStyle name="Separador de milhares 3 4 2 2 7 4" xfId="15072" xr:uid="{00000000-0005-0000-0000-0000123B0000}"/>
    <cellStyle name="Separador de milhares 3 4 2 2 7 5" xfId="15073" xr:uid="{00000000-0005-0000-0000-0000133B0000}"/>
    <cellStyle name="Separador de milhares 3 4 2 2 8" xfId="15074" xr:uid="{00000000-0005-0000-0000-0000143B0000}"/>
    <cellStyle name="Separador de milhares 3 4 2 2 8 2" xfId="15075" xr:uid="{00000000-0005-0000-0000-0000153B0000}"/>
    <cellStyle name="Separador de milhares 3 4 2 2 8 2 2" xfId="15076" xr:uid="{00000000-0005-0000-0000-0000163B0000}"/>
    <cellStyle name="Separador de milhares 3 4 2 2 8 2 3" xfId="15077" xr:uid="{00000000-0005-0000-0000-0000173B0000}"/>
    <cellStyle name="Separador de milhares 3 4 2 2 8 2 4" xfId="15078" xr:uid="{00000000-0005-0000-0000-0000183B0000}"/>
    <cellStyle name="Separador de milhares 3 4 2 2 8 3" xfId="15079" xr:uid="{00000000-0005-0000-0000-0000193B0000}"/>
    <cellStyle name="Separador de milhares 3 4 2 2 8 4" xfId="15080" xr:uid="{00000000-0005-0000-0000-00001A3B0000}"/>
    <cellStyle name="Separador de milhares 3 4 2 2 8 5" xfId="15081" xr:uid="{00000000-0005-0000-0000-00001B3B0000}"/>
    <cellStyle name="Separador de milhares 3 4 2 2 9" xfId="15082" xr:uid="{00000000-0005-0000-0000-00001C3B0000}"/>
    <cellStyle name="Separador de milhares 3 4 2 2 9 2" xfId="15083" xr:uid="{00000000-0005-0000-0000-00001D3B0000}"/>
    <cellStyle name="Separador de milhares 3 4 2 2 9 3" xfId="15084" xr:uid="{00000000-0005-0000-0000-00001E3B0000}"/>
    <cellStyle name="Separador de milhares 3 4 2 2 9 4" xfId="15085" xr:uid="{00000000-0005-0000-0000-00001F3B0000}"/>
    <cellStyle name="Separador de milhares 3 4 2 3" xfId="15086" xr:uid="{00000000-0005-0000-0000-0000203B0000}"/>
    <cellStyle name="Separador de milhares 3 4 2 3 10" xfId="15087" xr:uid="{00000000-0005-0000-0000-0000213B0000}"/>
    <cellStyle name="Separador de milhares 3 4 2 3 11" xfId="15088" xr:uid="{00000000-0005-0000-0000-0000223B0000}"/>
    <cellStyle name="Separador de milhares 3 4 2 3 12" xfId="15089" xr:uid="{00000000-0005-0000-0000-0000233B0000}"/>
    <cellStyle name="Separador de milhares 3 4 2 3 2" xfId="15090" xr:uid="{00000000-0005-0000-0000-0000243B0000}"/>
    <cellStyle name="Separador de milhares 3 4 2 3 2 2" xfId="15091" xr:uid="{00000000-0005-0000-0000-0000253B0000}"/>
    <cellStyle name="Separador de milhares 3 4 2 3 2 2 2" xfId="15092" xr:uid="{00000000-0005-0000-0000-0000263B0000}"/>
    <cellStyle name="Separador de milhares 3 4 2 3 2 2 2 2" xfId="15093" xr:uid="{00000000-0005-0000-0000-0000273B0000}"/>
    <cellStyle name="Separador de milhares 3 4 2 3 2 2 2 3" xfId="15094" xr:uid="{00000000-0005-0000-0000-0000283B0000}"/>
    <cellStyle name="Separador de milhares 3 4 2 3 2 2 2 4" xfId="15095" xr:uid="{00000000-0005-0000-0000-0000293B0000}"/>
    <cellStyle name="Separador de milhares 3 4 2 3 2 2 3" xfId="15096" xr:uid="{00000000-0005-0000-0000-00002A3B0000}"/>
    <cellStyle name="Separador de milhares 3 4 2 3 2 2 4" xfId="15097" xr:uid="{00000000-0005-0000-0000-00002B3B0000}"/>
    <cellStyle name="Separador de milhares 3 4 2 3 2 2 5" xfId="15098" xr:uid="{00000000-0005-0000-0000-00002C3B0000}"/>
    <cellStyle name="Separador de milhares 3 4 2 3 2 3" xfId="15099" xr:uid="{00000000-0005-0000-0000-00002D3B0000}"/>
    <cellStyle name="Separador de milhares 3 4 2 3 2 3 2" xfId="15100" xr:uid="{00000000-0005-0000-0000-00002E3B0000}"/>
    <cellStyle name="Separador de milhares 3 4 2 3 2 3 2 2" xfId="15101" xr:uid="{00000000-0005-0000-0000-00002F3B0000}"/>
    <cellStyle name="Separador de milhares 3 4 2 3 2 3 2 3" xfId="15102" xr:uid="{00000000-0005-0000-0000-0000303B0000}"/>
    <cellStyle name="Separador de milhares 3 4 2 3 2 3 2 4" xfId="15103" xr:uid="{00000000-0005-0000-0000-0000313B0000}"/>
    <cellStyle name="Separador de milhares 3 4 2 3 2 3 3" xfId="15104" xr:uid="{00000000-0005-0000-0000-0000323B0000}"/>
    <cellStyle name="Separador de milhares 3 4 2 3 2 3 4" xfId="15105" xr:uid="{00000000-0005-0000-0000-0000333B0000}"/>
    <cellStyle name="Separador de milhares 3 4 2 3 2 3 5" xfId="15106" xr:uid="{00000000-0005-0000-0000-0000343B0000}"/>
    <cellStyle name="Separador de milhares 3 4 2 3 2 4" xfId="15107" xr:uid="{00000000-0005-0000-0000-0000353B0000}"/>
    <cellStyle name="Separador de milhares 3 4 2 3 2 4 2" xfId="15108" xr:uid="{00000000-0005-0000-0000-0000363B0000}"/>
    <cellStyle name="Separador de milhares 3 4 2 3 2 4 2 2" xfId="15109" xr:uid="{00000000-0005-0000-0000-0000373B0000}"/>
    <cellStyle name="Separador de milhares 3 4 2 3 2 4 2 3" xfId="15110" xr:uid="{00000000-0005-0000-0000-0000383B0000}"/>
    <cellStyle name="Separador de milhares 3 4 2 3 2 4 2 4" xfId="15111" xr:uid="{00000000-0005-0000-0000-0000393B0000}"/>
    <cellStyle name="Separador de milhares 3 4 2 3 2 4 3" xfId="15112" xr:uid="{00000000-0005-0000-0000-00003A3B0000}"/>
    <cellStyle name="Separador de milhares 3 4 2 3 2 4 4" xfId="15113" xr:uid="{00000000-0005-0000-0000-00003B3B0000}"/>
    <cellStyle name="Separador de milhares 3 4 2 3 2 4 5" xfId="15114" xr:uid="{00000000-0005-0000-0000-00003C3B0000}"/>
    <cellStyle name="Separador de milhares 3 4 2 3 2 5" xfId="15115" xr:uid="{00000000-0005-0000-0000-00003D3B0000}"/>
    <cellStyle name="Separador de milhares 3 4 2 3 2 5 2" xfId="15116" xr:uid="{00000000-0005-0000-0000-00003E3B0000}"/>
    <cellStyle name="Separador de milhares 3 4 2 3 2 5 3" xfId="15117" xr:uid="{00000000-0005-0000-0000-00003F3B0000}"/>
    <cellStyle name="Separador de milhares 3 4 2 3 2 5 4" xfId="15118" xr:uid="{00000000-0005-0000-0000-0000403B0000}"/>
    <cellStyle name="Separador de milhares 3 4 2 3 2 6" xfId="15119" xr:uid="{00000000-0005-0000-0000-0000413B0000}"/>
    <cellStyle name="Separador de milhares 3 4 2 3 2 7" xfId="15120" xr:uid="{00000000-0005-0000-0000-0000423B0000}"/>
    <cellStyle name="Separador de milhares 3 4 2 3 2 8" xfId="15121" xr:uid="{00000000-0005-0000-0000-0000433B0000}"/>
    <cellStyle name="Separador de milhares 3 4 2 3 3" xfId="15122" xr:uid="{00000000-0005-0000-0000-0000443B0000}"/>
    <cellStyle name="Separador de milhares 3 4 2 3 3 2" xfId="15123" xr:uid="{00000000-0005-0000-0000-0000453B0000}"/>
    <cellStyle name="Separador de milhares 3 4 2 3 3 2 2" xfId="15124" xr:uid="{00000000-0005-0000-0000-0000463B0000}"/>
    <cellStyle name="Separador de milhares 3 4 2 3 3 2 2 2" xfId="15125" xr:uid="{00000000-0005-0000-0000-0000473B0000}"/>
    <cellStyle name="Separador de milhares 3 4 2 3 3 2 2 3" xfId="15126" xr:uid="{00000000-0005-0000-0000-0000483B0000}"/>
    <cellStyle name="Separador de milhares 3 4 2 3 3 2 2 4" xfId="15127" xr:uid="{00000000-0005-0000-0000-0000493B0000}"/>
    <cellStyle name="Separador de milhares 3 4 2 3 3 2 3" xfId="15128" xr:uid="{00000000-0005-0000-0000-00004A3B0000}"/>
    <cellStyle name="Separador de milhares 3 4 2 3 3 2 4" xfId="15129" xr:uid="{00000000-0005-0000-0000-00004B3B0000}"/>
    <cellStyle name="Separador de milhares 3 4 2 3 3 2 5" xfId="15130" xr:uid="{00000000-0005-0000-0000-00004C3B0000}"/>
    <cellStyle name="Separador de milhares 3 4 2 3 3 3" xfId="15131" xr:uid="{00000000-0005-0000-0000-00004D3B0000}"/>
    <cellStyle name="Separador de milhares 3 4 2 3 3 3 2" xfId="15132" xr:uid="{00000000-0005-0000-0000-00004E3B0000}"/>
    <cellStyle name="Separador de milhares 3 4 2 3 3 3 2 2" xfId="15133" xr:uid="{00000000-0005-0000-0000-00004F3B0000}"/>
    <cellStyle name="Separador de milhares 3 4 2 3 3 3 2 3" xfId="15134" xr:uid="{00000000-0005-0000-0000-0000503B0000}"/>
    <cellStyle name="Separador de milhares 3 4 2 3 3 3 2 4" xfId="15135" xr:uid="{00000000-0005-0000-0000-0000513B0000}"/>
    <cellStyle name="Separador de milhares 3 4 2 3 3 3 3" xfId="15136" xr:uid="{00000000-0005-0000-0000-0000523B0000}"/>
    <cellStyle name="Separador de milhares 3 4 2 3 3 3 4" xfId="15137" xr:uid="{00000000-0005-0000-0000-0000533B0000}"/>
    <cellStyle name="Separador de milhares 3 4 2 3 3 3 5" xfId="15138" xr:uid="{00000000-0005-0000-0000-0000543B0000}"/>
    <cellStyle name="Separador de milhares 3 4 2 3 3 4" xfId="15139" xr:uid="{00000000-0005-0000-0000-0000553B0000}"/>
    <cellStyle name="Separador de milhares 3 4 2 3 3 4 2" xfId="15140" xr:uid="{00000000-0005-0000-0000-0000563B0000}"/>
    <cellStyle name="Separador de milhares 3 4 2 3 3 4 2 2" xfId="15141" xr:uid="{00000000-0005-0000-0000-0000573B0000}"/>
    <cellStyle name="Separador de milhares 3 4 2 3 3 4 2 3" xfId="15142" xr:uid="{00000000-0005-0000-0000-0000583B0000}"/>
    <cellStyle name="Separador de milhares 3 4 2 3 3 4 2 4" xfId="15143" xr:uid="{00000000-0005-0000-0000-0000593B0000}"/>
    <cellStyle name="Separador de milhares 3 4 2 3 3 4 3" xfId="15144" xr:uid="{00000000-0005-0000-0000-00005A3B0000}"/>
    <cellStyle name="Separador de milhares 3 4 2 3 3 4 4" xfId="15145" xr:uid="{00000000-0005-0000-0000-00005B3B0000}"/>
    <cellStyle name="Separador de milhares 3 4 2 3 3 4 5" xfId="15146" xr:uid="{00000000-0005-0000-0000-00005C3B0000}"/>
    <cellStyle name="Separador de milhares 3 4 2 3 3 5" xfId="15147" xr:uid="{00000000-0005-0000-0000-00005D3B0000}"/>
    <cellStyle name="Separador de milhares 3 4 2 3 3 5 2" xfId="15148" xr:uid="{00000000-0005-0000-0000-00005E3B0000}"/>
    <cellStyle name="Separador de milhares 3 4 2 3 3 5 3" xfId="15149" xr:uid="{00000000-0005-0000-0000-00005F3B0000}"/>
    <cellStyle name="Separador de milhares 3 4 2 3 3 5 4" xfId="15150" xr:uid="{00000000-0005-0000-0000-0000603B0000}"/>
    <cellStyle name="Separador de milhares 3 4 2 3 3 6" xfId="15151" xr:uid="{00000000-0005-0000-0000-0000613B0000}"/>
    <cellStyle name="Separador de milhares 3 4 2 3 3 7" xfId="15152" xr:uid="{00000000-0005-0000-0000-0000623B0000}"/>
    <cellStyle name="Separador de milhares 3 4 2 3 3 8" xfId="15153" xr:uid="{00000000-0005-0000-0000-0000633B0000}"/>
    <cellStyle name="Separador de milhares 3 4 2 3 4" xfId="15154" xr:uid="{00000000-0005-0000-0000-0000643B0000}"/>
    <cellStyle name="Separador de milhares 3 4 2 3 4 2" xfId="15155" xr:uid="{00000000-0005-0000-0000-0000653B0000}"/>
    <cellStyle name="Separador de milhares 3 4 2 3 4 2 2" xfId="15156" xr:uid="{00000000-0005-0000-0000-0000663B0000}"/>
    <cellStyle name="Separador de milhares 3 4 2 3 4 2 2 2" xfId="15157" xr:uid="{00000000-0005-0000-0000-0000673B0000}"/>
    <cellStyle name="Separador de milhares 3 4 2 3 4 2 2 3" xfId="15158" xr:uid="{00000000-0005-0000-0000-0000683B0000}"/>
    <cellStyle name="Separador de milhares 3 4 2 3 4 2 2 4" xfId="15159" xr:uid="{00000000-0005-0000-0000-0000693B0000}"/>
    <cellStyle name="Separador de milhares 3 4 2 3 4 2 3" xfId="15160" xr:uid="{00000000-0005-0000-0000-00006A3B0000}"/>
    <cellStyle name="Separador de milhares 3 4 2 3 4 2 4" xfId="15161" xr:uid="{00000000-0005-0000-0000-00006B3B0000}"/>
    <cellStyle name="Separador de milhares 3 4 2 3 4 2 5" xfId="15162" xr:uid="{00000000-0005-0000-0000-00006C3B0000}"/>
    <cellStyle name="Separador de milhares 3 4 2 3 4 3" xfId="15163" xr:uid="{00000000-0005-0000-0000-00006D3B0000}"/>
    <cellStyle name="Separador de milhares 3 4 2 3 4 3 2" xfId="15164" xr:uid="{00000000-0005-0000-0000-00006E3B0000}"/>
    <cellStyle name="Separador de milhares 3 4 2 3 4 3 2 2" xfId="15165" xr:uid="{00000000-0005-0000-0000-00006F3B0000}"/>
    <cellStyle name="Separador de milhares 3 4 2 3 4 3 2 3" xfId="15166" xr:uid="{00000000-0005-0000-0000-0000703B0000}"/>
    <cellStyle name="Separador de milhares 3 4 2 3 4 3 2 4" xfId="15167" xr:uid="{00000000-0005-0000-0000-0000713B0000}"/>
    <cellStyle name="Separador de milhares 3 4 2 3 4 3 3" xfId="15168" xr:uid="{00000000-0005-0000-0000-0000723B0000}"/>
    <cellStyle name="Separador de milhares 3 4 2 3 4 3 4" xfId="15169" xr:uid="{00000000-0005-0000-0000-0000733B0000}"/>
    <cellStyle name="Separador de milhares 3 4 2 3 4 3 5" xfId="15170" xr:uid="{00000000-0005-0000-0000-0000743B0000}"/>
    <cellStyle name="Separador de milhares 3 4 2 3 4 4" xfId="15171" xr:uid="{00000000-0005-0000-0000-0000753B0000}"/>
    <cellStyle name="Separador de milhares 3 4 2 3 4 4 2" xfId="15172" xr:uid="{00000000-0005-0000-0000-0000763B0000}"/>
    <cellStyle name="Separador de milhares 3 4 2 3 4 4 2 2" xfId="15173" xr:uid="{00000000-0005-0000-0000-0000773B0000}"/>
    <cellStyle name="Separador de milhares 3 4 2 3 4 4 2 3" xfId="15174" xr:uid="{00000000-0005-0000-0000-0000783B0000}"/>
    <cellStyle name="Separador de milhares 3 4 2 3 4 4 2 4" xfId="15175" xr:uid="{00000000-0005-0000-0000-0000793B0000}"/>
    <cellStyle name="Separador de milhares 3 4 2 3 4 4 3" xfId="15176" xr:uid="{00000000-0005-0000-0000-00007A3B0000}"/>
    <cellStyle name="Separador de milhares 3 4 2 3 4 4 4" xfId="15177" xr:uid="{00000000-0005-0000-0000-00007B3B0000}"/>
    <cellStyle name="Separador de milhares 3 4 2 3 4 4 5" xfId="15178" xr:uid="{00000000-0005-0000-0000-00007C3B0000}"/>
    <cellStyle name="Separador de milhares 3 4 2 3 4 5" xfId="15179" xr:uid="{00000000-0005-0000-0000-00007D3B0000}"/>
    <cellStyle name="Separador de milhares 3 4 2 3 4 5 2" xfId="15180" xr:uid="{00000000-0005-0000-0000-00007E3B0000}"/>
    <cellStyle name="Separador de milhares 3 4 2 3 4 5 3" xfId="15181" xr:uid="{00000000-0005-0000-0000-00007F3B0000}"/>
    <cellStyle name="Separador de milhares 3 4 2 3 4 5 4" xfId="15182" xr:uid="{00000000-0005-0000-0000-0000803B0000}"/>
    <cellStyle name="Separador de milhares 3 4 2 3 4 6" xfId="15183" xr:uid="{00000000-0005-0000-0000-0000813B0000}"/>
    <cellStyle name="Separador de milhares 3 4 2 3 4 7" xfId="15184" xr:uid="{00000000-0005-0000-0000-0000823B0000}"/>
    <cellStyle name="Separador de milhares 3 4 2 3 4 8" xfId="15185" xr:uid="{00000000-0005-0000-0000-0000833B0000}"/>
    <cellStyle name="Separador de milhares 3 4 2 3 5" xfId="15186" xr:uid="{00000000-0005-0000-0000-0000843B0000}"/>
    <cellStyle name="Separador de milhares 3 4 2 3 5 2" xfId="15187" xr:uid="{00000000-0005-0000-0000-0000853B0000}"/>
    <cellStyle name="Separador de milhares 3 4 2 3 5 2 2" xfId="15188" xr:uid="{00000000-0005-0000-0000-0000863B0000}"/>
    <cellStyle name="Separador de milhares 3 4 2 3 5 2 3" xfId="15189" xr:uid="{00000000-0005-0000-0000-0000873B0000}"/>
    <cellStyle name="Separador de milhares 3 4 2 3 5 2 4" xfId="15190" xr:uid="{00000000-0005-0000-0000-0000883B0000}"/>
    <cellStyle name="Separador de milhares 3 4 2 3 5 3" xfId="15191" xr:uid="{00000000-0005-0000-0000-0000893B0000}"/>
    <cellStyle name="Separador de milhares 3 4 2 3 5 4" xfId="15192" xr:uid="{00000000-0005-0000-0000-00008A3B0000}"/>
    <cellStyle name="Separador de milhares 3 4 2 3 5 5" xfId="15193" xr:uid="{00000000-0005-0000-0000-00008B3B0000}"/>
    <cellStyle name="Separador de milhares 3 4 2 3 6" xfId="15194" xr:uid="{00000000-0005-0000-0000-00008C3B0000}"/>
    <cellStyle name="Separador de milhares 3 4 2 3 6 2" xfId="15195" xr:uid="{00000000-0005-0000-0000-00008D3B0000}"/>
    <cellStyle name="Separador de milhares 3 4 2 3 6 2 2" xfId="15196" xr:uid="{00000000-0005-0000-0000-00008E3B0000}"/>
    <cellStyle name="Separador de milhares 3 4 2 3 6 2 3" xfId="15197" xr:uid="{00000000-0005-0000-0000-00008F3B0000}"/>
    <cellStyle name="Separador de milhares 3 4 2 3 6 2 4" xfId="15198" xr:uid="{00000000-0005-0000-0000-0000903B0000}"/>
    <cellStyle name="Separador de milhares 3 4 2 3 6 3" xfId="15199" xr:uid="{00000000-0005-0000-0000-0000913B0000}"/>
    <cellStyle name="Separador de milhares 3 4 2 3 6 4" xfId="15200" xr:uid="{00000000-0005-0000-0000-0000923B0000}"/>
    <cellStyle name="Separador de milhares 3 4 2 3 6 5" xfId="15201" xr:uid="{00000000-0005-0000-0000-0000933B0000}"/>
    <cellStyle name="Separador de milhares 3 4 2 3 7" xfId="15202" xr:uid="{00000000-0005-0000-0000-0000943B0000}"/>
    <cellStyle name="Separador de milhares 3 4 2 3 7 2" xfId="15203" xr:uid="{00000000-0005-0000-0000-0000953B0000}"/>
    <cellStyle name="Separador de milhares 3 4 2 3 7 2 2" xfId="15204" xr:uid="{00000000-0005-0000-0000-0000963B0000}"/>
    <cellStyle name="Separador de milhares 3 4 2 3 7 2 3" xfId="15205" xr:uid="{00000000-0005-0000-0000-0000973B0000}"/>
    <cellStyle name="Separador de milhares 3 4 2 3 7 2 4" xfId="15206" xr:uid="{00000000-0005-0000-0000-0000983B0000}"/>
    <cellStyle name="Separador de milhares 3 4 2 3 7 3" xfId="15207" xr:uid="{00000000-0005-0000-0000-0000993B0000}"/>
    <cellStyle name="Separador de milhares 3 4 2 3 7 4" xfId="15208" xr:uid="{00000000-0005-0000-0000-00009A3B0000}"/>
    <cellStyle name="Separador de milhares 3 4 2 3 7 5" xfId="15209" xr:uid="{00000000-0005-0000-0000-00009B3B0000}"/>
    <cellStyle name="Separador de milhares 3 4 2 3 8" xfId="15210" xr:uid="{00000000-0005-0000-0000-00009C3B0000}"/>
    <cellStyle name="Separador de milhares 3 4 2 3 8 2" xfId="15211" xr:uid="{00000000-0005-0000-0000-00009D3B0000}"/>
    <cellStyle name="Separador de milhares 3 4 2 3 8 3" xfId="15212" xr:uid="{00000000-0005-0000-0000-00009E3B0000}"/>
    <cellStyle name="Separador de milhares 3 4 2 3 8 4" xfId="15213" xr:uid="{00000000-0005-0000-0000-00009F3B0000}"/>
    <cellStyle name="Separador de milhares 3 4 2 3 9" xfId="15214" xr:uid="{00000000-0005-0000-0000-0000A03B0000}"/>
    <cellStyle name="Separador de milhares 3 4 2 4" xfId="15215" xr:uid="{00000000-0005-0000-0000-0000A13B0000}"/>
    <cellStyle name="Separador de milhares 3 4 2 4 2" xfId="15216" xr:uid="{00000000-0005-0000-0000-0000A23B0000}"/>
    <cellStyle name="Separador de milhares 3 4 2 4 2 2" xfId="15217" xr:uid="{00000000-0005-0000-0000-0000A33B0000}"/>
    <cellStyle name="Separador de milhares 3 4 2 4 2 2 2" xfId="15218" xr:uid="{00000000-0005-0000-0000-0000A43B0000}"/>
    <cellStyle name="Separador de milhares 3 4 2 4 2 2 3" xfId="15219" xr:uid="{00000000-0005-0000-0000-0000A53B0000}"/>
    <cellStyle name="Separador de milhares 3 4 2 4 2 2 4" xfId="15220" xr:uid="{00000000-0005-0000-0000-0000A63B0000}"/>
    <cellStyle name="Separador de milhares 3 4 2 4 2 3" xfId="15221" xr:uid="{00000000-0005-0000-0000-0000A73B0000}"/>
    <cellStyle name="Separador de milhares 3 4 2 4 2 4" xfId="15222" xr:uid="{00000000-0005-0000-0000-0000A83B0000}"/>
    <cellStyle name="Separador de milhares 3 4 2 4 2 5" xfId="15223" xr:uid="{00000000-0005-0000-0000-0000A93B0000}"/>
    <cellStyle name="Separador de milhares 3 4 2 4 3" xfId="15224" xr:uid="{00000000-0005-0000-0000-0000AA3B0000}"/>
    <cellStyle name="Separador de milhares 3 4 2 4 3 2" xfId="15225" xr:uid="{00000000-0005-0000-0000-0000AB3B0000}"/>
    <cellStyle name="Separador de milhares 3 4 2 4 3 2 2" xfId="15226" xr:uid="{00000000-0005-0000-0000-0000AC3B0000}"/>
    <cellStyle name="Separador de milhares 3 4 2 4 3 2 3" xfId="15227" xr:uid="{00000000-0005-0000-0000-0000AD3B0000}"/>
    <cellStyle name="Separador de milhares 3 4 2 4 3 2 4" xfId="15228" xr:uid="{00000000-0005-0000-0000-0000AE3B0000}"/>
    <cellStyle name="Separador de milhares 3 4 2 4 3 3" xfId="15229" xr:uid="{00000000-0005-0000-0000-0000AF3B0000}"/>
    <cellStyle name="Separador de milhares 3 4 2 4 3 4" xfId="15230" xr:uid="{00000000-0005-0000-0000-0000B03B0000}"/>
    <cellStyle name="Separador de milhares 3 4 2 4 3 5" xfId="15231" xr:uid="{00000000-0005-0000-0000-0000B13B0000}"/>
    <cellStyle name="Separador de milhares 3 4 2 4 4" xfId="15232" xr:uid="{00000000-0005-0000-0000-0000B23B0000}"/>
    <cellStyle name="Separador de milhares 3 4 2 4 4 2" xfId="15233" xr:uid="{00000000-0005-0000-0000-0000B33B0000}"/>
    <cellStyle name="Separador de milhares 3 4 2 4 4 2 2" xfId="15234" xr:uid="{00000000-0005-0000-0000-0000B43B0000}"/>
    <cellStyle name="Separador de milhares 3 4 2 4 4 2 3" xfId="15235" xr:uid="{00000000-0005-0000-0000-0000B53B0000}"/>
    <cellStyle name="Separador de milhares 3 4 2 4 4 2 4" xfId="15236" xr:uid="{00000000-0005-0000-0000-0000B63B0000}"/>
    <cellStyle name="Separador de milhares 3 4 2 4 4 3" xfId="15237" xr:uid="{00000000-0005-0000-0000-0000B73B0000}"/>
    <cellStyle name="Separador de milhares 3 4 2 4 4 4" xfId="15238" xr:uid="{00000000-0005-0000-0000-0000B83B0000}"/>
    <cellStyle name="Separador de milhares 3 4 2 4 4 5" xfId="15239" xr:uid="{00000000-0005-0000-0000-0000B93B0000}"/>
    <cellStyle name="Separador de milhares 3 4 2 4 5" xfId="15240" xr:uid="{00000000-0005-0000-0000-0000BA3B0000}"/>
    <cellStyle name="Separador de milhares 3 4 2 4 5 2" xfId="15241" xr:uid="{00000000-0005-0000-0000-0000BB3B0000}"/>
    <cellStyle name="Separador de milhares 3 4 2 4 5 3" xfId="15242" xr:uid="{00000000-0005-0000-0000-0000BC3B0000}"/>
    <cellStyle name="Separador de milhares 3 4 2 4 5 4" xfId="15243" xr:uid="{00000000-0005-0000-0000-0000BD3B0000}"/>
    <cellStyle name="Separador de milhares 3 4 2 4 6" xfId="15244" xr:uid="{00000000-0005-0000-0000-0000BE3B0000}"/>
    <cellStyle name="Separador de milhares 3 4 2 4 7" xfId="15245" xr:uid="{00000000-0005-0000-0000-0000BF3B0000}"/>
    <cellStyle name="Separador de milhares 3 4 2 4 8" xfId="15246" xr:uid="{00000000-0005-0000-0000-0000C03B0000}"/>
    <cellStyle name="Separador de milhares 3 4 2 5" xfId="15247" xr:uid="{00000000-0005-0000-0000-0000C13B0000}"/>
    <cellStyle name="Separador de milhares 3 4 2 5 2" xfId="15248" xr:uid="{00000000-0005-0000-0000-0000C23B0000}"/>
    <cellStyle name="Separador de milhares 3 4 2 5 2 2" xfId="15249" xr:uid="{00000000-0005-0000-0000-0000C33B0000}"/>
    <cellStyle name="Separador de milhares 3 4 2 5 2 2 2" xfId="15250" xr:uid="{00000000-0005-0000-0000-0000C43B0000}"/>
    <cellStyle name="Separador de milhares 3 4 2 5 2 2 3" xfId="15251" xr:uid="{00000000-0005-0000-0000-0000C53B0000}"/>
    <cellStyle name="Separador de milhares 3 4 2 5 2 2 4" xfId="15252" xr:uid="{00000000-0005-0000-0000-0000C63B0000}"/>
    <cellStyle name="Separador de milhares 3 4 2 5 2 3" xfId="15253" xr:uid="{00000000-0005-0000-0000-0000C73B0000}"/>
    <cellStyle name="Separador de milhares 3 4 2 5 2 4" xfId="15254" xr:uid="{00000000-0005-0000-0000-0000C83B0000}"/>
    <cellStyle name="Separador de milhares 3 4 2 5 2 5" xfId="15255" xr:uid="{00000000-0005-0000-0000-0000C93B0000}"/>
    <cellStyle name="Separador de milhares 3 4 2 5 3" xfId="15256" xr:uid="{00000000-0005-0000-0000-0000CA3B0000}"/>
    <cellStyle name="Separador de milhares 3 4 2 5 3 2" xfId="15257" xr:uid="{00000000-0005-0000-0000-0000CB3B0000}"/>
    <cellStyle name="Separador de milhares 3 4 2 5 3 2 2" xfId="15258" xr:uid="{00000000-0005-0000-0000-0000CC3B0000}"/>
    <cellStyle name="Separador de milhares 3 4 2 5 3 2 3" xfId="15259" xr:uid="{00000000-0005-0000-0000-0000CD3B0000}"/>
    <cellStyle name="Separador de milhares 3 4 2 5 3 2 4" xfId="15260" xr:uid="{00000000-0005-0000-0000-0000CE3B0000}"/>
    <cellStyle name="Separador de milhares 3 4 2 5 3 3" xfId="15261" xr:uid="{00000000-0005-0000-0000-0000CF3B0000}"/>
    <cellStyle name="Separador de milhares 3 4 2 5 3 4" xfId="15262" xr:uid="{00000000-0005-0000-0000-0000D03B0000}"/>
    <cellStyle name="Separador de milhares 3 4 2 5 3 5" xfId="15263" xr:uid="{00000000-0005-0000-0000-0000D13B0000}"/>
    <cellStyle name="Separador de milhares 3 4 2 5 4" xfId="15264" xr:uid="{00000000-0005-0000-0000-0000D23B0000}"/>
    <cellStyle name="Separador de milhares 3 4 2 5 4 2" xfId="15265" xr:uid="{00000000-0005-0000-0000-0000D33B0000}"/>
    <cellStyle name="Separador de milhares 3 4 2 5 4 2 2" xfId="15266" xr:uid="{00000000-0005-0000-0000-0000D43B0000}"/>
    <cellStyle name="Separador de milhares 3 4 2 5 4 2 3" xfId="15267" xr:uid="{00000000-0005-0000-0000-0000D53B0000}"/>
    <cellStyle name="Separador de milhares 3 4 2 5 4 2 4" xfId="15268" xr:uid="{00000000-0005-0000-0000-0000D63B0000}"/>
    <cellStyle name="Separador de milhares 3 4 2 5 4 3" xfId="15269" xr:uid="{00000000-0005-0000-0000-0000D73B0000}"/>
    <cellStyle name="Separador de milhares 3 4 2 5 4 4" xfId="15270" xr:uid="{00000000-0005-0000-0000-0000D83B0000}"/>
    <cellStyle name="Separador de milhares 3 4 2 5 4 5" xfId="15271" xr:uid="{00000000-0005-0000-0000-0000D93B0000}"/>
    <cellStyle name="Separador de milhares 3 4 2 5 5" xfId="15272" xr:uid="{00000000-0005-0000-0000-0000DA3B0000}"/>
    <cellStyle name="Separador de milhares 3 4 2 5 5 2" xfId="15273" xr:uid="{00000000-0005-0000-0000-0000DB3B0000}"/>
    <cellStyle name="Separador de milhares 3 4 2 5 5 3" xfId="15274" xr:uid="{00000000-0005-0000-0000-0000DC3B0000}"/>
    <cellStyle name="Separador de milhares 3 4 2 5 5 4" xfId="15275" xr:uid="{00000000-0005-0000-0000-0000DD3B0000}"/>
    <cellStyle name="Separador de milhares 3 4 2 5 6" xfId="15276" xr:uid="{00000000-0005-0000-0000-0000DE3B0000}"/>
    <cellStyle name="Separador de milhares 3 4 2 5 7" xfId="15277" xr:uid="{00000000-0005-0000-0000-0000DF3B0000}"/>
    <cellStyle name="Separador de milhares 3 4 2 5 8" xfId="15278" xr:uid="{00000000-0005-0000-0000-0000E03B0000}"/>
    <cellStyle name="Separador de milhares 3 4 2 6" xfId="15279" xr:uid="{00000000-0005-0000-0000-0000E13B0000}"/>
    <cellStyle name="Separador de milhares 3 4 2 6 2" xfId="15280" xr:uid="{00000000-0005-0000-0000-0000E23B0000}"/>
    <cellStyle name="Separador de milhares 3 4 2 6 2 2" xfId="15281" xr:uid="{00000000-0005-0000-0000-0000E33B0000}"/>
    <cellStyle name="Separador de milhares 3 4 2 6 2 2 2" xfId="15282" xr:uid="{00000000-0005-0000-0000-0000E43B0000}"/>
    <cellStyle name="Separador de milhares 3 4 2 6 2 2 3" xfId="15283" xr:uid="{00000000-0005-0000-0000-0000E53B0000}"/>
    <cellStyle name="Separador de milhares 3 4 2 6 2 2 4" xfId="15284" xr:uid="{00000000-0005-0000-0000-0000E63B0000}"/>
    <cellStyle name="Separador de milhares 3 4 2 6 2 3" xfId="15285" xr:uid="{00000000-0005-0000-0000-0000E73B0000}"/>
    <cellStyle name="Separador de milhares 3 4 2 6 2 4" xfId="15286" xr:uid="{00000000-0005-0000-0000-0000E83B0000}"/>
    <cellStyle name="Separador de milhares 3 4 2 6 2 5" xfId="15287" xr:uid="{00000000-0005-0000-0000-0000E93B0000}"/>
    <cellStyle name="Separador de milhares 3 4 2 6 3" xfId="15288" xr:uid="{00000000-0005-0000-0000-0000EA3B0000}"/>
    <cellStyle name="Separador de milhares 3 4 2 6 3 2" xfId="15289" xr:uid="{00000000-0005-0000-0000-0000EB3B0000}"/>
    <cellStyle name="Separador de milhares 3 4 2 6 3 2 2" xfId="15290" xr:uid="{00000000-0005-0000-0000-0000EC3B0000}"/>
    <cellStyle name="Separador de milhares 3 4 2 6 3 2 3" xfId="15291" xr:uid="{00000000-0005-0000-0000-0000ED3B0000}"/>
    <cellStyle name="Separador de milhares 3 4 2 6 3 2 4" xfId="15292" xr:uid="{00000000-0005-0000-0000-0000EE3B0000}"/>
    <cellStyle name="Separador de milhares 3 4 2 6 3 3" xfId="15293" xr:uid="{00000000-0005-0000-0000-0000EF3B0000}"/>
    <cellStyle name="Separador de milhares 3 4 2 6 3 4" xfId="15294" xr:uid="{00000000-0005-0000-0000-0000F03B0000}"/>
    <cellStyle name="Separador de milhares 3 4 2 6 3 5" xfId="15295" xr:uid="{00000000-0005-0000-0000-0000F13B0000}"/>
    <cellStyle name="Separador de milhares 3 4 2 6 4" xfId="15296" xr:uid="{00000000-0005-0000-0000-0000F23B0000}"/>
    <cellStyle name="Separador de milhares 3 4 2 6 4 2" xfId="15297" xr:uid="{00000000-0005-0000-0000-0000F33B0000}"/>
    <cellStyle name="Separador de milhares 3 4 2 6 4 2 2" xfId="15298" xr:uid="{00000000-0005-0000-0000-0000F43B0000}"/>
    <cellStyle name="Separador de milhares 3 4 2 6 4 2 3" xfId="15299" xr:uid="{00000000-0005-0000-0000-0000F53B0000}"/>
    <cellStyle name="Separador de milhares 3 4 2 6 4 2 4" xfId="15300" xr:uid="{00000000-0005-0000-0000-0000F63B0000}"/>
    <cellStyle name="Separador de milhares 3 4 2 6 4 3" xfId="15301" xr:uid="{00000000-0005-0000-0000-0000F73B0000}"/>
    <cellStyle name="Separador de milhares 3 4 2 6 4 4" xfId="15302" xr:uid="{00000000-0005-0000-0000-0000F83B0000}"/>
    <cellStyle name="Separador de milhares 3 4 2 6 4 5" xfId="15303" xr:uid="{00000000-0005-0000-0000-0000F93B0000}"/>
    <cellStyle name="Separador de milhares 3 4 2 6 5" xfId="15304" xr:uid="{00000000-0005-0000-0000-0000FA3B0000}"/>
    <cellStyle name="Separador de milhares 3 4 2 6 5 2" xfId="15305" xr:uid="{00000000-0005-0000-0000-0000FB3B0000}"/>
    <cellStyle name="Separador de milhares 3 4 2 6 5 3" xfId="15306" xr:uid="{00000000-0005-0000-0000-0000FC3B0000}"/>
    <cellStyle name="Separador de milhares 3 4 2 6 5 4" xfId="15307" xr:uid="{00000000-0005-0000-0000-0000FD3B0000}"/>
    <cellStyle name="Separador de milhares 3 4 2 6 6" xfId="15308" xr:uid="{00000000-0005-0000-0000-0000FE3B0000}"/>
    <cellStyle name="Separador de milhares 3 4 2 6 7" xfId="15309" xr:uid="{00000000-0005-0000-0000-0000FF3B0000}"/>
    <cellStyle name="Separador de milhares 3 4 2 6 8" xfId="15310" xr:uid="{00000000-0005-0000-0000-0000003C0000}"/>
    <cellStyle name="Separador de milhares 3 4 2 7" xfId="15311" xr:uid="{00000000-0005-0000-0000-0000013C0000}"/>
    <cellStyle name="Separador de milhares 3 4 2 7 2" xfId="15312" xr:uid="{00000000-0005-0000-0000-0000023C0000}"/>
    <cellStyle name="Separador de milhares 3 4 2 7 2 2" xfId="15313" xr:uid="{00000000-0005-0000-0000-0000033C0000}"/>
    <cellStyle name="Separador de milhares 3 4 2 7 2 3" xfId="15314" xr:uid="{00000000-0005-0000-0000-0000043C0000}"/>
    <cellStyle name="Separador de milhares 3 4 2 7 2 4" xfId="15315" xr:uid="{00000000-0005-0000-0000-0000053C0000}"/>
    <cellStyle name="Separador de milhares 3 4 2 7 3" xfId="15316" xr:uid="{00000000-0005-0000-0000-0000063C0000}"/>
    <cellStyle name="Separador de milhares 3 4 2 7 4" xfId="15317" xr:uid="{00000000-0005-0000-0000-0000073C0000}"/>
    <cellStyle name="Separador de milhares 3 4 2 7 5" xfId="15318" xr:uid="{00000000-0005-0000-0000-0000083C0000}"/>
    <cellStyle name="Separador de milhares 3 4 2 8" xfId="15319" xr:uid="{00000000-0005-0000-0000-0000093C0000}"/>
    <cellStyle name="Separador de milhares 3 4 2 8 2" xfId="15320" xr:uid="{00000000-0005-0000-0000-00000A3C0000}"/>
    <cellStyle name="Separador de milhares 3 4 2 8 2 2" xfId="15321" xr:uid="{00000000-0005-0000-0000-00000B3C0000}"/>
    <cellStyle name="Separador de milhares 3 4 2 8 2 3" xfId="15322" xr:uid="{00000000-0005-0000-0000-00000C3C0000}"/>
    <cellStyle name="Separador de milhares 3 4 2 8 2 4" xfId="15323" xr:uid="{00000000-0005-0000-0000-00000D3C0000}"/>
    <cellStyle name="Separador de milhares 3 4 2 8 3" xfId="15324" xr:uid="{00000000-0005-0000-0000-00000E3C0000}"/>
    <cellStyle name="Separador de milhares 3 4 2 8 4" xfId="15325" xr:uid="{00000000-0005-0000-0000-00000F3C0000}"/>
    <cellStyle name="Separador de milhares 3 4 2 8 5" xfId="15326" xr:uid="{00000000-0005-0000-0000-0000103C0000}"/>
    <cellStyle name="Separador de milhares 3 4 2 9" xfId="15327" xr:uid="{00000000-0005-0000-0000-0000113C0000}"/>
    <cellStyle name="Separador de milhares 3 4 2 9 2" xfId="15328" xr:uid="{00000000-0005-0000-0000-0000123C0000}"/>
    <cellStyle name="Separador de milhares 3 4 2 9 2 2" xfId="15329" xr:uid="{00000000-0005-0000-0000-0000133C0000}"/>
    <cellStyle name="Separador de milhares 3 4 2 9 2 3" xfId="15330" xr:uid="{00000000-0005-0000-0000-0000143C0000}"/>
    <cellStyle name="Separador de milhares 3 4 2 9 2 4" xfId="15331" xr:uid="{00000000-0005-0000-0000-0000153C0000}"/>
    <cellStyle name="Separador de milhares 3 4 2 9 3" xfId="15332" xr:uid="{00000000-0005-0000-0000-0000163C0000}"/>
    <cellStyle name="Separador de milhares 3 4 2 9 4" xfId="15333" xr:uid="{00000000-0005-0000-0000-0000173C0000}"/>
    <cellStyle name="Separador de milhares 3 4 2 9 5" xfId="15334" xr:uid="{00000000-0005-0000-0000-0000183C0000}"/>
    <cellStyle name="Separador de milhares 3 4 20" xfId="15335" xr:uid="{00000000-0005-0000-0000-0000193C0000}"/>
    <cellStyle name="Separador de milhares 3 4 21" xfId="15336" xr:uid="{00000000-0005-0000-0000-00001A3C0000}"/>
    <cellStyle name="Separador de milhares 3 4 22" xfId="15337" xr:uid="{00000000-0005-0000-0000-00001B3C0000}"/>
    <cellStyle name="Separador de milhares 3 4 23" xfId="15338" xr:uid="{00000000-0005-0000-0000-00001C3C0000}"/>
    <cellStyle name="Separador de milhares 3 4 24" xfId="15339" xr:uid="{00000000-0005-0000-0000-00001D3C0000}"/>
    <cellStyle name="Separador de milhares 3 4 25" xfId="15340" xr:uid="{00000000-0005-0000-0000-00001E3C0000}"/>
    <cellStyle name="Separador de milhares 3 4 26" xfId="15341" xr:uid="{00000000-0005-0000-0000-00001F3C0000}"/>
    <cellStyle name="Separador de milhares 3 4 27" xfId="15342" xr:uid="{00000000-0005-0000-0000-0000203C0000}"/>
    <cellStyle name="Separador de milhares 3 4 28" xfId="15343" xr:uid="{00000000-0005-0000-0000-0000213C0000}"/>
    <cellStyle name="Separador de milhares 3 4 29" xfId="15344" xr:uid="{00000000-0005-0000-0000-0000223C0000}"/>
    <cellStyle name="Separador de milhares 3 4 3" xfId="15345" xr:uid="{00000000-0005-0000-0000-0000233C0000}"/>
    <cellStyle name="Separador de milhares 3 4 3 10" xfId="15346" xr:uid="{00000000-0005-0000-0000-0000243C0000}"/>
    <cellStyle name="Separador de milhares 3 4 3 10 2" xfId="15347" xr:uid="{00000000-0005-0000-0000-0000253C0000}"/>
    <cellStyle name="Separador de milhares 3 4 3 10 3" xfId="15348" xr:uid="{00000000-0005-0000-0000-0000263C0000}"/>
    <cellStyle name="Separador de milhares 3 4 3 10 4" xfId="15349" xr:uid="{00000000-0005-0000-0000-0000273C0000}"/>
    <cellStyle name="Separador de milhares 3 4 3 11" xfId="15350" xr:uid="{00000000-0005-0000-0000-0000283C0000}"/>
    <cellStyle name="Separador de milhares 3 4 3 12" xfId="15351" xr:uid="{00000000-0005-0000-0000-0000293C0000}"/>
    <cellStyle name="Separador de milhares 3 4 3 13" xfId="15352" xr:uid="{00000000-0005-0000-0000-00002A3C0000}"/>
    <cellStyle name="Separador de milhares 3 4 3 14" xfId="15353" xr:uid="{00000000-0005-0000-0000-00002B3C0000}"/>
    <cellStyle name="Separador de milhares 3 4 3 2" xfId="15354" xr:uid="{00000000-0005-0000-0000-00002C3C0000}"/>
    <cellStyle name="Separador de milhares 3 4 3 2 10" xfId="15355" xr:uid="{00000000-0005-0000-0000-00002D3C0000}"/>
    <cellStyle name="Separador de milhares 3 4 3 2 11" xfId="15356" xr:uid="{00000000-0005-0000-0000-00002E3C0000}"/>
    <cellStyle name="Separador de milhares 3 4 3 2 12" xfId="15357" xr:uid="{00000000-0005-0000-0000-00002F3C0000}"/>
    <cellStyle name="Separador de milhares 3 4 3 2 13" xfId="15358" xr:uid="{00000000-0005-0000-0000-0000303C0000}"/>
    <cellStyle name="Separador de milhares 3 4 3 2 2" xfId="15359" xr:uid="{00000000-0005-0000-0000-0000313C0000}"/>
    <cellStyle name="Separador de milhares 3 4 3 2 2 10" xfId="15360" xr:uid="{00000000-0005-0000-0000-0000323C0000}"/>
    <cellStyle name="Separador de milhares 3 4 3 2 2 11" xfId="15361" xr:uid="{00000000-0005-0000-0000-0000333C0000}"/>
    <cellStyle name="Separador de milhares 3 4 3 2 2 2" xfId="15362" xr:uid="{00000000-0005-0000-0000-0000343C0000}"/>
    <cellStyle name="Separador de milhares 3 4 3 2 2 2 2" xfId="15363" xr:uid="{00000000-0005-0000-0000-0000353C0000}"/>
    <cellStyle name="Separador de milhares 3 4 3 2 2 2 2 2" xfId="15364" xr:uid="{00000000-0005-0000-0000-0000363C0000}"/>
    <cellStyle name="Separador de milhares 3 4 3 2 2 2 2 2 2" xfId="15365" xr:uid="{00000000-0005-0000-0000-0000373C0000}"/>
    <cellStyle name="Separador de milhares 3 4 3 2 2 2 2 2 3" xfId="15366" xr:uid="{00000000-0005-0000-0000-0000383C0000}"/>
    <cellStyle name="Separador de milhares 3 4 3 2 2 2 2 2 4" xfId="15367" xr:uid="{00000000-0005-0000-0000-0000393C0000}"/>
    <cellStyle name="Separador de milhares 3 4 3 2 2 2 2 3" xfId="15368" xr:uid="{00000000-0005-0000-0000-00003A3C0000}"/>
    <cellStyle name="Separador de milhares 3 4 3 2 2 2 2 4" xfId="15369" xr:uid="{00000000-0005-0000-0000-00003B3C0000}"/>
    <cellStyle name="Separador de milhares 3 4 3 2 2 2 2 5" xfId="15370" xr:uid="{00000000-0005-0000-0000-00003C3C0000}"/>
    <cellStyle name="Separador de milhares 3 4 3 2 2 2 3" xfId="15371" xr:uid="{00000000-0005-0000-0000-00003D3C0000}"/>
    <cellStyle name="Separador de milhares 3 4 3 2 2 2 3 2" xfId="15372" xr:uid="{00000000-0005-0000-0000-00003E3C0000}"/>
    <cellStyle name="Separador de milhares 3 4 3 2 2 2 3 2 2" xfId="15373" xr:uid="{00000000-0005-0000-0000-00003F3C0000}"/>
    <cellStyle name="Separador de milhares 3 4 3 2 2 2 3 2 3" xfId="15374" xr:uid="{00000000-0005-0000-0000-0000403C0000}"/>
    <cellStyle name="Separador de milhares 3 4 3 2 2 2 3 2 4" xfId="15375" xr:uid="{00000000-0005-0000-0000-0000413C0000}"/>
    <cellStyle name="Separador de milhares 3 4 3 2 2 2 3 3" xfId="15376" xr:uid="{00000000-0005-0000-0000-0000423C0000}"/>
    <cellStyle name="Separador de milhares 3 4 3 2 2 2 3 4" xfId="15377" xr:uid="{00000000-0005-0000-0000-0000433C0000}"/>
    <cellStyle name="Separador de milhares 3 4 3 2 2 2 3 5" xfId="15378" xr:uid="{00000000-0005-0000-0000-0000443C0000}"/>
    <cellStyle name="Separador de milhares 3 4 3 2 2 2 4" xfId="15379" xr:uid="{00000000-0005-0000-0000-0000453C0000}"/>
    <cellStyle name="Separador de milhares 3 4 3 2 2 2 4 2" xfId="15380" xr:uid="{00000000-0005-0000-0000-0000463C0000}"/>
    <cellStyle name="Separador de milhares 3 4 3 2 2 2 4 2 2" xfId="15381" xr:uid="{00000000-0005-0000-0000-0000473C0000}"/>
    <cellStyle name="Separador de milhares 3 4 3 2 2 2 4 2 3" xfId="15382" xr:uid="{00000000-0005-0000-0000-0000483C0000}"/>
    <cellStyle name="Separador de milhares 3 4 3 2 2 2 4 2 4" xfId="15383" xr:uid="{00000000-0005-0000-0000-0000493C0000}"/>
    <cellStyle name="Separador de milhares 3 4 3 2 2 2 4 3" xfId="15384" xr:uid="{00000000-0005-0000-0000-00004A3C0000}"/>
    <cellStyle name="Separador de milhares 3 4 3 2 2 2 4 4" xfId="15385" xr:uid="{00000000-0005-0000-0000-00004B3C0000}"/>
    <cellStyle name="Separador de milhares 3 4 3 2 2 2 4 5" xfId="15386" xr:uid="{00000000-0005-0000-0000-00004C3C0000}"/>
    <cellStyle name="Separador de milhares 3 4 3 2 2 2 5" xfId="15387" xr:uid="{00000000-0005-0000-0000-00004D3C0000}"/>
    <cellStyle name="Separador de milhares 3 4 3 2 2 2 5 2" xfId="15388" xr:uid="{00000000-0005-0000-0000-00004E3C0000}"/>
    <cellStyle name="Separador de milhares 3 4 3 2 2 2 5 3" xfId="15389" xr:uid="{00000000-0005-0000-0000-00004F3C0000}"/>
    <cellStyle name="Separador de milhares 3 4 3 2 2 2 5 4" xfId="15390" xr:uid="{00000000-0005-0000-0000-0000503C0000}"/>
    <cellStyle name="Separador de milhares 3 4 3 2 2 2 6" xfId="15391" xr:uid="{00000000-0005-0000-0000-0000513C0000}"/>
    <cellStyle name="Separador de milhares 3 4 3 2 2 2 7" xfId="15392" xr:uid="{00000000-0005-0000-0000-0000523C0000}"/>
    <cellStyle name="Separador de milhares 3 4 3 2 2 2 8" xfId="15393" xr:uid="{00000000-0005-0000-0000-0000533C0000}"/>
    <cellStyle name="Separador de milhares 3 4 3 2 2 3" xfId="15394" xr:uid="{00000000-0005-0000-0000-0000543C0000}"/>
    <cellStyle name="Separador de milhares 3 4 3 2 2 3 2" xfId="15395" xr:uid="{00000000-0005-0000-0000-0000553C0000}"/>
    <cellStyle name="Separador de milhares 3 4 3 2 2 3 2 2" xfId="15396" xr:uid="{00000000-0005-0000-0000-0000563C0000}"/>
    <cellStyle name="Separador de milhares 3 4 3 2 2 3 2 2 2" xfId="15397" xr:uid="{00000000-0005-0000-0000-0000573C0000}"/>
    <cellStyle name="Separador de milhares 3 4 3 2 2 3 2 2 3" xfId="15398" xr:uid="{00000000-0005-0000-0000-0000583C0000}"/>
    <cellStyle name="Separador de milhares 3 4 3 2 2 3 2 2 4" xfId="15399" xr:uid="{00000000-0005-0000-0000-0000593C0000}"/>
    <cellStyle name="Separador de milhares 3 4 3 2 2 3 2 3" xfId="15400" xr:uid="{00000000-0005-0000-0000-00005A3C0000}"/>
    <cellStyle name="Separador de milhares 3 4 3 2 2 3 2 4" xfId="15401" xr:uid="{00000000-0005-0000-0000-00005B3C0000}"/>
    <cellStyle name="Separador de milhares 3 4 3 2 2 3 2 5" xfId="15402" xr:uid="{00000000-0005-0000-0000-00005C3C0000}"/>
    <cellStyle name="Separador de milhares 3 4 3 2 2 3 3" xfId="15403" xr:uid="{00000000-0005-0000-0000-00005D3C0000}"/>
    <cellStyle name="Separador de milhares 3 4 3 2 2 3 3 2" xfId="15404" xr:uid="{00000000-0005-0000-0000-00005E3C0000}"/>
    <cellStyle name="Separador de milhares 3 4 3 2 2 3 3 2 2" xfId="15405" xr:uid="{00000000-0005-0000-0000-00005F3C0000}"/>
    <cellStyle name="Separador de milhares 3 4 3 2 2 3 3 2 3" xfId="15406" xr:uid="{00000000-0005-0000-0000-0000603C0000}"/>
    <cellStyle name="Separador de milhares 3 4 3 2 2 3 3 2 4" xfId="15407" xr:uid="{00000000-0005-0000-0000-0000613C0000}"/>
    <cellStyle name="Separador de milhares 3 4 3 2 2 3 3 3" xfId="15408" xr:uid="{00000000-0005-0000-0000-0000623C0000}"/>
    <cellStyle name="Separador de milhares 3 4 3 2 2 3 3 4" xfId="15409" xr:uid="{00000000-0005-0000-0000-0000633C0000}"/>
    <cellStyle name="Separador de milhares 3 4 3 2 2 3 3 5" xfId="15410" xr:uid="{00000000-0005-0000-0000-0000643C0000}"/>
    <cellStyle name="Separador de milhares 3 4 3 2 2 3 4" xfId="15411" xr:uid="{00000000-0005-0000-0000-0000653C0000}"/>
    <cellStyle name="Separador de milhares 3 4 3 2 2 3 4 2" xfId="15412" xr:uid="{00000000-0005-0000-0000-0000663C0000}"/>
    <cellStyle name="Separador de milhares 3 4 3 2 2 3 4 2 2" xfId="15413" xr:uid="{00000000-0005-0000-0000-0000673C0000}"/>
    <cellStyle name="Separador de milhares 3 4 3 2 2 3 4 2 3" xfId="15414" xr:uid="{00000000-0005-0000-0000-0000683C0000}"/>
    <cellStyle name="Separador de milhares 3 4 3 2 2 3 4 2 4" xfId="15415" xr:uid="{00000000-0005-0000-0000-0000693C0000}"/>
    <cellStyle name="Separador de milhares 3 4 3 2 2 3 4 3" xfId="15416" xr:uid="{00000000-0005-0000-0000-00006A3C0000}"/>
    <cellStyle name="Separador de milhares 3 4 3 2 2 3 4 4" xfId="15417" xr:uid="{00000000-0005-0000-0000-00006B3C0000}"/>
    <cellStyle name="Separador de milhares 3 4 3 2 2 3 4 5" xfId="15418" xr:uid="{00000000-0005-0000-0000-00006C3C0000}"/>
    <cellStyle name="Separador de milhares 3 4 3 2 2 3 5" xfId="15419" xr:uid="{00000000-0005-0000-0000-00006D3C0000}"/>
    <cellStyle name="Separador de milhares 3 4 3 2 2 3 5 2" xfId="15420" xr:uid="{00000000-0005-0000-0000-00006E3C0000}"/>
    <cellStyle name="Separador de milhares 3 4 3 2 2 3 5 3" xfId="15421" xr:uid="{00000000-0005-0000-0000-00006F3C0000}"/>
    <cellStyle name="Separador de milhares 3 4 3 2 2 3 5 4" xfId="15422" xr:uid="{00000000-0005-0000-0000-0000703C0000}"/>
    <cellStyle name="Separador de milhares 3 4 3 2 2 3 6" xfId="15423" xr:uid="{00000000-0005-0000-0000-0000713C0000}"/>
    <cellStyle name="Separador de milhares 3 4 3 2 2 3 7" xfId="15424" xr:uid="{00000000-0005-0000-0000-0000723C0000}"/>
    <cellStyle name="Separador de milhares 3 4 3 2 2 3 8" xfId="15425" xr:uid="{00000000-0005-0000-0000-0000733C0000}"/>
    <cellStyle name="Separador de milhares 3 4 3 2 2 4" xfId="15426" xr:uid="{00000000-0005-0000-0000-0000743C0000}"/>
    <cellStyle name="Separador de milhares 3 4 3 2 2 4 2" xfId="15427" xr:uid="{00000000-0005-0000-0000-0000753C0000}"/>
    <cellStyle name="Separador de milhares 3 4 3 2 2 4 2 2" xfId="15428" xr:uid="{00000000-0005-0000-0000-0000763C0000}"/>
    <cellStyle name="Separador de milhares 3 4 3 2 2 4 2 2 2" xfId="15429" xr:uid="{00000000-0005-0000-0000-0000773C0000}"/>
    <cellStyle name="Separador de milhares 3 4 3 2 2 4 2 2 3" xfId="15430" xr:uid="{00000000-0005-0000-0000-0000783C0000}"/>
    <cellStyle name="Separador de milhares 3 4 3 2 2 4 2 2 4" xfId="15431" xr:uid="{00000000-0005-0000-0000-0000793C0000}"/>
    <cellStyle name="Separador de milhares 3 4 3 2 2 4 2 3" xfId="15432" xr:uid="{00000000-0005-0000-0000-00007A3C0000}"/>
    <cellStyle name="Separador de milhares 3 4 3 2 2 4 2 4" xfId="15433" xr:uid="{00000000-0005-0000-0000-00007B3C0000}"/>
    <cellStyle name="Separador de milhares 3 4 3 2 2 4 2 5" xfId="15434" xr:uid="{00000000-0005-0000-0000-00007C3C0000}"/>
    <cellStyle name="Separador de milhares 3 4 3 2 2 4 3" xfId="15435" xr:uid="{00000000-0005-0000-0000-00007D3C0000}"/>
    <cellStyle name="Separador de milhares 3 4 3 2 2 4 3 2" xfId="15436" xr:uid="{00000000-0005-0000-0000-00007E3C0000}"/>
    <cellStyle name="Separador de milhares 3 4 3 2 2 4 3 2 2" xfId="15437" xr:uid="{00000000-0005-0000-0000-00007F3C0000}"/>
    <cellStyle name="Separador de milhares 3 4 3 2 2 4 3 2 3" xfId="15438" xr:uid="{00000000-0005-0000-0000-0000803C0000}"/>
    <cellStyle name="Separador de milhares 3 4 3 2 2 4 3 2 4" xfId="15439" xr:uid="{00000000-0005-0000-0000-0000813C0000}"/>
    <cellStyle name="Separador de milhares 3 4 3 2 2 4 3 3" xfId="15440" xr:uid="{00000000-0005-0000-0000-0000823C0000}"/>
    <cellStyle name="Separador de milhares 3 4 3 2 2 4 3 4" xfId="15441" xr:uid="{00000000-0005-0000-0000-0000833C0000}"/>
    <cellStyle name="Separador de milhares 3 4 3 2 2 4 3 5" xfId="15442" xr:uid="{00000000-0005-0000-0000-0000843C0000}"/>
    <cellStyle name="Separador de milhares 3 4 3 2 2 4 4" xfId="15443" xr:uid="{00000000-0005-0000-0000-0000853C0000}"/>
    <cellStyle name="Separador de milhares 3 4 3 2 2 4 4 2" xfId="15444" xr:uid="{00000000-0005-0000-0000-0000863C0000}"/>
    <cellStyle name="Separador de milhares 3 4 3 2 2 4 4 2 2" xfId="15445" xr:uid="{00000000-0005-0000-0000-0000873C0000}"/>
    <cellStyle name="Separador de milhares 3 4 3 2 2 4 4 2 3" xfId="15446" xr:uid="{00000000-0005-0000-0000-0000883C0000}"/>
    <cellStyle name="Separador de milhares 3 4 3 2 2 4 4 2 4" xfId="15447" xr:uid="{00000000-0005-0000-0000-0000893C0000}"/>
    <cellStyle name="Separador de milhares 3 4 3 2 2 4 4 3" xfId="15448" xr:uid="{00000000-0005-0000-0000-00008A3C0000}"/>
    <cellStyle name="Separador de milhares 3 4 3 2 2 4 4 4" xfId="15449" xr:uid="{00000000-0005-0000-0000-00008B3C0000}"/>
    <cellStyle name="Separador de milhares 3 4 3 2 2 4 4 5" xfId="15450" xr:uid="{00000000-0005-0000-0000-00008C3C0000}"/>
    <cellStyle name="Separador de milhares 3 4 3 2 2 4 5" xfId="15451" xr:uid="{00000000-0005-0000-0000-00008D3C0000}"/>
    <cellStyle name="Separador de milhares 3 4 3 2 2 4 5 2" xfId="15452" xr:uid="{00000000-0005-0000-0000-00008E3C0000}"/>
    <cellStyle name="Separador de milhares 3 4 3 2 2 4 5 3" xfId="15453" xr:uid="{00000000-0005-0000-0000-00008F3C0000}"/>
    <cellStyle name="Separador de milhares 3 4 3 2 2 4 5 4" xfId="15454" xr:uid="{00000000-0005-0000-0000-0000903C0000}"/>
    <cellStyle name="Separador de milhares 3 4 3 2 2 4 6" xfId="15455" xr:uid="{00000000-0005-0000-0000-0000913C0000}"/>
    <cellStyle name="Separador de milhares 3 4 3 2 2 4 7" xfId="15456" xr:uid="{00000000-0005-0000-0000-0000923C0000}"/>
    <cellStyle name="Separador de milhares 3 4 3 2 2 4 8" xfId="15457" xr:uid="{00000000-0005-0000-0000-0000933C0000}"/>
    <cellStyle name="Separador de milhares 3 4 3 2 2 5" xfId="15458" xr:uid="{00000000-0005-0000-0000-0000943C0000}"/>
    <cellStyle name="Separador de milhares 3 4 3 2 2 5 2" xfId="15459" xr:uid="{00000000-0005-0000-0000-0000953C0000}"/>
    <cellStyle name="Separador de milhares 3 4 3 2 2 5 2 2" xfId="15460" xr:uid="{00000000-0005-0000-0000-0000963C0000}"/>
    <cellStyle name="Separador de milhares 3 4 3 2 2 5 2 3" xfId="15461" xr:uid="{00000000-0005-0000-0000-0000973C0000}"/>
    <cellStyle name="Separador de milhares 3 4 3 2 2 5 2 4" xfId="15462" xr:uid="{00000000-0005-0000-0000-0000983C0000}"/>
    <cellStyle name="Separador de milhares 3 4 3 2 2 5 3" xfId="15463" xr:uid="{00000000-0005-0000-0000-0000993C0000}"/>
    <cellStyle name="Separador de milhares 3 4 3 2 2 5 4" xfId="15464" xr:uid="{00000000-0005-0000-0000-00009A3C0000}"/>
    <cellStyle name="Separador de milhares 3 4 3 2 2 5 5" xfId="15465" xr:uid="{00000000-0005-0000-0000-00009B3C0000}"/>
    <cellStyle name="Separador de milhares 3 4 3 2 2 6" xfId="15466" xr:uid="{00000000-0005-0000-0000-00009C3C0000}"/>
    <cellStyle name="Separador de milhares 3 4 3 2 2 6 2" xfId="15467" xr:uid="{00000000-0005-0000-0000-00009D3C0000}"/>
    <cellStyle name="Separador de milhares 3 4 3 2 2 6 2 2" xfId="15468" xr:uid="{00000000-0005-0000-0000-00009E3C0000}"/>
    <cellStyle name="Separador de milhares 3 4 3 2 2 6 2 3" xfId="15469" xr:uid="{00000000-0005-0000-0000-00009F3C0000}"/>
    <cellStyle name="Separador de milhares 3 4 3 2 2 6 2 4" xfId="15470" xr:uid="{00000000-0005-0000-0000-0000A03C0000}"/>
    <cellStyle name="Separador de milhares 3 4 3 2 2 6 3" xfId="15471" xr:uid="{00000000-0005-0000-0000-0000A13C0000}"/>
    <cellStyle name="Separador de milhares 3 4 3 2 2 6 4" xfId="15472" xr:uid="{00000000-0005-0000-0000-0000A23C0000}"/>
    <cellStyle name="Separador de milhares 3 4 3 2 2 6 5" xfId="15473" xr:uid="{00000000-0005-0000-0000-0000A33C0000}"/>
    <cellStyle name="Separador de milhares 3 4 3 2 2 7" xfId="15474" xr:uid="{00000000-0005-0000-0000-0000A43C0000}"/>
    <cellStyle name="Separador de milhares 3 4 3 2 2 7 2" xfId="15475" xr:uid="{00000000-0005-0000-0000-0000A53C0000}"/>
    <cellStyle name="Separador de milhares 3 4 3 2 2 7 2 2" xfId="15476" xr:uid="{00000000-0005-0000-0000-0000A63C0000}"/>
    <cellStyle name="Separador de milhares 3 4 3 2 2 7 2 3" xfId="15477" xr:uid="{00000000-0005-0000-0000-0000A73C0000}"/>
    <cellStyle name="Separador de milhares 3 4 3 2 2 7 2 4" xfId="15478" xr:uid="{00000000-0005-0000-0000-0000A83C0000}"/>
    <cellStyle name="Separador de milhares 3 4 3 2 2 7 3" xfId="15479" xr:uid="{00000000-0005-0000-0000-0000A93C0000}"/>
    <cellStyle name="Separador de milhares 3 4 3 2 2 7 4" xfId="15480" xr:uid="{00000000-0005-0000-0000-0000AA3C0000}"/>
    <cellStyle name="Separador de milhares 3 4 3 2 2 7 5" xfId="15481" xr:uid="{00000000-0005-0000-0000-0000AB3C0000}"/>
    <cellStyle name="Separador de milhares 3 4 3 2 2 8" xfId="15482" xr:uid="{00000000-0005-0000-0000-0000AC3C0000}"/>
    <cellStyle name="Separador de milhares 3 4 3 2 2 8 2" xfId="15483" xr:uid="{00000000-0005-0000-0000-0000AD3C0000}"/>
    <cellStyle name="Separador de milhares 3 4 3 2 2 8 3" xfId="15484" xr:uid="{00000000-0005-0000-0000-0000AE3C0000}"/>
    <cellStyle name="Separador de milhares 3 4 3 2 2 8 4" xfId="15485" xr:uid="{00000000-0005-0000-0000-0000AF3C0000}"/>
    <cellStyle name="Separador de milhares 3 4 3 2 2 9" xfId="15486" xr:uid="{00000000-0005-0000-0000-0000B03C0000}"/>
    <cellStyle name="Separador de milhares 3 4 3 2 3" xfId="15487" xr:uid="{00000000-0005-0000-0000-0000B13C0000}"/>
    <cellStyle name="Separador de milhares 3 4 3 2 3 2" xfId="15488" xr:uid="{00000000-0005-0000-0000-0000B23C0000}"/>
    <cellStyle name="Separador de milhares 3 4 3 2 3 2 2" xfId="15489" xr:uid="{00000000-0005-0000-0000-0000B33C0000}"/>
    <cellStyle name="Separador de milhares 3 4 3 2 3 2 2 2" xfId="15490" xr:uid="{00000000-0005-0000-0000-0000B43C0000}"/>
    <cellStyle name="Separador de milhares 3 4 3 2 3 2 2 3" xfId="15491" xr:uid="{00000000-0005-0000-0000-0000B53C0000}"/>
    <cellStyle name="Separador de milhares 3 4 3 2 3 2 2 4" xfId="15492" xr:uid="{00000000-0005-0000-0000-0000B63C0000}"/>
    <cellStyle name="Separador de milhares 3 4 3 2 3 2 3" xfId="15493" xr:uid="{00000000-0005-0000-0000-0000B73C0000}"/>
    <cellStyle name="Separador de milhares 3 4 3 2 3 2 4" xfId="15494" xr:uid="{00000000-0005-0000-0000-0000B83C0000}"/>
    <cellStyle name="Separador de milhares 3 4 3 2 3 2 5" xfId="15495" xr:uid="{00000000-0005-0000-0000-0000B93C0000}"/>
    <cellStyle name="Separador de milhares 3 4 3 2 3 3" xfId="15496" xr:uid="{00000000-0005-0000-0000-0000BA3C0000}"/>
    <cellStyle name="Separador de milhares 3 4 3 2 3 3 2" xfId="15497" xr:uid="{00000000-0005-0000-0000-0000BB3C0000}"/>
    <cellStyle name="Separador de milhares 3 4 3 2 3 3 2 2" xfId="15498" xr:uid="{00000000-0005-0000-0000-0000BC3C0000}"/>
    <cellStyle name="Separador de milhares 3 4 3 2 3 3 2 3" xfId="15499" xr:uid="{00000000-0005-0000-0000-0000BD3C0000}"/>
    <cellStyle name="Separador de milhares 3 4 3 2 3 3 2 4" xfId="15500" xr:uid="{00000000-0005-0000-0000-0000BE3C0000}"/>
    <cellStyle name="Separador de milhares 3 4 3 2 3 3 3" xfId="15501" xr:uid="{00000000-0005-0000-0000-0000BF3C0000}"/>
    <cellStyle name="Separador de milhares 3 4 3 2 3 3 4" xfId="15502" xr:uid="{00000000-0005-0000-0000-0000C03C0000}"/>
    <cellStyle name="Separador de milhares 3 4 3 2 3 3 5" xfId="15503" xr:uid="{00000000-0005-0000-0000-0000C13C0000}"/>
    <cellStyle name="Separador de milhares 3 4 3 2 3 4" xfId="15504" xr:uid="{00000000-0005-0000-0000-0000C23C0000}"/>
    <cellStyle name="Separador de milhares 3 4 3 2 3 4 2" xfId="15505" xr:uid="{00000000-0005-0000-0000-0000C33C0000}"/>
    <cellStyle name="Separador de milhares 3 4 3 2 3 4 2 2" xfId="15506" xr:uid="{00000000-0005-0000-0000-0000C43C0000}"/>
    <cellStyle name="Separador de milhares 3 4 3 2 3 4 2 3" xfId="15507" xr:uid="{00000000-0005-0000-0000-0000C53C0000}"/>
    <cellStyle name="Separador de milhares 3 4 3 2 3 4 2 4" xfId="15508" xr:uid="{00000000-0005-0000-0000-0000C63C0000}"/>
    <cellStyle name="Separador de milhares 3 4 3 2 3 4 3" xfId="15509" xr:uid="{00000000-0005-0000-0000-0000C73C0000}"/>
    <cellStyle name="Separador de milhares 3 4 3 2 3 4 4" xfId="15510" xr:uid="{00000000-0005-0000-0000-0000C83C0000}"/>
    <cellStyle name="Separador de milhares 3 4 3 2 3 4 5" xfId="15511" xr:uid="{00000000-0005-0000-0000-0000C93C0000}"/>
    <cellStyle name="Separador de milhares 3 4 3 2 3 5" xfId="15512" xr:uid="{00000000-0005-0000-0000-0000CA3C0000}"/>
    <cellStyle name="Separador de milhares 3 4 3 2 3 5 2" xfId="15513" xr:uid="{00000000-0005-0000-0000-0000CB3C0000}"/>
    <cellStyle name="Separador de milhares 3 4 3 2 3 5 3" xfId="15514" xr:uid="{00000000-0005-0000-0000-0000CC3C0000}"/>
    <cellStyle name="Separador de milhares 3 4 3 2 3 5 4" xfId="15515" xr:uid="{00000000-0005-0000-0000-0000CD3C0000}"/>
    <cellStyle name="Separador de milhares 3 4 3 2 3 6" xfId="15516" xr:uid="{00000000-0005-0000-0000-0000CE3C0000}"/>
    <cellStyle name="Separador de milhares 3 4 3 2 3 7" xfId="15517" xr:uid="{00000000-0005-0000-0000-0000CF3C0000}"/>
    <cellStyle name="Separador de milhares 3 4 3 2 3 8" xfId="15518" xr:uid="{00000000-0005-0000-0000-0000D03C0000}"/>
    <cellStyle name="Separador de milhares 3 4 3 2 4" xfId="15519" xr:uid="{00000000-0005-0000-0000-0000D13C0000}"/>
    <cellStyle name="Separador de milhares 3 4 3 2 4 2" xfId="15520" xr:uid="{00000000-0005-0000-0000-0000D23C0000}"/>
    <cellStyle name="Separador de milhares 3 4 3 2 4 2 2" xfId="15521" xr:uid="{00000000-0005-0000-0000-0000D33C0000}"/>
    <cellStyle name="Separador de milhares 3 4 3 2 4 2 2 2" xfId="15522" xr:uid="{00000000-0005-0000-0000-0000D43C0000}"/>
    <cellStyle name="Separador de milhares 3 4 3 2 4 2 2 3" xfId="15523" xr:uid="{00000000-0005-0000-0000-0000D53C0000}"/>
    <cellStyle name="Separador de milhares 3 4 3 2 4 2 2 4" xfId="15524" xr:uid="{00000000-0005-0000-0000-0000D63C0000}"/>
    <cellStyle name="Separador de milhares 3 4 3 2 4 2 3" xfId="15525" xr:uid="{00000000-0005-0000-0000-0000D73C0000}"/>
    <cellStyle name="Separador de milhares 3 4 3 2 4 2 4" xfId="15526" xr:uid="{00000000-0005-0000-0000-0000D83C0000}"/>
    <cellStyle name="Separador de milhares 3 4 3 2 4 2 5" xfId="15527" xr:uid="{00000000-0005-0000-0000-0000D93C0000}"/>
    <cellStyle name="Separador de milhares 3 4 3 2 4 3" xfId="15528" xr:uid="{00000000-0005-0000-0000-0000DA3C0000}"/>
    <cellStyle name="Separador de milhares 3 4 3 2 4 3 2" xfId="15529" xr:uid="{00000000-0005-0000-0000-0000DB3C0000}"/>
    <cellStyle name="Separador de milhares 3 4 3 2 4 3 2 2" xfId="15530" xr:uid="{00000000-0005-0000-0000-0000DC3C0000}"/>
    <cellStyle name="Separador de milhares 3 4 3 2 4 3 2 3" xfId="15531" xr:uid="{00000000-0005-0000-0000-0000DD3C0000}"/>
    <cellStyle name="Separador de milhares 3 4 3 2 4 3 2 4" xfId="15532" xr:uid="{00000000-0005-0000-0000-0000DE3C0000}"/>
    <cellStyle name="Separador de milhares 3 4 3 2 4 3 3" xfId="15533" xr:uid="{00000000-0005-0000-0000-0000DF3C0000}"/>
    <cellStyle name="Separador de milhares 3 4 3 2 4 3 4" xfId="15534" xr:uid="{00000000-0005-0000-0000-0000E03C0000}"/>
    <cellStyle name="Separador de milhares 3 4 3 2 4 3 5" xfId="15535" xr:uid="{00000000-0005-0000-0000-0000E13C0000}"/>
    <cellStyle name="Separador de milhares 3 4 3 2 4 4" xfId="15536" xr:uid="{00000000-0005-0000-0000-0000E23C0000}"/>
    <cellStyle name="Separador de milhares 3 4 3 2 4 4 2" xfId="15537" xr:uid="{00000000-0005-0000-0000-0000E33C0000}"/>
    <cellStyle name="Separador de milhares 3 4 3 2 4 4 2 2" xfId="15538" xr:uid="{00000000-0005-0000-0000-0000E43C0000}"/>
    <cellStyle name="Separador de milhares 3 4 3 2 4 4 2 3" xfId="15539" xr:uid="{00000000-0005-0000-0000-0000E53C0000}"/>
    <cellStyle name="Separador de milhares 3 4 3 2 4 4 2 4" xfId="15540" xr:uid="{00000000-0005-0000-0000-0000E63C0000}"/>
    <cellStyle name="Separador de milhares 3 4 3 2 4 4 3" xfId="15541" xr:uid="{00000000-0005-0000-0000-0000E73C0000}"/>
    <cellStyle name="Separador de milhares 3 4 3 2 4 4 4" xfId="15542" xr:uid="{00000000-0005-0000-0000-0000E83C0000}"/>
    <cellStyle name="Separador de milhares 3 4 3 2 4 4 5" xfId="15543" xr:uid="{00000000-0005-0000-0000-0000E93C0000}"/>
    <cellStyle name="Separador de milhares 3 4 3 2 4 5" xfId="15544" xr:uid="{00000000-0005-0000-0000-0000EA3C0000}"/>
    <cellStyle name="Separador de milhares 3 4 3 2 4 5 2" xfId="15545" xr:uid="{00000000-0005-0000-0000-0000EB3C0000}"/>
    <cellStyle name="Separador de milhares 3 4 3 2 4 5 3" xfId="15546" xr:uid="{00000000-0005-0000-0000-0000EC3C0000}"/>
    <cellStyle name="Separador de milhares 3 4 3 2 4 5 4" xfId="15547" xr:uid="{00000000-0005-0000-0000-0000ED3C0000}"/>
    <cellStyle name="Separador de milhares 3 4 3 2 4 6" xfId="15548" xr:uid="{00000000-0005-0000-0000-0000EE3C0000}"/>
    <cellStyle name="Separador de milhares 3 4 3 2 4 7" xfId="15549" xr:uid="{00000000-0005-0000-0000-0000EF3C0000}"/>
    <cellStyle name="Separador de milhares 3 4 3 2 4 8" xfId="15550" xr:uid="{00000000-0005-0000-0000-0000F03C0000}"/>
    <cellStyle name="Separador de milhares 3 4 3 2 5" xfId="15551" xr:uid="{00000000-0005-0000-0000-0000F13C0000}"/>
    <cellStyle name="Separador de milhares 3 4 3 2 5 2" xfId="15552" xr:uid="{00000000-0005-0000-0000-0000F23C0000}"/>
    <cellStyle name="Separador de milhares 3 4 3 2 5 2 2" xfId="15553" xr:uid="{00000000-0005-0000-0000-0000F33C0000}"/>
    <cellStyle name="Separador de milhares 3 4 3 2 5 2 2 2" xfId="15554" xr:uid="{00000000-0005-0000-0000-0000F43C0000}"/>
    <cellStyle name="Separador de milhares 3 4 3 2 5 2 2 3" xfId="15555" xr:uid="{00000000-0005-0000-0000-0000F53C0000}"/>
    <cellStyle name="Separador de milhares 3 4 3 2 5 2 2 4" xfId="15556" xr:uid="{00000000-0005-0000-0000-0000F63C0000}"/>
    <cellStyle name="Separador de milhares 3 4 3 2 5 2 3" xfId="15557" xr:uid="{00000000-0005-0000-0000-0000F73C0000}"/>
    <cellStyle name="Separador de milhares 3 4 3 2 5 2 4" xfId="15558" xr:uid="{00000000-0005-0000-0000-0000F83C0000}"/>
    <cellStyle name="Separador de milhares 3 4 3 2 5 2 5" xfId="15559" xr:uid="{00000000-0005-0000-0000-0000F93C0000}"/>
    <cellStyle name="Separador de milhares 3 4 3 2 5 3" xfId="15560" xr:uid="{00000000-0005-0000-0000-0000FA3C0000}"/>
    <cellStyle name="Separador de milhares 3 4 3 2 5 3 2" xfId="15561" xr:uid="{00000000-0005-0000-0000-0000FB3C0000}"/>
    <cellStyle name="Separador de milhares 3 4 3 2 5 3 2 2" xfId="15562" xr:uid="{00000000-0005-0000-0000-0000FC3C0000}"/>
    <cellStyle name="Separador de milhares 3 4 3 2 5 3 2 3" xfId="15563" xr:uid="{00000000-0005-0000-0000-0000FD3C0000}"/>
    <cellStyle name="Separador de milhares 3 4 3 2 5 3 2 4" xfId="15564" xr:uid="{00000000-0005-0000-0000-0000FE3C0000}"/>
    <cellStyle name="Separador de milhares 3 4 3 2 5 3 3" xfId="15565" xr:uid="{00000000-0005-0000-0000-0000FF3C0000}"/>
    <cellStyle name="Separador de milhares 3 4 3 2 5 3 4" xfId="15566" xr:uid="{00000000-0005-0000-0000-0000003D0000}"/>
    <cellStyle name="Separador de milhares 3 4 3 2 5 3 5" xfId="15567" xr:uid="{00000000-0005-0000-0000-0000013D0000}"/>
    <cellStyle name="Separador de milhares 3 4 3 2 5 4" xfId="15568" xr:uid="{00000000-0005-0000-0000-0000023D0000}"/>
    <cellStyle name="Separador de milhares 3 4 3 2 5 4 2" xfId="15569" xr:uid="{00000000-0005-0000-0000-0000033D0000}"/>
    <cellStyle name="Separador de milhares 3 4 3 2 5 4 2 2" xfId="15570" xr:uid="{00000000-0005-0000-0000-0000043D0000}"/>
    <cellStyle name="Separador de milhares 3 4 3 2 5 4 2 3" xfId="15571" xr:uid="{00000000-0005-0000-0000-0000053D0000}"/>
    <cellStyle name="Separador de milhares 3 4 3 2 5 4 2 4" xfId="15572" xr:uid="{00000000-0005-0000-0000-0000063D0000}"/>
    <cellStyle name="Separador de milhares 3 4 3 2 5 4 3" xfId="15573" xr:uid="{00000000-0005-0000-0000-0000073D0000}"/>
    <cellStyle name="Separador de milhares 3 4 3 2 5 4 4" xfId="15574" xr:uid="{00000000-0005-0000-0000-0000083D0000}"/>
    <cellStyle name="Separador de milhares 3 4 3 2 5 4 5" xfId="15575" xr:uid="{00000000-0005-0000-0000-0000093D0000}"/>
    <cellStyle name="Separador de milhares 3 4 3 2 5 5" xfId="15576" xr:uid="{00000000-0005-0000-0000-00000A3D0000}"/>
    <cellStyle name="Separador de milhares 3 4 3 2 5 5 2" xfId="15577" xr:uid="{00000000-0005-0000-0000-00000B3D0000}"/>
    <cellStyle name="Separador de milhares 3 4 3 2 5 5 3" xfId="15578" xr:uid="{00000000-0005-0000-0000-00000C3D0000}"/>
    <cellStyle name="Separador de milhares 3 4 3 2 5 5 4" xfId="15579" xr:uid="{00000000-0005-0000-0000-00000D3D0000}"/>
    <cellStyle name="Separador de milhares 3 4 3 2 5 6" xfId="15580" xr:uid="{00000000-0005-0000-0000-00000E3D0000}"/>
    <cellStyle name="Separador de milhares 3 4 3 2 5 7" xfId="15581" xr:uid="{00000000-0005-0000-0000-00000F3D0000}"/>
    <cellStyle name="Separador de milhares 3 4 3 2 5 8" xfId="15582" xr:uid="{00000000-0005-0000-0000-0000103D0000}"/>
    <cellStyle name="Separador de milhares 3 4 3 2 6" xfId="15583" xr:uid="{00000000-0005-0000-0000-0000113D0000}"/>
    <cellStyle name="Separador de milhares 3 4 3 2 6 2" xfId="15584" xr:uid="{00000000-0005-0000-0000-0000123D0000}"/>
    <cellStyle name="Separador de milhares 3 4 3 2 6 2 2" xfId="15585" xr:uid="{00000000-0005-0000-0000-0000133D0000}"/>
    <cellStyle name="Separador de milhares 3 4 3 2 6 2 3" xfId="15586" xr:uid="{00000000-0005-0000-0000-0000143D0000}"/>
    <cellStyle name="Separador de milhares 3 4 3 2 6 2 4" xfId="15587" xr:uid="{00000000-0005-0000-0000-0000153D0000}"/>
    <cellStyle name="Separador de milhares 3 4 3 2 6 3" xfId="15588" xr:uid="{00000000-0005-0000-0000-0000163D0000}"/>
    <cellStyle name="Separador de milhares 3 4 3 2 6 4" xfId="15589" xr:uid="{00000000-0005-0000-0000-0000173D0000}"/>
    <cellStyle name="Separador de milhares 3 4 3 2 6 5" xfId="15590" xr:uid="{00000000-0005-0000-0000-0000183D0000}"/>
    <cellStyle name="Separador de milhares 3 4 3 2 7" xfId="15591" xr:uid="{00000000-0005-0000-0000-0000193D0000}"/>
    <cellStyle name="Separador de milhares 3 4 3 2 7 2" xfId="15592" xr:uid="{00000000-0005-0000-0000-00001A3D0000}"/>
    <cellStyle name="Separador de milhares 3 4 3 2 7 2 2" xfId="15593" xr:uid="{00000000-0005-0000-0000-00001B3D0000}"/>
    <cellStyle name="Separador de milhares 3 4 3 2 7 2 3" xfId="15594" xr:uid="{00000000-0005-0000-0000-00001C3D0000}"/>
    <cellStyle name="Separador de milhares 3 4 3 2 7 2 4" xfId="15595" xr:uid="{00000000-0005-0000-0000-00001D3D0000}"/>
    <cellStyle name="Separador de milhares 3 4 3 2 7 3" xfId="15596" xr:uid="{00000000-0005-0000-0000-00001E3D0000}"/>
    <cellStyle name="Separador de milhares 3 4 3 2 7 4" xfId="15597" xr:uid="{00000000-0005-0000-0000-00001F3D0000}"/>
    <cellStyle name="Separador de milhares 3 4 3 2 7 5" xfId="15598" xr:uid="{00000000-0005-0000-0000-0000203D0000}"/>
    <cellStyle name="Separador de milhares 3 4 3 2 8" xfId="15599" xr:uid="{00000000-0005-0000-0000-0000213D0000}"/>
    <cellStyle name="Separador de milhares 3 4 3 2 8 2" xfId="15600" xr:uid="{00000000-0005-0000-0000-0000223D0000}"/>
    <cellStyle name="Separador de milhares 3 4 3 2 8 2 2" xfId="15601" xr:uid="{00000000-0005-0000-0000-0000233D0000}"/>
    <cellStyle name="Separador de milhares 3 4 3 2 8 2 3" xfId="15602" xr:uid="{00000000-0005-0000-0000-0000243D0000}"/>
    <cellStyle name="Separador de milhares 3 4 3 2 8 2 4" xfId="15603" xr:uid="{00000000-0005-0000-0000-0000253D0000}"/>
    <cellStyle name="Separador de milhares 3 4 3 2 8 3" xfId="15604" xr:uid="{00000000-0005-0000-0000-0000263D0000}"/>
    <cellStyle name="Separador de milhares 3 4 3 2 8 4" xfId="15605" xr:uid="{00000000-0005-0000-0000-0000273D0000}"/>
    <cellStyle name="Separador de milhares 3 4 3 2 8 5" xfId="15606" xr:uid="{00000000-0005-0000-0000-0000283D0000}"/>
    <cellStyle name="Separador de milhares 3 4 3 2 9" xfId="15607" xr:uid="{00000000-0005-0000-0000-0000293D0000}"/>
    <cellStyle name="Separador de milhares 3 4 3 2 9 2" xfId="15608" xr:uid="{00000000-0005-0000-0000-00002A3D0000}"/>
    <cellStyle name="Separador de milhares 3 4 3 2 9 3" xfId="15609" xr:uid="{00000000-0005-0000-0000-00002B3D0000}"/>
    <cellStyle name="Separador de milhares 3 4 3 2 9 4" xfId="15610" xr:uid="{00000000-0005-0000-0000-00002C3D0000}"/>
    <cellStyle name="Separador de milhares 3 4 3 3" xfId="15611" xr:uid="{00000000-0005-0000-0000-00002D3D0000}"/>
    <cellStyle name="Separador de milhares 3 4 3 3 10" xfId="15612" xr:uid="{00000000-0005-0000-0000-00002E3D0000}"/>
    <cellStyle name="Separador de milhares 3 4 3 3 11" xfId="15613" xr:uid="{00000000-0005-0000-0000-00002F3D0000}"/>
    <cellStyle name="Separador de milhares 3 4 3 3 12" xfId="15614" xr:uid="{00000000-0005-0000-0000-0000303D0000}"/>
    <cellStyle name="Separador de milhares 3 4 3 3 2" xfId="15615" xr:uid="{00000000-0005-0000-0000-0000313D0000}"/>
    <cellStyle name="Separador de milhares 3 4 3 3 2 2" xfId="15616" xr:uid="{00000000-0005-0000-0000-0000323D0000}"/>
    <cellStyle name="Separador de milhares 3 4 3 3 2 2 2" xfId="15617" xr:uid="{00000000-0005-0000-0000-0000333D0000}"/>
    <cellStyle name="Separador de milhares 3 4 3 3 2 2 2 2" xfId="15618" xr:uid="{00000000-0005-0000-0000-0000343D0000}"/>
    <cellStyle name="Separador de milhares 3 4 3 3 2 2 2 3" xfId="15619" xr:uid="{00000000-0005-0000-0000-0000353D0000}"/>
    <cellStyle name="Separador de milhares 3 4 3 3 2 2 2 4" xfId="15620" xr:uid="{00000000-0005-0000-0000-0000363D0000}"/>
    <cellStyle name="Separador de milhares 3 4 3 3 2 2 3" xfId="15621" xr:uid="{00000000-0005-0000-0000-0000373D0000}"/>
    <cellStyle name="Separador de milhares 3 4 3 3 2 2 4" xfId="15622" xr:uid="{00000000-0005-0000-0000-0000383D0000}"/>
    <cellStyle name="Separador de milhares 3 4 3 3 2 2 5" xfId="15623" xr:uid="{00000000-0005-0000-0000-0000393D0000}"/>
    <cellStyle name="Separador de milhares 3 4 3 3 2 3" xfId="15624" xr:uid="{00000000-0005-0000-0000-00003A3D0000}"/>
    <cellStyle name="Separador de milhares 3 4 3 3 2 3 2" xfId="15625" xr:uid="{00000000-0005-0000-0000-00003B3D0000}"/>
    <cellStyle name="Separador de milhares 3 4 3 3 2 3 2 2" xfId="15626" xr:uid="{00000000-0005-0000-0000-00003C3D0000}"/>
    <cellStyle name="Separador de milhares 3 4 3 3 2 3 2 3" xfId="15627" xr:uid="{00000000-0005-0000-0000-00003D3D0000}"/>
    <cellStyle name="Separador de milhares 3 4 3 3 2 3 2 4" xfId="15628" xr:uid="{00000000-0005-0000-0000-00003E3D0000}"/>
    <cellStyle name="Separador de milhares 3 4 3 3 2 3 3" xfId="15629" xr:uid="{00000000-0005-0000-0000-00003F3D0000}"/>
    <cellStyle name="Separador de milhares 3 4 3 3 2 3 4" xfId="15630" xr:uid="{00000000-0005-0000-0000-0000403D0000}"/>
    <cellStyle name="Separador de milhares 3 4 3 3 2 3 5" xfId="15631" xr:uid="{00000000-0005-0000-0000-0000413D0000}"/>
    <cellStyle name="Separador de milhares 3 4 3 3 2 4" xfId="15632" xr:uid="{00000000-0005-0000-0000-0000423D0000}"/>
    <cellStyle name="Separador de milhares 3 4 3 3 2 4 2" xfId="15633" xr:uid="{00000000-0005-0000-0000-0000433D0000}"/>
    <cellStyle name="Separador de milhares 3 4 3 3 2 4 2 2" xfId="15634" xr:uid="{00000000-0005-0000-0000-0000443D0000}"/>
    <cellStyle name="Separador de milhares 3 4 3 3 2 4 2 3" xfId="15635" xr:uid="{00000000-0005-0000-0000-0000453D0000}"/>
    <cellStyle name="Separador de milhares 3 4 3 3 2 4 2 4" xfId="15636" xr:uid="{00000000-0005-0000-0000-0000463D0000}"/>
    <cellStyle name="Separador de milhares 3 4 3 3 2 4 3" xfId="15637" xr:uid="{00000000-0005-0000-0000-0000473D0000}"/>
    <cellStyle name="Separador de milhares 3 4 3 3 2 4 4" xfId="15638" xr:uid="{00000000-0005-0000-0000-0000483D0000}"/>
    <cellStyle name="Separador de milhares 3 4 3 3 2 4 5" xfId="15639" xr:uid="{00000000-0005-0000-0000-0000493D0000}"/>
    <cellStyle name="Separador de milhares 3 4 3 3 2 5" xfId="15640" xr:uid="{00000000-0005-0000-0000-00004A3D0000}"/>
    <cellStyle name="Separador de milhares 3 4 3 3 2 5 2" xfId="15641" xr:uid="{00000000-0005-0000-0000-00004B3D0000}"/>
    <cellStyle name="Separador de milhares 3 4 3 3 2 5 3" xfId="15642" xr:uid="{00000000-0005-0000-0000-00004C3D0000}"/>
    <cellStyle name="Separador de milhares 3 4 3 3 2 5 4" xfId="15643" xr:uid="{00000000-0005-0000-0000-00004D3D0000}"/>
    <cellStyle name="Separador de milhares 3 4 3 3 2 6" xfId="15644" xr:uid="{00000000-0005-0000-0000-00004E3D0000}"/>
    <cellStyle name="Separador de milhares 3 4 3 3 2 7" xfId="15645" xr:uid="{00000000-0005-0000-0000-00004F3D0000}"/>
    <cellStyle name="Separador de milhares 3 4 3 3 2 8" xfId="15646" xr:uid="{00000000-0005-0000-0000-0000503D0000}"/>
    <cellStyle name="Separador de milhares 3 4 3 3 3" xfId="15647" xr:uid="{00000000-0005-0000-0000-0000513D0000}"/>
    <cellStyle name="Separador de milhares 3 4 3 3 3 2" xfId="15648" xr:uid="{00000000-0005-0000-0000-0000523D0000}"/>
    <cellStyle name="Separador de milhares 3 4 3 3 3 2 2" xfId="15649" xr:uid="{00000000-0005-0000-0000-0000533D0000}"/>
    <cellStyle name="Separador de milhares 3 4 3 3 3 2 2 2" xfId="15650" xr:uid="{00000000-0005-0000-0000-0000543D0000}"/>
    <cellStyle name="Separador de milhares 3 4 3 3 3 2 2 3" xfId="15651" xr:uid="{00000000-0005-0000-0000-0000553D0000}"/>
    <cellStyle name="Separador de milhares 3 4 3 3 3 2 2 4" xfId="15652" xr:uid="{00000000-0005-0000-0000-0000563D0000}"/>
    <cellStyle name="Separador de milhares 3 4 3 3 3 2 3" xfId="15653" xr:uid="{00000000-0005-0000-0000-0000573D0000}"/>
    <cellStyle name="Separador de milhares 3 4 3 3 3 2 4" xfId="15654" xr:uid="{00000000-0005-0000-0000-0000583D0000}"/>
    <cellStyle name="Separador de milhares 3 4 3 3 3 2 5" xfId="15655" xr:uid="{00000000-0005-0000-0000-0000593D0000}"/>
    <cellStyle name="Separador de milhares 3 4 3 3 3 3" xfId="15656" xr:uid="{00000000-0005-0000-0000-00005A3D0000}"/>
    <cellStyle name="Separador de milhares 3 4 3 3 3 3 2" xfId="15657" xr:uid="{00000000-0005-0000-0000-00005B3D0000}"/>
    <cellStyle name="Separador de milhares 3 4 3 3 3 3 2 2" xfId="15658" xr:uid="{00000000-0005-0000-0000-00005C3D0000}"/>
    <cellStyle name="Separador de milhares 3 4 3 3 3 3 2 3" xfId="15659" xr:uid="{00000000-0005-0000-0000-00005D3D0000}"/>
    <cellStyle name="Separador de milhares 3 4 3 3 3 3 2 4" xfId="15660" xr:uid="{00000000-0005-0000-0000-00005E3D0000}"/>
    <cellStyle name="Separador de milhares 3 4 3 3 3 3 3" xfId="15661" xr:uid="{00000000-0005-0000-0000-00005F3D0000}"/>
    <cellStyle name="Separador de milhares 3 4 3 3 3 3 4" xfId="15662" xr:uid="{00000000-0005-0000-0000-0000603D0000}"/>
    <cellStyle name="Separador de milhares 3 4 3 3 3 3 5" xfId="15663" xr:uid="{00000000-0005-0000-0000-0000613D0000}"/>
    <cellStyle name="Separador de milhares 3 4 3 3 3 4" xfId="15664" xr:uid="{00000000-0005-0000-0000-0000623D0000}"/>
    <cellStyle name="Separador de milhares 3 4 3 3 3 4 2" xfId="15665" xr:uid="{00000000-0005-0000-0000-0000633D0000}"/>
    <cellStyle name="Separador de milhares 3 4 3 3 3 4 2 2" xfId="15666" xr:uid="{00000000-0005-0000-0000-0000643D0000}"/>
    <cellStyle name="Separador de milhares 3 4 3 3 3 4 2 3" xfId="15667" xr:uid="{00000000-0005-0000-0000-0000653D0000}"/>
    <cellStyle name="Separador de milhares 3 4 3 3 3 4 2 4" xfId="15668" xr:uid="{00000000-0005-0000-0000-0000663D0000}"/>
    <cellStyle name="Separador de milhares 3 4 3 3 3 4 3" xfId="15669" xr:uid="{00000000-0005-0000-0000-0000673D0000}"/>
    <cellStyle name="Separador de milhares 3 4 3 3 3 4 4" xfId="15670" xr:uid="{00000000-0005-0000-0000-0000683D0000}"/>
    <cellStyle name="Separador de milhares 3 4 3 3 3 4 5" xfId="15671" xr:uid="{00000000-0005-0000-0000-0000693D0000}"/>
    <cellStyle name="Separador de milhares 3 4 3 3 3 5" xfId="15672" xr:uid="{00000000-0005-0000-0000-00006A3D0000}"/>
    <cellStyle name="Separador de milhares 3 4 3 3 3 5 2" xfId="15673" xr:uid="{00000000-0005-0000-0000-00006B3D0000}"/>
    <cellStyle name="Separador de milhares 3 4 3 3 3 5 3" xfId="15674" xr:uid="{00000000-0005-0000-0000-00006C3D0000}"/>
    <cellStyle name="Separador de milhares 3 4 3 3 3 5 4" xfId="15675" xr:uid="{00000000-0005-0000-0000-00006D3D0000}"/>
    <cellStyle name="Separador de milhares 3 4 3 3 3 6" xfId="15676" xr:uid="{00000000-0005-0000-0000-00006E3D0000}"/>
    <cellStyle name="Separador de milhares 3 4 3 3 3 7" xfId="15677" xr:uid="{00000000-0005-0000-0000-00006F3D0000}"/>
    <cellStyle name="Separador de milhares 3 4 3 3 3 8" xfId="15678" xr:uid="{00000000-0005-0000-0000-0000703D0000}"/>
    <cellStyle name="Separador de milhares 3 4 3 3 4" xfId="15679" xr:uid="{00000000-0005-0000-0000-0000713D0000}"/>
    <cellStyle name="Separador de milhares 3 4 3 3 4 2" xfId="15680" xr:uid="{00000000-0005-0000-0000-0000723D0000}"/>
    <cellStyle name="Separador de milhares 3 4 3 3 4 2 2" xfId="15681" xr:uid="{00000000-0005-0000-0000-0000733D0000}"/>
    <cellStyle name="Separador de milhares 3 4 3 3 4 2 2 2" xfId="15682" xr:uid="{00000000-0005-0000-0000-0000743D0000}"/>
    <cellStyle name="Separador de milhares 3 4 3 3 4 2 2 3" xfId="15683" xr:uid="{00000000-0005-0000-0000-0000753D0000}"/>
    <cellStyle name="Separador de milhares 3 4 3 3 4 2 2 4" xfId="15684" xr:uid="{00000000-0005-0000-0000-0000763D0000}"/>
    <cellStyle name="Separador de milhares 3 4 3 3 4 2 3" xfId="15685" xr:uid="{00000000-0005-0000-0000-0000773D0000}"/>
    <cellStyle name="Separador de milhares 3 4 3 3 4 2 4" xfId="15686" xr:uid="{00000000-0005-0000-0000-0000783D0000}"/>
    <cellStyle name="Separador de milhares 3 4 3 3 4 2 5" xfId="15687" xr:uid="{00000000-0005-0000-0000-0000793D0000}"/>
    <cellStyle name="Separador de milhares 3 4 3 3 4 3" xfId="15688" xr:uid="{00000000-0005-0000-0000-00007A3D0000}"/>
    <cellStyle name="Separador de milhares 3 4 3 3 4 3 2" xfId="15689" xr:uid="{00000000-0005-0000-0000-00007B3D0000}"/>
    <cellStyle name="Separador de milhares 3 4 3 3 4 3 2 2" xfId="15690" xr:uid="{00000000-0005-0000-0000-00007C3D0000}"/>
    <cellStyle name="Separador de milhares 3 4 3 3 4 3 2 3" xfId="15691" xr:uid="{00000000-0005-0000-0000-00007D3D0000}"/>
    <cellStyle name="Separador de milhares 3 4 3 3 4 3 2 4" xfId="15692" xr:uid="{00000000-0005-0000-0000-00007E3D0000}"/>
    <cellStyle name="Separador de milhares 3 4 3 3 4 3 3" xfId="15693" xr:uid="{00000000-0005-0000-0000-00007F3D0000}"/>
    <cellStyle name="Separador de milhares 3 4 3 3 4 3 4" xfId="15694" xr:uid="{00000000-0005-0000-0000-0000803D0000}"/>
    <cellStyle name="Separador de milhares 3 4 3 3 4 3 5" xfId="15695" xr:uid="{00000000-0005-0000-0000-0000813D0000}"/>
    <cellStyle name="Separador de milhares 3 4 3 3 4 4" xfId="15696" xr:uid="{00000000-0005-0000-0000-0000823D0000}"/>
    <cellStyle name="Separador de milhares 3 4 3 3 4 4 2" xfId="15697" xr:uid="{00000000-0005-0000-0000-0000833D0000}"/>
    <cellStyle name="Separador de milhares 3 4 3 3 4 4 2 2" xfId="15698" xr:uid="{00000000-0005-0000-0000-0000843D0000}"/>
    <cellStyle name="Separador de milhares 3 4 3 3 4 4 2 3" xfId="15699" xr:uid="{00000000-0005-0000-0000-0000853D0000}"/>
    <cellStyle name="Separador de milhares 3 4 3 3 4 4 2 4" xfId="15700" xr:uid="{00000000-0005-0000-0000-0000863D0000}"/>
    <cellStyle name="Separador de milhares 3 4 3 3 4 4 3" xfId="15701" xr:uid="{00000000-0005-0000-0000-0000873D0000}"/>
    <cellStyle name="Separador de milhares 3 4 3 3 4 4 4" xfId="15702" xr:uid="{00000000-0005-0000-0000-0000883D0000}"/>
    <cellStyle name="Separador de milhares 3 4 3 3 4 4 5" xfId="15703" xr:uid="{00000000-0005-0000-0000-0000893D0000}"/>
    <cellStyle name="Separador de milhares 3 4 3 3 4 5" xfId="15704" xr:uid="{00000000-0005-0000-0000-00008A3D0000}"/>
    <cellStyle name="Separador de milhares 3 4 3 3 4 5 2" xfId="15705" xr:uid="{00000000-0005-0000-0000-00008B3D0000}"/>
    <cellStyle name="Separador de milhares 3 4 3 3 4 5 3" xfId="15706" xr:uid="{00000000-0005-0000-0000-00008C3D0000}"/>
    <cellStyle name="Separador de milhares 3 4 3 3 4 5 4" xfId="15707" xr:uid="{00000000-0005-0000-0000-00008D3D0000}"/>
    <cellStyle name="Separador de milhares 3 4 3 3 4 6" xfId="15708" xr:uid="{00000000-0005-0000-0000-00008E3D0000}"/>
    <cellStyle name="Separador de milhares 3 4 3 3 4 7" xfId="15709" xr:uid="{00000000-0005-0000-0000-00008F3D0000}"/>
    <cellStyle name="Separador de milhares 3 4 3 3 4 8" xfId="15710" xr:uid="{00000000-0005-0000-0000-0000903D0000}"/>
    <cellStyle name="Separador de milhares 3 4 3 3 5" xfId="15711" xr:uid="{00000000-0005-0000-0000-0000913D0000}"/>
    <cellStyle name="Separador de milhares 3 4 3 3 5 2" xfId="15712" xr:uid="{00000000-0005-0000-0000-0000923D0000}"/>
    <cellStyle name="Separador de milhares 3 4 3 3 5 2 2" xfId="15713" xr:uid="{00000000-0005-0000-0000-0000933D0000}"/>
    <cellStyle name="Separador de milhares 3 4 3 3 5 2 3" xfId="15714" xr:uid="{00000000-0005-0000-0000-0000943D0000}"/>
    <cellStyle name="Separador de milhares 3 4 3 3 5 2 4" xfId="15715" xr:uid="{00000000-0005-0000-0000-0000953D0000}"/>
    <cellStyle name="Separador de milhares 3 4 3 3 5 3" xfId="15716" xr:uid="{00000000-0005-0000-0000-0000963D0000}"/>
    <cellStyle name="Separador de milhares 3 4 3 3 5 4" xfId="15717" xr:uid="{00000000-0005-0000-0000-0000973D0000}"/>
    <cellStyle name="Separador de milhares 3 4 3 3 5 5" xfId="15718" xr:uid="{00000000-0005-0000-0000-0000983D0000}"/>
    <cellStyle name="Separador de milhares 3 4 3 3 6" xfId="15719" xr:uid="{00000000-0005-0000-0000-0000993D0000}"/>
    <cellStyle name="Separador de milhares 3 4 3 3 6 2" xfId="15720" xr:uid="{00000000-0005-0000-0000-00009A3D0000}"/>
    <cellStyle name="Separador de milhares 3 4 3 3 6 2 2" xfId="15721" xr:uid="{00000000-0005-0000-0000-00009B3D0000}"/>
    <cellStyle name="Separador de milhares 3 4 3 3 6 2 3" xfId="15722" xr:uid="{00000000-0005-0000-0000-00009C3D0000}"/>
    <cellStyle name="Separador de milhares 3 4 3 3 6 2 4" xfId="15723" xr:uid="{00000000-0005-0000-0000-00009D3D0000}"/>
    <cellStyle name="Separador de milhares 3 4 3 3 6 3" xfId="15724" xr:uid="{00000000-0005-0000-0000-00009E3D0000}"/>
    <cellStyle name="Separador de milhares 3 4 3 3 6 4" xfId="15725" xr:uid="{00000000-0005-0000-0000-00009F3D0000}"/>
    <cellStyle name="Separador de milhares 3 4 3 3 6 5" xfId="15726" xr:uid="{00000000-0005-0000-0000-0000A03D0000}"/>
    <cellStyle name="Separador de milhares 3 4 3 3 7" xfId="15727" xr:uid="{00000000-0005-0000-0000-0000A13D0000}"/>
    <cellStyle name="Separador de milhares 3 4 3 3 7 2" xfId="15728" xr:uid="{00000000-0005-0000-0000-0000A23D0000}"/>
    <cellStyle name="Separador de milhares 3 4 3 3 7 2 2" xfId="15729" xr:uid="{00000000-0005-0000-0000-0000A33D0000}"/>
    <cellStyle name="Separador de milhares 3 4 3 3 7 2 3" xfId="15730" xr:uid="{00000000-0005-0000-0000-0000A43D0000}"/>
    <cellStyle name="Separador de milhares 3 4 3 3 7 2 4" xfId="15731" xr:uid="{00000000-0005-0000-0000-0000A53D0000}"/>
    <cellStyle name="Separador de milhares 3 4 3 3 7 3" xfId="15732" xr:uid="{00000000-0005-0000-0000-0000A63D0000}"/>
    <cellStyle name="Separador de milhares 3 4 3 3 7 4" xfId="15733" xr:uid="{00000000-0005-0000-0000-0000A73D0000}"/>
    <cellStyle name="Separador de milhares 3 4 3 3 7 5" xfId="15734" xr:uid="{00000000-0005-0000-0000-0000A83D0000}"/>
    <cellStyle name="Separador de milhares 3 4 3 3 8" xfId="15735" xr:uid="{00000000-0005-0000-0000-0000A93D0000}"/>
    <cellStyle name="Separador de milhares 3 4 3 3 8 2" xfId="15736" xr:uid="{00000000-0005-0000-0000-0000AA3D0000}"/>
    <cellStyle name="Separador de milhares 3 4 3 3 8 3" xfId="15737" xr:uid="{00000000-0005-0000-0000-0000AB3D0000}"/>
    <cellStyle name="Separador de milhares 3 4 3 3 8 4" xfId="15738" xr:uid="{00000000-0005-0000-0000-0000AC3D0000}"/>
    <cellStyle name="Separador de milhares 3 4 3 3 9" xfId="15739" xr:uid="{00000000-0005-0000-0000-0000AD3D0000}"/>
    <cellStyle name="Separador de milhares 3 4 3 4" xfId="15740" xr:uid="{00000000-0005-0000-0000-0000AE3D0000}"/>
    <cellStyle name="Separador de milhares 3 4 3 4 2" xfId="15741" xr:uid="{00000000-0005-0000-0000-0000AF3D0000}"/>
    <cellStyle name="Separador de milhares 3 4 3 4 2 2" xfId="15742" xr:uid="{00000000-0005-0000-0000-0000B03D0000}"/>
    <cellStyle name="Separador de milhares 3 4 3 4 2 2 2" xfId="15743" xr:uid="{00000000-0005-0000-0000-0000B13D0000}"/>
    <cellStyle name="Separador de milhares 3 4 3 4 2 2 3" xfId="15744" xr:uid="{00000000-0005-0000-0000-0000B23D0000}"/>
    <cellStyle name="Separador de milhares 3 4 3 4 2 2 4" xfId="15745" xr:uid="{00000000-0005-0000-0000-0000B33D0000}"/>
    <cellStyle name="Separador de milhares 3 4 3 4 2 3" xfId="15746" xr:uid="{00000000-0005-0000-0000-0000B43D0000}"/>
    <cellStyle name="Separador de milhares 3 4 3 4 2 4" xfId="15747" xr:uid="{00000000-0005-0000-0000-0000B53D0000}"/>
    <cellStyle name="Separador de milhares 3 4 3 4 2 5" xfId="15748" xr:uid="{00000000-0005-0000-0000-0000B63D0000}"/>
    <cellStyle name="Separador de milhares 3 4 3 4 3" xfId="15749" xr:uid="{00000000-0005-0000-0000-0000B73D0000}"/>
    <cellStyle name="Separador de milhares 3 4 3 4 3 2" xfId="15750" xr:uid="{00000000-0005-0000-0000-0000B83D0000}"/>
    <cellStyle name="Separador de milhares 3 4 3 4 3 2 2" xfId="15751" xr:uid="{00000000-0005-0000-0000-0000B93D0000}"/>
    <cellStyle name="Separador de milhares 3 4 3 4 3 2 3" xfId="15752" xr:uid="{00000000-0005-0000-0000-0000BA3D0000}"/>
    <cellStyle name="Separador de milhares 3 4 3 4 3 2 4" xfId="15753" xr:uid="{00000000-0005-0000-0000-0000BB3D0000}"/>
    <cellStyle name="Separador de milhares 3 4 3 4 3 3" xfId="15754" xr:uid="{00000000-0005-0000-0000-0000BC3D0000}"/>
    <cellStyle name="Separador de milhares 3 4 3 4 3 4" xfId="15755" xr:uid="{00000000-0005-0000-0000-0000BD3D0000}"/>
    <cellStyle name="Separador de milhares 3 4 3 4 3 5" xfId="15756" xr:uid="{00000000-0005-0000-0000-0000BE3D0000}"/>
    <cellStyle name="Separador de milhares 3 4 3 4 4" xfId="15757" xr:uid="{00000000-0005-0000-0000-0000BF3D0000}"/>
    <cellStyle name="Separador de milhares 3 4 3 4 4 2" xfId="15758" xr:uid="{00000000-0005-0000-0000-0000C03D0000}"/>
    <cellStyle name="Separador de milhares 3 4 3 4 4 2 2" xfId="15759" xr:uid="{00000000-0005-0000-0000-0000C13D0000}"/>
    <cellStyle name="Separador de milhares 3 4 3 4 4 2 3" xfId="15760" xr:uid="{00000000-0005-0000-0000-0000C23D0000}"/>
    <cellStyle name="Separador de milhares 3 4 3 4 4 2 4" xfId="15761" xr:uid="{00000000-0005-0000-0000-0000C33D0000}"/>
    <cellStyle name="Separador de milhares 3 4 3 4 4 3" xfId="15762" xr:uid="{00000000-0005-0000-0000-0000C43D0000}"/>
    <cellStyle name="Separador de milhares 3 4 3 4 4 4" xfId="15763" xr:uid="{00000000-0005-0000-0000-0000C53D0000}"/>
    <cellStyle name="Separador de milhares 3 4 3 4 4 5" xfId="15764" xr:uid="{00000000-0005-0000-0000-0000C63D0000}"/>
    <cellStyle name="Separador de milhares 3 4 3 4 5" xfId="15765" xr:uid="{00000000-0005-0000-0000-0000C73D0000}"/>
    <cellStyle name="Separador de milhares 3 4 3 4 5 2" xfId="15766" xr:uid="{00000000-0005-0000-0000-0000C83D0000}"/>
    <cellStyle name="Separador de milhares 3 4 3 4 5 3" xfId="15767" xr:uid="{00000000-0005-0000-0000-0000C93D0000}"/>
    <cellStyle name="Separador de milhares 3 4 3 4 5 4" xfId="15768" xr:uid="{00000000-0005-0000-0000-0000CA3D0000}"/>
    <cellStyle name="Separador de milhares 3 4 3 4 6" xfId="15769" xr:uid="{00000000-0005-0000-0000-0000CB3D0000}"/>
    <cellStyle name="Separador de milhares 3 4 3 4 7" xfId="15770" xr:uid="{00000000-0005-0000-0000-0000CC3D0000}"/>
    <cellStyle name="Separador de milhares 3 4 3 4 8" xfId="15771" xr:uid="{00000000-0005-0000-0000-0000CD3D0000}"/>
    <cellStyle name="Separador de milhares 3 4 3 5" xfId="15772" xr:uid="{00000000-0005-0000-0000-0000CE3D0000}"/>
    <cellStyle name="Separador de milhares 3 4 3 5 2" xfId="15773" xr:uid="{00000000-0005-0000-0000-0000CF3D0000}"/>
    <cellStyle name="Separador de milhares 3 4 3 5 2 2" xfId="15774" xr:uid="{00000000-0005-0000-0000-0000D03D0000}"/>
    <cellStyle name="Separador de milhares 3 4 3 5 2 2 2" xfId="15775" xr:uid="{00000000-0005-0000-0000-0000D13D0000}"/>
    <cellStyle name="Separador de milhares 3 4 3 5 2 2 3" xfId="15776" xr:uid="{00000000-0005-0000-0000-0000D23D0000}"/>
    <cellStyle name="Separador de milhares 3 4 3 5 2 2 4" xfId="15777" xr:uid="{00000000-0005-0000-0000-0000D33D0000}"/>
    <cellStyle name="Separador de milhares 3 4 3 5 2 3" xfId="15778" xr:uid="{00000000-0005-0000-0000-0000D43D0000}"/>
    <cellStyle name="Separador de milhares 3 4 3 5 2 4" xfId="15779" xr:uid="{00000000-0005-0000-0000-0000D53D0000}"/>
    <cellStyle name="Separador de milhares 3 4 3 5 2 5" xfId="15780" xr:uid="{00000000-0005-0000-0000-0000D63D0000}"/>
    <cellStyle name="Separador de milhares 3 4 3 5 3" xfId="15781" xr:uid="{00000000-0005-0000-0000-0000D73D0000}"/>
    <cellStyle name="Separador de milhares 3 4 3 5 3 2" xfId="15782" xr:uid="{00000000-0005-0000-0000-0000D83D0000}"/>
    <cellStyle name="Separador de milhares 3 4 3 5 3 2 2" xfId="15783" xr:uid="{00000000-0005-0000-0000-0000D93D0000}"/>
    <cellStyle name="Separador de milhares 3 4 3 5 3 2 3" xfId="15784" xr:uid="{00000000-0005-0000-0000-0000DA3D0000}"/>
    <cellStyle name="Separador de milhares 3 4 3 5 3 2 4" xfId="15785" xr:uid="{00000000-0005-0000-0000-0000DB3D0000}"/>
    <cellStyle name="Separador de milhares 3 4 3 5 3 3" xfId="15786" xr:uid="{00000000-0005-0000-0000-0000DC3D0000}"/>
    <cellStyle name="Separador de milhares 3 4 3 5 3 4" xfId="15787" xr:uid="{00000000-0005-0000-0000-0000DD3D0000}"/>
    <cellStyle name="Separador de milhares 3 4 3 5 3 5" xfId="15788" xr:uid="{00000000-0005-0000-0000-0000DE3D0000}"/>
    <cellStyle name="Separador de milhares 3 4 3 5 4" xfId="15789" xr:uid="{00000000-0005-0000-0000-0000DF3D0000}"/>
    <cellStyle name="Separador de milhares 3 4 3 5 4 2" xfId="15790" xr:uid="{00000000-0005-0000-0000-0000E03D0000}"/>
    <cellStyle name="Separador de milhares 3 4 3 5 4 2 2" xfId="15791" xr:uid="{00000000-0005-0000-0000-0000E13D0000}"/>
    <cellStyle name="Separador de milhares 3 4 3 5 4 2 3" xfId="15792" xr:uid="{00000000-0005-0000-0000-0000E23D0000}"/>
    <cellStyle name="Separador de milhares 3 4 3 5 4 2 4" xfId="15793" xr:uid="{00000000-0005-0000-0000-0000E33D0000}"/>
    <cellStyle name="Separador de milhares 3 4 3 5 4 3" xfId="15794" xr:uid="{00000000-0005-0000-0000-0000E43D0000}"/>
    <cellStyle name="Separador de milhares 3 4 3 5 4 4" xfId="15795" xr:uid="{00000000-0005-0000-0000-0000E53D0000}"/>
    <cellStyle name="Separador de milhares 3 4 3 5 4 5" xfId="15796" xr:uid="{00000000-0005-0000-0000-0000E63D0000}"/>
    <cellStyle name="Separador de milhares 3 4 3 5 5" xfId="15797" xr:uid="{00000000-0005-0000-0000-0000E73D0000}"/>
    <cellStyle name="Separador de milhares 3 4 3 5 5 2" xfId="15798" xr:uid="{00000000-0005-0000-0000-0000E83D0000}"/>
    <cellStyle name="Separador de milhares 3 4 3 5 5 3" xfId="15799" xr:uid="{00000000-0005-0000-0000-0000E93D0000}"/>
    <cellStyle name="Separador de milhares 3 4 3 5 5 4" xfId="15800" xr:uid="{00000000-0005-0000-0000-0000EA3D0000}"/>
    <cellStyle name="Separador de milhares 3 4 3 5 6" xfId="15801" xr:uid="{00000000-0005-0000-0000-0000EB3D0000}"/>
    <cellStyle name="Separador de milhares 3 4 3 5 7" xfId="15802" xr:uid="{00000000-0005-0000-0000-0000EC3D0000}"/>
    <cellStyle name="Separador de milhares 3 4 3 5 8" xfId="15803" xr:uid="{00000000-0005-0000-0000-0000ED3D0000}"/>
    <cellStyle name="Separador de milhares 3 4 3 6" xfId="15804" xr:uid="{00000000-0005-0000-0000-0000EE3D0000}"/>
    <cellStyle name="Separador de milhares 3 4 3 6 2" xfId="15805" xr:uid="{00000000-0005-0000-0000-0000EF3D0000}"/>
    <cellStyle name="Separador de milhares 3 4 3 6 2 2" xfId="15806" xr:uid="{00000000-0005-0000-0000-0000F03D0000}"/>
    <cellStyle name="Separador de milhares 3 4 3 6 2 2 2" xfId="15807" xr:uid="{00000000-0005-0000-0000-0000F13D0000}"/>
    <cellStyle name="Separador de milhares 3 4 3 6 2 2 3" xfId="15808" xr:uid="{00000000-0005-0000-0000-0000F23D0000}"/>
    <cellStyle name="Separador de milhares 3 4 3 6 2 2 4" xfId="15809" xr:uid="{00000000-0005-0000-0000-0000F33D0000}"/>
    <cellStyle name="Separador de milhares 3 4 3 6 2 3" xfId="15810" xr:uid="{00000000-0005-0000-0000-0000F43D0000}"/>
    <cellStyle name="Separador de milhares 3 4 3 6 2 4" xfId="15811" xr:uid="{00000000-0005-0000-0000-0000F53D0000}"/>
    <cellStyle name="Separador de milhares 3 4 3 6 2 5" xfId="15812" xr:uid="{00000000-0005-0000-0000-0000F63D0000}"/>
    <cellStyle name="Separador de milhares 3 4 3 6 3" xfId="15813" xr:uid="{00000000-0005-0000-0000-0000F73D0000}"/>
    <cellStyle name="Separador de milhares 3 4 3 6 3 2" xfId="15814" xr:uid="{00000000-0005-0000-0000-0000F83D0000}"/>
    <cellStyle name="Separador de milhares 3 4 3 6 3 2 2" xfId="15815" xr:uid="{00000000-0005-0000-0000-0000F93D0000}"/>
    <cellStyle name="Separador de milhares 3 4 3 6 3 2 3" xfId="15816" xr:uid="{00000000-0005-0000-0000-0000FA3D0000}"/>
    <cellStyle name="Separador de milhares 3 4 3 6 3 2 4" xfId="15817" xr:uid="{00000000-0005-0000-0000-0000FB3D0000}"/>
    <cellStyle name="Separador de milhares 3 4 3 6 3 3" xfId="15818" xr:uid="{00000000-0005-0000-0000-0000FC3D0000}"/>
    <cellStyle name="Separador de milhares 3 4 3 6 3 4" xfId="15819" xr:uid="{00000000-0005-0000-0000-0000FD3D0000}"/>
    <cellStyle name="Separador de milhares 3 4 3 6 3 5" xfId="15820" xr:uid="{00000000-0005-0000-0000-0000FE3D0000}"/>
    <cellStyle name="Separador de milhares 3 4 3 6 4" xfId="15821" xr:uid="{00000000-0005-0000-0000-0000FF3D0000}"/>
    <cellStyle name="Separador de milhares 3 4 3 6 4 2" xfId="15822" xr:uid="{00000000-0005-0000-0000-0000003E0000}"/>
    <cellStyle name="Separador de milhares 3 4 3 6 4 2 2" xfId="15823" xr:uid="{00000000-0005-0000-0000-0000013E0000}"/>
    <cellStyle name="Separador de milhares 3 4 3 6 4 2 3" xfId="15824" xr:uid="{00000000-0005-0000-0000-0000023E0000}"/>
    <cellStyle name="Separador de milhares 3 4 3 6 4 2 4" xfId="15825" xr:uid="{00000000-0005-0000-0000-0000033E0000}"/>
    <cellStyle name="Separador de milhares 3 4 3 6 4 3" xfId="15826" xr:uid="{00000000-0005-0000-0000-0000043E0000}"/>
    <cellStyle name="Separador de milhares 3 4 3 6 4 4" xfId="15827" xr:uid="{00000000-0005-0000-0000-0000053E0000}"/>
    <cellStyle name="Separador de milhares 3 4 3 6 4 5" xfId="15828" xr:uid="{00000000-0005-0000-0000-0000063E0000}"/>
    <cellStyle name="Separador de milhares 3 4 3 6 5" xfId="15829" xr:uid="{00000000-0005-0000-0000-0000073E0000}"/>
    <cellStyle name="Separador de milhares 3 4 3 6 5 2" xfId="15830" xr:uid="{00000000-0005-0000-0000-0000083E0000}"/>
    <cellStyle name="Separador de milhares 3 4 3 6 5 3" xfId="15831" xr:uid="{00000000-0005-0000-0000-0000093E0000}"/>
    <cellStyle name="Separador de milhares 3 4 3 6 5 4" xfId="15832" xr:uid="{00000000-0005-0000-0000-00000A3E0000}"/>
    <cellStyle name="Separador de milhares 3 4 3 6 6" xfId="15833" xr:uid="{00000000-0005-0000-0000-00000B3E0000}"/>
    <cellStyle name="Separador de milhares 3 4 3 6 7" xfId="15834" xr:uid="{00000000-0005-0000-0000-00000C3E0000}"/>
    <cellStyle name="Separador de milhares 3 4 3 6 8" xfId="15835" xr:uid="{00000000-0005-0000-0000-00000D3E0000}"/>
    <cellStyle name="Separador de milhares 3 4 3 7" xfId="15836" xr:uid="{00000000-0005-0000-0000-00000E3E0000}"/>
    <cellStyle name="Separador de milhares 3 4 3 7 2" xfId="15837" xr:uid="{00000000-0005-0000-0000-00000F3E0000}"/>
    <cellStyle name="Separador de milhares 3 4 3 7 2 2" xfId="15838" xr:uid="{00000000-0005-0000-0000-0000103E0000}"/>
    <cellStyle name="Separador de milhares 3 4 3 7 2 3" xfId="15839" xr:uid="{00000000-0005-0000-0000-0000113E0000}"/>
    <cellStyle name="Separador de milhares 3 4 3 7 2 4" xfId="15840" xr:uid="{00000000-0005-0000-0000-0000123E0000}"/>
    <cellStyle name="Separador de milhares 3 4 3 7 3" xfId="15841" xr:uid="{00000000-0005-0000-0000-0000133E0000}"/>
    <cellStyle name="Separador de milhares 3 4 3 7 4" xfId="15842" xr:uid="{00000000-0005-0000-0000-0000143E0000}"/>
    <cellStyle name="Separador de milhares 3 4 3 7 5" xfId="15843" xr:uid="{00000000-0005-0000-0000-0000153E0000}"/>
    <cellStyle name="Separador de milhares 3 4 3 8" xfId="15844" xr:uid="{00000000-0005-0000-0000-0000163E0000}"/>
    <cellStyle name="Separador de milhares 3 4 3 8 2" xfId="15845" xr:uid="{00000000-0005-0000-0000-0000173E0000}"/>
    <cellStyle name="Separador de milhares 3 4 3 8 2 2" xfId="15846" xr:uid="{00000000-0005-0000-0000-0000183E0000}"/>
    <cellStyle name="Separador de milhares 3 4 3 8 2 3" xfId="15847" xr:uid="{00000000-0005-0000-0000-0000193E0000}"/>
    <cellStyle name="Separador de milhares 3 4 3 8 2 4" xfId="15848" xr:uid="{00000000-0005-0000-0000-00001A3E0000}"/>
    <cellStyle name="Separador de milhares 3 4 3 8 3" xfId="15849" xr:uid="{00000000-0005-0000-0000-00001B3E0000}"/>
    <cellStyle name="Separador de milhares 3 4 3 8 4" xfId="15850" xr:uid="{00000000-0005-0000-0000-00001C3E0000}"/>
    <cellStyle name="Separador de milhares 3 4 3 8 5" xfId="15851" xr:uid="{00000000-0005-0000-0000-00001D3E0000}"/>
    <cellStyle name="Separador de milhares 3 4 3 9" xfId="15852" xr:uid="{00000000-0005-0000-0000-00001E3E0000}"/>
    <cellStyle name="Separador de milhares 3 4 3 9 2" xfId="15853" xr:uid="{00000000-0005-0000-0000-00001F3E0000}"/>
    <cellStyle name="Separador de milhares 3 4 3 9 2 2" xfId="15854" xr:uid="{00000000-0005-0000-0000-0000203E0000}"/>
    <cellStyle name="Separador de milhares 3 4 3 9 2 3" xfId="15855" xr:uid="{00000000-0005-0000-0000-0000213E0000}"/>
    <cellStyle name="Separador de milhares 3 4 3 9 2 4" xfId="15856" xr:uid="{00000000-0005-0000-0000-0000223E0000}"/>
    <cellStyle name="Separador de milhares 3 4 3 9 3" xfId="15857" xr:uid="{00000000-0005-0000-0000-0000233E0000}"/>
    <cellStyle name="Separador de milhares 3 4 3 9 4" xfId="15858" xr:uid="{00000000-0005-0000-0000-0000243E0000}"/>
    <cellStyle name="Separador de milhares 3 4 3 9 5" xfId="15859" xr:uid="{00000000-0005-0000-0000-0000253E0000}"/>
    <cellStyle name="Separador de milhares 3 4 30" xfId="15860" xr:uid="{00000000-0005-0000-0000-0000263E0000}"/>
    <cellStyle name="Separador de milhares 3 4 31" xfId="15861" xr:uid="{00000000-0005-0000-0000-0000273E0000}"/>
    <cellStyle name="Separador de milhares 3 4 32" xfId="15862" xr:uid="{00000000-0005-0000-0000-0000283E0000}"/>
    <cellStyle name="Separador de milhares 3 4 33" xfId="15863" xr:uid="{00000000-0005-0000-0000-0000293E0000}"/>
    <cellStyle name="Separador de milhares 3 4 34" xfId="15864" xr:uid="{00000000-0005-0000-0000-00002A3E0000}"/>
    <cellStyle name="Separador de milhares 3 4 35" xfId="15865" xr:uid="{00000000-0005-0000-0000-00002B3E0000}"/>
    <cellStyle name="Separador de milhares 3 4 36" xfId="15866" xr:uid="{00000000-0005-0000-0000-00002C3E0000}"/>
    <cellStyle name="Separador de milhares 3 4 37" xfId="15867" xr:uid="{00000000-0005-0000-0000-00002D3E0000}"/>
    <cellStyle name="Separador de milhares 3 4 38" xfId="15868" xr:uid="{00000000-0005-0000-0000-00002E3E0000}"/>
    <cellStyle name="Separador de milhares 3 4 39" xfId="15869" xr:uid="{00000000-0005-0000-0000-00002F3E0000}"/>
    <cellStyle name="Separador de milhares 3 4 4" xfId="15870" xr:uid="{00000000-0005-0000-0000-0000303E0000}"/>
    <cellStyle name="Separador de milhares 3 4 4 10" xfId="15871" xr:uid="{00000000-0005-0000-0000-0000313E0000}"/>
    <cellStyle name="Separador de milhares 3 4 4 11" xfId="15872" xr:uid="{00000000-0005-0000-0000-0000323E0000}"/>
    <cellStyle name="Separador de milhares 3 4 4 12" xfId="15873" xr:uid="{00000000-0005-0000-0000-0000333E0000}"/>
    <cellStyle name="Separador de milhares 3 4 4 13" xfId="15874" xr:uid="{00000000-0005-0000-0000-0000343E0000}"/>
    <cellStyle name="Separador de milhares 3 4 4 2" xfId="15875" xr:uid="{00000000-0005-0000-0000-0000353E0000}"/>
    <cellStyle name="Separador de milhares 3 4 4 2 10" xfId="15876" xr:uid="{00000000-0005-0000-0000-0000363E0000}"/>
    <cellStyle name="Separador de milhares 3 4 4 2 11" xfId="15877" xr:uid="{00000000-0005-0000-0000-0000373E0000}"/>
    <cellStyle name="Separador de milhares 3 4 4 2 2" xfId="15878" xr:uid="{00000000-0005-0000-0000-0000383E0000}"/>
    <cellStyle name="Separador de milhares 3 4 4 2 2 2" xfId="15879" xr:uid="{00000000-0005-0000-0000-0000393E0000}"/>
    <cellStyle name="Separador de milhares 3 4 4 2 2 2 2" xfId="15880" xr:uid="{00000000-0005-0000-0000-00003A3E0000}"/>
    <cellStyle name="Separador de milhares 3 4 4 2 2 2 2 2" xfId="15881" xr:uid="{00000000-0005-0000-0000-00003B3E0000}"/>
    <cellStyle name="Separador de milhares 3 4 4 2 2 2 2 3" xfId="15882" xr:uid="{00000000-0005-0000-0000-00003C3E0000}"/>
    <cellStyle name="Separador de milhares 3 4 4 2 2 2 2 4" xfId="15883" xr:uid="{00000000-0005-0000-0000-00003D3E0000}"/>
    <cellStyle name="Separador de milhares 3 4 4 2 2 2 3" xfId="15884" xr:uid="{00000000-0005-0000-0000-00003E3E0000}"/>
    <cellStyle name="Separador de milhares 3 4 4 2 2 2 4" xfId="15885" xr:uid="{00000000-0005-0000-0000-00003F3E0000}"/>
    <cellStyle name="Separador de milhares 3 4 4 2 2 2 5" xfId="15886" xr:uid="{00000000-0005-0000-0000-0000403E0000}"/>
    <cellStyle name="Separador de milhares 3 4 4 2 2 3" xfId="15887" xr:uid="{00000000-0005-0000-0000-0000413E0000}"/>
    <cellStyle name="Separador de milhares 3 4 4 2 2 3 2" xfId="15888" xr:uid="{00000000-0005-0000-0000-0000423E0000}"/>
    <cellStyle name="Separador de milhares 3 4 4 2 2 3 2 2" xfId="15889" xr:uid="{00000000-0005-0000-0000-0000433E0000}"/>
    <cellStyle name="Separador de milhares 3 4 4 2 2 3 2 3" xfId="15890" xr:uid="{00000000-0005-0000-0000-0000443E0000}"/>
    <cellStyle name="Separador de milhares 3 4 4 2 2 3 2 4" xfId="15891" xr:uid="{00000000-0005-0000-0000-0000453E0000}"/>
    <cellStyle name="Separador de milhares 3 4 4 2 2 3 3" xfId="15892" xr:uid="{00000000-0005-0000-0000-0000463E0000}"/>
    <cellStyle name="Separador de milhares 3 4 4 2 2 3 4" xfId="15893" xr:uid="{00000000-0005-0000-0000-0000473E0000}"/>
    <cellStyle name="Separador de milhares 3 4 4 2 2 3 5" xfId="15894" xr:uid="{00000000-0005-0000-0000-0000483E0000}"/>
    <cellStyle name="Separador de milhares 3 4 4 2 2 4" xfId="15895" xr:uid="{00000000-0005-0000-0000-0000493E0000}"/>
    <cellStyle name="Separador de milhares 3 4 4 2 2 4 2" xfId="15896" xr:uid="{00000000-0005-0000-0000-00004A3E0000}"/>
    <cellStyle name="Separador de milhares 3 4 4 2 2 4 2 2" xfId="15897" xr:uid="{00000000-0005-0000-0000-00004B3E0000}"/>
    <cellStyle name="Separador de milhares 3 4 4 2 2 4 2 3" xfId="15898" xr:uid="{00000000-0005-0000-0000-00004C3E0000}"/>
    <cellStyle name="Separador de milhares 3 4 4 2 2 4 2 4" xfId="15899" xr:uid="{00000000-0005-0000-0000-00004D3E0000}"/>
    <cellStyle name="Separador de milhares 3 4 4 2 2 4 3" xfId="15900" xr:uid="{00000000-0005-0000-0000-00004E3E0000}"/>
    <cellStyle name="Separador de milhares 3 4 4 2 2 4 4" xfId="15901" xr:uid="{00000000-0005-0000-0000-00004F3E0000}"/>
    <cellStyle name="Separador de milhares 3 4 4 2 2 4 5" xfId="15902" xr:uid="{00000000-0005-0000-0000-0000503E0000}"/>
    <cellStyle name="Separador de milhares 3 4 4 2 2 5" xfId="15903" xr:uid="{00000000-0005-0000-0000-0000513E0000}"/>
    <cellStyle name="Separador de milhares 3 4 4 2 2 5 2" xfId="15904" xr:uid="{00000000-0005-0000-0000-0000523E0000}"/>
    <cellStyle name="Separador de milhares 3 4 4 2 2 5 3" xfId="15905" xr:uid="{00000000-0005-0000-0000-0000533E0000}"/>
    <cellStyle name="Separador de milhares 3 4 4 2 2 5 4" xfId="15906" xr:uid="{00000000-0005-0000-0000-0000543E0000}"/>
    <cellStyle name="Separador de milhares 3 4 4 2 2 6" xfId="15907" xr:uid="{00000000-0005-0000-0000-0000553E0000}"/>
    <cellStyle name="Separador de milhares 3 4 4 2 2 7" xfId="15908" xr:uid="{00000000-0005-0000-0000-0000563E0000}"/>
    <cellStyle name="Separador de milhares 3 4 4 2 2 8" xfId="15909" xr:uid="{00000000-0005-0000-0000-0000573E0000}"/>
    <cellStyle name="Separador de milhares 3 4 4 2 3" xfId="15910" xr:uid="{00000000-0005-0000-0000-0000583E0000}"/>
    <cellStyle name="Separador de milhares 3 4 4 2 3 2" xfId="15911" xr:uid="{00000000-0005-0000-0000-0000593E0000}"/>
    <cellStyle name="Separador de milhares 3 4 4 2 3 2 2" xfId="15912" xr:uid="{00000000-0005-0000-0000-00005A3E0000}"/>
    <cellStyle name="Separador de milhares 3 4 4 2 3 2 2 2" xfId="15913" xr:uid="{00000000-0005-0000-0000-00005B3E0000}"/>
    <cellStyle name="Separador de milhares 3 4 4 2 3 2 2 3" xfId="15914" xr:uid="{00000000-0005-0000-0000-00005C3E0000}"/>
    <cellStyle name="Separador de milhares 3 4 4 2 3 2 2 4" xfId="15915" xr:uid="{00000000-0005-0000-0000-00005D3E0000}"/>
    <cellStyle name="Separador de milhares 3 4 4 2 3 2 3" xfId="15916" xr:uid="{00000000-0005-0000-0000-00005E3E0000}"/>
    <cellStyle name="Separador de milhares 3 4 4 2 3 2 4" xfId="15917" xr:uid="{00000000-0005-0000-0000-00005F3E0000}"/>
    <cellStyle name="Separador de milhares 3 4 4 2 3 2 5" xfId="15918" xr:uid="{00000000-0005-0000-0000-0000603E0000}"/>
    <cellStyle name="Separador de milhares 3 4 4 2 3 3" xfId="15919" xr:uid="{00000000-0005-0000-0000-0000613E0000}"/>
    <cellStyle name="Separador de milhares 3 4 4 2 3 3 2" xfId="15920" xr:uid="{00000000-0005-0000-0000-0000623E0000}"/>
    <cellStyle name="Separador de milhares 3 4 4 2 3 3 2 2" xfId="15921" xr:uid="{00000000-0005-0000-0000-0000633E0000}"/>
    <cellStyle name="Separador de milhares 3 4 4 2 3 3 2 3" xfId="15922" xr:uid="{00000000-0005-0000-0000-0000643E0000}"/>
    <cellStyle name="Separador de milhares 3 4 4 2 3 3 2 4" xfId="15923" xr:uid="{00000000-0005-0000-0000-0000653E0000}"/>
    <cellStyle name="Separador de milhares 3 4 4 2 3 3 3" xfId="15924" xr:uid="{00000000-0005-0000-0000-0000663E0000}"/>
    <cellStyle name="Separador de milhares 3 4 4 2 3 3 4" xfId="15925" xr:uid="{00000000-0005-0000-0000-0000673E0000}"/>
    <cellStyle name="Separador de milhares 3 4 4 2 3 3 5" xfId="15926" xr:uid="{00000000-0005-0000-0000-0000683E0000}"/>
    <cellStyle name="Separador de milhares 3 4 4 2 3 4" xfId="15927" xr:uid="{00000000-0005-0000-0000-0000693E0000}"/>
    <cellStyle name="Separador de milhares 3 4 4 2 3 4 2" xfId="15928" xr:uid="{00000000-0005-0000-0000-00006A3E0000}"/>
    <cellStyle name="Separador de milhares 3 4 4 2 3 4 2 2" xfId="15929" xr:uid="{00000000-0005-0000-0000-00006B3E0000}"/>
    <cellStyle name="Separador de milhares 3 4 4 2 3 4 2 3" xfId="15930" xr:uid="{00000000-0005-0000-0000-00006C3E0000}"/>
    <cellStyle name="Separador de milhares 3 4 4 2 3 4 2 4" xfId="15931" xr:uid="{00000000-0005-0000-0000-00006D3E0000}"/>
    <cellStyle name="Separador de milhares 3 4 4 2 3 4 3" xfId="15932" xr:uid="{00000000-0005-0000-0000-00006E3E0000}"/>
    <cellStyle name="Separador de milhares 3 4 4 2 3 4 4" xfId="15933" xr:uid="{00000000-0005-0000-0000-00006F3E0000}"/>
    <cellStyle name="Separador de milhares 3 4 4 2 3 4 5" xfId="15934" xr:uid="{00000000-0005-0000-0000-0000703E0000}"/>
    <cellStyle name="Separador de milhares 3 4 4 2 3 5" xfId="15935" xr:uid="{00000000-0005-0000-0000-0000713E0000}"/>
    <cellStyle name="Separador de milhares 3 4 4 2 3 5 2" xfId="15936" xr:uid="{00000000-0005-0000-0000-0000723E0000}"/>
    <cellStyle name="Separador de milhares 3 4 4 2 3 5 3" xfId="15937" xr:uid="{00000000-0005-0000-0000-0000733E0000}"/>
    <cellStyle name="Separador de milhares 3 4 4 2 3 5 4" xfId="15938" xr:uid="{00000000-0005-0000-0000-0000743E0000}"/>
    <cellStyle name="Separador de milhares 3 4 4 2 3 6" xfId="15939" xr:uid="{00000000-0005-0000-0000-0000753E0000}"/>
    <cellStyle name="Separador de milhares 3 4 4 2 3 7" xfId="15940" xr:uid="{00000000-0005-0000-0000-0000763E0000}"/>
    <cellStyle name="Separador de milhares 3 4 4 2 3 8" xfId="15941" xr:uid="{00000000-0005-0000-0000-0000773E0000}"/>
    <cellStyle name="Separador de milhares 3 4 4 2 4" xfId="15942" xr:uid="{00000000-0005-0000-0000-0000783E0000}"/>
    <cellStyle name="Separador de milhares 3 4 4 2 4 2" xfId="15943" xr:uid="{00000000-0005-0000-0000-0000793E0000}"/>
    <cellStyle name="Separador de milhares 3 4 4 2 4 2 2" xfId="15944" xr:uid="{00000000-0005-0000-0000-00007A3E0000}"/>
    <cellStyle name="Separador de milhares 3 4 4 2 4 2 2 2" xfId="15945" xr:uid="{00000000-0005-0000-0000-00007B3E0000}"/>
    <cellStyle name="Separador de milhares 3 4 4 2 4 2 2 3" xfId="15946" xr:uid="{00000000-0005-0000-0000-00007C3E0000}"/>
    <cellStyle name="Separador de milhares 3 4 4 2 4 2 2 4" xfId="15947" xr:uid="{00000000-0005-0000-0000-00007D3E0000}"/>
    <cellStyle name="Separador de milhares 3 4 4 2 4 2 3" xfId="15948" xr:uid="{00000000-0005-0000-0000-00007E3E0000}"/>
    <cellStyle name="Separador de milhares 3 4 4 2 4 2 4" xfId="15949" xr:uid="{00000000-0005-0000-0000-00007F3E0000}"/>
    <cellStyle name="Separador de milhares 3 4 4 2 4 2 5" xfId="15950" xr:uid="{00000000-0005-0000-0000-0000803E0000}"/>
    <cellStyle name="Separador de milhares 3 4 4 2 4 3" xfId="15951" xr:uid="{00000000-0005-0000-0000-0000813E0000}"/>
    <cellStyle name="Separador de milhares 3 4 4 2 4 3 2" xfId="15952" xr:uid="{00000000-0005-0000-0000-0000823E0000}"/>
    <cellStyle name="Separador de milhares 3 4 4 2 4 3 2 2" xfId="15953" xr:uid="{00000000-0005-0000-0000-0000833E0000}"/>
    <cellStyle name="Separador de milhares 3 4 4 2 4 3 2 3" xfId="15954" xr:uid="{00000000-0005-0000-0000-0000843E0000}"/>
    <cellStyle name="Separador de milhares 3 4 4 2 4 3 2 4" xfId="15955" xr:uid="{00000000-0005-0000-0000-0000853E0000}"/>
    <cellStyle name="Separador de milhares 3 4 4 2 4 3 3" xfId="15956" xr:uid="{00000000-0005-0000-0000-0000863E0000}"/>
    <cellStyle name="Separador de milhares 3 4 4 2 4 3 4" xfId="15957" xr:uid="{00000000-0005-0000-0000-0000873E0000}"/>
    <cellStyle name="Separador de milhares 3 4 4 2 4 3 5" xfId="15958" xr:uid="{00000000-0005-0000-0000-0000883E0000}"/>
    <cellStyle name="Separador de milhares 3 4 4 2 4 4" xfId="15959" xr:uid="{00000000-0005-0000-0000-0000893E0000}"/>
    <cellStyle name="Separador de milhares 3 4 4 2 4 4 2" xfId="15960" xr:uid="{00000000-0005-0000-0000-00008A3E0000}"/>
    <cellStyle name="Separador de milhares 3 4 4 2 4 4 2 2" xfId="15961" xr:uid="{00000000-0005-0000-0000-00008B3E0000}"/>
    <cellStyle name="Separador de milhares 3 4 4 2 4 4 2 3" xfId="15962" xr:uid="{00000000-0005-0000-0000-00008C3E0000}"/>
    <cellStyle name="Separador de milhares 3 4 4 2 4 4 2 4" xfId="15963" xr:uid="{00000000-0005-0000-0000-00008D3E0000}"/>
    <cellStyle name="Separador de milhares 3 4 4 2 4 4 3" xfId="15964" xr:uid="{00000000-0005-0000-0000-00008E3E0000}"/>
    <cellStyle name="Separador de milhares 3 4 4 2 4 4 4" xfId="15965" xr:uid="{00000000-0005-0000-0000-00008F3E0000}"/>
    <cellStyle name="Separador de milhares 3 4 4 2 4 4 5" xfId="15966" xr:uid="{00000000-0005-0000-0000-0000903E0000}"/>
    <cellStyle name="Separador de milhares 3 4 4 2 4 5" xfId="15967" xr:uid="{00000000-0005-0000-0000-0000913E0000}"/>
    <cellStyle name="Separador de milhares 3 4 4 2 4 5 2" xfId="15968" xr:uid="{00000000-0005-0000-0000-0000923E0000}"/>
    <cellStyle name="Separador de milhares 3 4 4 2 4 5 3" xfId="15969" xr:uid="{00000000-0005-0000-0000-0000933E0000}"/>
    <cellStyle name="Separador de milhares 3 4 4 2 4 5 4" xfId="15970" xr:uid="{00000000-0005-0000-0000-0000943E0000}"/>
    <cellStyle name="Separador de milhares 3 4 4 2 4 6" xfId="15971" xr:uid="{00000000-0005-0000-0000-0000953E0000}"/>
    <cellStyle name="Separador de milhares 3 4 4 2 4 7" xfId="15972" xr:uid="{00000000-0005-0000-0000-0000963E0000}"/>
    <cellStyle name="Separador de milhares 3 4 4 2 4 8" xfId="15973" xr:uid="{00000000-0005-0000-0000-0000973E0000}"/>
    <cellStyle name="Separador de milhares 3 4 4 2 5" xfId="15974" xr:uid="{00000000-0005-0000-0000-0000983E0000}"/>
    <cellStyle name="Separador de milhares 3 4 4 2 5 2" xfId="15975" xr:uid="{00000000-0005-0000-0000-0000993E0000}"/>
    <cellStyle name="Separador de milhares 3 4 4 2 5 2 2" xfId="15976" xr:uid="{00000000-0005-0000-0000-00009A3E0000}"/>
    <cellStyle name="Separador de milhares 3 4 4 2 5 2 3" xfId="15977" xr:uid="{00000000-0005-0000-0000-00009B3E0000}"/>
    <cellStyle name="Separador de milhares 3 4 4 2 5 2 4" xfId="15978" xr:uid="{00000000-0005-0000-0000-00009C3E0000}"/>
    <cellStyle name="Separador de milhares 3 4 4 2 5 3" xfId="15979" xr:uid="{00000000-0005-0000-0000-00009D3E0000}"/>
    <cellStyle name="Separador de milhares 3 4 4 2 5 4" xfId="15980" xr:uid="{00000000-0005-0000-0000-00009E3E0000}"/>
    <cellStyle name="Separador de milhares 3 4 4 2 5 5" xfId="15981" xr:uid="{00000000-0005-0000-0000-00009F3E0000}"/>
    <cellStyle name="Separador de milhares 3 4 4 2 6" xfId="15982" xr:uid="{00000000-0005-0000-0000-0000A03E0000}"/>
    <cellStyle name="Separador de milhares 3 4 4 2 6 2" xfId="15983" xr:uid="{00000000-0005-0000-0000-0000A13E0000}"/>
    <cellStyle name="Separador de milhares 3 4 4 2 6 2 2" xfId="15984" xr:uid="{00000000-0005-0000-0000-0000A23E0000}"/>
    <cellStyle name="Separador de milhares 3 4 4 2 6 2 3" xfId="15985" xr:uid="{00000000-0005-0000-0000-0000A33E0000}"/>
    <cellStyle name="Separador de milhares 3 4 4 2 6 2 4" xfId="15986" xr:uid="{00000000-0005-0000-0000-0000A43E0000}"/>
    <cellStyle name="Separador de milhares 3 4 4 2 6 3" xfId="15987" xr:uid="{00000000-0005-0000-0000-0000A53E0000}"/>
    <cellStyle name="Separador de milhares 3 4 4 2 6 4" xfId="15988" xr:uid="{00000000-0005-0000-0000-0000A63E0000}"/>
    <cellStyle name="Separador de milhares 3 4 4 2 6 5" xfId="15989" xr:uid="{00000000-0005-0000-0000-0000A73E0000}"/>
    <cellStyle name="Separador de milhares 3 4 4 2 7" xfId="15990" xr:uid="{00000000-0005-0000-0000-0000A83E0000}"/>
    <cellStyle name="Separador de milhares 3 4 4 2 7 2" xfId="15991" xr:uid="{00000000-0005-0000-0000-0000A93E0000}"/>
    <cellStyle name="Separador de milhares 3 4 4 2 7 2 2" xfId="15992" xr:uid="{00000000-0005-0000-0000-0000AA3E0000}"/>
    <cellStyle name="Separador de milhares 3 4 4 2 7 2 3" xfId="15993" xr:uid="{00000000-0005-0000-0000-0000AB3E0000}"/>
    <cellStyle name="Separador de milhares 3 4 4 2 7 2 4" xfId="15994" xr:uid="{00000000-0005-0000-0000-0000AC3E0000}"/>
    <cellStyle name="Separador de milhares 3 4 4 2 7 3" xfId="15995" xr:uid="{00000000-0005-0000-0000-0000AD3E0000}"/>
    <cellStyle name="Separador de milhares 3 4 4 2 7 4" xfId="15996" xr:uid="{00000000-0005-0000-0000-0000AE3E0000}"/>
    <cellStyle name="Separador de milhares 3 4 4 2 7 5" xfId="15997" xr:uid="{00000000-0005-0000-0000-0000AF3E0000}"/>
    <cellStyle name="Separador de milhares 3 4 4 2 8" xfId="15998" xr:uid="{00000000-0005-0000-0000-0000B03E0000}"/>
    <cellStyle name="Separador de milhares 3 4 4 2 8 2" xfId="15999" xr:uid="{00000000-0005-0000-0000-0000B13E0000}"/>
    <cellStyle name="Separador de milhares 3 4 4 2 8 3" xfId="16000" xr:uid="{00000000-0005-0000-0000-0000B23E0000}"/>
    <cellStyle name="Separador de milhares 3 4 4 2 8 4" xfId="16001" xr:uid="{00000000-0005-0000-0000-0000B33E0000}"/>
    <cellStyle name="Separador de milhares 3 4 4 2 9" xfId="16002" xr:uid="{00000000-0005-0000-0000-0000B43E0000}"/>
    <cellStyle name="Separador de milhares 3 4 4 3" xfId="16003" xr:uid="{00000000-0005-0000-0000-0000B53E0000}"/>
    <cellStyle name="Separador de milhares 3 4 4 3 2" xfId="16004" xr:uid="{00000000-0005-0000-0000-0000B63E0000}"/>
    <cellStyle name="Separador de milhares 3 4 4 3 2 2" xfId="16005" xr:uid="{00000000-0005-0000-0000-0000B73E0000}"/>
    <cellStyle name="Separador de milhares 3 4 4 3 2 2 2" xfId="16006" xr:uid="{00000000-0005-0000-0000-0000B83E0000}"/>
    <cellStyle name="Separador de milhares 3 4 4 3 2 2 3" xfId="16007" xr:uid="{00000000-0005-0000-0000-0000B93E0000}"/>
    <cellStyle name="Separador de milhares 3 4 4 3 2 2 4" xfId="16008" xr:uid="{00000000-0005-0000-0000-0000BA3E0000}"/>
    <cellStyle name="Separador de milhares 3 4 4 3 2 3" xfId="16009" xr:uid="{00000000-0005-0000-0000-0000BB3E0000}"/>
    <cellStyle name="Separador de milhares 3 4 4 3 2 4" xfId="16010" xr:uid="{00000000-0005-0000-0000-0000BC3E0000}"/>
    <cellStyle name="Separador de milhares 3 4 4 3 2 5" xfId="16011" xr:uid="{00000000-0005-0000-0000-0000BD3E0000}"/>
    <cellStyle name="Separador de milhares 3 4 4 3 3" xfId="16012" xr:uid="{00000000-0005-0000-0000-0000BE3E0000}"/>
    <cellStyle name="Separador de milhares 3 4 4 3 3 2" xfId="16013" xr:uid="{00000000-0005-0000-0000-0000BF3E0000}"/>
    <cellStyle name="Separador de milhares 3 4 4 3 3 2 2" xfId="16014" xr:uid="{00000000-0005-0000-0000-0000C03E0000}"/>
    <cellStyle name="Separador de milhares 3 4 4 3 3 2 3" xfId="16015" xr:uid="{00000000-0005-0000-0000-0000C13E0000}"/>
    <cellStyle name="Separador de milhares 3 4 4 3 3 2 4" xfId="16016" xr:uid="{00000000-0005-0000-0000-0000C23E0000}"/>
    <cellStyle name="Separador de milhares 3 4 4 3 3 3" xfId="16017" xr:uid="{00000000-0005-0000-0000-0000C33E0000}"/>
    <cellStyle name="Separador de milhares 3 4 4 3 3 4" xfId="16018" xr:uid="{00000000-0005-0000-0000-0000C43E0000}"/>
    <cellStyle name="Separador de milhares 3 4 4 3 3 5" xfId="16019" xr:uid="{00000000-0005-0000-0000-0000C53E0000}"/>
    <cellStyle name="Separador de milhares 3 4 4 3 4" xfId="16020" xr:uid="{00000000-0005-0000-0000-0000C63E0000}"/>
    <cellStyle name="Separador de milhares 3 4 4 3 4 2" xfId="16021" xr:uid="{00000000-0005-0000-0000-0000C73E0000}"/>
    <cellStyle name="Separador de milhares 3 4 4 3 4 2 2" xfId="16022" xr:uid="{00000000-0005-0000-0000-0000C83E0000}"/>
    <cellStyle name="Separador de milhares 3 4 4 3 4 2 3" xfId="16023" xr:uid="{00000000-0005-0000-0000-0000C93E0000}"/>
    <cellStyle name="Separador de milhares 3 4 4 3 4 2 4" xfId="16024" xr:uid="{00000000-0005-0000-0000-0000CA3E0000}"/>
    <cellStyle name="Separador de milhares 3 4 4 3 4 3" xfId="16025" xr:uid="{00000000-0005-0000-0000-0000CB3E0000}"/>
    <cellStyle name="Separador de milhares 3 4 4 3 4 4" xfId="16026" xr:uid="{00000000-0005-0000-0000-0000CC3E0000}"/>
    <cellStyle name="Separador de milhares 3 4 4 3 4 5" xfId="16027" xr:uid="{00000000-0005-0000-0000-0000CD3E0000}"/>
    <cellStyle name="Separador de milhares 3 4 4 3 5" xfId="16028" xr:uid="{00000000-0005-0000-0000-0000CE3E0000}"/>
    <cellStyle name="Separador de milhares 3 4 4 3 5 2" xfId="16029" xr:uid="{00000000-0005-0000-0000-0000CF3E0000}"/>
    <cellStyle name="Separador de milhares 3 4 4 3 5 3" xfId="16030" xr:uid="{00000000-0005-0000-0000-0000D03E0000}"/>
    <cellStyle name="Separador de milhares 3 4 4 3 5 4" xfId="16031" xr:uid="{00000000-0005-0000-0000-0000D13E0000}"/>
    <cellStyle name="Separador de milhares 3 4 4 3 6" xfId="16032" xr:uid="{00000000-0005-0000-0000-0000D23E0000}"/>
    <cellStyle name="Separador de milhares 3 4 4 3 7" xfId="16033" xr:uid="{00000000-0005-0000-0000-0000D33E0000}"/>
    <cellStyle name="Separador de milhares 3 4 4 3 8" xfId="16034" xr:uid="{00000000-0005-0000-0000-0000D43E0000}"/>
    <cellStyle name="Separador de milhares 3 4 4 4" xfId="16035" xr:uid="{00000000-0005-0000-0000-0000D53E0000}"/>
    <cellStyle name="Separador de milhares 3 4 4 4 2" xfId="16036" xr:uid="{00000000-0005-0000-0000-0000D63E0000}"/>
    <cellStyle name="Separador de milhares 3 4 4 4 2 2" xfId="16037" xr:uid="{00000000-0005-0000-0000-0000D73E0000}"/>
    <cellStyle name="Separador de milhares 3 4 4 4 2 2 2" xfId="16038" xr:uid="{00000000-0005-0000-0000-0000D83E0000}"/>
    <cellStyle name="Separador de milhares 3 4 4 4 2 2 3" xfId="16039" xr:uid="{00000000-0005-0000-0000-0000D93E0000}"/>
    <cellStyle name="Separador de milhares 3 4 4 4 2 2 4" xfId="16040" xr:uid="{00000000-0005-0000-0000-0000DA3E0000}"/>
    <cellStyle name="Separador de milhares 3 4 4 4 2 3" xfId="16041" xr:uid="{00000000-0005-0000-0000-0000DB3E0000}"/>
    <cellStyle name="Separador de milhares 3 4 4 4 2 4" xfId="16042" xr:uid="{00000000-0005-0000-0000-0000DC3E0000}"/>
    <cellStyle name="Separador de milhares 3 4 4 4 2 5" xfId="16043" xr:uid="{00000000-0005-0000-0000-0000DD3E0000}"/>
    <cellStyle name="Separador de milhares 3 4 4 4 3" xfId="16044" xr:uid="{00000000-0005-0000-0000-0000DE3E0000}"/>
    <cellStyle name="Separador de milhares 3 4 4 4 3 2" xfId="16045" xr:uid="{00000000-0005-0000-0000-0000DF3E0000}"/>
    <cellStyle name="Separador de milhares 3 4 4 4 3 2 2" xfId="16046" xr:uid="{00000000-0005-0000-0000-0000E03E0000}"/>
    <cellStyle name="Separador de milhares 3 4 4 4 3 2 3" xfId="16047" xr:uid="{00000000-0005-0000-0000-0000E13E0000}"/>
    <cellStyle name="Separador de milhares 3 4 4 4 3 2 4" xfId="16048" xr:uid="{00000000-0005-0000-0000-0000E23E0000}"/>
    <cellStyle name="Separador de milhares 3 4 4 4 3 3" xfId="16049" xr:uid="{00000000-0005-0000-0000-0000E33E0000}"/>
    <cellStyle name="Separador de milhares 3 4 4 4 3 4" xfId="16050" xr:uid="{00000000-0005-0000-0000-0000E43E0000}"/>
    <cellStyle name="Separador de milhares 3 4 4 4 3 5" xfId="16051" xr:uid="{00000000-0005-0000-0000-0000E53E0000}"/>
    <cellStyle name="Separador de milhares 3 4 4 4 4" xfId="16052" xr:uid="{00000000-0005-0000-0000-0000E63E0000}"/>
    <cellStyle name="Separador de milhares 3 4 4 4 4 2" xfId="16053" xr:uid="{00000000-0005-0000-0000-0000E73E0000}"/>
    <cellStyle name="Separador de milhares 3 4 4 4 4 2 2" xfId="16054" xr:uid="{00000000-0005-0000-0000-0000E83E0000}"/>
    <cellStyle name="Separador de milhares 3 4 4 4 4 2 3" xfId="16055" xr:uid="{00000000-0005-0000-0000-0000E93E0000}"/>
    <cellStyle name="Separador de milhares 3 4 4 4 4 2 4" xfId="16056" xr:uid="{00000000-0005-0000-0000-0000EA3E0000}"/>
    <cellStyle name="Separador de milhares 3 4 4 4 4 3" xfId="16057" xr:uid="{00000000-0005-0000-0000-0000EB3E0000}"/>
    <cellStyle name="Separador de milhares 3 4 4 4 4 4" xfId="16058" xr:uid="{00000000-0005-0000-0000-0000EC3E0000}"/>
    <cellStyle name="Separador de milhares 3 4 4 4 4 5" xfId="16059" xr:uid="{00000000-0005-0000-0000-0000ED3E0000}"/>
    <cellStyle name="Separador de milhares 3 4 4 4 5" xfId="16060" xr:uid="{00000000-0005-0000-0000-0000EE3E0000}"/>
    <cellStyle name="Separador de milhares 3 4 4 4 5 2" xfId="16061" xr:uid="{00000000-0005-0000-0000-0000EF3E0000}"/>
    <cellStyle name="Separador de milhares 3 4 4 4 5 3" xfId="16062" xr:uid="{00000000-0005-0000-0000-0000F03E0000}"/>
    <cellStyle name="Separador de milhares 3 4 4 4 5 4" xfId="16063" xr:uid="{00000000-0005-0000-0000-0000F13E0000}"/>
    <cellStyle name="Separador de milhares 3 4 4 4 6" xfId="16064" xr:uid="{00000000-0005-0000-0000-0000F23E0000}"/>
    <cellStyle name="Separador de milhares 3 4 4 4 7" xfId="16065" xr:uid="{00000000-0005-0000-0000-0000F33E0000}"/>
    <cellStyle name="Separador de milhares 3 4 4 4 8" xfId="16066" xr:uid="{00000000-0005-0000-0000-0000F43E0000}"/>
    <cellStyle name="Separador de milhares 3 4 4 5" xfId="16067" xr:uid="{00000000-0005-0000-0000-0000F53E0000}"/>
    <cellStyle name="Separador de milhares 3 4 4 5 2" xfId="16068" xr:uid="{00000000-0005-0000-0000-0000F63E0000}"/>
    <cellStyle name="Separador de milhares 3 4 4 5 2 2" xfId="16069" xr:uid="{00000000-0005-0000-0000-0000F73E0000}"/>
    <cellStyle name="Separador de milhares 3 4 4 5 2 2 2" xfId="16070" xr:uid="{00000000-0005-0000-0000-0000F83E0000}"/>
    <cellStyle name="Separador de milhares 3 4 4 5 2 2 3" xfId="16071" xr:uid="{00000000-0005-0000-0000-0000F93E0000}"/>
    <cellStyle name="Separador de milhares 3 4 4 5 2 2 4" xfId="16072" xr:uid="{00000000-0005-0000-0000-0000FA3E0000}"/>
    <cellStyle name="Separador de milhares 3 4 4 5 2 3" xfId="16073" xr:uid="{00000000-0005-0000-0000-0000FB3E0000}"/>
    <cellStyle name="Separador de milhares 3 4 4 5 2 4" xfId="16074" xr:uid="{00000000-0005-0000-0000-0000FC3E0000}"/>
    <cellStyle name="Separador de milhares 3 4 4 5 2 5" xfId="16075" xr:uid="{00000000-0005-0000-0000-0000FD3E0000}"/>
    <cellStyle name="Separador de milhares 3 4 4 5 3" xfId="16076" xr:uid="{00000000-0005-0000-0000-0000FE3E0000}"/>
    <cellStyle name="Separador de milhares 3 4 4 5 3 2" xfId="16077" xr:uid="{00000000-0005-0000-0000-0000FF3E0000}"/>
    <cellStyle name="Separador de milhares 3 4 4 5 3 2 2" xfId="16078" xr:uid="{00000000-0005-0000-0000-0000003F0000}"/>
    <cellStyle name="Separador de milhares 3 4 4 5 3 2 3" xfId="16079" xr:uid="{00000000-0005-0000-0000-0000013F0000}"/>
    <cellStyle name="Separador de milhares 3 4 4 5 3 2 4" xfId="16080" xr:uid="{00000000-0005-0000-0000-0000023F0000}"/>
    <cellStyle name="Separador de milhares 3 4 4 5 3 3" xfId="16081" xr:uid="{00000000-0005-0000-0000-0000033F0000}"/>
    <cellStyle name="Separador de milhares 3 4 4 5 3 4" xfId="16082" xr:uid="{00000000-0005-0000-0000-0000043F0000}"/>
    <cellStyle name="Separador de milhares 3 4 4 5 3 5" xfId="16083" xr:uid="{00000000-0005-0000-0000-0000053F0000}"/>
    <cellStyle name="Separador de milhares 3 4 4 5 4" xfId="16084" xr:uid="{00000000-0005-0000-0000-0000063F0000}"/>
    <cellStyle name="Separador de milhares 3 4 4 5 4 2" xfId="16085" xr:uid="{00000000-0005-0000-0000-0000073F0000}"/>
    <cellStyle name="Separador de milhares 3 4 4 5 4 2 2" xfId="16086" xr:uid="{00000000-0005-0000-0000-0000083F0000}"/>
    <cellStyle name="Separador de milhares 3 4 4 5 4 2 3" xfId="16087" xr:uid="{00000000-0005-0000-0000-0000093F0000}"/>
    <cellStyle name="Separador de milhares 3 4 4 5 4 2 4" xfId="16088" xr:uid="{00000000-0005-0000-0000-00000A3F0000}"/>
    <cellStyle name="Separador de milhares 3 4 4 5 4 3" xfId="16089" xr:uid="{00000000-0005-0000-0000-00000B3F0000}"/>
    <cellStyle name="Separador de milhares 3 4 4 5 4 4" xfId="16090" xr:uid="{00000000-0005-0000-0000-00000C3F0000}"/>
    <cellStyle name="Separador de milhares 3 4 4 5 4 5" xfId="16091" xr:uid="{00000000-0005-0000-0000-00000D3F0000}"/>
    <cellStyle name="Separador de milhares 3 4 4 5 5" xfId="16092" xr:uid="{00000000-0005-0000-0000-00000E3F0000}"/>
    <cellStyle name="Separador de milhares 3 4 4 5 5 2" xfId="16093" xr:uid="{00000000-0005-0000-0000-00000F3F0000}"/>
    <cellStyle name="Separador de milhares 3 4 4 5 5 3" xfId="16094" xr:uid="{00000000-0005-0000-0000-0000103F0000}"/>
    <cellStyle name="Separador de milhares 3 4 4 5 5 4" xfId="16095" xr:uid="{00000000-0005-0000-0000-0000113F0000}"/>
    <cellStyle name="Separador de milhares 3 4 4 5 6" xfId="16096" xr:uid="{00000000-0005-0000-0000-0000123F0000}"/>
    <cellStyle name="Separador de milhares 3 4 4 5 7" xfId="16097" xr:uid="{00000000-0005-0000-0000-0000133F0000}"/>
    <cellStyle name="Separador de milhares 3 4 4 5 8" xfId="16098" xr:uid="{00000000-0005-0000-0000-0000143F0000}"/>
    <cellStyle name="Separador de milhares 3 4 4 6" xfId="16099" xr:uid="{00000000-0005-0000-0000-0000153F0000}"/>
    <cellStyle name="Separador de milhares 3 4 4 6 2" xfId="16100" xr:uid="{00000000-0005-0000-0000-0000163F0000}"/>
    <cellStyle name="Separador de milhares 3 4 4 6 2 2" xfId="16101" xr:uid="{00000000-0005-0000-0000-0000173F0000}"/>
    <cellStyle name="Separador de milhares 3 4 4 6 2 3" xfId="16102" xr:uid="{00000000-0005-0000-0000-0000183F0000}"/>
    <cellStyle name="Separador de milhares 3 4 4 6 2 4" xfId="16103" xr:uid="{00000000-0005-0000-0000-0000193F0000}"/>
    <cellStyle name="Separador de milhares 3 4 4 6 3" xfId="16104" xr:uid="{00000000-0005-0000-0000-00001A3F0000}"/>
    <cellStyle name="Separador de milhares 3 4 4 6 4" xfId="16105" xr:uid="{00000000-0005-0000-0000-00001B3F0000}"/>
    <cellStyle name="Separador de milhares 3 4 4 6 5" xfId="16106" xr:uid="{00000000-0005-0000-0000-00001C3F0000}"/>
    <cellStyle name="Separador de milhares 3 4 4 7" xfId="16107" xr:uid="{00000000-0005-0000-0000-00001D3F0000}"/>
    <cellStyle name="Separador de milhares 3 4 4 7 2" xfId="16108" xr:uid="{00000000-0005-0000-0000-00001E3F0000}"/>
    <cellStyle name="Separador de milhares 3 4 4 7 2 2" xfId="16109" xr:uid="{00000000-0005-0000-0000-00001F3F0000}"/>
    <cellStyle name="Separador de milhares 3 4 4 7 2 3" xfId="16110" xr:uid="{00000000-0005-0000-0000-0000203F0000}"/>
    <cellStyle name="Separador de milhares 3 4 4 7 2 4" xfId="16111" xr:uid="{00000000-0005-0000-0000-0000213F0000}"/>
    <cellStyle name="Separador de milhares 3 4 4 7 3" xfId="16112" xr:uid="{00000000-0005-0000-0000-0000223F0000}"/>
    <cellStyle name="Separador de milhares 3 4 4 7 4" xfId="16113" xr:uid="{00000000-0005-0000-0000-0000233F0000}"/>
    <cellStyle name="Separador de milhares 3 4 4 7 5" xfId="16114" xr:uid="{00000000-0005-0000-0000-0000243F0000}"/>
    <cellStyle name="Separador de milhares 3 4 4 8" xfId="16115" xr:uid="{00000000-0005-0000-0000-0000253F0000}"/>
    <cellStyle name="Separador de milhares 3 4 4 8 2" xfId="16116" xr:uid="{00000000-0005-0000-0000-0000263F0000}"/>
    <cellStyle name="Separador de milhares 3 4 4 8 2 2" xfId="16117" xr:uid="{00000000-0005-0000-0000-0000273F0000}"/>
    <cellStyle name="Separador de milhares 3 4 4 8 2 3" xfId="16118" xr:uid="{00000000-0005-0000-0000-0000283F0000}"/>
    <cellStyle name="Separador de milhares 3 4 4 8 2 4" xfId="16119" xr:uid="{00000000-0005-0000-0000-0000293F0000}"/>
    <cellStyle name="Separador de milhares 3 4 4 8 3" xfId="16120" xr:uid="{00000000-0005-0000-0000-00002A3F0000}"/>
    <cellStyle name="Separador de milhares 3 4 4 8 4" xfId="16121" xr:uid="{00000000-0005-0000-0000-00002B3F0000}"/>
    <cellStyle name="Separador de milhares 3 4 4 8 5" xfId="16122" xr:uid="{00000000-0005-0000-0000-00002C3F0000}"/>
    <cellStyle name="Separador de milhares 3 4 4 9" xfId="16123" xr:uid="{00000000-0005-0000-0000-00002D3F0000}"/>
    <cellStyle name="Separador de milhares 3 4 4 9 2" xfId="16124" xr:uid="{00000000-0005-0000-0000-00002E3F0000}"/>
    <cellStyle name="Separador de milhares 3 4 4 9 3" xfId="16125" xr:uid="{00000000-0005-0000-0000-00002F3F0000}"/>
    <cellStyle name="Separador de milhares 3 4 4 9 4" xfId="16126" xr:uid="{00000000-0005-0000-0000-0000303F0000}"/>
    <cellStyle name="Separador de milhares 3 4 40" xfId="16127" xr:uid="{00000000-0005-0000-0000-0000313F0000}"/>
    <cellStyle name="Separador de milhares 3 4 41" xfId="16128" xr:uid="{00000000-0005-0000-0000-0000323F0000}"/>
    <cellStyle name="Separador de milhares 3 4 42" xfId="16129" xr:uid="{00000000-0005-0000-0000-0000333F0000}"/>
    <cellStyle name="Separador de milhares 3 4 43" xfId="16130" xr:uid="{00000000-0005-0000-0000-0000343F0000}"/>
    <cellStyle name="Separador de milhares 3 4 44" xfId="16131" xr:uid="{00000000-0005-0000-0000-0000353F0000}"/>
    <cellStyle name="Separador de milhares 3 4 45" xfId="16132" xr:uid="{00000000-0005-0000-0000-0000363F0000}"/>
    <cellStyle name="Separador de milhares 3 4 46" xfId="16133" xr:uid="{00000000-0005-0000-0000-0000373F0000}"/>
    <cellStyle name="Separador de milhares 3 4 47" xfId="16134" xr:uid="{00000000-0005-0000-0000-0000383F0000}"/>
    <cellStyle name="Separador de milhares 3 4 48" xfId="16135" xr:uid="{00000000-0005-0000-0000-0000393F0000}"/>
    <cellStyle name="Separador de milhares 3 4 49" xfId="16136" xr:uid="{00000000-0005-0000-0000-00003A3F0000}"/>
    <cellStyle name="Separador de milhares 3 4 5" xfId="16137" xr:uid="{00000000-0005-0000-0000-00003B3F0000}"/>
    <cellStyle name="Separador de milhares 3 4 5 10" xfId="16138" xr:uid="{00000000-0005-0000-0000-00003C3F0000}"/>
    <cellStyle name="Separador de milhares 3 4 5 11" xfId="16139" xr:uid="{00000000-0005-0000-0000-00003D3F0000}"/>
    <cellStyle name="Separador de milhares 3 4 5 12" xfId="16140" xr:uid="{00000000-0005-0000-0000-00003E3F0000}"/>
    <cellStyle name="Separador de milhares 3 4 5 2" xfId="16141" xr:uid="{00000000-0005-0000-0000-00003F3F0000}"/>
    <cellStyle name="Separador de milhares 3 4 5 2 2" xfId="16142" xr:uid="{00000000-0005-0000-0000-0000403F0000}"/>
    <cellStyle name="Separador de milhares 3 4 5 2 2 2" xfId="16143" xr:uid="{00000000-0005-0000-0000-0000413F0000}"/>
    <cellStyle name="Separador de milhares 3 4 5 2 2 2 2" xfId="16144" xr:uid="{00000000-0005-0000-0000-0000423F0000}"/>
    <cellStyle name="Separador de milhares 3 4 5 2 2 2 3" xfId="16145" xr:uid="{00000000-0005-0000-0000-0000433F0000}"/>
    <cellStyle name="Separador de milhares 3 4 5 2 2 2 4" xfId="16146" xr:uid="{00000000-0005-0000-0000-0000443F0000}"/>
    <cellStyle name="Separador de milhares 3 4 5 2 2 3" xfId="16147" xr:uid="{00000000-0005-0000-0000-0000453F0000}"/>
    <cellStyle name="Separador de milhares 3 4 5 2 2 4" xfId="16148" xr:uid="{00000000-0005-0000-0000-0000463F0000}"/>
    <cellStyle name="Separador de milhares 3 4 5 2 2 5" xfId="16149" xr:uid="{00000000-0005-0000-0000-0000473F0000}"/>
    <cellStyle name="Separador de milhares 3 4 5 2 3" xfId="16150" xr:uid="{00000000-0005-0000-0000-0000483F0000}"/>
    <cellStyle name="Separador de milhares 3 4 5 2 3 2" xfId="16151" xr:uid="{00000000-0005-0000-0000-0000493F0000}"/>
    <cellStyle name="Separador de milhares 3 4 5 2 3 2 2" xfId="16152" xr:uid="{00000000-0005-0000-0000-00004A3F0000}"/>
    <cellStyle name="Separador de milhares 3 4 5 2 3 2 3" xfId="16153" xr:uid="{00000000-0005-0000-0000-00004B3F0000}"/>
    <cellStyle name="Separador de milhares 3 4 5 2 3 2 4" xfId="16154" xr:uid="{00000000-0005-0000-0000-00004C3F0000}"/>
    <cellStyle name="Separador de milhares 3 4 5 2 3 3" xfId="16155" xr:uid="{00000000-0005-0000-0000-00004D3F0000}"/>
    <cellStyle name="Separador de milhares 3 4 5 2 3 4" xfId="16156" xr:uid="{00000000-0005-0000-0000-00004E3F0000}"/>
    <cellStyle name="Separador de milhares 3 4 5 2 3 5" xfId="16157" xr:uid="{00000000-0005-0000-0000-00004F3F0000}"/>
    <cellStyle name="Separador de milhares 3 4 5 2 4" xfId="16158" xr:uid="{00000000-0005-0000-0000-0000503F0000}"/>
    <cellStyle name="Separador de milhares 3 4 5 2 4 2" xfId="16159" xr:uid="{00000000-0005-0000-0000-0000513F0000}"/>
    <cellStyle name="Separador de milhares 3 4 5 2 4 2 2" xfId="16160" xr:uid="{00000000-0005-0000-0000-0000523F0000}"/>
    <cellStyle name="Separador de milhares 3 4 5 2 4 2 3" xfId="16161" xr:uid="{00000000-0005-0000-0000-0000533F0000}"/>
    <cellStyle name="Separador de milhares 3 4 5 2 4 2 4" xfId="16162" xr:uid="{00000000-0005-0000-0000-0000543F0000}"/>
    <cellStyle name="Separador de milhares 3 4 5 2 4 3" xfId="16163" xr:uid="{00000000-0005-0000-0000-0000553F0000}"/>
    <cellStyle name="Separador de milhares 3 4 5 2 4 4" xfId="16164" xr:uid="{00000000-0005-0000-0000-0000563F0000}"/>
    <cellStyle name="Separador de milhares 3 4 5 2 4 5" xfId="16165" xr:uid="{00000000-0005-0000-0000-0000573F0000}"/>
    <cellStyle name="Separador de milhares 3 4 5 2 5" xfId="16166" xr:uid="{00000000-0005-0000-0000-0000583F0000}"/>
    <cellStyle name="Separador de milhares 3 4 5 2 5 2" xfId="16167" xr:uid="{00000000-0005-0000-0000-0000593F0000}"/>
    <cellStyle name="Separador de milhares 3 4 5 2 5 3" xfId="16168" xr:uid="{00000000-0005-0000-0000-00005A3F0000}"/>
    <cellStyle name="Separador de milhares 3 4 5 2 5 4" xfId="16169" xr:uid="{00000000-0005-0000-0000-00005B3F0000}"/>
    <cellStyle name="Separador de milhares 3 4 5 2 6" xfId="16170" xr:uid="{00000000-0005-0000-0000-00005C3F0000}"/>
    <cellStyle name="Separador de milhares 3 4 5 2 7" xfId="16171" xr:uid="{00000000-0005-0000-0000-00005D3F0000}"/>
    <cellStyle name="Separador de milhares 3 4 5 2 8" xfId="16172" xr:uid="{00000000-0005-0000-0000-00005E3F0000}"/>
    <cellStyle name="Separador de milhares 3 4 5 3" xfId="16173" xr:uid="{00000000-0005-0000-0000-00005F3F0000}"/>
    <cellStyle name="Separador de milhares 3 4 5 3 2" xfId="16174" xr:uid="{00000000-0005-0000-0000-0000603F0000}"/>
    <cellStyle name="Separador de milhares 3 4 5 3 2 2" xfId="16175" xr:uid="{00000000-0005-0000-0000-0000613F0000}"/>
    <cellStyle name="Separador de milhares 3 4 5 3 2 2 2" xfId="16176" xr:uid="{00000000-0005-0000-0000-0000623F0000}"/>
    <cellStyle name="Separador de milhares 3 4 5 3 2 2 3" xfId="16177" xr:uid="{00000000-0005-0000-0000-0000633F0000}"/>
    <cellStyle name="Separador de milhares 3 4 5 3 2 2 4" xfId="16178" xr:uid="{00000000-0005-0000-0000-0000643F0000}"/>
    <cellStyle name="Separador de milhares 3 4 5 3 2 3" xfId="16179" xr:uid="{00000000-0005-0000-0000-0000653F0000}"/>
    <cellStyle name="Separador de milhares 3 4 5 3 2 4" xfId="16180" xr:uid="{00000000-0005-0000-0000-0000663F0000}"/>
    <cellStyle name="Separador de milhares 3 4 5 3 2 5" xfId="16181" xr:uid="{00000000-0005-0000-0000-0000673F0000}"/>
    <cellStyle name="Separador de milhares 3 4 5 3 3" xfId="16182" xr:uid="{00000000-0005-0000-0000-0000683F0000}"/>
    <cellStyle name="Separador de milhares 3 4 5 3 3 2" xfId="16183" xr:uid="{00000000-0005-0000-0000-0000693F0000}"/>
    <cellStyle name="Separador de milhares 3 4 5 3 3 2 2" xfId="16184" xr:uid="{00000000-0005-0000-0000-00006A3F0000}"/>
    <cellStyle name="Separador de milhares 3 4 5 3 3 2 3" xfId="16185" xr:uid="{00000000-0005-0000-0000-00006B3F0000}"/>
    <cellStyle name="Separador de milhares 3 4 5 3 3 2 4" xfId="16186" xr:uid="{00000000-0005-0000-0000-00006C3F0000}"/>
    <cellStyle name="Separador de milhares 3 4 5 3 3 3" xfId="16187" xr:uid="{00000000-0005-0000-0000-00006D3F0000}"/>
    <cellStyle name="Separador de milhares 3 4 5 3 3 4" xfId="16188" xr:uid="{00000000-0005-0000-0000-00006E3F0000}"/>
    <cellStyle name="Separador de milhares 3 4 5 3 3 5" xfId="16189" xr:uid="{00000000-0005-0000-0000-00006F3F0000}"/>
    <cellStyle name="Separador de milhares 3 4 5 3 4" xfId="16190" xr:uid="{00000000-0005-0000-0000-0000703F0000}"/>
    <cellStyle name="Separador de milhares 3 4 5 3 4 2" xfId="16191" xr:uid="{00000000-0005-0000-0000-0000713F0000}"/>
    <cellStyle name="Separador de milhares 3 4 5 3 4 2 2" xfId="16192" xr:uid="{00000000-0005-0000-0000-0000723F0000}"/>
    <cellStyle name="Separador de milhares 3 4 5 3 4 2 3" xfId="16193" xr:uid="{00000000-0005-0000-0000-0000733F0000}"/>
    <cellStyle name="Separador de milhares 3 4 5 3 4 2 4" xfId="16194" xr:uid="{00000000-0005-0000-0000-0000743F0000}"/>
    <cellStyle name="Separador de milhares 3 4 5 3 4 3" xfId="16195" xr:uid="{00000000-0005-0000-0000-0000753F0000}"/>
    <cellStyle name="Separador de milhares 3 4 5 3 4 4" xfId="16196" xr:uid="{00000000-0005-0000-0000-0000763F0000}"/>
    <cellStyle name="Separador de milhares 3 4 5 3 4 5" xfId="16197" xr:uid="{00000000-0005-0000-0000-0000773F0000}"/>
    <cellStyle name="Separador de milhares 3 4 5 3 5" xfId="16198" xr:uid="{00000000-0005-0000-0000-0000783F0000}"/>
    <cellStyle name="Separador de milhares 3 4 5 3 5 2" xfId="16199" xr:uid="{00000000-0005-0000-0000-0000793F0000}"/>
    <cellStyle name="Separador de milhares 3 4 5 3 5 3" xfId="16200" xr:uid="{00000000-0005-0000-0000-00007A3F0000}"/>
    <cellStyle name="Separador de milhares 3 4 5 3 5 4" xfId="16201" xr:uid="{00000000-0005-0000-0000-00007B3F0000}"/>
    <cellStyle name="Separador de milhares 3 4 5 3 6" xfId="16202" xr:uid="{00000000-0005-0000-0000-00007C3F0000}"/>
    <cellStyle name="Separador de milhares 3 4 5 3 7" xfId="16203" xr:uid="{00000000-0005-0000-0000-00007D3F0000}"/>
    <cellStyle name="Separador de milhares 3 4 5 3 8" xfId="16204" xr:uid="{00000000-0005-0000-0000-00007E3F0000}"/>
    <cellStyle name="Separador de milhares 3 4 5 4" xfId="16205" xr:uid="{00000000-0005-0000-0000-00007F3F0000}"/>
    <cellStyle name="Separador de milhares 3 4 5 4 2" xfId="16206" xr:uid="{00000000-0005-0000-0000-0000803F0000}"/>
    <cellStyle name="Separador de milhares 3 4 5 4 2 2" xfId="16207" xr:uid="{00000000-0005-0000-0000-0000813F0000}"/>
    <cellStyle name="Separador de milhares 3 4 5 4 2 2 2" xfId="16208" xr:uid="{00000000-0005-0000-0000-0000823F0000}"/>
    <cellStyle name="Separador de milhares 3 4 5 4 2 2 3" xfId="16209" xr:uid="{00000000-0005-0000-0000-0000833F0000}"/>
    <cellStyle name="Separador de milhares 3 4 5 4 2 2 4" xfId="16210" xr:uid="{00000000-0005-0000-0000-0000843F0000}"/>
    <cellStyle name="Separador de milhares 3 4 5 4 2 3" xfId="16211" xr:uid="{00000000-0005-0000-0000-0000853F0000}"/>
    <cellStyle name="Separador de milhares 3 4 5 4 2 4" xfId="16212" xr:uid="{00000000-0005-0000-0000-0000863F0000}"/>
    <cellStyle name="Separador de milhares 3 4 5 4 2 5" xfId="16213" xr:uid="{00000000-0005-0000-0000-0000873F0000}"/>
    <cellStyle name="Separador de milhares 3 4 5 4 3" xfId="16214" xr:uid="{00000000-0005-0000-0000-0000883F0000}"/>
    <cellStyle name="Separador de milhares 3 4 5 4 3 2" xfId="16215" xr:uid="{00000000-0005-0000-0000-0000893F0000}"/>
    <cellStyle name="Separador de milhares 3 4 5 4 3 2 2" xfId="16216" xr:uid="{00000000-0005-0000-0000-00008A3F0000}"/>
    <cellStyle name="Separador de milhares 3 4 5 4 3 2 3" xfId="16217" xr:uid="{00000000-0005-0000-0000-00008B3F0000}"/>
    <cellStyle name="Separador de milhares 3 4 5 4 3 2 4" xfId="16218" xr:uid="{00000000-0005-0000-0000-00008C3F0000}"/>
    <cellStyle name="Separador de milhares 3 4 5 4 3 3" xfId="16219" xr:uid="{00000000-0005-0000-0000-00008D3F0000}"/>
    <cellStyle name="Separador de milhares 3 4 5 4 3 4" xfId="16220" xr:uid="{00000000-0005-0000-0000-00008E3F0000}"/>
    <cellStyle name="Separador de milhares 3 4 5 4 3 5" xfId="16221" xr:uid="{00000000-0005-0000-0000-00008F3F0000}"/>
    <cellStyle name="Separador de milhares 3 4 5 4 4" xfId="16222" xr:uid="{00000000-0005-0000-0000-0000903F0000}"/>
    <cellStyle name="Separador de milhares 3 4 5 4 4 2" xfId="16223" xr:uid="{00000000-0005-0000-0000-0000913F0000}"/>
    <cellStyle name="Separador de milhares 3 4 5 4 4 2 2" xfId="16224" xr:uid="{00000000-0005-0000-0000-0000923F0000}"/>
    <cellStyle name="Separador de milhares 3 4 5 4 4 2 3" xfId="16225" xr:uid="{00000000-0005-0000-0000-0000933F0000}"/>
    <cellStyle name="Separador de milhares 3 4 5 4 4 2 4" xfId="16226" xr:uid="{00000000-0005-0000-0000-0000943F0000}"/>
    <cellStyle name="Separador de milhares 3 4 5 4 4 3" xfId="16227" xr:uid="{00000000-0005-0000-0000-0000953F0000}"/>
    <cellStyle name="Separador de milhares 3 4 5 4 4 4" xfId="16228" xr:uid="{00000000-0005-0000-0000-0000963F0000}"/>
    <cellStyle name="Separador de milhares 3 4 5 4 4 5" xfId="16229" xr:uid="{00000000-0005-0000-0000-0000973F0000}"/>
    <cellStyle name="Separador de milhares 3 4 5 4 5" xfId="16230" xr:uid="{00000000-0005-0000-0000-0000983F0000}"/>
    <cellStyle name="Separador de milhares 3 4 5 4 5 2" xfId="16231" xr:uid="{00000000-0005-0000-0000-0000993F0000}"/>
    <cellStyle name="Separador de milhares 3 4 5 4 5 3" xfId="16232" xr:uid="{00000000-0005-0000-0000-00009A3F0000}"/>
    <cellStyle name="Separador de milhares 3 4 5 4 5 4" xfId="16233" xr:uid="{00000000-0005-0000-0000-00009B3F0000}"/>
    <cellStyle name="Separador de milhares 3 4 5 4 6" xfId="16234" xr:uid="{00000000-0005-0000-0000-00009C3F0000}"/>
    <cellStyle name="Separador de milhares 3 4 5 4 7" xfId="16235" xr:uid="{00000000-0005-0000-0000-00009D3F0000}"/>
    <cellStyle name="Separador de milhares 3 4 5 4 8" xfId="16236" xr:uid="{00000000-0005-0000-0000-00009E3F0000}"/>
    <cellStyle name="Separador de milhares 3 4 5 5" xfId="16237" xr:uid="{00000000-0005-0000-0000-00009F3F0000}"/>
    <cellStyle name="Separador de milhares 3 4 5 5 2" xfId="16238" xr:uid="{00000000-0005-0000-0000-0000A03F0000}"/>
    <cellStyle name="Separador de milhares 3 4 5 5 2 2" xfId="16239" xr:uid="{00000000-0005-0000-0000-0000A13F0000}"/>
    <cellStyle name="Separador de milhares 3 4 5 5 2 3" xfId="16240" xr:uid="{00000000-0005-0000-0000-0000A23F0000}"/>
    <cellStyle name="Separador de milhares 3 4 5 5 2 4" xfId="16241" xr:uid="{00000000-0005-0000-0000-0000A33F0000}"/>
    <cellStyle name="Separador de milhares 3 4 5 5 3" xfId="16242" xr:uid="{00000000-0005-0000-0000-0000A43F0000}"/>
    <cellStyle name="Separador de milhares 3 4 5 5 4" xfId="16243" xr:uid="{00000000-0005-0000-0000-0000A53F0000}"/>
    <cellStyle name="Separador de milhares 3 4 5 5 5" xfId="16244" xr:uid="{00000000-0005-0000-0000-0000A63F0000}"/>
    <cellStyle name="Separador de milhares 3 4 5 6" xfId="16245" xr:uid="{00000000-0005-0000-0000-0000A73F0000}"/>
    <cellStyle name="Separador de milhares 3 4 5 6 2" xfId="16246" xr:uid="{00000000-0005-0000-0000-0000A83F0000}"/>
    <cellStyle name="Separador de milhares 3 4 5 6 2 2" xfId="16247" xr:uid="{00000000-0005-0000-0000-0000A93F0000}"/>
    <cellStyle name="Separador de milhares 3 4 5 6 2 3" xfId="16248" xr:uid="{00000000-0005-0000-0000-0000AA3F0000}"/>
    <cellStyle name="Separador de milhares 3 4 5 6 2 4" xfId="16249" xr:uid="{00000000-0005-0000-0000-0000AB3F0000}"/>
    <cellStyle name="Separador de milhares 3 4 5 6 3" xfId="16250" xr:uid="{00000000-0005-0000-0000-0000AC3F0000}"/>
    <cellStyle name="Separador de milhares 3 4 5 6 4" xfId="16251" xr:uid="{00000000-0005-0000-0000-0000AD3F0000}"/>
    <cellStyle name="Separador de milhares 3 4 5 6 5" xfId="16252" xr:uid="{00000000-0005-0000-0000-0000AE3F0000}"/>
    <cellStyle name="Separador de milhares 3 4 5 7" xfId="16253" xr:uid="{00000000-0005-0000-0000-0000AF3F0000}"/>
    <cellStyle name="Separador de milhares 3 4 5 7 2" xfId="16254" xr:uid="{00000000-0005-0000-0000-0000B03F0000}"/>
    <cellStyle name="Separador de milhares 3 4 5 7 2 2" xfId="16255" xr:uid="{00000000-0005-0000-0000-0000B13F0000}"/>
    <cellStyle name="Separador de milhares 3 4 5 7 2 3" xfId="16256" xr:uid="{00000000-0005-0000-0000-0000B23F0000}"/>
    <cellStyle name="Separador de milhares 3 4 5 7 2 4" xfId="16257" xr:uid="{00000000-0005-0000-0000-0000B33F0000}"/>
    <cellStyle name="Separador de milhares 3 4 5 7 3" xfId="16258" xr:uid="{00000000-0005-0000-0000-0000B43F0000}"/>
    <cellStyle name="Separador de milhares 3 4 5 7 4" xfId="16259" xr:uid="{00000000-0005-0000-0000-0000B53F0000}"/>
    <cellStyle name="Separador de milhares 3 4 5 7 5" xfId="16260" xr:uid="{00000000-0005-0000-0000-0000B63F0000}"/>
    <cellStyle name="Separador de milhares 3 4 5 8" xfId="16261" xr:uid="{00000000-0005-0000-0000-0000B73F0000}"/>
    <cellStyle name="Separador de milhares 3 4 5 8 2" xfId="16262" xr:uid="{00000000-0005-0000-0000-0000B83F0000}"/>
    <cellStyle name="Separador de milhares 3 4 5 8 3" xfId="16263" xr:uid="{00000000-0005-0000-0000-0000B93F0000}"/>
    <cellStyle name="Separador de milhares 3 4 5 8 4" xfId="16264" xr:uid="{00000000-0005-0000-0000-0000BA3F0000}"/>
    <cellStyle name="Separador de milhares 3 4 5 9" xfId="16265" xr:uid="{00000000-0005-0000-0000-0000BB3F0000}"/>
    <cellStyle name="Separador de milhares 3 4 50" xfId="16266" xr:uid="{00000000-0005-0000-0000-0000BC3F0000}"/>
    <cellStyle name="Separador de milhares 3 4 51" xfId="16267" xr:uid="{00000000-0005-0000-0000-0000BD3F0000}"/>
    <cellStyle name="Separador de milhares 3 4 52" xfId="16268" xr:uid="{00000000-0005-0000-0000-0000BE3F0000}"/>
    <cellStyle name="Separador de milhares 3 4 53" xfId="16269" xr:uid="{00000000-0005-0000-0000-0000BF3F0000}"/>
    <cellStyle name="Separador de milhares 3 4 54" xfId="16270" xr:uid="{00000000-0005-0000-0000-0000C03F0000}"/>
    <cellStyle name="Separador de milhares 3 4 55" xfId="16271" xr:uid="{00000000-0005-0000-0000-0000C13F0000}"/>
    <cellStyle name="Separador de milhares 3 4 56" xfId="16272" xr:uid="{00000000-0005-0000-0000-0000C23F0000}"/>
    <cellStyle name="Separador de milhares 3 4 57" xfId="16273" xr:uid="{00000000-0005-0000-0000-0000C33F0000}"/>
    <cellStyle name="Separador de milhares 3 4 58" xfId="16274" xr:uid="{00000000-0005-0000-0000-0000C43F0000}"/>
    <cellStyle name="Separador de milhares 3 4 59" xfId="16275" xr:uid="{00000000-0005-0000-0000-0000C53F0000}"/>
    <cellStyle name="Separador de milhares 3 4 6" xfId="16276" xr:uid="{00000000-0005-0000-0000-0000C63F0000}"/>
    <cellStyle name="Separador de milhares 3 4 6 2" xfId="16277" xr:uid="{00000000-0005-0000-0000-0000C73F0000}"/>
    <cellStyle name="Separador de milhares 3 4 6 2 2" xfId="16278" xr:uid="{00000000-0005-0000-0000-0000C83F0000}"/>
    <cellStyle name="Separador de milhares 3 4 6 2 2 2" xfId="16279" xr:uid="{00000000-0005-0000-0000-0000C93F0000}"/>
    <cellStyle name="Separador de milhares 3 4 6 2 2 3" xfId="16280" xr:uid="{00000000-0005-0000-0000-0000CA3F0000}"/>
    <cellStyle name="Separador de milhares 3 4 6 2 2 4" xfId="16281" xr:uid="{00000000-0005-0000-0000-0000CB3F0000}"/>
    <cellStyle name="Separador de milhares 3 4 6 2 3" xfId="16282" xr:uid="{00000000-0005-0000-0000-0000CC3F0000}"/>
    <cellStyle name="Separador de milhares 3 4 6 2 4" xfId="16283" xr:uid="{00000000-0005-0000-0000-0000CD3F0000}"/>
    <cellStyle name="Separador de milhares 3 4 6 2 5" xfId="16284" xr:uid="{00000000-0005-0000-0000-0000CE3F0000}"/>
    <cellStyle name="Separador de milhares 3 4 6 3" xfId="16285" xr:uid="{00000000-0005-0000-0000-0000CF3F0000}"/>
    <cellStyle name="Separador de milhares 3 4 6 3 2" xfId="16286" xr:uid="{00000000-0005-0000-0000-0000D03F0000}"/>
    <cellStyle name="Separador de milhares 3 4 6 3 2 2" xfId="16287" xr:uid="{00000000-0005-0000-0000-0000D13F0000}"/>
    <cellStyle name="Separador de milhares 3 4 6 3 2 3" xfId="16288" xr:uid="{00000000-0005-0000-0000-0000D23F0000}"/>
    <cellStyle name="Separador de milhares 3 4 6 3 2 4" xfId="16289" xr:uid="{00000000-0005-0000-0000-0000D33F0000}"/>
    <cellStyle name="Separador de milhares 3 4 6 3 3" xfId="16290" xr:uid="{00000000-0005-0000-0000-0000D43F0000}"/>
    <cellStyle name="Separador de milhares 3 4 6 3 4" xfId="16291" xr:uid="{00000000-0005-0000-0000-0000D53F0000}"/>
    <cellStyle name="Separador de milhares 3 4 6 3 5" xfId="16292" xr:uid="{00000000-0005-0000-0000-0000D63F0000}"/>
    <cellStyle name="Separador de milhares 3 4 6 4" xfId="16293" xr:uid="{00000000-0005-0000-0000-0000D73F0000}"/>
    <cellStyle name="Separador de milhares 3 4 6 4 2" xfId="16294" xr:uid="{00000000-0005-0000-0000-0000D83F0000}"/>
    <cellStyle name="Separador de milhares 3 4 6 4 2 2" xfId="16295" xr:uid="{00000000-0005-0000-0000-0000D93F0000}"/>
    <cellStyle name="Separador de milhares 3 4 6 4 2 3" xfId="16296" xr:uid="{00000000-0005-0000-0000-0000DA3F0000}"/>
    <cellStyle name="Separador de milhares 3 4 6 4 2 4" xfId="16297" xr:uid="{00000000-0005-0000-0000-0000DB3F0000}"/>
    <cellStyle name="Separador de milhares 3 4 6 4 3" xfId="16298" xr:uid="{00000000-0005-0000-0000-0000DC3F0000}"/>
    <cellStyle name="Separador de milhares 3 4 6 4 4" xfId="16299" xr:uid="{00000000-0005-0000-0000-0000DD3F0000}"/>
    <cellStyle name="Separador de milhares 3 4 6 4 5" xfId="16300" xr:uid="{00000000-0005-0000-0000-0000DE3F0000}"/>
    <cellStyle name="Separador de milhares 3 4 6 5" xfId="16301" xr:uid="{00000000-0005-0000-0000-0000DF3F0000}"/>
    <cellStyle name="Separador de milhares 3 4 6 5 2" xfId="16302" xr:uid="{00000000-0005-0000-0000-0000E03F0000}"/>
    <cellStyle name="Separador de milhares 3 4 6 5 3" xfId="16303" xr:uid="{00000000-0005-0000-0000-0000E13F0000}"/>
    <cellStyle name="Separador de milhares 3 4 6 5 4" xfId="16304" xr:uid="{00000000-0005-0000-0000-0000E23F0000}"/>
    <cellStyle name="Separador de milhares 3 4 6 6" xfId="16305" xr:uid="{00000000-0005-0000-0000-0000E33F0000}"/>
    <cellStyle name="Separador de milhares 3 4 6 7" xfId="16306" xr:uid="{00000000-0005-0000-0000-0000E43F0000}"/>
    <cellStyle name="Separador de milhares 3 4 6 8" xfId="16307" xr:uid="{00000000-0005-0000-0000-0000E53F0000}"/>
    <cellStyle name="Separador de milhares 3 4 6 9" xfId="16308" xr:uid="{00000000-0005-0000-0000-0000E63F0000}"/>
    <cellStyle name="Separador de milhares 3 4 60" xfId="16309" xr:uid="{00000000-0005-0000-0000-0000E73F0000}"/>
    <cellStyle name="Separador de milhares 3 4 61" xfId="16310" xr:uid="{00000000-0005-0000-0000-0000E83F0000}"/>
    <cellStyle name="Separador de milhares 3 4 62" xfId="16311" xr:uid="{00000000-0005-0000-0000-0000E93F0000}"/>
    <cellStyle name="Separador de milhares 3 4 63" xfId="16312" xr:uid="{00000000-0005-0000-0000-0000EA3F0000}"/>
    <cellStyle name="Separador de milhares 3 4 7" xfId="16313" xr:uid="{00000000-0005-0000-0000-0000EB3F0000}"/>
    <cellStyle name="Separador de milhares 3 4 7 2" xfId="16314" xr:uid="{00000000-0005-0000-0000-0000EC3F0000}"/>
    <cellStyle name="Separador de milhares 3 4 7 2 2" xfId="16315" xr:uid="{00000000-0005-0000-0000-0000ED3F0000}"/>
    <cellStyle name="Separador de milhares 3 4 7 2 2 2" xfId="16316" xr:uid="{00000000-0005-0000-0000-0000EE3F0000}"/>
    <cellStyle name="Separador de milhares 3 4 7 2 2 3" xfId="16317" xr:uid="{00000000-0005-0000-0000-0000EF3F0000}"/>
    <cellStyle name="Separador de milhares 3 4 7 2 2 4" xfId="16318" xr:uid="{00000000-0005-0000-0000-0000F03F0000}"/>
    <cellStyle name="Separador de milhares 3 4 7 2 3" xfId="16319" xr:uid="{00000000-0005-0000-0000-0000F13F0000}"/>
    <cellStyle name="Separador de milhares 3 4 7 2 4" xfId="16320" xr:uid="{00000000-0005-0000-0000-0000F23F0000}"/>
    <cellStyle name="Separador de milhares 3 4 7 2 5" xfId="16321" xr:uid="{00000000-0005-0000-0000-0000F33F0000}"/>
    <cellStyle name="Separador de milhares 3 4 7 3" xfId="16322" xr:uid="{00000000-0005-0000-0000-0000F43F0000}"/>
    <cellStyle name="Separador de milhares 3 4 7 3 2" xfId="16323" xr:uid="{00000000-0005-0000-0000-0000F53F0000}"/>
    <cellStyle name="Separador de milhares 3 4 7 3 2 2" xfId="16324" xr:uid="{00000000-0005-0000-0000-0000F63F0000}"/>
    <cellStyle name="Separador de milhares 3 4 7 3 2 3" xfId="16325" xr:uid="{00000000-0005-0000-0000-0000F73F0000}"/>
    <cellStyle name="Separador de milhares 3 4 7 3 2 4" xfId="16326" xr:uid="{00000000-0005-0000-0000-0000F83F0000}"/>
    <cellStyle name="Separador de milhares 3 4 7 3 3" xfId="16327" xr:uid="{00000000-0005-0000-0000-0000F93F0000}"/>
    <cellStyle name="Separador de milhares 3 4 7 3 4" xfId="16328" xr:uid="{00000000-0005-0000-0000-0000FA3F0000}"/>
    <cellStyle name="Separador de milhares 3 4 7 3 5" xfId="16329" xr:uid="{00000000-0005-0000-0000-0000FB3F0000}"/>
    <cellStyle name="Separador de milhares 3 4 7 4" xfId="16330" xr:uid="{00000000-0005-0000-0000-0000FC3F0000}"/>
    <cellStyle name="Separador de milhares 3 4 7 4 2" xfId="16331" xr:uid="{00000000-0005-0000-0000-0000FD3F0000}"/>
    <cellStyle name="Separador de milhares 3 4 7 4 2 2" xfId="16332" xr:uid="{00000000-0005-0000-0000-0000FE3F0000}"/>
    <cellStyle name="Separador de milhares 3 4 7 4 2 3" xfId="16333" xr:uid="{00000000-0005-0000-0000-0000FF3F0000}"/>
    <cellStyle name="Separador de milhares 3 4 7 4 2 4" xfId="16334" xr:uid="{00000000-0005-0000-0000-000000400000}"/>
    <cellStyle name="Separador de milhares 3 4 7 4 3" xfId="16335" xr:uid="{00000000-0005-0000-0000-000001400000}"/>
    <cellStyle name="Separador de milhares 3 4 7 4 4" xfId="16336" xr:uid="{00000000-0005-0000-0000-000002400000}"/>
    <cellStyle name="Separador de milhares 3 4 7 4 5" xfId="16337" xr:uid="{00000000-0005-0000-0000-000003400000}"/>
    <cellStyle name="Separador de milhares 3 4 7 5" xfId="16338" xr:uid="{00000000-0005-0000-0000-000004400000}"/>
    <cellStyle name="Separador de milhares 3 4 7 5 2" xfId="16339" xr:uid="{00000000-0005-0000-0000-000005400000}"/>
    <cellStyle name="Separador de milhares 3 4 7 5 3" xfId="16340" xr:uid="{00000000-0005-0000-0000-000006400000}"/>
    <cellStyle name="Separador de milhares 3 4 7 5 4" xfId="16341" xr:uid="{00000000-0005-0000-0000-000007400000}"/>
    <cellStyle name="Separador de milhares 3 4 7 6" xfId="16342" xr:uid="{00000000-0005-0000-0000-000008400000}"/>
    <cellStyle name="Separador de milhares 3 4 7 7" xfId="16343" xr:uid="{00000000-0005-0000-0000-000009400000}"/>
    <cellStyle name="Separador de milhares 3 4 7 8" xfId="16344" xr:uid="{00000000-0005-0000-0000-00000A400000}"/>
    <cellStyle name="Separador de milhares 3 4 7 9" xfId="16345" xr:uid="{00000000-0005-0000-0000-00000B400000}"/>
    <cellStyle name="Separador de milhares 3 4 8" xfId="16346" xr:uid="{00000000-0005-0000-0000-00000C400000}"/>
    <cellStyle name="Separador de milhares 3 4 8 2" xfId="16347" xr:uid="{00000000-0005-0000-0000-00000D400000}"/>
    <cellStyle name="Separador de milhares 3 4 8 2 2" xfId="16348" xr:uid="{00000000-0005-0000-0000-00000E400000}"/>
    <cellStyle name="Separador de milhares 3 4 8 2 2 2" xfId="16349" xr:uid="{00000000-0005-0000-0000-00000F400000}"/>
    <cellStyle name="Separador de milhares 3 4 8 2 2 3" xfId="16350" xr:uid="{00000000-0005-0000-0000-000010400000}"/>
    <cellStyle name="Separador de milhares 3 4 8 2 2 4" xfId="16351" xr:uid="{00000000-0005-0000-0000-000011400000}"/>
    <cellStyle name="Separador de milhares 3 4 8 2 3" xfId="16352" xr:uid="{00000000-0005-0000-0000-000012400000}"/>
    <cellStyle name="Separador de milhares 3 4 8 2 4" xfId="16353" xr:uid="{00000000-0005-0000-0000-000013400000}"/>
    <cellStyle name="Separador de milhares 3 4 8 2 5" xfId="16354" xr:uid="{00000000-0005-0000-0000-000014400000}"/>
    <cellStyle name="Separador de milhares 3 4 8 3" xfId="16355" xr:uid="{00000000-0005-0000-0000-000015400000}"/>
    <cellStyle name="Separador de milhares 3 4 8 3 2" xfId="16356" xr:uid="{00000000-0005-0000-0000-000016400000}"/>
    <cellStyle name="Separador de milhares 3 4 8 3 2 2" xfId="16357" xr:uid="{00000000-0005-0000-0000-000017400000}"/>
    <cellStyle name="Separador de milhares 3 4 8 3 2 3" xfId="16358" xr:uid="{00000000-0005-0000-0000-000018400000}"/>
    <cellStyle name="Separador de milhares 3 4 8 3 2 4" xfId="16359" xr:uid="{00000000-0005-0000-0000-000019400000}"/>
    <cellStyle name="Separador de milhares 3 4 8 3 3" xfId="16360" xr:uid="{00000000-0005-0000-0000-00001A400000}"/>
    <cellStyle name="Separador de milhares 3 4 8 3 4" xfId="16361" xr:uid="{00000000-0005-0000-0000-00001B400000}"/>
    <cellStyle name="Separador de milhares 3 4 8 3 5" xfId="16362" xr:uid="{00000000-0005-0000-0000-00001C400000}"/>
    <cellStyle name="Separador de milhares 3 4 8 4" xfId="16363" xr:uid="{00000000-0005-0000-0000-00001D400000}"/>
    <cellStyle name="Separador de milhares 3 4 8 4 2" xfId="16364" xr:uid="{00000000-0005-0000-0000-00001E400000}"/>
    <cellStyle name="Separador de milhares 3 4 8 4 2 2" xfId="16365" xr:uid="{00000000-0005-0000-0000-00001F400000}"/>
    <cellStyle name="Separador de milhares 3 4 8 4 2 3" xfId="16366" xr:uid="{00000000-0005-0000-0000-000020400000}"/>
    <cellStyle name="Separador de milhares 3 4 8 4 2 4" xfId="16367" xr:uid="{00000000-0005-0000-0000-000021400000}"/>
    <cellStyle name="Separador de milhares 3 4 8 4 3" xfId="16368" xr:uid="{00000000-0005-0000-0000-000022400000}"/>
    <cellStyle name="Separador de milhares 3 4 8 4 4" xfId="16369" xr:uid="{00000000-0005-0000-0000-000023400000}"/>
    <cellStyle name="Separador de milhares 3 4 8 4 5" xfId="16370" xr:uid="{00000000-0005-0000-0000-000024400000}"/>
    <cellStyle name="Separador de milhares 3 4 8 5" xfId="16371" xr:uid="{00000000-0005-0000-0000-000025400000}"/>
    <cellStyle name="Separador de milhares 3 4 8 5 2" xfId="16372" xr:uid="{00000000-0005-0000-0000-000026400000}"/>
    <cellStyle name="Separador de milhares 3 4 8 5 3" xfId="16373" xr:uid="{00000000-0005-0000-0000-000027400000}"/>
    <cellStyle name="Separador de milhares 3 4 8 5 4" xfId="16374" xr:uid="{00000000-0005-0000-0000-000028400000}"/>
    <cellStyle name="Separador de milhares 3 4 8 6" xfId="16375" xr:uid="{00000000-0005-0000-0000-000029400000}"/>
    <cellStyle name="Separador de milhares 3 4 8 7" xfId="16376" xr:uid="{00000000-0005-0000-0000-00002A400000}"/>
    <cellStyle name="Separador de milhares 3 4 8 8" xfId="16377" xr:uid="{00000000-0005-0000-0000-00002B400000}"/>
    <cellStyle name="Separador de milhares 3 4 8 9" xfId="16378" xr:uid="{00000000-0005-0000-0000-00002C400000}"/>
    <cellStyle name="Separador de milhares 3 4 9" xfId="16379" xr:uid="{00000000-0005-0000-0000-00002D400000}"/>
    <cellStyle name="Separador de milhares 3 4 9 2" xfId="16380" xr:uid="{00000000-0005-0000-0000-00002E400000}"/>
    <cellStyle name="Separador de milhares 3 4 9 2 2" xfId="16381" xr:uid="{00000000-0005-0000-0000-00002F400000}"/>
    <cellStyle name="Separador de milhares 3 4 9 2 3" xfId="16382" xr:uid="{00000000-0005-0000-0000-000030400000}"/>
    <cellStyle name="Separador de milhares 3 4 9 2 4" xfId="16383" xr:uid="{00000000-0005-0000-0000-000031400000}"/>
    <cellStyle name="Separador de milhares 3 4 9 3" xfId="16384" xr:uid="{00000000-0005-0000-0000-000032400000}"/>
    <cellStyle name="Separador de milhares 3 4 9 4" xfId="16385" xr:uid="{00000000-0005-0000-0000-000033400000}"/>
    <cellStyle name="Separador de milhares 3 4 9 5" xfId="16386" xr:uid="{00000000-0005-0000-0000-000034400000}"/>
    <cellStyle name="Separador de milhares 3 4 9 6" xfId="16387" xr:uid="{00000000-0005-0000-0000-000035400000}"/>
    <cellStyle name="Separador de milhares 3 40" xfId="16388" xr:uid="{00000000-0005-0000-0000-000036400000}"/>
    <cellStyle name="Separador de milhares 3 41" xfId="16389" xr:uid="{00000000-0005-0000-0000-000037400000}"/>
    <cellStyle name="Separador de milhares 3 42" xfId="16390" xr:uid="{00000000-0005-0000-0000-000038400000}"/>
    <cellStyle name="Separador de milhares 3 43" xfId="16391" xr:uid="{00000000-0005-0000-0000-000039400000}"/>
    <cellStyle name="Separador de milhares 3 44" xfId="16392" xr:uid="{00000000-0005-0000-0000-00003A400000}"/>
    <cellStyle name="Separador de milhares 3 45" xfId="16393" xr:uid="{00000000-0005-0000-0000-00003B400000}"/>
    <cellStyle name="Separador de milhares 3 46" xfId="16394" xr:uid="{00000000-0005-0000-0000-00003C400000}"/>
    <cellStyle name="Separador de milhares 3 47" xfId="16395" xr:uid="{00000000-0005-0000-0000-00003D400000}"/>
    <cellStyle name="Separador de milhares 3 48" xfId="16396" xr:uid="{00000000-0005-0000-0000-00003E400000}"/>
    <cellStyle name="Separador de milhares 3 49" xfId="16397" xr:uid="{00000000-0005-0000-0000-00003F400000}"/>
    <cellStyle name="Separador de milhares 3 5" xfId="16398" xr:uid="{00000000-0005-0000-0000-000040400000}"/>
    <cellStyle name="Separador de milhares 3 5 2" xfId="16399" xr:uid="{00000000-0005-0000-0000-000041400000}"/>
    <cellStyle name="Separador de milhares 3 5 3" xfId="16400" xr:uid="{00000000-0005-0000-0000-000042400000}"/>
    <cellStyle name="Separador de milhares 3 5 4" xfId="16401" xr:uid="{00000000-0005-0000-0000-000043400000}"/>
    <cellStyle name="Separador de milhares 3 5 5" xfId="16402" xr:uid="{00000000-0005-0000-0000-000044400000}"/>
    <cellStyle name="Separador de milhares 3 5 6" xfId="16403" xr:uid="{00000000-0005-0000-0000-000045400000}"/>
    <cellStyle name="Separador de milhares 3 50" xfId="16404" xr:uid="{00000000-0005-0000-0000-000046400000}"/>
    <cellStyle name="Separador de milhares 3 51" xfId="16405" xr:uid="{00000000-0005-0000-0000-000047400000}"/>
    <cellStyle name="Separador de milhares 3 52" xfId="16406" xr:uid="{00000000-0005-0000-0000-000048400000}"/>
    <cellStyle name="Separador de milhares 3 53" xfId="16407" xr:uid="{00000000-0005-0000-0000-000049400000}"/>
    <cellStyle name="Separador de milhares 3 54" xfId="16408" xr:uid="{00000000-0005-0000-0000-00004A400000}"/>
    <cellStyle name="Separador de milhares 3 55" xfId="16409" xr:uid="{00000000-0005-0000-0000-00004B400000}"/>
    <cellStyle name="Separador de milhares 3 56" xfId="16410" xr:uid="{00000000-0005-0000-0000-00004C400000}"/>
    <cellStyle name="Separador de milhares 3 57" xfId="16411" xr:uid="{00000000-0005-0000-0000-00004D400000}"/>
    <cellStyle name="Separador de milhares 3 58" xfId="16412" xr:uid="{00000000-0005-0000-0000-00004E400000}"/>
    <cellStyle name="Separador de milhares 3 59" xfId="16413" xr:uid="{00000000-0005-0000-0000-00004F400000}"/>
    <cellStyle name="Separador de milhares 3 6" xfId="16414" xr:uid="{00000000-0005-0000-0000-000050400000}"/>
    <cellStyle name="Separador de milhares 3 6 2" xfId="16415" xr:uid="{00000000-0005-0000-0000-000051400000}"/>
    <cellStyle name="Separador de milhares 3 6 3" xfId="16416" xr:uid="{00000000-0005-0000-0000-000052400000}"/>
    <cellStyle name="Separador de milhares 3 6 4" xfId="16417" xr:uid="{00000000-0005-0000-0000-000053400000}"/>
    <cellStyle name="Separador de milhares 3 60" xfId="16418" xr:uid="{00000000-0005-0000-0000-000054400000}"/>
    <cellStyle name="Separador de milhares 3 61" xfId="16419" xr:uid="{00000000-0005-0000-0000-000055400000}"/>
    <cellStyle name="Separador de milhares 3 62" xfId="16420" xr:uid="{00000000-0005-0000-0000-000056400000}"/>
    <cellStyle name="Separador de milhares 3 62 2" xfId="16421" xr:uid="{00000000-0005-0000-0000-000057400000}"/>
    <cellStyle name="Separador de milhares 3 62 3" xfId="16422" xr:uid="{00000000-0005-0000-0000-000058400000}"/>
    <cellStyle name="Separador de milhares 3 63" xfId="16423" xr:uid="{00000000-0005-0000-0000-000059400000}"/>
    <cellStyle name="Separador de milhares 3 63 2" xfId="16424" xr:uid="{00000000-0005-0000-0000-00005A400000}"/>
    <cellStyle name="Separador de milhares 3 63 3" xfId="16425" xr:uid="{00000000-0005-0000-0000-00005B400000}"/>
    <cellStyle name="Separador de milhares 3 64" xfId="16426" xr:uid="{00000000-0005-0000-0000-00005C400000}"/>
    <cellStyle name="Separador de milhares 3 64 10" xfId="16427" xr:uid="{00000000-0005-0000-0000-00005D400000}"/>
    <cellStyle name="Separador de milhares 3 64 10 2" xfId="16428" xr:uid="{00000000-0005-0000-0000-00005E400000}"/>
    <cellStyle name="Separador de milhares 3 64 10 2 2" xfId="16429" xr:uid="{00000000-0005-0000-0000-00005F400000}"/>
    <cellStyle name="Separador de milhares 3 64 10 2 3" xfId="16430" xr:uid="{00000000-0005-0000-0000-000060400000}"/>
    <cellStyle name="Separador de milhares 3 64 10 3" xfId="16431" xr:uid="{00000000-0005-0000-0000-000061400000}"/>
    <cellStyle name="Separador de milhares 3 64 10 3 2" xfId="16432" xr:uid="{00000000-0005-0000-0000-000062400000}"/>
    <cellStyle name="Separador de milhares 3 64 10 4" xfId="16433" xr:uid="{00000000-0005-0000-0000-000063400000}"/>
    <cellStyle name="Separador de milhares 3 64 10 5" xfId="16434" xr:uid="{00000000-0005-0000-0000-000064400000}"/>
    <cellStyle name="Separador de milhares 3 64 11" xfId="16435" xr:uid="{00000000-0005-0000-0000-000065400000}"/>
    <cellStyle name="Separador de milhares 3 64 11 2" xfId="16436" xr:uid="{00000000-0005-0000-0000-000066400000}"/>
    <cellStyle name="Separador de milhares 3 64 11 3" xfId="16437" xr:uid="{00000000-0005-0000-0000-000067400000}"/>
    <cellStyle name="Separador de milhares 3 64 12" xfId="16438" xr:uid="{00000000-0005-0000-0000-000068400000}"/>
    <cellStyle name="Separador de milhares 3 64 12 2" xfId="16439" xr:uid="{00000000-0005-0000-0000-000069400000}"/>
    <cellStyle name="Separador de milhares 3 64 13" xfId="16440" xr:uid="{00000000-0005-0000-0000-00006A400000}"/>
    <cellStyle name="Separador de milhares 3 64 13 2" xfId="16441" xr:uid="{00000000-0005-0000-0000-00006B400000}"/>
    <cellStyle name="Separador de milhares 3 64 14" xfId="16442" xr:uid="{00000000-0005-0000-0000-00006C400000}"/>
    <cellStyle name="Separador de milhares 3 64 15" xfId="16443" xr:uid="{00000000-0005-0000-0000-00006D400000}"/>
    <cellStyle name="Separador de milhares 3 64 2" xfId="16444" xr:uid="{00000000-0005-0000-0000-00006E400000}"/>
    <cellStyle name="Separador de milhares 3 64 2 10" xfId="16445" xr:uid="{00000000-0005-0000-0000-00006F400000}"/>
    <cellStyle name="Separador de milhares 3 64 2 10 2" xfId="16446" xr:uid="{00000000-0005-0000-0000-000070400000}"/>
    <cellStyle name="Separador de milhares 3 64 2 11" xfId="16447" xr:uid="{00000000-0005-0000-0000-000071400000}"/>
    <cellStyle name="Separador de milhares 3 64 2 12" xfId="16448" xr:uid="{00000000-0005-0000-0000-000072400000}"/>
    <cellStyle name="Separador de milhares 3 64 2 2" xfId="16449" xr:uid="{00000000-0005-0000-0000-000073400000}"/>
    <cellStyle name="Separador de milhares 3 64 2 2 2" xfId="16450" xr:uid="{00000000-0005-0000-0000-000074400000}"/>
    <cellStyle name="Separador de milhares 3 64 2 2 2 2" xfId="16451" xr:uid="{00000000-0005-0000-0000-000075400000}"/>
    <cellStyle name="Separador de milhares 3 64 2 2 2 2 2" xfId="16452" xr:uid="{00000000-0005-0000-0000-000076400000}"/>
    <cellStyle name="Separador de milhares 3 64 2 2 2 2 2 2" xfId="16453" xr:uid="{00000000-0005-0000-0000-000077400000}"/>
    <cellStyle name="Separador de milhares 3 64 2 2 2 2 2 2 2" xfId="16454" xr:uid="{00000000-0005-0000-0000-000078400000}"/>
    <cellStyle name="Separador de milhares 3 64 2 2 2 2 2 2 3" xfId="16455" xr:uid="{00000000-0005-0000-0000-000079400000}"/>
    <cellStyle name="Separador de milhares 3 64 2 2 2 2 2 3" xfId="16456" xr:uid="{00000000-0005-0000-0000-00007A400000}"/>
    <cellStyle name="Separador de milhares 3 64 2 2 2 2 2 3 2" xfId="16457" xr:uid="{00000000-0005-0000-0000-00007B400000}"/>
    <cellStyle name="Separador de milhares 3 64 2 2 2 2 2 4" xfId="16458" xr:uid="{00000000-0005-0000-0000-00007C400000}"/>
    <cellStyle name="Separador de milhares 3 64 2 2 2 2 2 5" xfId="16459" xr:uid="{00000000-0005-0000-0000-00007D400000}"/>
    <cellStyle name="Separador de milhares 3 64 2 2 2 2 3" xfId="16460" xr:uid="{00000000-0005-0000-0000-00007E400000}"/>
    <cellStyle name="Separador de milhares 3 64 2 2 2 2 3 2" xfId="16461" xr:uid="{00000000-0005-0000-0000-00007F400000}"/>
    <cellStyle name="Separador de milhares 3 64 2 2 2 2 3 3" xfId="16462" xr:uid="{00000000-0005-0000-0000-000080400000}"/>
    <cellStyle name="Separador de milhares 3 64 2 2 2 2 4" xfId="16463" xr:uid="{00000000-0005-0000-0000-000081400000}"/>
    <cellStyle name="Separador de milhares 3 64 2 2 2 2 4 2" xfId="16464" xr:uid="{00000000-0005-0000-0000-000082400000}"/>
    <cellStyle name="Separador de milhares 3 64 2 2 2 2 5" xfId="16465" xr:uid="{00000000-0005-0000-0000-000083400000}"/>
    <cellStyle name="Separador de milhares 3 64 2 2 2 2 6" xfId="16466" xr:uid="{00000000-0005-0000-0000-000084400000}"/>
    <cellStyle name="Separador de milhares 3 64 2 2 2 3" xfId="16467" xr:uid="{00000000-0005-0000-0000-000085400000}"/>
    <cellStyle name="Separador de milhares 3 64 2 2 2 3 2" xfId="16468" xr:uid="{00000000-0005-0000-0000-000086400000}"/>
    <cellStyle name="Separador de milhares 3 64 2 2 2 3 2 2" xfId="16469" xr:uid="{00000000-0005-0000-0000-000087400000}"/>
    <cellStyle name="Separador de milhares 3 64 2 2 2 3 2 3" xfId="16470" xr:uid="{00000000-0005-0000-0000-000088400000}"/>
    <cellStyle name="Separador de milhares 3 64 2 2 2 3 3" xfId="16471" xr:uid="{00000000-0005-0000-0000-000089400000}"/>
    <cellStyle name="Separador de milhares 3 64 2 2 2 3 3 2" xfId="16472" xr:uid="{00000000-0005-0000-0000-00008A400000}"/>
    <cellStyle name="Separador de milhares 3 64 2 2 2 3 4" xfId="16473" xr:uid="{00000000-0005-0000-0000-00008B400000}"/>
    <cellStyle name="Separador de milhares 3 64 2 2 2 3 5" xfId="16474" xr:uid="{00000000-0005-0000-0000-00008C400000}"/>
    <cellStyle name="Separador de milhares 3 64 2 2 2 4" xfId="16475" xr:uid="{00000000-0005-0000-0000-00008D400000}"/>
    <cellStyle name="Separador de milhares 3 64 2 2 2 4 2" xfId="16476" xr:uid="{00000000-0005-0000-0000-00008E400000}"/>
    <cellStyle name="Separador de milhares 3 64 2 2 2 4 3" xfId="16477" xr:uid="{00000000-0005-0000-0000-00008F400000}"/>
    <cellStyle name="Separador de milhares 3 64 2 2 2 5" xfId="16478" xr:uid="{00000000-0005-0000-0000-000090400000}"/>
    <cellStyle name="Separador de milhares 3 64 2 2 2 5 2" xfId="16479" xr:uid="{00000000-0005-0000-0000-000091400000}"/>
    <cellStyle name="Separador de milhares 3 64 2 2 2 6" xfId="16480" xr:uid="{00000000-0005-0000-0000-000092400000}"/>
    <cellStyle name="Separador de milhares 3 64 2 2 2 7" xfId="16481" xr:uid="{00000000-0005-0000-0000-000093400000}"/>
    <cellStyle name="Separador de milhares 3 64 2 2 3" xfId="16482" xr:uid="{00000000-0005-0000-0000-000094400000}"/>
    <cellStyle name="Separador de milhares 3 64 2 2 3 2" xfId="16483" xr:uid="{00000000-0005-0000-0000-000095400000}"/>
    <cellStyle name="Separador de milhares 3 64 2 2 3 2 2" xfId="16484" xr:uid="{00000000-0005-0000-0000-000096400000}"/>
    <cellStyle name="Separador de milhares 3 64 2 2 3 2 2 2" xfId="16485" xr:uid="{00000000-0005-0000-0000-000097400000}"/>
    <cellStyle name="Separador de milhares 3 64 2 2 3 2 2 3" xfId="16486" xr:uid="{00000000-0005-0000-0000-000098400000}"/>
    <cellStyle name="Separador de milhares 3 64 2 2 3 2 3" xfId="16487" xr:uid="{00000000-0005-0000-0000-000099400000}"/>
    <cellStyle name="Separador de milhares 3 64 2 2 3 2 3 2" xfId="16488" xr:uid="{00000000-0005-0000-0000-00009A400000}"/>
    <cellStyle name="Separador de milhares 3 64 2 2 3 2 4" xfId="16489" xr:uid="{00000000-0005-0000-0000-00009B400000}"/>
    <cellStyle name="Separador de milhares 3 64 2 2 3 2 5" xfId="16490" xr:uid="{00000000-0005-0000-0000-00009C400000}"/>
    <cellStyle name="Separador de milhares 3 64 2 2 3 3" xfId="16491" xr:uid="{00000000-0005-0000-0000-00009D400000}"/>
    <cellStyle name="Separador de milhares 3 64 2 2 3 3 2" xfId="16492" xr:uid="{00000000-0005-0000-0000-00009E400000}"/>
    <cellStyle name="Separador de milhares 3 64 2 2 3 3 3" xfId="16493" xr:uid="{00000000-0005-0000-0000-00009F400000}"/>
    <cellStyle name="Separador de milhares 3 64 2 2 3 4" xfId="16494" xr:uid="{00000000-0005-0000-0000-0000A0400000}"/>
    <cellStyle name="Separador de milhares 3 64 2 2 3 4 2" xfId="16495" xr:uid="{00000000-0005-0000-0000-0000A1400000}"/>
    <cellStyle name="Separador de milhares 3 64 2 2 3 5" xfId="16496" xr:uid="{00000000-0005-0000-0000-0000A2400000}"/>
    <cellStyle name="Separador de milhares 3 64 2 2 3 6" xfId="16497" xr:uid="{00000000-0005-0000-0000-0000A3400000}"/>
    <cellStyle name="Separador de milhares 3 64 2 2 4" xfId="16498" xr:uid="{00000000-0005-0000-0000-0000A4400000}"/>
    <cellStyle name="Separador de milhares 3 64 2 2 4 2" xfId="16499" xr:uid="{00000000-0005-0000-0000-0000A5400000}"/>
    <cellStyle name="Separador de milhares 3 64 2 2 4 2 2" xfId="16500" xr:uid="{00000000-0005-0000-0000-0000A6400000}"/>
    <cellStyle name="Separador de milhares 3 64 2 2 4 2 3" xfId="16501" xr:uid="{00000000-0005-0000-0000-0000A7400000}"/>
    <cellStyle name="Separador de milhares 3 64 2 2 4 3" xfId="16502" xr:uid="{00000000-0005-0000-0000-0000A8400000}"/>
    <cellStyle name="Separador de milhares 3 64 2 2 4 3 2" xfId="16503" xr:uid="{00000000-0005-0000-0000-0000A9400000}"/>
    <cellStyle name="Separador de milhares 3 64 2 2 4 4" xfId="16504" xr:uid="{00000000-0005-0000-0000-0000AA400000}"/>
    <cellStyle name="Separador de milhares 3 64 2 2 4 5" xfId="16505" xr:uid="{00000000-0005-0000-0000-0000AB400000}"/>
    <cellStyle name="Separador de milhares 3 64 2 2 5" xfId="16506" xr:uid="{00000000-0005-0000-0000-0000AC400000}"/>
    <cellStyle name="Separador de milhares 3 64 2 2 5 2" xfId="16507" xr:uid="{00000000-0005-0000-0000-0000AD400000}"/>
    <cellStyle name="Separador de milhares 3 64 2 2 5 2 2" xfId="16508" xr:uid="{00000000-0005-0000-0000-0000AE400000}"/>
    <cellStyle name="Separador de milhares 3 64 2 2 5 2 3" xfId="16509" xr:uid="{00000000-0005-0000-0000-0000AF400000}"/>
    <cellStyle name="Separador de milhares 3 64 2 2 5 3" xfId="16510" xr:uid="{00000000-0005-0000-0000-0000B0400000}"/>
    <cellStyle name="Separador de milhares 3 64 2 2 5 3 2" xfId="16511" xr:uid="{00000000-0005-0000-0000-0000B1400000}"/>
    <cellStyle name="Separador de milhares 3 64 2 2 5 4" xfId="16512" xr:uid="{00000000-0005-0000-0000-0000B2400000}"/>
    <cellStyle name="Separador de milhares 3 64 2 2 5 5" xfId="16513" xr:uid="{00000000-0005-0000-0000-0000B3400000}"/>
    <cellStyle name="Separador de milhares 3 64 2 2 6" xfId="16514" xr:uid="{00000000-0005-0000-0000-0000B4400000}"/>
    <cellStyle name="Separador de milhares 3 64 2 2 6 2" xfId="16515" xr:uid="{00000000-0005-0000-0000-0000B5400000}"/>
    <cellStyle name="Separador de milhares 3 64 2 2 6 3" xfId="16516" xr:uid="{00000000-0005-0000-0000-0000B6400000}"/>
    <cellStyle name="Separador de milhares 3 64 2 2 7" xfId="16517" xr:uid="{00000000-0005-0000-0000-0000B7400000}"/>
    <cellStyle name="Separador de milhares 3 64 2 2 7 2" xfId="16518" xr:uid="{00000000-0005-0000-0000-0000B8400000}"/>
    <cellStyle name="Separador de milhares 3 64 2 2 8" xfId="16519" xr:uid="{00000000-0005-0000-0000-0000B9400000}"/>
    <cellStyle name="Separador de milhares 3 64 2 2 9" xfId="16520" xr:uid="{00000000-0005-0000-0000-0000BA400000}"/>
    <cellStyle name="Separador de milhares 3 64 2 3" xfId="16521" xr:uid="{00000000-0005-0000-0000-0000BB400000}"/>
    <cellStyle name="Separador de milhares 3 64 2 3 2" xfId="16522" xr:uid="{00000000-0005-0000-0000-0000BC400000}"/>
    <cellStyle name="Separador de milhares 3 64 2 3 2 2" xfId="16523" xr:uid="{00000000-0005-0000-0000-0000BD400000}"/>
    <cellStyle name="Separador de milhares 3 64 2 3 2 2 2" xfId="16524" xr:uid="{00000000-0005-0000-0000-0000BE400000}"/>
    <cellStyle name="Separador de milhares 3 64 2 3 2 2 2 2" xfId="16525" xr:uid="{00000000-0005-0000-0000-0000BF400000}"/>
    <cellStyle name="Separador de milhares 3 64 2 3 2 2 2 3" xfId="16526" xr:uid="{00000000-0005-0000-0000-0000C0400000}"/>
    <cellStyle name="Separador de milhares 3 64 2 3 2 2 3" xfId="16527" xr:uid="{00000000-0005-0000-0000-0000C1400000}"/>
    <cellStyle name="Separador de milhares 3 64 2 3 2 2 3 2" xfId="16528" xr:uid="{00000000-0005-0000-0000-0000C2400000}"/>
    <cellStyle name="Separador de milhares 3 64 2 3 2 2 4" xfId="16529" xr:uid="{00000000-0005-0000-0000-0000C3400000}"/>
    <cellStyle name="Separador de milhares 3 64 2 3 2 2 5" xfId="16530" xr:uid="{00000000-0005-0000-0000-0000C4400000}"/>
    <cellStyle name="Separador de milhares 3 64 2 3 2 3" xfId="16531" xr:uid="{00000000-0005-0000-0000-0000C5400000}"/>
    <cellStyle name="Separador de milhares 3 64 2 3 2 3 2" xfId="16532" xr:uid="{00000000-0005-0000-0000-0000C6400000}"/>
    <cellStyle name="Separador de milhares 3 64 2 3 2 3 3" xfId="16533" xr:uid="{00000000-0005-0000-0000-0000C7400000}"/>
    <cellStyle name="Separador de milhares 3 64 2 3 2 4" xfId="16534" xr:uid="{00000000-0005-0000-0000-0000C8400000}"/>
    <cellStyle name="Separador de milhares 3 64 2 3 2 4 2" xfId="16535" xr:uid="{00000000-0005-0000-0000-0000C9400000}"/>
    <cellStyle name="Separador de milhares 3 64 2 3 2 5" xfId="16536" xr:uid="{00000000-0005-0000-0000-0000CA400000}"/>
    <cellStyle name="Separador de milhares 3 64 2 3 2 6" xfId="16537" xr:uid="{00000000-0005-0000-0000-0000CB400000}"/>
    <cellStyle name="Separador de milhares 3 64 2 3 3" xfId="16538" xr:uid="{00000000-0005-0000-0000-0000CC400000}"/>
    <cellStyle name="Separador de milhares 3 64 2 3 3 2" xfId="16539" xr:uid="{00000000-0005-0000-0000-0000CD400000}"/>
    <cellStyle name="Separador de milhares 3 64 2 3 3 2 2" xfId="16540" xr:uid="{00000000-0005-0000-0000-0000CE400000}"/>
    <cellStyle name="Separador de milhares 3 64 2 3 3 2 3" xfId="16541" xr:uid="{00000000-0005-0000-0000-0000CF400000}"/>
    <cellStyle name="Separador de milhares 3 64 2 3 3 3" xfId="16542" xr:uid="{00000000-0005-0000-0000-0000D0400000}"/>
    <cellStyle name="Separador de milhares 3 64 2 3 3 3 2" xfId="16543" xr:uid="{00000000-0005-0000-0000-0000D1400000}"/>
    <cellStyle name="Separador de milhares 3 64 2 3 3 4" xfId="16544" xr:uid="{00000000-0005-0000-0000-0000D2400000}"/>
    <cellStyle name="Separador de milhares 3 64 2 3 3 5" xfId="16545" xr:uid="{00000000-0005-0000-0000-0000D3400000}"/>
    <cellStyle name="Separador de milhares 3 64 2 3 4" xfId="16546" xr:uid="{00000000-0005-0000-0000-0000D4400000}"/>
    <cellStyle name="Separador de milhares 3 64 2 3 4 2" xfId="16547" xr:uid="{00000000-0005-0000-0000-0000D5400000}"/>
    <cellStyle name="Separador de milhares 3 64 2 3 4 3" xfId="16548" xr:uid="{00000000-0005-0000-0000-0000D6400000}"/>
    <cellStyle name="Separador de milhares 3 64 2 3 5" xfId="16549" xr:uid="{00000000-0005-0000-0000-0000D7400000}"/>
    <cellStyle name="Separador de milhares 3 64 2 3 5 2" xfId="16550" xr:uid="{00000000-0005-0000-0000-0000D8400000}"/>
    <cellStyle name="Separador de milhares 3 64 2 3 6" xfId="16551" xr:uid="{00000000-0005-0000-0000-0000D9400000}"/>
    <cellStyle name="Separador de milhares 3 64 2 3 7" xfId="16552" xr:uid="{00000000-0005-0000-0000-0000DA400000}"/>
    <cellStyle name="Separador de milhares 3 64 2 4" xfId="16553" xr:uid="{00000000-0005-0000-0000-0000DB400000}"/>
    <cellStyle name="Separador de milhares 3 64 2 4 2" xfId="16554" xr:uid="{00000000-0005-0000-0000-0000DC400000}"/>
    <cellStyle name="Separador de milhares 3 64 2 4 2 2" xfId="16555" xr:uid="{00000000-0005-0000-0000-0000DD400000}"/>
    <cellStyle name="Separador de milhares 3 64 2 4 2 2 2" xfId="16556" xr:uid="{00000000-0005-0000-0000-0000DE400000}"/>
    <cellStyle name="Separador de milhares 3 64 2 4 2 2 2 2" xfId="16557" xr:uid="{00000000-0005-0000-0000-0000DF400000}"/>
    <cellStyle name="Separador de milhares 3 64 2 4 2 2 2 3" xfId="16558" xr:uid="{00000000-0005-0000-0000-0000E0400000}"/>
    <cellStyle name="Separador de milhares 3 64 2 4 2 2 3" xfId="16559" xr:uid="{00000000-0005-0000-0000-0000E1400000}"/>
    <cellStyle name="Separador de milhares 3 64 2 4 2 2 3 2" xfId="16560" xr:uid="{00000000-0005-0000-0000-0000E2400000}"/>
    <cellStyle name="Separador de milhares 3 64 2 4 2 2 4" xfId="16561" xr:uid="{00000000-0005-0000-0000-0000E3400000}"/>
    <cellStyle name="Separador de milhares 3 64 2 4 2 2 5" xfId="16562" xr:uid="{00000000-0005-0000-0000-0000E4400000}"/>
    <cellStyle name="Separador de milhares 3 64 2 4 2 3" xfId="16563" xr:uid="{00000000-0005-0000-0000-0000E5400000}"/>
    <cellStyle name="Separador de milhares 3 64 2 4 2 3 2" xfId="16564" xr:uid="{00000000-0005-0000-0000-0000E6400000}"/>
    <cellStyle name="Separador de milhares 3 64 2 4 2 3 3" xfId="16565" xr:uid="{00000000-0005-0000-0000-0000E7400000}"/>
    <cellStyle name="Separador de milhares 3 64 2 4 2 4" xfId="16566" xr:uid="{00000000-0005-0000-0000-0000E8400000}"/>
    <cellStyle name="Separador de milhares 3 64 2 4 2 4 2" xfId="16567" xr:uid="{00000000-0005-0000-0000-0000E9400000}"/>
    <cellStyle name="Separador de milhares 3 64 2 4 2 5" xfId="16568" xr:uid="{00000000-0005-0000-0000-0000EA400000}"/>
    <cellStyle name="Separador de milhares 3 64 2 4 2 6" xfId="16569" xr:uid="{00000000-0005-0000-0000-0000EB400000}"/>
    <cellStyle name="Separador de milhares 3 64 2 4 3" xfId="16570" xr:uid="{00000000-0005-0000-0000-0000EC400000}"/>
    <cellStyle name="Separador de milhares 3 64 2 4 3 2" xfId="16571" xr:uid="{00000000-0005-0000-0000-0000ED400000}"/>
    <cellStyle name="Separador de milhares 3 64 2 4 3 2 2" xfId="16572" xr:uid="{00000000-0005-0000-0000-0000EE400000}"/>
    <cellStyle name="Separador de milhares 3 64 2 4 3 2 3" xfId="16573" xr:uid="{00000000-0005-0000-0000-0000EF400000}"/>
    <cellStyle name="Separador de milhares 3 64 2 4 3 3" xfId="16574" xr:uid="{00000000-0005-0000-0000-0000F0400000}"/>
    <cellStyle name="Separador de milhares 3 64 2 4 3 3 2" xfId="16575" xr:uid="{00000000-0005-0000-0000-0000F1400000}"/>
    <cellStyle name="Separador de milhares 3 64 2 4 3 4" xfId="16576" xr:uid="{00000000-0005-0000-0000-0000F2400000}"/>
    <cellStyle name="Separador de milhares 3 64 2 4 3 5" xfId="16577" xr:uid="{00000000-0005-0000-0000-0000F3400000}"/>
    <cellStyle name="Separador de milhares 3 64 2 4 4" xfId="16578" xr:uid="{00000000-0005-0000-0000-0000F4400000}"/>
    <cellStyle name="Separador de milhares 3 64 2 4 4 2" xfId="16579" xr:uid="{00000000-0005-0000-0000-0000F5400000}"/>
    <cellStyle name="Separador de milhares 3 64 2 4 4 3" xfId="16580" xr:uid="{00000000-0005-0000-0000-0000F6400000}"/>
    <cellStyle name="Separador de milhares 3 64 2 4 5" xfId="16581" xr:uid="{00000000-0005-0000-0000-0000F7400000}"/>
    <cellStyle name="Separador de milhares 3 64 2 4 5 2" xfId="16582" xr:uid="{00000000-0005-0000-0000-0000F8400000}"/>
    <cellStyle name="Separador de milhares 3 64 2 4 6" xfId="16583" xr:uid="{00000000-0005-0000-0000-0000F9400000}"/>
    <cellStyle name="Separador de milhares 3 64 2 4 7" xfId="16584" xr:uid="{00000000-0005-0000-0000-0000FA400000}"/>
    <cellStyle name="Separador de milhares 3 64 2 5" xfId="16585" xr:uid="{00000000-0005-0000-0000-0000FB400000}"/>
    <cellStyle name="Separador de milhares 3 64 2 5 2" xfId="16586" xr:uid="{00000000-0005-0000-0000-0000FC400000}"/>
    <cellStyle name="Separador de milhares 3 64 2 5 2 2" xfId="16587" xr:uid="{00000000-0005-0000-0000-0000FD400000}"/>
    <cellStyle name="Separador de milhares 3 64 2 5 2 2 2" xfId="16588" xr:uid="{00000000-0005-0000-0000-0000FE400000}"/>
    <cellStyle name="Separador de milhares 3 64 2 5 2 2 3" xfId="16589" xr:uid="{00000000-0005-0000-0000-0000FF400000}"/>
    <cellStyle name="Separador de milhares 3 64 2 5 2 3" xfId="16590" xr:uid="{00000000-0005-0000-0000-000000410000}"/>
    <cellStyle name="Separador de milhares 3 64 2 5 2 3 2" xfId="16591" xr:uid="{00000000-0005-0000-0000-000001410000}"/>
    <cellStyle name="Separador de milhares 3 64 2 5 2 4" xfId="16592" xr:uid="{00000000-0005-0000-0000-000002410000}"/>
    <cellStyle name="Separador de milhares 3 64 2 5 2 5" xfId="16593" xr:uid="{00000000-0005-0000-0000-000003410000}"/>
    <cellStyle name="Separador de milhares 3 64 2 5 3" xfId="16594" xr:uid="{00000000-0005-0000-0000-000004410000}"/>
    <cellStyle name="Separador de milhares 3 64 2 5 3 2" xfId="16595" xr:uid="{00000000-0005-0000-0000-000005410000}"/>
    <cellStyle name="Separador de milhares 3 64 2 5 3 3" xfId="16596" xr:uid="{00000000-0005-0000-0000-000006410000}"/>
    <cellStyle name="Separador de milhares 3 64 2 5 4" xfId="16597" xr:uid="{00000000-0005-0000-0000-000007410000}"/>
    <cellStyle name="Separador de milhares 3 64 2 5 4 2" xfId="16598" xr:uid="{00000000-0005-0000-0000-000008410000}"/>
    <cellStyle name="Separador de milhares 3 64 2 5 5" xfId="16599" xr:uid="{00000000-0005-0000-0000-000009410000}"/>
    <cellStyle name="Separador de milhares 3 64 2 5 6" xfId="16600" xr:uid="{00000000-0005-0000-0000-00000A410000}"/>
    <cellStyle name="Separador de milhares 3 64 2 6" xfId="16601" xr:uid="{00000000-0005-0000-0000-00000B410000}"/>
    <cellStyle name="Separador de milhares 3 64 2 6 2" xfId="16602" xr:uid="{00000000-0005-0000-0000-00000C410000}"/>
    <cellStyle name="Separador de milhares 3 64 2 6 2 2" xfId="16603" xr:uid="{00000000-0005-0000-0000-00000D410000}"/>
    <cellStyle name="Separador de milhares 3 64 2 6 2 3" xfId="16604" xr:uid="{00000000-0005-0000-0000-00000E410000}"/>
    <cellStyle name="Separador de milhares 3 64 2 6 3" xfId="16605" xr:uid="{00000000-0005-0000-0000-00000F410000}"/>
    <cellStyle name="Separador de milhares 3 64 2 6 3 2" xfId="16606" xr:uid="{00000000-0005-0000-0000-000010410000}"/>
    <cellStyle name="Separador de milhares 3 64 2 6 4" xfId="16607" xr:uid="{00000000-0005-0000-0000-000011410000}"/>
    <cellStyle name="Separador de milhares 3 64 2 6 5" xfId="16608" xr:uid="{00000000-0005-0000-0000-000012410000}"/>
    <cellStyle name="Separador de milhares 3 64 2 7" xfId="16609" xr:uid="{00000000-0005-0000-0000-000013410000}"/>
    <cellStyle name="Separador de milhares 3 64 2 7 2" xfId="16610" xr:uid="{00000000-0005-0000-0000-000014410000}"/>
    <cellStyle name="Separador de milhares 3 64 2 7 2 2" xfId="16611" xr:uid="{00000000-0005-0000-0000-000015410000}"/>
    <cellStyle name="Separador de milhares 3 64 2 7 2 3" xfId="16612" xr:uid="{00000000-0005-0000-0000-000016410000}"/>
    <cellStyle name="Separador de milhares 3 64 2 7 3" xfId="16613" xr:uid="{00000000-0005-0000-0000-000017410000}"/>
    <cellStyle name="Separador de milhares 3 64 2 7 3 2" xfId="16614" xr:uid="{00000000-0005-0000-0000-000018410000}"/>
    <cellStyle name="Separador de milhares 3 64 2 7 4" xfId="16615" xr:uid="{00000000-0005-0000-0000-000019410000}"/>
    <cellStyle name="Separador de milhares 3 64 2 7 5" xfId="16616" xr:uid="{00000000-0005-0000-0000-00001A410000}"/>
    <cellStyle name="Separador de milhares 3 64 2 8" xfId="16617" xr:uid="{00000000-0005-0000-0000-00001B410000}"/>
    <cellStyle name="Separador de milhares 3 64 2 8 2" xfId="16618" xr:uid="{00000000-0005-0000-0000-00001C410000}"/>
    <cellStyle name="Separador de milhares 3 64 2 8 2 2" xfId="16619" xr:uid="{00000000-0005-0000-0000-00001D410000}"/>
    <cellStyle name="Separador de milhares 3 64 2 8 2 3" xfId="16620" xr:uid="{00000000-0005-0000-0000-00001E410000}"/>
    <cellStyle name="Separador de milhares 3 64 2 8 3" xfId="16621" xr:uid="{00000000-0005-0000-0000-00001F410000}"/>
    <cellStyle name="Separador de milhares 3 64 2 8 3 2" xfId="16622" xr:uid="{00000000-0005-0000-0000-000020410000}"/>
    <cellStyle name="Separador de milhares 3 64 2 8 4" xfId="16623" xr:uid="{00000000-0005-0000-0000-000021410000}"/>
    <cellStyle name="Separador de milhares 3 64 2 8 5" xfId="16624" xr:uid="{00000000-0005-0000-0000-000022410000}"/>
    <cellStyle name="Separador de milhares 3 64 2 9" xfId="16625" xr:uid="{00000000-0005-0000-0000-000023410000}"/>
    <cellStyle name="Separador de milhares 3 64 2 9 2" xfId="16626" xr:uid="{00000000-0005-0000-0000-000024410000}"/>
    <cellStyle name="Separador de milhares 3 64 2 9 3" xfId="16627" xr:uid="{00000000-0005-0000-0000-000025410000}"/>
    <cellStyle name="Separador de milhares 3 64 3" xfId="16628" xr:uid="{00000000-0005-0000-0000-000026410000}"/>
    <cellStyle name="Separador de milhares 3 64 3 10" xfId="16629" xr:uid="{00000000-0005-0000-0000-000027410000}"/>
    <cellStyle name="Separador de milhares 3 64 3 11" xfId="16630" xr:uid="{00000000-0005-0000-0000-000028410000}"/>
    <cellStyle name="Separador de milhares 3 64 3 2" xfId="16631" xr:uid="{00000000-0005-0000-0000-000029410000}"/>
    <cellStyle name="Separador de milhares 3 64 3 2 2" xfId="16632" xr:uid="{00000000-0005-0000-0000-00002A410000}"/>
    <cellStyle name="Separador de milhares 3 64 3 2 2 2" xfId="16633" xr:uid="{00000000-0005-0000-0000-00002B410000}"/>
    <cellStyle name="Separador de milhares 3 64 3 2 2 2 2" xfId="16634" xr:uid="{00000000-0005-0000-0000-00002C410000}"/>
    <cellStyle name="Separador de milhares 3 64 3 2 2 2 2 2" xfId="16635" xr:uid="{00000000-0005-0000-0000-00002D410000}"/>
    <cellStyle name="Separador de milhares 3 64 3 2 2 2 2 2 2" xfId="16636" xr:uid="{00000000-0005-0000-0000-00002E410000}"/>
    <cellStyle name="Separador de milhares 3 64 3 2 2 2 2 2 3" xfId="16637" xr:uid="{00000000-0005-0000-0000-00002F410000}"/>
    <cellStyle name="Separador de milhares 3 64 3 2 2 2 2 3" xfId="16638" xr:uid="{00000000-0005-0000-0000-000030410000}"/>
    <cellStyle name="Separador de milhares 3 64 3 2 2 2 2 3 2" xfId="16639" xr:uid="{00000000-0005-0000-0000-000031410000}"/>
    <cellStyle name="Separador de milhares 3 64 3 2 2 2 2 4" xfId="16640" xr:uid="{00000000-0005-0000-0000-000032410000}"/>
    <cellStyle name="Separador de milhares 3 64 3 2 2 2 2 5" xfId="16641" xr:uid="{00000000-0005-0000-0000-000033410000}"/>
    <cellStyle name="Separador de milhares 3 64 3 2 2 2 3" xfId="16642" xr:uid="{00000000-0005-0000-0000-000034410000}"/>
    <cellStyle name="Separador de milhares 3 64 3 2 2 2 3 2" xfId="16643" xr:uid="{00000000-0005-0000-0000-000035410000}"/>
    <cellStyle name="Separador de milhares 3 64 3 2 2 2 3 3" xfId="16644" xr:uid="{00000000-0005-0000-0000-000036410000}"/>
    <cellStyle name="Separador de milhares 3 64 3 2 2 2 4" xfId="16645" xr:uid="{00000000-0005-0000-0000-000037410000}"/>
    <cellStyle name="Separador de milhares 3 64 3 2 2 2 4 2" xfId="16646" xr:uid="{00000000-0005-0000-0000-000038410000}"/>
    <cellStyle name="Separador de milhares 3 64 3 2 2 2 5" xfId="16647" xr:uid="{00000000-0005-0000-0000-000039410000}"/>
    <cellStyle name="Separador de milhares 3 64 3 2 2 2 6" xfId="16648" xr:uid="{00000000-0005-0000-0000-00003A410000}"/>
    <cellStyle name="Separador de milhares 3 64 3 2 2 3" xfId="16649" xr:uid="{00000000-0005-0000-0000-00003B410000}"/>
    <cellStyle name="Separador de milhares 3 64 3 2 2 3 2" xfId="16650" xr:uid="{00000000-0005-0000-0000-00003C410000}"/>
    <cellStyle name="Separador de milhares 3 64 3 2 2 3 2 2" xfId="16651" xr:uid="{00000000-0005-0000-0000-00003D410000}"/>
    <cellStyle name="Separador de milhares 3 64 3 2 2 3 2 3" xfId="16652" xr:uid="{00000000-0005-0000-0000-00003E410000}"/>
    <cellStyle name="Separador de milhares 3 64 3 2 2 3 3" xfId="16653" xr:uid="{00000000-0005-0000-0000-00003F410000}"/>
    <cellStyle name="Separador de milhares 3 64 3 2 2 3 3 2" xfId="16654" xr:uid="{00000000-0005-0000-0000-000040410000}"/>
    <cellStyle name="Separador de milhares 3 64 3 2 2 3 4" xfId="16655" xr:uid="{00000000-0005-0000-0000-000041410000}"/>
    <cellStyle name="Separador de milhares 3 64 3 2 2 3 5" xfId="16656" xr:uid="{00000000-0005-0000-0000-000042410000}"/>
    <cellStyle name="Separador de milhares 3 64 3 2 2 4" xfId="16657" xr:uid="{00000000-0005-0000-0000-000043410000}"/>
    <cellStyle name="Separador de milhares 3 64 3 2 2 4 2" xfId="16658" xr:uid="{00000000-0005-0000-0000-000044410000}"/>
    <cellStyle name="Separador de milhares 3 64 3 2 2 4 3" xfId="16659" xr:uid="{00000000-0005-0000-0000-000045410000}"/>
    <cellStyle name="Separador de milhares 3 64 3 2 2 5" xfId="16660" xr:uid="{00000000-0005-0000-0000-000046410000}"/>
    <cellStyle name="Separador de milhares 3 64 3 2 2 5 2" xfId="16661" xr:uid="{00000000-0005-0000-0000-000047410000}"/>
    <cellStyle name="Separador de milhares 3 64 3 2 2 6" xfId="16662" xr:uid="{00000000-0005-0000-0000-000048410000}"/>
    <cellStyle name="Separador de milhares 3 64 3 2 2 7" xfId="16663" xr:uid="{00000000-0005-0000-0000-000049410000}"/>
    <cellStyle name="Separador de milhares 3 64 3 2 3" xfId="16664" xr:uid="{00000000-0005-0000-0000-00004A410000}"/>
    <cellStyle name="Separador de milhares 3 64 3 2 3 2" xfId="16665" xr:uid="{00000000-0005-0000-0000-00004B410000}"/>
    <cellStyle name="Separador de milhares 3 64 3 2 3 2 2" xfId="16666" xr:uid="{00000000-0005-0000-0000-00004C410000}"/>
    <cellStyle name="Separador de milhares 3 64 3 2 3 2 2 2" xfId="16667" xr:uid="{00000000-0005-0000-0000-00004D410000}"/>
    <cellStyle name="Separador de milhares 3 64 3 2 3 2 2 3" xfId="16668" xr:uid="{00000000-0005-0000-0000-00004E410000}"/>
    <cellStyle name="Separador de milhares 3 64 3 2 3 2 3" xfId="16669" xr:uid="{00000000-0005-0000-0000-00004F410000}"/>
    <cellStyle name="Separador de milhares 3 64 3 2 3 2 3 2" xfId="16670" xr:uid="{00000000-0005-0000-0000-000050410000}"/>
    <cellStyle name="Separador de milhares 3 64 3 2 3 2 4" xfId="16671" xr:uid="{00000000-0005-0000-0000-000051410000}"/>
    <cellStyle name="Separador de milhares 3 64 3 2 3 2 5" xfId="16672" xr:uid="{00000000-0005-0000-0000-000052410000}"/>
    <cellStyle name="Separador de milhares 3 64 3 2 3 3" xfId="16673" xr:uid="{00000000-0005-0000-0000-000053410000}"/>
    <cellStyle name="Separador de milhares 3 64 3 2 3 3 2" xfId="16674" xr:uid="{00000000-0005-0000-0000-000054410000}"/>
    <cellStyle name="Separador de milhares 3 64 3 2 3 3 3" xfId="16675" xr:uid="{00000000-0005-0000-0000-000055410000}"/>
    <cellStyle name="Separador de milhares 3 64 3 2 3 4" xfId="16676" xr:uid="{00000000-0005-0000-0000-000056410000}"/>
    <cellStyle name="Separador de milhares 3 64 3 2 3 4 2" xfId="16677" xr:uid="{00000000-0005-0000-0000-000057410000}"/>
    <cellStyle name="Separador de milhares 3 64 3 2 3 5" xfId="16678" xr:uid="{00000000-0005-0000-0000-000058410000}"/>
    <cellStyle name="Separador de milhares 3 64 3 2 3 6" xfId="16679" xr:uid="{00000000-0005-0000-0000-000059410000}"/>
    <cellStyle name="Separador de milhares 3 64 3 2 4" xfId="16680" xr:uid="{00000000-0005-0000-0000-00005A410000}"/>
    <cellStyle name="Separador de milhares 3 64 3 2 4 2" xfId="16681" xr:uid="{00000000-0005-0000-0000-00005B410000}"/>
    <cellStyle name="Separador de milhares 3 64 3 2 4 2 2" xfId="16682" xr:uid="{00000000-0005-0000-0000-00005C410000}"/>
    <cellStyle name="Separador de milhares 3 64 3 2 4 2 3" xfId="16683" xr:uid="{00000000-0005-0000-0000-00005D410000}"/>
    <cellStyle name="Separador de milhares 3 64 3 2 4 3" xfId="16684" xr:uid="{00000000-0005-0000-0000-00005E410000}"/>
    <cellStyle name="Separador de milhares 3 64 3 2 4 3 2" xfId="16685" xr:uid="{00000000-0005-0000-0000-00005F410000}"/>
    <cellStyle name="Separador de milhares 3 64 3 2 4 4" xfId="16686" xr:uid="{00000000-0005-0000-0000-000060410000}"/>
    <cellStyle name="Separador de milhares 3 64 3 2 4 5" xfId="16687" xr:uid="{00000000-0005-0000-0000-000061410000}"/>
    <cellStyle name="Separador de milhares 3 64 3 2 5" xfId="16688" xr:uid="{00000000-0005-0000-0000-000062410000}"/>
    <cellStyle name="Separador de milhares 3 64 3 2 5 2" xfId="16689" xr:uid="{00000000-0005-0000-0000-000063410000}"/>
    <cellStyle name="Separador de milhares 3 64 3 2 5 2 2" xfId="16690" xr:uid="{00000000-0005-0000-0000-000064410000}"/>
    <cellStyle name="Separador de milhares 3 64 3 2 5 2 3" xfId="16691" xr:uid="{00000000-0005-0000-0000-000065410000}"/>
    <cellStyle name="Separador de milhares 3 64 3 2 5 3" xfId="16692" xr:uid="{00000000-0005-0000-0000-000066410000}"/>
    <cellStyle name="Separador de milhares 3 64 3 2 5 3 2" xfId="16693" xr:uid="{00000000-0005-0000-0000-000067410000}"/>
    <cellStyle name="Separador de milhares 3 64 3 2 5 4" xfId="16694" xr:uid="{00000000-0005-0000-0000-000068410000}"/>
    <cellStyle name="Separador de milhares 3 64 3 2 5 5" xfId="16695" xr:uid="{00000000-0005-0000-0000-000069410000}"/>
    <cellStyle name="Separador de milhares 3 64 3 2 6" xfId="16696" xr:uid="{00000000-0005-0000-0000-00006A410000}"/>
    <cellStyle name="Separador de milhares 3 64 3 2 6 2" xfId="16697" xr:uid="{00000000-0005-0000-0000-00006B410000}"/>
    <cellStyle name="Separador de milhares 3 64 3 2 6 3" xfId="16698" xr:uid="{00000000-0005-0000-0000-00006C410000}"/>
    <cellStyle name="Separador de milhares 3 64 3 2 7" xfId="16699" xr:uid="{00000000-0005-0000-0000-00006D410000}"/>
    <cellStyle name="Separador de milhares 3 64 3 2 7 2" xfId="16700" xr:uid="{00000000-0005-0000-0000-00006E410000}"/>
    <cellStyle name="Separador de milhares 3 64 3 2 8" xfId="16701" xr:uid="{00000000-0005-0000-0000-00006F410000}"/>
    <cellStyle name="Separador de milhares 3 64 3 2 9" xfId="16702" xr:uid="{00000000-0005-0000-0000-000070410000}"/>
    <cellStyle name="Separador de milhares 3 64 3 3" xfId="16703" xr:uid="{00000000-0005-0000-0000-000071410000}"/>
    <cellStyle name="Separador de milhares 3 64 3 3 2" xfId="16704" xr:uid="{00000000-0005-0000-0000-000072410000}"/>
    <cellStyle name="Separador de milhares 3 64 3 3 2 2" xfId="16705" xr:uid="{00000000-0005-0000-0000-000073410000}"/>
    <cellStyle name="Separador de milhares 3 64 3 3 2 2 2" xfId="16706" xr:uid="{00000000-0005-0000-0000-000074410000}"/>
    <cellStyle name="Separador de milhares 3 64 3 3 2 2 2 2" xfId="16707" xr:uid="{00000000-0005-0000-0000-000075410000}"/>
    <cellStyle name="Separador de milhares 3 64 3 3 2 2 2 3" xfId="16708" xr:uid="{00000000-0005-0000-0000-000076410000}"/>
    <cellStyle name="Separador de milhares 3 64 3 3 2 2 3" xfId="16709" xr:uid="{00000000-0005-0000-0000-000077410000}"/>
    <cellStyle name="Separador de milhares 3 64 3 3 2 2 3 2" xfId="16710" xr:uid="{00000000-0005-0000-0000-000078410000}"/>
    <cellStyle name="Separador de milhares 3 64 3 3 2 2 4" xfId="16711" xr:uid="{00000000-0005-0000-0000-000079410000}"/>
    <cellStyle name="Separador de milhares 3 64 3 3 2 2 5" xfId="16712" xr:uid="{00000000-0005-0000-0000-00007A410000}"/>
    <cellStyle name="Separador de milhares 3 64 3 3 2 3" xfId="16713" xr:uid="{00000000-0005-0000-0000-00007B410000}"/>
    <cellStyle name="Separador de milhares 3 64 3 3 2 3 2" xfId="16714" xr:uid="{00000000-0005-0000-0000-00007C410000}"/>
    <cellStyle name="Separador de milhares 3 64 3 3 2 3 3" xfId="16715" xr:uid="{00000000-0005-0000-0000-00007D410000}"/>
    <cellStyle name="Separador de milhares 3 64 3 3 2 4" xfId="16716" xr:uid="{00000000-0005-0000-0000-00007E410000}"/>
    <cellStyle name="Separador de milhares 3 64 3 3 2 4 2" xfId="16717" xr:uid="{00000000-0005-0000-0000-00007F410000}"/>
    <cellStyle name="Separador de milhares 3 64 3 3 2 5" xfId="16718" xr:uid="{00000000-0005-0000-0000-000080410000}"/>
    <cellStyle name="Separador de milhares 3 64 3 3 2 6" xfId="16719" xr:uid="{00000000-0005-0000-0000-000081410000}"/>
    <cellStyle name="Separador de milhares 3 64 3 3 3" xfId="16720" xr:uid="{00000000-0005-0000-0000-000082410000}"/>
    <cellStyle name="Separador de milhares 3 64 3 3 3 2" xfId="16721" xr:uid="{00000000-0005-0000-0000-000083410000}"/>
    <cellStyle name="Separador de milhares 3 64 3 3 3 2 2" xfId="16722" xr:uid="{00000000-0005-0000-0000-000084410000}"/>
    <cellStyle name="Separador de milhares 3 64 3 3 3 2 3" xfId="16723" xr:uid="{00000000-0005-0000-0000-000085410000}"/>
    <cellStyle name="Separador de milhares 3 64 3 3 3 3" xfId="16724" xr:uid="{00000000-0005-0000-0000-000086410000}"/>
    <cellStyle name="Separador de milhares 3 64 3 3 3 3 2" xfId="16725" xr:uid="{00000000-0005-0000-0000-000087410000}"/>
    <cellStyle name="Separador de milhares 3 64 3 3 3 4" xfId="16726" xr:uid="{00000000-0005-0000-0000-000088410000}"/>
    <cellStyle name="Separador de milhares 3 64 3 3 3 5" xfId="16727" xr:uid="{00000000-0005-0000-0000-000089410000}"/>
    <cellStyle name="Separador de milhares 3 64 3 3 4" xfId="16728" xr:uid="{00000000-0005-0000-0000-00008A410000}"/>
    <cellStyle name="Separador de milhares 3 64 3 3 4 2" xfId="16729" xr:uid="{00000000-0005-0000-0000-00008B410000}"/>
    <cellStyle name="Separador de milhares 3 64 3 3 4 3" xfId="16730" xr:uid="{00000000-0005-0000-0000-00008C410000}"/>
    <cellStyle name="Separador de milhares 3 64 3 3 5" xfId="16731" xr:uid="{00000000-0005-0000-0000-00008D410000}"/>
    <cellStyle name="Separador de milhares 3 64 3 3 5 2" xfId="16732" xr:uid="{00000000-0005-0000-0000-00008E410000}"/>
    <cellStyle name="Separador de milhares 3 64 3 3 6" xfId="16733" xr:uid="{00000000-0005-0000-0000-00008F410000}"/>
    <cellStyle name="Separador de milhares 3 64 3 3 7" xfId="16734" xr:uid="{00000000-0005-0000-0000-000090410000}"/>
    <cellStyle name="Separador de milhares 3 64 3 4" xfId="16735" xr:uid="{00000000-0005-0000-0000-000091410000}"/>
    <cellStyle name="Separador de milhares 3 64 3 4 2" xfId="16736" xr:uid="{00000000-0005-0000-0000-000092410000}"/>
    <cellStyle name="Separador de milhares 3 64 3 4 2 2" xfId="16737" xr:uid="{00000000-0005-0000-0000-000093410000}"/>
    <cellStyle name="Separador de milhares 3 64 3 4 2 2 2" xfId="16738" xr:uid="{00000000-0005-0000-0000-000094410000}"/>
    <cellStyle name="Separador de milhares 3 64 3 4 2 2 3" xfId="16739" xr:uid="{00000000-0005-0000-0000-000095410000}"/>
    <cellStyle name="Separador de milhares 3 64 3 4 2 3" xfId="16740" xr:uid="{00000000-0005-0000-0000-000096410000}"/>
    <cellStyle name="Separador de milhares 3 64 3 4 2 3 2" xfId="16741" xr:uid="{00000000-0005-0000-0000-000097410000}"/>
    <cellStyle name="Separador de milhares 3 64 3 4 2 4" xfId="16742" xr:uid="{00000000-0005-0000-0000-000098410000}"/>
    <cellStyle name="Separador de milhares 3 64 3 4 2 5" xfId="16743" xr:uid="{00000000-0005-0000-0000-000099410000}"/>
    <cellStyle name="Separador de milhares 3 64 3 4 3" xfId="16744" xr:uid="{00000000-0005-0000-0000-00009A410000}"/>
    <cellStyle name="Separador de milhares 3 64 3 4 3 2" xfId="16745" xr:uid="{00000000-0005-0000-0000-00009B410000}"/>
    <cellStyle name="Separador de milhares 3 64 3 4 3 3" xfId="16746" xr:uid="{00000000-0005-0000-0000-00009C410000}"/>
    <cellStyle name="Separador de milhares 3 64 3 4 4" xfId="16747" xr:uid="{00000000-0005-0000-0000-00009D410000}"/>
    <cellStyle name="Separador de milhares 3 64 3 4 4 2" xfId="16748" xr:uid="{00000000-0005-0000-0000-00009E410000}"/>
    <cellStyle name="Separador de milhares 3 64 3 4 5" xfId="16749" xr:uid="{00000000-0005-0000-0000-00009F410000}"/>
    <cellStyle name="Separador de milhares 3 64 3 4 6" xfId="16750" xr:uid="{00000000-0005-0000-0000-0000A0410000}"/>
    <cellStyle name="Separador de milhares 3 64 3 5" xfId="16751" xr:uid="{00000000-0005-0000-0000-0000A1410000}"/>
    <cellStyle name="Separador de milhares 3 64 3 5 2" xfId="16752" xr:uid="{00000000-0005-0000-0000-0000A2410000}"/>
    <cellStyle name="Separador de milhares 3 64 3 5 2 2" xfId="16753" xr:uid="{00000000-0005-0000-0000-0000A3410000}"/>
    <cellStyle name="Separador de milhares 3 64 3 5 2 3" xfId="16754" xr:uid="{00000000-0005-0000-0000-0000A4410000}"/>
    <cellStyle name="Separador de milhares 3 64 3 5 3" xfId="16755" xr:uid="{00000000-0005-0000-0000-0000A5410000}"/>
    <cellStyle name="Separador de milhares 3 64 3 5 3 2" xfId="16756" xr:uid="{00000000-0005-0000-0000-0000A6410000}"/>
    <cellStyle name="Separador de milhares 3 64 3 5 4" xfId="16757" xr:uid="{00000000-0005-0000-0000-0000A7410000}"/>
    <cellStyle name="Separador de milhares 3 64 3 5 5" xfId="16758" xr:uid="{00000000-0005-0000-0000-0000A8410000}"/>
    <cellStyle name="Separador de milhares 3 64 3 6" xfId="16759" xr:uid="{00000000-0005-0000-0000-0000A9410000}"/>
    <cellStyle name="Separador de milhares 3 64 3 6 2" xfId="16760" xr:uid="{00000000-0005-0000-0000-0000AA410000}"/>
    <cellStyle name="Separador de milhares 3 64 3 6 2 2" xfId="16761" xr:uid="{00000000-0005-0000-0000-0000AB410000}"/>
    <cellStyle name="Separador de milhares 3 64 3 6 2 3" xfId="16762" xr:uid="{00000000-0005-0000-0000-0000AC410000}"/>
    <cellStyle name="Separador de milhares 3 64 3 6 3" xfId="16763" xr:uid="{00000000-0005-0000-0000-0000AD410000}"/>
    <cellStyle name="Separador de milhares 3 64 3 6 3 2" xfId="16764" xr:uid="{00000000-0005-0000-0000-0000AE410000}"/>
    <cellStyle name="Separador de milhares 3 64 3 6 4" xfId="16765" xr:uid="{00000000-0005-0000-0000-0000AF410000}"/>
    <cellStyle name="Separador de milhares 3 64 3 6 5" xfId="16766" xr:uid="{00000000-0005-0000-0000-0000B0410000}"/>
    <cellStyle name="Separador de milhares 3 64 3 7" xfId="16767" xr:uid="{00000000-0005-0000-0000-0000B1410000}"/>
    <cellStyle name="Separador de milhares 3 64 3 7 2" xfId="16768" xr:uid="{00000000-0005-0000-0000-0000B2410000}"/>
    <cellStyle name="Separador de milhares 3 64 3 7 2 2" xfId="16769" xr:uid="{00000000-0005-0000-0000-0000B3410000}"/>
    <cellStyle name="Separador de milhares 3 64 3 7 2 3" xfId="16770" xr:uid="{00000000-0005-0000-0000-0000B4410000}"/>
    <cellStyle name="Separador de milhares 3 64 3 7 3" xfId="16771" xr:uid="{00000000-0005-0000-0000-0000B5410000}"/>
    <cellStyle name="Separador de milhares 3 64 3 7 3 2" xfId="16772" xr:uid="{00000000-0005-0000-0000-0000B6410000}"/>
    <cellStyle name="Separador de milhares 3 64 3 7 4" xfId="16773" xr:uid="{00000000-0005-0000-0000-0000B7410000}"/>
    <cellStyle name="Separador de milhares 3 64 3 7 5" xfId="16774" xr:uid="{00000000-0005-0000-0000-0000B8410000}"/>
    <cellStyle name="Separador de milhares 3 64 3 8" xfId="16775" xr:uid="{00000000-0005-0000-0000-0000B9410000}"/>
    <cellStyle name="Separador de milhares 3 64 3 8 2" xfId="16776" xr:uid="{00000000-0005-0000-0000-0000BA410000}"/>
    <cellStyle name="Separador de milhares 3 64 3 8 3" xfId="16777" xr:uid="{00000000-0005-0000-0000-0000BB410000}"/>
    <cellStyle name="Separador de milhares 3 64 3 9" xfId="16778" xr:uid="{00000000-0005-0000-0000-0000BC410000}"/>
    <cellStyle name="Separador de milhares 3 64 3 9 2" xfId="16779" xr:uid="{00000000-0005-0000-0000-0000BD410000}"/>
    <cellStyle name="Separador de milhares 3 64 4" xfId="16780" xr:uid="{00000000-0005-0000-0000-0000BE410000}"/>
    <cellStyle name="Separador de milhares 3 64 4 2" xfId="16781" xr:uid="{00000000-0005-0000-0000-0000BF410000}"/>
    <cellStyle name="Separador de milhares 3 64 4 2 2" xfId="16782" xr:uid="{00000000-0005-0000-0000-0000C0410000}"/>
    <cellStyle name="Separador de milhares 3 64 4 2 2 2" xfId="16783" xr:uid="{00000000-0005-0000-0000-0000C1410000}"/>
    <cellStyle name="Separador de milhares 3 64 4 2 2 2 2" xfId="16784" xr:uid="{00000000-0005-0000-0000-0000C2410000}"/>
    <cellStyle name="Separador de milhares 3 64 4 2 2 2 2 2" xfId="16785" xr:uid="{00000000-0005-0000-0000-0000C3410000}"/>
    <cellStyle name="Separador de milhares 3 64 4 2 2 2 2 3" xfId="16786" xr:uid="{00000000-0005-0000-0000-0000C4410000}"/>
    <cellStyle name="Separador de milhares 3 64 4 2 2 2 3" xfId="16787" xr:uid="{00000000-0005-0000-0000-0000C5410000}"/>
    <cellStyle name="Separador de milhares 3 64 4 2 2 2 3 2" xfId="16788" xr:uid="{00000000-0005-0000-0000-0000C6410000}"/>
    <cellStyle name="Separador de milhares 3 64 4 2 2 2 4" xfId="16789" xr:uid="{00000000-0005-0000-0000-0000C7410000}"/>
    <cellStyle name="Separador de milhares 3 64 4 2 2 2 5" xfId="16790" xr:uid="{00000000-0005-0000-0000-0000C8410000}"/>
    <cellStyle name="Separador de milhares 3 64 4 2 2 3" xfId="16791" xr:uid="{00000000-0005-0000-0000-0000C9410000}"/>
    <cellStyle name="Separador de milhares 3 64 4 2 2 3 2" xfId="16792" xr:uid="{00000000-0005-0000-0000-0000CA410000}"/>
    <cellStyle name="Separador de milhares 3 64 4 2 2 3 3" xfId="16793" xr:uid="{00000000-0005-0000-0000-0000CB410000}"/>
    <cellStyle name="Separador de milhares 3 64 4 2 2 4" xfId="16794" xr:uid="{00000000-0005-0000-0000-0000CC410000}"/>
    <cellStyle name="Separador de milhares 3 64 4 2 2 4 2" xfId="16795" xr:uid="{00000000-0005-0000-0000-0000CD410000}"/>
    <cellStyle name="Separador de milhares 3 64 4 2 2 5" xfId="16796" xr:uid="{00000000-0005-0000-0000-0000CE410000}"/>
    <cellStyle name="Separador de milhares 3 64 4 2 2 6" xfId="16797" xr:uid="{00000000-0005-0000-0000-0000CF410000}"/>
    <cellStyle name="Separador de milhares 3 64 4 2 3" xfId="16798" xr:uid="{00000000-0005-0000-0000-0000D0410000}"/>
    <cellStyle name="Separador de milhares 3 64 4 2 3 2" xfId="16799" xr:uid="{00000000-0005-0000-0000-0000D1410000}"/>
    <cellStyle name="Separador de milhares 3 64 4 2 3 2 2" xfId="16800" xr:uid="{00000000-0005-0000-0000-0000D2410000}"/>
    <cellStyle name="Separador de milhares 3 64 4 2 3 2 3" xfId="16801" xr:uid="{00000000-0005-0000-0000-0000D3410000}"/>
    <cellStyle name="Separador de milhares 3 64 4 2 3 3" xfId="16802" xr:uid="{00000000-0005-0000-0000-0000D4410000}"/>
    <cellStyle name="Separador de milhares 3 64 4 2 3 3 2" xfId="16803" xr:uid="{00000000-0005-0000-0000-0000D5410000}"/>
    <cellStyle name="Separador de milhares 3 64 4 2 3 4" xfId="16804" xr:uid="{00000000-0005-0000-0000-0000D6410000}"/>
    <cellStyle name="Separador de milhares 3 64 4 2 3 5" xfId="16805" xr:uid="{00000000-0005-0000-0000-0000D7410000}"/>
    <cellStyle name="Separador de milhares 3 64 4 2 4" xfId="16806" xr:uid="{00000000-0005-0000-0000-0000D8410000}"/>
    <cellStyle name="Separador de milhares 3 64 4 2 4 2" xfId="16807" xr:uid="{00000000-0005-0000-0000-0000D9410000}"/>
    <cellStyle name="Separador de milhares 3 64 4 2 4 3" xfId="16808" xr:uid="{00000000-0005-0000-0000-0000DA410000}"/>
    <cellStyle name="Separador de milhares 3 64 4 2 5" xfId="16809" xr:uid="{00000000-0005-0000-0000-0000DB410000}"/>
    <cellStyle name="Separador de milhares 3 64 4 2 5 2" xfId="16810" xr:uid="{00000000-0005-0000-0000-0000DC410000}"/>
    <cellStyle name="Separador de milhares 3 64 4 2 6" xfId="16811" xr:uid="{00000000-0005-0000-0000-0000DD410000}"/>
    <cellStyle name="Separador de milhares 3 64 4 2 7" xfId="16812" xr:uid="{00000000-0005-0000-0000-0000DE410000}"/>
    <cellStyle name="Separador de milhares 3 64 4 3" xfId="16813" xr:uid="{00000000-0005-0000-0000-0000DF410000}"/>
    <cellStyle name="Separador de milhares 3 64 4 3 2" xfId="16814" xr:uid="{00000000-0005-0000-0000-0000E0410000}"/>
    <cellStyle name="Separador de milhares 3 64 4 3 2 2" xfId="16815" xr:uid="{00000000-0005-0000-0000-0000E1410000}"/>
    <cellStyle name="Separador de milhares 3 64 4 3 2 2 2" xfId="16816" xr:uid="{00000000-0005-0000-0000-0000E2410000}"/>
    <cellStyle name="Separador de milhares 3 64 4 3 2 2 3" xfId="16817" xr:uid="{00000000-0005-0000-0000-0000E3410000}"/>
    <cellStyle name="Separador de milhares 3 64 4 3 2 3" xfId="16818" xr:uid="{00000000-0005-0000-0000-0000E4410000}"/>
    <cellStyle name="Separador de milhares 3 64 4 3 2 3 2" xfId="16819" xr:uid="{00000000-0005-0000-0000-0000E5410000}"/>
    <cellStyle name="Separador de milhares 3 64 4 3 2 4" xfId="16820" xr:uid="{00000000-0005-0000-0000-0000E6410000}"/>
    <cellStyle name="Separador de milhares 3 64 4 3 2 5" xfId="16821" xr:uid="{00000000-0005-0000-0000-0000E7410000}"/>
    <cellStyle name="Separador de milhares 3 64 4 3 3" xfId="16822" xr:uid="{00000000-0005-0000-0000-0000E8410000}"/>
    <cellStyle name="Separador de milhares 3 64 4 3 3 2" xfId="16823" xr:uid="{00000000-0005-0000-0000-0000E9410000}"/>
    <cellStyle name="Separador de milhares 3 64 4 3 3 3" xfId="16824" xr:uid="{00000000-0005-0000-0000-0000EA410000}"/>
    <cellStyle name="Separador de milhares 3 64 4 3 4" xfId="16825" xr:uid="{00000000-0005-0000-0000-0000EB410000}"/>
    <cellStyle name="Separador de milhares 3 64 4 3 4 2" xfId="16826" xr:uid="{00000000-0005-0000-0000-0000EC410000}"/>
    <cellStyle name="Separador de milhares 3 64 4 3 5" xfId="16827" xr:uid="{00000000-0005-0000-0000-0000ED410000}"/>
    <cellStyle name="Separador de milhares 3 64 4 3 6" xfId="16828" xr:uid="{00000000-0005-0000-0000-0000EE410000}"/>
    <cellStyle name="Separador de milhares 3 64 4 4" xfId="16829" xr:uid="{00000000-0005-0000-0000-0000EF410000}"/>
    <cellStyle name="Separador de milhares 3 64 4 4 2" xfId="16830" xr:uid="{00000000-0005-0000-0000-0000F0410000}"/>
    <cellStyle name="Separador de milhares 3 64 4 4 2 2" xfId="16831" xr:uid="{00000000-0005-0000-0000-0000F1410000}"/>
    <cellStyle name="Separador de milhares 3 64 4 4 2 3" xfId="16832" xr:uid="{00000000-0005-0000-0000-0000F2410000}"/>
    <cellStyle name="Separador de milhares 3 64 4 4 3" xfId="16833" xr:uid="{00000000-0005-0000-0000-0000F3410000}"/>
    <cellStyle name="Separador de milhares 3 64 4 4 3 2" xfId="16834" xr:uid="{00000000-0005-0000-0000-0000F4410000}"/>
    <cellStyle name="Separador de milhares 3 64 4 4 4" xfId="16835" xr:uid="{00000000-0005-0000-0000-0000F5410000}"/>
    <cellStyle name="Separador de milhares 3 64 4 4 5" xfId="16836" xr:uid="{00000000-0005-0000-0000-0000F6410000}"/>
    <cellStyle name="Separador de milhares 3 64 4 5" xfId="16837" xr:uid="{00000000-0005-0000-0000-0000F7410000}"/>
    <cellStyle name="Separador de milhares 3 64 4 5 2" xfId="16838" xr:uid="{00000000-0005-0000-0000-0000F8410000}"/>
    <cellStyle name="Separador de milhares 3 64 4 5 2 2" xfId="16839" xr:uid="{00000000-0005-0000-0000-0000F9410000}"/>
    <cellStyle name="Separador de milhares 3 64 4 5 2 3" xfId="16840" xr:uid="{00000000-0005-0000-0000-0000FA410000}"/>
    <cellStyle name="Separador de milhares 3 64 4 5 3" xfId="16841" xr:uid="{00000000-0005-0000-0000-0000FB410000}"/>
    <cellStyle name="Separador de milhares 3 64 4 5 3 2" xfId="16842" xr:uid="{00000000-0005-0000-0000-0000FC410000}"/>
    <cellStyle name="Separador de milhares 3 64 4 5 4" xfId="16843" xr:uid="{00000000-0005-0000-0000-0000FD410000}"/>
    <cellStyle name="Separador de milhares 3 64 4 5 5" xfId="16844" xr:uid="{00000000-0005-0000-0000-0000FE410000}"/>
    <cellStyle name="Separador de milhares 3 64 4 6" xfId="16845" xr:uid="{00000000-0005-0000-0000-0000FF410000}"/>
    <cellStyle name="Separador de milhares 3 64 4 6 2" xfId="16846" xr:uid="{00000000-0005-0000-0000-000000420000}"/>
    <cellStyle name="Separador de milhares 3 64 4 6 3" xfId="16847" xr:uid="{00000000-0005-0000-0000-000001420000}"/>
    <cellStyle name="Separador de milhares 3 64 4 7" xfId="16848" xr:uid="{00000000-0005-0000-0000-000002420000}"/>
    <cellStyle name="Separador de milhares 3 64 4 7 2" xfId="16849" xr:uid="{00000000-0005-0000-0000-000003420000}"/>
    <cellStyle name="Separador de milhares 3 64 4 8" xfId="16850" xr:uid="{00000000-0005-0000-0000-000004420000}"/>
    <cellStyle name="Separador de milhares 3 64 4 9" xfId="16851" xr:uid="{00000000-0005-0000-0000-000005420000}"/>
    <cellStyle name="Separador de milhares 3 64 5" xfId="16852" xr:uid="{00000000-0005-0000-0000-000006420000}"/>
    <cellStyle name="Separador de milhares 3 64 5 2" xfId="16853" xr:uid="{00000000-0005-0000-0000-000007420000}"/>
    <cellStyle name="Separador de milhares 3 64 5 2 2" xfId="16854" xr:uid="{00000000-0005-0000-0000-000008420000}"/>
    <cellStyle name="Separador de milhares 3 64 5 2 2 2" xfId="16855" xr:uid="{00000000-0005-0000-0000-000009420000}"/>
    <cellStyle name="Separador de milhares 3 64 5 2 2 2 2" xfId="16856" xr:uid="{00000000-0005-0000-0000-00000A420000}"/>
    <cellStyle name="Separador de milhares 3 64 5 2 2 2 3" xfId="16857" xr:uid="{00000000-0005-0000-0000-00000B420000}"/>
    <cellStyle name="Separador de milhares 3 64 5 2 2 3" xfId="16858" xr:uid="{00000000-0005-0000-0000-00000C420000}"/>
    <cellStyle name="Separador de milhares 3 64 5 2 2 3 2" xfId="16859" xr:uid="{00000000-0005-0000-0000-00000D420000}"/>
    <cellStyle name="Separador de milhares 3 64 5 2 2 4" xfId="16860" xr:uid="{00000000-0005-0000-0000-00000E420000}"/>
    <cellStyle name="Separador de milhares 3 64 5 2 2 5" xfId="16861" xr:uid="{00000000-0005-0000-0000-00000F420000}"/>
    <cellStyle name="Separador de milhares 3 64 5 2 3" xfId="16862" xr:uid="{00000000-0005-0000-0000-000010420000}"/>
    <cellStyle name="Separador de milhares 3 64 5 2 3 2" xfId="16863" xr:uid="{00000000-0005-0000-0000-000011420000}"/>
    <cellStyle name="Separador de milhares 3 64 5 2 3 3" xfId="16864" xr:uid="{00000000-0005-0000-0000-000012420000}"/>
    <cellStyle name="Separador de milhares 3 64 5 2 4" xfId="16865" xr:uid="{00000000-0005-0000-0000-000013420000}"/>
    <cellStyle name="Separador de milhares 3 64 5 2 4 2" xfId="16866" xr:uid="{00000000-0005-0000-0000-000014420000}"/>
    <cellStyle name="Separador de milhares 3 64 5 2 5" xfId="16867" xr:uid="{00000000-0005-0000-0000-000015420000}"/>
    <cellStyle name="Separador de milhares 3 64 5 2 6" xfId="16868" xr:uid="{00000000-0005-0000-0000-000016420000}"/>
    <cellStyle name="Separador de milhares 3 64 5 3" xfId="16869" xr:uid="{00000000-0005-0000-0000-000017420000}"/>
    <cellStyle name="Separador de milhares 3 64 5 3 2" xfId="16870" xr:uid="{00000000-0005-0000-0000-000018420000}"/>
    <cellStyle name="Separador de milhares 3 64 5 3 2 2" xfId="16871" xr:uid="{00000000-0005-0000-0000-000019420000}"/>
    <cellStyle name="Separador de milhares 3 64 5 3 2 3" xfId="16872" xr:uid="{00000000-0005-0000-0000-00001A420000}"/>
    <cellStyle name="Separador de milhares 3 64 5 3 3" xfId="16873" xr:uid="{00000000-0005-0000-0000-00001B420000}"/>
    <cellStyle name="Separador de milhares 3 64 5 3 3 2" xfId="16874" xr:uid="{00000000-0005-0000-0000-00001C420000}"/>
    <cellStyle name="Separador de milhares 3 64 5 3 4" xfId="16875" xr:uid="{00000000-0005-0000-0000-00001D420000}"/>
    <cellStyle name="Separador de milhares 3 64 5 3 5" xfId="16876" xr:uid="{00000000-0005-0000-0000-00001E420000}"/>
    <cellStyle name="Separador de milhares 3 64 5 4" xfId="16877" xr:uid="{00000000-0005-0000-0000-00001F420000}"/>
    <cellStyle name="Separador de milhares 3 64 5 4 2" xfId="16878" xr:uid="{00000000-0005-0000-0000-000020420000}"/>
    <cellStyle name="Separador de milhares 3 64 5 4 3" xfId="16879" xr:uid="{00000000-0005-0000-0000-000021420000}"/>
    <cellStyle name="Separador de milhares 3 64 5 5" xfId="16880" xr:uid="{00000000-0005-0000-0000-000022420000}"/>
    <cellStyle name="Separador de milhares 3 64 5 5 2" xfId="16881" xr:uid="{00000000-0005-0000-0000-000023420000}"/>
    <cellStyle name="Separador de milhares 3 64 5 6" xfId="16882" xr:uid="{00000000-0005-0000-0000-000024420000}"/>
    <cellStyle name="Separador de milhares 3 64 5 7" xfId="16883" xr:uid="{00000000-0005-0000-0000-000025420000}"/>
    <cellStyle name="Separador de milhares 3 64 6" xfId="16884" xr:uid="{00000000-0005-0000-0000-000026420000}"/>
    <cellStyle name="Separador de milhares 3 64 6 2" xfId="16885" xr:uid="{00000000-0005-0000-0000-000027420000}"/>
    <cellStyle name="Separador de milhares 3 64 6 2 2" xfId="16886" xr:uid="{00000000-0005-0000-0000-000028420000}"/>
    <cellStyle name="Separador de milhares 3 64 6 2 2 2" xfId="16887" xr:uid="{00000000-0005-0000-0000-000029420000}"/>
    <cellStyle name="Separador de milhares 3 64 6 2 2 2 2" xfId="16888" xr:uid="{00000000-0005-0000-0000-00002A420000}"/>
    <cellStyle name="Separador de milhares 3 64 6 2 2 2 3" xfId="16889" xr:uid="{00000000-0005-0000-0000-00002B420000}"/>
    <cellStyle name="Separador de milhares 3 64 6 2 2 3" xfId="16890" xr:uid="{00000000-0005-0000-0000-00002C420000}"/>
    <cellStyle name="Separador de milhares 3 64 6 2 2 3 2" xfId="16891" xr:uid="{00000000-0005-0000-0000-00002D420000}"/>
    <cellStyle name="Separador de milhares 3 64 6 2 2 4" xfId="16892" xr:uid="{00000000-0005-0000-0000-00002E420000}"/>
    <cellStyle name="Separador de milhares 3 64 6 2 2 5" xfId="16893" xr:uid="{00000000-0005-0000-0000-00002F420000}"/>
    <cellStyle name="Separador de milhares 3 64 6 2 3" xfId="16894" xr:uid="{00000000-0005-0000-0000-000030420000}"/>
    <cellStyle name="Separador de milhares 3 64 6 2 3 2" xfId="16895" xr:uid="{00000000-0005-0000-0000-000031420000}"/>
    <cellStyle name="Separador de milhares 3 64 6 2 3 3" xfId="16896" xr:uid="{00000000-0005-0000-0000-000032420000}"/>
    <cellStyle name="Separador de milhares 3 64 6 2 4" xfId="16897" xr:uid="{00000000-0005-0000-0000-000033420000}"/>
    <cellStyle name="Separador de milhares 3 64 6 2 4 2" xfId="16898" xr:uid="{00000000-0005-0000-0000-000034420000}"/>
    <cellStyle name="Separador de milhares 3 64 6 2 5" xfId="16899" xr:uid="{00000000-0005-0000-0000-000035420000}"/>
    <cellStyle name="Separador de milhares 3 64 6 2 6" xfId="16900" xr:uid="{00000000-0005-0000-0000-000036420000}"/>
    <cellStyle name="Separador de milhares 3 64 6 3" xfId="16901" xr:uid="{00000000-0005-0000-0000-000037420000}"/>
    <cellStyle name="Separador de milhares 3 64 6 3 2" xfId="16902" xr:uid="{00000000-0005-0000-0000-000038420000}"/>
    <cellStyle name="Separador de milhares 3 64 6 3 2 2" xfId="16903" xr:uid="{00000000-0005-0000-0000-000039420000}"/>
    <cellStyle name="Separador de milhares 3 64 6 3 2 3" xfId="16904" xr:uid="{00000000-0005-0000-0000-00003A420000}"/>
    <cellStyle name="Separador de milhares 3 64 6 3 3" xfId="16905" xr:uid="{00000000-0005-0000-0000-00003B420000}"/>
    <cellStyle name="Separador de milhares 3 64 6 3 3 2" xfId="16906" xr:uid="{00000000-0005-0000-0000-00003C420000}"/>
    <cellStyle name="Separador de milhares 3 64 6 3 4" xfId="16907" xr:uid="{00000000-0005-0000-0000-00003D420000}"/>
    <cellStyle name="Separador de milhares 3 64 6 3 5" xfId="16908" xr:uid="{00000000-0005-0000-0000-00003E420000}"/>
    <cellStyle name="Separador de milhares 3 64 6 4" xfId="16909" xr:uid="{00000000-0005-0000-0000-00003F420000}"/>
    <cellStyle name="Separador de milhares 3 64 6 4 2" xfId="16910" xr:uid="{00000000-0005-0000-0000-000040420000}"/>
    <cellStyle name="Separador de milhares 3 64 6 4 3" xfId="16911" xr:uid="{00000000-0005-0000-0000-000041420000}"/>
    <cellStyle name="Separador de milhares 3 64 6 5" xfId="16912" xr:uid="{00000000-0005-0000-0000-000042420000}"/>
    <cellStyle name="Separador de milhares 3 64 6 5 2" xfId="16913" xr:uid="{00000000-0005-0000-0000-000043420000}"/>
    <cellStyle name="Separador de milhares 3 64 6 6" xfId="16914" xr:uid="{00000000-0005-0000-0000-000044420000}"/>
    <cellStyle name="Separador de milhares 3 64 6 7" xfId="16915" xr:uid="{00000000-0005-0000-0000-000045420000}"/>
    <cellStyle name="Separador de milhares 3 64 7" xfId="16916" xr:uid="{00000000-0005-0000-0000-000046420000}"/>
    <cellStyle name="Separador de milhares 3 64 7 2" xfId="16917" xr:uid="{00000000-0005-0000-0000-000047420000}"/>
    <cellStyle name="Separador de milhares 3 64 7 2 2" xfId="16918" xr:uid="{00000000-0005-0000-0000-000048420000}"/>
    <cellStyle name="Separador de milhares 3 64 7 2 2 2" xfId="16919" xr:uid="{00000000-0005-0000-0000-000049420000}"/>
    <cellStyle name="Separador de milhares 3 64 7 2 2 3" xfId="16920" xr:uid="{00000000-0005-0000-0000-00004A420000}"/>
    <cellStyle name="Separador de milhares 3 64 7 2 3" xfId="16921" xr:uid="{00000000-0005-0000-0000-00004B420000}"/>
    <cellStyle name="Separador de milhares 3 64 7 2 3 2" xfId="16922" xr:uid="{00000000-0005-0000-0000-00004C420000}"/>
    <cellStyle name="Separador de milhares 3 64 7 2 4" xfId="16923" xr:uid="{00000000-0005-0000-0000-00004D420000}"/>
    <cellStyle name="Separador de milhares 3 64 7 2 5" xfId="16924" xr:uid="{00000000-0005-0000-0000-00004E420000}"/>
    <cellStyle name="Separador de milhares 3 64 7 3" xfId="16925" xr:uid="{00000000-0005-0000-0000-00004F420000}"/>
    <cellStyle name="Separador de milhares 3 64 7 3 2" xfId="16926" xr:uid="{00000000-0005-0000-0000-000050420000}"/>
    <cellStyle name="Separador de milhares 3 64 7 3 3" xfId="16927" xr:uid="{00000000-0005-0000-0000-000051420000}"/>
    <cellStyle name="Separador de milhares 3 64 7 4" xfId="16928" xr:uid="{00000000-0005-0000-0000-000052420000}"/>
    <cellStyle name="Separador de milhares 3 64 7 4 2" xfId="16929" xr:uid="{00000000-0005-0000-0000-000053420000}"/>
    <cellStyle name="Separador de milhares 3 64 7 5" xfId="16930" xr:uid="{00000000-0005-0000-0000-000054420000}"/>
    <cellStyle name="Separador de milhares 3 64 7 6" xfId="16931" xr:uid="{00000000-0005-0000-0000-000055420000}"/>
    <cellStyle name="Separador de milhares 3 64 8" xfId="16932" xr:uid="{00000000-0005-0000-0000-000056420000}"/>
    <cellStyle name="Separador de milhares 3 64 8 2" xfId="16933" xr:uid="{00000000-0005-0000-0000-000057420000}"/>
    <cellStyle name="Separador de milhares 3 64 8 2 2" xfId="16934" xr:uid="{00000000-0005-0000-0000-000058420000}"/>
    <cellStyle name="Separador de milhares 3 64 8 2 3" xfId="16935" xr:uid="{00000000-0005-0000-0000-000059420000}"/>
    <cellStyle name="Separador de milhares 3 64 8 3" xfId="16936" xr:uid="{00000000-0005-0000-0000-00005A420000}"/>
    <cellStyle name="Separador de milhares 3 64 8 3 2" xfId="16937" xr:uid="{00000000-0005-0000-0000-00005B420000}"/>
    <cellStyle name="Separador de milhares 3 64 8 4" xfId="16938" xr:uid="{00000000-0005-0000-0000-00005C420000}"/>
    <cellStyle name="Separador de milhares 3 64 8 5" xfId="16939" xr:uid="{00000000-0005-0000-0000-00005D420000}"/>
    <cellStyle name="Separador de milhares 3 64 9" xfId="16940" xr:uid="{00000000-0005-0000-0000-00005E420000}"/>
    <cellStyle name="Separador de milhares 3 64 9 2" xfId="16941" xr:uid="{00000000-0005-0000-0000-00005F420000}"/>
    <cellStyle name="Separador de milhares 3 64 9 2 2" xfId="16942" xr:uid="{00000000-0005-0000-0000-000060420000}"/>
    <cellStyle name="Separador de milhares 3 64 9 2 3" xfId="16943" xr:uid="{00000000-0005-0000-0000-000061420000}"/>
    <cellStyle name="Separador de milhares 3 64 9 3" xfId="16944" xr:uid="{00000000-0005-0000-0000-000062420000}"/>
    <cellStyle name="Separador de milhares 3 64 9 3 2" xfId="16945" xr:uid="{00000000-0005-0000-0000-000063420000}"/>
    <cellStyle name="Separador de milhares 3 64 9 4" xfId="16946" xr:uid="{00000000-0005-0000-0000-000064420000}"/>
    <cellStyle name="Separador de milhares 3 64 9 5" xfId="16947" xr:uid="{00000000-0005-0000-0000-000065420000}"/>
    <cellStyle name="Separador de milhares 3 65" xfId="16948" xr:uid="{00000000-0005-0000-0000-000066420000}"/>
    <cellStyle name="Separador de milhares 3 65 10" xfId="16949" xr:uid="{00000000-0005-0000-0000-000067420000}"/>
    <cellStyle name="Separador de milhares 3 65 10 2" xfId="16950" xr:uid="{00000000-0005-0000-0000-000068420000}"/>
    <cellStyle name="Separador de milhares 3 65 10 3" xfId="16951" xr:uid="{00000000-0005-0000-0000-000069420000}"/>
    <cellStyle name="Separador de milhares 3 65 11" xfId="16952" xr:uid="{00000000-0005-0000-0000-00006A420000}"/>
    <cellStyle name="Separador de milhares 3 65 11 2" xfId="16953" xr:uid="{00000000-0005-0000-0000-00006B420000}"/>
    <cellStyle name="Separador de milhares 3 65 12" xfId="16954" xr:uid="{00000000-0005-0000-0000-00006C420000}"/>
    <cellStyle name="Separador de milhares 3 65 13" xfId="16955" xr:uid="{00000000-0005-0000-0000-00006D420000}"/>
    <cellStyle name="Separador de milhares 3 65 2" xfId="16956" xr:uid="{00000000-0005-0000-0000-00006E420000}"/>
    <cellStyle name="Separador de milhares 3 65 2 10" xfId="16957" xr:uid="{00000000-0005-0000-0000-00006F420000}"/>
    <cellStyle name="Separador de milhares 3 65 2 2" xfId="16958" xr:uid="{00000000-0005-0000-0000-000070420000}"/>
    <cellStyle name="Separador de milhares 3 65 2 2 2" xfId="16959" xr:uid="{00000000-0005-0000-0000-000071420000}"/>
    <cellStyle name="Separador de milhares 3 65 2 2 2 2" xfId="16960" xr:uid="{00000000-0005-0000-0000-000072420000}"/>
    <cellStyle name="Separador de milhares 3 65 2 2 2 2 2" xfId="16961" xr:uid="{00000000-0005-0000-0000-000073420000}"/>
    <cellStyle name="Separador de milhares 3 65 2 2 2 2 2 2" xfId="16962" xr:uid="{00000000-0005-0000-0000-000074420000}"/>
    <cellStyle name="Separador de milhares 3 65 2 2 2 2 2 2 2" xfId="16963" xr:uid="{00000000-0005-0000-0000-000075420000}"/>
    <cellStyle name="Separador de milhares 3 65 2 2 2 2 2 2 3" xfId="16964" xr:uid="{00000000-0005-0000-0000-000076420000}"/>
    <cellStyle name="Separador de milhares 3 65 2 2 2 2 2 3" xfId="16965" xr:uid="{00000000-0005-0000-0000-000077420000}"/>
    <cellStyle name="Separador de milhares 3 65 2 2 2 2 2 3 2" xfId="16966" xr:uid="{00000000-0005-0000-0000-000078420000}"/>
    <cellStyle name="Separador de milhares 3 65 2 2 2 2 2 4" xfId="16967" xr:uid="{00000000-0005-0000-0000-000079420000}"/>
    <cellStyle name="Separador de milhares 3 65 2 2 2 2 2 5" xfId="16968" xr:uid="{00000000-0005-0000-0000-00007A420000}"/>
    <cellStyle name="Separador de milhares 3 65 2 2 2 2 3" xfId="16969" xr:uid="{00000000-0005-0000-0000-00007B420000}"/>
    <cellStyle name="Separador de milhares 3 65 2 2 2 2 3 2" xfId="16970" xr:uid="{00000000-0005-0000-0000-00007C420000}"/>
    <cellStyle name="Separador de milhares 3 65 2 2 2 2 3 3" xfId="16971" xr:uid="{00000000-0005-0000-0000-00007D420000}"/>
    <cellStyle name="Separador de milhares 3 65 2 2 2 2 4" xfId="16972" xr:uid="{00000000-0005-0000-0000-00007E420000}"/>
    <cellStyle name="Separador de milhares 3 65 2 2 2 2 4 2" xfId="16973" xr:uid="{00000000-0005-0000-0000-00007F420000}"/>
    <cellStyle name="Separador de milhares 3 65 2 2 2 2 5" xfId="16974" xr:uid="{00000000-0005-0000-0000-000080420000}"/>
    <cellStyle name="Separador de milhares 3 65 2 2 2 2 6" xfId="16975" xr:uid="{00000000-0005-0000-0000-000081420000}"/>
    <cellStyle name="Separador de milhares 3 65 2 2 2 3" xfId="16976" xr:uid="{00000000-0005-0000-0000-000082420000}"/>
    <cellStyle name="Separador de milhares 3 65 2 2 2 3 2" xfId="16977" xr:uid="{00000000-0005-0000-0000-000083420000}"/>
    <cellStyle name="Separador de milhares 3 65 2 2 2 3 2 2" xfId="16978" xr:uid="{00000000-0005-0000-0000-000084420000}"/>
    <cellStyle name="Separador de milhares 3 65 2 2 2 3 2 3" xfId="16979" xr:uid="{00000000-0005-0000-0000-000085420000}"/>
    <cellStyle name="Separador de milhares 3 65 2 2 2 3 3" xfId="16980" xr:uid="{00000000-0005-0000-0000-000086420000}"/>
    <cellStyle name="Separador de milhares 3 65 2 2 2 3 3 2" xfId="16981" xr:uid="{00000000-0005-0000-0000-000087420000}"/>
    <cellStyle name="Separador de milhares 3 65 2 2 2 3 4" xfId="16982" xr:uid="{00000000-0005-0000-0000-000088420000}"/>
    <cellStyle name="Separador de milhares 3 65 2 2 2 3 5" xfId="16983" xr:uid="{00000000-0005-0000-0000-000089420000}"/>
    <cellStyle name="Separador de milhares 3 65 2 2 2 4" xfId="16984" xr:uid="{00000000-0005-0000-0000-00008A420000}"/>
    <cellStyle name="Separador de milhares 3 65 2 2 2 4 2" xfId="16985" xr:uid="{00000000-0005-0000-0000-00008B420000}"/>
    <cellStyle name="Separador de milhares 3 65 2 2 2 4 3" xfId="16986" xr:uid="{00000000-0005-0000-0000-00008C420000}"/>
    <cellStyle name="Separador de milhares 3 65 2 2 2 5" xfId="16987" xr:uid="{00000000-0005-0000-0000-00008D420000}"/>
    <cellStyle name="Separador de milhares 3 65 2 2 2 5 2" xfId="16988" xr:uid="{00000000-0005-0000-0000-00008E420000}"/>
    <cellStyle name="Separador de milhares 3 65 2 2 2 6" xfId="16989" xr:uid="{00000000-0005-0000-0000-00008F420000}"/>
    <cellStyle name="Separador de milhares 3 65 2 2 2 7" xfId="16990" xr:uid="{00000000-0005-0000-0000-000090420000}"/>
    <cellStyle name="Separador de milhares 3 65 2 2 3" xfId="16991" xr:uid="{00000000-0005-0000-0000-000091420000}"/>
    <cellStyle name="Separador de milhares 3 65 2 2 3 2" xfId="16992" xr:uid="{00000000-0005-0000-0000-000092420000}"/>
    <cellStyle name="Separador de milhares 3 65 2 2 3 2 2" xfId="16993" xr:uid="{00000000-0005-0000-0000-000093420000}"/>
    <cellStyle name="Separador de milhares 3 65 2 2 3 2 2 2" xfId="16994" xr:uid="{00000000-0005-0000-0000-000094420000}"/>
    <cellStyle name="Separador de milhares 3 65 2 2 3 2 2 3" xfId="16995" xr:uid="{00000000-0005-0000-0000-000095420000}"/>
    <cellStyle name="Separador de milhares 3 65 2 2 3 2 3" xfId="16996" xr:uid="{00000000-0005-0000-0000-000096420000}"/>
    <cellStyle name="Separador de milhares 3 65 2 2 3 2 3 2" xfId="16997" xr:uid="{00000000-0005-0000-0000-000097420000}"/>
    <cellStyle name="Separador de milhares 3 65 2 2 3 2 4" xfId="16998" xr:uid="{00000000-0005-0000-0000-000098420000}"/>
    <cellStyle name="Separador de milhares 3 65 2 2 3 2 5" xfId="16999" xr:uid="{00000000-0005-0000-0000-000099420000}"/>
    <cellStyle name="Separador de milhares 3 65 2 2 3 3" xfId="17000" xr:uid="{00000000-0005-0000-0000-00009A420000}"/>
    <cellStyle name="Separador de milhares 3 65 2 2 3 3 2" xfId="17001" xr:uid="{00000000-0005-0000-0000-00009B420000}"/>
    <cellStyle name="Separador de milhares 3 65 2 2 3 3 3" xfId="17002" xr:uid="{00000000-0005-0000-0000-00009C420000}"/>
    <cellStyle name="Separador de milhares 3 65 2 2 3 4" xfId="17003" xr:uid="{00000000-0005-0000-0000-00009D420000}"/>
    <cellStyle name="Separador de milhares 3 65 2 2 3 4 2" xfId="17004" xr:uid="{00000000-0005-0000-0000-00009E420000}"/>
    <cellStyle name="Separador de milhares 3 65 2 2 3 5" xfId="17005" xr:uid="{00000000-0005-0000-0000-00009F420000}"/>
    <cellStyle name="Separador de milhares 3 65 2 2 3 6" xfId="17006" xr:uid="{00000000-0005-0000-0000-0000A0420000}"/>
    <cellStyle name="Separador de milhares 3 65 2 2 4" xfId="17007" xr:uid="{00000000-0005-0000-0000-0000A1420000}"/>
    <cellStyle name="Separador de milhares 3 65 2 2 4 2" xfId="17008" xr:uid="{00000000-0005-0000-0000-0000A2420000}"/>
    <cellStyle name="Separador de milhares 3 65 2 2 4 2 2" xfId="17009" xr:uid="{00000000-0005-0000-0000-0000A3420000}"/>
    <cellStyle name="Separador de milhares 3 65 2 2 4 2 3" xfId="17010" xr:uid="{00000000-0005-0000-0000-0000A4420000}"/>
    <cellStyle name="Separador de milhares 3 65 2 2 4 3" xfId="17011" xr:uid="{00000000-0005-0000-0000-0000A5420000}"/>
    <cellStyle name="Separador de milhares 3 65 2 2 4 3 2" xfId="17012" xr:uid="{00000000-0005-0000-0000-0000A6420000}"/>
    <cellStyle name="Separador de milhares 3 65 2 2 4 4" xfId="17013" xr:uid="{00000000-0005-0000-0000-0000A7420000}"/>
    <cellStyle name="Separador de milhares 3 65 2 2 4 5" xfId="17014" xr:uid="{00000000-0005-0000-0000-0000A8420000}"/>
    <cellStyle name="Separador de milhares 3 65 2 2 5" xfId="17015" xr:uid="{00000000-0005-0000-0000-0000A9420000}"/>
    <cellStyle name="Separador de milhares 3 65 2 2 5 2" xfId="17016" xr:uid="{00000000-0005-0000-0000-0000AA420000}"/>
    <cellStyle name="Separador de milhares 3 65 2 2 5 2 2" xfId="17017" xr:uid="{00000000-0005-0000-0000-0000AB420000}"/>
    <cellStyle name="Separador de milhares 3 65 2 2 5 2 3" xfId="17018" xr:uid="{00000000-0005-0000-0000-0000AC420000}"/>
    <cellStyle name="Separador de milhares 3 65 2 2 5 3" xfId="17019" xr:uid="{00000000-0005-0000-0000-0000AD420000}"/>
    <cellStyle name="Separador de milhares 3 65 2 2 5 3 2" xfId="17020" xr:uid="{00000000-0005-0000-0000-0000AE420000}"/>
    <cellStyle name="Separador de milhares 3 65 2 2 5 4" xfId="17021" xr:uid="{00000000-0005-0000-0000-0000AF420000}"/>
    <cellStyle name="Separador de milhares 3 65 2 2 5 5" xfId="17022" xr:uid="{00000000-0005-0000-0000-0000B0420000}"/>
    <cellStyle name="Separador de milhares 3 65 2 2 6" xfId="17023" xr:uid="{00000000-0005-0000-0000-0000B1420000}"/>
    <cellStyle name="Separador de milhares 3 65 2 2 6 2" xfId="17024" xr:uid="{00000000-0005-0000-0000-0000B2420000}"/>
    <cellStyle name="Separador de milhares 3 65 2 2 6 3" xfId="17025" xr:uid="{00000000-0005-0000-0000-0000B3420000}"/>
    <cellStyle name="Separador de milhares 3 65 2 2 7" xfId="17026" xr:uid="{00000000-0005-0000-0000-0000B4420000}"/>
    <cellStyle name="Separador de milhares 3 65 2 2 7 2" xfId="17027" xr:uid="{00000000-0005-0000-0000-0000B5420000}"/>
    <cellStyle name="Separador de milhares 3 65 2 2 8" xfId="17028" xr:uid="{00000000-0005-0000-0000-0000B6420000}"/>
    <cellStyle name="Separador de milhares 3 65 2 2 9" xfId="17029" xr:uid="{00000000-0005-0000-0000-0000B7420000}"/>
    <cellStyle name="Separador de milhares 3 65 2 3" xfId="17030" xr:uid="{00000000-0005-0000-0000-0000B8420000}"/>
    <cellStyle name="Separador de milhares 3 65 2 3 2" xfId="17031" xr:uid="{00000000-0005-0000-0000-0000B9420000}"/>
    <cellStyle name="Separador de milhares 3 65 2 3 2 2" xfId="17032" xr:uid="{00000000-0005-0000-0000-0000BA420000}"/>
    <cellStyle name="Separador de milhares 3 65 2 3 2 2 2" xfId="17033" xr:uid="{00000000-0005-0000-0000-0000BB420000}"/>
    <cellStyle name="Separador de milhares 3 65 2 3 2 2 2 2" xfId="17034" xr:uid="{00000000-0005-0000-0000-0000BC420000}"/>
    <cellStyle name="Separador de milhares 3 65 2 3 2 2 2 3" xfId="17035" xr:uid="{00000000-0005-0000-0000-0000BD420000}"/>
    <cellStyle name="Separador de milhares 3 65 2 3 2 2 3" xfId="17036" xr:uid="{00000000-0005-0000-0000-0000BE420000}"/>
    <cellStyle name="Separador de milhares 3 65 2 3 2 2 3 2" xfId="17037" xr:uid="{00000000-0005-0000-0000-0000BF420000}"/>
    <cellStyle name="Separador de milhares 3 65 2 3 2 2 4" xfId="17038" xr:uid="{00000000-0005-0000-0000-0000C0420000}"/>
    <cellStyle name="Separador de milhares 3 65 2 3 2 2 5" xfId="17039" xr:uid="{00000000-0005-0000-0000-0000C1420000}"/>
    <cellStyle name="Separador de milhares 3 65 2 3 2 3" xfId="17040" xr:uid="{00000000-0005-0000-0000-0000C2420000}"/>
    <cellStyle name="Separador de milhares 3 65 2 3 2 3 2" xfId="17041" xr:uid="{00000000-0005-0000-0000-0000C3420000}"/>
    <cellStyle name="Separador de milhares 3 65 2 3 2 3 3" xfId="17042" xr:uid="{00000000-0005-0000-0000-0000C4420000}"/>
    <cellStyle name="Separador de milhares 3 65 2 3 2 4" xfId="17043" xr:uid="{00000000-0005-0000-0000-0000C5420000}"/>
    <cellStyle name="Separador de milhares 3 65 2 3 2 4 2" xfId="17044" xr:uid="{00000000-0005-0000-0000-0000C6420000}"/>
    <cellStyle name="Separador de milhares 3 65 2 3 2 5" xfId="17045" xr:uid="{00000000-0005-0000-0000-0000C7420000}"/>
    <cellStyle name="Separador de milhares 3 65 2 3 2 6" xfId="17046" xr:uid="{00000000-0005-0000-0000-0000C8420000}"/>
    <cellStyle name="Separador de milhares 3 65 2 3 3" xfId="17047" xr:uid="{00000000-0005-0000-0000-0000C9420000}"/>
    <cellStyle name="Separador de milhares 3 65 2 3 3 2" xfId="17048" xr:uid="{00000000-0005-0000-0000-0000CA420000}"/>
    <cellStyle name="Separador de milhares 3 65 2 3 3 2 2" xfId="17049" xr:uid="{00000000-0005-0000-0000-0000CB420000}"/>
    <cellStyle name="Separador de milhares 3 65 2 3 3 2 3" xfId="17050" xr:uid="{00000000-0005-0000-0000-0000CC420000}"/>
    <cellStyle name="Separador de milhares 3 65 2 3 3 3" xfId="17051" xr:uid="{00000000-0005-0000-0000-0000CD420000}"/>
    <cellStyle name="Separador de milhares 3 65 2 3 3 3 2" xfId="17052" xr:uid="{00000000-0005-0000-0000-0000CE420000}"/>
    <cellStyle name="Separador de milhares 3 65 2 3 3 4" xfId="17053" xr:uid="{00000000-0005-0000-0000-0000CF420000}"/>
    <cellStyle name="Separador de milhares 3 65 2 3 3 5" xfId="17054" xr:uid="{00000000-0005-0000-0000-0000D0420000}"/>
    <cellStyle name="Separador de milhares 3 65 2 3 4" xfId="17055" xr:uid="{00000000-0005-0000-0000-0000D1420000}"/>
    <cellStyle name="Separador de milhares 3 65 2 3 4 2" xfId="17056" xr:uid="{00000000-0005-0000-0000-0000D2420000}"/>
    <cellStyle name="Separador de milhares 3 65 2 3 4 3" xfId="17057" xr:uid="{00000000-0005-0000-0000-0000D3420000}"/>
    <cellStyle name="Separador de milhares 3 65 2 3 5" xfId="17058" xr:uid="{00000000-0005-0000-0000-0000D4420000}"/>
    <cellStyle name="Separador de milhares 3 65 2 3 5 2" xfId="17059" xr:uid="{00000000-0005-0000-0000-0000D5420000}"/>
    <cellStyle name="Separador de milhares 3 65 2 3 6" xfId="17060" xr:uid="{00000000-0005-0000-0000-0000D6420000}"/>
    <cellStyle name="Separador de milhares 3 65 2 3 7" xfId="17061" xr:uid="{00000000-0005-0000-0000-0000D7420000}"/>
    <cellStyle name="Separador de milhares 3 65 2 4" xfId="17062" xr:uid="{00000000-0005-0000-0000-0000D8420000}"/>
    <cellStyle name="Separador de milhares 3 65 2 4 2" xfId="17063" xr:uid="{00000000-0005-0000-0000-0000D9420000}"/>
    <cellStyle name="Separador de milhares 3 65 2 4 2 2" xfId="17064" xr:uid="{00000000-0005-0000-0000-0000DA420000}"/>
    <cellStyle name="Separador de milhares 3 65 2 4 2 2 2" xfId="17065" xr:uid="{00000000-0005-0000-0000-0000DB420000}"/>
    <cellStyle name="Separador de milhares 3 65 2 4 2 2 3" xfId="17066" xr:uid="{00000000-0005-0000-0000-0000DC420000}"/>
    <cellStyle name="Separador de milhares 3 65 2 4 2 3" xfId="17067" xr:uid="{00000000-0005-0000-0000-0000DD420000}"/>
    <cellStyle name="Separador de milhares 3 65 2 4 2 3 2" xfId="17068" xr:uid="{00000000-0005-0000-0000-0000DE420000}"/>
    <cellStyle name="Separador de milhares 3 65 2 4 2 4" xfId="17069" xr:uid="{00000000-0005-0000-0000-0000DF420000}"/>
    <cellStyle name="Separador de milhares 3 65 2 4 2 5" xfId="17070" xr:uid="{00000000-0005-0000-0000-0000E0420000}"/>
    <cellStyle name="Separador de milhares 3 65 2 4 3" xfId="17071" xr:uid="{00000000-0005-0000-0000-0000E1420000}"/>
    <cellStyle name="Separador de milhares 3 65 2 4 3 2" xfId="17072" xr:uid="{00000000-0005-0000-0000-0000E2420000}"/>
    <cellStyle name="Separador de milhares 3 65 2 4 3 3" xfId="17073" xr:uid="{00000000-0005-0000-0000-0000E3420000}"/>
    <cellStyle name="Separador de milhares 3 65 2 4 4" xfId="17074" xr:uid="{00000000-0005-0000-0000-0000E4420000}"/>
    <cellStyle name="Separador de milhares 3 65 2 4 4 2" xfId="17075" xr:uid="{00000000-0005-0000-0000-0000E5420000}"/>
    <cellStyle name="Separador de milhares 3 65 2 4 5" xfId="17076" xr:uid="{00000000-0005-0000-0000-0000E6420000}"/>
    <cellStyle name="Separador de milhares 3 65 2 4 6" xfId="17077" xr:uid="{00000000-0005-0000-0000-0000E7420000}"/>
    <cellStyle name="Separador de milhares 3 65 2 5" xfId="17078" xr:uid="{00000000-0005-0000-0000-0000E8420000}"/>
    <cellStyle name="Separador de milhares 3 65 2 5 2" xfId="17079" xr:uid="{00000000-0005-0000-0000-0000E9420000}"/>
    <cellStyle name="Separador de milhares 3 65 2 5 2 2" xfId="17080" xr:uid="{00000000-0005-0000-0000-0000EA420000}"/>
    <cellStyle name="Separador de milhares 3 65 2 5 2 3" xfId="17081" xr:uid="{00000000-0005-0000-0000-0000EB420000}"/>
    <cellStyle name="Separador de milhares 3 65 2 5 3" xfId="17082" xr:uid="{00000000-0005-0000-0000-0000EC420000}"/>
    <cellStyle name="Separador de milhares 3 65 2 5 3 2" xfId="17083" xr:uid="{00000000-0005-0000-0000-0000ED420000}"/>
    <cellStyle name="Separador de milhares 3 65 2 5 4" xfId="17084" xr:uid="{00000000-0005-0000-0000-0000EE420000}"/>
    <cellStyle name="Separador de milhares 3 65 2 5 5" xfId="17085" xr:uid="{00000000-0005-0000-0000-0000EF420000}"/>
    <cellStyle name="Separador de milhares 3 65 2 6" xfId="17086" xr:uid="{00000000-0005-0000-0000-0000F0420000}"/>
    <cellStyle name="Separador de milhares 3 65 2 6 2" xfId="17087" xr:uid="{00000000-0005-0000-0000-0000F1420000}"/>
    <cellStyle name="Separador de milhares 3 65 2 6 2 2" xfId="17088" xr:uid="{00000000-0005-0000-0000-0000F2420000}"/>
    <cellStyle name="Separador de milhares 3 65 2 6 2 3" xfId="17089" xr:uid="{00000000-0005-0000-0000-0000F3420000}"/>
    <cellStyle name="Separador de milhares 3 65 2 6 3" xfId="17090" xr:uid="{00000000-0005-0000-0000-0000F4420000}"/>
    <cellStyle name="Separador de milhares 3 65 2 6 3 2" xfId="17091" xr:uid="{00000000-0005-0000-0000-0000F5420000}"/>
    <cellStyle name="Separador de milhares 3 65 2 6 4" xfId="17092" xr:uid="{00000000-0005-0000-0000-0000F6420000}"/>
    <cellStyle name="Separador de milhares 3 65 2 6 5" xfId="17093" xr:uid="{00000000-0005-0000-0000-0000F7420000}"/>
    <cellStyle name="Separador de milhares 3 65 2 7" xfId="17094" xr:uid="{00000000-0005-0000-0000-0000F8420000}"/>
    <cellStyle name="Separador de milhares 3 65 2 7 2" xfId="17095" xr:uid="{00000000-0005-0000-0000-0000F9420000}"/>
    <cellStyle name="Separador de milhares 3 65 2 7 3" xfId="17096" xr:uid="{00000000-0005-0000-0000-0000FA420000}"/>
    <cellStyle name="Separador de milhares 3 65 2 8" xfId="17097" xr:uid="{00000000-0005-0000-0000-0000FB420000}"/>
    <cellStyle name="Separador de milhares 3 65 2 8 2" xfId="17098" xr:uid="{00000000-0005-0000-0000-0000FC420000}"/>
    <cellStyle name="Separador de milhares 3 65 2 9" xfId="17099" xr:uid="{00000000-0005-0000-0000-0000FD420000}"/>
    <cellStyle name="Separador de milhares 3 65 3" xfId="17100" xr:uid="{00000000-0005-0000-0000-0000FE420000}"/>
    <cellStyle name="Separador de milhares 3 65 3 2" xfId="17101" xr:uid="{00000000-0005-0000-0000-0000FF420000}"/>
    <cellStyle name="Separador de milhares 3 65 3 2 2" xfId="17102" xr:uid="{00000000-0005-0000-0000-000000430000}"/>
    <cellStyle name="Separador de milhares 3 65 3 2 2 2" xfId="17103" xr:uid="{00000000-0005-0000-0000-000001430000}"/>
    <cellStyle name="Separador de milhares 3 65 3 2 2 2 2" xfId="17104" xr:uid="{00000000-0005-0000-0000-000002430000}"/>
    <cellStyle name="Separador de milhares 3 65 3 2 2 2 2 2" xfId="17105" xr:uid="{00000000-0005-0000-0000-000003430000}"/>
    <cellStyle name="Separador de milhares 3 65 3 2 2 2 2 3" xfId="17106" xr:uid="{00000000-0005-0000-0000-000004430000}"/>
    <cellStyle name="Separador de milhares 3 65 3 2 2 2 3" xfId="17107" xr:uid="{00000000-0005-0000-0000-000005430000}"/>
    <cellStyle name="Separador de milhares 3 65 3 2 2 2 3 2" xfId="17108" xr:uid="{00000000-0005-0000-0000-000006430000}"/>
    <cellStyle name="Separador de milhares 3 65 3 2 2 2 4" xfId="17109" xr:uid="{00000000-0005-0000-0000-000007430000}"/>
    <cellStyle name="Separador de milhares 3 65 3 2 2 2 5" xfId="17110" xr:uid="{00000000-0005-0000-0000-000008430000}"/>
    <cellStyle name="Separador de milhares 3 65 3 2 2 3" xfId="17111" xr:uid="{00000000-0005-0000-0000-000009430000}"/>
    <cellStyle name="Separador de milhares 3 65 3 2 2 3 2" xfId="17112" xr:uid="{00000000-0005-0000-0000-00000A430000}"/>
    <cellStyle name="Separador de milhares 3 65 3 2 2 3 3" xfId="17113" xr:uid="{00000000-0005-0000-0000-00000B430000}"/>
    <cellStyle name="Separador de milhares 3 65 3 2 2 4" xfId="17114" xr:uid="{00000000-0005-0000-0000-00000C430000}"/>
    <cellStyle name="Separador de milhares 3 65 3 2 2 4 2" xfId="17115" xr:uid="{00000000-0005-0000-0000-00000D430000}"/>
    <cellStyle name="Separador de milhares 3 65 3 2 2 5" xfId="17116" xr:uid="{00000000-0005-0000-0000-00000E430000}"/>
    <cellStyle name="Separador de milhares 3 65 3 2 2 6" xfId="17117" xr:uid="{00000000-0005-0000-0000-00000F430000}"/>
    <cellStyle name="Separador de milhares 3 65 3 2 3" xfId="17118" xr:uid="{00000000-0005-0000-0000-000010430000}"/>
    <cellStyle name="Separador de milhares 3 65 3 2 3 2" xfId="17119" xr:uid="{00000000-0005-0000-0000-000011430000}"/>
    <cellStyle name="Separador de milhares 3 65 3 2 3 2 2" xfId="17120" xr:uid="{00000000-0005-0000-0000-000012430000}"/>
    <cellStyle name="Separador de milhares 3 65 3 2 3 2 3" xfId="17121" xr:uid="{00000000-0005-0000-0000-000013430000}"/>
    <cellStyle name="Separador de milhares 3 65 3 2 3 3" xfId="17122" xr:uid="{00000000-0005-0000-0000-000014430000}"/>
    <cellStyle name="Separador de milhares 3 65 3 2 3 3 2" xfId="17123" xr:uid="{00000000-0005-0000-0000-000015430000}"/>
    <cellStyle name="Separador de milhares 3 65 3 2 3 4" xfId="17124" xr:uid="{00000000-0005-0000-0000-000016430000}"/>
    <cellStyle name="Separador de milhares 3 65 3 2 3 5" xfId="17125" xr:uid="{00000000-0005-0000-0000-000017430000}"/>
    <cellStyle name="Separador de milhares 3 65 3 2 4" xfId="17126" xr:uid="{00000000-0005-0000-0000-000018430000}"/>
    <cellStyle name="Separador de milhares 3 65 3 2 4 2" xfId="17127" xr:uid="{00000000-0005-0000-0000-000019430000}"/>
    <cellStyle name="Separador de milhares 3 65 3 2 4 3" xfId="17128" xr:uid="{00000000-0005-0000-0000-00001A430000}"/>
    <cellStyle name="Separador de milhares 3 65 3 2 5" xfId="17129" xr:uid="{00000000-0005-0000-0000-00001B430000}"/>
    <cellStyle name="Separador de milhares 3 65 3 2 5 2" xfId="17130" xr:uid="{00000000-0005-0000-0000-00001C430000}"/>
    <cellStyle name="Separador de milhares 3 65 3 2 6" xfId="17131" xr:uid="{00000000-0005-0000-0000-00001D430000}"/>
    <cellStyle name="Separador de milhares 3 65 3 2 7" xfId="17132" xr:uid="{00000000-0005-0000-0000-00001E430000}"/>
    <cellStyle name="Separador de milhares 3 65 3 3" xfId="17133" xr:uid="{00000000-0005-0000-0000-00001F430000}"/>
    <cellStyle name="Separador de milhares 3 65 3 3 2" xfId="17134" xr:uid="{00000000-0005-0000-0000-000020430000}"/>
    <cellStyle name="Separador de milhares 3 65 3 3 2 2" xfId="17135" xr:uid="{00000000-0005-0000-0000-000021430000}"/>
    <cellStyle name="Separador de milhares 3 65 3 3 2 2 2" xfId="17136" xr:uid="{00000000-0005-0000-0000-000022430000}"/>
    <cellStyle name="Separador de milhares 3 65 3 3 2 2 3" xfId="17137" xr:uid="{00000000-0005-0000-0000-000023430000}"/>
    <cellStyle name="Separador de milhares 3 65 3 3 2 3" xfId="17138" xr:uid="{00000000-0005-0000-0000-000024430000}"/>
    <cellStyle name="Separador de milhares 3 65 3 3 2 3 2" xfId="17139" xr:uid="{00000000-0005-0000-0000-000025430000}"/>
    <cellStyle name="Separador de milhares 3 65 3 3 2 4" xfId="17140" xr:uid="{00000000-0005-0000-0000-000026430000}"/>
    <cellStyle name="Separador de milhares 3 65 3 3 2 5" xfId="17141" xr:uid="{00000000-0005-0000-0000-000027430000}"/>
    <cellStyle name="Separador de milhares 3 65 3 3 3" xfId="17142" xr:uid="{00000000-0005-0000-0000-000028430000}"/>
    <cellStyle name="Separador de milhares 3 65 3 3 3 2" xfId="17143" xr:uid="{00000000-0005-0000-0000-000029430000}"/>
    <cellStyle name="Separador de milhares 3 65 3 3 3 3" xfId="17144" xr:uid="{00000000-0005-0000-0000-00002A430000}"/>
    <cellStyle name="Separador de milhares 3 65 3 3 4" xfId="17145" xr:uid="{00000000-0005-0000-0000-00002B430000}"/>
    <cellStyle name="Separador de milhares 3 65 3 3 4 2" xfId="17146" xr:uid="{00000000-0005-0000-0000-00002C430000}"/>
    <cellStyle name="Separador de milhares 3 65 3 3 5" xfId="17147" xr:uid="{00000000-0005-0000-0000-00002D430000}"/>
    <cellStyle name="Separador de milhares 3 65 3 3 6" xfId="17148" xr:uid="{00000000-0005-0000-0000-00002E430000}"/>
    <cellStyle name="Separador de milhares 3 65 3 4" xfId="17149" xr:uid="{00000000-0005-0000-0000-00002F430000}"/>
    <cellStyle name="Separador de milhares 3 65 3 4 2" xfId="17150" xr:uid="{00000000-0005-0000-0000-000030430000}"/>
    <cellStyle name="Separador de milhares 3 65 3 4 2 2" xfId="17151" xr:uid="{00000000-0005-0000-0000-000031430000}"/>
    <cellStyle name="Separador de milhares 3 65 3 4 2 3" xfId="17152" xr:uid="{00000000-0005-0000-0000-000032430000}"/>
    <cellStyle name="Separador de milhares 3 65 3 4 3" xfId="17153" xr:uid="{00000000-0005-0000-0000-000033430000}"/>
    <cellStyle name="Separador de milhares 3 65 3 4 3 2" xfId="17154" xr:uid="{00000000-0005-0000-0000-000034430000}"/>
    <cellStyle name="Separador de milhares 3 65 3 4 4" xfId="17155" xr:uid="{00000000-0005-0000-0000-000035430000}"/>
    <cellStyle name="Separador de milhares 3 65 3 4 5" xfId="17156" xr:uid="{00000000-0005-0000-0000-000036430000}"/>
    <cellStyle name="Separador de milhares 3 65 3 5" xfId="17157" xr:uid="{00000000-0005-0000-0000-000037430000}"/>
    <cellStyle name="Separador de milhares 3 65 3 5 2" xfId="17158" xr:uid="{00000000-0005-0000-0000-000038430000}"/>
    <cellStyle name="Separador de milhares 3 65 3 5 2 2" xfId="17159" xr:uid="{00000000-0005-0000-0000-000039430000}"/>
    <cellStyle name="Separador de milhares 3 65 3 5 2 3" xfId="17160" xr:uid="{00000000-0005-0000-0000-00003A430000}"/>
    <cellStyle name="Separador de milhares 3 65 3 5 3" xfId="17161" xr:uid="{00000000-0005-0000-0000-00003B430000}"/>
    <cellStyle name="Separador de milhares 3 65 3 5 3 2" xfId="17162" xr:uid="{00000000-0005-0000-0000-00003C430000}"/>
    <cellStyle name="Separador de milhares 3 65 3 5 4" xfId="17163" xr:uid="{00000000-0005-0000-0000-00003D430000}"/>
    <cellStyle name="Separador de milhares 3 65 3 5 5" xfId="17164" xr:uid="{00000000-0005-0000-0000-00003E430000}"/>
    <cellStyle name="Separador de milhares 3 65 3 6" xfId="17165" xr:uid="{00000000-0005-0000-0000-00003F430000}"/>
    <cellStyle name="Separador de milhares 3 65 3 6 2" xfId="17166" xr:uid="{00000000-0005-0000-0000-000040430000}"/>
    <cellStyle name="Separador de milhares 3 65 3 6 3" xfId="17167" xr:uid="{00000000-0005-0000-0000-000041430000}"/>
    <cellStyle name="Separador de milhares 3 65 3 7" xfId="17168" xr:uid="{00000000-0005-0000-0000-000042430000}"/>
    <cellStyle name="Separador de milhares 3 65 3 7 2" xfId="17169" xr:uid="{00000000-0005-0000-0000-000043430000}"/>
    <cellStyle name="Separador de milhares 3 65 3 8" xfId="17170" xr:uid="{00000000-0005-0000-0000-000044430000}"/>
    <cellStyle name="Separador de milhares 3 65 3 9" xfId="17171" xr:uid="{00000000-0005-0000-0000-000045430000}"/>
    <cellStyle name="Separador de milhares 3 65 4" xfId="17172" xr:uid="{00000000-0005-0000-0000-000046430000}"/>
    <cellStyle name="Separador de milhares 3 65 4 2" xfId="17173" xr:uid="{00000000-0005-0000-0000-000047430000}"/>
    <cellStyle name="Separador de milhares 3 65 4 2 2" xfId="17174" xr:uid="{00000000-0005-0000-0000-000048430000}"/>
    <cellStyle name="Separador de milhares 3 65 4 2 2 2" xfId="17175" xr:uid="{00000000-0005-0000-0000-000049430000}"/>
    <cellStyle name="Separador de milhares 3 65 4 2 2 2 2" xfId="17176" xr:uid="{00000000-0005-0000-0000-00004A430000}"/>
    <cellStyle name="Separador de milhares 3 65 4 2 2 2 3" xfId="17177" xr:uid="{00000000-0005-0000-0000-00004B430000}"/>
    <cellStyle name="Separador de milhares 3 65 4 2 2 3" xfId="17178" xr:uid="{00000000-0005-0000-0000-00004C430000}"/>
    <cellStyle name="Separador de milhares 3 65 4 2 2 3 2" xfId="17179" xr:uid="{00000000-0005-0000-0000-00004D430000}"/>
    <cellStyle name="Separador de milhares 3 65 4 2 2 4" xfId="17180" xr:uid="{00000000-0005-0000-0000-00004E430000}"/>
    <cellStyle name="Separador de milhares 3 65 4 2 2 5" xfId="17181" xr:uid="{00000000-0005-0000-0000-00004F430000}"/>
    <cellStyle name="Separador de milhares 3 65 4 2 3" xfId="17182" xr:uid="{00000000-0005-0000-0000-000050430000}"/>
    <cellStyle name="Separador de milhares 3 65 4 2 3 2" xfId="17183" xr:uid="{00000000-0005-0000-0000-000051430000}"/>
    <cellStyle name="Separador de milhares 3 65 4 2 3 3" xfId="17184" xr:uid="{00000000-0005-0000-0000-000052430000}"/>
    <cellStyle name="Separador de milhares 3 65 4 2 4" xfId="17185" xr:uid="{00000000-0005-0000-0000-000053430000}"/>
    <cellStyle name="Separador de milhares 3 65 4 2 4 2" xfId="17186" xr:uid="{00000000-0005-0000-0000-000054430000}"/>
    <cellStyle name="Separador de milhares 3 65 4 2 5" xfId="17187" xr:uid="{00000000-0005-0000-0000-000055430000}"/>
    <cellStyle name="Separador de milhares 3 65 4 2 6" xfId="17188" xr:uid="{00000000-0005-0000-0000-000056430000}"/>
    <cellStyle name="Separador de milhares 3 65 4 3" xfId="17189" xr:uid="{00000000-0005-0000-0000-000057430000}"/>
    <cellStyle name="Separador de milhares 3 65 4 3 2" xfId="17190" xr:uid="{00000000-0005-0000-0000-000058430000}"/>
    <cellStyle name="Separador de milhares 3 65 4 3 2 2" xfId="17191" xr:uid="{00000000-0005-0000-0000-000059430000}"/>
    <cellStyle name="Separador de milhares 3 65 4 3 2 3" xfId="17192" xr:uid="{00000000-0005-0000-0000-00005A430000}"/>
    <cellStyle name="Separador de milhares 3 65 4 3 3" xfId="17193" xr:uid="{00000000-0005-0000-0000-00005B430000}"/>
    <cellStyle name="Separador de milhares 3 65 4 3 3 2" xfId="17194" xr:uid="{00000000-0005-0000-0000-00005C430000}"/>
    <cellStyle name="Separador de milhares 3 65 4 3 4" xfId="17195" xr:uid="{00000000-0005-0000-0000-00005D430000}"/>
    <cellStyle name="Separador de milhares 3 65 4 3 5" xfId="17196" xr:uid="{00000000-0005-0000-0000-00005E430000}"/>
    <cellStyle name="Separador de milhares 3 65 4 4" xfId="17197" xr:uid="{00000000-0005-0000-0000-00005F430000}"/>
    <cellStyle name="Separador de milhares 3 65 4 4 2" xfId="17198" xr:uid="{00000000-0005-0000-0000-000060430000}"/>
    <cellStyle name="Separador de milhares 3 65 4 4 3" xfId="17199" xr:uid="{00000000-0005-0000-0000-000061430000}"/>
    <cellStyle name="Separador de milhares 3 65 4 5" xfId="17200" xr:uid="{00000000-0005-0000-0000-000062430000}"/>
    <cellStyle name="Separador de milhares 3 65 4 5 2" xfId="17201" xr:uid="{00000000-0005-0000-0000-000063430000}"/>
    <cellStyle name="Separador de milhares 3 65 4 6" xfId="17202" xr:uid="{00000000-0005-0000-0000-000064430000}"/>
    <cellStyle name="Separador de milhares 3 65 4 7" xfId="17203" xr:uid="{00000000-0005-0000-0000-000065430000}"/>
    <cellStyle name="Separador de milhares 3 65 5" xfId="17204" xr:uid="{00000000-0005-0000-0000-000066430000}"/>
    <cellStyle name="Separador de milhares 3 65 5 2" xfId="17205" xr:uid="{00000000-0005-0000-0000-000067430000}"/>
    <cellStyle name="Separador de milhares 3 65 5 2 2" xfId="17206" xr:uid="{00000000-0005-0000-0000-000068430000}"/>
    <cellStyle name="Separador de milhares 3 65 5 2 2 2" xfId="17207" xr:uid="{00000000-0005-0000-0000-000069430000}"/>
    <cellStyle name="Separador de milhares 3 65 5 2 2 2 2" xfId="17208" xr:uid="{00000000-0005-0000-0000-00006A430000}"/>
    <cellStyle name="Separador de milhares 3 65 5 2 2 2 3" xfId="17209" xr:uid="{00000000-0005-0000-0000-00006B430000}"/>
    <cellStyle name="Separador de milhares 3 65 5 2 2 3" xfId="17210" xr:uid="{00000000-0005-0000-0000-00006C430000}"/>
    <cellStyle name="Separador de milhares 3 65 5 2 2 3 2" xfId="17211" xr:uid="{00000000-0005-0000-0000-00006D430000}"/>
    <cellStyle name="Separador de milhares 3 65 5 2 2 4" xfId="17212" xr:uid="{00000000-0005-0000-0000-00006E430000}"/>
    <cellStyle name="Separador de milhares 3 65 5 2 2 5" xfId="17213" xr:uid="{00000000-0005-0000-0000-00006F430000}"/>
    <cellStyle name="Separador de milhares 3 65 5 2 3" xfId="17214" xr:uid="{00000000-0005-0000-0000-000070430000}"/>
    <cellStyle name="Separador de milhares 3 65 5 2 3 2" xfId="17215" xr:uid="{00000000-0005-0000-0000-000071430000}"/>
    <cellStyle name="Separador de milhares 3 65 5 2 3 3" xfId="17216" xr:uid="{00000000-0005-0000-0000-000072430000}"/>
    <cellStyle name="Separador de milhares 3 65 5 2 4" xfId="17217" xr:uid="{00000000-0005-0000-0000-000073430000}"/>
    <cellStyle name="Separador de milhares 3 65 5 2 4 2" xfId="17218" xr:uid="{00000000-0005-0000-0000-000074430000}"/>
    <cellStyle name="Separador de milhares 3 65 5 2 5" xfId="17219" xr:uid="{00000000-0005-0000-0000-000075430000}"/>
    <cellStyle name="Separador de milhares 3 65 5 2 6" xfId="17220" xr:uid="{00000000-0005-0000-0000-000076430000}"/>
    <cellStyle name="Separador de milhares 3 65 5 3" xfId="17221" xr:uid="{00000000-0005-0000-0000-000077430000}"/>
    <cellStyle name="Separador de milhares 3 65 5 3 2" xfId="17222" xr:uid="{00000000-0005-0000-0000-000078430000}"/>
    <cellStyle name="Separador de milhares 3 65 5 3 2 2" xfId="17223" xr:uid="{00000000-0005-0000-0000-000079430000}"/>
    <cellStyle name="Separador de milhares 3 65 5 3 2 3" xfId="17224" xr:uid="{00000000-0005-0000-0000-00007A430000}"/>
    <cellStyle name="Separador de milhares 3 65 5 3 3" xfId="17225" xr:uid="{00000000-0005-0000-0000-00007B430000}"/>
    <cellStyle name="Separador de milhares 3 65 5 3 3 2" xfId="17226" xr:uid="{00000000-0005-0000-0000-00007C430000}"/>
    <cellStyle name="Separador de milhares 3 65 5 3 4" xfId="17227" xr:uid="{00000000-0005-0000-0000-00007D430000}"/>
    <cellStyle name="Separador de milhares 3 65 5 3 5" xfId="17228" xr:uid="{00000000-0005-0000-0000-00007E430000}"/>
    <cellStyle name="Separador de milhares 3 65 5 4" xfId="17229" xr:uid="{00000000-0005-0000-0000-00007F430000}"/>
    <cellStyle name="Separador de milhares 3 65 5 4 2" xfId="17230" xr:uid="{00000000-0005-0000-0000-000080430000}"/>
    <cellStyle name="Separador de milhares 3 65 5 4 3" xfId="17231" xr:uid="{00000000-0005-0000-0000-000081430000}"/>
    <cellStyle name="Separador de milhares 3 65 5 5" xfId="17232" xr:uid="{00000000-0005-0000-0000-000082430000}"/>
    <cellStyle name="Separador de milhares 3 65 5 5 2" xfId="17233" xr:uid="{00000000-0005-0000-0000-000083430000}"/>
    <cellStyle name="Separador de milhares 3 65 5 6" xfId="17234" xr:uid="{00000000-0005-0000-0000-000084430000}"/>
    <cellStyle name="Separador de milhares 3 65 5 7" xfId="17235" xr:uid="{00000000-0005-0000-0000-000085430000}"/>
    <cellStyle name="Separador de milhares 3 65 6" xfId="17236" xr:uid="{00000000-0005-0000-0000-000086430000}"/>
    <cellStyle name="Separador de milhares 3 65 6 2" xfId="17237" xr:uid="{00000000-0005-0000-0000-000087430000}"/>
    <cellStyle name="Separador de milhares 3 65 6 2 2" xfId="17238" xr:uid="{00000000-0005-0000-0000-000088430000}"/>
    <cellStyle name="Separador de milhares 3 65 6 2 2 2" xfId="17239" xr:uid="{00000000-0005-0000-0000-000089430000}"/>
    <cellStyle name="Separador de milhares 3 65 6 2 2 3" xfId="17240" xr:uid="{00000000-0005-0000-0000-00008A430000}"/>
    <cellStyle name="Separador de milhares 3 65 6 2 3" xfId="17241" xr:uid="{00000000-0005-0000-0000-00008B430000}"/>
    <cellStyle name="Separador de milhares 3 65 6 2 3 2" xfId="17242" xr:uid="{00000000-0005-0000-0000-00008C430000}"/>
    <cellStyle name="Separador de milhares 3 65 6 2 4" xfId="17243" xr:uid="{00000000-0005-0000-0000-00008D430000}"/>
    <cellStyle name="Separador de milhares 3 65 6 2 5" xfId="17244" xr:uid="{00000000-0005-0000-0000-00008E430000}"/>
    <cellStyle name="Separador de milhares 3 65 6 3" xfId="17245" xr:uid="{00000000-0005-0000-0000-00008F430000}"/>
    <cellStyle name="Separador de milhares 3 65 6 3 2" xfId="17246" xr:uid="{00000000-0005-0000-0000-000090430000}"/>
    <cellStyle name="Separador de milhares 3 65 6 3 3" xfId="17247" xr:uid="{00000000-0005-0000-0000-000091430000}"/>
    <cellStyle name="Separador de milhares 3 65 6 4" xfId="17248" xr:uid="{00000000-0005-0000-0000-000092430000}"/>
    <cellStyle name="Separador de milhares 3 65 6 4 2" xfId="17249" xr:uid="{00000000-0005-0000-0000-000093430000}"/>
    <cellStyle name="Separador de milhares 3 65 6 5" xfId="17250" xr:uid="{00000000-0005-0000-0000-000094430000}"/>
    <cellStyle name="Separador de milhares 3 65 6 6" xfId="17251" xr:uid="{00000000-0005-0000-0000-000095430000}"/>
    <cellStyle name="Separador de milhares 3 65 7" xfId="17252" xr:uid="{00000000-0005-0000-0000-000096430000}"/>
    <cellStyle name="Separador de milhares 3 65 7 2" xfId="17253" xr:uid="{00000000-0005-0000-0000-000097430000}"/>
    <cellStyle name="Separador de milhares 3 65 7 2 2" xfId="17254" xr:uid="{00000000-0005-0000-0000-000098430000}"/>
    <cellStyle name="Separador de milhares 3 65 7 2 3" xfId="17255" xr:uid="{00000000-0005-0000-0000-000099430000}"/>
    <cellStyle name="Separador de milhares 3 65 7 3" xfId="17256" xr:uid="{00000000-0005-0000-0000-00009A430000}"/>
    <cellStyle name="Separador de milhares 3 65 7 3 2" xfId="17257" xr:uid="{00000000-0005-0000-0000-00009B430000}"/>
    <cellStyle name="Separador de milhares 3 65 7 4" xfId="17258" xr:uid="{00000000-0005-0000-0000-00009C430000}"/>
    <cellStyle name="Separador de milhares 3 65 7 5" xfId="17259" xr:uid="{00000000-0005-0000-0000-00009D430000}"/>
    <cellStyle name="Separador de milhares 3 65 8" xfId="17260" xr:uid="{00000000-0005-0000-0000-00009E430000}"/>
    <cellStyle name="Separador de milhares 3 65 8 2" xfId="17261" xr:uid="{00000000-0005-0000-0000-00009F430000}"/>
    <cellStyle name="Separador de milhares 3 65 8 2 2" xfId="17262" xr:uid="{00000000-0005-0000-0000-0000A0430000}"/>
    <cellStyle name="Separador de milhares 3 65 8 2 3" xfId="17263" xr:uid="{00000000-0005-0000-0000-0000A1430000}"/>
    <cellStyle name="Separador de milhares 3 65 8 3" xfId="17264" xr:uid="{00000000-0005-0000-0000-0000A2430000}"/>
    <cellStyle name="Separador de milhares 3 65 8 3 2" xfId="17265" xr:uid="{00000000-0005-0000-0000-0000A3430000}"/>
    <cellStyle name="Separador de milhares 3 65 8 4" xfId="17266" xr:uid="{00000000-0005-0000-0000-0000A4430000}"/>
    <cellStyle name="Separador de milhares 3 65 8 5" xfId="17267" xr:uid="{00000000-0005-0000-0000-0000A5430000}"/>
    <cellStyle name="Separador de milhares 3 65 9" xfId="17268" xr:uid="{00000000-0005-0000-0000-0000A6430000}"/>
    <cellStyle name="Separador de milhares 3 65 9 2" xfId="17269" xr:uid="{00000000-0005-0000-0000-0000A7430000}"/>
    <cellStyle name="Separador de milhares 3 65 9 2 2" xfId="17270" xr:uid="{00000000-0005-0000-0000-0000A8430000}"/>
    <cellStyle name="Separador de milhares 3 65 9 2 3" xfId="17271" xr:uid="{00000000-0005-0000-0000-0000A9430000}"/>
    <cellStyle name="Separador de milhares 3 65 9 3" xfId="17272" xr:uid="{00000000-0005-0000-0000-0000AA430000}"/>
    <cellStyle name="Separador de milhares 3 65 9 3 2" xfId="17273" xr:uid="{00000000-0005-0000-0000-0000AB430000}"/>
    <cellStyle name="Separador de milhares 3 65 9 4" xfId="17274" xr:uid="{00000000-0005-0000-0000-0000AC430000}"/>
    <cellStyle name="Separador de milhares 3 65 9 5" xfId="17275" xr:uid="{00000000-0005-0000-0000-0000AD430000}"/>
    <cellStyle name="Separador de milhares 3 66" xfId="17276" xr:uid="{00000000-0005-0000-0000-0000AE430000}"/>
    <cellStyle name="Separador de milhares 3 66 10" xfId="17277" xr:uid="{00000000-0005-0000-0000-0000AF430000}"/>
    <cellStyle name="Separador de milhares 3 66 10 2" xfId="17278" xr:uid="{00000000-0005-0000-0000-0000B0430000}"/>
    <cellStyle name="Separador de milhares 3 66 11" xfId="17279" xr:uid="{00000000-0005-0000-0000-0000B1430000}"/>
    <cellStyle name="Separador de milhares 3 66 12" xfId="17280" xr:uid="{00000000-0005-0000-0000-0000B2430000}"/>
    <cellStyle name="Separador de milhares 3 66 2" xfId="17281" xr:uid="{00000000-0005-0000-0000-0000B3430000}"/>
    <cellStyle name="Separador de milhares 3 66 2 2" xfId="17282" xr:uid="{00000000-0005-0000-0000-0000B4430000}"/>
    <cellStyle name="Separador de milhares 3 66 2 2 2" xfId="17283" xr:uid="{00000000-0005-0000-0000-0000B5430000}"/>
    <cellStyle name="Separador de milhares 3 66 2 2 2 2" xfId="17284" xr:uid="{00000000-0005-0000-0000-0000B6430000}"/>
    <cellStyle name="Separador de milhares 3 66 2 2 2 2 2" xfId="17285" xr:uid="{00000000-0005-0000-0000-0000B7430000}"/>
    <cellStyle name="Separador de milhares 3 66 2 2 2 2 2 2" xfId="17286" xr:uid="{00000000-0005-0000-0000-0000B8430000}"/>
    <cellStyle name="Separador de milhares 3 66 2 2 2 2 2 3" xfId="17287" xr:uid="{00000000-0005-0000-0000-0000B9430000}"/>
    <cellStyle name="Separador de milhares 3 66 2 2 2 2 3" xfId="17288" xr:uid="{00000000-0005-0000-0000-0000BA430000}"/>
    <cellStyle name="Separador de milhares 3 66 2 2 2 2 3 2" xfId="17289" xr:uid="{00000000-0005-0000-0000-0000BB430000}"/>
    <cellStyle name="Separador de milhares 3 66 2 2 2 2 4" xfId="17290" xr:uid="{00000000-0005-0000-0000-0000BC430000}"/>
    <cellStyle name="Separador de milhares 3 66 2 2 2 2 5" xfId="17291" xr:uid="{00000000-0005-0000-0000-0000BD430000}"/>
    <cellStyle name="Separador de milhares 3 66 2 2 2 3" xfId="17292" xr:uid="{00000000-0005-0000-0000-0000BE430000}"/>
    <cellStyle name="Separador de milhares 3 66 2 2 2 3 2" xfId="17293" xr:uid="{00000000-0005-0000-0000-0000BF430000}"/>
    <cellStyle name="Separador de milhares 3 66 2 2 2 3 3" xfId="17294" xr:uid="{00000000-0005-0000-0000-0000C0430000}"/>
    <cellStyle name="Separador de milhares 3 66 2 2 2 4" xfId="17295" xr:uid="{00000000-0005-0000-0000-0000C1430000}"/>
    <cellStyle name="Separador de milhares 3 66 2 2 2 4 2" xfId="17296" xr:uid="{00000000-0005-0000-0000-0000C2430000}"/>
    <cellStyle name="Separador de milhares 3 66 2 2 2 5" xfId="17297" xr:uid="{00000000-0005-0000-0000-0000C3430000}"/>
    <cellStyle name="Separador de milhares 3 66 2 2 2 6" xfId="17298" xr:uid="{00000000-0005-0000-0000-0000C4430000}"/>
    <cellStyle name="Separador de milhares 3 66 2 2 3" xfId="17299" xr:uid="{00000000-0005-0000-0000-0000C5430000}"/>
    <cellStyle name="Separador de milhares 3 66 2 2 3 2" xfId="17300" xr:uid="{00000000-0005-0000-0000-0000C6430000}"/>
    <cellStyle name="Separador de milhares 3 66 2 2 3 2 2" xfId="17301" xr:uid="{00000000-0005-0000-0000-0000C7430000}"/>
    <cellStyle name="Separador de milhares 3 66 2 2 3 2 3" xfId="17302" xr:uid="{00000000-0005-0000-0000-0000C8430000}"/>
    <cellStyle name="Separador de milhares 3 66 2 2 3 3" xfId="17303" xr:uid="{00000000-0005-0000-0000-0000C9430000}"/>
    <cellStyle name="Separador de milhares 3 66 2 2 3 3 2" xfId="17304" xr:uid="{00000000-0005-0000-0000-0000CA430000}"/>
    <cellStyle name="Separador de milhares 3 66 2 2 3 4" xfId="17305" xr:uid="{00000000-0005-0000-0000-0000CB430000}"/>
    <cellStyle name="Separador de milhares 3 66 2 2 3 5" xfId="17306" xr:uid="{00000000-0005-0000-0000-0000CC430000}"/>
    <cellStyle name="Separador de milhares 3 66 2 2 4" xfId="17307" xr:uid="{00000000-0005-0000-0000-0000CD430000}"/>
    <cellStyle name="Separador de milhares 3 66 2 2 4 2" xfId="17308" xr:uid="{00000000-0005-0000-0000-0000CE430000}"/>
    <cellStyle name="Separador de milhares 3 66 2 2 4 3" xfId="17309" xr:uid="{00000000-0005-0000-0000-0000CF430000}"/>
    <cellStyle name="Separador de milhares 3 66 2 2 5" xfId="17310" xr:uid="{00000000-0005-0000-0000-0000D0430000}"/>
    <cellStyle name="Separador de milhares 3 66 2 2 5 2" xfId="17311" xr:uid="{00000000-0005-0000-0000-0000D1430000}"/>
    <cellStyle name="Separador de milhares 3 66 2 2 6" xfId="17312" xr:uid="{00000000-0005-0000-0000-0000D2430000}"/>
    <cellStyle name="Separador de milhares 3 66 2 2 7" xfId="17313" xr:uid="{00000000-0005-0000-0000-0000D3430000}"/>
    <cellStyle name="Separador de milhares 3 66 2 3" xfId="17314" xr:uid="{00000000-0005-0000-0000-0000D4430000}"/>
    <cellStyle name="Separador de milhares 3 66 2 3 2" xfId="17315" xr:uid="{00000000-0005-0000-0000-0000D5430000}"/>
    <cellStyle name="Separador de milhares 3 66 2 3 2 2" xfId="17316" xr:uid="{00000000-0005-0000-0000-0000D6430000}"/>
    <cellStyle name="Separador de milhares 3 66 2 3 2 2 2" xfId="17317" xr:uid="{00000000-0005-0000-0000-0000D7430000}"/>
    <cellStyle name="Separador de milhares 3 66 2 3 2 2 3" xfId="17318" xr:uid="{00000000-0005-0000-0000-0000D8430000}"/>
    <cellStyle name="Separador de milhares 3 66 2 3 2 3" xfId="17319" xr:uid="{00000000-0005-0000-0000-0000D9430000}"/>
    <cellStyle name="Separador de milhares 3 66 2 3 2 3 2" xfId="17320" xr:uid="{00000000-0005-0000-0000-0000DA430000}"/>
    <cellStyle name="Separador de milhares 3 66 2 3 2 4" xfId="17321" xr:uid="{00000000-0005-0000-0000-0000DB430000}"/>
    <cellStyle name="Separador de milhares 3 66 2 3 2 5" xfId="17322" xr:uid="{00000000-0005-0000-0000-0000DC430000}"/>
    <cellStyle name="Separador de milhares 3 66 2 3 3" xfId="17323" xr:uid="{00000000-0005-0000-0000-0000DD430000}"/>
    <cellStyle name="Separador de milhares 3 66 2 3 3 2" xfId="17324" xr:uid="{00000000-0005-0000-0000-0000DE430000}"/>
    <cellStyle name="Separador de milhares 3 66 2 3 3 3" xfId="17325" xr:uid="{00000000-0005-0000-0000-0000DF430000}"/>
    <cellStyle name="Separador de milhares 3 66 2 3 4" xfId="17326" xr:uid="{00000000-0005-0000-0000-0000E0430000}"/>
    <cellStyle name="Separador de milhares 3 66 2 3 4 2" xfId="17327" xr:uid="{00000000-0005-0000-0000-0000E1430000}"/>
    <cellStyle name="Separador de milhares 3 66 2 3 5" xfId="17328" xr:uid="{00000000-0005-0000-0000-0000E2430000}"/>
    <cellStyle name="Separador de milhares 3 66 2 3 6" xfId="17329" xr:uid="{00000000-0005-0000-0000-0000E3430000}"/>
    <cellStyle name="Separador de milhares 3 66 2 4" xfId="17330" xr:uid="{00000000-0005-0000-0000-0000E4430000}"/>
    <cellStyle name="Separador de milhares 3 66 2 4 2" xfId="17331" xr:uid="{00000000-0005-0000-0000-0000E5430000}"/>
    <cellStyle name="Separador de milhares 3 66 2 4 2 2" xfId="17332" xr:uid="{00000000-0005-0000-0000-0000E6430000}"/>
    <cellStyle name="Separador de milhares 3 66 2 4 2 3" xfId="17333" xr:uid="{00000000-0005-0000-0000-0000E7430000}"/>
    <cellStyle name="Separador de milhares 3 66 2 4 3" xfId="17334" xr:uid="{00000000-0005-0000-0000-0000E8430000}"/>
    <cellStyle name="Separador de milhares 3 66 2 4 3 2" xfId="17335" xr:uid="{00000000-0005-0000-0000-0000E9430000}"/>
    <cellStyle name="Separador de milhares 3 66 2 4 4" xfId="17336" xr:uid="{00000000-0005-0000-0000-0000EA430000}"/>
    <cellStyle name="Separador de milhares 3 66 2 4 5" xfId="17337" xr:uid="{00000000-0005-0000-0000-0000EB430000}"/>
    <cellStyle name="Separador de milhares 3 66 2 5" xfId="17338" xr:uid="{00000000-0005-0000-0000-0000EC430000}"/>
    <cellStyle name="Separador de milhares 3 66 2 5 2" xfId="17339" xr:uid="{00000000-0005-0000-0000-0000ED430000}"/>
    <cellStyle name="Separador de milhares 3 66 2 5 2 2" xfId="17340" xr:uid="{00000000-0005-0000-0000-0000EE430000}"/>
    <cellStyle name="Separador de milhares 3 66 2 5 2 3" xfId="17341" xr:uid="{00000000-0005-0000-0000-0000EF430000}"/>
    <cellStyle name="Separador de milhares 3 66 2 5 3" xfId="17342" xr:uid="{00000000-0005-0000-0000-0000F0430000}"/>
    <cellStyle name="Separador de milhares 3 66 2 5 3 2" xfId="17343" xr:uid="{00000000-0005-0000-0000-0000F1430000}"/>
    <cellStyle name="Separador de milhares 3 66 2 5 4" xfId="17344" xr:uid="{00000000-0005-0000-0000-0000F2430000}"/>
    <cellStyle name="Separador de milhares 3 66 2 5 5" xfId="17345" xr:uid="{00000000-0005-0000-0000-0000F3430000}"/>
    <cellStyle name="Separador de milhares 3 66 2 6" xfId="17346" xr:uid="{00000000-0005-0000-0000-0000F4430000}"/>
    <cellStyle name="Separador de milhares 3 66 2 6 2" xfId="17347" xr:uid="{00000000-0005-0000-0000-0000F5430000}"/>
    <cellStyle name="Separador de milhares 3 66 2 6 3" xfId="17348" xr:uid="{00000000-0005-0000-0000-0000F6430000}"/>
    <cellStyle name="Separador de milhares 3 66 2 7" xfId="17349" xr:uid="{00000000-0005-0000-0000-0000F7430000}"/>
    <cellStyle name="Separador de milhares 3 66 2 7 2" xfId="17350" xr:uid="{00000000-0005-0000-0000-0000F8430000}"/>
    <cellStyle name="Separador de milhares 3 66 2 8" xfId="17351" xr:uid="{00000000-0005-0000-0000-0000F9430000}"/>
    <cellStyle name="Separador de milhares 3 66 2 9" xfId="17352" xr:uid="{00000000-0005-0000-0000-0000FA430000}"/>
    <cellStyle name="Separador de milhares 3 66 3" xfId="17353" xr:uid="{00000000-0005-0000-0000-0000FB430000}"/>
    <cellStyle name="Separador de milhares 3 66 3 2" xfId="17354" xr:uid="{00000000-0005-0000-0000-0000FC430000}"/>
    <cellStyle name="Separador de milhares 3 66 3 2 2" xfId="17355" xr:uid="{00000000-0005-0000-0000-0000FD430000}"/>
    <cellStyle name="Separador de milhares 3 66 3 2 2 2" xfId="17356" xr:uid="{00000000-0005-0000-0000-0000FE430000}"/>
    <cellStyle name="Separador de milhares 3 66 3 2 2 2 2" xfId="17357" xr:uid="{00000000-0005-0000-0000-0000FF430000}"/>
    <cellStyle name="Separador de milhares 3 66 3 2 2 2 3" xfId="17358" xr:uid="{00000000-0005-0000-0000-000000440000}"/>
    <cellStyle name="Separador de milhares 3 66 3 2 2 3" xfId="17359" xr:uid="{00000000-0005-0000-0000-000001440000}"/>
    <cellStyle name="Separador de milhares 3 66 3 2 2 3 2" xfId="17360" xr:uid="{00000000-0005-0000-0000-000002440000}"/>
    <cellStyle name="Separador de milhares 3 66 3 2 2 4" xfId="17361" xr:uid="{00000000-0005-0000-0000-000003440000}"/>
    <cellStyle name="Separador de milhares 3 66 3 2 2 5" xfId="17362" xr:uid="{00000000-0005-0000-0000-000004440000}"/>
    <cellStyle name="Separador de milhares 3 66 3 2 3" xfId="17363" xr:uid="{00000000-0005-0000-0000-000005440000}"/>
    <cellStyle name="Separador de milhares 3 66 3 2 3 2" xfId="17364" xr:uid="{00000000-0005-0000-0000-000006440000}"/>
    <cellStyle name="Separador de milhares 3 66 3 2 3 3" xfId="17365" xr:uid="{00000000-0005-0000-0000-000007440000}"/>
    <cellStyle name="Separador de milhares 3 66 3 2 4" xfId="17366" xr:uid="{00000000-0005-0000-0000-000008440000}"/>
    <cellStyle name="Separador de milhares 3 66 3 2 4 2" xfId="17367" xr:uid="{00000000-0005-0000-0000-000009440000}"/>
    <cellStyle name="Separador de milhares 3 66 3 2 5" xfId="17368" xr:uid="{00000000-0005-0000-0000-00000A440000}"/>
    <cellStyle name="Separador de milhares 3 66 3 2 6" xfId="17369" xr:uid="{00000000-0005-0000-0000-00000B440000}"/>
    <cellStyle name="Separador de milhares 3 66 3 3" xfId="17370" xr:uid="{00000000-0005-0000-0000-00000C440000}"/>
    <cellStyle name="Separador de milhares 3 66 3 3 2" xfId="17371" xr:uid="{00000000-0005-0000-0000-00000D440000}"/>
    <cellStyle name="Separador de milhares 3 66 3 3 2 2" xfId="17372" xr:uid="{00000000-0005-0000-0000-00000E440000}"/>
    <cellStyle name="Separador de milhares 3 66 3 3 2 3" xfId="17373" xr:uid="{00000000-0005-0000-0000-00000F440000}"/>
    <cellStyle name="Separador de milhares 3 66 3 3 3" xfId="17374" xr:uid="{00000000-0005-0000-0000-000010440000}"/>
    <cellStyle name="Separador de milhares 3 66 3 3 3 2" xfId="17375" xr:uid="{00000000-0005-0000-0000-000011440000}"/>
    <cellStyle name="Separador de milhares 3 66 3 3 4" xfId="17376" xr:uid="{00000000-0005-0000-0000-000012440000}"/>
    <cellStyle name="Separador de milhares 3 66 3 3 5" xfId="17377" xr:uid="{00000000-0005-0000-0000-000013440000}"/>
    <cellStyle name="Separador de milhares 3 66 3 4" xfId="17378" xr:uid="{00000000-0005-0000-0000-000014440000}"/>
    <cellStyle name="Separador de milhares 3 66 3 4 2" xfId="17379" xr:uid="{00000000-0005-0000-0000-000015440000}"/>
    <cellStyle name="Separador de milhares 3 66 3 4 3" xfId="17380" xr:uid="{00000000-0005-0000-0000-000016440000}"/>
    <cellStyle name="Separador de milhares 3 66 3 5" xfId="17381" xr:uid="{00000000-0005-0000-0000-000017440000}"/>
    <cellStyle name="Separador de milhares 3 66 3 5 2" xfId="17382" xr:uid="{00000000-0005-0000-0000-000018440000}"/>
    <cellStyle name="Separador de milhares 3 66 3 6" xfId="17383" xr:uid="{00000000-0005-0000-0000-000019440000}"/>
    <cellStyle name="Separador de milhares 3 66 3 7" xfId="17384" xr:uid="{00000000-0005-0000-0000-00001A440000}"/>
    <cellStyle name="Separador de milhares 3 66 4" xfId="17385" xr:uid="{00000000-0005-0000-0000-00001B440000}"/>
    <cellStyle name="Separador de milhares 3 66 4 2" xfId="17386" xr:uid="{00000000-0005-0000-0000-00001C440000}"/>
    <cellStyle name="Separador de milhares 3 66 4 2 2" xfId="17387" xr:uid="{00000000-0005-0000-0000-00001D440000}"/>
    <cellStyle name="Separador de milhares 3 66 4 2 2 2" xfId="17388" xr:uid="{00000000-0005-0000-0000-00001E440000}"/>
    <cellStyle name="Separador de milhares 3 66 4 2 2 2 2" xfId="17389" xr:uid="{00000000-0005-0000-0000-00001F440000}"/>
    <cellStyle name="Separador de milhares 3 66 4 2 2 2 3" xfId="17390" xr:uid="{00000000-0005-0000-0000-000020440000}"/>
    <cellStyle name="Separador de milhares 3 66 4 2 2 3" xfId="17391" xr:uid="{00000000-0005-0000-0000-000021440000}"/>
    <cellStyle name="Separador de milhares 3 66 4 2 2 3 2" xfId="17392" xr:uid="{00000000-0005-0000-0000-000022440000}"/>
    <cellStyle name="Separador de milhares 3 66 4 2 2 4" xfId="17393" xr:uid="{00000000-0005-0000-0000-000023440000}"/>
    <cellStyle name="Separador de milhares 3 66 4 2 2 5" xfId="17394" xr:uid="{00000000-0005-0000-0000-000024440000}"/>
    <cellStyle name="Separador de milhares 3 66 4 2 3" xfId="17395" xr:uid="{00000000-0005-0000-0000-000025440000}"/>
    <cellStyle name="Separador de milhares 3 66 4 2 3 2" xfId="17396" xr:uid="{00000000-0005-0000-0000-000026440000}"/>
    <cellStyle name="Separador de milhares 3 66 4 2 3 3" xfId="17397" xr:uid="{00000000-0005-0000-0000-000027440000}"/>
    <cellStyle name="Separador de milhares 3 66 4 2 4" xfId="17398" xr:uid="{00000000-0005-0000-0000-000028440000}"/>
    <cellStyle name="Separador de milhares 3 66 4 2 4 2" xfId="17399" xr:uid="{00000000-0005-0000-0000-000029440000}"/>
    <cellStyle name="Separador de milhares 3 66 4 2 5" xfId="17400" xr:uid="{00000000-0005-0000-0000-00002A440000}"/>
    <cellStyle name="Separador de milhares 3 66 4 2 6" xfId="17401" xr:uid="{00000000-0005-0000-0000-00002B440000}"/>
    <cellStyle name="Separador de milhares 3 66 4 3" xfId="17402" xr:uid="{00000000-0005-0000-0000-00002C440000}"/>
    <cellStyle name="Separador de milhares 3 66 4 3 2" xfId="17403" xr:uid="{00000000-0005-0000-0000-00002D440000}"/>
    <cellStyle name="Separador de milhares 3 66 4 3 2 2" xfId="17404" xr:uid="{00000000-0005-0000-0000-00002E440000}"/>
    <cellStyle name="Separador de milhares 3 66 4 3 2 3" xfId="17405" xr:uid="{00000000-0005-0000-0000-00002F440000}"/>
    <cellStyle name="Separador de milhares 3 66 4 3 3" xfId="17406" xr:uid="{00000000-0005-0000-0000-000030440000}"/>
    <cellStyle name="Separador de milhares 3 66 4 3 3 2" xfId="17407" xr:uid="{00000000-0005-0000-0000-000031440000}"/>
    <cellStyle name="Separador de milhares 3 66 4 3 4" xfId="17408" xr:uid="{00000000-0005-0000-0000-000032440000}"/>
    <cellStyle name="Separador de milhares 3 66 4 3 5" xfId="17409" xr:uid="{00000000-0005-0000-0000-000033440000}"/>
    <cellStyle name="Separador de milhares 3 66 4 4" xfId="17410" xr:uid="{00000000-0005-0000-0000-000034440000}"/>
    <cellStyle name="Separador de milhares 3 66 4 4 2" xfId="17411" xr:uid="{00000000-0005-0000-0000-000035440000}"/>
    <cellStyle name="Separador de milhares 3 66 4 4 3" xfId="17412" xr:uid="{00000000-0005-0000-0000-000036440000}"/>
    <cellStyle name="Separador de milhares 3 66 4 5" xfId="17413" xr:uid="{00000000-0005-0000-0000-000037440000}"/>
    <cellStyle name="Separador de milhares 3 66 4 5 2" xfId="17414" xr:uid="{00000000-0005-0000-0000-000038440000}"/>
    <cellStyle name="Separador de milhares 3 66 4 6" xfId="17415" xr:uid="{00000000-0005-0000-0000-000039440000}"/>
    <cellStyle name="Separador de milhares 3 66 4 7" xfId="17416" xr:uid="{00000000-0005-0000-0000-00003A440000}"/>
    <cellStyle name="Separador de milhares 3 66 5" xfId="17417" xr:uid="{00000000-0005-0000-0000-00003B440000}"/>
    <cellStyle name="Separador de milhares 3 66 5 2" xfId="17418" xr:uid="{00000000-0005-0000-0000-00003C440000}"/>
    <cellStyle name="Separador de milhares 3 66 5 2 2" xfId="17419" xr:uid="{00000000-0005-0000-0000-00003D440000}"/>
    <cellStyle name="Separador de milhares 3 66 5 2 2 2" xfId="17420" xr:uid="{00000000-0005-0000-0000-00003E440000}"/>
    <cellStyle name="Separador de milhares 3 66 5 2 2 3" xfId="17421" xr:uid="{00000000-0005-0000-0000-00003F440000}"/>
    <cellStyle name="Separador de milhares 3 66 5 2 3" xfId="17422" xr:uid="{00000000-0005-0000-0000-000040440000}"/>
    <cellStyle name="Separador de milhares 3 66 5 2 3 2" xfId="17423" xr:uid="{00000000-0005-0000-0000-000041440000}"/>
    <cellStyle name="Separador de milhares 3 66 5 2 4" xfId="17424" xr:uid="{00000000-0005-0000-0000-000042440000}"/>
    <cellStyle name="Separador de milhares 3 66 5 2 5" xfId="17425" xr:uid="{00000000-0005-0000-0000-000043440000}"/>
    <cellStyle name="Separador de milhares 3 66 5 3" xfId="17426" xr:uid="{00000000-0005-0000-0000-000044440000}"/>
    <cellStyle name="Separador de milhares 3 66 5 3 2" xfId="17427" xr:uid="{00000000-0005-0000-0000-000045440000}"/>
    <cellStyle name="Separador de milhares 3 66 5 3 3" xfId="17428" xr:uid="{00000000-0005-0000-0000-000046440000}"/>
    <cellStyle name="Separador de milhares 3 66 5 4" xfId="17429" xr:uid="{00000000-0005-0000-0000-000047440000}"/>
    <cellStyle name="Separador de milhares 3 66 5 4 2" xfId="17430" xr:uid="{00000000-0005-0000-0000-000048440000}"/>
    <cellStyle name="Separador de milhares 3 66 5 5" xfId="17431" xr:uid="{00000000-0005-0000-0000-000049440000}"/>
    <cellStyle name="Separador de milhares 3 66 5 6" xfId="17432" xr:uid="{00000000-0005-0000-0000-00004A440000}"/>
    <cellStyle name="Separador de milhares 3 66 6" xfId="17433" xr:uid="{00000000-0005-0000-0000-00004B440000}"/>
    <cellStyle name="Separador de milhares 3 66 6 2" xfId="17434" xr:uid="{00000000-0005-0000-0000-00004C440000}"/>
    <cellStyle name="Separador de milhares 3 66 6 2 2" xfId="17435" xr:uid="{00000000-0005-0000-0000-00004D440000}"/>
    <cellStyle name="Separador de milhares 3 66 6 2 3" xfId="17436" xr:uid="{00000000-0005-0000-0000-00004E440000}"/>
    <cellStyle name="Separador de milhares 3 66 6 3" xfId="17437" xr:uid="{00000000-0005-0000-0000-00004F440000}"/>
    <cellStyle name="Separador de milhares 3 66 6 3 2" xfId="17438" xr:uid="{00000000-0005-0000-0000-000050440000}"/>
    <cellStyle name="Separador de milhares 3 66 6 4" xfId="17439" xr:uid="{00000000-0005-0000-0000-000051440000}"/>
    <cellStyle name="Separador de milhares 3 66 6 5" xfId="17440" xr:uid="{00000000-0005-0000-0000-000052440000}"/>
    <cellStyle name="Separador de milhares 3 66 7" xfId="17441" xr:uid="{00000000-0005-0000-0000-000053440000}"/>
    <cellStyle name="Separador de milhares 3 66 7 2" xfId="17442" xr:uid="{00000000-0005-0000-0000-000054440000}"/>
    <cellStyle name="Separador de milhares 3 66 7 2 2" xfId="17443" xr:uid="{00000000-0005-0000-0000-000055440000}"/>
    <cellStyle name="Separador de milhares 3 66 7 2 3" xfId="17444" xr:uid="{00000000-0005-0000-0000-000056440000}"/>
    <cellStyle name="Separador de milhares 3 66 7 3" xfId="17445" xr:uid="{00000000-0005-0000-0000-000057440000}"/>
    <cellStyle name="Separador de milhares 3 66 7 3 2" xfId="17446" xr:uid="{00000000-0005-0000-0000-000058440000}"/>
    <cellStyle name="Separador de milhares 3 66 7 4" xfId="17447" xr:uid="{00000000-0005-0000-0000-000059440000}"/>
    <cellStyle name="Separador de milhares 3 66 7 5" xfId="17448" xr:uid="{00000000-0005-0000-0000-00005A440000}"/>
    <cellStyle name="Separador de milhares 3 66 8" xfId="17449" xr:uid="{00000000-0005-0000-0000-00005B440000}"/>
    <cellStyle name="Separador de milhares 3 66 8 2" xfId="17450" xr:uid="{00000000-0005-0000-0000-00005C440000}"/>
    <cellStyle name="Separador de milhares 3 66 8 2 2" xfId="17451" xr:uid="{00000000-0005-0000-0000-00005D440000}"/>
    <cellStyle name="Separador de milhares 3 66 8 2 3" xfId="17452" xr:uid="{00000000-0005-0000-0000-00005E440000}"/>
    <cellStyle name="Separador de milhares 3 66 8 3" xfId="17453" xr:uid="{00000000-0005-0000-0000-00005F440000}"/>
    <cellStyle name="Separador de milhares 3 66 8 3 2" xfId="17454" xr:uid="{00000000-0005-0000-0000-000060440000}"/>
    <cellStyle name="Separador de milhares 3 66 8 4" xfId="17455" xr:uid="{00000000-0005-0000-0000-000061440000}"/>
    <cellStyle name="Separador de milhares 3 66 8 5" xfId="17456" xr:uid="{00000000-0005-0000-0000-000062440000}"/>
    <cellStyle name="Separador de milhares 3 66 9" xfId="17457" xr:uid="{00000000-0005-0000-0000-000063440000}"/>
    <cellStyle name="Separador de milhares 3 66 9 2" xfId="17458" xr:uid="{00000000-0005-0000-0000-000064440000}"/>
    <cellStyle name="Separador de milhares 3 66 9 3" xfId="17459" xr:uid="{00000000-0005-0000-0000-000065440000}"/>
    <cellStyle name="Separador de milhares 3 67" xfId="17460" xr:uid="{00000000-0005-0000-0000-000066440000}"/>
    <cellStyle name="Separador de milhares 3 68" xfId="17461" xr:uid="{00000000-0005-0000-0000-000067440000}"/>
    <cellStyle name="Separador de milhares 3 7" xfId="17462" xr:uid="{00000000-0005-0000-0000-000068440000}"/>
    <cellStyle name="Separador de milhares 3 7 2" xfId="17463" xr:uid="{00000000-0005-0000-0000-000069440000}"/>
    <cellStyle name="Separador de milhares 3 7 3" xfId="17464" xr:uid="{00000000-0005-0000-0000-00006A440000}"/>
    <cellStyle name="Separador de milhares 3 7 4" xfId="17465" xr:uid="{00000000-0005-0000-0000-00006B440000}"/>
    <cellStyle name="Separador de milhares 3 8" xfId="17466" xr:uid="{00000000-0005-0000-0000-00006C440000}"/>
    <cellStyle name="Separador de milhares 3 8 2" xfId="17467" xr:uid="{00000000-0005-0000-0000-00006D440000}"/>
    <cellStyle name="Separador de milhares 3 8 3" xfId="17468" xr:uid="{00000000-0005-0000-0000-00006E440000}"/>
    <cellStyle name="Separador de milhares 3 8 4" xfId="17469" xr:uid="{00000000-0005-0000-0000-00006F440000}"/>
    <cellStyle name="Separador de milhares 3 9" xfId="17470" xr:uid="{00000000-0005-0000-0000-000070440000}"/>
    <cellStyle name="Separador de milhares 3 9 2" xfId="17471" xr:uid="{00000000-0005-0000-0000-000071440000}"/>
    <cellStyle name="Separador de milhares 3 9 3" xfId="17472" xr:uid="{00000000-0005-0000-0000-000072440000}"/>
    <cellStyle name="Separador de milhares 3 9 4" xfId="17473" xr:uid="{00000000-0005-0000-0000-000073440000}"/>
    <cellStyle name="Separador de milhares 31" xfId="17474" xr:uid="{00000000-0005-0000-0000-000074440000}"/>
    <cellStyle name="Separador de milhares 31 2" xfId="17475" xr:uid="{00000000-0005-0000-0000-000075440000}"/>
    <cellStyle name="Separador de milhares 31 2 2" xfId="17476" xr:uid="{00000000-0005-0000-0000-000076440000}"/>
    <cellStyle name="Separador de milhares 31 3" xfId="17477" xr:uid="{00000000-0005-0000-0000-000077440000}"/>
    <cellStyle name="Separador de milhares 35" xfId="17478" xr:uid="{00000000-0005-0000-0000-000078440000}"/>
    <cellStyle name="Separador de milhares 35 2" xfId="17479" xr:uid="{00000000-0005-0000-0000-000079440000}"/>
    <cellStyle name="Separador de milhares 35 2 2" xfId="17480" xr:uid="{00000000-0005-0000-0000-00007A440000}"/>
    <cellStyle name="Separador de milhares 35 3" xfId="17481" xr:uid="{00000000-0005-0000-0000-00007B440000}"/>
    <cellStyle name="Separador de milhares 4" xfId="17482" xr:uid="{00000000-0005-0000-0000-00007C440000}"/>
    <cellStyle name="Separador de milhares 4 10" xfId="17483" xr:uid="{00000000-0005-0000-0000-00007D440000}"/>
    <cellStyle name="Separador de milhares 4 11" xfId="17484" xr:uid="{00000000-0005-0000-0000-00007E440000}"/>
    <cellStyle name="Separador de milhares 4 12" xfId="17485" xr:uid="{00000000-0005-0000-0000-00007F440000}"/>
    <cellStyle name="Separador de milhares 4 13" xfId="17486" xr:uid="{00000000-0005-0000-0000-000080440000}"/>
    <cellStyle name="Separador de milhares 4 14" xfId="17487" xr:uid="{00000000-0005-0000-0000-000081440000}"/>
    <cellStyle name="Separador de milhares 4 15" xfId="17488" xr:uid="{00000000-0005-0000-0000-000082440000}"/>
    <cellStyle name="Separador de milhares 4 16" xfId="17489" xr:uid="{00000000-0005-0000-0000-000083440000}"/>
    <cellStyle name="Separador de milhares 4 17" xfId="17490" xr:uid="{00000000-0005-0000-0000-000084440000}"/>
    <cellStyle name="Separador de milhares 4 18" xfId="17491" xr:uid="{00000000-0005-0000-0000-000085440000}"/>
    <cellStyle name="Separador de milhares 4 19" xfId="17492" xr:uid="{00000000-0005-0000-0000-000086440000}"/>
    <cellStyle name="Separador de milhares 4 2" xfId="17493" xr:uid="{00000000-0005-0000-0000-000087440000}"/>
    <cellStyle name="Separador de milhares 4 2 2" xfId="17494" xr:uid="{00000000-0005-0000-0000-000088440000}"/>
    <cellStyle name="Separador de milhares 4 2 2 2" xfId="17495" xr:uid="{00000000-0005-0000-0000-000089440000}"/>
    <cellStyle name="Separador de milhares 4 2 2 3" xfId="17496" xr:uid="{00000000-0005-0000-0000-00008A440000}"/>
    <cellStyle name="Separador de milhares 4 2 3" xfId="17497" xr:uid="{00000000-0005-0000-0000-00008B440000}"/>
    <cellStyle name="Separador de milhares 4 2 3 2" xfId="17498" xr:uid="{00000000-0005-0000-0000-00008C440000}"/>
    <cellStyle name="Separador de milhares 4 2 3 2 2" xfId="17499" xr:uid="{00000000-0005-0000-0000-00008D440000}"/>
    <cellStyle name="Separador de milhares 4 2 3 2 3" xfId="17500" xr:uid="{00000000-0005-0000-0000-00008E440000}"/>
    <cellStyle name="Separador de milhares 4 2 3 3" xfId="17501" xr:uid="{00000000-0005-0000-0000-00008F440000}"/>
    <cellStyle name="Separador de milhares 4 2 3 3 2" xfId="17502" xr:uid="{00000000-0005-0000-0000-000090440000}"/>
    <cellStyle name="Separador de milhares 4 2 3 3 3" xfId="17503" xr:uid="{00000000-0005-0000-0000-000091440000}"/>
    <cellStyle name="Separador de milhares 4 2 3 4" xfId="17504" xr:uid="{00000000-0005-0000-0000-000092440000}"/>
    <cellStyle name="Separador de milhares 4 2 3 4 2" xfId="17505" xr:uid="{00000000-0005-0000-0000-000093440000}"/>
    <cellStyle name="Separador de milhares 4 2 3 5" xfId="17506" xr:uid="{00000000-0005-0000-0000-000094440000}"/>
    <cellStyle name="Separador de milhares 4 2 3 6" xfId="17507" xr:uid="{00000000-0005-0000-0000-000095440000}"/>
    <cellStyle name="Separador de milhares 4 2 4" xfId="17508" xr:uid="{00000000-0005-0000-0000-000096440000}"/>
    <cellStyle name="Separador de milhares 4 2 4 2" xfId="17509" xr:uid="{00000000-0005-0000-0000-000097440000}"/>
    <cellStyle name="Separador de milhares 4 2 4 2 2" xfId="17510" xr:uid="{00000000-0005-0000-0000-000098440000}"/>
    <cellStyle name="Separador de milhares 4 2 4 2 3" xfId="17511" xr:uid="{00000000-0005-0000-0000-000099440000}"/>
    <cellStyle name="Separador de milhares 4 2 4 3" xfId="17512" xr:uid="{00000000-0005-0000-0000-00009A440000}"/>
    <cellStyle name="Separador de milhares 4 2 4 3 2" xfId="17513" xr:uid="{00000000-0005-0000-0000-00009B440000}"/>
    <cellStyle name="Separador de milhares 4 2 4 3 3" xfId="17514" xr:uid="{00000000-0005-0000-0000-00009C440000}"/>
    <cellStyle name="Separador de milhares 4 2 4 4" xfId="17515" xr:uid="{00000000-0005-0000-0000-00009D440000}"/>
    <cellStyle name="Separador de milhares 4 2 4 5" xfId="17516" xr:uid="{00000000-0005-0000-0000-00009E440000}"/>
    <cellStyle name="Separador de milhares 4 2 5" xfId="17517" xr:uid="{00000000-0005-0000-0000-00009F440000}"/>
    <cellStyle name="Separador de milhares 4 2 6" xfId="17518" xr:uid="{00000000-0005-0000-0000-0000A0440000}"/>
    <cellStyle name="Separador de milhares 4 2 7" xfId="17519" xr:uid="{00000000-0005-0000-0000-0000A1440000}"/>
    <cellStyle name="Separador de milhares 4 20" xfId="17520" xr:uid="{00000000-0005-0000-0000-0000A2440000}"/>
    <cellStyle name="Separador de milhares 4 21" xfId="17521" xr:uid="{00000000-0005-0000-0000-0000A3440000}"/>
    <cellStyle name="Separador de milhares 4 22" xfId="17522" xr:uid="{00000000-0005-0000-0000-0000A4440000}"/>
    <cellStyle name="Separador de milhares 4 23" xfId="17523" xr:uid="{00000000-0005-0000-0000-0000A5440000}"/>
    <cellStyle name="Separador de milhares 4 24" xfId="17524" xr:uid="{00000000-0005-0000-0000-0000A6440000}"/>
    <cellStyle name="Separador de milhares 4 25" xfId="17525" xr:uid="{00000000-0005-0000-0000-0000A7440000}"/>
    <cellStyle name="Separador de milhares 4 26" xfId="17526" xr:uid="{00000000-0005-0000-0000-0000A8440000}"/>
    <cellStyle name="Separador de milhares 4 27" xfId="17527" xr:uid="{00000000-0005-0000-0000-0000A9440000}"/>
    <cellStyle name="Separador de milhares 4 28" xfId="17528" xr:uid="{00000000-0005-0000-0000-0000AA440000}"/>
    <cellStyle name="Separador de milhares 4 29" xfId="17529" xr:uid="{00000000-0005-0000-0000-0000AB440000}"/>
    <cellStyle name="Separador de milhares 4 3" xfId="17530" xr:uid="{00000000-0005-0000-0000-0000AC440000}"/>
    <cellStyle name="Separador de milhares 4 3 2" xfId="17531" xr:uid="{00000000-0005-0000-0000-0000AD440000}"/>
    <cellStyle name="Separador de milhares 4 3 3" xfId="17532" xr:uid="{00000000-0005-0000-0000-0000AE440000}"/>
    <cellStyle name="Separador de milhares 4 30" xfId="17533" xr:uid="{00000000-0005-0000-0000-0000AF440000}"/>
    <cellStyle name="Separador de milhares 4 31" xfId="17534" xr:uid="{00000000-0005-0000-0000-0000B0440000}"/>
    <cellStyle name="Separador de milhares 4 32" xfId="17535" xr:uid="{00000000-0005-0000-0000-0000B1440000}"/>
    <cellStyle name="Separador de milhares 4 33" xfId="17536" xr:uid="{00000000-0005-0000-0000-0000B2440000}"/>
    <cellStyle name="Separador de milhares 4 34" xfId="17537" xr:uid="{00000000-0005-0000-0000-0000B3440000}"/>
    <cellStyle name="Separador de milhares 4 35" xfId="17538" xr:uid="{00000000-0005-0000-0000-0000B4440000}"/>
    <cellStyle name="Separador de milhares 4 36" xfId="17539" xr:uid="{00000000-0005-0000-0000-0000B5440000}"/>
    <cellStyle name="Separador de milhares 4 37" xfId="17540" xr:uid="{00000000-0005-0000-0000-0000B6440000}"/>
    <cellStyle name="Separador de milhares 4 38" xfId="17541" xr:uid="{00000000-0005-0000-0000-0000B7440000}"/>
    <cellStyle name="Separador de milhares 4 39" xfId="17542" xr:uid="{00000000-0005-0000-0000-0000B8440000}"/>
    <cellStyle name="Separador de milhares 4 4" xfId="17543" xr:uid="{00000000-0005-0000-0000-0000B9440000}"/>
    <cellStyle name="Separador de milhares 4 4 2" xfId="17544" xr:uid="{00000000-0005-0000-0000-0000BA440000}"/>
    <cellStyle name="Separador de milhares 4 4 3" xfId="17545" xr:uid="{00000000-0005-0000-0000-0000BB440000}"/>
    <cellStyle name="Separador de milhares 4 40" xfId="17546" xr:uid="{00000000-0005-0000-0000-0000BC440000}"/>
    <cellStyle name="Separador de milhares 4 41" xfId="17547" xr:uid="{00000000-0005-0000-0000-0000BD440000}"/>
    <cellStyle name="Separador de milhares 4 42" xfId="17548" xr:uid="{00000000-0005-0000-0000-0000BE440000}"/>
    <cellStyle name="Separador de milhares 4 43" xfId="17549" xr:uid="{00000000-0005-0000-0000-0000BF440000}"/>
    <cellStyle name="Separador de milhares 4 44" xfId="17550" xr:uid="{00000000-0005-0000-0000-0000C0440000}"/>
    <cellStyle name="Separador de milhares 4 45" xfId="17551" xr:uid="{00000000-0005-0000-0000-0000C1440000}"/>
    <cellStyle name="Separador de milhares 4 46" xfId="17552" xr:uid="{00000000-0005-0000-0000-0000C2440000}"/>
    <cellStyle name="Separador de milhares 4 47" xfId="17553" xr:uid="{00000000-0005-0000-0000-0000C3440000}"/>
    <cellStyle name="Separador de milhares 4 48" xfId="17554" xr:uid="{00000000-0005-0000-0000-0000C4440000}"/>
    <cellStyle name="Separador de milhares 4 49" xfId="17555" xr:uid="{00000000-0005-0000-0000-0000C5440000}"/>
    <cellStyle name="Separador de milhares 4 5" xfId="17556" xr:uid="{00000000-0005-0000-0000-0000C6440000}"/>
    <cellStyle name="Separador de milhares 4 50" xfId="17557" xr:uid="{00000000-0005-0000-0000-0000C7440000}"/>
    <cellStyle name="Separador de milhares 4 51" xfId="17558" xr:uid="{00000000-0005-0000-0000-0000C8440000}"/>
    <cellStyle name="Separador de milhares 4 52" xfId="17559" xr:uid="{00000000-0005-0000-0000-0000C9440000}"/>
    <cellStyle name="Separador de milhares 4 53" xfId="17560" xr:uid="{00000000-0005-0000-0000-0000CA440000}"/>
    <cellStyle name="Separador de milhares 4 54" xfId="17561" xr:uid="{00000000-0005-0000-0000-0000CB440000}"/>
    <cellStyle name="Separador de milhares 4 55" xfId="17562" xr:uid="{00000000-0005-0000-0000-0000CC440000}"/>
    <cellStyle name="Separador de milhares 4 56" xfId="17563" xr:uid="{00000000-0005-0000-0000-0000CD440000}"/>
    <cellStyle name="Separador de milhares 4 57" xfId="17564" xr:uid="{00000000-0005-0000-0000-0000CE440000}"/>
    <cellStyle name="Separador de milhares 4 58" xfId="17565" xr:uid="{00000000-0005-0000-0000-0000CF440000}"/>
    <cellStyle name="Separador de milhares 4 59" xfId="17566" xr:uid="{00000000-0005-0000-0000-0000D0440000}"/>
    <cellStyle name="Separador de milhares 4 6" xfId="17567" xr:uid="{00000000-0005-0000-0000-0000D1440000}"/>
    <cellStyle name="Separador de milhares 4 60" xfId="17568" xr:uid="{00000000-0005-0000-0000-0000D2440000}"/>
    <cellStyle name="Separador de milhares 4 61" xfId="17569" xr:uid="{00000000-0005-0000-0000-0000D3440000}"/>
    <cellStyle name="Separador de milhares 4 61 2" xfId="17570" xr:uid="{00000000-0005-0000-0000-0000D4440000}"/>
    <cellStyle name="Separador de milhares 4 61 3" xfId="17571" xr:uid="{00000000-0005-0000-0000-0000D5440000}"/>
    <cellStyle name="Separador de milhares 4 62" xfId="17572" xr:uid="{00000000-0005-0000-0000-0000D6440000}"/>
    <cellStyle name="Separador de milhares 4 62 2" xfId="17573" xr:uid="{00000000-0005-0000-0000-0000D7440000}"/>
    <cellStyle name="Separador de milhares 4 62 2 2" xfId="17574" xr:uid="{00000000-0005-0000-0000-0000D8440000}"/>
    <cellStyle name="Separador de milhares 4 62 2 3" xfId="17575" xr:uid="{00000000-0005-0000-0000-0000D9440000}"/>
    <cellStyle name="Separador de milhares 4 62 3" xfId="17576" xr:uid="{00000000-0005-0000-0000-0000DA440000}"/>
    <cellStyle name="Separador de milhares 4 62 3 2" xfId="17577" xr:uid="{00000000-0005-0000-0000-0000DB440000}"/>
    <cellStyle name="Separador de milhares 4 62 4" xfId="17578" xr:uid="{00000000-0005-0000-0000-0000DC440000}"/>
    <cellStyle name="Separador de milhares 4 62 4 2" xfId="17579" xr:uid="{00000000-0005-0000-0000-0000DD440000}"/>
    <cellStyle name="Separador de milhares 4 62 5" xfId="17580" xr:uid="{00000000-0005-0000-0000-0000DE440000}"/>
    <cellStyle name="Separador de milhares 4 62 6" xfId="17581" xr:uid="{00000000-0005-0000-0000-0000DF440000}"/>
    <cellStyle name="Separador de milhares 4 63" xfId="17582" xr:uid="{00000000-0005-0000-0000-0000E0440000}"/>
    <cellStyle name="Separador de milhares 4 63 2" xfId="17583" xr:uid="{00000000-0005-0000-0000-0000E1440000}"/>
    <cellStyle name="Separador de milhares 4 63 2 2" xfId="17584" xr:uid="{00000000-0005-0000-0000-0000E2440000}"/>
    <cellStyle name="Separador de milhares 4 63 2 3" xfId="17585" xr:uid="{00000000-0005-0000-0000-0000E3440000}"/>
    <cellStyle name="Separador de milhares 4 63 3" xfId="17586" xr:uid="{00000000-0005-0000-0000-0000E4440000}"/>
    <cellStyle name="Separador de milhares 4 63 3 2" xfId="17587" xr:uid="{00000000-0005-0000-0000-0000E5440000}"/>
    <cellStyle name="Separador de milhares 4 63 4" xfId="17588" xr:uid="{00000000-0005-0000-0000-0000E6440000}"/>
    <cellStyle name="Separador de milhares 4 63 5" xfId="17589" xr:uid="{00000000-0005-0000-0000-0000E7440000}"/>
    <cellStyle name="Separador de milhares 4 64" xfId="17590" xr:uid="{00000000-0005-0000-0000-0000E8440000}"/>
    <cellStyle name="Separador de milhares 4 65" xfId="17591" xr:uid="{00000000-0005-0000-0000-0000E9440000}"/>
    <cellStyle name="Separador de milhares 4 7" xfId="17592" xr:uid="{00000000-0005-0000-0000-0000EA440000}"/>
    <cellStyle name="Separador de milhares 4 8" xfId="17593" xr:uid="{00000000-0005-0000-0000-0000EB440000}"/>
    <cellStyle name="Separador de milhares 4 9" xfId="17594" xr:uid="{00000000-0005-0000-0000-0000EC440000}"/>
    <cellStyle name="Separador de milhares 40" xfId="17595" xr:uid="{00000000-0005-0000-0000-0000ED440000}"/>
    <cellStyle name="Separador de milhares 40 2" xfId="17596" xr:uid="{00000000-0005-0000-0000-0000EE440000}"/>
    <cellStyle name="Separador de milhares 40 3" xfId="17597" xr:uid="{00000000-0005-0000-0000-0000EF440000}"/>
    <cellStyle name="Separador de milhares 48" xfId="17598" xr:uid="{00000000-0005-0000-0000-0000F0440000}"/>
    <cellStyle name="Separador de milhares 48 2" xfId="17599" xr:uid="{00000000-0005-0000-0000-0000F1440000}"/>
    <cellStyle name="Separador de milhares 48 2 2" xfId="17600" xr:uid="{00000000-0005-0000-0000-0000F2440000}"/>
    <cellStyle name="Separador de milhares 48 3" xfId="17601" xr:uid="{00000000-0005-0000-0000-0000F3440000}"/>
    <cellStyle name="Separador de milhares 5" xfId="17602" xr:uid="{00000000-0005-0000-0000-0000F4440000}"/>
    <cellStyle name="Separador de milhares 5 10" xfId="17603" xr:uid="{00000000-0005-0000-0000-0000F5440000}"/>
    <cellStyle name="Separador de milhares 5 11" xfId="17604" xr:uid="{00000000-0005-0000-0000-0000F6440000}"/>
    <cellStyle name="Separador de milhares 5 12" xfId="17605" xr:uid="{00000000-0005-0000-0000-0000F7440000}"/>
    <cellStyle name="Separador de milhares 5 13" xfId="17606" xr:uid="{00000000-0005-0000-0000-0000F8440000}"/>
    <cellStyle name="Separador de milhares 5 14" xfId="17607" xr:uid="{00000000-0005-0000-0000-0000F9440000}"/>
    <cellStyle name="Separador de milhares 5 15" xfId="17608" xr:uid="{00000000-0005-0000-0000-0000FA440000}"/>
    <cellStyle name="Separador de milhares 5 16" xfId="17609" xr:uid="{00000000-0005-0000-0000-0000FB440000}"/>
    <cellStyle name="Separador de milhares 5 17" xfId="17610" xr:uid="{00000000-0005-0000-0000-0000FC440000}"/>
    <cellStyle name="Separador de milhares 5 18" xfId="17611" xr:uid="{00000000-0005-0000-0000-0000FD440000}"/>
    <cellStyle name="Separador de milhares 5 19" xfId="17612" xr:uid="{00000000-0005-0000-0000-0000FE440000}"/>
    <cellStyle name="Separador de milhares 5 2" xfId="17613" xr:uid="{00000000-0005-0000-0000-0000FF440000}"/>
    <cellStyle name="Separador de milhares 5 2 2" xfId="17614" xr:uid="{00000000-0005-0000-0000-000000450000}"/>
    <cellStyle name="Separador de milhares 5 2 3" xfId="17615" xr:uid="{00000000-0005-0000-0000-000001450000}"/>
    <cellStyle name="Separador de milhares 5 2 4" xfId="17616" xr:uid="{00000000-0005-0000-0000-000002450000}"/>
    <cellStyle name="Separador de milhares 5 20" xfId="17617" xr:uid="{00000000-0005-0000-0000-000003450000}"/>
    <cellStyle name="Separador de milhares 5 21" xfId="17618" xr:uid="{00000000-0005-0000-0000-000004450000}"/>
    <cellStyle name="Separador de milhares 5 22" xfId="17619" xr:uid="{00000000-0005-0000-0000-000005450000}"/>
    <cellStyle name="Separador de milhares 5 23" xfId="17620" xr:uid="{00000000-0005-0000-0000-000006450000}"/>
    <cellStyle name="Separador de milhares 5 24" xfId="17621" xr:uid="{00000000-0005-0000-0000-000007450000}"/>
    <cellStyle name="Separador de milhares 5 25" xfId="17622" xr:uid="{00000000-0005-0000-0000-000008450000}"/>
    <cellStyle name="Separador de milhares 5 26" xfId="17623" xr:uid="{00000000-0005-0000-0000-000009450000}"/>
    <cellStyle name="Separador de milhares 5 27" xfId="17624" xr:uid="{00000000-0005-0000-0000-00000A450000}"/>
    <cellStyle name="Separador de milhares 5 28" xfId="17625" xr:uid="{00000000-0005-0000-0000-00000B450000}"/>
    <cellStyle name="Separador de milhares 5 29" xfId="17626" xr:uid="{00000000-0005-0000-0000-00000C450000}"/>
    <cellStyle name="Separador de milhares 5 3" xfId="17627" xr:uid="{00000000-0005-0000-0000-00000D450000}"/>
    <cellStyle name="Separador de milhares 5 3 2" xfId="17628" xr:uid="{00000000-0005-0000-0000-00000E450000}"/>
    <cellStyle name="Separador de milhares 5 3 3" xfId="17629" xr:uid="{00000000-0005-0000-0000-00000F450000}"/>
    <cellStyle name="Separador de milhares 5 30" xfId="17630" xr:uid="{00000000-0005-0000-0000-000010450000}"/>
    <cellStyle name="Separador de milhares 5 31" xfId="17631" xr:uid="{00000000-0005-0000-0000-000011450000}"/>
    <cellStyle name="Separador de milhares 5 32" xfId="17632" xr:uid="{00000000-0005-0000-0000-000012450000}"/>
    <cellStyle name="Separador de milhares 5 33" xfId="17633" xr:uid="{00000000-0005-0000-0000-000013450000}"/>
    <cellStyle name="Separador de milhares 5 34" xfId="17634" xr:uid="{00000000-0005-0000-0000-000014450000}"/>
    <cellStyle name="Separador de milhares 5 35" xfId="17635" xr:uid="{00000000-0005-0000-0000-000015450000}"/>
    <cellStyle name="Separador de milhares 5 36" xfId="17636" xr:uid="{00000000-0005-0000-0000-000016450000}"/>
    <cellStyle name="Separador de milhares 5 37" xfId="17637" xr:uid="{00000000-0005-0000-0000-000017450000}"/>
    <cellStyle name="Separador de milhares 5 38" xfId="17638" xr:uid="{00000000-0005-0000-0000-000018450000}"/>
    <cellStyle name="Separador de milhares 5 39" xfId="17639" xr:uid="{00000000-0005-0000-0000-000019450000}"/>
    <cellStyle name="Separador de milhares 5 4" xfId="17640" xr:uid="{00000000-0005-0000-0000-00001A450000}"/>
    <cellStyle name="Separador de milhares 5 4 2" xfId="17641" xr:uid="{00000000-0005-0000-0000-00001B450000}"/>
    <cellStyle name="Separador de milhares 5 4 3" xfId="17642" xr:uid="{00000000-0005-0000-0000-00001C450000}"/>
    <cellStyle name="Separador de milhares 5 40" xfId="17643" xr:uid="{00000000-0005-0000-0000-00001D450000}"/>
    <cellStyle name="Separador de milhares 5 41" xfId="17644" xr:uid="{00000000-0005-0000-0000-00001E450000}"/>
    <cellStyle name="Separador de milhares 5 42" xfId="17645" xr:uid="{00000000-0005-0000-0000-00001F450000}"/>
    <cellStyle name="Separador de milhares 5 43" xfId="17646" xr:uid="{00000000-0005-0000-0000-000020450000}"/>
    <cellStyle name="Separador de milhares 5 44" xfId="17647" xr:uid="{00000000-0005-0000-0000-000021450000}"/>
    <cellStyle name="Separador de milhares 5 45" xfId="17648" xr:uid="{00000000-0005-0000-0000-000022450000}"/>
    <cellStyle name="Separador de milhares 5 46" xfId="17649" xr:uid="{00000000-0005-0000-0000-000023450000}"/>
    <cellStyle name="Separador de milhares 5 47" xfId="17650" xr:uid="{00000000-0005-0000-0000-000024450000}"/>
    <cellStyle name="Separador de milhares 5 48" xfId="17651" xr:uid="{00000000-0005-0000-0000-000025450000}"/>
    <cellStyle name="Separador de milhares 5 49" xfId="17652" xr:uid="{00000000-0005-0000-0000-000026450000}"/>
    <cellStyle name="Separador de milhares 5 5" xfId="17653" xr:uid="{00000000-0005-0000-0000-000027450000}"/>
    <cellStyle name="Separador de milhares 5 5 2" xfId="17654" xr:uid="{00000000-0005-0000-0000-000028450000}"/>
    <cellStyle name="Separador de milhares 5 5 3" xfId="17655" xr:uid="{00000000-0005-0000-0000-000029450000}"/>
    <cellStyle name="Separador de milhares 5 50" xfId="17656" xr:uid="{00000000-0005-0000-0000-00002A450000}"/>
    <cellStyle name="Separador de milhares 5 51" xfId="17657" xr:uid="{00000000-0005-0000-0000-00002B450000}"/>
    <cellStyle name="Separador de milhares 5 52" xfId="17658" xr:uid="{00000000-0005-0000-0000-00002C450000}"/>
    <cellStyle name="Separador de milhares 5 53" xfId="17659" xr:uid="{00000000-0005-0000-0000-00002D450000}"/>
    <cellStyle name="Separador de milhares 5 54" xfId="17660" xr:uid="{00000000-0005-0000-0000-00002E450000}"/>
    <cellStyle name="Separador de milhares 5 55" xfId="17661" xr:uid="{00000000-0005-0000-0000-00002F450000}"/>
    <cellStyle name="Separador de milhares 5 56" xfId="17662" xr:uid="{00000000-0005-0000-0000-000030450000}"/>
    <cellStyle name="Separador de milhares 5 57" xfId="17663" xr:uid="{00000000-0005-0000-0000-000031450000}"/>
    <cellStyle name="Separador de milhares 5 58" xfId="17664" xr:uid="{00000000-0005-0000-0000-000032450000}"/>
    <cellStyle name="Separador de milhares 5 59" xfId="17665" xr:uid="{00000000-0005-0000-0000-000033450000}"/>
    <cellStyle name="Separador de milhares 5 6" xfId="17666" xr:uid="{00000000-0005-0000-0000-000034450000}"/>
    <cellStyle name="Separador de milhares 5 6 2" xfId="17667" xr:uid="{00000000-0005-0000-0000-000035450000}"/>
    <cellStyle name="Separador de milhares 5 6 3" xfId="17668" xr:uid="{00000000-0005-0000-0000-000036450000}"/>
    <cellStyle name="Separador de milhares 5 60" xfId="17669" xr:uid="{00000000-0005-0000-0000-000037450000}"/>
    <cellStyle name="Separador de milhares 5 61" xfId="17670" xr:uid="{00000000-0005-0000-0000-000038450000}"/>
    <cellStyle name="Separador de milhares 5 62" xfId="17671" xr:uid="{00000000-0005-0000-0000-000039450000}"/>
    <cellStyle name="Separador de milhares 5 7" xfId="17672" xr:uid="{00000000-0005-0000-0000-00003A450000}"/>
    <cellStyle name="Separador de milhares 5 8" xfId="17673" xr:uid="{00000000-0005-0000-0000-00003B450000}"/>
    <cellStyle name="Separador de milhares 5 9" xfId="17674" xr:uid="{00000000-0005-0000-0000-00003C450000}"/>
    <cellStyle name="Separador de milhares 5_4ª e 5ª Subida do Corrego da Bica" xfId="17687" xr:uid="{00000000-0005-0000-0000-00003D450000}"/>
    <cellStyle name="Separador de milhares 52" xfId="17675" xr:uid="{00000000-0005-0000-0000-00003E450000}"/>
    <cellStyle name="Separador de milhares 52 2" xfId="17676" xr:uid="{00000000-0005-0000-0000-00003F450000}"/>
    <cellStyle name="Separador de milhares 52 2 2" xfId="17677" xr:uid="{00000000-0005-0000-0000-000040450000}"/>
    <cellStyle name="Separador de milhares 52 3" xfId="17678" xr:uid="{00000000-0005-0000-0000-000041450000}"/>
    <cellStyle name="Separador de milhares 54" xfId="17679" xr:uid="{00000000-0005-0000-0000-000042450000}"/>
    <cellStyle name="Separador de milhares 54 2" xfId="17680" xr:uid="{00000000-0005-0000-0000-000043450000}"/>
    <cellStyle name="Separador de milhares 54 2 2" xfId="17681" xr:uid="{00000000-0005-0000-0000-000044450000}"/>
    <cellStyle name="Separador de milhares 54 3" xfId="17682" xr:uid="{00000000-0005-0000-0000-000045450000}"/>
    <cellStyle name="Separador de milhares 58" xfId="17683" xr:uid="{00000000-0005-0000-0000-000046450000}"/>
    <cellStyle name="Separador de milhares 58 2" xfId="17684" xr:uid="{00000000-0005-0000-0000-000047450000}"/>
    <cellStyle name="Separador de milhares 58 2 2" xfId="17685" xr:uid="{00000000-0005-0000-0000-000048450000}"/>
    <cellStyle name="Separador de milhares 58 3" xfId="17686" xr:uid="{00000000-0005-0000-0000-000049450000}"/>
    <cellStyle name="Separador de milhares 6" xfId="17688" xr:uid="{00000000-0005-0000-0000-00004A450000}"/>
    <cellStyle name="Separador de milhares 6 10" xfId="17689" xr:uid="{00000000-0005-0000-0000-00004B450000}"/>
    <cellStyle name="Separador de milhares 6 11" xfId="17690" xr:uid="{00000000-0005-0000-0000-00004C450000}"/>
    <cellStyle name="Separador de milhares 6 12" xfId="17691" xr:uid="{00000000-0005-0000-0000-00004D450000}"/>
    <cellStyle name="Separador de milhares 6 13" xfId="17692" xr:uid="{00000000-0005-0000-0000-00004E450000}"/>
    <cellStyle name="Separador de milhares 6 14" xfId="17693" xr:uid="{00000000-0005-0000-0000-00004F450000}"/>
    <cellStyle name="Separador de milhares 6 15" xfId="17694" xr:uid="{00000000-0005-0000-0000-000050450000}"/>
    <cellStyle name="Separador de milhares 6 16" xfId="17695" xr:uid="{00000000-0005-0000-0000-000051450000}"/>
    <cellStyle name="Separador de milhares 6 17" xfId="17696" xr:uid="{00000000-0005-0000-0000-000052450000}"/>
    <cellStyle name="Separador de milhares 6 18" xfId="17697" xr:uid="{00000000-0005-0000-0000-000053450000}"/>
    <cellStyle name="Separador de milhares 6 19" xfId="17698" xr:uid="{00000000-0005-0000-0000-000054450000}"/>
    <cellStyle name="Separador de milhares 6 2" xfId="17699" xr:uid="{00000000-0005-0000-0000-000055450000}"/>
    <cellStyle name="Separador de milhares 6 2 2" xfId="17700" xr:uid="{00000000-0005-0000-0000-000056450000}"/>
    <cellStyle name="Separador de milhares 6 2 3" xfId="17701" xr:uid="{00000000-0005-0000-0000-000057450000}"/>
    <cellStyle name="Separador de milhares 6 20" xfId="17702" xr:uid="{00000000-0005-0000-0000-000058450000}"/>
    <cellStyle name="Separador de milhares 6 21" xfId="17703" xr:uid="{00000000-0005-0000-0000-000059450000}"/>
    <cellStyle name="Separador de milhares 6 22" xfId="17704" xr:uid="{00000000-0005-0000-0000-00005A450000}"/>
    <cellStyle name="Separador de milhares 6 23" xfId="17705" xr:uid="{00000000-0005-0000-0000-00005B450000}"/>
    <cellStyle name="Separador de milhares 6 24" xfId="17706" xr:uid="{00000000-0005-0000-0000-00005C450000}"/>
    <cellStyle name="Separador de milhares 6 25" xfId="17707" xr:uid="{00000000-0005-0000-0000-00005D450000}"/>
    <cellStyle name="Separador de milhares 6 26" xfId="17708" xr:uid="{00000000-0005-0000-0000-00005E450000}"/>
    <cellStyle name="Separador de milhares 6 27" xfId="17709" xr:uid="{00000000-0005-0000-0000-00005F450000}"/>
    <cellStyle name="Separador de milhares 6 28" xfId="17710" xr:uid="{00000000-0005-0000-0000-000060450000}"/>
    <cellStyle name="Separador de milhares 6 29" xfId="17711" xr:uid="{00000000-0005-0000-0000-000061450000}"/>
    <cellStyle name="Separador de milhares 6 3" xfId="17712" xr:uid="{00000000-0005-0000-0000-000062450000}"/>
    <cellStyle name="Separador de milhares 6 3 2" xfId="17713" xr:uid="{00000000-0005-0000-0000-000063450000}"/>
    <cellStyle name="Separador de milhares 6 3 3" xfId="17714" xr:uid="{00000000-0005-0000-0000-000064450000}"/>
    <cellStyle name="Separador de milhares 6 30" xfId="17715" xr:uid="{00000000-0005-0000-0000-000065450000}"/>
    <cellStyle name="Separador de milhares 6 31" xfId="17716" xr:uid="{00000000-0005-0000-0000-000066450000}"/>
    <cellStyle name="Separador de milhares 6 32" xfId="17717" xr:uid="{00000000-0005-0000-0000-000067450000}"/>
    <cellStyle name="Separador de milhares 6 33" xfId="17718" xr:uid="{00000000-0005-0000-0000-000068450000}"/>
    <cellStyle name="Separador de milhares 6 34" xfId="17719" xr:uid="{00000000-0005-0000-0000-000069450000}"/>
    <cellStyle name="Separador de milhares 6 35" xfId="17720" xr:uid="{00000000-0005-0000-0000-00006A450000}"/>
    <cellStyle name="Separador de milhares 6 36" xfId="17721" xr:uid="{00000000-0005-0000-0000-00006B450000}"/>
    <cellStyle name="Separador de milhares 6 37" xfId="17722" xr:uid="{00000000-0005-0000-0000-00006C450000}"/>
    <cellStyle name="Separador de milhares 6 38" xfId="17723" xr:uid="{00000000-0005-0000-0000-00006D450000}"/>
    <cellStyle name="Separador de milhares 6 39" xfId="17724" xr:uid="{00000000-0005-0000-0000-00006E450000}"/>
    <cellStyle name="Separador de milhares 6 4" xfId="17725" xr:uid="{00000000-0005-0000-0000-00006F450000}"/>
    <cellStyle name="Separador de milhares 6 40" xfId="17726" xr:uid="{00000000-0005-0000-0000-000070450000}"/>
    <cellStyle name="Separador de milhares 6 41" xfId="17727" xr:uid="{00000000-0005-0000-0000-000071450000}"/>
    <cellStyle name="Separador de milhares 6 42" xfId="17728" xr:uid="{00000000-0005-0000-0000-000072450000}"/>
    <cellStyle name="Separador de milhares 6 43" xfId="17729" xr:uid="{00000000-0005-0000-0000-000073450000}"/>
    <cellStyle name="Separador de milhares 6 43 2" xfId="17730" xr:uid="{00000000-0005-0000-0000-000074450000}"/>
    <cellStyle name="Separador de milhares 6 43 2 4" xfId="17731" xr:uid="{00000000-0005-0000-0000-000075450000}"/>
    <cellStyle name="Separador de milhares 6 44" xfId="17732" xr:uid="{00000000-0005-0000-0000-000076450000}"/>
    <cellStyle name="Separador de milhares 6 45" xfId="17733" xr:uid="{00000000-0005-0000-0000-000077450000}"/>
    <cellStyle name="Separador de milhares 6 46" xfId="17734" xr:uid="{00000000-0005-0000-0000-000078450000}"/>
    <cellStyle name="Separador de milhares 6 47" xfId="17735" xr:uid="{00000000-0005-0000-0000-000079450000}"/>
    <cellStyle name="Separador de milhares 6 48" xfId="17736" xr:uid="{00000000-0005-0000-0000-00007A450000}"/>
    <cellStyle name="Separador de milhares 6 49" xfId="17737" xr:uid="{00000000-0005-0000-0000-00007B450000}"/>
    <cellStyle name="Separador de milhares 6 5" xfId="17738" xr:uid="{00000000-0005-0000-0000-00007C450000}"/>
    <cellStyle name="Separador de milhares 6 50" xfId="17739" xr:uid="{00000000-0005-0000-0000-00007D450000}"/>
    <cellStyle name="Separador de milhares 6 51" xfId="17740" xr:uid="{00000000-0005-0000-0000-00007E450000}"/>
    <cellStyle name="Separador de milhares 6 52" xfId="17741" xr:uid="{00000000-0005-0000-0000-00007F450000}"/>
    <cellStyle name="Separador de milhares 6 53" xfId="17742" xr:uid="{00000000-0005-0000-0000-000080450000}"/>
    <cellStyle name="Separador de milhares 6 54" xfId="17743" xr:uid="{00000000-0005-0000-0000-000081450000}"/>
    <cellStyle name="Separador de milhares 6 55" xfId="17744" xr:uid="{00000000-0005-0000-0000-000082450000}"/>
    <cellStyle name="Separador de milhares 6 56" xfId="17745" xr:uid="{00000000-0005-0000-0000-000083450000}"/>
    <cellStyle name="Separador de milhares 6 57" xfId="17746" xr:uid="{00000000-0005-0000-0000-000084450000}"/>
    <cellStyle name="Separador de milhares 6 58" xfId="17747" xr:uid="{00000000-0005-0000-0000-000085450000}"/>
    <cellStyle name="Separador de milhares 6 59" xfId="17748" xr:uid="{00000000-0005-0000-0000-000086450000}"/>
    <cellStyle name="Separador de milhares 6 6" xfId="17749" xr:uid="{00000000-0005-0000-0000-000087450000}"/>
    <cellStyle name="Separador de milhares 6 60" xfId="17750" xr:uid="{00000000-0005-0000-0000-000088450000}"/>
    <cellStyle name="Separador de milhares 6 7" xfId="17751" xr:uid="{00000000-0005-0000-0000-000089450000}"/>
    <cellStyle name="Separador de milhares 6 8" xfId="17752" xr:uid="{00000000-0005-0000-0000-00008A450000}"/>
    <cellStyle name="Separador de milhares 6 9" xfId="17753" xr:uid="{00000000-0005-0000-0000-00008B450000}"/>
    <cellStyle name="Separador de milhares 6_Reprogramação Glória" xfId="17770" xr:uid="{00000000-0005-0000-0000-00008C450000}"/>
    <cellStyle name="Separador de milhares 60" xfId="17754" xr:uid="{00000000-0005-0000-0000-00008D450000}"/>
    <cellStyle name="Separador de milhares 60 2" xfId="17755" xr:uid="{00000000-0005-0000-0000-00008E450000}"/>
    <cellStyle name="Separador de milhares 60 2 2" xfId="17756" xr:uid="{00000000-0005-0000-0000-00008F450000}"/>
    <cellStyle name="Separador de milhares 60 3" xfId="17757" xr:uid="{00000000-0005-0000-0000-000090450000}"/>
    <cellStyle name="Separador de milhares 61" xfId="17758" xr:uid="{00000000-0005-0000-0000-000091450000}"/>
    <cellStyle name="Separador de milhares 61 2" xfId="17759" xr:uid="{00000000-0005-0000-0000-000092450000}"/>
    <cellStyle name="Separador de milhares 61 2 2" xfId="17760" xr:uid="{00000000-0005-0000-0000-000093450000}"/>
    <cellStyle name="Separador de milhares 61 3" xfId="17761" xr:uid="{00000000-0005-0000-0000-000094450000}"/>
    <cellStyle name="Separador de milhares 64" xfId="17762" xr:uid="{00000000-0005-0000-0000-000095450000}"/>
    <cellStyle name="Separador de milhares 64 2" xfId="17763" xr:uid="{00000000-0005-0000-0000-000096450000}"/>
    <cellStyle name="Separador de milhares 64 2 2" xfId="17764" xr:uid="{00000000-0005-0000-0000-000097450000}"/>
    <cellStyle name="Separador de milhares 64 3" xfId="17765" xr:uid="{00000000-0005-0000-0000-000098450000}"/>
    <cellStyle name="Separador de milhares 65" xfId="17766" xr:uid="{00000000-0005-0000-0000-000099450000}"/>
    <cellStyle name="Separador de milhares 65 2" xfId="17767" xr:uid="{00000000-0005-0000-0000-00009A450000}"/>
    <cellStyle name="Separador de milhares 65 2 2" xfId="17768" xr:uid="{00000000-0005-0000-0000-00009B450000}"/>
    <cellStyle name="Separador de milhares 65 3" xfId="17769" xr:uid="{00000000-0005-0000-0000-00009C450000}"/>
    <cellStyle name="Separador de milhares 7" xfId="17771" xr:uid="{00000000-0005-0000-0000-00009D450000}"/>
    <cellStyle name="Separador de milhares 7 10" xfId="17772" xr:uid="{00000000-0005-0000-0000-00009E450000}"/>
    <cellStyle name="Separador de milhares 7 11" xfId="17773" xr:uid="{00000000-0005-0000-0000-00009F450000}"/>
    <cellStyle name="Separador de milhares 7 12" xfId="17774" xr:uid="{00000000-0005-0000-0000-0000A0450000}"/>
    <cellStyle name="Separador de milhares 7 13" xfId="17775" xr:uid="{00000000-0005-0000-0000-0000A1450000}"/>
    <cellStyle name="Separador de milhares 7 14" xfId="17776" xr:uid="{00000000-0005-0000-0000-0000A2450000}"/>
    <cellStyle name="Separador de milhares 7 15" xfId="17777" xr:uid="{00000000-0005-0000-0000-0000A3450000}"/>
    <cellStyle name="Separador de milhares 7 16" xfId="17778" xr:uid="{00000000-0005-0000-0000-0000A4450000}"/>
    <cellStyle name="Separador de milhares 7 17" xfId="17779" xr:uid="{00000000-0005-0000-0000-0000A5450000}"/>
    <cellStyle name="Separador de milhares 7 18" xfId="17780" xr:uid="{00000000-0005-0000-0000-0000A6450000}"/>
    <cellStyle name="Separador de milhares 7 19" xfId="17781" xr:uid="{00000000-0005-0000-0000-0000A7450000}"/>
    <cellStyle name="Separador de milhares 7 2" xfId="17782" xr:uid="{00000000-0005-0000-0000-0000A8450000}"/>
    <cellStyle name="Separador de milhares 7 2 2" xfId="17783" xr:uid="{00000000-0005-0000-0000-0000A9450000}"/>
    <cellStyle name="Separador de milhares 7 2 2 2" xfId="17784" xr:uid="{00000000-0005-0000-0000-0000AA450000}"/>
    <cellStyle name="Separador de milhares 7 2 3" xfId="17785" xr:uid="{00000000-0005-0000-0000-0000AB450000}"/>
    <cellStyle name="Separador de milhares 7 20" xfId="17786" xr:uid="{00000000-0005-0000-0000-0000AC450000}"/>
    <cellStyle name="Separador de milhares 7 21" xfId="17787" xr:uid="{00000000-0005-0000-0000-0000AD450000}"/>
    <cellStyle name="Separador de milhares 7 22" xfId="17788" xr:uid="{00000000-0005-0000-0000-0000AE450000}"/>
    <cellStyle name="Separador de milhares 7 23" xfId="17789" xr:uid="{00000000-0005-0000-0000-0000AF450000}"/>
    <cellStyle name="Separador de milhares 7 24" xfId="17790" xr:uid="{00000000-0005-0000-0000-0000B0450000}"/>
    <cellStyle name="Separador de milhares 7 25" xfId="17791" xr:uid="{00000000-0005-0000-0000-0000B1450000}"/>
    <cellStyle name="Separador de milhares 7 26" xfId="17792" xr:uid="{00000000-0005-0000-0000-0000B2450000}"/>
    <cellStyle name="Separador de milhares 7 27" xfId="17793" xr:uid="{00000000-0005-0000-0000-0000B3450000}"/>
    <cellStyle name="Separador de milhares 7 28" xfId="17794" xr:uid="{00000000-0005-0000-0000-0000B4450000}"/>
    <cellStyle name="Separador de milhares 7 29" xfId="17795" xr:uid="{00000000-0005-0000-0000-0000B5450000}"/>
    <cellStyle name="Separador de milhares 7 3" xfId="17796" xr:uid="{00000000-0005-0000-0000-0000B6450000}"/>
    <cellStyle name="Separador de milhares 7 3 2" xfId="17797" xr:uid="{00000000-0005-0000-0000-0000B7450000}"/>
    <cellStyle name="Separador de milhares 7 3 3" xfId="17798" xr:uid="{00000000-0005-0000-0000-0000B8450000}"/>
    <cellStyle name="Separador de milhares 7 30" xfId="17799" xr:uid="{00000000-0005-0000-0000-0000B9450000}"/>
    <cellStyle name="Separador de milhares 7 31" xfId="17800" xr:uid="{00000000-0005-0000-0000-0000BA450000}"/>
    <cellStyle name="Separador de milhares 7 32" xfId="17801" xr:uid="{00000000-0005-0000-0000-0000BB450000}"/>
    <cellStyle name="Separador de milhares 7 33" xfId="17802" xr:uid="{00000000-0005-0000-0000-0000BC450000}"/>
    <cellStyle name="Separador de milhares 7 34" xfId="17803" xr:uid="{00000000-0005-0000-0000-0000BD450000}"/>
    <cellStyle name="Separador de milhares 7 35" xfId="17804" xr:uid="{00000000-0005-0000-0000-0000BE450000}"/>
    <cellStyle name="Separador de milhares 7 36" xfId="17805" xr:uid="{00000000-0005-0000-0000-0000BF450000}"/>
    <cellStyle name="Separador de milhares 7 37" xfId="17806" xr:uid="{00000000-0005-0000-0000-0000C0450000}"/>
    <cellStyle name="Separador de milhares 7 38" xfId="17807" xr:uid="{00000000-0005-0000-0000-0000C1450000}"/>
    <cellStyle name="Separador de milhares 7 39" xfId="17808" xr:uid="{00000000-0005-0000-0000-0000C2450000}"/>
    <cellStyle name="Separador de milhares 7 4" xfId="17809" xr:uid="{00000000-0005-0000-0000-0000C3450000}"/>
    <cellStyle name="Separador de milhares 7 40" xfId="17810" xr:uid="{00000000-0005-0000-0000-0000C4450000}"/>
    <cellStyle name="Separador de milhares 7 41" xfId="17811" xr:uid="{00000000-0005-0000-0000-0000C5450000}"/>
    <cellStyle name="Separador de milhares 7 42" xfId="17812" xr:uid="{00000000-0005-0000-0000-0000C6450000}"/>
    <cellStyle name="Separador de milhares 7 43" xfId="17813" xr:uid="{00000000-0005-0000-0000-0000C7450000}"/>
    <cellStyle name="Separador de milhares 7 44" xfId="17814" xr:uid="{00000000-0005-0000-0000-0000C8450000}"/>
    <cellStyle name="Separador de milhares 7 45" xfId="17815" xr:uid="{00000000-0005-0000-0000-0000C9450000}"/>
    <cellStyle name="Separador de milhares 7 46" xfId="17816" xr:uid="{00000000-0005-0000-0000-0000CA450000}"/>
    <cellStyle name="Separador de milhares 7 47" xfId="17817" xr:uid="{00000000-0005-0000-0000-0000CB450000}"/>
    <cellStyle name="Separador de milhares 7 48" xfId="17818" xr:uid="{00000000-0005-0000-0000-0000CC450000}"/>
    <cellStyle name="Separador de milhares 7 49" xfId="17819" xr:uid="{00000000-0005-0000-0000-0000CD450000}"/>
    <cellStyle name="Separador de milhares 7 5" xfId="17820" xr:uid="{00000000-0005-0000-0000-0000CE450000}"/>
    <cellStyle name="Separador de milhares 7 50" xfId="17821" xr:uid="{00000000-0005-0000-0000-0000CF450000}"/>
    <cellStyle name="Separador de milhares 7 51" xfId="17822" xr:uid="{00000000-0005-0000-0000-0000D0450000}"/>
    <cellStyle name="Separador de milhares 7 52" xfId="17823" xr:uid="{00000000-0005-0000-0000-0000D1450000}"/>
    <cellStyle name="Separador de milhares 7 53" xfId="17824" xr:uid="{00000000-0005-0000-0000-0000D2450000}"/>
    <cellStyle name="Separador de milhares 7 54" xfId="17825" xr:uid="{00000000-0005-0000-0000-0000D3450000}"/>
    <cellStyle name="Separador de milhares 7 55" xfId="17826" xr:uid="{00000000-0005-0000-0000-0000D4450000}"/>
    <cellStyle name="Separador de milhares 7 56" xfId="17827" xr:uid="{00000000-0005-0000-0000-0000D5450000}"/>
    <cellStyle name="Separador de milhares 7 57" xfId="17828" xr:uid="{00000000-0005-0000-0000-0000D6450000}"/>
    <cellStyle name="Separador de milhares 7 58" xfId="17829" xr:uid="{00000000-0005-0000-0000-0000D7450000}"/>
    <cellStyle name="Separador de milhares 7 59" xfId="17830" xr:uid="{00000000-0005-0000-0000-0000D8450000}"/>
    <cellStyle name="Separador de milhares 7 6" xfId="17831" xr:uid="{00000000-0005-0000-0000-0000D9450000}"/>
    <cellStyle name="Separador de milhares 7 60" xfId="17832" xr:uid="{00000000-0005-0000-0000-0000DA450000}"/>
    <cellStyle name="Separador de milhares 7 60 2" xfId="17833" xr:uid="{00000000-0005-0000-0000-0000DB450000}"/>
    <cellStyle name="Separador de milhares 7 7" xfId="17834" xr:uid="{00000000-0005-0000-0000-0000DC450000}"/>
    <cellStyle name="Separador de milhares 7 8" xfId="17835" xr:uid="{00000000-0005-0000-0000-0000DD450000}"/>
    <cellStyle name="Separador de milhares 7 9" xfId="17836" xr:uid="{00000000-0005-0000-0000-0000DE450000}"/>
    <cellStyle name="Separador de milhares 8" xfId="17837" xr:uid="{00000000-0005-0000-0000-0000DF450000}"/>
    <cellStyle name="Separador de milhares 8 10" xfId="17838" xr:uid="{00000000-0005-0000-0000-0000E0450000}"/>
    <cellStyle name="Separador de milhares 8 11" xfId="17839" xr:uid="{00000000-0005-0000-0000-0000E1450000}"/>
    <cellStyle name="Separador de milhares 8 12" xfId="17840" xr:uid="{00000000-0005-0000-0000-0000E2450000}"/>
    <cellStyle name="Separador de milhares 8 13" xfId="17841" xr:uid="{00000000-0005-0000-0000-0000E3450000}"/>
    <cellStyle name="Separador de milhares 8 14" xfId="17842" xr:uid="{00000000-0005-0000-0000-0000E4450000}"/>
    <cellStyle name="Separador de milhares 8 15" xfId="17843" xr:uid="{00000000-0005-0000-0000-0000E5450000}"/>
    <cellStyle name="Separador de milhares 8 16" xfId="17844" xr:uid="{00000000-0005-0000-0000-0000E6450000}"/>
    <cellStyle name="Separador de milhares 8 17" xfId="17845" xr:uid="{00000000-0005-0000-0000-0000E7450000}"/>
    <cellStyle name="Separador de milhares 8 18" xfId="17846" xr:uid="{00000000-0005-0000-0000-0000E8450000}"/>
    <cellStyle name="Separador de milhares 8 19" xfId="17847" xr:uid="{00000000-0005-0000-0000-0000E9450000}"/>
    <cellStyle name="Separador de milhares 8 2" xfId="17848" xr:uid="{00000000-0005-0000-0000-0000EA450000}"/>
    <cellStyle name="Separador de milhares 8 2 2" xfId="17849" xr:uid="{00000000-0005-0000-0000-0000EB450000}"/>
    <cellStyle name="Separador de milhares 8 2 3" xfId="17850" xr:uid="{00000000-0005-0000-0000-0000EC450000}"/>
    <cellStyle name="Separador de milhares 8 2 4" xfId="17851" xr:uid="{00000000-0005-0000-0000-0000ED450000}"/>
    <cellStyle name="Separador de milhares 8 20" xfId="17852" xr:uid="{00000000-0005-0000-0000-0000EE450000}"/>
    <cellStyle name="Separador de milhares 8 21" xfId="17853" xr:uid="{00000000-0005-0000-0000-0000EF450000}"/>
    <cellStyle name="Separador de milhares 8 22" xfId="17854" xr:uid="{00000000-0005-0000-0000-0000F0450000}"/>
    <cellStyle name="Separador de milhares 8 23" xfId="17855" xr:uid="{00000000-0005-0000-0000-0000F1450000}"/>
    <cellStyle name="Separador de milhares 8 24" xfId="17856" xr:uid="{00000000-0005-0000-0000-0000F2450000}"/>
    <cellStyle name="Separador de milhares 8 25" xfId="17857" xr:uid="{00000000-0005-0000-0000-0000F3450000}"/>
    <cellStyle name="Separador de milhares 8 26" xfId="17858" xr:uid="{00000000-0005-0000-0000-0000F4450000}"/>
    <cellStyle name="Separador de milhares 8 27" xfId="17859" xr:uid="{00000000-0005-0000-0000-0000F5450000}"/>
    <cellStyle name="Separador de milhares 8 28" xfId="17860" xr:uid="{00000000-0005-0000-0000-0000F6450000}"/>
    <cellStyle name="Separador de milhares 8 29" xfId="17861" xr:uid="{00000000-0005-0000-0000-0000F7450000}"/>
    <cellStyle name="Separador de milhares 8 3" xfId="17862" xr:uid="{00000000-0005-0000-0000-0000F8450000}"/>
    <cellStyle name="Separador de milhares 8 30" xfId="17863" xr:uid="{00000000-0005-0000-0000-0000F9450000}"/>
    <cellStyle name="Separador de milhares 8 31" xfId="17864" xr:uid="{00000000-0005-0000-0000-0000FA450000}"/>
    <cellStyle name="Separador de milhares 8 32" xfId="17865" xr:uid="{00000000-0005-0000-0000-0000FB450000}"/>
    <cellStyle name="Separador de milhares 8 33" xfId="17866" xr:uid="{00000000-0005-0000-0000-0000FC450000}"/>
    <cellStyle name="Separador de milhares 8 34" xfId="17867" xr:uid="{00000000-0005-0000-0000-0000FD450000}"/>
    <cellStyle name="Separador de milhares 8 35" xfId="17868" xr:uid="{00000000-0005-0000-0000-0000FE450000}"/>
    <cellStyle name="Separador de milhares 8 36" xfId="17869" xr:uid="{00000000-0005-0000-0000-0000FF450000}"/>
    <cellStyle name="Separador de milhares 8 37" xfId="17870" xr:uid="{00000000-0005-0000-0000-000000460000}"/>
    <cellStyle name="Separador de milhares 8 38" xfId="17871" xr:uid="{00000000-0005-0000-0000-000001460000}"/>
    <cellStyle name="Separador de milhares 8 39" xfId="17872" xr:uid="{00000000-0005-0000-0000-000002460000}"/>
    <cellStyle name="Separador de milhares 8 4" xfId="17873" xr:uid="{00000000-0005-0000-0000-000003460000}"/>
    <cellStyle name="Separador de milhares 8 40" xfId="17874" xr:uid="{00000000-0005-0000-0000-000004460000}"/>
    <cellStyle name="Separador de milhares 8 41" xfId="17875" xr:uid="{00000000-0005-0000-0000-000005460000}"/>
    <cellStyle name="Separador de milhares 8 42" xfId="17876" xr:uid="{00000000-0005-0000-0000-000006460000}"/>
    <cellStyle name="Separador de milhares 8 43" xfId="17877" xr:uid="{00000000-0005-0000-0000-000007460000}"/>
    <cellStyle name="Separador de milhares 8 44" xfId="17878" xr:uid="{00000000-0005-0000-0000-000008460000}"/>
    <cellStyle name="Separador de milhares 8 45" xfId="17879" xr:uid="{00000000-0005-0000-0000-000009460000}"/>
    <cellStyle name="Separador de milhares 8 46" xfId="17880" xr:uid="{00000000-0005-0000-0000-00000A460000}"/>
    <cellStyle name="Separador de milhares 8 47" xfId="17881" xr:uid="{00000000-0005-0000-0000-00000B460000}"/>
    <cellStyle name="Separador de milhares 8 48" xfId="17882" xr:uid="{00000000-0005-0000-0000-00000C460000}"/>
    <cellStyle name="Separador de milhares 8 49" xfId="17883" xr:uid="{00000000-0005-0000-0000-00000D460000}"/>
    <cellStyle name="Separador de milhares 8 5" xfId="17884" xr:uid="{00000000-0005-0000-0000-00000E460000}"/>
    <cellStyle name="Separador de milhares 8 50" xfId="17885" xr:uid="{00000000-0005-0000-0000-00000F460000}"/>
    <cellStyle name="Separador de milhares 8 51" xfId="17886" xr:uid="{00000000-0005-0000-0000-000010460000}"/>
    <cellStyle name="Separador de milhares 8 52" xfId="17887" xr:uid="{00000000-0005-0000-0000-000011460000}"/>
    <cellStyle name="Separador de milhares 8 53" xfId="17888" xr:uid="{00000000-0005-0000-0000-000012460000}"/>
    <cellStyle name="Separador de milhares 8 54" xfId="17889" xr:uid="{00000000-0005-0000-0000-000013460000}"/>
    <cellStyle name="Separador de milhares 8 55" xfId="17890" xr:uid="{00000000-0005-0000-0000-000014460000}"/>
    <cellStyle name="Separador de milhares 8 56" xfId="17891" xr:uid="{00000000-0005-0000-0000-000015460000}"/>
    <cellStyle name="Separador de milhares 8 57" xfId="17892" xr:uid="{00000000-0005-0000-0000-000016460000}"/>
    <cellStyle name="Separador de milhares 8 58" xfId="17893" xr:uid="{00000000-0005-0000-0000-000017460000}"/>
    <cellStyle name="Separador de milhares 8 59" xfId="17894" xr:uid="{00000000-0005-0000-0000-000018460000}"/>
    <cellStyle name="Separador de milhares 8 6" xfId="17895" xr:uid="{00000000-0005-0000-0000-000019460000}"/>
    <cellStyle name="Separador de milhares 8 7" xfId="17896" xr:uid="{00000000-0005-0000-0000-00001A460000}"/>
    <cellStyle name="Separador de milhares 8 8" xfId="17897" xr:uid="{00000000-0005-0000-0000-00001B460000}"/>
    <cellStyle name="Separador de milhares 8 9" xfId="17898" xr:uid="{00000000-0005-0000-0000-00001C460000}"/>
    <cellStyle name="Separador de milhares 9" xfId="17899" xr:uid="{00000000-0005-0000-0000-00001D460000}"/>
    <cellStyle name="Separador de milhares 9 2" xfId="17900" xr:uid="{00000000-0005-0000-0000-00001E460000}"/>
    <cellStyle name="Separador de milhares 9 3" xfId="17901" xr:uid="{00000000-0005-0000-0000-00001F460000}"/>
    <cellStyle name="Separador de milhares 9 4" xfId="17902" xr:uid="{00000000-0005-0000-0000-000020460000}"/>
    <cellStyle name="Standard_RP100_01 (metr.)" xfId="17903" xr:uid="{00000000-0005-0000-0000-000021460000}"/>
    <cellStyle name="subhead" xfId="17904" xr:uid="{00000000-0005-0000-0000-000022460000}"/>
    <cellStyle name="SUBTOTAIS" xfId="17905" xr:uid="{00000000-0005-0000-0000-000023460000}"/>
    <cellStyle name="SUBTOTAIS 2" xfId="17906" xr:uid="{00000000-0005-0000-0000-000024460000}"/>
    <cellStyle name="SUBTOTAIS 3" xfId="17907" xr:uid="{00000000-0005-0000-0000-000025460000}"/>
    <cellStyle name="SUBTOTAIS 4" xfId="17908" xr:uid="{00000000-0005-0000-0000-000026460000}"/>
    <cellStyle name="SUBTOTAIS 5" xfId="17909" xr:uid="{00000000-0005-0000-0000-000027460000}"/>
    <cellStyle name="SUBTOTAIS 6" xfId="17910" xr:uid="{00000000-0005-0000-0000-000028460000}"/>
    <cellStyle name="SUBTOTAIS 7" xfId="17911" xr:uid="{00000000-0005-0000-0000-000029460000}"/>
    <cellStyle name="SUBTOTAIS 8" xfId="17912" xr:uid="{00000000-0005-0000-0000-00002A460000}"/>
    <cellStyle name="SUMA PARCIAL" xfId="17913" xr:uid="{00000000-0005-0000-0000-00002B460000}"/>
    <cellStyle name="SUMA PARCIAL 2" xfId="17914" xr:uid="{00000000-0005-0000-0000-00002C460000}"/>
    <cellStyle name="SUMA PARCIAL 3" xfId="17915" xr:uid="{00000000-0005-0000-0000-00002D460000}"/>
    <cellStyle name="SUMA PARCIAL 4" xfId="17916" xr:uid="{00000000-0005-0000-0000-00002E460000}"/>
    <cellStyle name="SUMA PARCIAL 5" xfId="17917" xr:uid="{00000000-0005-0000-0000-00002F460000}"/>
    <cellStyle name="SUMA PARCIAL 6" xfId="17918" xr:uid="{00000000-0005-0000-0000-000030460000}"/>
    <cellStyle name="SUMA PARCIAL 7" xfId="17919" xr:uid="{00000000-0005-0000-0000-000031460000}"/>
    <cellStyle name="SUMA PARCIAL 8" xfId="17920" xr:uid="{00000000-0005-0000-0000-000032460000}"/>
    <cellStyle name="TableStyleLight1" xfId="17921" xr:uid="{00000000-0005-0000-0000-000033460000}"/>
    <cellStyle name="TableStyleLight1 2" xfId="17922" xr:uid="{00000000-0005-0000-0000-000034460000}"/>
    <cellStyle name="Texto de advertencia" xfId="17923" xr:uid="{00000000-0005-0000-0000-000035460000}"/>
    <cellStyle name="Texto de Aviso 2" xfId="17924" xr:uid="{00000000-0005-0000-0000-000036460000}"/>
    <cellStyle name="Texto de Aviso 2 2" xfId="17925" xr:uid="{00000000-0005-0000-0000-000037460000}"/>
    <cellStyle name="Texto de Aviso 3" xfId="17926" xr:uid="{00000000-0005-0000-0000-000038460000}"/>
    <cellStyle name="Texto de Aviso 3 2" xfId="17927" xr:uid="{00000000-0005-0000-0000-000039460000}"/>
    <cellStyle name="Texto Explicativo 2" xfId="17928" xr:uid="{00000000-0005-0000-0000-00003A460000}"/>
    <cellStyle name="Texto Explicativo 2 2" xfId="17929" xr:uid="{00000000-0005-0000-0000-00003B460000}"/>
    <cellStyle name="Texto Explicativo 3" xfId="17930" xr:uid="{00000000-0005-0000-0000-00003C460000}"/>
    <cellStyle name="þ_x001d_ð'_x000c_ïþ÷_x000c_âþU_x0001_o_x0014_x_x001c__x0007__x0001__x0001_" xfId="53056" xr:uid="{00000000-0005-0000-0000-00003D460000}"/>
    <cellStyle name="Title" xfId="17931" xr:uid="{00000000-0005-0000-0000-00003E460000}"/>
    <cellStyle name="Title 2" xfId="17932" xr:uid="{00000000-0005-0000-0000-00003F460000}"/>
    <cellStyle name="Título 1 1" xfId="17968" xr:uid="{00000000-0005-0000-0000-000040460000}"/>
    <cellStyle name="Título 1 2" xfId="17969" xr:uid="{00000000-0005-0000-0000-000041460000}"/>
    <cellStyle name="Título 1 2 2" xfId="17970" xr:uid="{00000000-0005-0000-0000-000042460000}"/>
    <cellStyle name="Título 1 2 3" xfId="17971" xr:uid="{00000000-0005-0000-0000-000043460000}"/>
    <cellStyle name="Título 1 3" xfId="17972" xr:uid="{00000000-0005-0000-0000-000044460000}"/>
    <cellStyle name="Título 1 3 2" xfId="17973" xr:uid="{00000000-0005-0000-0000-000045460000}"/>
    <cellStyle name="Título 2 2" xfId="17974" xr:uid="{00000000-0005-0000-0000-000046460000}"/>
    <cellStyle name="Título 2 2 2" xfId="17975" xr:uid="{00000000-0005-0000-0000-000047460000}"/>
    <cellStyle name="Título 2 2 3" xfId="17976" xr:uid="{00000000-0005-0000-0000-000048460000}"/>
    <cellStyle name="Título 2 3" xfId="17977" xr:uid="{00000000-0005-0000-0000-000049460000}"/>
    <cellStyle name="Título 2 3 2" xfId="17978" xr:uid="{00000000-0005-0000-0000-00004A460000}"/>
    <cellStyle name="Título 3 2" xfId="17979" xr:uid="{00000000-0005-0000-0000-00004B460000}"/>
    <cellStyle name="Título 3 2 2" xfId="17980" xr:uid="{00000000-0005-0000-0000-00004C460000}"/>
    <cellStyle name="Título 3 2 2 2" xfId="17981" xr:uid="{00000000-0005-0000-0000-00004D460000}"/>
    <cellStyle name="Título 3 2 3" xfId="17982" xr:uid="{00000000-0005-0000-0000-00004E460000}"/>
    <cellStyle name="Título 3 3" xfId="17983" xr:uid="{00000000-0005-0000-0000-00004F460000}"/>
    <cellStyle name="Título 3 3 2" xfId="17984" xr:uid="{00000000-0005-0000-0000-000050460000}"/>
    <cellStyle name="Título 3 3 3" xfId="17985" xr:uid="{00000000-0005-0000-0000-000051460000}"/>
    <cellStyle name="Título 4 2" xfId="17986" xr:uid="{00000000-0005-0000-0000-000052460000}"/>
    <cellStyle name="Título 4 2 2" xfId="17987" xr:uid="{00000000-0005-0000-0000-000053460000}"/>
    <cellStyle name="Título 4 2 3" xfId="17988" xr:uid="{00000000-0005-0000-0000-000054460000}"/>
    <cellStyle name="Título 4 3" xfId="17989" xr:uid="{00000000-0005-0000-0000-000055460000}"/>
    <cellStyle name="Título 4 3 2" xfId="17990" xr:uid="{00000000-0005-0000-0000-000056460000}"/>
    <cellStyle name="Título 5" xfId="17991" xr:uid="{00000000-0005-0000-0000-000057460000}"/>
    <cellStyle name="Título 5 2" xfId="17992" xr:uid="{00000000-0005-0000-0000-000058460000}"/>
    <cellStyle name="Título 5 3" xfId="17993" xr:uid="{00000000-0005-0000-0000-000059460000}"/>
    <cellStyle name="Título 6" xfId="17994" xr:uid="{00000000-0005-0000-0000-00005A460000}"/>
    <cellStyle name="Título 6 2" xfId="17995" xr:uid="{00000000-0005-0000-0000-00005B460000}"/>
    <cellStyle name="Titulo1" xfId="17933" xr:uid="{00000000-0005-0000-0000-00005C460000}"/>
    <cellStyle name="Titulo2" xfId="17934" xr:uid="{00000000-0005-0000-0000-00005D460000}"/>
    <cellStyle name="TITULOS" xfId="17935" xr:uid="{00000000-0005-0000-0000-00005E460000}"/>
    <cellStyle name="Total 2" xfId="17936" xr:uid="{00000000-0005-0000-0000-00005F460000}"/>
    <cellStyle name="Total 2 2" xfId="17937" xr:uid="{00000000-0005-0000-0000-000060460000}"/>
    <cellStyle name="Total 2 2 2" xfId="17938" xr:uid="{00000000-0005-0000-0000-000061460000}"/>
    <cellStyle name="Total 2 2 3" xfId="17939" xr:uid="{00000000-0005-0000-0000-000062460000}"/>
    <cellStyle name="Total 2 2 4" xfId="17940" xr:uid="{00000000-0005-0000-0000-000063460000}"/>
    <cellStyle name="Total 2 2 5" xfId="17941" xr:uid="{00000000-0005-0000-0000-000064460000}"/>
    <cellStyle name="Total 2 2 6" xfId="17942" xr:uid="{00000000-0005-0000-0000-000065460000}"/>
    <cellStyle name="Total 2 2 7" xfId="17943" xr:uid="{00000000-0005-0000-0000-000066460000}"/>
    <cellStyle name="Total 2 2 8" xfId="17944" xr:uid="{00000000-0005-0000-0000-000067460000}"/>
    <cellStyle name="Total 2 3" xfId="17945" xr:uid="{00000000-0005-0000-0000-000068460000}"/>
    <cellStyle name="Total 2 4" xfId="17946" xr:uid="{00000000-0005-0000-0000-000069460000}"/>
    <cellStyle name="Total 2 5" xfId="17947" xr:uid="{00000000-0005-0000-0000-00006A460000}"/>
    <cellStyle name="Total 2 6" xfId="17948" xr:uid="{00000000-0005-0000-0000-00006B460000}"/>
    <cellStyle name="Total 2 7" xfId="17949" xr:uid="{00000000-0005-0000-0000-00006C460000}"/>
    <cellStyle name="Total 2 8" xfId="17950" xr:uid="{00000000-0005-0000-0000-00006D460000}"/>
    <cellStyle name="Total 2 9" xfId="17951" xr:uid="{00000000-0005-0000-0000-00006E460000}"/>
    <cellStyle name="Total 3" xfId="17952" xr:uid="{00000000-0005-0000-0000-00006F460000}"/>
    <cellStyle name="Total 3 2" xfId="17953" xr:uid="{00000000-0005-0000-0000-000070460000}"/>
    <cellStyle name="Total 3 2 2" xfId="17954" xr:uid="{00000000-0005-0000-0000-000071460000}"/>
    <cellStyle name="Total 3 2 3" xfId="17955" xr:uid="{00000000-0005-0000-0000-000072460000}"/>
    <cellStyle name="Total 3 2 4" xfId="17956" xr:uid="{00000000-0005-0000-0000-000073460000}"/>
    <cellStyle name="Total 3 2 5" xfId="17957" xr:uid="{00000000-0005-0000-0000-000074460000}"/>
    <cellStyle name="Total 3 2 6" xfId="17958" xr:uid="{00000000-0005-0000-0000-000075460000}"/>
    <cellStyle name="Total 3 2 7" xfId="17959" xr:uid="{00000000-0005-0000-0000-000076460000}"/>
    <cellStyle name="Total 3 2 8" xfId="17960" xr:uid="{00000000-0005-0000-0000-000077460000}"/>
    <cellStyle name="Total 3 3" xfId="17961" xr:uid="{00000000-0005-0000-0000-000078460000}"/>
    <cellStyle name="Total 3 4" xfId="17962" xr:uid="{00000000-0005-0000-0000-000079460000}"/>
    <cellStyle name="Total 3 5" xfId="17963" xr:uid="{00000000-0005-0000-0000-00007A460000}"/>
    <cellStyle name="Total 3 6" xfId="17964" xr:uid="{00000000-0005-0000-0000-00007B460000}"/>
    <cellStyle name="Total 3 7" xfId="17965" xr:uid="{00000000-0005-0000-0000-00007C460000}"/>
    <cellStyle name="Total 3 8" xfId="17966" xr:uid="{00000000-0005-0000-0000-00007D460000}"/>
    <cellStyle name="Total 3 9" xfId="17967" xr:uid="{00000000-0005-0000-0000-00007E460000}"/>
    <cellStyle name="V¡rgula" xfId="17996" xr:uid="{00000000-0005-0000-0000-00007F460000}"/>
    <cellStyle name="V¡rgula0" xfId="17997" xr:uid="{00000000-0005-0000-0000-000080460000}"/>
    <cellStyle name="Vírgula" xfId="53067" builtinId="3"/>
    <cellStyle name="Vírgula 10" xfId="17998" xr:uid="{00000000-0005-0000-0000-000082460000}"/>
    <cellStyle name="Vírgula 10 10" xfId="17999" xr:uid="{00000000-0005-0000-0000-000083460000}"/>
    <cellStyle name="Vírgula 10 11" xfId="18000" xr:uid="{00000000-0005-0000-0000-000084460000}"/>
    <cellStyle name="Vírgula 10 12" xfId="18001" xr:uid="{00000000-0005-0000-0000-000085460000}"/>
    <cellStyle name="Vírgula 10 13" xfId="18002" xr:uid="{00000000-0005-0000-0000-000086460000}"/>
    <cellStyle name="Vírgula 10 2" xfId="18003" xr:uid="{00000000-0005-0000-0000-000087460000}"/>
    <cellStyle name="Vírgula 10 2 10" xfId="18004" xr:uid="{00000000-0005-0000-0000-000088460000}"/>
    <cellStyle name="Vírgula 10 2 11" xfId="18005" xr:uid="{00000000-0005-0000-0000-000089460000}"/>
    <cellStyle name="Vírgula 10 2 12" xfId="18006" xr:uid="{00000000-0005-0000-0000-00008A460000}"/>
    <cellStyle name="Vírgula 10 2 2" xfId="18007" xr:uid="{00000000-0005-0000-0000-00008B460000}"/>
    <cellStyle name="Vírgula 10 2 2 2" xfId="18008" xr:uid="{00000000-0005-0000-0000-00008C460000}"/>
    <cellStyle name="Vírgula 10 2 2 2 2" xfId="18009" xr:uid="{00000000-0005-0000-0000-00008D460000}"/>
    <cellStyle name="Vírgula 10 2 2 2 2 2" xfId="18010" xr:uid="{00000000-0005-0000-0000-00008E460000}"/>
    <cellStyle name="Vírgula 10 2 2 2 2 3" xfId="18011" xr:uid="{00000000-0005-0000-0000-00008F460000}"/>
    <cellStyle name="Vírgula 10 2 2 2 2 4" xfId="18012" xr:uid="{00000000-0005-0000-0000-000090460000}"/>
    <cellStyle name="Vírgula 10 2 2 2 3" xfId="18013" xr:uid="{00000000-0005-0000-0000-000091460000}"/>
    <cellStyle name="Vírgula 10 2 2 2 4" xfId="18014" xr:uid="{00000000-0005-0000-0000-000092460000}"/>
    <cellStyle name="Vírgula 10 2 2 2 5" xfId="18015" xr:uid="{00000000-0005-0000-0000-000093460000}"/>
    <cellStyle name="Vírgula 10 2 2 3" xfId="18016" xr:uid="{00000000-0005-0000-0000-000094460000}"/>
    <cellStyle name="Vírgula 10 2 2 3 2" xfId="18017" xr:uid="{00000000-0005-0000-0000-000095460000}"/>
    <cellStyle name="Vírgula 10 2 2 3 2 2" xfId="18018" xr:uid="{00000000-0005-0000-0000-000096460000}"/>
    <cellStyle name="Vírgula 10 2 2 3 2 3" xfId="18019" xr:uid="{00000000-0005-0000-0000-000097460000}"/>
    <cellStyle name="Vírgula 10 2 2 3 2 4" xfId="18020" xr:uid="{00000000-0005-0000-0000-000098460000}"/>
    <cellStyle name="Vírgula 10 2 2 3 3" xfId="18021" xr:uid="{00000000-0005-0000-0000-000099460000}"/>
    <cellStyle name="Vírgula 10 2 2 3 4" xfId="18022" xr:uid="{00000000-0005-0000-0000-00009A460000}"/>
    <cellStyle name="Vírgula 10 2 2 3 5" xfId="18023" xr:uid="{00000000-0005-0000-0000-00009B460000}"/>
    <cellStyle name="Vírgula 10 2 2 4" xfId="18024" xr:uid="{00000000-0005-0000-0000-00009C460000}"/>
    <cellStyle name="Vírgula 10 2 2 4 2" xfId="18025" xr:uid="{00000000-0005-0000-0000-00009D460000}"/>
    <cellStyle name="Vírgula 10 2 2 4 2 2" xfId="18026" xr:uid="{00000000-0005-0000-0000-00009E460000}"/>
    <cellStyle name="Vírgula 10 2 2 4 2 3" xfId="18027" xr:uid="{00000000-0005-0000-0000-00009F460000}"/>
    <cellStyle name="Vírgula 10 2 2 4 2 4" xfId="18028" xr:uid="{00000000-0005-0000-0000-0000A0460000}"/>
    <cellStyle name="Vírgula 10 2 2 4 3" xfId="18029" xr:uid="{00000000-0005-0000-0000-0000A1460000}"/>
    <cellStyle name="Vírgula 10 2 2 4 4" xfId="18030" xr:uid="{00000000-0005-0000-0000-0000A2460000}"/>
    <cellStyle name="Vírgula 10 2 2 4 5" xfId="18031" xr:uid="{00000000-0005-0000-0000-0000A3460000}"/>
    <cellStyle name="Vírgula 10 2 2 5" xfId="18032" xr:uid="{00000000-0005-0000-0000-0000A4460000}"/>
    <cellStyle name="Vírgula 10 2 2 5 2" xfId="18033" xr:uid="{00000000-0005-0000-0000-0000A5460000}"/>
    <cellStyle name="Vírgula 10 2 2 5 3" xfId="18034" xr:uid="{00000000-0005-0000-0000-0000A6460000}"/>
    <cellStyle name="Vírgula 10 2 2 5 4" xfId="18035" xr:uid="{00000000-0005-0000-0000-0000A7460000}"/>
    <cellStyle name="Vírgula 10 2 2 6" xfId="18036" xr:uid="{00000000-0005-0000-0000-0000A8460000}"/>
    <cellStyle name="Vírgula 10 2 2 7" xfId="18037" xr:uid="{00000000-0005-0000-0000-0000A9460000}"/>
    <cellStyle name="Vírgula 10 2 2 8" xfId="18038" xr:uid="{00000000-0005-0000-0000-0000AA460000}"/>
    <cellStyle name="Vírgula 10 2 3" xfId="18039" xr:uid="{00000000-0005-0000-0000-0000AB460000}"/>
    <cellStyle name="Vírgula 10 2 3 2" xfId="18040" xr:uid="{00000000-0005-0000-0000-0000AC460000}"/>
    <cellStyle name="Vírgula 10 2 3 2 2" xfId="18041" xr:uid="{00000000-0005-0000-0000-0000AD460000}"/>
    <cellStyle name="Vírgula 10 2 3 2 2 2" xfId="18042" xr:uid="{00000000-0005-0000-0000-0000AE460000}"/>
    <cellStyle name="Vírgula 10 2 3 2 2 3" xfId="18043" xr:uid="{00000000-0005-0000-0000-0000AF460000}"/>
    <cellStyle name="Vírgula 10 2 3 2 2 4" xfId="18044" xr:uid="{00000000-0005-0000-0000-0000B0460000}"/>
    <cellStyle name="Vírgula 10 2 3 2 3" xfId="18045" xr:uid="{00000000-0005-0000-0000-0000B1460000}"/>
    <cellStyle name="Vírgula 10 2 3 2 4" xfId="18046" xr:uid="{00000000-0005-0000-0000-0000B2460000}"/>
    <cellStyle name="Vírgula 10 2 3 2 5" xfId="18047" xr:uid="{00000000-0005-0000-0000-0000B3460000}"/>
    <cellStyle name="Vírgula 10 2 3 3" xfId="18048" xr:uid="{00000000-0005-0000-0000-0000B4460000}"/>
    <cellStyle name="Vírgula 10 2 3 3 2" xfId="18049" xr:uid="{00000000-0005-0000-0000-0000B5460000}"/>
    <cellStyle name="Vírgula 10 2 3 3 2 2" xfId="18050" xr:uid="{00000000-0005-0000-0000-0000B6460000}"/>
    <cellStyle name="Vírgula 10 2 3 3 2 3" xfId="18051" xr:uid="{00000000-0005-0000-0000-0000B7460000}"/>
    <cellStyle name="Vírgula 10 2 3 3 2 4" xfId="18052" xr:uid="{00000000-0005-0000-0000-0000B8460000}"/>
    <cellStyle name="Vírgula 10 2 3 3 3" xfId="18053" xr:uid="{00000000-0005-0000-0000-0000B9460000}"/>
    <cellStyle name="Vírgula 10 2 3 3 4" xfId="18054" xr:uid="{00000000-0005-0000-0000-0000BA460000}"/>
    <cellStyle name="Vírgula 10 2 3 3 5" xfId="18055" xr:uid="{00000000-0005-0000-0000-0000BB460000}"/>
    <cellStyle name="Vírgula 10 2 3 4" xfId="18056" xr:uid="{00000000-0005-0000-0000-0000BC460000}"/>
    <cellStyle name="Vírgula 10 2 3 4 2" xfId="18057" xr:uid="{00000000-0005-0000-0000-0000BD460000}"/>
    <cellStyle name="Vírgula 10 2 3 4 2 2" xfId="18058" xr:uid="{00000000-0005-0000-0000-0000BE460000}"/>
    <cellStyle name="Vírgula 10 2 3 4 2 3" xfId="18059" xr:uid="{00000000-0005-0000-0000-0000BF460000}"/>
    <cellStyle name="Vírgula 10 2 3 4 2 4" xfId="18060" xr:uid="{00000000-0005-0000-0000-0000C0460000}"/>
    <cellStyle name="Vírgula 10 2 3 4 3" xfId="18061" xr:uid="{00000000-0005-0000-0000-0000C1460000}"/>
    <cellStyle name="Vírgula 10 2 3 4 4" xfId="18062" xr:uid="{00000000-0005-0000-0000-0000C2460000}"/>
    <cellStyle name="Vírgula 10 2 3 4 5" xfId="18063" xr:uid="{00000000-0005-0000-0000-0000C3460000}"/>
    <cellStyle name="Vírgula 10 2 3 5" xfId="18064" xr:uid="{00000000-0005-0000-0000-0000C4460000}"/>
    <cellStyle name="Vírgula 10 2 3 5 2" xfId="18065" xr:uid="{00000000-0005-0000-0000-0000C5460000}"/>
    <cellStyle name="Vírgula 10 2 3 5 3" xfId="18066" xr:uid="{00000000-0005-0000-0000-0000C6460000}"/>
    <cellStyle name="Vírgula 10 2 3 5 4" xfId="18067" xr:uid="{00000000-0005-0000-0000-0000C7460000}"/>
    <cellStyle name="Vírgula 10 2 3 6" xfId="18068" xr:uid="{00000000-0005-0000-0000-0000C8460000}"/>
    <cellStyle name="Vírgula 10 2 3 7" xfId="18069" xr:uid="{00000000-0005-0000-0000-0000C9460000}"/>
    <cellStyle name="Vírgula 10 2 3 8" xfId="18070" xr:uid="{00000000-0005-0000-0000-0000CA460000}"/>
    <cellStyle name="Vírgula 10 2 4" xfId="18071" xr:uid="{00000000-0005-0000-0000-0000CB460000}"/>
    <cellStyle name="Vírgula 10 2 4 2" xfId="18072" xr:uid="{00000000-0005-0000-0000-0000CC460000}"/>
    <cellStyle name="Vírgula 10 2 4 2 2" xfId="18073" xr:uid="{00000000-0005-0000-0000-0000CD460000}"/>
    <cellStyle name="Vírgula 10 2 4 2 2 2" xfId="18074" xr:uid="{00000000-0005-0000-0000-0000CE460000}"/>
    <cellStyle name="Vírgula 10 2 4 2 2 3" xfId="18075" xr:uid="{00000000-0005-0000-0000-0000CF460000}"/>
    <cellStyle name="Vírgula 10 2 4 2 2 4" xfId="18076" xr:uid="{00000000-0005-0000-0000-0000D0460000}"/>
    <cellStyle name="Vírgula 10 2 4 2 3" xfId="18077" xr:uid="{00000000-0005-0000-0000-0000D1460000}"/>
    <cellStyle name="Vírgula 10 2 4 2 4" xfId="18078" xr:uid="{00000000-0005-0000-0000-0000D2460000}"/>
    <cellStyle name="Vírgula 10 2 4 2 5" xfId="18079" xr:uid="{00000000-0005-0000-0000-0000D3460000}"/>
    <cellStyle name="Vírgula 10 2 4 3" xfId="18080" xr:uid="{00000000-0005-0000-0000-0000D4460000}"/>
    <cellStyle name="Vírgula 10 2 4 3 2" xfId="18081" xr:uid="{00000000-0005-0000-0000-0000D5460000}"/>
    <cellStyle name="Vírgula 10 2 4 3 2 2" xfId="18082" xr:uid="{00000000-0005-0000-0000-0000D6460000}"/>
    <cellStyle name="Vírgula 10 2 4 3 2 3" xfId="18083" xr:uid="{00000000-0005-0000-0000-0000D7460000}"/>
    <cellStyle name="Vírgula 10 2 4 3 2 4" xfId="18084" xr:uid="{00000000-0005-0000-0000-0000D8460000}"/>
    <cellStyle name="Vírgula 10 2 4 3 3" xfId="18085" xr:uid="{00000000-0005-0000-0000-0000D9460000}"/>
    <cellStyle name="Vírgula 10 2 4 3 4" xfId="18086" xr:uid="{00000000-0005-0000-0000-0000DA460000}"/>
    <cellStyle name="Vírgula 10 2 4 3 5" xfId="18087" xr:uid="{00000000-0005-0000-0000-0000DB460000}"/>
    <cellStyle name="Vírgula 10 2 4 4" xfId="18088" xr:uid="{00000000-0005-0000-0000-0000DC460000}"/>
    <cellStyle name="Vírgula 10 2 4 4 2" xfId="18089" xr:uid="{00000000-0005-0000-0000-0000DD460000}"/>
    <cellStyle name="Vírgula 10 2 4 4 2 2" xfId="18090" xr:uid="{00000000-0005-0000-0000-0000DE460000}"/>
    <cellStyle name="Vírgula 10 2 4 4 2 3" xfId="18091" xr:uid="{00000000-0005-0000-0000-0000DF460000}"/>
    <cellStyle name="Vírgula 10 2 4 4 2 4" xfId="18092" xr:uid="{00000000-0005-0000-0000-0000E0460000}"/>
    <cellStyle name="Vírgula 10 2 4 4 3" xfId="18093" xr:uid="{00000000-0005-0000-0000-0000E1460000}"/>
    <cellStyle name="Vírgula 10 2 4 4 4" xfId="18094" xr:uid="{00000000-0005-0000-0000-0000E2460000}"/>
    <cellStyle name="Vírgula 10 2 4 4 5" xfId="18095" xr:uid="{00000000-0005-0000-0000-0000E3460000}"/>
    <cellStyle name="Vírgula 10 2 4 5" xfId="18096" xr:uid="{00000000-0005-0000-0000-0000E4460000}"/>
    <cellStyle name="Vírgula 10 2 4 5 2" xfId="18097" xr:uid="{00000000-0005-0000-0000-0000E5460000}"/>
    <cellStyle name="Vírgula 10 2 4 5 3" xfId="18098" xr:uid="{00000000-0005-0000-0000-0000E6460000}"/>
    <cellStyle name="Vírgula 10 2 4 5 4" xfId="18099" xr:uid="{00000000-0005-0000-0000-0000E7460000}"/>
    <cellStyle name="Vírgula 10 2 4 6" xfId="18100" xr:uid="{00000000-0005-0000-0000-0000E8460000}"/>
    <cellStyle name="Vírgula 10 2 4 7" xfId="18101" xr:uid="{00000000-0005-0000-0000-0000E9460000}"/>
    <cellStyle name="Vírgula 10 2 4 8" xfId="18102" xr:uid="{00000000-0005-0000-0000-0000EA460000}"/>
    <cellStyle name="Vírgula 10 2 5" xfId="18103" xr:uid="{00000000-0005-0000-0000-0000EB460000}"/>
    <cellStyle name="Vírgula 10 2 5 2" xfId="18104" xr:uid="{00000000-0005-0000-0000-0000EC460000}"/>
    <cellStyle name="Vírgula 10 2 5 2 2" xfId="18105" xr:uid="{00000000-0005-0000-0000-0000ED460000}"/>
    <cellStyle name="Vírgula 10 2 5 2 3" xfId="18106" xr:uid="{00000000-0005-0000-0000-0000EE460000}"/>
    <cellStyle name="Vírgula 10 2 5 2 4" xfId="18107" xr:uid="{00000000-0005-0000-0000-0000EF460000}"/>
    <cellStyle name="Vírgula 10 2 5 3" xfId="18108" xr:uid="{00000000-0005-0000-0000-0000F0460000}"/>
    <cellStyle name="Vírgula 10 2 5 4" xfId="18109" xr:uid="{00000000-0005-0000-0000-0000F1460000}"/>
    <cellStyle name="Vírgula 10 2 5 5" xfId="18110" xr:uid="{00000000-0005-0000-0000-0000F2460000}"/>
    <cellStyle name="Vírgula 10 2 6" xfId="18111" xr:uid="{00000000-0005-0000-0000-0000F3460000}"/>
    <cellStyle name="Vírgula 10 2 6 2" xfId="18112" xr:uid="{00000000-0005-0000-0000-0000F4460000}"/>
    <cellStyle name="Vírgula 10 2 6 2 2" xfId="18113" xr:uid="{00000000-0005-0000-0000-0000F5460000}"/>
    <cellStyle name="Vírgula 10 2 6 2 3" xfId="18114" xr:uid="{00000000-0005-0000-0000-0000F6460000}"/>
    <cellStyle name="Vírgula 10 2 6 2 4" xfId="18115" xr:uid="{00000000-0005-0000-0000-0000F7460000}"/>
    <cellStyle name="Vírgula 10 2 6 3" xfId="18116" xr:uid="{00000000-0005-0000-0000-0000F8460000}"/>
    <cellStyle name="Vírgula 10 2 6 4" xfId="18117" xr:uid="{00000000-0005-0000-0000-0000F9460000}"/>
    <cellStyle name="Vírgula 10 2 6 5" xfId="18118" xr:uid="{00000000-0005-0000-0000-0000FA460000}"/>
    <cellStyle name="Vírgula 10 2 7" xfId="18119" xr:uid="{00000000-0005-0000-0000-0000FB460000}"/>
    <cellStyle name="Vírgula 10 2 7 2" xfId="18120" xr:uid="{00000000-0005-0000-0000-0000FC460000}"/>
    <cellStyle name="Vírgula 10 2 7 2 2" xfId="18121" xr:uid="{00000000-0005-0000-0000-0000FD460000}"/>
    <cellStyle name="Vírgula 10 2 7 2 3" xfId="18122" xr:uid="{00000000-0005-0000-0000-0000FE460000}"/>
    <cellStyle name="Vírgula 10 2 7 2 4" xfId="18123" xr:uid="{00000000-0005-0000-0000-0000FF460000}"/>
    <cellStyle name="Vírgula 10 2 7 3" xfId="18124" xr:uid="{00000000-0005-0000-0000-000000470000}"/>
    <cellStyle name="Vírgula 10 2 7 4" xfId="18125" xr:uid="{00000000-0005-0000-0000-000001470000}"/>
    <cellStyle name="Vírgula 10 2 7 5" xfId="18126" xr:uid="{00000000-0005-0000-0000-000002470000}"/>
    <cellStyle name="Vírgula 10 2 8" xfId="18127" xr:uid="{00000000-0005-0000-0000-000003470000}"/>
    <cellStyle name="Vírgula 10 2 8 2" xfId="18128" xr:uid="{00000000-0005-0000-0000-000004470000}"/>
    <cellStyle name="Vírgula 10 2 8 3" xfId="18129" xr:uid="{00000000-0005-0000-0000-000005470000}"/>
    <cellStyle name="Vírgula 10 2 8 4" xfId="18130" xr:uid="{00000000-0005-0000-0000-000006470000}"/>
    <cellStyle name="Vírgula 10 2 9" xfId="18131" xr:uid="{00000000-0005-0000-0000-000007470000}"/>
    <cellStyle name="Vírgula 10 3" xfId="18132" xr:uid="{00000000-0005-0000-0000-000008470000}"/>
    <cellStyle name="Vírgula 10 3 2" xfId="18133" xr:uid="{00000000-0005-0000-0000-000009470000}"/>
    <cellStyle name="Vírgula 10 3 2 2" xfId="18134" xr:uid="{00000000-0005-0000-0000-00000A470000}"/>
    <cellStyle name="Vírgula 10 3 2 2 2" xfId="18135" xr:uid="{00000000-0005-0000-0000-00000B470000}"/>
    <cellStyle name="Vírgula 10 3 2 2 3" xfId="18136" xr:uid="{00000000-0005-0000-0000-00000C470000}"/>
    <cellStyle name="Vírgula 10 3 2 2 4" xfId="18137" xr:uid="{00000000-0005-0000-0000-00000D470000}"/>
    <cellStyle name="Vírgula 10 3 2 3" xfId="18138" xr:uid="{00000000-0005-0000-0000-00000E470000}"/>
    <cellStyle name="Vírgula 10 3 2 4" xfId="18139" xr:uid="{00000000-0005-0000-0000-00000F470000}"/>
    <cellStyle name="Vírgula 10 3 2 5" xfId="18140" xr:uid="{00000000-0005-0000-0000-000010470000}"/>
    <cellStyle name="Vírgula 10 3 3" xfId="18141" xr:uid="{00000000-0005-0000-0000-000011470000}"/>
    <cellStyle name="Vírgula 10 3 3 2" xfId="18142" xr:uid="{00000000-0005-0000-0000-000012470000}"/>
    <cellStyle name="Vírgula 10 3 3 2 2" xfId="18143" xr:uid="{00000000-0005-0000-0000-000013470000}"/>
    <cellStyle name="Vírgula 10 3 3 2 3" xfId="18144" xr:uid="{00000000-0005-0000-0000-000014470000}"/>
    <cellStyle name="Vírgula 10 3 3 2 4" xfId="18145" xr:uid="{00000000-0005-0000-0000-000015470000}"/>
    <cellStyle name="Vírgula 10 3 3 3" xfId="18146" xr:uid="{00000000-0005-0000-0000-000016470000}"/>
    <cellStyle name="Vírgula 10 3 3 4" xfId="18147" xr:uid="{00000000-0005-0000-0000-000017470000}"/>
    <cellStyle name="Vírgula 10 3 3 5" xfId="18148" xr:uid="{00000000-0005-0000-0000-000018470000}"/>
    <cellStyle name="Vírgula 10 3 4" xfId="18149" xr:uid="{00000000-0005-0000-0000-000019470000}"/>
    <cellStyle name="Vírgula 10 3 4 2" xfId="18150" xr:uid="{00000000-0005-0000-0000-00001A470000}"/>
    <cellStyle name="Vírgula 10 3 4 2 2" xfId="18151" xr:uid="{00000000-0005-0000-0000-00001B470000}"/>
    <cellStyle name="Vírgula 10 3 4 2 3" xfId="18152" xr:uid="{00000000-0005-0000-0000-00001C470000}"/>
    <cellStyle name="Vírgula 10 3 4 2 4" xfId="18153" xr:uid="{00000000-0005-0000-0000-00001D470000}"/>
    <cellStyle name="Vírgula 10 3 4 3" xfId="18154" xr:uid="{00000000-0005-0000-0000-00001E470000}"/>
    <cellStyle name="Vírgula 10 3 4 4" xfId="18155" xr:uid="{00000000-0005-0000-0000-00001F470000}"/>
    <cellStyle name="Vírgula 10 3 4 5" xfId="18156" xr:uid="{00000000-0005-0000-0000-000020470000}"/>
    <cellStyle name="Vírgula 10 3 5" xfId="18157" xr:uid="{00000000-0005-0000-0000-000021470000}"/>
    <cellStyle name="Vírgula 10 3 5 2" xfId="18158" xr:uid="{00000000-0005-0000-0000-000022470000}"/>
    <cellStyle name="Vírgula 10 3 5 3" xfId="18159" xr:uid="{00000000-0005-0000-0000-000023470000}"/>
    <cellStyle name="Vírgula 10 3 5 4" xfId="18160" xr:uid="{00000000-0005-0000-0000-000024470000}"/>
    <cellStyle name="Vírgula 10 3 6" xfId="18161" xr:uid="{00000000-0005-0000-0000-000025470000}"/>
    <cellStyle name="Vírgula 10 3 7" xfId="18162" xr:uid="{00000000-0005-0000-0000-000026470000}"/>
    <cellStyle name="Vírgula 10 3 8" xfId="18163" xr:uid="{00000000-0005-0000-0000-000027470000}"/>
    <cellStyle name="Vírgula 10 3 9" xfId="18164" xr:uid="{00000000-0005-0000-0000-000028470000}"/>
    <cellStyle name="Vírgula 10 4" xfId="18165" xr:uid="{00000000-0005-0000-0000-000029470000}"/>
    <cellStyle name="Vírgula 10 4 2" xfId="18166" xr:uid="{00000000-0005-0000-0000-00002A470000}"/>
    <cellStyle name="Vírgula 10 4 2 2" xfId="18167" xr:uid="{00000000-0005-0000-0000-00002B470000}"/>
    <cellStyle name="Vírgula 10 4 2 2 2" xfId="18168" xr:uid="{00000000-0005-0000-0000-00002C470000}"/>
    <cellStyle name="Vírgula 10 4 2 2 3" xfId="18169" xr:uid="{00000000-0005-0000-0000-00002D470000}"/>
    <cellStyle name="Vírgula 10 4 2 2 4" xfId="18170" xr:uid="{00000000-0005-0000-0000-00002E470000}"/>
    <cellStyle name="Vírgula 10 4 2 3" xfId="18171" xr:uid="{00000000-0005-0000-0000-00002F470000}"/>
    <cellStyle name="Vírgula 10 4 2 4" xfId="18172" xr:uid="{00000000-0005-0000-0000-000030470000}"/>
    <cellStyle name="Vírgula 10 4 2 5" xfId="18173" xr:uid="{00000000-0005-0000-0000-000031470000}"/>
    <cellStyle name="Vírgula 10 4 3" xfId="18174" xr:uid="{00000000-0005-0000-0000-000032470000}"/>
    <cellStyle name="Vírgula 10 4 3 2" xfId="18175" xr:uid="{00000000-0005-0000-0000-000033470000}"/>
    <cellStyle name="Vírgula 10 4 3 2 2" xfId="18176" xr:uid="{00000000-0005-0000-0000-000034470000}"/>
    <cellStyle name="Vírgula 10 4 3 2 3" xfId="18177" xr:uid="{00000000-0005-0000-0000-000035470000}"/>
    <cellStyle name="Vírgula 10 4 3 2 4" xfId="18178" xr:uid="{00000000-0005-0000-0000-000036470000}"/>
    <cellStyle name="Vírgula 10 4 3 3" xfId="18179" xr:uid="{00000000-0005-0000-0000-000037470000}"/>
    <cellStyle name="Vírgula 10 4 3 4" xfId="18180" xr:uid="{00000000-0005-0000-0000-000038470000}"/>
    <cellStyle name="Vírgula 10 4 3 5" xfId="18181" xr:uid="{00000000-0005-0000-0000-000039470000}"/>
    <cellStyle name="Vírgula 10 4 4" xfId="18182" xr:uid="{00000000-0005-0000-0000-00003A470000}"/>
    <cellStyle name="Vírgula 10 4 4 2" xfId="18183" xr:uid="{00000000-0005-0000-0000-00003B470000}"/>
    <cellStyle name="Vírgula 10 4 4 2 2" xfId="18184" xr:uid="{00000000-0005-0000-0000-00003C470000}"/>
    <cellStyle name="Vírgula 10 4 4 2 3" xfId="18185" xr:uid="{00000000-0005-0000-0000-00003D470000}"/>
    <cellStyle name="Vírgula 10 4 4 2 4" xfId="18186" xr:uid="{00000000-0005-0000-0000-00003E470000}"/>
    <cellStyle name="Vírgula 10 4 4 3" xfId="18187" xr:uid="{00000000-0005-0000-0000-00003F470000}"/>
    <cellStyle name="Vírgula 10 4 4 4" xfId="18188" xr:uid="{00000000-0005-0000-0000-000040470000}"/>
    <cellStyle name="Vírgula 10 4 4 5" xfId="18189" xr:uid="{00000000-0005-0000-0000-000041470000}"/>
    <cellStyle name="Vírgula 10 4 5" xfId="18190" xr:uid="{00000000-0005-0000-0000-000042470000}"/>
    <cellStyle name="Vírgula 10 4 5 2" xfId="18191" xr:uid="{00000000-0005-0000-0000-000043470000}"/>
    <cellStyle name="Vírgula 10 4 5 3" xfId="18192" xr:uid="{00000000-0005-0000-0000-000044470000}"/>
    <cellStyle name="Vírgula 10 4 5 4" xfId="18193" xr:uid="{00000000-0005-0000-0000-000045470000}"/>
    <cellStyle name="Vírgula 10 4 6" xfId="18194" xr:uid="{00000000-0005-0000-0000-000046470000}"/>
    <cellStyle name="Vírgula 10 4 7" xfId="18195" xr:uid="{00000000-0005-0000-0000-000047470000}"/>
    <cellStyle name="Vírgula 10 4 8" xfId="18196" xr:uid="{00000000-0005-0000-0000-000048470000}"/>
    <cellStyle name="Vírgula 10 5" xfId="18197" xr:uid="{00000000-0005-0000-0000-000049470000}"/>
    <cellStyle name="Vírgula 10 5 2" xfId="18198" xr:uid="{00000000-0005-0000-0000-00004A470000}"/>
    <cellStyle name="Vírgula 10 5 2 2" xfId="18199" xr:uid="{00000000-0005-0000-0000-00004B470000}"/>
    <cellStyle name="Vírgula 10 5 2 2 2" xfId="18200" xr:uid="{00000000-0005-0000-0000-00004C470000}"/>
    <cellStyle name="Vírgula 10 5 2 2 3" xfId="18201" xr:uid="{00000000-0005-0000-0000-00004D470000}"/>
    <cellStyle name="Vírgula 10 5 2 2 4" xfId="18202" xr:uid="{00000000-0005-0000-0000-00004E470000}"/>
    <cellStyle name="Vírgula 10 5 2 3" xfId="18203" xr:uid="{00000000-0005-0000-0000-00004F470000}"/>
    <cellStyle name="Vírgula 10 5 2 4" xfId="18204" xr:uid="{00000000-0005-0000-0000-000050470000}"/>
    <cellStyle name="Vírgula 10 5 2 5" xfId="18205" xr:uid="{00000000-0005-0000-0000-000051470000}"/>
    <cellStyle name="Vírgula 10 5 3" xfId="18206" xr:uid="{00000000-0005-0000-0000-000052470000}"/>
    <cellStyle name="Vírgula 10 5 3 2" xfId="18207" xr:uid="{00000000-0005-0000-0000-000053470000}"/>
    <cellStyle name="Vírgula 10 5 3 2 2" xfId="18208" xr:uid="{00000000-0005-0000-0000-000054470000}"/>
    <cellStyle name="Vírgula 10 5 3 2 3" xfId="18209" xr:uid="{00000000-0005-0000-0000-000055470000}"/>
    <cellStyle name="Vírgula 10 5 3 2 4" xfId="18210" xr:uid="{00000000-0005-0000-0000-000056470000}"/>
    <cellStyle name="Vírgula 10 5 3 3" xfId="18211" xr:uid="{00000000-0005-0000-0000-000057470000}"/>
    <cellStyle name="Vírgula 10 5 3 4" xfId="18212" xr:uid="{00000000-0005-0000-0000-000058470000}"/>
    <cellStyle name="Vírgula 10 5 3 5" xfId="18213" xr:uid="{00000000-0005-0000-0000-000059470000}"/>
    <cellStyle name="Vírgula 10 5 4" xfId="18214" xr:uid="{00000000-0005-0000-0000-00005A470000}"/>
    <cellStyle name="Vírgula 10 5 4 2" xfId="18215" xr:uid="{00000000-0005-0000-0000-00005B470000}"/>
    <cellStyle name="Vírgula 10 5 4 2 2" xfId="18216" xr:uid="{00000000-0005-0000-0000-00005C470000}"/>
    <cellStyle name="Vírgula 10 5 4 2 3" xfId="18217" xr:uid="{00000000-0005-0000-0000-00005D470000}"/>
    <cellStyle name="Vírgula 10 5 4 2 4" xfId="18218" xr:uid="{00000000-0005-0000-0000-00005E470000}"/>
    <cellStyle name="Vírgula 10 5 4 3" xfId="18219" xr:uid="{00000000-0005-0000-0000-00005F470000}"/>
    <cellStyle name="Vírgula 10 5 4 4" xfId="18220" xr:uid="{00000000-0005-0000-0000-000060470000}"/>
    <cellStyle name="Vírgula 10 5 4 5" xfId="18221" xr:uid="{00000000-0005-0000-0000-000061470000}"/>
    <cellStyle name="Vírgula 10 5 5" xfId="18222" xr:uid="{00000000-0005-0000-0000-000062470000}"/>
    <cellStyle name="Vírgula 10 5 5 2" xfId="18223" xr:uid="{00000000-0005-0000-0000-000063470000}"/>
    <cellStyle name="Vírgula 10 5 5 3" xfId="18224" xr:uid="{00000000-0005-0000-0000-000064470000}"/>
    <cellStyle name="Vírgula 10 5 5 4" xfId="18225" xr:uid="{00000000-0005-0000-0000-000065470000}"/>
    <cellStyle name="Vírgula 10 5 6" xfId="18226" xr:uid="{00000000-0005-0000-0000-000066470000}"/>
    <cellStyle name="Vírgula 10 5 7" xfId="18227" xr:uid="{00000000-0005-0000-0000-000067470000}"/>
    <cellStyle name="Vírgula 10 5 8" xfId="18228" xr:uid="{00000000-0005-0000-0000-000068470000}"/>
    <cellStyle name="Vírgula 10 6" xfId="18229" xr:uid="{00000000-0005-0000-0000-000069470000}"/>
    <cellStyle name="Vírgula 10 6 2" xfId="18230" xr:uid="{00000000-0005-0000-0000-00006A470000}"/>
    <cellStyle name="Vírgula 10 6 2 2" xfId="18231" xr:uid="{00000000-0005-0000-0000-00006B470000}"/>
    <cellStyle name="Vírgula 10 6 2 3" xfId="18232" xr:uid="{00000000-0005-0000-0000-00006C470000}"/>
    <cellStyle name="Vírgula 10 6 2 4" xfId="18233" xr:uid="{00000000-0005-0000-0000-00006D470000}"/>
    <cellStyle name="Vírgula 10 6 3" xfId="18234" xr:uid="{00000000-0005-0000-0000-00006E470000}"/>
    <cellStyle name="Vírgula 10 6 4" xfId="18235" xr:uid="{00000000-0005-0000-0000-00006F470000}"/>
    <cellStyle name="Vírgula 10 6 5" xfId="18236" xr:uid="{00000000-0005-0000-0000-000070470000}"/>
    <cellStyle name="Vírgula 10 7" xfId="18237" xr:uid="{00000000-0005-0000-0000-000071470000}"/>
    <cellStyle name="Vírgula 10 7 2" xfId="18238" xr:uid="{00000000-0005-0000-0000-000072470000}"/>
    <cellStyle name="Vírgula 10 7 2 2" xfId="18239" xr:uid="{00000000-0005-0000-0000-000073470000}"/>
    <cellStyle name="Vírgula 10 7 2 3" xfId="18240" xr:uid="{00000000-0005-0000-0000-000074470000}"/>
    <cellStyle name="Vírgula 10 7 2 4" xfId="18241" xr:uid="{00000000-0005-0000-0000-000075470000}"/>
    <cellStyle name="Vírgula 10 7 3" xfId="18242" xr:uid="{00000000-0005-0000-0000-000076470000}"/>
    <cellStyle name="Vírgula 10 7 4" xfId="18243" xr:uid="{00000000-0005-0000-0000-000077470000}"/>
    <cellStyle name="Vírgula 10 7 5" xfId="18244" xr:uid="{00000000-0005-0000-0000-000078470000}"/>
    <cellStyle name="Vírgula 10 8" xfId="18245" xr:uid="{00000000-0005-0000-0000-000079470000}"/>
    <cellStyle name="Vírgula 10 8 2" xfId="18246" xr:uid="{00000000-0005-0000-0000-00007A470000}"/>
    <cellStyle name="Vírgula 10 8 2 2" xfId="18247" xr:uid="{00000000-0005-0000-0000-00007B470000}"/>
    <cellStyle name="Vírgula 10 8 2 3" xfId="18248" xr:uid="{00000000-0005-0000-0000-00007C470000}"/>
    <cellStyle name="Vírgula 10 8 2 4" xfId="18249" xr:uid="{00000000-0005-0000-0000-00007D470000}"/>
    <cellStyle name="Vírgula 10 8 3" xfId="18250" xr:uid="{00000000-0005-0000-0000-00007E470000}"/>
    <cellStyle name="Vírgula 10 8 4" xfId="18251" xr:uid="{00000000-0005-0000-0000-00007F470000}"/>
    <cellStyle name="Vírgula 10 8 5" xfId="18252" xr:uid="{00000000-0005-0000-0000-000080470000}"/>
    <cellStyle name="Vírgula 10 9" xfId="18253" xr:uid="{00000000-0005-0000-0000-000081470000}"/>
    <cellStyle name="Vírgula 10 9 2" xfId="18254" xr:uid="{00000000-0005-0000-0000-000082470000}"/>
    <cellStyle name="Vírgula 10 9 3" xfId="18255" xr:uid="{00000000-0005-0000-0000-000083470000}"/>
    <cellStyle name="Vírgula 10 9 4" xfId="18256" xr:uid="{00000000-0005-0000-0000-000084470000}"/>
    <cellStyle name="Vírgula 11" xfId="18257" xr:uid="{00000000-0005-0000-0000-000085470000}"/>
    <cellStyle name="Vírgula 11 10" xfId="18258" xr:uid="{00000000-0005-0000-0000-000086470000}"/>
    <cellStyle name="Vírgula 11 11" xfId="18259" xr:uid="{00000000-0005-0000-0000-000087470000}"/>
    <cellStyle name="Vírgula 11 12" xfId="18260" xr:uid="{00000000-0005-0000-0000-000088470000}"/>
    <cellStyle name="Vírgula 11 2" xfId="18261" xr:uid="{00000000-0005-0000-0000-000089470000}"/>
    <cellStyle name="Vírgula 11 2 2" xfId="18262" xr:uid="{00000000-0005-0000-0000-00008A470000}"/>
    <cellStyle name="Vírgula 11 2 2 2" xfId="18263" xr:uid="{00000000-0005-0000-0000-00008B470000}"/>
    <cellStyle name="Vírgula 11 2 2 2 2" xfId="18264" xr:uid="{00000000-0005-0000-0000-00008C470000}"/>
    <cellStyle name="Vírgula 11 2 2 2 3" xfId="18265" xr:uid="{00000000-0005-0000-0000-00008D470000}"/>
    <cellStyle name="Vírgula 11 2 2 2 4" xfId="18266" xr:uid="{00000000-0005-0000-0000-00008E470000}"/>
    <cellStyle name="Vírgula 11 2 2 3" xfId="18267" xr:uid="{00000000-0005-0000-0000-00008F470000}"/>
    <cellStyle name="Vírgula 11 2 2 4" xfId="18268" xr:uid="{00000000-0005-0000-0000-000090470000}"/>
    <cellStyle name="Vírgula 11 2 2 5" xfId="18269" xr:uid="{00000000-0005-0000-0000-000091470000}"/>
    <cellStyle name="Vírgula 11 2 3" xfId="18270" xr:uid="{00000000-0005-0000-0000-000092470000}"/>
    <cellStyle name="Vírgula 11 2 3 2" xfId="18271" xr:uid="{00000000-0005-0000-0000-000093470000}"/>
    <cellStyle name="Vírgula 11 2 3 2 2" xfId="18272" xr:uid="{00000000-0005-0000-0000-000094470000}"/>
    <cellStyle name="Vírgula 11 2 3 2 3" xfId="18273" xr:uid="{00000000-0005-0000-0000-000095470000}"/>
    <cellStyle name="Vírgula 11 2 3 2 4" xfId="18274" xr:uid="{00000000-0005-0000-0000-000096470000}"/>
    <cellStyle name="Vírgula 11 2 3 3" xfId="18275" xr:uid="{00000000-0005-0000-0000-000097470000}"/>
    <cellStyle name="Vírgula 11 2 3 4" xfId="18276" xr:uid="{00000000-0005-0000-0000-000098470000}"/>
    <cellStyle name="Vírgula 11 2 3 5" xfId="18277" xr:uid="{00000000-0005-0000-0000-000099470000}"/>
    <cellStyle name="Vírgula 11 2 4" xfId="18278" xr:uid="{00000000-0005-0000-0000-00009A470000}"/>
    <cellStyle name="Vírgula 11 2 4 2" xfId="18279" xr:uid="{00000000-0005-0000-0000-00009B470000}"/>
    <cellStyle name="Vírgula 11 2 4 2 2" xfId="18280" xr:uid="{00000000-0005-0000-0000-00009C470000}"/>
    <cellStyle name="Vírgula 11 2 4 2 3" xfId="18281" xr:uid="{00000000-0005-0000-0000-00009D470000}"/>
    <cellStyle name="Vírgula 11 2 4 2 4" xfId="18282" xr:uid="{00000000-0005-0000-0000-00009E470000}"/>
    <cellStyle name="Vírgula 11 2 4 3" xfId="18283" xr:uid="{00000000-0005-0000-0000-00009F470000}"/>
    <cellStyle name="Vírgula 11 2 4 4" xfId="18284" xr:uid="{00000000-0005-0000-0000-0000A0470000}"/>
    <cellStyle name="Vírgula 11 2 4 5" xfId="18285" xr:uid="{00000000-0005-0000-0000-0000A1470000}"/>
    <cellStyle name="Vírgula 11 2 5" xfId="18286" xr:uid="{00000000-0005-0000-0000-0000A2470000}"/>
    <cellStyle name="Vírgula 11 2 5 2" xfId="18287" xr:uid="{00000000-0005-0000-0000-0000A3470000}"/>
    <cellStyle name="Vírgula 11 2 5 3" xfId="18288" xr:uid="{00000000-0005-0000-0000-0000A4470000}"/>
    <cellStyle name="Vírgula 11 2 5 4" xfId="18289" xr:uid="{00000000-0005-0000-0000-0000A5470000}"/>
    <cellStyle name="Vírgula 11 2 6" xfId="18290" xr:uid="{00000000-0005-0000-0000-0000A6470000}"/>
    <cellStyle name="Vírgula 11 2 7" xfId="18291" xr:uid="{00000000-0005-0000-0000-0000A7470000}"/>
    <cellStyle name="Vírgula 11 2 8" xfId="18292" xr:uid="{00000000-0005-0000-0000-0000A8470000}"/>
    <cellStyle name="Vírgula 11 2 9" xfId="18293" xr:uid="{00000000-0005-0000-0000-0000A9470000}"/>
    <cellStyle name="Vírgula 11 3" xfId="18294" xr:uid="{00000000-0005-0000-0000-0000AA470000}"/>
    <cellStyle name="Vírgula 11 3 2" xfId="18295" xr:uid="{00000000-0005-0000-0000-0000AB470000}"/>
    <cellStyle name="Vírgula 11 3 2 2" xfId="18296" xr:uid="{00000000-0005-0000-0000-0000AC470000}"/>
    <cellStyle name="Vírgula 11 3 2 2 2" xfId="18297" xr:uid="{00000000-0005-0000-0000-0000AD470000}"/>
    <cellStyle name="Vírgula 11 3 2 2 3" xfId="18298" xr:uid="{00000000-0005-0000-0000-0000AE470000}"/>
    <cellStyle name="Vírgula 11 3 2 2 4" xfId="18299" xr:uid="{00000000-0005-0000-0000-0000AF470000}"/>
    <cellStyle name="Vírgula 11 3 2 3" xfId="18300" xr:uid="{00000000-0005-0000-0000-0000B0470000}"/>
    <cellStyle name="Vírgula 11 3 2 4" xfId="18301" xr:uid="{00000000-0005-0000-0000-0000B1470000}"/>
    <cellStyle name="Vírgula 11 3 2 5" xfId="18302" xr:uid="{00000000-0005-0000-0000-0000B2470000}"/>
    <cellStyle name="Vírgula 11 3 3" xfId="18303" xr:uid="{00000000-0005-0000-0000-0000B3470000}"/>
    <cellStyle name="Vírgula 11 3 3 2" xfId="18304" xr:uid="{00000000-0005-0000-0000-0000B4470000}"/>
    <cellStyle name="Vírgula 11 3 3 2 2" xfId="18305" xr:uid="{00000000-0005-0000-0000-0000B5470000}"/>
    <cellStyle name="Vírgula 11 3 3 2 3" xfId="18306" xr:uid="{00000000-0005-0000-0000-0000B6470000}"/>
    <cellStyle name="Vírgula 11 3 3 2 4" xfId="18307" xr:uid="{00000000-0005-0000-0000-0000B7470000}"/>
    <cellStyle name="Vírgula 11 3 3 3" xfId="18308" xr:uid="{00000000-0005-0000-0000-0000B8470000}"/>
    <cellStyle name="Vírgula 11 3 3 4" xfId="18309" xr:uid="{00000000-0005-0000-0000-0000B9470000}"/>
    <cellStyle name="Vírgula 11 3 3 5" xfId="18310" xr:uid="{00000000-0005-0000-0000-0000BA470000}"/>
    <cellStyle name="Vírgula 11 3 4" xfId="18311" xr:uid="{00000000-0005-0000-0000-0000BB470000}"/>
    <cellStyle name="Vírgula 11 3 4 2" xfId="18312" xr:uid="{00000000-0005-0000-0000-0000BC470000}"/>
    <cellStyle name="Vírgula 11 3 4 2 2" xfId="18313" xr:uid="{00000000-0005-0000-0000-0000BD470000}"/>
    <cellStyle name="Vírgula 11 3 4 2 3" xfId="18314" xr:uid="{00000000-0005-0000-0000-0000BE470000}"/>
    <cellStyle name="Vírgula 11 3 4 2 4" xfId="18315" xr:uid="{00000000-0005-0000-0000-0000BF470000}"/>
    <cellStyle name="Vírgula 11 3 4 3" xfId="18316" xr:uid="{00000000-0005-0000-0000-0000C0470000}"/>
    <cellStyle name="Vírgula 11 3 4 4" xfId="18317" xr:uid="{00000000-0005-0000-0000-0000C1470000}"/>
    <cellStyle name="Vírgula 11 3 4 5" xfId="18318" xr:uid="{00000000-0005-0000-0000-0000C2470000}"/>
    <cellStyle name="Vírgula 11 3 5" xfId="18319" xr:uid="{00000000-0005-0000-0000-0000C3470000}"/>
    <cellStyle name="Vírgula 11 3 5 2" xfId="18320" xr:uid="{00000000-0005-0000-0000-0000C4470000}"/>
    <cellStyle name="Vírgula 11 3 5 3" xfId="18321" xr:uid="{00000000-0005-0000-0000-0000C5470000}"/>
    <cellStyle name="Vírgula 11 3 5 4" xfId="18322" xr:uid="{00000000-0005-0000-0000-0000C6470000}"/>
    <cellStyle name="Vírgula 11 3 6" xfId="18323" xr:uid="{00000000-0005-0000-0000-0000C7470000}"/>
    <cellStyle name="Vírgula 11 3 7" xfId="18324" xr:uid="{00000000-0005-0000-0000-0000C8470000}"/>
    <cellStyle name="Vírgula 11 3 8" xfId="18325" xr:uid="{00000000-0005-0000-0000-0000C9470000}"/>
    <cellStyle name="Vírgula 11 3 9" xfId="18326" xr:uid="{00000000-0005-0000-0000-0000CA470000}"/>
    <cellStyle name="Vírgula 11 4" xfId="18327" xr:uid="{00000000-0005-0000-0000-0000CB470000}"/>
    <cellStyle name="Vírgula 11 4 2" xfId="18328" xr:uid="{00000000-0005-0000-0000-0000CC470000}"/>
    <cellStyle name="Vírgula 11 4 2 2" xfId="18329" xr:uid="{00000000-0005-0000-0000-0000CD470000}"/>
    <cellStyle name="Vírgula 11 4 2 2 2" xfId="18330" xr:uid="{00000000-0005-0000-0000-0000CE470000}"/>
    <cellStyle name="Vírgula 11 4 2 2 3" xfId="18331" xr:uid="{00000000-0005-0000-0000-0000CF470000}"/>
    <cellStyle name="Vírgula 11 4 2 2 4" xfId="18332" xr:uid="{00000000-0005-0000-0000-0000D0470000}"/>
    <cellStyle name="Vírgula 11 4 2 3" xfId="18333" xr:uid="{00000000-0005-0000-0000-0000D1470000}"/>
    <cellStyle name="Vírgula 11 4 2 4" xfId="18334" xr:uid="{00000000-0005-0000-0000-0000D2470000}"/>
    <cellStyle name="Vírgula 11 4 2 5" xfId="18335" xr:uid="{00000000-0005-0000-0000-0000D3470000}"/>
    <cellStyle name="Vírgula 11 4 3" xfId="18336" xr:uid="{00000000-0005-0000-0000-0000D4470000}"/>
    <cellStyle name="Vírgula 11 4 3 2" xfId="18337" xr:uid="{00000000-0005-0000-0000-0000D5470000}"/>
    <cellStyle name="Vírgula 11 4 3 2 2" xfId="18338" xr:uid="{00000000-0005-0000-0000-0000D6470000}"/>
    <cellStyle name="Vírgula 11 4 3 2 3" xfId="18339" xr:uid="{00000000-0005-0000-0000-0000D7470000}"/>
    <cellStyle name="Vírgula 11 4 3 2 4" xfId="18340" xr:uid="{00000000-0005-0000-0000-0000D8470000}"/>
    <cellStyle name="Vírgula 11 4 3 3" xfId="18341" xr:uid="{00000000-0005-0000-0000-0000D9470000}"/>
    <cellStyle name="Vírgula 11 4 3 4" xfId="18342" xr:uid="{00000000-0005-0000-0000-0000DA470000}"/>
    <cellStyle name="Vírgula 11 4 3 5" xfId="18343" xr:uid="{00000000-0005-0000-0000-0000DB470000}"/>
    <cellStyle name="Vírgula 11 4 4" xfId="18344" xr:uid="{00000000-0005-0000-0000-0000DC470000}"/>
    <cellStyle name="Vírgula 11 4 4 2" xfId="18345" xr:uid="{00000000-0005-0000-0000-0000DD470000}"/>
    <cellStyle name="Vírgula 11 4 4 2 2" xfId="18346" xr:uid="{00000000-0005-0000-0000-0000DE470000}"/>
    <cellStyle name="Vírgula 11 4 4 2 3" xfId="18347" xr:uid="{00000000-0005-0000-0000-0000DF470000}"/>
    <cellStyle name="Vírgula 11 4 4 2 4" xfId="18348" xr:uid="{00000000-0005-0000-0000-0000E0470000}"/>
    <cellStyle name="Vírgula 11 4 4 3" xfId="18349" xr:uid="{00000000-0005-0000-0000-0000E1470000}"/>
    <cellStyle name="Vírgula 11 4 4 4" xfId="18350" xr:uid="{00000000-0005-0000-0000-0000E2470000}"/>
    <cellStyle name="Vírgula 11 4 4 5" xfId="18351" xr:uid="{00000000-0005-0000-0000-0000E3470000}"/>
    <cellStyle name="Vírgula 11 4 5" xfId="18352" xr:uid="{00000000-0005-0000-0000-0000E4470000}"/>
    <cellStyle name="Vírgula 11 4 5 2" xfId="18353" xr:uid="{00000000-0005-0000-0000-0000E5470000}"/>
    <cellStyle name="Vírgula 11 4 5 3" xfId="18354" xr:uid="{00000000-0005-0000-0000-0000E6470000}"/>
    <cellStyle name="Vírgula 11 4 5 4" xfId="18355" xr:uid="{00000000-0005-0000-0000-0000E7470000}"/>
    <cellStyle name="Vírgula 11 4 6" xfId="18356" xr:uid="{00000000-0005-0000-0000-0000E8470000}"/>
    <cellStyle name="Vírgula 11 4 7" xfId="18357" xr:uid="{00000000-0005-0000-0000-0000E9470000}"/>
    <cellStyle name="Vírgula 11 4 8" xfId="18358" xr:uid="{00000000-0005-0000-0000-0000EA470000}"/>
    <cellStyle name="Vírgula 11 5" xfId="18359" xr:uid="{00000000-0005-0000-0000-0000EB470000}"/>
    <cellStyle name="Vírgula 11 5 2" xfId="18360" xr:uid="{00000000-0005-0000-0000-0000EC470000}"/>
    <cellStyle name="Vírgula 11 5 2 2" xfId="18361" xr:uid="{00000000-0005-0000-0000-0000ED470000}"/>
    <cellStyle name="Vírgula 11 5 2 3" xfId="18362" xr:uid="{00000000-0005-0000-0000-0000EE470000}"/>
    <cellStyle name="Vírgula 11 5 2 4" xfId="18363" xr:uid="{00000000-0005-0000-0000-0000EF470000}"/>
    <cellStyle name="Vírgula 11 5 3" xfId="18364" xr:uid="{00000000-0005-0000-0000-0000F0470000}"/>
    <cellStyle name="Vírgula 11 5 4" xfId="18365" xr:uid="{00000000-0005-0000-0000-0000F1470000}"/>
    <cellStyle name="Vírgula 11 5 5" xfId="18366" xr:uid="{00000000-0005-0000-0000-0000F2470000}"/>
    <cellStyle name="Vírgula 11 6" xfId="18367" xr:uid="{00000000-0005-0000-0000-0000F3470000}"/>
    <cellStyle name="Vírgula 11 6 2" xfId="18368" xr:uid="{00000000-0005-0000-0000-0000F4470000}"/>
    <cellStyle name="Vírgula 11 6 2 2" xfId="18369" xr:uid="{00000000-0005-0000-0000-0000F5470000}"/>
    <cellStyle name="Vírgula 11 6 2 3" xfId="18370" xr:uid="{00000000-0005-0000-0000-0000F6470000}"/>
    <cellStyle name="Vírgula 11 6 2 4" xfId="18371" xr:uid="{00000000-0005-0000-0000-0000F7470000}"/>
    <cellStyle name="Vírgula 11 6 3" xfId="18372" xr:uid="{00000000-0005-0000-0000-0000F8470000}"/>
    <cellStyle name="Vírgula 11 6 4" xfId="18373" xr:uid="{00000000-0005-0000-0000-0000F9470000}"/>
    <cellStyle name="Vírgula 11 6 5" xfId="18374" xr:uid="{00000000-0005-0000-0000-0000FA470000}"/>
    <cellStyle name="Vírgula 11 7" xfId="18375" xr:uid="{00000000-0005-0000-0000-0000FB470000}"/>
    <cellStyle name="Vírgula 11 7 2" xfId="18376" xr:uid="{00000000-0005-0000-0000-0000FC470000}"/>
    <cellStyle name="Vírgula 11 7 2 2" xfId="18377" xr:uid="{00000000-0005-0000-0000-0000FD470000}"/>
    <cellStyle name="Vírgula 11 7 2 3" xfId="18378" xr:uid="{00000000-0005-0000-0000-0000FE470000}"/>
    <cellStyle name="Vírgula 11 7 2 4" xfId="18379" xr:uid="{00000000-0005-0000-0000-0000FF470000}"/>
    <cellStyle name="Vírgula 11 7 3" xfId="18380" xr:uid="{00000000-0005-0000-0000-000000480000}"/>
    <cellStyle name="Vírgula 11 7 4" xfId="18381" xr:uid="{00000000-0005-0000-0000-000001480000}"/>
    <cellStyle name="Vírgula 11 7 5" xfId="18382" xr:uid="{00000000-0005-0000-0000-000002480000}"/>
    <cellStyle name="Vírgula 11 8" xfId="18383" xr:uid="{00000000-0005-0000-0000-000003480000}"/>
    <cellStyle name="Vírgula 11 8 2" xfId="18384" xr:uid="{00000000-0005-0000-0000-000004480000}"/>
    <cellStyle name="Vírgula 11 8 3" xfId="18385" xr:uid="{00000000-0005-0000-0000-000005480000}"/>
    <cellStyle name="Vírgula 11 8 4" xfId="18386" xr:uid="{00000000-0005-0000-0000-000006480000}"/>
    <cellStyle name="Vírgula 11 9" xfId="18387" xr:uid="{00000000-0005-0000-0000-000007480000}"/>
    <cellStyle name="Vírgula 12" xfId="18388" xr:uid="{00000000-0005-0000-0000-000008480000}"/>
    <cellStyle name="Vírgula 12 2" xfId="18389" xr:uid="{00000000-0005-0000-0000-000009480000}"/>
    <cellStyle name="Vírgula 12 2 2" xfId="18390" xr:uid="{00000000-0005-0000-0000-00000A480000}"/>
    <cellStyle name="Vírgula 12 2 2 2" xfId="18391" xr:uid="{00000000-0005-0000-0000-00000B480000}"/>
    <cellStyle name="Vírgula 12 2 2 3" xfId="18392" xr:uid="{00000000-0005-0000-0000-00000C480000}"/>
    <cellStyle name="Vírgula 12 2 2 4" xfId="18393" xr:uid="{00000000-0005-0000-0000-00000D480000}"/>
    <cellStyle name="Vírgula 12 2 3" xfId="18394" xr:uid="{00000000-0005-0000-0000-00000E480000}"/>
    <cellStyle name="Vírgula 12 2 4" xfId="18395" xr:uid="{00000000-0005-0000-0000-00000F480000}"/>
    <cellStyle name="Vírgula 12 2 5" xfId="18396" xr:uid="{00000000-0005-0000-0000-000010480000}"/>
    <cellStyle name="Vírgula 12 2 6" xfId="18397" xr:uid="{00000000-0005-0000-0000-000011480000}"/>
    <cellStyle name="Vírgula 12 3" xfId="18398" xr:uid="{00000000-0005-0000-0000-000012480000}"/>
    <cellStyle name="Vírgula 12 3 2" xfId="18399" xr:uid="{00000000-0005-0000-0000-000013480000}"/>
    <cellStyle name="Vírgula 12 3 2 2" xfId="18400" xr:uid="{00000000-0005-0000-0000-000014480000}"/>
    <cellStyle name="Vírgula 12 3 2 3" xfId="18401" xr:uid="{00000000-0005-0000-0000-000015480000}"/>
    <cellStyle name="Vírgula 12 3 2 4" xfId="18402" xr:uid="{00000000-0005-0000-0000-000016480000}"/>
    <cellStyle name="Vírgula 12 3 3" xfId="18403" xr:uid="{00000000-0005-0000-0000-000017480000}"/>
    <cellStyle name="Vírgula 12 3 4" xfId="18404" xr:uid="{00000000-0005-0000-0000-000018480000}"/>
    <cellStyle name="Vírgula 12 3 5" xfId="18405" xr:uid="{00000000-0005-0000-0000-000019480000}"/>
    <cellStyle name="Vírgula 12 4" xfId="18406" xr:uid="{00000000-0005-0000-0000-00001A480000}"/>
    <cellStyle name="Vírgula 12 4 2" xfId="18407" xr:uid="{00000000-0005-0000-0000-00001B480000}"/>
    <cellStyle name="Vírgula 12 4 2 2" xfId="18408" xr:uid="{00000000-0005-0000-0000-00001C480000}"/>
    <cellStyle name="Vírgula 12 4 2 3" xfId="18409" xr:uid="{00000000-0005-0000-0000-00001D480000}"/>
    <cellStyle name="Vírgula 12 4 2 4" xfId="18410" xr:uid="{00000000-0005-0000-0000-00001E480000}"/>
    <cellStyle name="Vírgula 12 4 3" xfId="18411" xr:uid="{00000000-0005-0000-0000-00001F480000}"/>
    <cellStyle name="Vírgula 12 4 4" xfId="18412" xr:uid="{00000000-0005-0000-0000-000020480000}"/>
    <cellStyle name="Vírgula 12 4 5" xfId="18413" xr:uid="{00000000-0005-0000-0000-000021480000}"/>
    <cellStyle name="Vírgula 12 5" xfId="18414" xr:uid="{00000000-0005-0000-0000-000022480000}"/>
    <cellStyle name="Vírgula 12 5 2" xfId="18415" xr:uid="{00000000-0005-0000-0000-000023480000}"/>
    <cellStyle name="Vírgula 12 5 3" xfId="18416" xr:uid="{00000000-0005-0000-0000-000024480000}"/>
    <cellStyle name="Vírgula 12 5 4" xfId="18417" xr:uid="{00000000-0005-0000-0000-000025480000}"/>
    <cellStyle name="Vírgula 12 6" xfId="18418" xr:uid="{00000000-0005-0000-0000-000026480000}"/>
    <cellStyle name="Vírgula 12 7" xfId="18419" xr:uid="{00000000-0005-0000-0000-000027480000}"/>
    <cellStyle name="Vírgula 12 8" xfId="18420" xr:uid="{00000000-0005-0000-0000-000028480000}"/>
    <cellStyle name="Vírgula 12 9" xfId="18421" xr:uid="{00000000-0005-0000-0000-000029480000}"/>
    <cellStyle name="Vírgula 13" xfId="18422" xr:uid="{00000000-0005-0000-0000-00002A480000}"/>
    <cellStyle name="Vírgula 13 2" xfId="18423" xr:uid="{00000000-0005-0000-0000-00002B480000}"/>
    <cellStyle name="Vírgula 13 2 2" xfId="18424" xr:uid="{00000000-0005-0000-0000-00002C480000}"/>
    <cellStyle name="Vírgula 13 2 2 2" xfId="18425" xr:uid="{00000000-0005-0000-0000-00002D480000}"/>
    <cellStyle name="Vírgula 13 2 2 3" xfId="18426" xr:uid="{00000000-0005-0000-0000-00002E480000}"/>
    <cellStyle name="Vírgula 13 2 2 4" xfId="18427" xr:uid="{00000000-0005-0000-0000-00002F480000}"/>
    <cellStyle name="Vírgula 13 2 3" xfId="18428" xr:uid="{00000000-0005-0000-0000-000030480000}"/>
    <cellStyle name="Vírgula 13 2 4" xfId="18429" xr:uid="{00000000-0005-0000-0000-000031480000}"/>
    <cellStyle name="Vírgula 13 2 5" xfId="18430" xr:uid="{00000000-0005-0000-0000-000032480000}"/>
    <cellStyle name="Vírgula 13 3" xfId="18431" xr:uid="{00000000-0005-0000-0000-000033480000}"/>
    <cellStyle name="Vírgula 13 3 2" xfId="18432" xr:uid="{00000000-0005-0000-0000-000034480000}"/>
    <cellStyle name="Vírgula 13 3 2 2" xfId="18433" xr:uid="{00000000-0005-0000-0000-000035480000}"/>
    <cellStyle name="Vírgula 13 3 2 3" xfId="18434" xr:uid="{00000000-0005-0000-0000-000036480000}"/>
    <cellStyle name="Vírgula 13 3 2 4" xfId="18435" xr:uid="{00000000-0005-0000-0000-000037480000}"/>
    <cellStyle name="Vírgula 13 3 3" xfId="18436" xr:uid="{00000000-0005-0000-0000-000038480000}"/>
    <cellStyle name="Vírgula 13 3 4" xfId="18437" xr:uid="{00000000-0005-0000-0000-000039480000}"/>
    <cellStyle name="Vírgula 13 3 5" xfId="18438" xr:uid="{00000000-0005-0000-0000-00003A480000}"/>
    <cellStyle name="Vírgula 13 4" xfId="18439" xr:uid="{00000000-0005-0000-0000-00003B480000}"/>
    <cellStyle name="Vírgula 13 4 2" xfId="18440" xr:uid="{00000000-0005-0000-0000-00003C480000}"/>
    <cellStyle name="Vírgula 13 4 2 2" xfId="18441" xr:uid="{00000000-0005-0000-0000-00003D480000}"/>
    <cellStyle name="Vírgula 13 4 2 3" xfId="18442" xr:uid="{00000000-0005-0000-0000-00003E480000}"/>
    <cellStyle name="Vírgula 13 4 2 4" xfId="18443" xr:uid="{00000000-0005-0000-0000-00003F480000}"/>
    <cellStyle name="Vírgula 13 4 3" xfId="18444" xr:uid="{00000000-0005-0000-0000-000040480000}"/>
    <cellStyle name="Vírgula 13 4 4" xfId="18445" xr:uid="{00000000-0005-0000-0000-000041480000}"/>
    <cellStyle name="Vírgula 13 4 5" xfId="18446" xr:uid="{00000000-0005-0000-0000-000042480000}"/>
    <cellStyle name="Vírgula 13 5" xfId="18447" xr:uid="{00000000-0005-0000-0000-000043480000}"/>
    <cellStyle name="Vírgula 13 5 2" xfId="18448" xr:uid="{00000000-0005-0000-0000-000044480000}"/>
    <cellStyle name="Vírgula 13 5 3" xfId="18449" xr:uid="{00000000-0005-0000-0000-000045480000}"/>
    <cellStyle name="Vírgula 13 5 4" xfId="18450" xr:uid="{00000000-0005-0000-0000-000046480000}"/>
    <cellStyle name="Vírgula 13 6" xfId="18451" xr:uid="{00000000-0005-0000-0000-000047480000}"/>
    <cellStyle name="Vírgula 13 7" xfId="18452" xr:uid="{00000000-0005-0000-0000-000048480000}"/>
    <cellStyle name="Vírgula 13 8" xfId="18453" xr:uid="{00000000-0005-0000-0000-000049480000}"/>
    <cellStyle name="Vírgula 13 9" xfId="18454" xr:uid="{00000000-0005-0000-0000-00004A480000}"/>
    <cellStyle name="Vírgula 14" xfId="18455" xr:uid="{00000000-0005-0000-0000-00004B480000}"/>
    <cellStyle name="Vírgula 14 2" xfId="18456" xr:uid="{00000000-0005-0000-0000-00004C480000}"/>
    <cellStyle name="Vírgula 14 2 2" xfId="18457" xr:uid="{00000000-0005-0000-0000-00004D480000}"/>
    <cellStyle name="Vírgula 14 2 2 2" xfId="18458" xr:uid="{00000000-0005-0000-0000-00004E480000}"/>
    <cellStyle name="Vírgula 14 2 2 3" xfId="18459" xr:uid="{00000000-0005-0000-0000-00004F480000}"/>
    <cellStyle name="Vírgula 14 2 2 4" xfId="18460" xr:uid="{00000000-0005-0000-0000-000050480000}"/>
    <cellStyle name="Vírgula 14 2 2 5" xfId="18461" xr:uid="{00000000-0005-0000-0000-000051480000}"/>
    <cellStyle name="Vírgula 14 2 3" xfId="18462" xr:uid="{00000000-0005-0000-0000-000052480000}"/>
    <cellStyle name="Vírgula 14 2 3 2" xfId="18463" xr:uid="{00000000-0005-0000-0000-000053480000}"/>
    <cellStyle name="Vírgula 14 2 4" xfId="18464" xr:uid="{00000000-0005-0000-0000-000054480000}"/>
    <cellStyle name="Vírgula 14 2 5" xfId="18465" xr:uid="{00000000-0005-0000-0000-000055480000}"/>
    <cellStyle name="Vírgula 14 2 6" xfId="18466" xr:uid="{00000000-0005-0000-0000-000056480000}"/>
    <cellStyle name="Vírgula 14 3" xfId="18467" xr:uid="{00000000-0005-0000-0000-000057480000}"/>
    <cellStyle name="Vírgula 14 3 2" xfId="18468" xr:uid="{00000000-0005-0000-0000-000058480000}"/>
    <cellStyle name="Vírgula 14 3 2 2" xfId="18469" xr:uid="{00000000-0005-0000-0000-000059480000}"/>
    <cellStyle name="Vírgula 14 3 2 3" xfId="18470" xr:uid="{00000000-0005-0000-0000-00005A480000}"/>
    <cellStyle name="Vírgula 14 3 2 4" xfId="18471" xr:uid="{00000000-0005-0000-0000-00005B480000}"/>
    <cellStyle name="Vírgula 14 3 2 5" xfId="18472" xr:uid="{00000000-0005-0000-0000-00005C480000}"/>
    <cellStyle name="Vírgula 14 3 3" xfId="18473" xr:uid="{00000000-0005-0000-0000-00005D480000}"/>
    <cellStyle name="Vírgula 14 3 4" xfId="18474" xr:uid="{00000000-0005-0000-0000-00005E480000}"/>
    <cellStyle name="Vírgula 14 3 5" xfId="18475" xr:uid="{00000000-0005-0000-0000-00005F480000}"/>
    <cellStyle name="Vírgula 14 3 6" xfId="18476" xr:uid="{00000000-0005-0000-0000-000060480000}"/>
    <cellStyle name="Vírgula 14 4" xfId="18477" xr:uid="{00000000-0005-0000-0000-000061480000}"/>
    <cellStyle name="Vírgula 14 4 2" xfId="18478" xr:uid="{00000000-0005-0000-0000-000062480000}"/>
    <cellStyle name="Vírgula 14 4 2 2" xfId="18479" xr:uid="{00000000-0005-0000-0000-000063480000}"/>
    <cellStyle name="Vírgula 14 4 2 3" xfId="18480" xr:uid="{00000000-0005-0000-0000-000064480000}"/>
    <cellStyle name="Vírgula 14 4 2 4" xfId="18481" xr:uid="{00000000-0005-0000-0000-000065480000}"/>
    <cellStyle name="Vírgula 14 4 2 5" xfId="18482" xr:uid="{00000000-0005-0000-0000-000066480000}"/>
    <cellStyle name="Vírgula 14 4 3" xfId="18483" xr:uid="{00000000-0005-0000-0000-000067480000}"/>
    <cellStyle name="Vírgula 14 4 4" xfId="18484" xr:uid="{00000000-0005-0000-0000-000068480000}"/>
    <cellStyle name="Vírgula 14 4 5" xfId="18485" xr:uid="{00000000-0005-0000-0000-000069480000}"/>
    <cellStyle name="Vírgula 14 4 6" xfId="18486" xr:uid="{00000000-0005-0000-0000-00006A480000}"/>
    <cellStyle name="Vírgula 14 5" xfId="18487" xr:uid="{00000000-0005-0000-0000-00006B480000}"/>
    <cellStyle name="Vírgula 14 5 2" xfId="18488" xr:uid="{00000000-0005-0000-0000-00006C480000}"/>
    <cellStyle name="Vírgula 14 5 3" xfId="18489" xr:uid="{00000000-0005-0000-0000-00006D480000}"/>
    <cellStyle name="Vírgula 14 5 4" xfId="18490" xr:uid="{00000000-0005-0000-0000-00006E480000}"/>
    <cellStyle name="Vírgula 14 5 5" xfId="18491" xr:uid="{00000000-0005-0000-0000-00006F480000}"/>
    <cellStyle name="Vírgula 14 6" xfId="18492" xr:uid="{00000000-0005-0000-0000-000070480000}"/>
    <cellStyle name="Vírgula 14 6 2" xfId="18493" xr:uid="{00000000-0005-0000-0000-000071480000}"/>
    <cellStyle name="Vírgula 14 7" xfId="18494" xr:uid="{00000000-0005-0000-0000-000072480000}"/>
    <cellStyle name="Vírgula 14 8" xfId="18495" xr:uid="{00000000-0005-0000-0000-000073480000}"/>
    <cellStyle name="Vírgula 14 9" xfId="18496" xr:uid="{00000000-0005-0000-0000-000074480000}"/>
    <cellStyle name="Vírgula 15" xfId="18497" xr:uid="{00000000-0005-0000-0000-000075480000}"/>
    <cellStyle name="Vírgula 15 2" xfId="18498" xr:uid="{00000000-0005-0000-0000-000076480000}"/>
    <cellStyle name="Vírgula 15 2 2" xfId="18499" xr:uid="{00000000-0005-0000-0000-000077480000}"/>
    <cellStyle name="Vírgula 15 2 2 2" xfId="18500" xr:uid="{00000000-0005-0000-0000-000078480000}"/>
    <cellStyle name="Vírgula 15 2 2 3" xfId="18501" xr:uid="{00000000-0005-0000-0000-000079480000}"/>
    <cellStyle name="Vírgula 15 2 2 4" xfId="18502" xr:uid="{00000000-0005-0000-0000-00007A480000}"/>
    <cellStyle name="Vírgula 15 2 3" xfId="18503" xr:uid="{00000000-0005-0000-0000-00007B480000}"/>
    <cellStyle name="Vírgula 15 2 4" xfId="18504" xr:uid="{00000000-0005-0000-0000-00007C480000}"/>
    <cellStyle name="Vírgula 15 2 5" xfId="18505" xr:uid="{00000000-0005-0000-0000-00007D480000}"/>
    <cellStyle name="Vírgula 15 2 6" xfId="18506" xr:uid="{00000000-0005-0000-0000-00007E480000}"/>
    <cellStyle name="Vírgula 15 3" xfId="18507" xr:uid="{00000000-0005-0000-0000-00007F480000}"/>
    <cellStyle name="Vírgula 15 3 2" xfId="18508" xr:uid="{00000000-0005-0000-0000-000080480000}"/>
    <cellStyle name="Vírgula 15 3 3" xfId="18509" xr:uid="{00000000-0005-0000-0000-000081480000}"/>
    <cellStyle name="Vírgula 15 3 4" xfId="18510" xr:uid="{00000000-0005-0000-0000-000082480000}"/>
    <cellStyle name="Vírgula 15 4" xfId="18511" xr:uid="{00000000-0005-0000-0000-000083480000}"/>
    <cellStyle name="Vírgula 15 5" xfId="18512" xr:uid="{00000000-0005-0000-0000-000084480000}"/>
    <cellStyle name="Vírgula 15 6" xfId="18513" xr:uid="{00000000-0005-0000-0000-000085480000}"/>
    <cellStyle name="Vírgula 15 7" xfId="18514" xr:uid="{00000000-0005-0000-0000-000086480000}"/>
    <cellStyle name="Vírgula 16" xfId="18515" xr:uid="{00000000-0005-0000-0000-000087480000}"/>
    <cellStyle name="Vírgula 16 2" xfId="18516" xr:uid="{00000000-0005-0000-0000-000088480000}"/>
    <cellStyle name="Vírgula 16 2 2" xfId="18517" xr:uid="{00000000-0005-0000-0000-000089480000}"/>
    <cellStyle name="Vírgula 16 2 3" xfId="18518" xr:uid="{00000000-0005-0000-0000-00008A480000}"/>
    <cellStyle name="Vírgula 16 2 4" xfId="18519" xr:uid="{00000000-0005-0000-0000-00008B480000}"/>
    <cellStyle name="Vírgula 16 3" xfId="18520" xr:uid="{00000000-0005-0000-0000-00008C480000}"/>
    <cellStyle name="Vírgula 16 4" xfId="18521" xr:uid="{00000000-0005-0000-0000-00008D480000}"/>
    <cellStyle name="Vírgula 16 5" xfId="18522" xr:uid="{00000000-0005-0000-0000-00008E480000}"/>
    <cellStyle name="Vírgula 16 6" xfId="18523" xr:uid="{00000000-0005-0000-0000-00008F480000}"/>
    <cellStyle name="Vírgula 17" xfId="18524" xr:uid="{00000000-0005-0000-0000-000090480000}"/>
    <cellStyle name="Vírgula 17 2" xfId="18525" xr:uid="{00000000-0005-0000-0000-000091480000}"/>
    <cellStyle name="Vírgula 17 2 2" xfId="18526" xr:uid="{00000000-0005-0000-0000-000092480000}"/>
    <cellStyle name="Vírgula 17 2 3" xfId="18527" xr:uid="{00000000-0005-0000-0000-000093480000}"/>
    <cellStyle name="Vírgula 17 2 4" xfId="18528" xr:uid="{00000000-0005-0000-0000-000094480000}"/>
    <cellStyle name="Vírgula 17 3" xfId="18529" xr:uid="{00000000-0005-0000-0000-000095480000}"/>
    <cellStyle name="Vírgula 17 4" xfId="18530" xr:uid="{00000000-0005-0000-0000-000096480000}"/>
    <cellStyle name="Vírgula 17 5" xfId="18531" xr:uid="{00000000-0005-0000-0000-000097480000}"/>
    <cellStyle name="Vírgula 17 6" xfId="18532" xr:uid="{00000000-0005-0000-0000-000098480000}"/>
    <cellStyle name="Vírgula 18" xfId="18533" xr:uid="{00000000-0005-0000-0000-000099480000}"/>
    <cellStyle name="Vírgula 18 2" xfId="18534" xr:uid="{00000000-0005-0000-0000-00009A480000}"/>
    <cellStyle name="Vírgula 18 2 2" xfId="18535" xr:uid="{00000000-0005-0000-0000-00009B480000}"/>
    <cellStyle name="Vírgula 18 2 3" xfId="18536" xr:uid="{00000000-0005-0000-0000-00009C480000}"/>
    <cellStyle name="Vírgula 18 2 4" xfId="18537" xr:uid="{00000000-0005-0000-0000-00009D480000}"/>
    <cellStyle name="Vírgula 18 3" xfId="18538" xr:uid="{00000000-0005-0000-0000-00009E480000}"/>
    <cellStyle name="Vírgula 18 4" xfId="18539" xr:uid="{00000000-0005-0000-0000-00009F480000}"/>
    <cellStyle name="Vírgula 18 5" xfId="18540" xr:uid="{00000000-0005-0000-0000-0000A0480000}"/>
    <cellStyle name="Vírgula 19" xfId="18541" xr:uid="{00000000-0005-0000-0000-0000A1480000}"/>
    <cellStyle name="Vírgula 19 2" xfId="18542" xr:uid="{00000000-0005-0000-0000-0000A2480000}"/>
    <cellStyle name="Vírgula 19 3" xfId="18543" xr:uid="{00000000-0005-0000-0000-0000A3480000}"/>
    <cellStyle name="Vírgula 19 4" xfId="18544" xr:uid="{00000000-0005-0000-0000-0000A4480000}"/>
    <cellStyle name="Vírgula 2" xfId="18545" xr:uid="{00000000-0005-0000-0000-0000A5480000}"/>
    <cellStyle name="Vírgula 2 10" xfId="18546" xr:uid="{00000000-0005-0000-0000-0000A6480000}"/>
    <cellStyle name="Vírgula 2 11" xfId="18547" xr:uid="{00000000-0005-0000-0000-0000A7480000}"/>
    <cellStyle name="Vírgula 2 12" xfId="18548" xr:uid="{00000000-0005-0000-0000-0000A8480000}"/>
    <cellStyle name="Vírgula 2 2" xfId="18549" xr:uid="{00000000-0005-0000-0000-0000A9480000}"/>
    <cellStyle name="Vírgula 2 2 10" xfId="18550" xr:uid="{00000000-0005-0000-0000-0000AA480000}"/>
    <cellStyle name="Vírgula 2 2 10 2" xfId="18551" xr:uid="{00000000-0005-0000-0000-0000AB480000}"/>
    <cellStyle name="Vírgula 2 2 10 2 2" xfId="18552" xr:uid="{00000000-0005-0000-0000-0000AC480000}"/>
    <cellStyle name="Vírgula 2 2 10 2 2 2" xfId="18553" xr:uid="{00000000-0005-0000-0000-0000AD480000}"/>
    <cellStyle name="Vírgula 2 2 10 2 2 2 2" xfId="18554" xr:uid="{00000000-0005-0000-0000-0000AE480000}"/>
    <cellStyle name="Vírgula 2 2 10 2 2 2 3" xfId="18555" xr:uid="{00000000-0005-0000-0000-0000AF480000}"/>
    <cellStyle name="Vírgula 2 2 10 2 2 3" xfId="18556" xr:uid="{00000000-0005-0000-0000-0000B0480000}"/>
    <cellStyle name="Vírgula 2 2 10 2 2 3 2" xfId="18557" xr:uid="{00000000-0005-0000-0000-0000B1480000}"/>
    <cellStyle name="Vírgula 2 2 10 2 2 4" xfId="18558" xr:uid="{00000000-0005-0000-0000-0000B2480000}"/>
    <cellStyle name="Vírgula 2 2 10 2 2 5" xfId="18559" xr:uid="{00000000-0005-0000-0000-0000B3480000}"/>
    <cellStyle name="Vírgula 2 2 10 2 3" xfId="18560" xr:uid="{00000000-0005-0000-0000-0000B4480000}"/>
    <cellStyle name="Vírgula 2 2 10 2 3 2" xfId="18561" xr:uid="{00000000-0005-0000-0000-0000B5480000}"/>
    <cellStyle name="Vírgula 2 2 10 2 3 3" xfId="18562" xr:uid="{00000000-0005-0000-0000-0000B6480000}"/>
    <cellStyle name="Vírgula 2 2 10 2 4" xfId="18563" xr:uid="{00000000-0005-0000-0000-0000B7480000}"/>
    <cellStyle name="Vírgula 2 2 10 2 4 2" xfId="18564" xr:uid="{00000000-0005-0000-0000-0000B8480000}"/>
    <cellStyle name="Vírgula 2 2 10 2 5" xfId="18565" xr:uid="{00000000-0005-0000-0000-0000B9480000}"/>
    <cellStyle name="Vírgula 2 2 10 2 6" xfId="18566" xr:uid="{00000000-0005-0000-0000-0000BA480000}"/>
    <cellStyle name="Vírgula 2 2 10 3" xfId="18567" xr:uid="{00000000-0005-0000-0000-0000BB480000}"/>
    <cellStyle name="Vírgula 2 2 10 3 2" xfId="18568" xr:uid="{00000000-0005-0000-0000-0000BC480000}"/>
    <cellStyle name="Vírgula 2 2 10 3 2 2" xfId="18569" xr:uid="{00000000-0005-0000-0000-0000BD480000}"/>
    <cellStyle name="Vírgula 2 2 10 3 2 3" xfId="18570" xr:uid="{00000000-0005-0000-0000-0000BE480000}"/>
    <cellStyle name="Vírgula 2 2 10 3 3" xfId="18571" xr:uid="{00000000-0005-0000-0000-0000BF480000}"/>
    <cellStyle name="Vírgula 2 2 10 3 3 2" xfId="18572" xr:uid="{00000000-0005-0000-0000-0000C0480000}"/>
    <cellStyle name="Vírgula 2 2 10 3 4" xfId="18573" xr:uid="{00000000-0005-0000-0000-0000C1480000}"/>
    <cellStyle name="Vírgula 2 2 10 3 5" xfId="18574" xr:uid="{00000000-0005-0000-0000-0000C2480000}"/>
    <cellStyle name="Vírgula 2 2 10 4" xfId="18575" xr:uid="{00000000-0005-0000-0000-0000C3480000}"/>
    <cellStyle name="Vírgula 2 2 10 4 2" xfId="18576" xr:uid="{00000000-0005-0000-0000-0000C4480000}"/>
    <cellStyle name="Vírgula 2 2 10 4 3" xfId="18577" xr:uid="{00000000-0005-0000-0000-0000C5480000}"/>
    <cellStyle name="Vírgula 2 2 10 5" xfId="18578" xr:uid="{00000000-0005-0000-0000-0000C6480000}"/>
    <cellStyle name="Vírgula 2 2 10 5 2" xfId="18579" xr:uid="{00000000-0005-0000-0000-0000C7480000}"/>
    <cellStyle name="Vírgula 2 2 10 6" xfId="18580" xr:uid="{00000000-0005-0000-0000-0000C8480000}"/>
    <cellStyle name="Vírgula 2 2 10 7" xfId="18581" xr:uid="{00000000-0005-0000-0000-0000C9480000}"/>
    <cellStyle name="Vírgula 2 2 11" xfId="18582" xr:uid="{00000000-0005-0000-0000-0000CA480000}"/>
    <cellStyle name="Vírgula 2 2 11 2" xfId="18583" xr:uid="{00000000-0005-0000-0000-0000CB480000}"/>
    <cellStyle name="Vírgula 2 2 11 2 2" xfId="18584" xr:uid="{00000000-0005-0000-0000-0000CC480000}"/>
    <cellStyle name="Vírgula 2 2 11 2 2 2" xfId="18585" xr:uid="{00000000-0005-0000-0000-0000CD480000}"/>
    <cellStyle name="Vírgula 2 2 11 2 2 3" xfId="18586" xr:uid="{00000000-0005-0000-0000-0000CE480000}"/>
    <cellStyle name="Vírgula 2 2 11 2 3" xfId="18587" xr:uid="{00000000-0005-0000-0000-0000CF480000}"/>
    <cellStyle name="Vírgula 2 2 11 2 3 2" xfId="18588" xr:uid="{00000000-0005-0000-0000-0000D0480000}"/>
    <cellStyle name="Vírgula 2 2 11 2 4" xfId="18589" xr:uid="{00000000-0005-0000-0000-0000D1480000}"/>
    <cellStyle name="Vírgula 2 2 11 2 5" xfId="18590" xr:uid="{00000000-0005-0000-0000-0000D2480000}"/>
    <cellStyle name="Vírgula 2 2 11 3" xfId="18591" xr:uid="{00000000-0005-0000-0000-0000D3480000}"/>
    <cellStyle name="Vírgula 2 2 11 3 2" xfId="18592" xr:uid="{00000000-0005-0000-0000-0000D4480000}"/>
    <cellStyle name="Vírgula 2 2 11 3 3" xfId="18593" xr:uid="{00000000-0005-0000-0000-0000D5480000}"/>
    <cellStyle name="Vírgula 2 2 11 4" xfId="18594" xr:uid="{00000000-0005-0000-0000-0000D6480000}"/>
    <cellStyle name="Vírgula 2 2 11 4 2" xfId="18595" xr:uid="{00000000-0005-0000-0000-0000D7480000}"/>
    <cellStyle name="Vírgula 2 2 11 5" xfId="18596" xr:uid="{00000000-0005-0000-0000-0000D8480000}"/>
    <cellStyle name="Vírgula 2 2 11 6" xfId="18597" xr:uid="{00000000-0005-0000-0000-0000D9480000}"/>
    <cellStyle name="Vírgula 2 2 12" xfId="18598" xr:uid="{00000000-0005-0000-0000-0000DA480000}"/>
    <cellStyle name="Vírgula 2 2 12 2" xfId="18599" xr:uid="{00000000-0005-0000-0000-0000DB480000}"/>
    <cellStyle name="Vírgula 2 2 12 2 2" xfId="18600" xr:uid="{00000000-0005-0000-0000-0000DC480000}"/>
    <cellStyle name="Vírgula 2 2 12 2 3" xfId="18601" xr:uid="{00000000-0005-0000-0000-0000DD480000}"/>
    <cellStyle name="Vírgula 2 2 12 3" xfId="18602" xr:uid="{00000000-0005-0000-0000-0000DE480000}"/>
    <cellStyle name="Vírgula 2 2 12 3 2" xfId="18603" xr:uid="{00000000-0005-0000-0000-0000DF480000}"/>
    <cellStyle name="Vírgula 2 2 12 4" xfId="18604" xr:uid="{00000000-0005-0000-0000-0000E0480000}"/>
    <cellStyle name="Vírgula 2 2 12 5" xfId="18605" xr:uid="{00000000-0005-0000-0000-0000E1480000}"/>
    <cellStyle name="Vírgula 2 2 13" xfId="18606" xr:uid="{00000000-0005-0000-0000-0000E2480000}"/>
    <cellStyle name="Vírgula 2 2 13 2" xfId="18607" xr:uid="{00000000-0005-0000-0000-0000E3480000}"/>
    <cellStyle name="Vírgula 2 2 13 2 2" xfId="18608" xr:uid="{00000000-0005-0000-0000-0000E4480000}"/>
    <cellStyle name="Vírgula 2 2 13 2 3" xfId="18609" xr:uid="{00000000-0005-0000-0000-0000E5480000}"/>
    <cellStyle name="Vírgula 2 2 13 3" xfId="18610" xr:uid="{00000000-0005-0000-0000-0000E6480000}"/>
    <cellStyle name="Vírgula 2 2 13 3 2" xfId="18611" xr:uid="{00000000-0005-0000-0000-0000E7480000}"/>
    <cellStyle name="Vírgula 2 2 13 4" xfId="18612" xr:uid="{00000000-0005-0000-0000-0000E8480000}"/>
    <cellStyle name="Vírgula 2 2 13 5" xfId="18613" xr:uid="{00000000-0005-0000-0000-0000E9480000}"/>
    <cellStyle name="Vírgula 2 2 14" xfId="18614" xr:uid="{00000000-0005-0000-0000-0000EA480000}"/>
    <cellStyle name="Vírgula 2 2 14 2" xfId="18615" xr:uid="{00000000-0005-0000-0000-0000EB480000}"/>
    <cellStyle name="Vírgula 2 2 14 2 2" xfId="18616" xr:uid="{00000000-0005-0000-0000-0000EC480000}"/>
    <cellStyle name="Vírgula 2 2 14 2 3" xfId="18617" xr:uid="{00000000-0005-0000-0000-0000ED480000}"/>
    <cellStyle name="Vírgula 2 2 14 3" xfId="18618" xr:uid="{00000000-0005-0000-0000-0000EE480000}"/>
    <cellStyle name="Vírgula 2 2 14 3 2" xfId="18619" xr:uid="{00000000-0005-0000-0000-0000EF480000}"/>
    <cellStyle name="Vírgula 2 2 14 4" xfId="18620" xr:uid="{00000000-0005-0000-0000-0000F0480000}"/>
    <cellStyle name="Vírgula 2 2 14 5" xfId="18621" xr:uid="{00000000-0005-0000-0000-0000F1480000}"/>
    <cellStyle name="Vírgula 2 2 15" xfId="18622" xr:uid="{00000000-0005-0000-0000-0000F2480000}"/>
    <cellStyle name="Vírgula 2 2 15 2" xfId="18623" xr:uid="{00000000-0005-0000-0000-0000F3480000}"/>
    <cellStyle name="Vírgula 2 2 15 3" xfId="18624" xr:uid="{00000000-0005-0000-0000-0000F4480000}"/>
    <cellStyle name="Vírgula 2 2 16" xfId="18625" xr:uid="{00000000-0005-0000-0000-0000F5480000}"/>
    <cellStyle name="Vírgula 2 2 16 2" xfId="18626" xr:uid="{00000000-0005-0000-0000-0000F6480000}"/>
    <cellStyle name="Vírgula 2 2 16 3" xfId="18627" xr:uid="{00000000-0005-0000-0000-0000F7480000}"/>
    <cellStyle name="Vírgula 2 2 17" xfId="18628" xr:uid="{00000000-0005-0000-0000-0000F8480000}"/>
    <cellStyle name="Vírgula 2 2 17 2" xfId="18629" xr:uid="{00000000-0005-0000-0000-0000F9480000}"/>
    <cellStyle name="Vírgula 2 2 18" xfId="18630" xr:uid="{00000000-0005-0000-0000-0000FA480000}"/>
    <cellStyle name="Vírgula 2 2 2" xfId="18631" xr:uid="{00000000-0005-0000-0000-0000FB480000}"/>
    <cellStyle name="Vírgula 2 2 2 10" xfId="18632" xr:uid="{00000000-0005-0000-0000-0000FC480000}"/>
    <cellStyle name="Vírgula 2 2 2 10 2" xfId="18633" xr:uid="{00000000-0005-0000-0000-0000FD480000}"/>
    <cellStyle name="Vírgula 2 2 2 10 2 2" xfId="18634" xr:uid="{00000000-0005-0000-0000-0000FE480000}"/>
    <cellStyle name="Vírgula 2 2 2 10 2 2 2" xfId="18635" xr:uid="{00000000-0005-0000-0000-0000FF480000}"/>
    <cellStyle name="Vírgula 2 2 2 10 2 2 3" xfId="18636" xr:uid="{00000000-0005-0000-0000-000000490000}"/>
    <cellStyle name="Vírgula 2 2 2 10 2 2 4" xfId="18637" xr:uid="{00000000-0005-0000-0000-000001490000}"/>
    <cellStyle name="Vírgula 2 2 2 10 2 2 5" xfId="18638" xr:uid="{00000000-0005-0000-0000-000002490000}"/>
    <cellStyle name="Vírgula 2 2 2 10 2 3" xfId="18639" xr:uid="{00000000-0005-0000-0000-000003490000}"/>
    <cellStyle name="Vírgula 2 2 2 10 2 3 2" xfId="18640" xr:uid="{00000000-0005-0000-0000-000004490000}"/>
    <cellStyle name="Vírgula 2 2 2 10 2 4" xfId="18641" xr:uid="{00000000-0005-0000-0000-000005490000}"/>
    <cellStyle name="Vírgula 2 2 2 10 2 5" xfId="18642" xr:uid="{00000000-0005-0000-0000-000006490000}"/>
    <cellStyle name="Vírgula 2 2 2 10 2 6" xfId="18643" xr:uid="{00000000-0005-0000-0000-000007490000}"/>
    <cellStyle name="Vírgula 2 2 2 10 3" xfId="18644" xr:uid="{00000000-0005-0000-0000-000008490000}"/>
    <cellStyle name="Vírgula 2 2 2 10 3 2" xfId="18645" xr:uid="{00000000-0005-0000-0000-000009490000}"/>
    <cellStyle name="Vírgula 2 2 2 10 3 2 2" xfId="18646" xr:uid="{00000000-0005-0000-0000-00000A490000}"/>
    <cellStyle name="Vírgula 2 2 2 10 3 3" xfId="18647" xr:uid="{00000000-0005-0000-0000-00000B490000}"/>
    <cellStyle name="Vírgula 2 2 2 10 3 4" xfId="18648" xr:uid="{00000000-0005-0000-0000-00000C490000}"/>
    <cellStyle name="Vírgula 2 2 2 10 3 5" xfId="18649" xr:uid="{00000000-0005-0000-0000-00000D490000}"/>
    <cellStyle name="Vírgula 2 2 2 10 4" xfId="18650" xr:uid="{00000000-0005-0000-0000-00000E490000}"/>
    <cellStyle name="Vírgula 2 2 2 10 4 2" xfId="18651" xr:uid="{00000000-0005-0000-0000-00000F490000}"/>
    <cellStyle name="Vírgula 2 2 2 10 5" xfId="18652" xr:uid="{00000000-0005-0000-0000-000010490000}"/>
    <cellStyle name="Vírgula 2 2 2 10 5 2" xfId="18653" xr:uid="{00000000-0005-0000-0000-000011490000}"/>
    <cellStyle name="Vírgula 2 2 2 10 6" xfId="18654" xr:uid="{00000000-0005-0000-0000-000012490000}"/>
    <cellStyle name="Vírgula 2 2 2 10 7" xfId="18655" xr:uid="{00000000-0005-0000-0000-000013490000}"/>
    <cellStyle name="Vírgula 2 2 2 11" xfId="18656" xr:uid="{00000000-0005-0000-0000-000014490000}"/>
    <cellStyle name="Vírgula 2 2 2 11 2" xfId="18657" xr:uid="{00000000-0005-0000-0000-000015490000}"/>
    <cellStyle name="Vírgula 2 2 2 11 2 2" xfId="18658" xr:uid="{00000000-0005-0000-0000-000016490000}"/>
    <cellStyle name="Vírgula 2 2 2 11 2 2 2" xfId="18659" xr:uid="{00000000-0005-0000-0000-000017490000}"/>
    <cellStyle name="Vírgula 2 2 2 11 2 3" xfId="18660" xr:uid="{00000000-0005-0000-0000-000018490000}"/>
    <cellStyle name="Vírgula 2 2 2 11 2 3 2" xfId="18661" xr:uid="{00000000-0005-0000-0000-000019490000}"/>
    <cellStyle name="Vírgula 2 2 2 11 2 4" xfId="18662" xr:uid="{00000000-0005-0000-0000-00001A490000}"/>
    <cellStyle name="Vírgula 2 2 2 11 2 5" xfId="18663" xr:uid="{00000000-0005-0000-0000-00001B490000}"/>
    <cellStyle name="Vírgula 2 2 2 11 3" xfId="18664" xr:uid="{00000000-0005-0000-0000-00001C490000}"/>
    <cellStyle name="Vírgula 2 2 2 11 3 2" xfId="18665" xr:uid="{00000000-0005-0000-0000-00001D490000}"/>
    <cellStyle name="Vírgula 2 2 2 11 3 3" xfId="18666" xr:uid="{00000000-0005-0000-0000-00001E490000}"/>
    <cellStyle name="Vírgula 2 2 2 11 4" xfId="18667" xr:uid="{00000000-0005-0000-0000-00001F490000}"/>
    <cellStyle name="Vírgula 2 2 2 11 4 2" xfId="18668" xr:uid="{00000000-0005-0000-0000-000020490000}"/>
    <cellStyle name="Vírgula 2 2 2 11 5" xfId="18669" xr:uid="{00000000-0005-0000-0000-000021490000}"/>
    <cellStyle name="Vírgula 2 2 2 11 5 2" xfId="18670" xr:uid="{00000000-0005-0000-0000-000022490000}"/>
    <cellStyle name="Vírgula 2 2 2 11 6" xfId="18671" xr:uid="{00000000-0005-0000-0000-000023490000}"/>
    <cellStyle name="Vírgula 2 2 2 12" xfId="18672" xr:uid="{00000000-0005-0000-0000-000024490000}"/>
    <cellStyle name="Vírgula 2 2 2 12 2" xfId="18673" xr:uid="{00000000-0005-0000-0000-000025490000}"/>
    <cellStyle name="Vírgula 2 2 2 12 2 2" xfId="18674" xr:uid="{00000000-0005-0000-0000-000026490000}"/>
    <cellStyle name="Vírgula 2 2 2 12 2 2 2" xfId="18675" xr:uid="{00000000-0005-0000-0000-000027490000}"/>
    <cellStyle name="Vírgula 2 2 2 12 2 3" xfId="18676" xr:uid="{00000000-0005-0000-0000-000028490000}"/>
    <cellStyle name="Vírgula 2 2 2 12 2 3 2" xfId="18677" xr:uid="{00000000-0005-0000-0000-000029490000}"/>
    <cellStyle name="Vírgula 2 2 2 12 2 4" xfId="18678" xr:uid="{00000000-0005-0000-0000-00002A490000}"/>
    <cellStyle name="Vírgula 2 2 2 12 2 5" xfId="18679" xr:uid="{00000000-0005-0000-0000-00002B490000}"/>
    <cellStyle name="Vírgula 2 2 2 12 3" xfId="18680" xr:uid="{00000000-0005-0000-0000-00002C490000}"/>
    <cellStyle name="Vírgula 2 2 2 12 3 2" xfId="18681" xr:uid="{00000000-0005-0000-0000-00002D490000}"/>
    <cellStyle name="Vírgula 2 2 2 12 3 3" xfId="18682" xr:uid="{00000000-0005-0000-0000-00002E490000}"/>
    <cellStyle name="Vírgula 2 2 2 12 4" xfId="18683" xr:uid="{00000000-0005-0000-0000-00002F490000}"/>
    <cellStyle name="Vírgula 2 2 2 12 4 2" xfId="18684" xr:uid="{00000000-0005-0000-0000-000030490000}"/>
    <cellStyle name="Vírgula 2 2 2 12 5" xfId="18685" xr:uid="{00000000-0005-0000-0000-000031490000}"/>
    <cellStyle name="Vírgula 2 2 2 12 5 2" xfId="18686" xr:uid="{00000000-0005-0000-0000-000032490000}"/>
    <cellStyle name="Vírgula 2 2 2 12 6" xfId="18687" xr:uid="{00000000-0005-0000-0000-000033490000}"/>
    <cellStyle name="Vírgula 2 2 2 13" xfId="18688" xr:uid="{00000000-0005-0000-0000-000034490000}"/>
    <cellStyle name="Vírgula 2 2 2 13 2" xfId="18689" xr:uid="{00000000-0005-0000-0000-000035490000}"/>
    <cellStyle name="Vírgula 2 2 2 13 2 2" xfId="18690" xr:uid="{00000000-0005-0000-0000-000036490000}"/>
    <cellStyle name="Vírgula 2 2 2 13 2 2 2" xfId="18691" xr:uid="{00000000-0005-0000-0000-000037490000}"/>
    <cellStyle name="Vírgula 2 2 2 13 2 3" xfId="18692" xr:uid="{00000000-0005-0000-0000-000038490000}"/>
    <cellStyle name="Vírgula 2 2 2 13 2 3 2" xfId="18693" xr:uid="{00000000-0005-0000-0000-000039490000}"/>
    <cellStyle name="Vírgula 2 2 2 13 2 4" xfId="18694" xr:uid="{00000000-0005-0000-0000-00003A490000}"/>
    <cellStyle name="Vírgula 2 2 2 13 2 5" xfId="18695" xr:uid="{00000000-0005-0000-0000-00003B490000}"/>
    <cellStyle name="Vírgula 2 2 2 13 3" xfId="18696" xr:uid="{00000000-0005-0000-0000-00003C490000}"/>
    <cellStyle name="Vírgula 2 2 2 13 3 2" xfId="18697" xr:uid="{00000000-0005-0000-0000-00003D490000}"/>
    <cellStyle name="Vírgula 2 2 2 13 3 3" xfId="18698" xr:uid="{00000000-0005-0000-0000-00003E490000}"/>
    <cellStyle name="Vírgula 2 2 2 13 4" xfId="18699" xr:uid="{00000000-0005-0000-0000-00003F490000}"/>
    <cellStyle name="Vírgula 2 2 2 13 4 2" xfId="18700" xr:uid="{00000000-0005-0000-0000-000040490000}"/>
    <cellStyle name="Vírgula 2 2 2 13 5" xfId="18701" xr:uid="{00000000-0005-0000-0000-000041490000}"/>
    <cellStyle name="Vírgula 2 2 2 13 5 2" xfId="18702" xr:uid="{00000000-0005-0000-0000-000042490000}"/>
    <cellStyle name="Vírgula 2 2 2 13 6" xfId="18703" xr:uid="{00000000-0005-0000-0000-000043490000}"/>
    <cellStyle name="Vírgula 2 2 2 14" xfId="18704" xr:uid="{00000000-0005-0000-0000-000044490000}"/>
    <cellStyle name="Vírgula 2 2 2 14 2" xfId="18705" xr:uid="{00000000-0005-0000-0000-000045490000}"/>
    <cellStyle name="Vírgula 2 2 2 14 2 2" xfId="18706" xr:uid="{00000000-0005-0000-0000-000046490000}"/>
    <cellStyle name="Vírgula 2 2 2 14 2 3" xfId="18707" xr:uid="{00000000-0005-0000-0000-000047490000}"/>
    <cellStyle name="Vírgula 2 2 2 14 2 4" xfId="18708" xr:uid="{00000000-0005-0000-0000-000048490000}"/>
    <cellStyle name="Vírgula 2 2 2 14 3" xfId="18709" xr:uid="{00000000-0005-0000-0000-000049490000}"/>
    <cellStyle name="Vírgula 2 2 2 14 3 2" xfId="18710" xr:uid="{00000000-0005-0000-0000-00004A490000}"/>
    <cellStyle name="Vírgula 2 2 2 14 3 3" xfId="18711" xr:uid="{00000000-0005-0000-0000-00004B490000}"/>
    <cellStyle name="Vírgula 2 2 2 14 4" xfId="18712" xr:uid="{00000000-0005-0000-0000-00004C490000}"/>
    <cellStyle name="Vírgula 2 2 2 14 4 2" xfId="18713" xr:uid="{00000000-0005-0000-0000-00004D490000}"/>
    <cellStyle name="Vírgula 2 2 2 14 5" xfId="18714" xr:uid="{00000000-0005-0000-0000-00004E490000}"/>
    <cellStyle name="Vírgula 2 2 2 14 6" xfId="18715" xr:uid="{00000000-0005-0000-0000-00004F490000}"/>
    <cellStyle name="Vírgula 2 2 2 15" xfId="18716" xr:uid="{00000000-0005-0000-0000-000050490000}"/>
    <cellStyle name="Vírgula 2 2 2 15 2" xfId="18717" xr:uid="{00000000-0005-0000-0000-000051490000}"/>
    <cellStyle name="Vírgula 2 2 2 15 3" xfId="18718" xr:uid="{00000000-0005-0000-0000-000052490000}"/>
    <cellStyle name="Vírgula 2 2 2 15 4" xfId="18719" xr:uid="{00000000-0005-0000-0000-000053490000}"/>
    <cellStyle name="Vírgula 2 2 2 16" xfId="18720" xr:uid="{00000000-0005-0000-0000-000054490000}"/>
    <cellStyle name="Vírgula 2 2 2 16 2" xfId="18721" xr:uid="{00000000-0005-0000-0000-000055490000}"/>
    <cellStyle name="Vírgula 2 2 2 16 3" xfId="18722" xr:uid="{00000000-0005-0000-0000-000056490000}"/>
    <cellStyle name="Vírgula 2 2 2 16 4" xfId="18723" xr:uid="{00000000-0005-0000-0000-000057490000}"/>
    <cellStyle name="Vírgula 2 2 2 17" xfId="18724" xr:uid="{00000000-0005-0000-0000-000058490000}"/>
    <cellStyle name="Vírgula 2 2 2 17 2" xfId="18725" xr:uid="{00000000-0005-0000-0000-000059490000}"/>
    <cellStyle name="Vírgula 2 2 2 17 3" xfId="18726" xr:uid="{00000000-0005-0000-0000-00005A490000}"/>
    <cellStyle name="Vírgula 2 2 2 18" xfId="18727" xr:uid="{00000000-0005-0000-0000-00005B490000}"/>
    <cellStyle name="Vírgula 2 2 2 18 2" xfId="18728" xr:uid="{00000000-0005-0000-0000-00005C490000}"/>
    <cellStyle name="Vírgula 2 2 2 19" xfId="18729" xr:uid="{00000000-0005-0000-0000-00005D490000}"/>
    <cellStyle name="Vírgula 2 2 2 19 2" xfId="18730" xr:uid="{00000000-0005-0000-0000-00005E490000}"/>
    <cellStyle name="Vírgula 2 2 2 2" xfId="18731" xr:uid="{00000000-0005-0000-0000-00005F490000}"/>
    <cellStyle name="Vírgula 2 2 2 2 10" xfId="18732" xr:uid="{00000000-0005-0000-0000-000060490000}"/>
    <cellStyle name="Vírgula 2 2 2 2 10 2" xfId="18733" xr:uid="{00000000-0005-0000-0000-000061490000}"/>
    <cellStyle name="Vírgula 2 2 2 2 10 2 2" xfId="18734" xr:uid="{00000000-0005-0000-0000-000062490000}"/>
    <cellStyle name="Vírgula 2 2 2 2 10 2 2 2" xfId="18735" xr:uid="{00000000-0005-0000-0000-000063490000}"/>
    <cellStyle name="Vírgula 2 2 2 2 10 2 3" xfId="18736" xr:uid="{00000000-0005-0000-0000-000064490000}"/>
    <cellStyle name="Vírgula 2 2 2 2 10 2 3 2" xfId="18737" xr:uid="{00000000-0005-0000-0000-000065490000}"/>
    <cellStyle name="Vírgula 2 2 2 2 10 2 4" xfId="18738" xr:uid="{00000000-0005-0000-0000-000066490000}"/>
    <cellStyle name="Vírgula 2 2 2 2 10 2 5" xfId="18739" xr:uid="{00000000-0005-0000-0000-000067490000}"/>
    <cellStyle name="Vírgula 2 2 2 2 10 3" xfId="18740" xr:uid="{00000000-0005-0000-0000-000068490000}"/>
    <cellStyle name="Vírgula 2 2 2 2 10 3 2" xfId="18741" xr:uid="{00000000-0005-0000-0000-000069490000}"/>
    <cellStyle name="Vírgula 2 2 2 2 10 3 3" xfId="18742" xr:uid="{00000000-0005-0000-0000-00006A490000}"/>
    <cellStyle name="Vírgula 2 2 2 2 10 4" xfId="18743" xr:uid="{00000000-0005-0000-0000-00006B490000}"/>
    <cellStyle name="Vírgula 2 2 2 2 10 4 2" xfId="18744" xr:uid="{00000000-0005-0000-0000-00006C490000}"/>
    <cellStyle name="Vírgula 2 2 2 2 10 5" xfId="18745" xr:uid="{00000000-0005-0000-0000-00006D490000}"/>
    <cellStyle name="Vírgula 2 2 2 2 10 5 2" xfId="18746" xr:uid="{00000000-0005-0000-0000-00006E490000}"/>
    <cellStyle name="Vírgula 2 2 2 2 10 6" xfId="18747" xr:uid="{00000000-0005-0000-0000-00006F490000}"/>
    <cellStyle name="Vírgula 2 2 2 2 11" xfId="18748" xr:uid="{00000000-0005-0000-0000-000070490000}"/>
    <cellStyle name="Vírgula 2 2 2 2 11 2" xfId="18749" xr:uid="{00000000-0005-0000-0000-000071490000}"/>
    <cellStyle name="Vírgula 2 2 2 2 11 2 2" xfId="18750" xr:uid="{00000000-0005-0000-0000-000072490000}"/>
    <cellStyle name="Vírgula 2 2 2 2 11 2 3" xfId="18751" xr:uid="{00000000-0005-0000-0000-000073490000}"/>
    <cellStyle name="Vírgula 2 2 2 2 11 2 4" xfId="18752" xr:uid="{00000000-0005-0000-0000-000074490000}"/>
    <cellStyle name="Vírgula 2 2 2 2 11 2 5" xfId="18753" xr:uid="{00000000-0005-0000-0000-000075490000}"/>
    <cellStyle name="Vírgula 2 2 2 2 11 3" xfId="18754" xr:uid="{00000000-0005-0000-0000-000076490000}"/>
    <cellStyle name="Vírgula 2 2 2 2 11 3 2" xfId="18755" xr:uid="{00000000-0005-0000-0000-000077490000}"/>
    <cellStyle name="Vírgula 2 2 2 2 11 4" xfId="18756" xr:uid="{00000000-0005-0000-0000-000078490000}"/>
    <cellStyle name="Vírgula 2 2 2 2 11 5" xfId="18757" xr:uid="{00000000-0005-0000-0000-000079490000}"/>
    <cellStyle name="Vírgula 2 2 2 2 11 6" xfId="18758" xr:uid="{00000000-0005-0000-0000-00007A490000}"/>
    <cellStyle name="Vírgula 2 2 2 2 12" xfId="18759" xr:uid="{00000000-0005-0000-0000-00007B490000}"/>
    <cellStyle name="Vírgula 2 2 2 2 12 2" xfId="18760" xr:uid="{00000000-0005-0000-0000-00007C490000}"/>
    <cellStyle name="Vírgula 2 2 2 2 12 2 2" xfId="18761" xr:uid="{00000000-0005-0000-0000-00007D490000}"/>
    <cellStyle name="Vírgula 2 2 2 2 12 2 3" xfId="18762" xr:uid="{00000000-0005-0000-0000-00007E490000}"/>
    <cellStyle name="Vírgula 2 2 2 2 12 2 4" xfId="18763" xr:uid="{00000000-0005-0000-0000-00007F490000}"/>
    <cellStyle name="Vírgula 2 2 2 2 12 2 5" xfId="18764" xr:uid="{00000000-0005-0000-0000-000080490000}"/>
    <cellStyle name="Vírgula 2 2 2 2 12 3" xfId="18765" xr:uid="{00000000-0005-0000-0000-000081490000}"/>
    <cellStyle name="Vírgula 2 2 2 2 12 3 2" xfId="18766" xr:uid="{00000000-0005-0000-0000-000082490000}"/>
    <cellStyle name="Vírgula 2 2 2 2 12 4" xfId="18767" xr:uid="{00000000-0005-0000-0000-000083490000}"/>
    <cellStyle name="Vírgula 2 2 2 2 12 5" xfId="18768" xr:uid="{00000000-0005-0000-0000-000084490000}"/>
    <cellStyle name="Vírgula 2 2 2 2 12 6" xfId="18769" xr:uid="{00000000-0005-0000-0000-000085490000}"/>
    <cellStyle name="Vírgula 2 2 2 2 13" xfId="18770" xr:uid="{00000000-0005-0000-0000-000086490000}"/>
    <cellStyle name="Vírgula 2 2 2 2 13 2" xfId="18771" xr:uid="{00000000-0005-0000-0000-000087490000}"/>
    <cellStyle name="Vírgula 2 2 2 2 13 2 2" xfId="18772" xr:uid="{00000000-0005-0000-0000-000088490000}"/>
    <cellStyle name="Vírgula 2 2 2 2 13 3" xfId="18773" xr:uid="{00000000-0005-0000-0000-000089490000}"/>
    <cellStyle name="Vírgula 2 2 2 2 13 4" xfId="18774" xr:uid="{00000000-0005-0000-0000-00008A490000}"/>
    <cellStyle name="Vírgula 2 2 2 2 13 5" xfId="18775" xr:uid="{00000000-0005-0000-0000-00008B490000}"/>
    <cellStyle name="Vírgula 2 2 2 2 14" xfId="18776" xr:uid="{00000000-0005-0000-0000-00008C490000}"/>
    <cellStyle name="Vírgula 2 2 2 2 14 2" xfId="18777" xr:uid="{00000000-0005-0000-0000-00008D490000}"/>
    <cellStyle name="Vírgula 2 2 2 2 14 3" xfId="18778" xr:uid="{00000000-0005-0000-0000-00008E490000}"/>
    <cellStyle name="Vírgula 2 2 2 2 15" xfId="18779" xr:uid="{00000000-0005-0000-0000-00008F490000}"/>
    <cellStyle name="Vírgula 2 2 2 2 15 2" xfId="18780" xr:uid="{00000000-0005-0000-0000-000090490000}"/>
    <cellStyle name="Vírgula 2 2 2 2 15 3" xfId="18781" xr:uid="{00000000-0005-0000-0000-000091490000}"/>
    <cellStyle name="Vírgula 2 2 2 2 16" xfId="18782" xr:uid="{00000000-0005-0000-0000-000092490000}"/>
    <cellStyle name="Vírgula 2 2 2 2 16 2" xfId="18783" xr:uid="{00000000-0005-0000-0000-000093490000}"/>
    <cellStyle name="Vírgula 2 2 2 2 17" xfId="18784" xr:uid="{00000000-0005-0000-0000-000094490000}"/>
    <cellStyle name="Vírgula 2 2 2 2 18" xfId="18785" xr:uid="{00000000-0005-0000-0000-000095490000}"/>
    <cellStyle name="Vírgula 2 2 2 2 2" xfId="18786" xr:uid="{00000000-0005-0000-0000-000096490000}"/>
    <cellStyle name="Vírgula 2 2 2 2 2 10" xfId="18787" xr:uid="{00000000-0005-0000-0000-000097490000}"/>
    <cellStyle name="Vírgula 2 2 2 2 2 10 2" xfId="18788" xr:uid="{00000000-0005-0000-0000-000098490000}"/>
    <cellStyle name="Vírgula 2 2 2 2 2 10 2 2" xfId="18789" xr:uid="{00000000-0005-0000-0000-000099490000}"/>
    <cellStyle name="Vírgula 2 2 2 2 2 10 3" xfId="18790" xr:uid="{00000000-0005-0000-0000-00009A490000}"/>
    <cellStyle name="Vírgula 2 2 2 2 2 10 3 2" xfId="18791" xr:uid="{00000000-0005-0000-0000-00009B490000}"/>
    <cellStyle name="Vírgula 2 2 2 2 2 10 4" xfId="18792" xr:uid="{00000000-0005-0000-0000-00009C490000}"/>
    <cellStyle name="Vírgula 2 2 2 2 2 10 5" xfId="18793" xr:uid="{00000000-0005-0000-0000-00009D490000}"/>
    <cellStyle name="Vírgula 2 2 2 2 2 11" xfId="18794" xr:uid="{00000000-0005-0000-0000-00009E490000}"/>
    <cellStyle name="Vírgula 2 2 2 2 2 11 2" xfId="18795" xr:uid="{00000000-0005-0000-0000-00009F490000}"/>
    <cellStyle name="Vírgula 2 2 2 2 2 11 3" xfId="18796" xr:uid="{00000000-0005-0000-0000-0000A0490000}"/>
    <cellStyle name="Vírgula 2 2 2 2 2 12" xfId="18797" xr:uid="{00000000-0005-0000-0000-0000A1490000}"/>
    <cellStyle name="Vírgula 2 2 2 2 2 12 2" xfId="18798" xr:uid="{00000000-0005-0000-0000-0000A2490000}"/>
    <cellStyle name="Vírgula 2 2 2 2 2 13" xfId="18799" xr:uid="{00000000-0005-0000-0000-0000A3490000}"/>
    <cellStyle name="Vírgula 2 2 2 2 2 13 2" xfId="18800" xr:uid="{00000000-0005-0000-0000-0000A4490000}"/>
    <cellStyle name="Vírgula 2 2 2 2 2 14" xfId="18801" xr:uid="{00000000-0005-0000-0000-0000A5490000}"/>
    <cellStyle name="Vírgula 2 2 2 2 2 2" xfId="18802" xr:uid="{00000000-0005-0000-0000-0000A6490000}"/>
    <cellStyle name="Vírgula 2 2 2 2 2 2 10" xfId="18803" xr:uid="{00000000-0005-0000-0000-0000A7490000}"/>
    <cellStyle name="Vírgula 2 2 2 2 2 2 10 2" xfId="18804" xr:uid="{00000000-0005-0000-0000-0000A8490000}"/>
    <cellStyle name="Vírgula 2 2 2 2 2 2 11" xfId="18805" xr:uid="{00000000-0005-0000-0000-0000A9490000}"/>
    <cellStyle name="Vírgula 2 2 2 2 2 2 12" xfId="18806" xr:uid="{00000000-0005-0000-0000-0000AA490000}"/>
    <cellStyle name="Vírgula 2 2 2 2 2 2 13" xfId="18807" xr:uid="{00000000-0005-0000-0000-0000AB490000}"/>
    <cellStyle name="Vírgula 2 2 2 2 2 2 2" xfId="18808" xr:uid="{00000000-0005-0000-0000-0000AC490000}"/>
    <cellStyle name="Vírgula 2 2 2 2 2 2 2 10" xfId="18809" xr:uid="{00000000-0005-0000-0000-0000AD490000}"/>
    <cellStyle name="Vírgula 2 2 2 2 2 2 2 11" xfId="18810" xr:uid="{00000000-0005-0000-0000-0000AE490000}"/>
    <cellStyle name="Vírgula 2 2 2 2 2 2 2 12" xfId="18811" xr:uid="{00000000-0005-0000-0000-0000AF490000}"/>
    <cellStyle name="Vírgula 2 2 2 2 2 2 2 2" xfId="18812" xr:uid="{00000000-0005-0000-0000-0000B0490000}"/>
    <cellStyle name="Vírgula 2 2 2 2 2 2 2 2 2" xfId="18813" xr:uid="{00000000-0005-0000-0000-0000B1490000}"/>
    <cellStyle name="Vírgula 2 2 2 2 2 2 2 2 2 2" xfId="18814" xr:uid="{00000000-0005-0000-0000-0000B2490000}"/>
    <cellStyle name="Vírgula 2 2 2 2 2 2 2 2 2 2 2" xfId="18815" xr:uid="{00000000-0005-0000-0000-0000B3490000}"/>
    <cellStyle name="Vírgula 2 2 2 2 2 2 2 2 2 2 2 2" xfId="18816" xr:uid="{00000000-0005-0000-0000-0000B4490000}"/>
    <cellStyle name="Vírgula 2 2 2 2 2 2 2 2 2 2 3" xfId="18817" xr:uid="{00000000-0005-0000-0000-0000B5490000}"/>
    <cellStyle name="Vírgula 2 2 2 2 2 2 2 2 2 2 3 2" xfId="18818" xr:uid="{00000000-0005-0000-0000-0000B6490000}"/>
    <cellStyle name="Vírgula 2 2 2 2 2 2 2 2 2 2 4" xfId="18819" xr:uid="{00000000-0005-0000-0000-0000B7490000}"/>
    <cellStyle name="Vírgula 2 2 2 2 2 2 2 2 2 2 5" xfId="18820" xr:uid="{00000000-0005-0000-0000-0000B8490000}"/>
    <cellStyle name="Vírgula 2 2 2 2 2 2 2 2 2 3" xfId="18821" xr:uid="{00000000-0005-0000-0000-0000B9490000}"/>
    <cellStyle name="Vírgula 2 2 2 2 2 2 2 2 2 3 2" xfId="18822" xr:uid="{00000000-0005-0000-0000-0000BA490000}"/>
    <cellStyle name="Vírgula 2 2 2 2 2 2 2 2 2 3 3" xfId="18823" xr:uid="{00000000-0005-0000-0000-0000BB490000}"/>
    <cellStyle name="Vírgula 2 2 2 2 2 2 2 2 2 4" xfId="18824" xr:uid="{00000000-0005-0000-0000-0000BC490000}"/>
    <cellStyle name="Vírgula 2 2 2 2 2 2 2 2 2 4 2" xfId="18825" xr:uid="{00000000-0005-0000-0000-0000BD490000}"/>
    <cellStyle name="Vírgula 2 2 2 2 2 2 2 2 2 5" xfId="18826" xr:uid="{00000000-0005-0000-0000-0000BE490000}"/>
    <cellStyle name="Vírgula 2 2 2 2 2 2 2 2 2 5 2" xfId="18827" xr:uid="{00000000-0005-0000-0000-0000BF490000}"/>
    <cellStyle name="Vírgula 2 2 2 2 2 2 2 2 2 6" xfId="18828" xr:uid="{00000000-0005-0000-0000-0000C0490000}"/>
    <cellStyle name="Vírgula 2 2 2 2 2 2 2 2 3" xfId="18829" xr:uid="{00000000-0005-0000-0000-0000C1490000}"/>
    <cellStyle name="Vírgula 2 2 2 2 2 2 2 2 3 2" xfId="18830" xr:uid="{00000000-0005-0000-0000-0000C2490000}"/>
    <cellStyle name="Vírgula 2 2 2 2 2 2 2 2 3 2 2" xfId="18831" xr:uid="{00000000-0005-0000-0000-0000C3490000}"/>
    <cellStyle name="Vírgula 2 2 2 2 2 2 2 2 3 2 3" xfId="18832" xr:uid="{00000000-0005-0000-0000-0000C4490000}"/>
    <cellStyle name="Vírgula 2 2 2 2 2 2 2 2 3 2 4" xfId="18833" xr:uid="{00000000-0005-0000-0000-0000C5490000}"/>
    <cellStyle name="Vírgula 2 2 2 2 2 2 2 2 3 2 5" xfId="18834" xr:uid="{00000000-0005-0000-0000-0000C6490000}"/>
    <cellStyle name="Vírgula 2 2 2 2 2 2 2 2 3 3" xfId="18835" xr:uid="{00000000-0005-0000-0000-0000C7490000}"/>
    <cellStyle name="Vírgula 2 2 2 2 2 2 2 2 3 3 2" xfId="18836" xr:uid="{00000000-0005-0000-0000-0000C8490000}"/>
    <cellStyle name="Vírgula 2 2 2 2 2 2 2 2 3 4" xfId="18837" xr:uid="{00000000-0005-0000-0000-0000C9490000}"/>
    <cellStyle name="Vírgula 2 2 2 2 2 2 2 2 3 5" xfId="18838" xr:uid="{00000000-0005-0000-0000-0000CA490000}"/>
    <cellStyle name="Vírgula 2 2 2 2 2 2 2 2 3 6" xfId="18839" xr:uid="{00000000-0005-0000-0000-0000CB490000}"/>
    <cellStyle name="Vírgula 2 2 2 2 2 2 2 2 4" xfId="18840" xr:uid="{00000000-0005-0000-0000-0000CC490000}"/>
    <cellStyle name="Vírgula 2 2 2 2 2 2 2 2 4 2" xfId="18841" xr:uid="{00000000-0005-0000-0000-0000CD490000}"/>
    <cellStyle name="Vírgula 2 2 2 2 2 2 2 2 4 2 2" xfId="18842" xr:uid="{00000000-0005-0000-0000-0000CE490000}"/>
    <cellStyle name="Vírgula 2 2 2 2 2 2 2 2 4 2 3" xfId="18843" xr:uid="{00000000-0005-0000-0000-0000CF490000}"/>
    <cellStyle name="Vírgula 2 2 2 2 2 2 2 2 4 2 4" xfId="18844" xr:uid="{00000000-0005-0000-0000-0000D0490000}"/>
    <cellStyle name="Vírgula 2 2 2 2 2 2 2 2 4 2 5" xfId="18845" xr:uid="{00000000-0005-0000-0000-0000D1490000}"/>
    <cellStyle name="Vírgula 2 2 2 2 2 2 2 2 4 3" xfId="18846" xr:uid="{00000000-0005-0000-0000-0000D2490000}"/>
    <cellStyle name="Vírgula 2 2 2 2 2 2 2 2 4 4" xfId="18847" xr:uid="{00000000-0005-0000-0000-0000D3490000}"/>
    <cellStyle name="Vírgula 2 2 2 2 2 2 2 2 4 5" xfId="18848" xr:uid="{00000000-0005-0000-0000-0000D4490000}"/>
    <cellStyle name="Vírgula 2 2 2 2 2 2 2 2 4 6" xfId="18849" xr:uid="{00000000-0005-0000-0000-0000D5490000}"/>
    <cellStyle name="Vírgula 2 2 2 2 2 2 2 2 5" xfId="18850" xr:uid="{00000000-0005-0000-0000-0000D6490000}"/>
    <cellStyle name="Vírgula 2 2 2 2 2 2 2 2 5 2" xfId="18851" xr:uid="{00000000-0005-0000-0000-0000D7490000}"/>
    <cellStyle name="Vírgula 2 2 2 2 2 2 2 2 5 3" xfId="18852" xr:uid="{00000000-0005-0000-0000-0000D8490000}"/>
    <cellStyle name="Vírgula 2 2 2 2 2 2 2 2 5 4" xfId="18853" xr:uid="{00000000-0005-0000-0000-0000D9490000}"/>
    <cellStyle name="Vírgula 2 2 2 2 2 2 2 2 5 5" xfId="18854" xr:uid="{00000000-0005-0000-0000-0000DA490000}"/>
    <cellStyle name="Vírgula 2 2 2 2 2 2 2 2 6" xfId="18855" xr:uid="{00000000-0005-0000-0000-0000DB490000}"/>
    <cellStyle name="Vírgula 2 2 2 2 2 2 2 2 6 2" xfId="18856" xr:uid="{00000000-0005-0000-0000-0000DC490000}"/>
    <cellStyle name="Vírgula 2 2 2 2 2 2 2 2 7" xfId="18857" xr:uid="{00000000-0005-0000-0000-0000DD490000}"/>
    <cellStyle name="Vírgula 2 2 2 2 2 2 2 2 8" xfId="18858" xr:uid="{00000000-0005-0000-0000-0000DE490000}"/>
    <cellStyle name="Vírgula 2 2 2 2 2 2 2 2 9" xfId="18859" xr:uid="{00000000-0005-0000-0000-0000DF490000}"/>
    <cellStyle name="Vírgula 2 2 2 2 2 2 2 3" xfId="18860" xr:uid="{00000000-0005-0000-0000-0000E0490000}"/>
    <cellStyle name="Vírgula 2 2 2 2 2 2 2 3 2" xfId="18861" xr:uid="{00000000-0005-0000-0000-0000E1490000}"/>
    <cellStyle name="Vírgula 2 2 2 2 2 2 2 3 2 2" xfId="18862" xr:uid="{00000000-0005-0000-0000-0000E2490000}"/>
    <cellStyle name="Vírgula 2 2 2 2 2 2 2 3 2 2 2" xfId="18863" xr:uid="{00000000-0005-0000-0000-0000E3490000}"/>
    <cellStyle name="Vírgula 2 2 2 2 2 2 2 3 2 2 3" xfId="18864" xr:uid="{00000000-0005-0000-0000-0000E4490000}"/>
    <cellStyle name="Vírgula 2 2 2 2 2 2 2 3 2 2 4" xfId="18865" xr:uid="{00000000-0005-0000-0000-0000E5490000}"/>
    <cellStyle name="Vírgula 2 2 2 2 2 2 2 3 2 2 5" xfId="18866" xr:uid="{00000000-0005-0000-0000-0000E6490000}"/>
    <cellStyle name="Vírgula 2 2 2 2 2 2 2 3 2 3" xfId="18867" xr:uid="{00000000-0005-0000-0000-0000E7490000}"/>
    <cellStyle name="Vírgula 2 2 2 2 2 2 2 3 2 3 2" xfId="18868" xr:uid="{00000000-0005-0000-0000-0000E8490000}"/>
    <cellStyle name="Vírgula 2 2 2 2 2 2 2 3 2 4" xfId="18869" xr:uid="{00000000-0005-0000-0000-0000E9490000}"/>
    <cellStyle name="Vírgula 2 2 2 2 2 2 2 3 2 5" xfId="18870" xr:uid="{00000000-0005-0000-0000-0000EA490000}"/>
    <cellStyle name="Vírgula 2 2 2 2 2 2 2 3 2 6" xfId="18871" xr:uid="{00000000-0005-0000-0000-0000EB490000}"/>
    <cellStyle name="Vírgula 2 2 2 2 2 2 2 3 3" xfId="18872" xr:uid="{00000000-0005-0000-0000-0000EC490000}"/>
    <cellStyle name="Vírgula 2 2 2 2 2 2 2 3 3 2" xfId="18873" xr:uid="{00000000-0005-0000-0000-0000ED490000}"/>
    <cellStyle name="Vírgula 2 2 2 2 2 2 2 3 3 2 2" xfId="18874" xr:uid="{00000000-0005-0000-0000-0000EE490000}"/>
    <cellStyle name="Vírgula 2 2 2 2 2 2 2 3 3 2 3" xfId="18875" xr:uid="{00000000-0005-0000-0000-0000EF490000}"/>
    <cellStyle name="Vírgula 2 2 2 2 2 2 2 3 3 2 4" xfId="18876" xr:uid="{00000000-0005-0000-0000-0000F0490000}"/>
    <cellStyle name="Vírgula 2 2 2 2 2 2 2 3 3 2 5" xfId="18877" xr:uid="{00000000-0005-0000-0000-0000F1490000}"/>
    <cellStyle name="Vírgula 2 2 2 2 2 2 2 3 3 3" xfId="18878" xr:uid="{00000000-0005-0000-0000-0000F2490000}"/>
    <cellStyle name="Vírgula 2 2 2 2 2 2 2 3 3 4" xfId="18879" xr:uid="{00000000-0005-0000-0000-0000F3490000}"/>
    <cellStyle name="Vírgula 2 2 2 2 2 2 2 3 3 5" xfId="18880" xr:uid="{00000000-0005-0000-0000-0000F4490000}"/>
    <cellStyle name="Vírgula 2 2 2 2 2 2 2 3 3 6" xfId="18881" xr:uid="{00000000-0005-0000-0000-0000F5490000}"/>
    <cellStyle name="Vírgula 2 2 2 2 2 2 2 3 4" xfId="18882" xr:uid="{00000000-0005-0000-0000-0000F6490000}"/>
    <cellStyle name="Vírgula 2 2 2 2 2 2 2 3 4 2" xfId="18883" xr:uid="{00000000-0005-0000-0000-0000F7490000}"/>
    <cellStyle name="Vírgula 2 2 2 2 2 2 2 3 4 2 2" xfId="18884" xr:uid="{00000000-0005-0000-0000-0000F8490000}"/>
    <cellStyle name="Vírgula 2 2 2 2 2 2 2 3 4 2 3" xfId="18885" xr:uid="{00000000-0005-0000-0000-0000F9490000}"/>
    <cellStyle name="Vírgula 2 2 2 2 2 2 2 3 4 2 4" xfId="18886" xr:uid="{00000000-0005-0000-0000-0000FA490000}"/>
    <cellStyle name="Vírgula 2 2 2 2 2 2 2 3 4 3" xfId="18887" xr:uid="{00000000-0005-0000-0000-0000FB490000}"/>
    <cellStyle name="Vírgula 2 2 2 2 2 2 2 3 4 4" xfId="18888" xr:uid="{00000000-0005-0000-0000-0000FC490000}"/>
    <cellStyle name="Vírgula 2 2 2 2 2 2 2 3 4 5" xfId="18889" xr:uid="{00000000-0005-0000-0000-0000FD490000}"/>
    <cellStyle name="Vírgula 2 2 2 2 2 2 2 3 4 6" xfId="18890" xr:uid="{00000000-0005-0000-0000-0000FE490000}"/>
    <cellStyle name="Vírgula 2 2 2 2 2 2 2 3 5" xfId="18891" xr:uid="{00000000-0005-0000-0000-0000FF490000}"/>
    <cellStyle name="Vírgula 2 2 2 2 2 2 2 3 5 2" xfId="18892" xr:uid="{00000000-0005-0000-0000-0000004A0000}"/>
    <cellStyle name="Vírgula 2 2 2 2 2 2 2 3 5 3" xfId="18893" xr:uid="{00000000-0005-0000-0000-0000014A0000}"/>
    <cellStyle name="Vírgula 2 2 2 2 2 2 2 3 5 4" xfId="18894" xr:uid="{00000000-0005-0000-0000-0000024A0000}"/>
    <cellStyle name="Vírgula 2 2 2 2 2 2 2 3 5 5" xfId="18895" xr:uid="{00000000-0005-0000-0000-0000034A0000}"/>
    <cellStyle name="Vírgula 2 2 2 2 2 2 2 3 6" xfId="18896" xr:uid="{00000000-0005-0000-0000-0000044A0000}"/>
    <cellStyle name="Vírgula 2 2 2 2 2 2 2 3 7" xfId="18897" xr:uid="{00000000-0005-0000-0000-0000054A0000}"/>
    <cellStyle name="Vírgula 2 2 2 2 2 2 2 3 8" xfId="18898" xr:uid="{00000000-0005-0000-0000-0000064A0000}"/>
    <cellStyle name="Vírgula 2 2 2 2 2 2 2 3 9" xfId="18899" xr:uid="{00000000-0005-0000-0000-0000074A0000}"/>
    <cellStyle name="Vírgula 2 2 2 2 2 2 2 4" xfId="18900" xr:uid="{00000000-0005-0000-0000-0000084A0000}"/>
    <cellStyle name="Vírgula 2 2 2 2 2 2 2 4 2" xfId="18901" xr:uid="{00000000-0005-0000-0000-0000094A0000}"/>
    <cellStyle name="Vírgula 2 2 2 2 2 2 2 4 2 2" xfId="18902" xr:uid="{00000000-0005-0000-0000-00000A4A0000}"/>
    <cellStyle name="Vírgula 2 2 2 2 2 2 2 4 2 2 2" xfId="18903" xr:uid="{00000000-0005-0000-0000-00000B4A0000}"/>
    <cellStyle name="Vírgula 2 2 2 2 2 2 2 4 2 2 3" xfId="18904" xr:uid="{00000000-0005-0000-0000-00000C4A0000}"/>
    <cellStyle name="Vírgula 2 2 2 2 2 2 2 4 2 2 4" xfId="18905" xr:uid="{00000000-0005-0000-0000-00000D4A0000}"/>
    <cellStyle name="Vírgula 2 2 2 2 2 2 2 4 2 3" xfId="18906" xr:uid="{00000000-0005-0000-0000-00000E4A0000}"/>
    <cellStyle name="Vírgula 2 2 2 2 2 2 2 4 2 4" xfId="18907" xr:uid="{00000000-0005-0000-0000-00000F4A0000}"/>
    <cellStyle name="Vírgula 2 2 2 2 2 2 2 4 2 5" xfId="18908" xr:uid="{00000000-0005-0000-0000-0000104A0000}"/>
    <cellStyle name="Vírgula 2 2 2 2 2 2 2 4 2 6" xfId="18909" xr:uid="{00000000-0005-0000-0000-0000114A0000}"/>
    <cellStyle name="Vírgula 2 2 2 2 2 2 2 4 3" xfId="18910" xr:uid="{00000000-0005-0000-0000-0000124A0000}"/>
    <cellStyle name="Vírgula 2 2 2 2 2 2 2 4 3 2" xfId="18911" xr:uid="{00000000-0005-0000-0000-0000134A0000}"/>
    <cellStyle name="Vírgula 2 2 2 2 2 2 2 4 3 2 2" xfId="18912" xr:uid="{00000000-0005-0000-0000-0000144A0000}"/>
    <cellStyle name="Vírgula 2 2 2 2 2 2 2 4 3 2 3" xfId="18913" xr:uid="{00000000-0005-0000-0000-0000154A0000}"/>
    <cellStyle name="Vírgula 2 2 2 2 2 2 2 4 3 2 4" xfId="18914" xr:uid="{00000000-0005-0000-0000-0000164A0000}"/>
    <cellStyle name="Vírgula 2 2 2 2 2 2 2 4 3 3" xfId="18915" xr:uid="{00000000-0005-0000-0000-0000174A0000}"/>
    <cellStyle name="Vírgula 2 2 2 2 2 2 2 4 3 4" xfId="18916" xr:uid="{00000000-0005-0000-0000-0000184A0000}"/>
    <cellStyle name="Vírgula 2 2 2 2 2 2 2 4 3 5" xfId="18917" xr:uid="{00000000-0005-0000-0000-0000194A0000}"/>
    <cellStyle name="Vírgula 2 2 2 2 2 2 2 4 3 6" xfId="18918" xr:uid="{00000000-0005-0000-0000-00001A4A0000}"/>
    <cellStyle name="Vírgula 2 2 2 2 2 2 2 4 4" xfId="18919" xr:uid="{00000000-0005-0000-0000-00001B4A0000}"/>
    <cellStyle name="Vírgula 2 2 2 2 2 2 2 4 4 2" xfId="18920" xr:uid="{00000000-0005-0000-0000-00001C4A0000}"/>
    <cellStyle name="Vírgula 2 2 2 2 2 2 2 4 4 2 2" xfId="18921" xr:uid="{00000000-0005-0000-0000-00001D4A0000}"/>
    <cellStyle name="Vírgula 2 2 2 2 2 2 2 4 4 2 3" xfId="18922" xr:uid="{00000000-0005-0000-0000-00001E4A0000}"/>
    <cellStyle name="Vírgula 2 2 2 2 2 2 2 4 4 2 4" xfId="18923" xr:uid="{00000000-0005-0000-0000-00001F4A0000}"/>
    <cellStyle name="Vírgula 2 2 2 2 2 2 2 4 4 3" xfId="18924" xr:uid="{00000000-0005-0000-0000-0000204A0000}"/>
    <cellStyle name="Vírgula 2 2 2 2 2 2 2 4 4 4" xfId="18925" xr:uid="{00000000-0005-0000-0000-0000214A0000}"/>
    <cellStyle name="Vírgula 2 2 2 2 2 2 2 4 4 5" xfId="18926" xr:uid="{00000000-0005-0000-0000-0000224A0000}"/>
    <cellStyle name="Vírgula 2 2 2 2 2 2 2 4 5" xfId="18927" xr:uid="{00000000-0005-0000-0000-0000234A0000}"/>
    <cellStyle name="Vírgula 2 2 2 2 2 2 2 4 5 2" xfId="18928" xr:uid="{00000000-0005-0000-0000-0000244A0000}"/>
    <cellStyle name="Vírgula 2 2 2 2 2 2 2 4 5 3" xfId="18929" xr:uid="{00000000-0005-0000-0000-0000254A0000}"/>
    <cellStyle name="Vírgula 2 2 2 2 2 2 2 4 5 4" xfId="18930" xr:uid="{00000000-0005-0000-0000-0000264A0000}"/>
    <cellStyle name="Vírgula 2 2 2 2 2 2 2 4 6" xfId="18931" xr:uid="{00000000-0005-0000-0000-0000274A0000}"/>
    <cellStyle name="Vírgula 2 2 2 2 2 2 2 4 7" xfId="18932" xr:uid="{00000000-0005-0000-0000-0000284A0000}"/>
    <cellStyle name="Vírgula 2 2 2 2 2 2 2 4 8" xfId="18933" xr:uid="{00000000-0005-0000-0000-0000294A0000}"/>
    <cellStyle name="Vírgula 2 2 2 2 2 2 2 4 9" xfId="18934" xr:uid="{00000000-0005-0000-0000-00002A4A0000}"/>
    <cellStyle name="Vírgula 2 2 2 2 2 2 2 5" xfId="18935" xr:uid="{00000000-0005-0000-0000-00002B4A0000}"/>
    <cellStyle name="Vírgula 2 2 2 2 2 2 2 5 2" xfId="18936" xr:uid="{00000000-0005-0000-0000-00002C4A0000}"/>
    <cellStyle name="Vírgula 2 2 2 2 2 2 2 5 2 2" xfId="18937" xr:uid="{00000000-0005-0000-0000-00002D4A0000}"/>
    <cellStyle name="Vírgula 2 2 2 2 2 2 2 5 2 3" xfId="18938" xr:uid="{00000000-0005-0000-0000-00002E4A0000}"/>
    <cellStyle name="Vírgula 2 2 2 2 2 2 2 5 2 4" xfId="18939" xr:uid="{00000000-0005-0000-0000-00002F4A0000}"/>
    <cellStyle name="Vírgula 2 2 2 2 2 2 2 5 2 5" xfId="18940" xr:uid="{00000000-0005-0000-0000-0000304A0000}"/>
    <cellStyle name="Vírgula 2 2 2 2 2 2 2 5 3" xfId="18941" xr:uid="{00000000-0005-0000-0000-0000314A0000}"/>
    <cellStyle name="Vírgula 2 2 2 2 2 2 2 5 4" xfId="18942" xr:uid="{00000000-0005-0000-0000-0000324A0000}"/>
    <cellStyle name="Vírgula 2 2 2 2 2 2 2 5 5" xfId="18943" xr:uid="{00000000-0005-0000-0000-0000334A0000}"/>
    <cellStyle name="Vírgula 2 2 2 2 2 2 2 5 6" xfId="18944" xr:uid="{00000000-0005-0000-0000-0000344A0000}"/>
    <cellStyle name="Vírgula 2 2 2 2 2 2 2 6" xfId="18945" xr:uid="{00000000-0005-0000-0000-0000354A0000}"/>
    <cellStyle name="Vírgula 2 2 2 2 2 2 2 6 2" xfId="18946" xr:uid="{00000000-0005-0000-0000-0000364A0000}"/>
    <cellStyle name="Vírgula 2 2 2 2 2 2 2 6 2 2" xfId="18947" xr:uid="{00000000-0005-0000-0000-0000374A0000}"/>
    <cellStyle name="Vírgula 2 2 2 2 2 2 2 6 2 3" xfId="18948" xr:uid="{00000000-0005-0000-0000-0000384A0000}"/>
    <cellStyle name="Vírgula 2 2 2 2 2 2 2 6 2 4" xfId="18949" xr:uid="{00000000-0005-0000-0000-0000394A0000}"/>
    <cellStyle name="Vírgula 2 2 2 2 2 2 2 6 3" xfId="18950" xr:uid="{00000000-0005-0000-0000-00003A4A0000}"/>
    <cellStyle name="Vírgula 2 2 2 2 2 2 2 6 4" xfId="18951" xr:uid="{00000000-0005-0000-0000-00003B4A0000}"/>
    <cellStyle name="Vírgula 2 2 2 2 2 2 2 6 5" xfId="18952" xr:uid="{00000000-0005-0000-0000-00003C4A0000}"/>
    <cellStyle name="Vírgula 2 2 2 2 2 2 2 6 6" xfId="18953" xr:uid="{00000000-0005-0000-0000-00003D4A0000}"/>
    <cellStyle name="Vírgula 2 2 2 2 2 2 2 7" xfId="18954" xr:uid="{00000000-0005-0000-0000-00003E4A0000}"/>
    <cellStyle name="Vírgula 2 2 2 2 2 2 2 7 2" xfId="18955" xr:uid="{00000000-0005-0000-0000-00003F4A0000}"/>
    <cellStyle name="Vírgula 2 2 2 2 2 2 2 7 2 2" xfId="18956" xr:uid="{00000000-0005-0000-0000-0000404A0000}"/>
    <cellStyle name="Vírgula 2 2 2 2 2 2 2 7 2 3" xfId="18957" xr:uid="{00000000-0005-0000-0000-0000414A0000}"/>
    <cellStyle name="Vírgula 2 2 2 2 2 2 2 7 2 4" xfId="18958" xr:uid="{00000000-0005-0000-0000-0000424A0000}"/>
    <cellStyle name="Vírgula 2 2 2 2 2 2 2 7 3" xfId="18959" xr:uid="{00000000-0005-0000-0000-0000434A0000}"/>
    <cellStyle name="Vírgula 2 2 2 2 2 2 2 7 4" xfId="18960" xr:uid="{00000000-0005-0000-0000-0000444A0000}"/>
    <cellStyle name="Vírgula 2 2 2 2 2 2 2 7 5" xfId="18961" xr:uid="{00000000-0005-0000-0000-0000454A0000}"/>
    <cellStyle name="Vírgula 2 2 2 2 2 2 2 7 6" xfId="18962" xr:uid="{00000000-0005-0000-0000-0000464A0000}"/>
    <cellStyle name="Vírgula 2 2 2 2 2 2 2 8" xfId="18963" xr:uid="{00000000-0005-0000-0000-0000474A0000}"/>
    <cellStyle name="Vírgula 2 2 2 2 2 2 2 8 2" xfId="18964" xr:uid="{00000000-0005-0000-0000-0000484A0000}"/>
    <cellStyle name="Vírgula 2 2 2 2 2 2 2 8 3" xfId="18965" xr:uid="{00000000-0005-0000-0000-0000494A0000}"/>
    <cellStyle name="Vírgula 2 2 2 2 2 2 2 8 4" xfId="18966" xr:uid="{00000000-0005-0000-0000-00004A4A0000}"/>
    <cellStyle name="Vírgula 2 2 2 2 2 2 2 9" xfId="18967" xr:uid="{00000000-0005-0000-0000-00004B4A0000}"/>
    <cellStyle name="Vírgula 2 2 2 2 2 2 3" xfId="18968" xr:uid="{00000000-0005-0000-0000-00004C4A0000}"/>
    <cellStyle name="Vírgula 2 2 2 2 2 2 3 2" xfId="18969" xr:uid="{00000000-0005-0000-0000-00004D4A0000}"/>
    <cellStyle name="Vírgula 2 2 2 2 2 2 3 2 2" xfId="18970" xr:uid="{00000000-0005-0000-0000-00004E4A0000}"/>
    <cellStyle name="Vírgula 2 2 2 2 2 2 3 2 2 2" xfId="18971" xr:uid="{00000000-0005-0000-0000-00004F4A0000}"/>
    <cellStyle name="Vírgula 2 2 2 2 2 2 3 2 2 2 2" xfId="18972" xr:uid="{00000000-0005-0000-0000-0000504A0000}"/>
    <cellStyle name="Vírgula 2 2 2 2 2 2 3 2 2 3" xfId="18973" xr:uid="{00000000-0005-0000-0000-0000514A0000}"/>
    <cellStyle name="Vírgula 2 2 2 2 2 2 3 2 2 3 2" xfId="18974" xr:uid="{00000000-0005-0000-0000-0000524A0000}"/>
    <cellStyle name="Vírgula 2 2 2 2 2 2 3 2 2 4" xfId="18975" xr:uid="{00000000-0005-0000-0000-0000534A0000}"/>
    <cellStyle name="Vírgula 2 2 2 2 2 2 3 2 2 5" xfId="18976" xr:uid="{00000000-0005-0000-0000-0000544A0000}"/>
    <cellStyle name="Vírgula 2 2 2 2 2 2 3 2 3" xfId="18977" xr:uid="{00000000-0005-0000-0000-0000554A0000}"/>
    <cellStyle name="Vírgula 2 2 2 2 2 2 3 2 3 2" xfId="18978" xr:uid="{00000000-0005-0000-0000-0000564A0000}"/>
    <cellStyle name="Vírgula 2 2 2 2 2 2 3 2 3 3" xfId="18979" xr:uid="{00000000-0005-0000-0000-0000574A0000}"/>
    <cellStyle name="Vírgula 2 2 2 2 2 2 3 2 4" xfId="18980" xr:uid="{00000000-0005-0000-0000-0000584A0000}"/>
    <cellStyle name="Vírgula 2 2 2 2 2 2 3 2 4 2" xfId="18981" xr:uid="{00000000-0005-0000-0000-0000594A0000}"/>
    <cellStyle name="Vírgula 2 2 2 2 2 2 3 2 5" xfId="18982" xr:uid="{00000000-0005-0000-0000-00005A4A0000}"/>
    <cellStyle name="Vírgula 2 2 2 2 2 2 3 2 5 2" xfId="18983" xr:uid="{00000000-0005-0000-0000-00005B4A0000}"/>
    <cellStyle name="Vírgula 2 2 2 2 2 2 3 2 6" xfId="18984" xr:uid="{00000000-0005-0000-0000-00005C4A0000}"/>
    <cellStyle name="Vírgula 2 2 2 2 2 2 3 3" xfId="18985" xr:uid="{00000000-0005-0000-0000-00005D4A0000}"/>
    <cellStyle name="Vírgula 2 2 2 2 2 2 3 3 2" xfId="18986" xr:uid="{00000000-0005-0000-0000-00005E4A0000}"/>
    <cellStyle name="Vírgula 2 2 2 2 2 2 3 3 2 2" xfId="18987" xr:uid="{00000000-0005-0000-0000-00005F4A0000}"/>
    <cellStyle name="Vírgula 2 2 2 2 2 2 3 3 2 3" xfId="18988" xr:uid="{00000000-0005-0000-0000-0000604A0000}"/>
    <cellStyle name="Vírgula 2 2 2 2 2 2 3 3 2 4" xfId="18989" xr:uid="{00000000-0005-0000-0000-0000614A0000}"/>
    <cellStyle name="Vírgula 2 2 2 2 2 2 3 3 2 5" xfId="18990" xr:uid="{00000000-0005-0000-0000-0000624A0000}"/>
    <cellStyle name="Vírgula 2 2 2 2 2 2 3 3 3" xfId="18991" xr:uid="{00000000-0005-0000-0000-0000634A0000}"/>
    <cellStyle name="Vírgula 2 2 2 2 2 2 3 3 3 2" xfId="18992" xr:uid="{00000000-0005-0000-0000-0000644A0000}"/>
    <cellStyle name="Vírgula 2 2 2 2 2 2 3 3 4" xfId="18993" xr:uid="{00000000-0005-0000-0000-0000654A0000}"/>
    <cellStyle name="Vírgula 2 2 2 2 2 2 3 3 5" xfId="18994" xr:uid="{00000000-0005-0000-0000-0000664A0000}"/>
    <cellStyle name="Vírgula 2 2 2 2 2 2 3 3 6" xfId="18995" xr:uid="{00000000-0005-0000-0000-0000674A0000}"/>
    <cellStyle name="Vírgula 2 2 2 2 2 2 3 4" xfId="18996" xr:uid="{00000000-0005-0000-0000-0000684A0000}"/>
    <cellStyle name="Vírgula 2 2 2 2 2 2 3 4 2" xfId="18997" xr:uid="{00000000-0005-0000-0000-0000694A0000}"/>
    <cellStyle name="Vírgula 2 2 2 2 2 2 3 4 2 2" xfId="18998" xr:uid="{00000000-0005-0000-0000-00006A4A0000}"/>
    <cellStyle name="Vírgula 2 2 2 2 2 2 3 4 2 3" xfId="18999" xr:uid="{00000000-0005-0000-0000-00006B4A0000}"/>
    <cellStyle name="Vírgula 2 2 2 2 2 2 3 4 2 4" xfId="19000" xr:uid="{00000000-0005-0000-0000-00006C4A0000}"/>
    <cellStyle name="Vírgula 2 2 2 2 2 2 3 4 2 5" xfId="19001" xr:uid="{00000000-0005-0000-0000-00006D4A0000}"/>
    <cellStyle name="Vírgula 2 2 2 2 2 2 3 4 3" xfId="19002" xr:uid="{00000000-0005-0000-0000-00006E4A0000}"/>
    <cellStyle name="Vírgula 2 2 2 2 2 2 3 4 4" xfId="19003" xr:uid="{00000000-0005-0000-0000-00006F4A0000}"/>
    <cellStyle name="Vírgula 2 2 2 2 2 2 3 4 5" xfId="19004" xr:uid="{00000000-0005-0000-0000-0000704A0000}"/>
    <cellStyle name="Vírgula 2 2 2 2 2 2 3 4 6" xfId="19005" xr:uid="{00000000-0005-0000-0000-0000714A0000}"/>
    <cellStyle name="Vírgula 2 2 2 2 2 2 3 5" xfId="19006" xr:uid="{00000000-0005-0000-0000-0000724A0000}"/>
    <cellStyle name="Vírgula 2 2 2 2 2 2 3 5 2" xfId="19007" xr:uid="{00000000-0005-0000-0000-0000734A0000}"/>
    <cellStyle name="Vírgula 2 2 2 2 2 2 3 5 3" xfId="19008" xr:uid="{00000000-0005-0000-0000-0000744A0000}"/>
    <cellStyle name="Vírgula 2 2 2 2 2 2 3 5 4" xfId="19009" xr:uid="{00000000-0005-0000-0000-0000754A0000}"/>
    <cellStyle name="Vírgula 2 2 2 2 2 2 3 5 5" xfId="19010" xr:uid="{00000000-0005-0000-0000-0000764A0000}"/>
    <cellStyle name="Vírgula 2 2 2 2 2 2 3 6" xfId="19011" xr:uid="{00000000-0005-0000-0000-0000774A0000}"/>
    <cellStyle name="Vírgula 2 2 2 2 2 2 3 6 2" xfId="19012" xr:uid="{00000000-0005-0000-0000-0000784A0000}"/>
    <cellStyle name="Vírgula 2 2 2 2 2 2 3 7" xfId="19013" xr:uid="{00000000-0005-0000-0000-0000794A0000}"/>
    <cellStyle name="Vírgula 2 2 2 2 2 2 3 8" xfId="19014" xr:uid="{00000000-0005-0000-0000-00007A4A0000}"/>
    <cellStyle name="Vírgula 2 2 2 2 2 2 3 9" xfId="19015" xr:uid="{00000000-0005-0000-0000-00007B4A0000}"/>
    <cellStyle name="Vírgula 2 2 2 2 2 2 4" xfId="19016" xr:uid="{00000000-0005-0000-0000-00007C4A0000}"/>
    <cellStyle name="Vírgula 2 2 2 2 2 2 4 2" xfId="19017" xr:uid="{00000000-0005-0000-0000-00007D4A0000}"/>
    <cellStyle name="Vírgula 2 2 2 2 2 2 4 2 2" xfId="19018" xr:uid="{00000000-0005-0000-0000-00007E4A0000}"/>
    <cellStyle name="Vírgula 2 2 2 2 2 2 4 2 2 2" xfId="19019" xr:uid="{00000000-0005-0000-0000-00007F4A0000}"/>
    <cellStyle name="Vírgula 2 2 2 2 2 2 4 2 2 3" xfId="19020" xr:uid="{00000000-0005-0000-0000-0000804A0000}"/>
    <cellStyle name="Vírgula 2 2 2 2 2 2 4 2 2 4" xfId="19021" xr:uid="{00000000-0005-0000-0000-0000814A0000}"/>
    <cellStyle name="Vírgula 2 2 2 2 2 2 4 2 2 5" xfId="19022" xr:uid="{00000000-0005-0000-0000-0000824A0000}"/>
    <cellStyle name="Vírgula 2 2 2 2 2 2 4 2 3" xfId="19023" xr:uid="{00000000-0005-0000-0000-0000834A0000}"/>
    <cellStyle name="Vírgula 2 2 2 2 2 2 4 2 3 2" xfId="19024" xr:uid="{00000000-0005-0000-0000-0000844A0000}"/>
    <cellStyle name="Vírgula 2 2 2 2 2 2 4 2 4" xfId="19025" xr:uid="{00000000-0005-0000-0000-0000854A0000}"/>
    <cellStyle name="Vírgula 2 2 2 2 2 2 4 2 5" xfId="19026" xr:uid="{00000000-0005-0000-0000-0000864A0000}"/>
    <cellStyle name="Vírgula 2 2 2 2 2 2 4 2 6" xfId="19027" xr:uid="{00000000-0005-0000-0000-0000874A0000}"/>
    <cellStyle name="Vírgula 2 2 2 2 2 2 4 3" xfId="19028" xr:uid="{00000000-0005-0000-0000-0000884A0000}"/>
    <cellStyle name="Vírgula 2 2 2 2 2 2 4 3 2" xfId="19029" xr:uid="{00000000-0005-0000-0000-0000894A0000}"/>
    <cellStyle name="Vírgula 2 2 2 2 2 2 4 3 2 2" xfId="19030" xr:uid="{00000000-0005-0000-0000-00008A4A0000}"/>
    <cellStyle name="Vírgula 2 2 2 2 2 2 4 3 2 3" xfId="19031" xr:uid="{00000000-0005-0000-0000-00008B4A0000}"/>
    <cellStyle name="Vírgula 2 2 2 2 2 2 4 3 2 4" xfId="19032" xr:uid="{00000000-0005-0000-0000-00008C4A0000}"/>
    <cellStyle name="Vírgula 2 2 2 2 2 2 4 3 2 5" xfId="19033" xr:uid="{00000000-0005-0000-0000-00008D4A0000}"/>
    <cellStyle name="Vírgula 2 2 2 2 2 2 4 3 3" xfId="19034" xr:uid="{00000000-0005-0000-0000-00008E4A0000}"/>
    <cellStyle name="Vírgula 2 2 2 2 2 2 4 3 4" xfId="19035" xr:uid="{00000000-0005-0000-0000-00008F4A0000}"/>
    <cellStyle name="Vírgula 2 2 2 2 2 2 4 3 5" xfId="19036" xr:uid="{00000000-0005-0000-0000-0000904A0000}"/>
    <cellStyle name="Vírgula 2 2 2 2 2 2 4 3 6" xfId="19037" xr:uid="{00000000-0005-0000-0000-0000914A0000}"/>
    <cellStyle name="Vírgula 2 2 2 2 2 2 4 4" xfId="19038" xr:uid="{00000000-0005-0000-0000-0000924A0000}"/>
    <cellStyle name="Vírgula 2 2 2 2 2 2 4 4 2" xfId="19039" xr:uid="{00000000-0005-0000-0000-0000934A0000}"/>
    <cellStyle name="Vírgula 2 2 2 2 2 2 4 4 2 2" xfId="19040" xr:uid="{00000000-0005-0000-0000-0000944A0000}"/>
    <cellStyle name="Vírgula 2 2 2 2 2 2 4 4 2 3" xfId="19041" xr:uid="{00000000-0005-0000-0000-0000954A0000}"/>
    <cellStyle name="Vírgula 2 2 2 2 2 2 4 4 2 4" xfId="19042" xr:uid="{00000000-0005-0000-0000-0000964A0000}"/>
    <cellStyle name="Vírgula 2 2 2 2 2 2 4 4 3" xfId="19043" xr:uid="{00000000-0005-0000-0000-0000974A0000}"/>
    <cellStyle name="Vírgula 2 2 2 2 2 2 4 4 4" xfId="19044" xr:uid="{00000000-0005-0000-0000-0000984A0000}"/>
    <cellStyle name="Vírgula 2 2 2 2 2 2 4 4 5" xfId="19045" xr:uid="{00000000-0005-0000-0000-0000994A0000}"/>
    <cellStyle name="Vírgula 2 2 2 2 2 2 4 4 6" xfId="19046" xr:uid="{00000000-0005-0000-0000-00009A4A0000}"/>
    <cellStyle name="Vírgula 2 2 2 2 2 2 4 5" xfId="19047" xr:uid="{00000000-0005-0000-0000-00009B4A0000}"/>
    <cellStyle name="Vírgula 2 2 2 2 2 2 4 5 2" xfId="19048" xr:uid="{00000000-0005-0000-0000-00009C4A0000}"/>
    <cellStyle name="Vírgula 2 2 2 2 2 2 4 5 3" xfId="19049" xr:uid="{00000000-0005-0000-0000-00009D4A0000}"/>
    <cellStyle name="Vírgula 2 2 2 2 2 2 4 5 4" xfId="19050" xr:uid="{00000000-0005-0000-0000-00009E4A0000}"/>
    <cellStyle name="Vírgula 2 2 2 2 2 2 4 5 5" xfId="19051" xr:uid="{00000000-0005-0000-0000-00009F4A0000}"/>
    <cellStyle name="Vírgula 2 2 2 2 2 2 4 6" xfId="19052" xr:uid="{00000000-0005-0000-0000-0000A04A0000}"/>
    <cellStyle name="Vírgula 2 2 2 2 2 2 4 7" xfId="19053" xr:uid="{00000000-0005-0000-0000-0000A14A0000}"/>
    <cellStyle name="Vírgula 2 2 2 2 2 2 4 8" xfId="19054" xr:uid="{00000000-0005-0000-0000-0000A24A0000}"/>
    <cellStyle name="Vírgula 2 2 2 2 2 2 4 9" xfId="19055" xr:uid="{00000000-0005-0000-0000-0000A34A0000}"/>
    <cellStyle name="Vírgula 2 2 2 2 2 2 5" xfId="19056" xr:uid="{00000000-0005-0000-0000-0000A44A0000}"/>
    <cellStyle name="Vírgula 2 2 2 2 2 2 5 2" xfId="19057" xr:uid="{00000000-0005-0000-0000-0000A54A0000}"/>
    <cellStyle name="Vírgula 2 2 2 2 2 2 5 2 2" xfId="19058" xr:uid="{00000000-0005-0000-0000-0000A64A0000}"/>
    <cellStyle name="Vírgula 2 2 2 2 2 2 5 2 2 2" xfId="19059" xr:uid="{00000000-0005-0000-0000-0000A74A0000}"/>
    <cellStyle name="Vírgula 2 2 2 2 2 2 5 2 2 3" xfId="19060" xr:uid="{00000000-0005-0000-0000-0000A84A0000}"/>
    <cellStyle name="Vírgula 2 2 2 2 2 2 5 2 2 4" xfId="19061" xr:uid="{00000000-0005-0000-0000-0000A94A0000}"/>
    <cellStyle name="Vírgula 2 2 2 2 2 2 5 2 2 5" xfId="19062" xr:uid="{00000000-0005-0000-0000-0000AA4A0000}"/>
    <cellStyle name="Vírgula 2 2 2 2 2 2 5 2 3" xfId="19063" xr:uid="{00000000-0005-0000-0000-0000AB4A0000}"/>
    <cellStyle name="Vírgula 2 2 2 2 2 2 5 2 3 2" xfId="19064" xr:uid="{00000000-0005-0000-0000-0000AC4A0000}"/>
    <cellStyle name="Vírgula 2 2 2 2 2 2 5 2 4" xfId="19065" xr:uid="{00000000-0005-0000-0000-0000AD4A0000}"/>
    <cellStyle name="Vírgula 2 2 2 2 2 2 5 2 5" xfId="19066" xr:uid="{00000000-0005-0000-0000-0000AE4A0000}"/>
    <cellStyle name="Vírgula 2 2 2 2 2 2 5 2 6" xfId="19067" xr:uid="{00000000-0005-0000-0000-0000AF4A0000}"/>
    <cellStyle name="Vírgula 2 2 2 2 2 2 5 3" xfId="19068" xr:uid="{00000000-0005-0000-0000-0000B04A0000}"/>
    <cellStyle name="Vírgula 2 2 2 2 2 2 5 3 2" xfId="19069" xr:uid="{00000000-0005-0000-0000-0000B14A0000}"/>
    <cellStyle name="Vírgula 2 2 2 2 2 2 5 3 2 2" xfId="19070" xr:uid="{00000000-0005-0000-0000-0000B24A0000}"/>
    <cellStyle name="Vírgula 2 2 2 2 2 2 5 3 2 3" xfId="19071" xr:uid="{00000000-0005-0000-0000-0000B34A0000}"/>
    <cellStyle name="Vírgula 2 2 2 2 2 2 5 3 2 4" xfId="19072" xr:uid="{00000000-0005-0000-0000-0000B44A0000}"/>
    <cellStyle name="Vírgula 2 2 2 2 2 2 5 3 2 5" xfId="19073" xr:uid="{00000000-0005-0000-0000-0000B54A0000}"/>
    <cellStyle name="Vírgula 2 2 2 2 2 2 5 3 3" xfId="19074" xr:uid="{00000000-0005-0000-0000-0000B64A0000}"/>
    <cellStyle name="Vírgula 2 2 2 2 2 2 5 3 4" xfId="19075" xr:uid="{00000000-0005-0000-0000-0000B74A0000}"/>
    <cellStyle name="Vírgula 2 2 2 2 2 2 5 3 5" xfId="19076" xr:uid="{00000000-0005-0000-0000-0000B84A0000}"/>
    <cellStyle name="Vírgula 2 2 2 2 2 2 5 3 6" xfId="19077" xr:uid="{00000000-0005-0000-0000-0000B94A0000}"/>
    <cellStyle name="Vírgula 2 2 2 2 2 2 5 4" xfId="19078" xr:uid="{00000000-0005-0000-0000-0000BA4A0000}"/>
    <cellStyle name="Vírgula 2 2 2 2 2 2 5 4 2" xfId="19079" xr:uid="{00000000-0005-0000-0000-0000BB4A0000}"/>
    <cellStyle name="Vírgula 2 2 2 2 2 2 5 4 2 2" xfId="19080" xr:uid="{00000000-0005-0000-0000-0000BC4A0000}"/>
    <cellStyle name="Vírgula 2 2 2 2 2 2 5 4 2 3" xfId="19081" xr:uid="{00000000-0005-0000-0000-0000BD4A0000}"/>
    <cellStyle name="Vírgula 2 2 2 2 2 2 5 4 2 4" xfId="19082" xr:uid="{00000000-0005-0000-0000-0000BE4A0000}"/>
    <cellStyle name="Vírgula 2 2 2 2 2 2 5 4 3" xfId="19083" xr:uid="{00000000-0005-0000-0000-0000BF4A0000}"/>
    <cellStyle name="Vírgula 2 2 2 2 2 2 5 4 4" xfId="19084" xr:uid="{00000000-0005-0000-0000-0000C04A0000}"/>
    <cellStyle name="Vírgula 2 2 2 2 2 2 5 4 5" xfId="19085" xr:uid="{00000000-0005-0000-0000-0000C14A0000}"/>
    <cellStyle name="Vírgula 2 2 2 2 2 2 5 4 6" xfId="19086" xr:uid="{00000000-0005-0000-0000-0000C24A0000}"/>
    <cellStyle name="Vírgula 2 2 2 2 2 2 5 5" xfId="19087" xr:uid="{00000000-0005-0000-0000-0000C34A0000}"/>
    <cellStyle name="Vírgula 2 2 2 2 2 2 5 5 2" xfId="19088" xr:uid="{00000000-0005-0000-0000-0000C44A0000}"/>
    <cellStyle name="Vírgula 2 2 2 2 2 2 5 5 3" xfId="19089" xr:uid="{00000000-0005-0000-0000-0000C54A0000}"/>
    <cellStyle name="Vírgula 2 2 2 2 2 2 5 5 4" xfId="19090" xr:uid="{00000000-0005-0000-0000-0000C64A0000}"/>
    <cellStyle name="Vírgula 2 2 2 2 2 2 5 5 5" xfId="19091" xr:uid="{00000000-0005-0000-0000-0000C74A0000}"/>
    <cellStyle name="Vírgula 2 2 2 2 2 2 5 6" xfId="19092" xr:uid="{00000000-0005-0000-0000-0000C84A0000}"/>
    <cellStyle name="Vírgula 2 2 2 2 2 2 5 7" xfId="19093" xr:uid="{00000000-0005-0000-0000-0000C94A0000}"/>
    <cellStyle name="Vírgula 2 2 2 2 2 2 5 8" xfId="19094" xr:uid="{00000000-0005-0000-0000-0000CA4A0000}"/>
    <cellStyle name="Vírgula 2 2 2 2 2 2 5 9" xfId="19095" xr:uid="{00000000-0005-0000-0000-0000CB4A0000}"/>
    <cellStyle name="Vírgula 2 2 2 2 2 2 6" xfId="19096" xr:uid="{00000000-0005-0000-0000-0000CC4A0000}"/>
    <cellStyle name="Vírgula 2 2 2 2 2 2 6 2" xfId="19097" xr:uid="{00000000-0005-0000-0000-0000CD4A0000}"/>
    <cellStyle name="Vírgula 2 2 2 2 2 2 6 2 2" xfId="19098" xr:uid="{00000000-0005-0000-0000-0000CE4A0000}"/>
    <cellStyle name="Vírgula 2 2 2 2 2 2 6 2 2 2" xfId="19099" xr:uid="{00000000-0005-0000-0000-0000CF4A0000}"/>
    <cellStyle name="Vírgula 2 2 2 2 2 2 6 2 3" xfId="19100" xr:uid="{00000000-0005-0000-0000-0000D04A0000}"/>
    <cellStyle name="Vírgula 2 2 2 2 2 2 6 2 3 2" xfId="19101" xr:uid="{00000000-0005-0000-0000-0000D14A0000}"/>
    <cellStyle name="Vírgula 2 2 2 2 2 2 6 2 4" xfId="19102" xr:uid="{00000000-0005-0000-0000-0000D24A0000}"/>
    <cellStyle name="Vírgula 2 2 2 2 2 2 6 2 5" xfId="19103" xr:uid="{00000000-0005-0000-0000-0000D34A0000}"/>
    <cellStyle name="Vírgula 2 2 2 2 2 2 6 3" xfId="19104" xr:uid="{00000000-0005-0000-0000-0000D44A0000}"/>
    <cellStyle name="Vírgula 2 2 2 2 2 2 6 3 2" xfId="19105" xr:uid="{00000000-0005-0000-0000-0000D54A0000}"/>
    <cellStyle name="Vírgula 2 2 2 2 2 2 6 3 3" xfId="19106" xr:uid="{00000000-0005-0000-0000-0000D64A0000}"/>
    <cellStyle name="Vírgula 2 2 2 2 2 2 6 4" xfId="19107" xr:uid="{00000000-0005-0000-0000-0000D74A0000}"/>
    <cellStyle name="Vírgula 2 2 2 2 2 2 6 4 2" xfId="19108" xr:uid="{00000000-0005-0000-0000-0000D84A0000}"/>
    <cellStyle name="Vírgula 2 2 2 2 2 2 6 5" xfId="19109" xr:uid="{00000000-0005-0000-0000-0000D94A0000}"/>
    <cellStyle name="Vírgula 2 2 2 2 2 2 6 5 2" xfId="19110" xr:uid="{00000000-0005-0000-0000-0000DA4A0000}"/>
    <cellStyle name="Vírgula 2 2 2 2 2 2 6 6" xfId="19111" xr:uid="{00000000-0005-0000-0000-0000DB4A0000}"/>
    <cellStyle name="Vírgula 2 2 2 2 2 2 7" xfId="19112" xr:uid="{00000000-0005-0000-0000-0000DC4A0000}"/>
    <cellStyle name="Vírgula 2 2 2 2 2 2 7 2" xfId="19113" xr:uid="{00000000-0005-0000-0000-0000DD4A0000}"/>
    <cellStyle name="Vírgula 2 2 2 2 2 2 7 2 2" xfId="19114" xr:uid="{00000000-0005-0000-0000-0000DE4A0000}"/>
    <cellStyle name="Vírgula 2 2 2 2 2 2 7 2 3" xfId="19115" xr:uid="{00000000-0005-0000-0000-0000DF4A0000}"/>
    <cellStyle name="Vírgula 2 2 2 2 2 2 7 2 4" xfId="19116" xr:uid="{00000000-0005-0000-0000-0000E04A0000}"/>
    <cellStyle name="Vírgula 2 2 2 2 2 2 7 2 5" xfId="19117" xr:uid="{00000000-0005-0000-0000-0000E14A0000}"/>
    <cellStyle name="Vírgula 2 2 2 2 2 2 7 3" xfId="19118" xr:uid="{00000000-0005-0000-0000-0000E24A0000}"/>
    <cellStyle name="Vírgula 2 2 2 2 2 2 7 3 2" xfId="19119" xr:uid="{00000000-0005-0000-0000-0000E34A0000}"/>
    <cellStyle name="Vírgula 2 2 2 2 2 2 7 4" xfId="19120" xr:uid="{00000000-0005-0000-0000-0000E44A0000}"/>
    <cellStyle name="Vírgula 2 2 2 2 2 2 7 5" xfId="19121" xr:uid="{00000000-0005-0000-0000-0000E54A0000}"/>
    <cellStyle name="Vírgula 2 2 2 2 2 2 7 6" xfId="19122" xr:uid="{00000000-0005-0000-0000-0000E64A0000}"/>
    <cellStyle name="Vírgula 2 2 2 2 2 2 8" xfId="19123" xr:uid="{00000000-0005-0000-0000-0000E74A0000}"/>
    <cellStyle name="Vírgula 2 2 2 2 2 2 8 2" xfId="19124" xr:uid="{00000000-0005-0000-0000-0000E84A0000}"/>
    <cellStyle name="Vírgula 2 2 2 2 2 2 8 2 2" xfId="19125" xr:uid="{00000000-0005-0000-0000-0000E94A0000}"/>
    <cellStyle name="Vírgula 2 2 2 2 2 2 8 2 3" xfId="19126" xr:uid="{00000000-0005-0000-0000-0000EA4A0000}"/>
    <cellStyle name="Vírgula 2 2 2 2 2 2 8 2 4" xfId="19127" xr:uid="{00000000-0005-0000-0000-0000EB4A0000}"/>
    <cellStyle name="Vírgula 2 2 2 2 2 2 8 2 5" xfId="19128" xr:uid="{00000000-0005-0000-0000-0000EC4A0000}"/>
    <cellStyle name="Vírgula 2 2 2 2 2 2 8 3" xfId="19129" xr:uid="{00000000-0005-0000-0000-0000ED4A0000}"/>
    <cellStyle name="Vírgula 2 2 2 2 2 2 8 4" xfId="19130" xr:uid="{00000000-0005-0000-0000-0000EE4A0000}"/>
    <cellStyle name="Vírgula 2 2 2 2 2 2 8 5" xfId="19131" xr:uid="{00000000-0005-0000-0000-0000EF4A0000}"/>
    <cellStyle name="Vírgula 2 2 2 2 2 2 8 6" xfId="19132" xr:uid="{00000000-0005-0000-0000-0000F04A0000}"/>
    <cellStyle name="Vírgula 2 2 2 2 2 2 9" xfId="19133" xr:uid="{00000000-0005-0000-0000-0000F14A0000}"/>
    <cellStyle name="Vírgula 2 2 2 2 2 2 9 2" xfId="19134" xr:uid="{00000000-0005-0000-0000-0000F24A0000}"/>
    <cellStyle name="Vírgula 2 2 2 2 2 2 9 3" xfId="19135" xr:uid="{00000000-0005-0000-0000-0000F34A0000}"/>
    <cellStyle name="Vírgula 2 2 2 2 2 2 9 4" xfId="19136" xr:uid="{00000000-0005-0000-0000-0000F44A0000}"/>
    <cellStyle name="Vírgula 2 2 2 2 2 2 9 5" xfId="19137" xr:uid="{00000000-0005-0000-0000-0000F54A0000}"/>
    <cellStyle name="Vírgula 2 2 2 2 2 3" xfId="19138" xr:uid="{00000000-0005-0000-0000-0000F64A0000}"/>
    <cellStyle name="Vírgula 2 2 2 2 2 3 10" xfId="19139" xr:uid="{00000000-0005-0000-0000-0000F74A0000}"/>
    <cellStyle name="Vírgula 2 2 2 2 2 3 11" xfId="19140" xr:uid="{00000000-0005-0000-0000-0000F84A0000}"/>
    <cellStyle name="Vírgula 2 2 2 2 2 3 12" xfId="19141" xr:uid="{00000000-0005-0000-0000-0000F94A0000}"/>
    <cellStyle name="Vírgula 2 2 2 2 2 3 2" xfId="19142" xr:uid="{00000000-0005-0000-0000-0000FA4A0000}"/>
    <cellStyle name="Vírgula 2 2 2 2 2 3 2 2" xfId="19143" xr:uid="{00000000-0005-0000-0000-0000FB4A0000}"/>
    <cellStyle name="Vírgula 2 2 2 2 2 3 2 2 2" xfId="19144" xr:uid="{00000000-0005-0000-0000-0000FC4A0000}"/>
    <cellStyle name="Vírgula 2 2 2 2 2 3 2 2 2 2" xfId="19145" xr:uid="{00000000-0005-0000-0000-0000FD4A0000}"/>
    <cellStyle name="Vírgula 2 2 2 2 2 3 2 2 2 2 2" xfId="19146" xr:uid="{00000000-0005-0000-0000-0000FE4A0000}"/>
    <cellStyle name="Vírgula 2 2 2 2 2 3 2 2 2 3" xfId="19147" xr:uid="{00000000-0005-0000-0000-0000FF4A0000}"/>
    <cellStyle name="Vírgula 2 2 2 2 2 3 2 2 2 3 2" xfId="19148" xr:uid="{00000000-0005-0000-0000-0000004B0000}"/>
    <cellStyle name="Vírgula 2 2 2 2 2 3 2 2 2 4" xfId="19149" xr:uid="{00000000-0005-0000-0000-0000014B0000}"/>
    <cellStyle name="Vírgula 2 2 2 2 2 3 2 2 2 5" xfId="19150" xr:uid="{00000000-0005-0000-0000-0000024B0000}"/>
    <cellStyle name="Vírgula 2 2 2 2 2 3 2 2 3" xfId="19151" xr:uid="{00000000-0005-0000-0000-0000034B0000}"/>
    <cellStyle name="Vírgula 2 2 2 2 2 3 2 2 3 2" xfId="19152" xr:uid="{00000000-0005-0000-0000-0000044B0000}"/>
    <cellStyle name="Vírgula 2 2 2 2 2 3 2 2 3 3" xfId="19153" xr:uid="{00000000-0005-0000-0000-0000054B0000}"/>
    <cellStyle name="Vírgula 2 2 2 2 2 3 2 2 4" xfId="19154" xr:uid="{00000000-0005-0000-0000-0000064B0000}"/>
    <cellStyle name="Vírgula 2 2 2 2 2 3 2 2 4 2" xfId="19155" xr:uid="{00000000-0005-0000-0000-0000074B0000}"/>
    <cellStyle name="Vírgula 2 2 2 2 2 3 2 2 5" xfId="19156" xr:uid="{00000000-0005-0000-0000-0000084B0000}"/>
    <cellStyle name="Vírgula 2 2 2 2 2 3 2 2 5 2" xfId="19157" xr:uid="{00000000-0005-0000-0000-0000094B0000}"/>
    <cellStyle name="Vírgula 2 2 2 2 2 3 2 2 6" xfId="19158" xr:uid="{00000000-0005-0000-0000-00000A4B0000}"/>
    <cellStyle name="Vírgula 2 2 2 2 2 3 2 3" xfId="19159" xr:uid="{00000000-0005-0000-0000-00000B4B0000}"/>
    <cellStyle name="Vírgula 2 2 2 2 2 3 2 3 2" xfId="19160" xr:uid="{00000000-0005-0000-0000-00000C4B0000}"/>
    <cellStyle name="Vírgula 2 2 2 2 2 3 2 3 2 2" xfId="19161" xr:uid="{00000000-0005-0000-0000-00000D4B0000}"/>
    <cellStyle name="Vírgula 2 2 2 2 2 3 2 3 2 3" xfId="19162" xr:uid="{00000000-0005-0000-0000-00000E4B0000}"/>
    <cellStyle name="Vírgula 2 2 2 2 2 3 2 3 2 4" xfId="19163" xr:uid="{00000000-0005-0000-0000-00000F4B0000}"/>
    <cellStyle name="Vírgula 2 2 2 2 2 3 2 3 2 5" xfId="19164" xr:uid="{00000000-0005-0000-0000-0000104B0000}"/>
    <cellStyle name="Vírgula 2 2 2 2 2 3 2 3 3" xfId="19165" xr:uid="{00000000-0005-0000-0000-0000114B0000}"/>
    <cellStyle name="Vírgula 2 2 2 2 2 3 2 3 3 2" xfId="19166" xr:uid="{00000000-0005-0000-0000-0000124B0000}"/>
    <cellStyle name="Vírgula 2 2 2 2 2 3 2 3 4" xfId="19167" xr:uid="{00000000-0005-0000-0000-0000134B0000}"/>
    <cellStyle name="Vírgula 2 2 2 2 2 3 2 3 5" xfId="19168" xr:uid="{00000000-0005-0000-0000-0000144B0000}"/>
    <cellStyle name="Vírgula 2 2 2 2 2 3 2 3 6" xfId="19169" xr:uid="{00000000-0005-0000-0000-0000154B0000}"/>
    <cellStyle name="Vírgula 2 2 2 2 2 3 2 4" xfId="19170" xr:uid="{00000000-0005-0000-0000-0000164B0000}"/>
    <cellStyle name="Vírgula 2 2 2 2 2 3 2 4 2" xfId="19171" xr:uid="{00000000-0005-0000-0000-0000174B0000}"/>
    <cellStyle name="Vírgula 2 2 2 2 2 3 2 4 2 2" xfId="19172" xr:uid="{00000000-0005-0000-0000-0000184B0000}"/>
    <cellStyle name="Vírgula 2 2 2 2 2 3 2 4 2 3" xfId="19173" xr:uid="{00000000-0005-0000-0000-0000194B0000}"/>
    <cellStyle name="Vírgula 2 2 2 2 2 3 2 4 2 4" xfId="19174" xr:uid="{00000000-0005-0000-0000-00001A4B0000}"/>
    <cellStyle name="Vírgula 2 2 2 2 2 3 2 4 2 5" xfId="19175" xr:uid="{00000000-0005-0000-0000-00001B4B0000}"/>
    <cellStyle name="Vírgula 2 2 2 2 2 3 2 4 3" xfId="19176" xr:uid="{00000000-0005-0000-0000-00001C4B0000}"/>
    <cellStyle name="Vírgula 2 2 2 2 2 3 2 4 4" xfId="19177" xr:uid="{00000000-0005-0000-0000-00001D4B0000}"/>
    <cellStyle name="Vírgula 2 2 2 2 2 3 2 4 5" xfId="19178" xr:uid="{00000000-0005-0000-0000-00001E4B0000}"/>
    <cellStyle name="Vírgula 2 2 2 2 2 3 2 4 6" xfId="19179" xr:uid="{00000000-0005-0000-0000-00001F4B0000}"/>
    <cellStyle name="Vírgula 2 2 2 2 2 3 2 5" xfId="19180" xr:uid="{00000000-0005-0000-0000-0000204B0000}"/>
    <cellStyle name="Vírgula 2 2 2 2 2 3 2 5 2" xfId="19181" xr:uid="{00000000-0005-0000-0000-0000214B0000}"/>
    <cellStyle name="Vírgula 2 2 2 2 2 3 2 5 3" xfId="19182" xr:uid="{00000000-0005-0000-0000-0000224B0000}"/>
    <cellStyle name="Vírgula 2 2 2 2 2 3 2 5 4" xfId="19183" xr:uid="{00000000-0005-0000-0000-0000234B0000}"/>
    <cellStyle name="Vírgula 2 2 2 2 2 3 2 5 5" xfId="19184" xr:uid="{00000000-0005-0000-0000-0000244B0000}"/>
    <cellStyle name="Vírgula 2 2 2 2 2 3 2 6" xfId="19185" xr:uid="{00000000-0005-0000-0000-0000254B0000}"/>
    <cellStyle name="Vírgula 2 2 2 2 2 3 2 6 2" xfId="19186" xr:uid="{00000000-0005-0000-0000-0000264B0000}"/>
    <cellStyle name="Vírgula 2 2 2 2 2 3 2 7" xfId="19187" xr:uid="{00000000-0005-0000-0000-0000274B0000}"/>
    <cellStyle name="Vírgula 2 2 2 2 2 3 2 8" xfId="19188" xr:uid="{00000000-0005-0000-0000-0000284B0000}"/>
    <cellStyle name="Vírgula 2 2 2 2 2 3 2 9" xfId="19189" xr:uid="{00000000-0005-0000-0000-0000294B0000}"/>
    <cellStyle name="Vírgula 2 2 2 2 2 3 3" xfId="19190" xr:uid="{00000000-0005-0000-0000-00002A4B0000}"/>
    <cellStyle name="Vírgula 2 2 2 2 2 3 3 2" xfId="19191" xr:uid="{00000000-0005-0000-0000-00002B4B0000}"/>
    <cellStyle name="Vírgula 2 2 2 2 2 3 3 2 2" xfId="19192" xr:uid="{00000000-0005-0000-0000-00002C4B0000}"/>
    <cellStyle name="Vírgula 2 2 2 2 2 3 3 2 2 2" xfId="19193" xr:uid="{00000000-0005-0000-0000-00002D4B0000}"/>
    <cellStyle name="Vírgula 2 2 2 2 2 3 3 2 2 3" xfId="19194" xr:uid="{00000000-0005-0000-0000-00002E4B0000}"/>
    <cellStyle name="Vírgula 2 2 2 2 2 3 3 2 2 4" xfId="19195" xr:uid="{00000000-0005-0000-0000-00002F4B0000}"/>
    <cellStyle name="Vírgula 2 2 2 2 2 3 3 2 2 5" xfId="19196" xr:uid="{00000000-0005-0000-0000-0000304B0000}"/>
    <cellStyle name="Vírgula 2 2 2 2 2 3 3 2 3" xfId="19197" xr:uid="{00000000-0005-0000-0000-0000314B0000}"/>
    <cellStyle name="Vírgula 2 2 2 2 2 3 3 2 3 2" xfId="19198" xr:uid="{00000000-0005-0000-0000-0000324B0000}"/>
    <cellStyle name="Vírgula 2 2 2 2 2 3 3 2 4" xfId="19199" xr:uid="{00000000-0005-0000-0000-0000334B0000}"/>
    <cellStyle name="Vírgula 2 2 2 2 2 3 3 2 5" xfId="19200" xr:uid="{00000000-0005-0000-0000-0000344B0000}"/>
    <cellStyle name="Vírgula 2 2 2 2 2 3 3 2 6" xfId="19201" xr:uid="{00000000-0005-0000-0000-0000354B0000}"/>
    <cellStyle name="Vírgula 2 2 2 2 2 3 3 3" xfId="19202" xr:uid="{00000000-0005-0000-0000-0000364B0000}"/>
    <cellStyle name="Vírgula 2 2 2 2 2 3 3 3 2" xfId="19203" xr:uid="{00000000-0005-0000-0000-0000374B0000}"/>
    <cellStyle name="Vírgula 2 2 2 2 2 3 3 3 2 2" xfId="19204" xr:uid="{00000000-0005-0000-0000-0000384B0000}"/>
    <cellStyle name="Vírgula 2 2 2 2 2 3 3 3 2 3" xfId="19205" xr:uid="{00000000-0005-0000-0000-0000394B0000}"/>
    <cellStyle name="Vírgula 2 2 2 2 2 3 3 3 2 4" xfId="19206" xr:uid="{00000000-0005-0000-0000-00003A4B0000}"/>
    <cellStyle name="Vírgula 2 2 2 2 2 3 3 3 2 5" xfId="19207" xr:uid="{00000000-0005-0000-0000-00003B4B0000}"/>
    <cellStyle name="Vírgula 2 2 2 2 2 3 3 3 3" xfId="19208" xr:uid="{00000000-0005-0000-0000-00003C4B0000}"/>
    <cellStyle name="Vírgula 2 2 2 2 2 3 3 3 4" xfId="19209" xr:uid="{00000000-0005-0000-0000-00003D4B0000}"/>
    <cellStyle name="Vírgula 2 2 2 2 2 3 3 3 5" xfId="19210" xr:uid="{00000000-0005-0000-0000-00003E4B0000}"/>
    <cellStyle name="Vírgula 2 2 2 2 2 3 3 3 6" xfId="19211" xr:uid="{00000000-0005-0000-0000-00003F4B0000}"/>
    <cellStyle name="Vírgula 2 2 2 2 2 3 3 4" xfId="19212" xr:uid="{00000000-0005-0000-0000-0000404B0000}"/>
    <cellStyle name="Vírgula 2 2 2 2 2 3 3 4 2" xfId="19213" xr:uid="{00000000-0005-0000-0000-0000414B0000}"/>
    <cellStyle name="Vírgula 2 2 2 2 2 3 3 4 2 2" xfId="19214" xr:uid="{00000000-0005-0000-0000-0000424B0000}"/>
    <cellStyle name="Vírgula 2 2 2 2 2 3 3 4 2 3" xfId="19215" xr:uid="{00000000-0005-0000-0000-0000434B0000}"/>
    <cellStyle name="Vírgula 2 2 2 2 2 3 3 4 2 4" xfId="19216" xr:uid="{00000000-0005-0000-0000-0000444B0000}"/>
    <cellStyle name="Vírgula 2 2 2 2 2 3 3 4 3" xfId="19217" xr:uid="{00000000-0005-0000-0000-0000454B0000}"/>
    <cellStyle name="Vírgula 2 2 2 2 2 3 3 4 4" xfId="19218" xr:uid="{00000000-0005-0000-0000-0000464B0000}"/>
    <cellStyle name="Vírgula 2 2 2 2 2 3 3 4 5" xfId="19219" xr:uid="{00000000-0005-0000-0000-0000474B0000}"/>
    <cellStyle name="Vírgula 2 2 2 2 2 3 3 4 6" xfId="19220" xr:uid="{00000000-0005-0000-0000-0000484B0000}"/>
    <cellStyle name="Vírgula 2 2 2 2 2 3 3 5" xfId="19221" xr:uid="{00000000-0005-0000-0000-0000494B0000}"/>
    <cellStyle name="Vírgula 2 2 2 2 2 3 3 5 2" xfId="19222" xr:uid="{00000000-0005-0000-0000-00004A4B0000}"/>
    <cellStyle name="Vírgula 2 2 2 2 2 3 3 5 3" xfId="19223" xr:uid="{00000000-0005-0000-0000-00004B4B0000}"/>
    <cellStyle name="Vírgula 2 2 2 2 2 3 3 5 4" xfId="19224" xr:uid="{00000000-0005-0000-0000-00004C4B0000}"/>
    <cellStyle name="Vírgula 2 2 2 2 2 3 3 5 5" xfId="19225" xr:uid="{00000000-0005-0000-0000-00004D4B0000}"/>
    <cellStyle name="Vírgula 2 2 2 2 2 3 3 6" xfId="19226" xr:uid="{00000000-0005-0000-0000-00004E4B0000}"/>
    <cellStyle name="Vírgula 2 2 2 2 2 3 3 7" xfId="19227" xr:uid="{00000000-0005-0000-0000-00004F4B0000}"/>
    <cellStyle name="Vírgula 2 2 2 2 2 3 3 8" xfId="19228" xr:uid="{00000000-0005-0000-0000-0000504B0000}"/>
    <cellStyle name="Vírgula 2 2 2 2 2 3 3 9" xfId="19229" xr:uid="{00000000-0005-0000-0000-0000514B0000}"/>
    <cellStyle name="Vírgula 2 2 2 2 2 3 4" xfId="19230" xr:uid="{00000000-0005-0000-0000-0000524B0000}"/>
    <cellStyle name="Vírgula 2 2 2 2 2 3 4 2" xfId="19231" xr:uid="{00000000-0005-0000-0000-0000534B0000}"/>
    <cellStyle name="Vírgula 2 2 2 2 2 3 4 2 2" xfId="19232" xr:uid="{00000000-0005-0000-0000-0000544B0000}"/>
    <cellStyle name="Vírgula 2 2 2 2 2 3 4 2 2 2" xfId="19233" xr:uid="{00000000-0005-0000-0000-0000554B0000}"/>
    <cellStyle name="Vírgula 2 2 2 2 2 3 4 2 2 3" xfId="19234" xr:uid="{00000000-0005-0000-0000-0000564B0000}"/>
    <cellStyle name="Vírgula 2 2 2 2 2 3 4 2 2 4" xfId="19235" xr:uid="{00000000-0005-0000-0000-0000574B0000}"/>
    <cellStyle name="Vírgula 2 2 2 2 2 3 4 2 3" xfId="19236" xr:uid="{00000000-0005-0000-0000-0000584B0000}"/>
    <cellStyle name="Vírgula 2 2 2 2 2 3 4 2 4" xfId="19237" xr:uid="{00000000-0005-0000-0000-0000594B0000}"/>
    <cellStyle name="Vírgula 2 2 2 2 2 3 4 2 5" xfId="19238" xr:uid="{00000000-0005-0000-0000-00005A4B0000}"/>
    <cellStyle name="Vírgula 2 2 2 2 2 3 4 2 6" xfId="19239" xr:uid="{00000000-0005-0000-0000-00005B4B0000}"/>
    <cellStyle name="Vírgula 2 2 2 2 2 3 4 3" xfId="19240" xr:uid="{00000000-0005-0000-0000-00005C4B0000}"/>
    <cellStyle name="Vírgula 2 2 2 2 2 3 4 3 2" xfId="19241" xr:uid="{00000000-0005-0000-0000-00005D4B0000}"/>
    <cellStyle name="Vírgula 2 2 2 2 2 3 4 3 2 2" xfId="19242" xr:uid="{00000000-0005-0000-0000-00005E4B0000}"/>
    <cellStyle name="Vírgula 2 2 2 2 2 3 4 3 2 3" xfId="19243" xr:uid="{00000000-0005-0000-0000-00005F4B0000}"/>
    <cellStyle name="Vírgula 2 2 2 2 2 3 4 3 2 4" xfId="19244" xr:uid="{00000000-0005-0000-0000-0000604B0000}"/>
    <cellStyle name="Vírgula 2 2 2 2 2 3 4 3 3" xfId="19245" xr:uid="{00000000-0005-0000-0000-0000614B0000}"/>
    <cellStyle name="Vírgula 2 2 2 2 2 3 4 3 4" xfId="19246" xr:uid="{00000000-0005-0000-0000-0000624B0000}"/>
    <cellStyle name="Vírgula 2 2 2 2 2 3 4 3 5" xfId="19247" xr:uid="{00000000-0005-0000-0000-0000634B0000}"/>
    <cellStyle name="Vírgula 2 2 2 2 2 3 4 3 6" xfId="19248" xr:uid="{00000000-0005-0000-0000-0000644B0000}"/>
    <cellStyle name="Vírgula 2 2 2 2 2 3 4 4" xfId="19249" xr:uid="{00000000-0005-0000-0000-0000654B0000}"/>
    <cellStyle name="Vírgula 2 2 2 2 2 3 4 4 2" xfId="19250" xr:uid="{00000000-0005-0000-0000-0000664B0000}"/>
    <cellStyle name="Vírgula 2 2 2 2 2 3 4 4 2 2" xfId="19251" xr:uid="{00000000-0005-0000-0000-0000674B0000}"/>
    <cellStyle name="Vírgula 2 2 2 2 2 3 4 4 2 3" xfId="19252" xr:uid="{00000000-0005-0000-0000-0000684B0000}"/>
    <cellStyle name="Vírgula 2 2 2 2 2 3 4 4 2 4" xfId="19253" xr:uid="{00000000-0005-0000-0000-0000694B0000}"/>
    <cellStyle name="Vírgula 2 2 2 2 2 3 4 4 3" xfId="19254" xr:uid="{00000000-0005-0000-0000-00006A4B0000}"/>
    <cellStyle name="Vírgula 2 2 2 2 2 3 4 4 4" xfId="19255" xr:uid="{00000000-0005-0000-0000-00006B4B0000}"/>
    <cellStyle name="Vírgula 2 2 2 2 2 3 4 4 5" xfId="19256" xr:uid="{00000000-0005-0000-0000-00006C4B0000}"/>
    <cellStyle name="Vírgula 2 2 2 2 2 3 4 5" xfId="19257" xr:uid="{00000000-0005-0000-0000-00006D4B0000}"/>
    <cellStyle name="Vírgula 2 2 2 2 2 3 4 5 2" xfId="19258" xr:uid="{00000000-0005-0000-0000-00006E4B0000}"/>
    <cellStyle name="Vírgula 2 2 2 2 2 3 4 5 3" xfId="19259" xr:uid="{00000000-0005-0000-0000-00006F4B0000}"/>
    <cellStyle name="Vírgula 2 2 2 2 2 3 4 5 4" xfId="19260" xr:uid="{00000000-0005-0000-0000-0000704B0000}"/>
    <cellStyle name="Vírgula 2 2 2 2 2 3 4 6" xfId="19261" xr:uid="{00000000-0005-0000-0000-0000714B0000}"/>
    <cellStyle name="Vírgula 2 2 2 2 2 3 4 7" xfId="19262" xr:uid="{00000000-0005-0000-0000-0000724B0000}"/>
    <cellStyle name="Vírgula 2 2 2 2 2 3 4 8" xfId="19263" xr:uid="{00000000-0005-0000-0000-0000734B0000}"/>
    <cellStyle name="Vírgula 2 2 2 2 2 3 4 9" xfId="19264" xr:uid="{00000000-0005-0000-0000-0000744B0000}"/>
    <cellStyle name="Vírgula 2 2 2 2 2 3 5" xfId="19265" xr:uid="{00000000-0005-0000-0000-0000754B0000}"/>
    <cellStyle name="Vírgula 2 2 2 2 2 3 5 2" xfId="19266" xr:uid="{00000000-0005-0000-0000-0000764B0000}"/>
    <cellStyle name="Vírgula 2 2 2 2 2 3 5 2 2" xfId="19267" xr:uid="{00000000-0005-0000-0000-0000774B0000}"/>
    <cellStyle name="Vírgula 2 2 2 2 2 3 5 2 3" xfId="19268" xr:uid="{00000000-0005-0000-0000-0000784B0000}"/>
    <cellStyle name="Vírgula 2 2 2 2 2 3 5 2 4" xfId="19269" xr:uid="{00000000-0005-0000-0000-0000794B0000}"/>
    <cellStyle name="Vírgula 2 2 2 2 2 3 5 2 5" xfId="19270" xr:uid="{00000000-0005-0000-0000-00007A4B0000}"/>
    <cellStyle name="Vírgula 2 2 2 2 2 3 5 3" xfId="19271" xr:uid="{00000000-0005-0000-0000-00007B4B0000}"/>
    <cellStyle name="Vírgula 2 2 2 2 2 3 5 4" xfId="19272" xr:uid="{00000000-0005-0000-0000-00007C4B0000}"/>
    <cellStyle name="Vírgula 2 2 2 2 2 3 5 5" xfId="19273" xr:uid="{00000000-0005-0000-0000-00007D4B0000}"/>
    <cellStyle name="Vírgula 2 2 2 2 2 3 5 6" xfId="19274" xr:uid="{00000000-0005-0000-0000-00007E4B0000}"/>
    <cellStyle name="Vírgula 2 2 2 2 2 3 6" xfId="19275" xr:uid="{00000000-0005-0000-0000-00007F4B0000}"/>
    <cellStyle name="Vírgula 2 2 2 2 2 3 6 2" xfId="19276" xr:uid="{00000000-0005-0000-0000-0000804B0000}"/>
    <cellStyle name="Vírgula 2 2 2 2 2 3 6 2 2" xfId="19277" xr:uid="{00000000-0005-0000-0000-0000814B0000}"/>
    <cellStyle name="Vírgula 2 2 2 2 2 3 6 2 3" xfId="19278" xr:uid="{00000000-0005-0000-0000-0000824B0000}"/>
    <cellStyle name="Vírgula 2 2 2 2 2 3 6 2 4" xfId="19279" xr:uid="{00000000-0005-0000-0000-0000834B0000}"/>
    <cellStyle name="Vírgula 2 2 2 2 2 3 6 3" xfId="19280" xr:uid="{00000000-0005-0000-0000-0000844B0000}"/>
    <cellStyle name="Vírgula 2 2 2 2 2 3 6 4" xfId="19281" xr:uid="{00000000-0005-0000-0000-0000854B0000}"/>
    <cellStyle name="Vírgula 2 2 2 2 2 3 6 5" xfId="19282" xr:uid="{00000000-0005-0000-0000-0000864B0000}"/>
    <cellStyle name="Vírgula 2 2 2 2 2 3 6 6" xfId="19283" xr:uid="{00000000-0005-0000-0000-0000874B0000}"/>
    <cellStyle name="Vírgula 2 2 2 2 2 3 7" xfId="19284" xr:uid="{00000000-0005-0000-0000-0000884B0000}"/>
    <cellStyle name="Vírgula 2 2 2 2 2 3 7 2" xfId="19285" xr:uid="{00000000-0005-0000-0000-0000894B0000}"/>
    <cellStyle name="Vírgula 2 2 2 2 2 3 7 2 2" xfId="19286" xr:uid="{00000000-0005-0000-0000-00008A4B0000}"/>
    <cellStyle name="Vírgula 2 2 2 2 2 3 7 2 3" xfId="19287" xr:uid="{00000000-0005-0000-0000-00008B4B0000}"/>
    <cellStyle name="Vírgula 2 2 2 2 2 3 7 2 4" xfId="19288" xr:uid="{00000000-0005-0000-0000-00008C4B0000}"/>
    <cellStyle name="Vírgula 2 2 2 2 2 3 7 3" xfId="19289" xr:uid="{00000000-0005-0000-0000-00008D4B0000}"/>
    <cellStyle name="Vírgula 2 2 2 2 2 3 7 4" xfId="19290" xr:uid="{00000000-0005-0000-0000-00008E4B0000}"/>
    <cellStyle name="Vírgula 2 2 2 2 2 3 7 5" xfId="19291" xr:uid="{00000000-0005-0000-0000-00008F4B0000}"/>
    <cellStyle name="Vírgula 2 2 2 2 2 3 7 6" xfId="19292" xr:uid="{00000000-0005-0000-0000-0000904B0000}"/>
    <cellStyle name="Vírgula 2 2 2 2 2 3 8" xfId="19293" xr:uid="{00000000-0005-0000-0000-0000914B0000}"/>
    <cellStyle name="Vírgula 2 2 2 2 2 3 8 2" xfId="19294" xr:uid="{00000000-0005-0000-0000-0000924B0000}"/>
    <cellStyle name="Vírgula 2 2 2 2 2 3 8 3" xfId="19295" xr:uid="{00000000-0005-0000-0000-0000934B0000}"/>
    <cellStyle name="Vírgula 2 2 2 2 2 3 8 4" xfId="19296" xr:uid="{00000000-0005-0000-0000-0000944B0000}"/>
    <cellStyle name="Vírgula 2 2 2 2 2 3 9" xfId="19297" xr:uid="{00000000-0005-0000-0000-0000954B0000}"/>
    <cellStyle name="Vírgula 2 2 2 2 2 4" xfId="19298" xr:uid="{00000000-0005-0000-0000-0000964B0000}"/>
    <cellStyle name="Vírgula 2 2 2 2 2 4 2" xfId="19299" xr:uid="{00000000-0005-0000-0000-0000974B0000}"/>
    <cellStyle name="Vírgula 2 2 2 2 2 4 2 2" xfId="19300" xr:uid="{00000000-0005-0000-0000-0000984B0000}"/>
    <cellStyle name="Vírgula 2 2 2 2 2 4 2 2 2" xfId="19301" xr:uid="{00000000-0005-0000-0000-0000994B0000}"/>
    <cellStyle name="Vírgula 2 2 2 2 2 4 2 2 2 2" xfId="19302" xr:uid="{00000000-0005-0000-0000-00009A4B0000}"/>
    <cellStyle name="Vírgula 2 2 2 2 2 4 2 2 2 3" xfId="19303" xr:uid="{00000000-0005-0000-0000-00009B4B0000}"/>
    <cellStyle name="Vírgula 2 2 2 2 2 4 2 2 2 4" xfId="19304" xr:uid="{00000000-0005-0000-0000-00009C4B0000}"/>
    <cellStyle name="Vírgula 2 2 2 2 2 4 2 2 3" xfId="19305" xr:uid="{00000000-0005-0000-0000-00009D4B0000}"/>
    <cellStyle name="Vírgula 2 2 2 2 2 4 2 2 3 2" xfId="19306" xr:uid="{00000000-0005-0000-0000-00009E4B0000}"/>
    <cellStyle name="Vírgula 2 2 2 2 2 4 2 2 3 3" xfId="19307" xr:uid="{00000000-0005-0000-0000-00009F4B0000}"/>
    <cellStyle name="Vírgula 2 2 2 2 2 4 2 2 4" xfId="19308" xr:uid="{00000000-0005-0000-0000-0000A04B0000}"/>
    <cellStyle name="Vírgula 2 2 2 2 2 4 2 2 4 2" xfId="19309" xr:uid="{00000000-0005-0000-0000-0000A14B0000}"/>
    <cellStyle name="Vírgula 2 2 2 2 2 4 2 2 5" xfId="19310" xr:uid="{00000000-0005-0000-0000-0000A24B0000}"/>
    <cellStyle name="Vírgula 2 2 2 2 2 4 2 2 6" xfId="19311" xr:uid="{00000000-0005-0000-0000-0000A34B0000}"/>
    <cellStyle name="Vírgula 2 2 2 2 2 4 2 3" xfId="19312" xr:uid="{00000000-0005-0000-0000-0000A44B0000}"/>
    <cellStyle name="Vírgula 2 2 2 2 2 4 2 3 2" xfId="19313" xr:uid="{00000000-0005-0000-0000-0000A54B0000}"/>
    <cellStyle name="Vírgula 2 2 2 2 2 4 2 3 3" xfId="19314" xr:uid="{00000000-0005-0000-0000-0000A64B0000}"/>
    <cellStyle name="Vírgula 2 2 2 2 2 4 2 3 4" xfId="19315" xr:uid="{00000000-0005-0000-0000-0000A74B0000}"/>
    <cellStyle name="Vírgula 2 2 2 2 2 4 2 4" xfId="19316" xr:uid="{00000000-0005-0000-0000-0000A84B0000}"/>
    <cellStyle name="Vírgula 2 2 2 2 2 4 2 4 2" xfId="19317" xr:uid="{00000000-0005-0000-0000-0000A94B0000}"/>
    <cellStyle name="Vírgula 2 2 2 2 2 4 2 4 3" xfId="19318" xr:uid="{00000000-0005-0000-0000-0000AA4B0000}"/>
    <cellStyle name="Vírgula 2 2 2 2 2 4 2 5" xfId="19319" xr:uid="{00000000-0005-0000-0000-0000AB4B0000}"/>
    <cellStyle name="Vírgula 2 2 2 2 2 4 2 5 2" xfId="19320" xr:uid="{00000000-0005-0000-0000-0000AC4B0000}"/>
    <cellStyle name="Vírgula 2 2 2 2 2 4 2 6" xfId="19321" xr:uid="{00000000-0005-0000-0000-0000AD4B0000}"/>
    <cellStyle name="Vírgula 2 2 2 2 2 4 2 7" xfId="19322" xr:uid="{00000000-0005-0000-0000-0000AE4B0000}"/>
    <cellStyle name="Vírgula 2 2 2 2 2 4 3" xfId="19323" xr:uid="{00000000-0005-0000-0000-0000AF4B0000}"/>
    <cellStyle name="Vírgula 2 2 2 2 2 4 3 2" xfId="19324" xr:uid="{00000000-0005-0000-0000-0000B04B0000}"/>
    <cellStyle name="Vírgula 2 2 2 2 2 4 3 2 2" xfId="19325" xr:uid="{00000000-0005-0000-0000-0000B14B0000}"/>
    <cellStyle name="Vírgula 2 2 2 2 2 4 3 2 2 2" xfId="19326" xr:uid="{00000000-0005-0000-0000-0000B24B0000}"/>
    <cellStyle name="Vírgula 2 2 2 2 2 4 3 2 3" xfId="19327" xr:uid="{00000000-0005-0000-0000-0000B34B0000}"/>
    <cellStyle name="Vírgula 2 2 2 2 2 4 3 2 3 2" xfId="19328" xr:uid="{00000000-0005-0000-0000-0000B44B0000}"/>
    <cellStyle name="Vírgula 2 2 2 2 2 4 3 2 4" xfId="19329" xr:uid="{00000000-0005-0000-0000-0000B54B0000}"/>
    <cellStyle name="Vírgula 2 2 2 2 2 4 3 2 5" xfId="19330" xr:uid="{00000000-0005-0000-0000-0000B64B0000}"/>
    <cellStyle name="Vírgula 2 2 2 2 2 4 3 3" xfId="19331" xr:uid="{00000000-0005-0000-0000-0000B74B0000}"/>
    <cellStyle name="Vírgula 2 2 2 2 2 4 3 3 2" xfId="19332" xr:uid="{00000000-0005-0000-0000-0000B84B0000}"/>
    <cellStyle name="Vírgula 2 2 2 2 2 4 3 3 3" xfId="19333" xr:uid="{00000000-0005-0000-0000-0000B94B0000}"/>
    <cellStyle name="Vírgula 2 2 2 2 2 4 3 4" xfId="19334" xr:uid="{00000000-0005-0000-0000-0000BA4B0000}"/>
    <cellStyle name="Vírgula 2 2 2 2 2 4 3 4 2" xfId="19335" xr:uid="{00000000-0005-0000-0000-0000BB4B0000}"/>
    <cellStyle name="Vírgula 2 2 2 2 2 4 3 5" xfId="19336" xr:uid="{00000000-0005-0000-0000-0000BC4B0000}"/>
    <cellStyle name="Vírgula 2 2 2 2 2 4 3 5 2" xfId="19337" xr:uid="{00000000-0005-0000-0000-0000BD4B0000}"/>
    <cellStyle name="Vírgula 2 2 2 2 2 4 3 6" xfId="19338" xr:uid="{00000000-0005-0000-0000-0000BE4B0000}"/>
    <cellStyle name="Vírgula 2 2 2 2 2 4 4" xfId="19339" xr:uid="{00000000-0005-0000-0000-0000BF4B0000}"/>
    <cellStyle name="Vírgula 2 2 2 2 2 4 4 2" xfId="19340" xr:uid="{00000000-0005-0000-0000-0000C04B0000}"/>
    <cellStyle name="Vírgula 2 2 2 2 2 4 4 2 2" xfId="19341" xr:uid="{00000000-0005-0000-0000-0000C14B0000}"/>
    <cellStyle name="Vírgula 2 2 2 2 2 4 4 2 3" xfId="19342" xr:uid="{00000000-0005-0000-0000-0000C24B0000}"/>
    <cellStyle name="Vírgula 2 2 2 2 2 4 4 2 4" xfId="19343" xr:uid="{00000000-0005-0000-0000-0000C34B0000}"/>
    <cellStyle name="Vírgula 2 2 2 2 2 4 4 2 5" xfId="19344" xr:uid="{00000000-0005-0000-0000-0000C44B0000}"/>
    <cellStyle name="Vírgula 2 2 2 2 2 4 4 3" xfId="19345" xr:uid="{00000000-0005-0000-0000-0000C54B0000}"/>
    <cellStyle name="Vírgula 2 2 2 2 2 4 4 3 2" xfId="19346" xr:uid="{00000000-0005-0000-0000-0000C64B0000}"/>
    <cellStyle name="Vírgula 2 2 2 2 2 4 4 4" xfId="19347" xr:uid="{00000000-0005-0000-0000-0000C74B0000}"/>
    <cellStyle name="Vírgula 2 2 2 2 2 4 4 5" xfId="19348" xr:uid="{00000000-0005-0000-0000-0000C84B0000}"/>
    <cellStyle name="Vírgula 2 2 2 2 2 4 4 6" xfId="19349" xr:uid="{00000000-0005-0000-0000-0000C94B0000}"/>
    <cellStyle name="Vírgula 2 2 2 2 2 4 5" xfId="19350" xr:uid="{00000000-0005-0000-0000-0000CA4B0000}"/>
    <cellStyle name="Vírgula 2 2 2 2 2 4 5 2" xfId="19351" xr:uid="{00000000-0005-0000-0000-0000CB4B0000}"/>
    <cellStyle name="Vírgula 2 2 2 2 2 4 5 2 2" xfId="19352" xr:uid="{00000000-0005-0000-0000-0000CC4B0000}"/>
    <cellStyle name="Vírgula 2 2 2 2 2 4 5 3" xfId="19353" xr:uid="{00000000-0005-0000-0000-0000CD4B0000}"/>
    <cellStyle name="Vírgula 2 2 2 2 2 4 5 4" xfId="19354" xr:uid="{00000000-0005-0000-0000-0000CE4B0000}"/>
    <cellStyle name="Vírgula 2 2 2 2 2 4 5 5" xfId="19355" xr:uid="{00000000-0005-0000-0000-0000CF4B0000}"/>
    <cellStyle name="Vírgula 2 2 2 2 2 4 6" xfId="19356" xr:uid="{00000000-0005-0000-0000-0000D04B0000}"/>
    <cellStyle name="Vírgula 2 2 2 2 2 4 6 2" xfId="19357" xr:uid="{00000000-0005-0000-0000-0000D14B0000}"/>
    <cellStyle name="Vírgula 2 2 2 2 2 4 7" xfId="19358" xr:uid="{00000000-0005-0000-0000-0000D24B0000}"/>
    <cellStyle name="Vírgula 2 2 2 2 2 4 7 2" xfId="19359" xr:uid="{00000000-0005-0000-0000-0000D34B0000}"/>
    <cellStyle name="Vírgula 2 2 2 2 2 4 8" xfId="19360" xr:uid="{00000000-0005-0000-0000-0000D44B0000}"/>
    <cellStyle name="Vírgula 2 2 2 2 2 4 9" xfId="19361" xr:uid="{00000000-0005-0000-0000-0000D54B0000}"/>
    <cellStyle name="Vírgula 2 2 2 2 2 5" xfId="19362" xr:uid="{00000000-0005-0000-0000-0000D64B0000}"/>
    <cellStyle name="Vírgula 2 2 2 2 2 5 2" xfId="19363" xr:uid="{00000000-0005-0000-0000-0000D74B0000}"/>
    <cellStyle name="Vírgula 2 2 2 2 2 5 2 2" xfId="19364" xr:uid="{00000000-0005-0000-0000-0000D84B0000}"/>
    <cellStyle name="Vírgula 2 2 2 2 2 5 2 2 2" xfId="19365" xr:uid="{00000000-0005-0000-0000-0000D94B0000}"/>
    <cellStyle name="Vírgula 2 2 2 2 2 5 2 2 2 2" xfId="19366" xr:uid="{00000000-0005-0000-0000-0000DA4B0000}"/>
    <cellStyle name="Vírgula 2 2 2 2 2 5 2 2 3" xfId="19367" xr:uid="{00000000-0005-0000-0000-0000DB4B0000}"/>
    <cellStyle name="Vírgula 2 2 2 2 2 5 2 2 3 2" xfId="19368" xr:uid="{00000000-0005-0000-0000-0000DC4B0000}"/>
    <cellStyle name="Vírgula 2 2 2 2 2 5 2 2 4" xfId="19369" xr:uid="{00000000-0005-0000-0000-0000DD4B0000}"/>
    <cellStyle name="Vírgula 2 2 2 2 2 5 2 2 5" xfId="19370" xr:uid="{00000000-0005-0000-0000-0000DE4B0000}"/>
    <cellStyle name="Vírgula 2 2 2 2 2 5 2 3" xfId="19371" xr:uid="{00000000-0005-0000-0000-0000DF4B0000}"/>
    <cellStyle name="Vírgula 2 2 2 2 2 5 2 3 2" xfId="19372" xr:uid="{00000000-0005-0000-0000-0000E04B0000}"/>
    <cellStyle name="Vírgula 2 2 2 2 2 5 2 3 3" xfId="19373" xr:uid="{00000000-0005-0000-0000-0000E14B0000}"/>
    <cellStyle name="Vírgula 2 2 2 2 2 5 2 4" xfId="19374" xr:uid="{00000000-0005-0000-0000-0000E24B0000}"/>
    <cellStyle name="Vírgula 2 2 2 2 2 5 2 4 2" xfId="19375" xr:uid="{00000000-0005-0000-0000-0000E34B0000}"/>
    <cellStyle name="Vírgula 2 2 2 2 2 5 2 5" xfId="19376" xr:uid="{00000000-0005-0000-0000-0000E44B0000}"/>
    <cellStyle name="Vírgula 2 2 2 2 2 5 2 5 2" xfId="19377" xr:uid="{00000000-0005-0000-0000-0000E54B0000}"/>
    <cellStyle name="Vírgula 2 2 2 2 2 5 2 6" xfId="19378" xr:uid="{00000000-0005-0000-0000-0000E64B0000}"/>
    <cellStyle name="Vírgula 2 2 2 2 2 5 3" xfId="19379" xr:uid="{00000000-0005-0000-0000-0000E74B0000}"/>
    <cellStyle name="Vírgula 2 2 2 2 2 5 3 2" xfId="19380" xr:uid="{00000000-0005-0000-0000-0000E84B0000}"/>
    <cellStyle name="Vírgula 2 2 2 2 2 5 3 2 2" xfId="19381" xr:uid="{00000000-0005-0000-0000-0000E94B0000}"/>
    <cellStyle name="Vírgula 2 2 2 2 2 5 3 2 3" xfId="19382" xr:uid="{00000000-0005-0000-0000-0000EA4B0000}"/>
    <cellStyle name="Vírgula 2 2 2 2 2 5 3 2 4" xfId="19383" xr:uid="{00000000-0005-0000-0000-0000EB4B0000}"/>
    <cellStyle name="Vírgula 2 2 2 2 2 5 3 2 5" xfId="19384" xr:uid="{00000000-0005-0000-0000-0000EC4B0000}"/>
    <cellStyle name="Vírgula 2 2 2 2 2 5 3 3" xfId="19385" xr:uid="{00000000-0005-0000-0000-0000ED4B0000}"/>
    <cellStyle name="Vírgula 2 2 2 2 2 5 3 3 2" xfId="19386" xr:uid="{00000000-0005-0000-0000-0000EE4B0000}"/>
    <cellStyle name="Vírgula 2 2 2 2 2 5 3 4" xfId="19387" xr:uid="{00000000-0005-0000-0000-0000EF4B0000}"/>
    <cellStyle name="Vírgula 2 2 2 2 2 5 3 5" xfId="19388" xr:uid="{00000000-0005-0000-0000-0000F04B0000}"/>
    <cellStyle name="Vírgula 2 2 2 2 2 5 3 6" xfId="19389" xr:uid="{00000000-0005-0000-0000-0000F14B0000}"/>
    <cellStyle name="Vírgula 2 2 2 2 2 5 4" xfId="19390" xr:uid="{00000000-0005-0000-0000-0000F24B0000}"/>
    <cellStyle name="Vírgula 2 2 2 2 2 5 4 2" xfId="19391" xr:uid="{00000000-0005-0000-0000-0000F34B0000}"/>
    <cellStyle name="Vírgula 2 2 2 2 2 5 4 2 2" xfId="19392" xr:uid="{00000000-0005-0000-0000-0000F44B0000}"/>
    <cellStyle name="Vírgula 2 2 2 2 2 5 4 2 3" xfId="19393" xr:uid="{00000000-0005-0000-0000-0000F54B0000}"/>
    <cellStyle name="Vírgula 2 2 2 2 2 5 4 2 4" xfId="19394" xr:uid="{00000000-0005-0000-0000-0000F64B0000}"/>
    <cellStyle name="Vírgula 2 2 2 2 2 5 4 2 5" xfId="19395" xr:uid="{00000000-0005-0000-0000-0000F74B0000}"/>
    <cellStyle name="Vírgula 2 2 2 2 2 5 4 3" xfId="19396" xr:uid="{00000000-0005-0000-0000-0000F84B0000}"/>
    <cellStyle name="Vírgula 2 2 2 2 2 5 4 4" xfId="19397" xr:uid="{00000000-0005-0000-0000-0000F94B0000}"/>
    <cellStyle name="Vírgula 2 2 2 2 2 5 4 5" xfId="19398" xr:uid="{00000000-0005-0000-0000-0000FA4B0000}"/>
    <cellStyle name="Vírgula 2 2 2 2 2 5 4 6" xfId="19399" xr:uid="{00000000-0005-0000-0000-0000FB4B0000}"/>
    <cellStyle name="Vírgula 2 2 2 2 2 5 5" xfId="19400" xr:uid="{00000000-0005-0000-0000-0000FC4B0000}"/>
    <cellStyle name="Vírgula 2 2 2 2 2 5 5 2" xfId="19401" xr:uid="{00000000-0005-0000-0000-0000FD4B0000}"/>
    <cellStyle name="Vírgula 2 2 2 2 2 5 5 3" xfId="19402" xr:uid="{00000000-0005-0000-0000-0000FE4B0000}"/>
    <cellStyle name="Vírgula 2 2 2 2 2 5 5 4" xfId="19403" xr:uid="{00000000-0005-0000-0000-0000FF4B0000}"/>
    <cellStyle name="Vírgula 2 2 2 2 2 5 5 5" xfId="19404" xr:uid="{00000000-0005-0000-0000-0000004C0000}"/>
    <cellStyle name="Vírgula 2 2 2 2 2 5 6" xfId="19405" xr:uid="{00000000-0005-0000-0000-0000014C0000}"/>
    <cellStyle name="Vírgula 2 2 2 2 2 5 6 2" xfId="19406" xr:uid="{00000000-0005-0000-0000-0000024C0000}"/>
    <cellStyle name="Vírgula 2 2 2 2 2 5 7" xfId="19407" xr:uid="{00000000-0005-0000-0000-0000034C0000}"/>
    <cellStyle name="Vírgula 2 2 2 2 2 5 8" xfId="19408" xr:uid="{00000000-0005-0000-0000-0000044C0000}"/>
    <cellStyle name="Vírgula 2 2 2 2 2 5 9" xfId="19409" xr:uid="{00000000-0005-0000-0000-0000054C0000}"/>
    <cellStyle name="Vírgula 2 2 2 2 2 6" xfId="19410" xr:uid="{00000000-0005-0000-0000-0000064C0000}"/>
    <cellStyle name="Vírgula 2 2 2 2 2 6 2" xfId="19411" xr:uid="{00000000-0005-0000-0000-0000074C0000}"/>
    <cellStyle name="Vírgula 2 2 2 2 2 6 2 2" xfId="19412" xr:uid="{00000000-0005-0000-0000-0000084C0000}"/>
    <cellStyle name="Vírgula 2 2 2 2 2 6 2 2 2" xfId="19413" xr:uid="{00000000-0005-0000-0000-0000094C0000}"/>
    <cellStyle name="Vírgula 2 2 2 2 2 6 2 2 3" xfId="19414" xr:uid="{00000000-0005-0000-0000-00000A4C0000}"/>
    <cellStyle name="Vírgula 2 2 2 2 2 6 2 2 4" xfId="19415" xr:uid="{00000000-0005-0000-0000-00000B4C0000}"/>
    <cellStyle name="Vírgula 2 2 2 2 2 6 2 2 5" xfId="19416" xr:uid="{00000000-0005-0000-0000-00000C4C0000}"/>
    <cellStyle name="Vírgula 2 2 2 2 2 6 2 3" xfId="19417" xr:uid="{00000000-0005-0000-0000-00000D4C0000}"/>
    <cellStyle name="Vírgula 2 2 2 2 2 6 2 3 2" xfId="19418" xr:uid="{00000000-0005-0000-0000-00000E4C0000}"/>
    <cellStyle name="Vírgula 2 2 2 2 2 6 2 4" xfId="19419" xr:uid="{00000000-0005-0000-0000-00000F4C0000}"/>
    <cellStyle name="Vírgula 2 2 2 2 2 6 2 5" xfId="19420" xr:uid="{00000000-0005-0000-0000-0000104C0000}"/>
    <cellStyle name="Vírgula 2 2 2 2 2 6 2 6" xfId="19421" xr:uid="{00000000-0005-0000-0000-0000114C0000}"/>
    <cellStyle name="Vírgula 2 2 2 2 2 6 3" xfId="19422" xr:uid="{00000000-0005-0000-0000-0000124C0000}"/>
    <cellStyle name="Vírgula 2 2 2 2 2 6 3 2" xfId="19423" xr:uid="{00000000-0005-0000-0000-0000134C0000}"/>
    <cellStyle name="Vírgula 2 2 2 2 2 6 3 2 2" xfId="19424" xr:uid="{00000000-0005-0000-0000-0000144C0000}"/>
    <cellStyle name="Vírgula 2 2 2 2 2 6 3 2 3" xfId="19425" xr:uid="{00000000-0005-0000-0000-0000154C0000}"/>
    <cellStyle name="Vírgula 2 2 2 2 2 6 3 2 4" xfId="19426" xr:uid="{00000000-0005-0000-0000-0000164C0000}"/>
    <cellStyle name="Vírgula 2 2 2 2 2 6 3 2 5" xfId="19427" xr:uid="{00000000-0005-0000-0000-0000174C0000}"/>
    <cellStyle name="Vírgula 2 2 2 2 2 6 3 3" xfId="19428" xr:uid="{00000000-0005-0000-0000-0000184C0000}"/>
    <cellStyle name="Vírgula 2 2 2 2 2 6 3 4" xfId="19429" xr:uid="{00000000-0005-0000-0000-0000194C0000}"/>
    <cellStyle name="Vírgula 2 2 2 2 2 6 3 5" xfId="19430" xr:uid="{00000000-0005-0000-0000-00001A4C0000}"/>
    <cellStyle name="Vírgula 2 2 2 2 2 6 3 6" xfId="19431" xr:uid="{00000000-0005-0000-0000-00001B4C0000}"/>
    <cellStyle name="Vírgula 2 2 2 2 2 6 4" xfId="19432" xr:uid="{00000000-0005-0000-0000-00001C4C0000}"/>
    <cellStyle name="Vírgula 2 2 2 2 2 6 4 2" xfId="19433" xr:uid="{00000000-0005-0000-0000-00001D4C0000}"/>
    <cellStyle name="Vírgula 2 2 2 2 2 6 4 2 2" xfId="19434" xr:uid="{00000000-0005-0000-0000-00001E4C0000}"/>
    <cellStyle name="Vírgula 2 2 2 2 2 6 4 2 3" xfId="19435" xr:uid="{00000000-0005-0000-0000-00001F4C0000}"/>
    <cellStyle name="Vírgula 2 2 2 2 2 6 4 2 4" xfId="19436" xr:uid="{00000000-0005-0000-0000-0000204C0000}"/>
    <cellStyle name="Vírgula 2 2 2 2 2 6 4 3" xfId="19437" xr:uid="{00000000-0005-0000-0000-0000214C0000}"/>
    <cellStyle name="Vírgula 2 2 2 2 2 6 4 4" xfId="19438" xr:uid="{00000000-0005-0000-0000-0000224C0000}"/>
    <cellStyle name="Vírgula 2 2 2 2 2 6 4 5" xfId="19439" xr:uid="{00000000-0005-0000-0000-0000234C0000}"/>
    <cellStyle name="Vírgula 2 2 2 2 2 6 4 6" xfId="19440" xr:uid="{00000000-0005-0000-0000-0000244C0000}"/>
    <cellStyle name="Vírgula 2 2 2 2 2 6 5" xfId="19441" xr:uid="{00000000-0005-0000-0000-0000254C0000}"/>
    <cellStyle name="Vírgula 2 2 2 2 2 6 5 2" xfId="19442" xr:uid="{00000000-0005-0000-0000-0000264C0000}"/>
    <cellStyle name="Vírgula 2 2 2 2 2 6 5 3" xfId="19443" xr:uid="{00000000-0005-0000-0000-0000274C0000}"/>
    <cellStyle name="Vírgula 2 2 2 2 2 6 5 4" xfId="19444" xr:uid="{00000000-0005-0000-0000-0000284C0000}"/>
    <cellStyle name="Vírgula 2 2 2 2 2 6 5 5" xfId="19445" xr:uid="{00000000-0005-0000-0000-0000294C0000}"/>
    <cellStyle name="Vírgula 2 2 2 2 2 6 6" xfId="19446" xr:uid="{00000000-0005-0000-0000-00002A4C0000}"/>
    <cellStyle name="Vírgula 2 2 2 2 2 6 7" xfId="19447" xr:uid="{00000000-0005-0000-0000-00002B4C0000}"/>
    <cellStyle name="Vírgula 2 2 2 2 2 6 8" xfId="19448" xr:uid="{00000000-0005-0000-0000-00002C4C0000}"/>
    <cellStyle name="Vírgula 2 2 2 2 2 6 9" xfId="19449" xr:uid="{00000000-0005-0000-0000-00002D4C0000}"/>
    <cellStyle name="Vírgula 2 2 2 2 2 7" xfId="19450" xr:uid="{00000000-0005-0000-0000-00002E4C0000}"/>
    <cellStyle name="Vírgula 2 2 2 2 2 7 2" xfId="19451" xr:uid="{00000000-0005-0000-0000-00002F4C0000}"/>
    <cellStyle name="Vírgula 2 2 2 2 2 7 2 2" xfId="19452" xr:uid="{00000000-0005-0000-0000-0000304C0000}"/>
    <cellStyle name="Vírgula 2 2 2 2 2 7 2 2 2" xfId="19453" xr:uid="{00000000-0005-0000-0000-0000314C0000}"/>
    <cellStyle name="Vírgula 2 2 2 2 2 7 2 3" xfId="19454" xr:uid="{00000000-0005-0000-0000-0000324C0000}"/>
    <cellStyle name="Vírgula 2 2 2 2 2 7 2 3 2" xfId="19455" xr:uid="{00000000-0005-0000-0000-0000334C0000}"/>
    <cellStyle name="Vírgula 2 2 2 2 2 7 2 4" xfId="19456" xr:uid="{00000000-0005-0000-0000-0000344C0000}"/>
    <cellStyle name="Vírgula 2 2 2 2 2 7 2 5" xfId="19457" xr:uid="{00000000-0005-0000-0000-0000354C0000}"/>
    <cellStyle name="Vírgula 2 2 2 2 2 7 3" xfId="19458" xr:uid="{00000000-0005-0000-0000-0000364C0000}"/>
    <cellStyle name="Vírgula 2 2 2 2 2 7 3 2" xfId="19459" xr:uid="{00000000-0005-0000-0000-0000374C0000}"/>
    <cellStyle name="Vírgula 2 2 2 2 2 7 3 3" xfId="19460" xr:uid="{00000000-0005-0000-0000-0000384C0000}"/>
    <cellStyle name="Vírgula 2 2 2 2 2 7 4" xfId="19461" xr:uid="{00000000-0005-0000-0000-0000394C0000}"/>
    <cellStyle name="Vírgula 2 2 2 2 2 7 4 2" xfId="19462" xr:uid="{00000000-0005-0000-0000-00003A4C0000}"/>
    <cellStyle name="Vírgula 2 2 2 2 2 7 5" xfId="19463" xr:uid="{00000000-0005-0000-0000-00003B4C0000}"/>
    <cellStyle name="Vírgula 2 2 2 2 2 7 5 2" xfId="19464" xr:uid="{00000000-0005-0000-0000-00003C4C0000}"/>
    <cellStyle name="Vírgula 2 2 2 2 2 7 6" xfId="19465" xr:uid="{00000000-0005-0000-0000-00003D4C0000}"/>
    <cellStyle name="Vírgula 2 2 2 2 2 8" xfId="19466" xr:uid="{00000000-0005-0000-0000-00003E4C0000}"/>
    <cellStyle name="Vírgula 2 2 2 2 2 8 2" xfId="19467" xr:uid="{00000000-0005-0000-0000-00003F4C0000}"/>
    <cellStyle name="Vírgula 2 2 2 2 2 8 2 2" xfId="19468" xr:uid="{00000000-0005-0000-0000-0000404C0000}"/>
    <cellStyle name="Vírgula 2 2 2 2 2 8 2 2 2" xfId="19469" xr:uid="{00000000-0005-0000-0000-0000414C0000}"/>
    <cellStyle name="Vírgula 2 2 2 2 2 8 2 3" xfId="19470" xr:uid="{00000000-0005-0000-0000-0000424C0000}"/>
    <cellStyle name="Vírgula 2 2 2 2 2 8 2 3 2" xfId="19471" xr:uid="{00000000-0005-0000-0000-0000434C0000}"/>
    <cellStyle name="Vírgula 2 2 2 2 2 8 2 4" xfId="19472" xr:uid="{00000000-0005-0000-0000-0000444C0000}"/>
    <cellStyle name="Vírgula 2 2 2 2 2 8 2 5" xfId="19473" xr:uid="{00000000-0005-0000-0000-0000454C0000}"/>
    <cellStyle name="Vírgula 2 2 2 2 2 8 3" xfId="19474" xr:uid="{00000000-0005-0000-0000-0000464C0000}"/>
    <cellStyle name="Vírgula 2 2 2 2 2 8 3 2" xfId="19475" xr:uid="{00000000-0005-0000-0000-0000474C0000}"/>
    <cellStyle name="Vírgula 2 2 2 2 2 8 3 3" xfId="19476" xr:uid="{00000000-0005-0000-0000-0000484C0000}"/>
    <cellStyle name="Vírgula 2 2 2 2 2 8 4" xfId="19477" xr:uid="{00000000-0005-0000-0000-0000494C0000}"/>
    <cellStyle name="Vírgula 2 2 2 2 2 8 4 2" xfId="19478" xr:uid="{00000000-0005-0000-0000-00004A4C0000}"/>
    <cellStyle name="Vírgula 2 2 2 2 2 8 5" xfId="19479" xr:uid="{00000000-0005-0000-0000-00004B4C0000}"/>
    <cellStyle name="Vírgula 2 2 2 2 2 8 5 2" xfId="19480" xr:uid="{00000000-0005-0000-0000-00004C4C0000}"/>
    <cellStyle name="Vírgula 2 2 2 2 2 8 6" xfId="19481" xr:uid="{00000000-0005-0000-0000-00004D4C0000}"/>
    <cellStyle name="Vírgula 2 2 2 2 2 9" xfId="19482" xr:uid="{00000000-0005-0000-0000-00004E4C0000}"/>
    <cellStyle name="Vírgula 2 2 2 2 2 9 2" xfId="19483" xr:uid="{00000000-0005-0000-0000-00004F4C0000}"/>
    <cellStyle name="Vírgula 2 2 2 2 2 9 2 2" xfId="19484" xr:uid="{00000000-0005-0000-0000-0000504C0000}"/>
    <cellStyle name="Vírgula 2 2 2 2 2 9 2 3" xfId="19485" xr:uid="{00000000-0005-0000-0000-0000514C0000}"/>
    <cellStyle name="Vírgula 2 2 2 2 2 9 2 4" xfId="19486" xr:uid="{00000000-0005-0000-0000-0000524C0000}"/>
    <cellStyle name="Vírgula 2 2 2 2 2 9 2 5" xfId="19487" xr:uid="{00000000-0005-0000-0000-0000534C0000}"/>
    <cellStyle name="Vírgula 2 2 2 2 2 9 3" xfId="19488" xr:uid="{00000000-0005-0000-0000-0000544C0000}"/>
    <cellStyle name="Vírgula 2 2 2 2 2 9 3 2" xfId="19489" xr:uid="{00000000-0005-0000-0000-0000554C0000}"/>
    <cellStyle name="Vírgula 2 2 2 2 2 9 4" xfId="19490" xr:uid="{00000000-0005-0000-0000-0000564C0000}"/>
    <cellStyle name="Vírgula 2 2 2 2 2 9 5" xfId="19491" xr:uid="{00000000-0005-0000-0000-0000574C0000}"/>
    <cellStyle name="Vírgula 2 2 2 2 2 9 6" xfId="19492" xr:uid="{00000000-0005-0000-0000-0000584C0000}"/>
    <cellStyle name="Vírgula 2 2 2 2 3" xfId="19493" xr:uid="{00000000-0005-0000-0000-0000594C0000}"/>
    <cellStyle name="Vírgula 2 2 2 2 3 10" xfId="19494" xr:uid="{00000000-0005-0000-0000-00005A4C0000}"/>
    <cellStyle name="Vírgula 2 2 2 2 3 10 2" xfId="19495" xr:uid="{00000000-0005-0000-0000-00005B4C0000}"/>
    <cellStyle name="Vírgula 2 2 2 2 3 10 3" xfId="19496" xr:uid="{00000000-0005-0000-0000-00005C4C0000}"/>
    <cellStyle name="Vírgula 2 2 2 2 3 10 4" xfId="19497" xr:uid="{00000000-0005-0000-0000-00005D4C0000}"/>
    <cellStyle name="Vírgula 2 2 2 2 3 10 5" xfId="19498" xr:uid="{00000000-0005-0000-0000-00005E4C0000}"/>
    <cellStyle name="Vírgula 2 2 2 2 3 11" xfId="19499" xr:uid="{00000000-0005-0000-0000-00005F4C0000}"/>
    <cellStyle name="Vírgula 2 2 2 2 3 11 2" xfId="19500" xr:uid="{00000000-0005-0000-0000-0000604C0000}"/>
    <cellStyle name="Vírgula 2 2 2 2 3 12" xfId="19501" xr:uid="{00000000-0005-0000-0000-0000614C0000}"/>
    <cellStyle name="Vírgula 2 2 2 2 3 13" xfId="19502" xr:uid="{00000000-0005-0000-0000-0000624C0000}"/>
    <cellStyle name="Vírgula 2 2 2 2 3 14" xfId="19503" xr:uid="{00000000-0005-0000-0000-0000634C0000}"/>
    <cellStyle name="Vírgula 2 2 2 2 3 2" xfId="19504" xr:uid="{00000000-0005-0000-0000-0000644C0000}"/>
    <cellStyle name="Vírgula 2 2 2 2 3 2 10" xfId="19505" xr:uid="{00000000-0005-0000-0000-0000654C0000}"/>
    <cellStyle name="Vírgula 2 2 2 2 3 2 11" xfId="19506" xr:uid="{00000000-0005-0000-0000-0000664C0000}"/>
    <cellStyle name="Vírgula 2 2 2 2 3 2 12" xfId="19507" xr:uid="{00000000-0005-0000-0000-0000674C0000}"/>
    <cellStyle name="Vírgula 2 2 2 2 3 2 13" xfId="19508" xr:uid="{00000000-0005-0000-0000-0000684C0000}"/>
    <cellStyle name="Vírgula 2 2 2 2 3 2 2" xfId="19509" xr:uid="{00000000-0005-0000-0000-0000694C0000}"/>
    <cellStyle name="Vírgula 2 2 2 2 3 2 2 10" xfId="19510" xr:uid="{00000000-0005-0000-0000-00006A4C0000}"/>
    <cellStyle name="Vírgula 2 2 2 2 3 2 2 11" xfId="19511" xr:uid="{00000000-0005-0000-0000-00006B4C0000}"/>
    <cellStyle name="Vírgula 2 2 2 2 3 2 2 12" xfId="19512" xr:uid="{00000000-0005-0000-0000-00006C4C0000}"/>
    <cellStyle name="Vírgula 2 2 2 2 3 2 2 2" xfId="19513" xr:uid="{00000000-0005-0000-0000-00006D4C0000}"/>
    <cellStyle name="Vírgula 2 2 2 2 3 2 2 2 2" xfId="19514" xr:uid="{00000000-0005-0000-0000-00006E4C0000}"/>
    <cellStyle name="Vírgula 2 2 2 2 3 2 2 2 2 2" xfId="19515" xr:uid="{00000000-0005-0000-0000-00006F4C0000}"/>
    <cellStyle name="Vírgula 2 2 2 2 3 2 2 2 2 2 2" xfId="19516" xr:uid="{00000000-0005-0000-0000-0000704C0000}"/>
    <cellStyle name="Vírgula 2 2 2 2 3 2 2 2 2 2 2 2" xfId="19517" xr:uid="{00000000-0005-0000-0000-0000714C0000}"/>
    <cellStyle name="Vírgula 2 2 2 2 3 2 2 2 2 2 3" xfId="19518" xr:uid="{00000000-0005-0000-0000-0000724C0000}"/>
    <cellStyle name="Vírgula 2 2 2 2 3 2 2 2 2 2 3 2" xfId="19519" xr:uid="{00000000-0005-0000-0000-0000734C0000}"/>
    <cellStyle name="Vírgula 2 2 2 2 3 2 2 2 2 2 4" xfId="19520" xr:uid="{00000000-0005-0000-0000-0000744C0000}"/>
    <cellStyle name="Vírgula 2 2 2 2 3 2 2 2 2 2 5" xfId="19521" xr:uid="{00000000-0005-0000-0000-0000754C0000}"/>
    <cellStyle name="Vírgula 2 2 2 2 3 2 2 2 2 3" xfId="19522" xr:uid="{00000000-0005-0000-0000-0000764C0000}"/>
    <cellStyle name="Vírgula 2 2 2 2 3 2 2 2 2 3 2" xfId="19523" xr:uid="{00000000-0005-0000-0000-0000774C0000}"/>
    <cellStyle name="Vírgula 2 2 2 2 3 2 2 2 2 3 3" xfId="19524" xr:uid="{00000000-0005-0000-0000-0000784C0000}"/>
    <cellStyle name="Vírgula 2 2 2 2 3 2 2 2 2 4" xfId="19525" xr:uid="{00000000-0005-0000-0000-0000794C0000}"/>
    <cellStyle name="Vírgula 2 2 2 2 3 2 2 2 2 4 2" xfId="19526" xr:uid="{00000000-0005-0000-0000-00007A4C0000}"/>
    <cellStyle name="Vírgula 2 2 2 2 3 2 2 2 2 5" xfId="19527" xr:uid="{00000000-0005-0000-0000-00007B4C0000}"/>
    <cellStyle name="Vírgula 2 2 2 2 3 2 2 2 2 5 2" xfId="19528" xr:uid="{00000000-0005-0000-0000-00007C4C0000}"/>
    <cellStyle name="Vírgula 2 2 2 2 3 2 2 2 2 6" xfId="19529" xr:uid="{00000000-0005-0000-0000-00007D4C0000}"/>
    <cellStyle name="Vírgula 2 2 2 2 3 2 2 2 3" xfId="19530" xr:uid="{00000000-0005-0000-0000-00007E4C0000}"/>
    <cellStyle name="Vírgula 2 2 2 2 3 2 2 2 3 2" xfId="19531" xr:uid="{00000000-0005-0000-0000-00007F4C0000}"/>
    <cellStyle name="Vírgula 2 2 2 2 3 2 2 2 3 2 2" xfId="19532" xr:uid="{00000000-0005-0000-0000-0000804C0000}"/>
    <cellStyle name="Vírgula 2 2 2 2 3 2 2 2 3 2 3" xfId="19533" xr:uid="{00000000-0005-0000-0000-0000814C0000}"/>
    <cellStyle name="Vírgula 2 2 2 2 3 2 2 2 3 2 4" xfId="19534" xr:uid="{00000000-0005-0000-0000-0000824C0000}"/>
    <cellStyle name="Vírgula 2 2 2 2 3 2 2 2 3 2 5" xfId="19535" xr:uid="{00000000-0005-0000-0000-0000834C0000}"/>
    <cellStyle name="Vírgula 2 2 2 2 3 2 2 2 3 3" xfId="19536" xr:uid="{00000000-0005-0000-0000-0000844C0000}"/>
    <cellStyle name="Vírgula 2 2 2 2 3 2 2 2 3 3 2" xfId="19537" xr:uid="{00000000-0005-0000-0000-0000854C0000}"/>
    <cellStyle name="Vírgula 2 2 2 2 3 2 2 2 3 4" xfId="19538" xr:uid="{00000000-0005-0000-0000-0000864C0000}"/>
    <cellStyle name="Vírgula 2 2 2 2 3 2 2 2 3 5" xfId="19539" xr:uid="{00000000-0005-0000-0000-0000874C0000}"/>
    <cellStyle name="Vírgula 2 2 2 2 3 2 2 2 3 6" xfId="19540" xr:uid="{00000000-0005-0000-0000-0000884C0000}"/>
    <cellStyle name="Vírgula 2 2 2 2 3 2 2 2 4" xfId="19541" xr:uid="{00000000-0005-0000-0000-0000894C0000}"/>
    <cellStyle name="Vírgula 2 2 2 2 3 2 2 2 4 2" xfId="19542" xr:uid="{00000000-0005-0000-0000-00008A4C0000}"/>
    <cellStyle name="Vírgula 2 2 2 2 3 2 2 2 4 2 2" xfId="19543" xr:uid="{00000000-0005-0000-0000-00008B4C0000}"/>
    <cellStyle name="Vírgula 2 2 2 2 3 2 2 2 4 2 3" xfId="19544" xr:uid="{00000000-0005-0000-0000-00008C4C0000}"/>
    <cellStyle name="Vírgula 2 2 2 2 3 2 2 2 4 2 4" xfId="19545" xr:uid="{00000000-0005-0000-0000-00008D4C0000}"/>
    <cellStyle name="Vírgula 2 2 2 2 3 2 2 2 4 2 5" xfId="19546" xr:uid="{00000000-0005-0000-0000-00008E4C0000}"/>
    <cellStyle name="Vírgula 2 2 2 2 3 2 2 2 4 3" xfId="19547" xr:uid="{00000000-0005-0000-0000-00008F4C0000}"/>
    <cellStyle name="Vírgula 2 2 2 2 3 2 2 2 4 4" xfId="19548" xr:uid="{00000000-0005-0000-0000-0000904C0000}"/>
    <cellStyle name="Vírgula 2 2 2 2 3 2 2 2 4 5" xfId="19549" xr:uid="{00000000-0005-0000-0000-0000914C0000}"/>
    <cellStyle name="Vírgula 2 2 2 2 3 2 2 2 4 6" xfId="19550" xr:uid="{00000000-0005-0000-0000-0000924C0000}"/>
    <cellStyle name="Vírgula 2 2 2 2 3 2 2 2 5" xfId="19551" xr:uid="{00000000-0005-0000-0000-0000934C0000}"/>
    <cellStyle name="Vírgula 2 2 2 2 3 2 2 2 5 2" xfId="19552" xr:uid="{00000000-0005-0000-0000-0000944C0000}"/>
    <cellStyle name="Vírgula 2 2 2 2 3 2 2 2 5 3" xfId="19553" xr:uid="{00000000-0005-0000-0000-0000954C0000}"/>
    <cellStyle name="Vírgula 2 2 2 2 3 2 2 2 5 4" xfId="19554" xr:uid="{00000000-0005-0000-0000-0000964C0000}"/>
    <cellStyle name="Vírgula 2 2 2 2 3 2 2 2 5 5" xfId="19555" xr:uid="{00000000-0005-0000-0000-0000974C0000}"/>
    <cellStyle name="Vírgula 2 2 2 2 3 2 2 2 6" xfId="19556" xr:uid="{00000000-0005-0000-0000-0000984C0000}"/>
    <cellStyle name="Vírgula 2 2 2 2 3 2 2 2 6 2" xfId="19557" xr:uid="{00000000-0005-0000-0000-0000994C0000}"/>
    <cellStyle name="Vírgula 2 2 2 2 3 2 2 2 7" xfId="19558" xr:uid="{00000000-0005-0000-0000-00009A4C0000}"/>
    <cellStyle name="Vírgula 2 2 2 2 3 2 2 2 8" xfId="19559" xr:uid="{00000000-0005-0000-0000-00009B4C0000}"/>
    <cellStyle name="Vírgula 2 2 2 2 3 2 2 2 9" xfId="19560" xr:uid="{00000000-0005-0000-0000-00009C4C0000}"/>
    <cellStyle name="Vírgula 2 2 2 2 3 2 2 3" xfId="19561" xr:uid="{00000000-0005-0000-0000-00009D4C0000}"/>
    <cellStyle name="Vírgula 2 2 2 2 3 2 2 3 2" xfId="19562" xr:uid="{00000000-0005-0000-0000-00009E4C0000}"/>
    <cellStyle name="Vírgula 2 2 2 2 3 2 2 3 2 2" xfId="19563" xr:uid="{00000000-0005-0000-0000-00009F4C0000}"/>
    <cellStyle name="Vírgula 2 2 2 2 3 2 2 3 2 2 2" xfId="19564" xr:uid="{00000000-0005-0000-0000-0000A04C0000}"/>
    <cellStyle name="Vírgula 2 2 2 2 3 2 2 3 2 2 3" xfId="19565" xr:uid="{00000000-0005-0000-0000-0000A14C0000}"/>
    <cellStyle name="Vírgula 2 2 2 2 3 2 2 3 2 2 4" xfId="19566" xr:uid="{00000000-0005-0000-0000-0000A24C0000}"/>
    <cellStyle name="Vírgula 2 2 2 2 3 2 2 3 2 2 5" xfId="19567" xr:uid="{00000000-0005-0000-0000-0000A34C0000}"/>
    <cellStyle name="Vírgula 2 2 2 2 3 2 2 3 2 3" xfId="19568" xr:uid="{00000000-0005-0000-0000-0000A44C0000}"/>
    <cellStyle name="Vírgula 2 2 2 2 3 2 2 3 2 3 2" xfId="19569" xr:uid="{00000000-0005-0000-0000-0000A54C0000}"/>
    <cellStyle name="Vírgula 2 2 2 2 3 2 2 3 2 4" xfId="19570" xr:uid="{00000000-0005-0000-0000-0000A64C0000}"/>
    <cellStyle name="Vírgula 2 2 2 2 3 2 2 3 2 5" xfId="19571" xr:uid="{00000000-0005-0000-0000-0000A74C0000}"/>
    <cellStyle name="Vírgula 2 2 2 2 3 2 2 3 2 6" xfId="19572" xr:uid="{00000000-0005-0000-0000-0000A84C0000}"/>
    <cellStyle name="Vírgula 2 2 2 2 3 2 2 3 3" xfId="19573" xr:uid="{00000000-0005-0000-0000-0000A94C0000}"/>
    <cellStyle name="Vírgula 2 2 2 2 3 2 2 3 3 2" xfId="19574" xr:uid="{00000000-0005-0000-0000-0000AA4C0000}"/>
    <cellStyle name="Vírgula 2 2 2 2 3 2 2 3 3 2 2" xfId="19575" xr:uid="{00000000-0005-0000-0000-0000AB4C0000}"/>
    <cellStyle name="Vírgula 2 2 2 2 3 2 2 3 3 2 3" xfId="19576" xr:uid="{00000000-0005-0000-0000-0000AC4C0000}"/>
    <cellStyle name="Vírgula 2 2 2 2 3 2 2 3 3 2 4" xfId="19577" xr:uid="{00000000-0005-0000-0000-0000AD4C0000}"/>
    <cellStyle name="Vírgula 2 2 2 2 3 2 2 3 3 2 5" xfId="19578" xr:uid="{00000000-0005-0000-0000-0000AE4C0000}"/>
    <cellStyle name="Vírgula 2 2 2 2 3 2 2 3 3 3" xfId="19579" xr:uid="{00000000-0005-0000-0000-0000AF4C0000}"/>
    <cellStyle name="Vírgula 2 2 2 2 3 2 2 3 3 4" xfId="19580" xr:uid="{00000000-0005-0000-0000-0000B04C0000}"/>
    <cellStyle name="Vírgula 2 2 2 2 3 2 2 3 3 5" xfId="19581" xr:uid="{00000000-0005-0000-0000-0000B14C0000}"/>
    <cellStyle name="Vírgula 2 2 2 2 3 2 2 3 3 6" xfId="19582" xr:uid="{00000000-0005-0000-0000-0000B24C0000}"/>
    <cellStyle name="Vírgula 2 2 2 2 3 2 2 3 4" xfId="19583" xr:uid="{00000000-0005-0000-0000-0000B34C0000}"/>
    <cellStyle name="Vírgula 2 2 2 2 3 2 2 3 4 2" xfId="19584" xr:uid="{00000000-0005-0000-0000-0000B44C0000}"/>
    <cellStyle name="Vírgula 2 2 2 2 3 2 2 3 4 2 2" xfId="19585" xr:uid="{00000000-0005-0000-0000-0000B54C0000}"/>
    <cellStyle name="Vírgula 2 2 2 2 3 2 2 3 4 2 3" xfId="19586" xr:uid="{00000000-0005-0000-0000-0000B64C0000}"/>
    <cellStyle name="Vírgula 2 2 2 2 3 2 2 3 4 2 4" xfId="19587" xr:uid="{00000000-0005-0000-0000-0000B74C0000}"/>
    <cellStyle name="Vírgula 2 2 2 2 3 2 2 3 4 3" xfId="19588" xr:uid="{00000000-0005-0000-0000-0000B84C0000}"/>
    <cellStyle name="Vírgula 2 2 2 2 3 2 2 3 4 4" xfId="19589" xr:uid="{00000000-0005-0000-0000-0000B94C0000}"/>
    <cellStyle name="Vírgula 2 2 2 2 3 2 2 3 4 5" xfId="19590" xr:uid="{00000000-0005-0000-0000-0000BA4C0000}"/>
    <cellStyle name="Vírgula 2 2 2 2 3 2 2 3 4 6" xfId="19591" xr:uid="{00000000-0005-0000-0000-0000BB4C0000}"/>
    <cellStyle name="Vírgula 2 2 2 2 3 2 2 3 5" xfId="19592" xr:uid="{00000000-0005-0000-0000-0000BC4C0000}"/>
    <cellStyle name="Vírgula 2 2 2 2 3 2 2 3 5 2" xfId="19593" xr:uid="{00000000-0005-0000-0000-0000BD4C0000}"/>
    <cellStyle name="Vírgula 2 2 2 2 3 2 2 3 5 3" xfId="19594" xr:uid="{00000000-0005-0000-0000-0000BE4C0000}"/>
    <cellStyle name="Vírgula 2 2 2 2 3 2 2 3 5 4" xfId="19595" xr:uid="{00000000-0005-0000-0000-0000BF4C0000}"/>
    <cellStyle name="Vírgula 2 2 2 2 3 2 2 3 5 5" xfId="19596" xr:uid="{00000000-0005-0000-0000-0000C04C0000}"/>
    <cellStyle name="Vírgula 2 2 2 2 3 2 2 3 6" xfId="19597" xr:uid="{00000000-0005-0000-0000-0000C14C0000}"/>
    <cellStyle name="Vírgula 2 2 2 2 3 2 2 3 7" xfId="19598" xr:uid="{00000000-0005-0000-0000-0000C24C0000}"/>
    <cellStyle name="Vírgula 2 2 2 2 3 2 2 3 8" xfId="19599" xr:uid="{00000000-0005-0000-0000-0000C34C0000}"/>
    <cellStyle name="Vírgula 2 2 2 2 3 2 2 3 9" xfId="19600" xr:uid="{00000000-0005-0000-0000-0000C44C0000}"/>
    <cellStyle name="Vírgula 2 2 2 2 3 2 2 4" xfId="19601" xr:uid="{00000000-0005-0000-0000-0000C54C0000}"/>
    <cellStyle name="Vírgula 2 2 2 2 3 2 2 4 2" xfId="19602" xr:uid="{00000000-0005-0000-0000-0000C64C0000}"/>
    <cellStyle name="Vírgula 2 2 2 2 3 2 2 4 2 2" xfId="19603" xr:uid="{00000000-0005-0000-0000-0000C74C0000}"/>
    <cellStyle name="Vírgula 2 2 2 2 3 2 2 4 2 2 2" xfId="19604" xr:uid="{00000000-0005-0000-0000-0000C84C0000}"/>
    <cellStyle name="Vírgula 2 2 2 2 3 2 2 4 2 2 3" xfId="19605" xr:uid="{00000000-0005-0000-0000-0000C94C0000}"/>
    <cellStyle name="Vírgula 2 2 2 2 3 2 2 4 2 2 4" xfId="19606" xr:uid="{00000000-0005-0000-0000-0000CA4C0000}"/>
    <cellStyle name="Vírgula 2 2 2 2 3 2 2 4 2 3" xfId="19607" xr:uid="{00000000-0005-0000-0000-0000CB4C0000}"/>
    <cellStyle name="Vírgula 2 2 2 2 3 2 2 4 2 4" xfId="19608" xr:uid="{00000000-0005-0000-0000-0000CC4C0000}"/>
    <cellStyle name="Vírgula 2 2 2 2 3 2 2 4 2 5" xfId="19609" xr:uid="{00000000-0005-0000-0000-0000CD4C0000}"/>
    <cellStyle name="Vírgula 2 2 2 2 3 2 2 4 2 6" xfId="19610" xr:uid="{00000000-0005-0000-0000-0000CE4C0000}"/>
    <cellStyle name="Vírgula 2 2 2 2 3 2 2 4 3" xfId="19611" xr:uid="{00000000-0005-0000-0000-0000CF4C0000}"/>
    <cellStyle name="Vírgula 2 2 2 2 3 2 2 4 3 2" xfId="19612" xr:uid="{00000000-0005-0000-0000-0000D04C0000}"/>
    <cellStyle name="Vírgula 2 2 2 2 3 2 2 4 3 2 2" xfId="19613" xr:uid="{00000000-0005-0000-0000-0000D14C0000}"/>
    <cellStyle name="Vírgula 2 2 2 2 3 2 2 4 3 2 3" xfId="19614" xr:uid="{00000000-0005-0000-0000-0000D24C0000}"/>
    <cellStyle name="Vírgula 2 2 2 2 3 2 2 4 3 2 4" xfId="19615" xr:uid="{00000000-0005-0000-0000-0000D34C0000}"/>
    <cellStyle name="Vírgula 2 2 2 2 3 2 2 4 3 3" xfId="19616" xr:uid="{00000000-0005-0000-0000-0000D44C0000}"/>
    <cellStyle name="Vírgula 2 2 2 2 3 2 2 4 3 4" xfId="19617" xr:uid="{00000000-0005-0000-0000-0000D54C0000}"/>
    <cellStyle name="Vírgula 2 2 2 2 3 2 2 4 3 5" xfId="19618" xr:uid="{00000000-0005-0000-0000-0000D64C0000}"/>
    <cellStyle name="Vírgula 2 2 2 2 3 2 2 4 3 6" xfId="19619" xr:uid="{00000000-0005-0000-0000-0000D74C0000}"/>
    <cellStyle name="Vírgula 2 2 2 2 3 2 2 4 4" xfId="19620" xr:uid="{00000000-0005-0000-0000-0000D84C0000}"/>
    <cellStyle name="Vírgula 2 2 2 2 3 2 2 4 4 2" xfId="19621" xr:uid="{00000000-0005-0000-0000-0000D94C0000}"/>
    <cellStyle name="Vírgula 2 2 2 2 3 2 2 4 4 2 2" xfId="19622" xr:uid="{00000000-0005-0000-0000-0000DA4C0000}"/>
    <cellStyle name="Vírgula 2 2 2 2 3 2 2 4 4 2 3" xfId="19623" xr:uid="{00000000-0005-0000-0000-0000DB4C0000}"/>
    <cellStyle name="Vírgula 2 2 2 2 3 2 2 4 4 2 4" xfId="19624" xr:uid="{00000000-0005-0000-0000-0000DC4C0000}"/>
    <cellStyle name="Vírgula 2 2 2 2 3 2 2 4 4 3" xfId="19625" xr:uid="{00000000-0005-0000-0000-0000DD4C0000}"/>
    <cellStyle name="Vírgula 2 2 2 2 3 2 2 4 4 4" xfId="19626" xr:uid="{00000000-0005-0000-0000-0000DE4C0000}"/>
    <cellStyle name="Vírgula 2 2 2 2 3 2 2 4 4 5" xfId="19627" xr:uid="{00000000-0005-0000-0000-0000DF4C0000}"/>
    <cellStyle name="Vírgula 2 2 2 2 3 2 2 4 5" xfId="19628" xr:uid="{00000000-0005-0000-0000-0000E04C0000}"/>
    <cellStyle name="Vírgula 2 2 2 2 3 2 2 4 5 2" xfId="19629" xr:uid="{00000000-0005-0000-0000-0000E14C0000}"/>
    <cellStyle name="Vírgula 2 2 2 2 3 2 2 4 5 3" xfId="19630" xr:uid="{00000000-0005-0000-0000-0000E24C0000}"/>
    <cellStyle name="Vírgula 2 2 2 2 3 2 2 4 5 4" xfId="19631" xr:uid="{00000000-0005-0000-0000-0000E34C0000}"/>
    <cellStyle name="Vírgula 2 2 2 2 3 2 2 4 6" xfId="19632" xr:uid="{00000000-0005-0000-0000-0000E44C0000}"/>
    <cellStyle name="Vírgula 2 2 2 2 3 2 2 4 7" xfId="19633" xr:uid="{00000000-0005-0000-0000-0000E54C0000}"/>
    <cellStyle name="Vírgula 2 2 2 2 3 2 2 4 8" xfId="19634" xr:uid="{00000000-0005-0000-0000-0000E64C0000}"/>
    <cellStyle name="Vírgula 2 2 2 2 3 2 2 4 9" xfId="19635" xr:uid="{00000000-0005-0000-0000-0000E74C0000}"/>
    <cellStyle name="Vírgula 2 2 2 2 3 2 2 5" xfId="19636" xr:uid="{00000000-0005-0000-0000-0000E84C0000}"/>
    <cellStyle name="Vírgula 2 2 2 2 3 2 2 5 2" xfId="19637" xr:uid="{00000000-0005-0000-0000-0000E94C0000}"/>
    <cellStyle name="Vírgula 2 2 2 2 3 2 2 5 2 2" xfId="19638" xr:uid="{00000000-0005-0000-0000-0000EA4C0000}"/>
    <cellStyle name="Vírgula 2 2 2 2 3 2 2 5 2 3" xfId="19639" xr:uid="{00000000-0005-0000-0000-0000EB4C0000}"/>
    <cellStyle name="Vírgula 2 2 2 2 3 2 2 5 2 4" xfId="19640" xr:uid="{00000000-0005-0000-0000-0000EC4C0000}"/>
    <cellStyle name="Vírgula 2 2 2 2 3 2 2 5 2 5" xfId="19641" xr:uid="{00000000-0005-0000-0000-0000ED4C0000}"/>
    <cellStyle name="Vírgula 2 2 2 2 3 2 2 5 3" xfId="19642" xr:uid="{00000000-0005-0000-0000-0000EE4C0000}"/>
    <cellStyle name="Vírgula 2 2 2 2 3 2 2 5 4" xfId="19643" xr:uid="{00000000-0005-0000-0000-0000EF4C0000}"/>
    <cellStyle name="Vírgula 2 2 2 2 3 2 2 5 5" xfId="19644" xr:uid="{00000000-0005-0000-0000-0000F04C0000}"/>
    <cellStyle name="Vírgula 2 2 2 2 3 2 2 5 6" xfId="19645" xr:uid="{00000000-0005-0000-0000-0000F14C0000}"/>
    <cellStyle name="Vírgula 2 2 2 2 3 2 2 6" xfId="19646" xr:uid="{00000000-0005-0000-0000-0000F24C0000}"/>
    <cellStyle name="Vírgula 2 2 2 2 3 2 2 6 2" xfId="19647" xr:uid="{00000000-0005-0000-0000-0000F34C0000}"/>
    <cellStyle name="Vírgula 2 2 2 2 3 2 2 6 2 2" xfId="19648" xr:uid="{00000000-0005-0000-0000-0000F44C0000}"/>
    <cellStyle name="Vírgula 2 2 2 2 3 2 2 6 2 3" xfId="19649" xr:uid="{00000000-0005-0000-0000-0000F54C0000}"/>
    <cellStyle name="Vírgula 2 2 2 2 3 2 2 6 2 4" xfId="19650" xr:uid="{00000000-0005-0000-0000-0000F64C0000}"/>
    <cellStyle name="Vírgula 2 2 2 2 3 2 2 6 3" xfId="19651" xr:uid="{00000000-0005-0000-0000-0000F74C0000}"/>
    <cellStyle name="Vírgula 2 2 2 2 3 2 2 6 4" xfId="19652" xr:uid="{00000000-0005-0000-0000-0000F84C0000}"/>
    <cellStyle name="Vírgula 2 2 2 2 3 2 2 6 5" xfId="19653" xr:uid="{00000000-0005-0000-0000-0000F94C0000}"/>
    <cellStyle name="Vírgula 2 2 2 2 3 2 2 6 6" xfId="19654" xr:uid="{00000000-0005-0000-0000-0000FA4C0000}"/>
    <cellStyle name="Vírgula 2 2 2 2 3 2 2 7" xfId="19655" xr:uid="{00000000-0005-0000-0000-0000FB4C0000}"/>
    <cellStyle name="Vírgula 2 2 2 2 3 2 2 7 2" xfId="19656" xr:uid="{00000000-0005-0000-0000-0000FC4C0000}"/>
    <cellStyle name="Vírgula 2 2 2 2 3 2 2 7 2 2" xfId="19657" xr:uid="{00000000-0005-0000-0000-0000FD4C0000}"/>
    <cellStyle name="Vírgula 2 2 2 2 3 2 2 7 2 3" xfId="19658" xr:uid="{00000000-0005-0000-0000-0000FE4C0000}"/>
    <cellStyle name="Vírgula 2 2 2 2 3 2 2 7 2 4" xfId="19659" xr:uid="{00000000-0005-0000-0000-0000FF4C0000}"/>
    <cellStyle name="Vírgula 2 2 2 2 3 2 2 7 3" xfId="19660" xr:uid="{00000000-0005-0000-0000-0000004D0000}"/>
    <cellStyle name="Vírgula 2 2 2 2 3 2 2 7 4" xfId="19661" xr:uid="{00000000-0005-0000-0000-0000014D0000}"/>
    <cellStyle name="Vírgula 2 2 2 2 3 2 2 7 5" xfId="19662" xr:uid="{00000000-0005-0000-0000-0000024D0000}"/>
    <cellStyle name="Vírgula 2 2 2 2 3 2 2 7 6" xfId="19663" xr:uid="{00000000-0005-0000-0000-0000034D0000}"/>
    <cellStyle name="Vírgula 2 2 2 2 3 2 2 8" xfId="19664" xr:uid="{00000000-0005-0000-0000-0000044D0000}"/>
    <cellStyle name="Vírgula 2 2 2 2 3 2 2 8 2" xfId="19665" xr:uid="{00000000-0005-0000-0000-0000054D0000}"/>
    <cellStyle name="Vírgula 2 2 2 2 3 2 2 8 3" xfId="19666" xr:uid="{00000000-0005-0000-0000-0000064D0000}"/>
    <cellStyle name="Vírgula 2 2 2 2 3 2 2 8 4" xfId="19667" xr:uid="{00000000-0005-0000-0000-0000074D0000}"/>
    <cellStyle name="Vírgula 2 2 2 2 3 2 2 9" xfId="19668" xr:uid="{00000000-0005-0000-0000-0000084D0000}"/>
    <cellStyle name="Vírgula 2 2 2 2 3 2 3" xfId="19669" xr:uid="{00000000-0005-0000-0000-0000094D0000}"/>
    <cellStyle name="Vírgula 2 2 2 2 3 2 3 2" xfId="19670" xr:uid="{00000000-0005-0000-0000-00000A4D0000}"/>
    <cellStyle name="Vírgula 2 2 2 2 3 2 3 2 2" xfId="19671" xr:uid="{00000000-0005-0000-0000-00000B4D0000}"/>
    <cellStyle name="Vírgula 2 2 2 2 3 2 3 2 2 2" xfId="19672" xr:uid="{00000000-0005-0000-0000-00000C4D0000}"/>
    <cellStyle name="Vírgula 2 2 2 2 3 2 3 2 2 2 2" xfId="19673" xr:uid="{00000000-0005-0000-0000-00000D4D0000}"/>
    <cellStyle name="Vírgula 2 2 2 2 3 2 3 2 2 3" xfId="19674" xr:uid="{00000000-0005-0000-0000-00000E4D0000}"/>
    <cellStyle name="Vírgula 2 2 2 2 3 2 3 2 2 3 2" xfId="19675" xr:uid="{00000000-0005-0000-0000-00000F4D0000}"/>
    <cellStyle name="Vírgula 2 2 2 2 3 2 3 2 2 4" xfId="19676" xr:uid="{00000000-0005-0000-0000-0000104D0000}"/>
    <cellStyle name="Vírgula 2 2 2 2 3 2 3 2 2 5" xfId="19677" xr:uid="{00000000-0005-0000-0000-0000114D0000}"/>
    <cellStyle name="Vírgula 2 2 2 2 3 2 3 2 3" xfId="19678" xr:uid="{00000000-0005-0000-0000-0000124D0000}"/>
    <cellStyle name="Vírgula 2 2 2 2 3 2 3 2 3 2" xfId="19679" xr:uid="{00000000-0005-0000-0000-0000134D0000}"/>
    <cellStyle name="Vírgula 2 2 2 2 3 2 3 2 3 3" xfId="19680" xr:uid="{00000000-0005-0000-0000-0000144D0000}"/>
    <cellStyle name="Vírgula 2 2 2 2 3 2 3 2 4" xfId="19681" xr:uid="{00000000-0005-0000-0000-0000154D0000}"/>
    <cellStyle name="Vírgula 2 2 2 2 3 2 3 2 4 2" xfId="19682" xr:uid="{00000000-0005-0000-0000-0000164D0000}"/>
    <cellStyle name="Vírgula 2 2 2 2 3 2 3 2 5" xfId="19683" xr:uid="{00000000-0005-0000-0000-0000174D0000}"/>
    <cellStyle name="Vírgula 2 2 2 2 3 2 3 2 5 2" xfId="19684" xr:uid="{00000000-0005-0000-0000-0000184D0000}"/>
    <cellStyle name="Vírgula 2 2 2 2 3 2 3 2 6" xfId="19685" xr:uid="{00000000-0005-0000-0000-0000194D0000}"/>
    <cellStyle name="Vírgula 2 2 2 2 3 2 3 3" xfId="19686" xr:uid="{00000000-0005-0000-0000-00001A4D0000}"/>
    <cellStyle name="Vírgula 2 2 2 2 3 2 3 3 2" xfId="19687" xr:uid="{00000000-0005-0000-0000-00001B4D0000}"/>
    <cellStyle name="Vírgula 2 2 2 2 3 2 3 3 2 2" xfId="19688" xr:uid="{00000000-0005-0000-0000-00001C4D0000}"/>
    <cellStyle name="Vírgula 2 2 2 2 3 2 3 3 2 3" xfId="19689" xr:uid="{00000000-0005-0000-0000-00001D4D0000}"/>
    <cellStyle name="Vírgula 2 2 2 2 3 2 3 3 2 4" xfId="19690" xr:uid="{00000000-0005-0000-0000-00001E4D0000}"/>
    <cellStyle name="Vírgula 2 2 2 2 3 2 3 3 2 5" xfId="19691" xr:uid="{00000000-0005-0000-0000-00001F4D0000}"/>
    <cellStyle name="Vírgula 2 2 2 2 3 2 3 3 3" xfId="19692" xr:uid="{00000000-0005-0000-0000-0000204D0000}"/>
    <cellStyle name="Vírgula 2 2 2 2 3 2 3 3 3 2" xfId="19693" xr:uid="{00000000-0005-0000-0000-0000214D0000}"/>
    <cellStyle name="Vírgula 2 2 2 2 3 2 3 3 4" xfId="19694" xr:uid="{00000000-0005-0000-0000-0000224D0000}"/>
    <cellStyle name="Vírgula 2 2 2 2 3 2 3 3 5" xfId="19695" xr:uid="{00000000-0005-0000-0000-0000234D0000}"/>
    <cellStyle name="Vírgula 2 2 2 2 3 2 3 3 6" xfId="19696" xr:uid="{00000000-0005-0000-0000-0000244D0000}"/>
    <cellStyle name="Vírgula 2 2 2 2 3 2 3 4" xfId="19697" xr:uid="{00000000-0005-0000-0000-0000254D0000}"/>
    <cellStyle name="Vírgula 2 2 2 2 3 2 3 4 2" xfId="19698" xr:uid="{00000000-0005-0000-0000-0000264D0000}"/>
    <cellStyle name="Vírgula 2 2 2 2 3 2 3 4 2 2" xfId="19699" xr:uid="{00000000-0005-0000-0000-0000274D0000}"/>
    <cellStyle name="Vírgula 2 2 2 2 3 2 3 4 2 3" xfId="19700" xr:uid="{00000000-0005-0000-0000-0000284D0000}"/>
    <cellStyle name="Vírgula 2 2 2 2 3 2 3 4 2 4" xfId="19701" xr:uid="{00000000-0005-0000-0000-0000294D0000}"/>
    <cellStyle name="Vírgula 2 2 2 2 3 2 3 4 2 5" xfId="19702" xr:uid="{00000000-0005-0000-0000-00002A4D0000}"/>
    <cellStyle name="Vírgula 2 2 2 2 3 2 3 4 3" xfId="19703" xr:uid="{00000000-0005-0000-0000-00002B4D0000}"/>
    <cellStyle name="Vírgula 2 2 2 2 3 2 3 4 4" xfId="19704" xr:uid="{00000000-0005-0000-0000-00002C4D0000}"/>
    <cellStyle name="Vírgula 2 2 2 2 3 2 3 4 5" xfId="19705" xr:uid="{00000000-0005-0000-0000-00002D4D0000}"/>
    <cellStyle name="Vírgula 2 2 2 2 3 2 3 4 6" xfId="19706" xr:uid="{00000000-0005-0000-0000-00002E4D0000}"/>
    <cellStyle name="Vírgula 2 2 2 2 3 2 3 5" xfId="19707" xr:uid="{00000000-0005-0000-0000-00002F4D0000}"/>
    <cellStyle name="Vírgula 2 2 2 2 3 2 3 5 2" xfId="19708" xr:uid="{00000000-0005-0000-0000-0000304D0000}"/>
    <cellStyle name="Vírgula 2 2 2 2 3 2 3 5 3" xfId="19709" xr:uid="{00000000-0005-0000-0000-0000314D0000}"/>
    <cellStyle name="Vírgula 2 2 2 2 3 2 3 5 4" xfId="19710" xr:uid="{00000000-0005-0000-0000-0000324D0000}"/>
    <cellStyle name="Vírgula 2 2 2 2 3 2 3 5 5" xfId="19711" xr:uid="{00000000-0005-0000-0000-0000334D0000}"/>
    <cellStyle name="Vírgula 2 2 2 2 3 2 3 6" xfId="19712" xr:uid="{00000000-0005-0000-0000-0000344D0000}"/>
    <cellStyle name="Vírgula 2 2 2 2 3 2 3 6 2" xfId="19713" xr:uid="{00000000-0005-0000-0000-0000354D0000}"/>
    <cellStyle name="Vírgula 2 2 2 2 3 2 3 7" xfId="19714" xr:uid="{00000000-0005-0000-0000-0000364D0000}"/>
    <cellStyle name="Vírgula 2 2 2 2 3 2 3 8" xfId="19715" xr:uid="{00000000-0005-0000-0000-0000374D0000}"/>
    <cellStyle name="Vírgula 2 2 2 2 3 2 3 9" xfId="19716" xr:uid="{00000000-0005-0000-0000-0000384D0000}"/>
    <cellStyle name="Vírgula 2 2 2 2 3 2 4" xfId="19717" xr:uid="{00000000-0005-0000-0000-0000394D0000}"/>
    <cellStyle name="Vírgula 2 2 2 2 3 2 4 2" xfId="19718" xr:uid="{00000000-0005-0000-0000-00003A4D0000}"/>
    <cellStyle name="Vírgula 2 2 2 2 3 2 4 2 2" xfId="19719" xr:uid="{00000000-0005-0000-0000-00003B4D0000}"/>
    <cellStyle name="Vírgula 2 2 2 2 3 2 4 2 2 2" xfId="19720" xr:uid="{00000000-0005-0000-0000-00003C4D0000}"/>
    <cellStyle name="Vírgula 2 2 2 2 3 2 4 2 2 3" xfId="19721" xr:uid="{00000000-0005-0000-0000-00003D4D0000}"/>
    <cellStyle name="Vírgula 2 2 2 2 3 2 4 2 2 4" xfId="19722" xr:uid="{00000000-0005-0000-0000-00003E4D0000}"/>
    <cellStyle name="Vírgula 2 2 2 2 3 2 4 2 2 5" xfId="19723" xr:uid="{00000000-0005-0000-0000-00003F4D0000}"/>
    <cellStyle name="Vírgula 2 2 2 2 3 2 4 2 3" xfId="19724" xr:uid="{00000000-0005-0000-0000-0000404D0000}"/>
    <cellStyle name="Vírgula 2 2 2 2 3 2 4 2 3 2" xfId="19725" xr:uid="{00000000-0005-0000-0000-0000414D0000}"/>
    <cellStyle name="Vírgula 2 2 2 2 3 2 4 2 4" xfId="19726" xr:uid="{00000000-0005-0000-0000-0000424D0000}"/>
    <cellStyle name="Vírgula 2 2 2 2 3 2 4 2 5" xfId="19727" xr:uid="{00000000-0005-0000-0000-0000434D0000}"/>
    <cellStyle name="Vírgula 2 2 2 2 3 2 4 2 6" xfId="19728" xr:uid="{00000000-0005-0000-0000-0000444D0000}"/>
    <cellStyle name="Vírgula 2 2 2 2 3 2 4 3" xfId="19729" xr:uid="{00000000-0005-0000-0000-0000454D0000}"/>
    <cellStyle name="Vírgula 2 2 2 2 3 2 4 3 2" xfId="19730" xr:uid="{00000000-0005-0000-0000-0000464D0000}"/>
    <cellStyle name="Vírgula 2 2 2 2 3 2 4 3 2 2" xfId="19731" xr:uid="{00000000-0005-0000-0000-0000474D0000}"/>
    <cellStyle name="Vírgula 2 2 2 2 3 2 4 3 2 3" xfId="19732" xr:uid="{00000000-0005-0000-0000-0000484D0000}"/>
    <cellStyle name="Vírgula 2 2 2 2 3 2 4 3 2 4" xfId="19733" xr:uid="{00000000-0005-0000-0000-0000494D0000}"/>
    <cellStyle name="Vírgula 2 2 2 2 3 2 4 3 2 5" xfId="19734" xr:uid="{00000000-0005-0000-0000-00004A4D0000}"/>
    <cellStyle name="Vírgula 2 2 2 2 3 2 4 3 3" xfId="19735" xr:uid="{00000000-0005-0000-0000-00004B4D0000}"/>
    <cellStyle name="Vírgula 2 2 2 2 3 2 4 3 4" xfId="19736" xr:uid="{00000000-0005-0000-0000-00004C4D0000}"/>
    <cellStyle name="Vírgula 2 2 2 2 3 2 4 3 5" xfId="19737" xr:uid="{00000000-0005-0000-0000-00004D4D0000}"/>
    <cellStyle name="Vírgula 2 2 2 2 3 2 4 3 6" xfId="19738" xr:uid="{00000000-0005-0000-0000-00004E4D0000}"/>
    <cellStyle name="Vírgula 2 2 2 2 3 2 4 4" xfId="19739" xr:uid="{00000000-0005-0000-0000-00004F4D0000}"/>
    <cellStyle name="Vírgula 2 2 2 2 3 2 4 4 2" xfId="19740" xr:uid="{00000000-0005-0000-0000-0000504D0000}"/>
    <cellStyle name="Vírgula 2 2 2 2 3 2 4 4 2 2" xfId="19741" xr:uid="{00000000-0005-0000-0000-0000514D0000}"/>
    <cellStyle name="Vírgula 2 2 2 2 3 2 4 4 2 3" xfId="19742" xr:uid="{00000000-0005-0000-0000-0000524D0000}"/>
    <cellStyle name="Vírgula 2 2 2 2 3 2 4 4 2 4" xfId="19743" xr:uid="{00000000-0005-0000-0000-0000534D0000}"/>
    <cellStyle name="Vírgula 2 2 2 2 3 2 4 4 3" xfId="19744" xr:uid="{00000000-0005-0000-0000-0000544D0000}"/>
    <cellStyle name="Vírgula 2 2 2 2 3 2 4 4 4" xfId="19745" xr:uid="{00000000-0005-0000-0000-0000554D0000}"/>
    <cellStyle name="Vírgula 2 2 2 2 3 2 4 4 5" xfId="19746" xr:uid="{00000000-0005-0000-0000-0000564D0000}"/>
    <cellStyle name="Vírgula 2 2 2 2 3 2 4 4 6" xfId="19747" xr:uid="{00000000-0005-0000-0000-0000574D0000}"/>
    <cellStyle name="Vírgula 2 2 2 2 3 2 4 5" xfId="19748" xr:uid="{00000000-0005-0000-0000-0000584D0000}"/>
    <cellStyle name="Vírgula 2 2 2 2 3 2 4 5 2" xfId="19749" xr:uid="{00000000-0005-0000-0000-0000594D0000}"/>
    <cellStyle name="Vírgula 2 2 2 2 3 2 4 5 3" xfId="19750" xr:uid="{00000000-0005-0000-0000-00005A4D0000}"/>
    <cellStyle name="Vírgula 2 2 2 2 3 2 4 5 4" xfId="19751" xr:uid="{00000000-0005-0000-0000-00005B4D0000}"/>
    <cellStyle name="Vírgula 2 2 2 2 3 2 4 5 5" xfId="19752" xr:uid="{00000000-0005-0000-0000-00005C4D0000}"/>
    <cellStyle name="Vírgula 2 2 2 2 3 2 4 6" xfId="19753" xr:uid="{00000000-0005-0000-0000-00005D4D0000}"/>
    <cellStyle name="Vírgula 2 2 2 2 3 2 4 7" xfId="19754" xr:uid="{00000000-0005-0000-0000-00005E4D0000}"/>
    <cellStyle name="Vírgula 2 2 2 2 3 2 4 8" xfId="19755" xr:uid="{00000000-0005-0000-0000-00005F4D0000}"/>
    <cellStyle name="Vírgula 2 2 2 2 3 2 4 9" xfId="19756" xr:uid="{00000000-0005-0000-0000-0000604D0000}"/>
    <cellStyle name="Vírgula 2 2 2 2 3 2 5" xfId="19757" xr:uid="{00000000-0005-0000-0000-0000614D0000}"/>
    <cellStyle name="Vírgula 2 2 2 2 3 2 5 2" xfId="19758" xr:uid="{00000000-0005-0000-0000-0000624D0000}"/>
    <cellStyle name="Vírgula 2 2 2 2 3 2 5 2 2" xfId="19759" xr:uid="{00000000-0005-0000-0000-0000634D0000}"/>
    <cellStyle name="Vírgula 2 2 2 2 3 2 5 2 2 2" xfId="19760" xr:uid="{00000000-0005-0000-0000-0000644D0000}"/>
    <cellStyle name="Vírgula 2 2 2 2 3 2 5 2 2 3" xfId="19761" xr:uid="{00000000-0005-0000-0000-0000654D0000}"/>
    <cellStyle name="Vírgula 2 2 2 2 3 2 5 2 2 4" xfId="19762" xr:uid="{00000000-0005-0000-0000-0000664D0000}"/>
    <cellStyle name="Vírgula 2 2 2 2 3 2 5 2 2 5" xfId="19763" xr:uid="{00000000-0005-0000-0000-0000674D0000}"/>
    <cellStyle name="Vírgula 2 2 2 2 3 2 5 2 3" xfId="19764" xr:uid="{00000000-0005-0000-0000-0000684D0000}"/>
    <cellStyle name="Vírgula 2 2 2 2 3 2 5 2 3 2" xfId="19765" xr:uid="{00000000-0005-0000-0000-0000694D0000}"/>
    <cellStyle name="Vírgula 2 2 2 2 3 2 5 2 4" xfId="19766" xr:uid="{00000000-0005-0000-0000-00006A4D0000}"/>
    <cellStyle name="Vírgula 2 2 2 2 3 2 5 2 5" xfId="19767" xr:uid="{00000000-0005-0000-0000-00006B4D0000}"/>
    <cellStyle name="Vírgula 2 2 2 2 3 2 5 2 6" xfId="19768" xr:uid="{00000000-0005-0000-0000-00006C4D0000}"/>
    <cellStyle name="Vírgula 2 2 2 2 3 2 5 3" xfId="19769" xr:uid="{00000000-0005-0000-0000-00006D4D0000}"/>
    <cellStyle name="Vírgula 2 2 2 2 3 2 5 3 2" xfId="19770" xr:uid="{00000000-0005-0000-0000-00006E4D0000}"/>
    <cellStyle name="Vírgula 2 2 2 2 3 2 5 3 2 2" xfId="19771" xr:uid="{00000000-0005-0000-0000-00006F4D0000}"/>
    <cellStyle name="Vírgula 2 2 2 2 3 2 5 3 2 3" xfId="19772" xr:uid="{00000000-0005-0000-0000-0000704D0000}"/>
    <cellStyle name="Vírgula 2 2 2 2 3 2 5 3 2 4" xfId="19773" xr:uid="{00000000-0005-0000-0000-0000714D0000}"/>
    <cellStyle name="Vírgula 2 2 2 2 3 2 5 3 2 5" xfId="19774" xr:uid="{00000000-0005-0000-0000-0000724D0000}"/>
    <cellStyle name="Vírgula 2 2 2 2 3 2 5 3 3" xfId="19775" xr:uid="{00000000-0005-0000-0000-0000734D0000}"/>
    <cellStyle name="Vírgula 2 2 2 2 3 2 5 3 4" xfId="19776" xr:uid="{00000000-0005-0000-0000-0000744D0000}"/>
    <cellStyle name="Vírgula 2 2 2 2 3 2 5 3 5" xfId="19777" xr:uid="{00000000-0005-0000-0000-0000754D0000}"/>
    <cellStyle name="Vírgula 2 2 2 2 3 2 5 3 6" xfId="19778" xr:uid="{00000000-0005-0000-0000-0000764D0000}"/>
    <cellStyle name="Vírgula 2 2 2 2 3 2 5 4" xfId="19779" xr:uid="{00000000-0005-0000-0000-0000774D0000}"/>
    <cellStyle name="Vírgula 2 2 2 2 3 2 5 4 2" xfId="19780" xr:uid="{00000000-0005-0000-0000-0000784D0000}"/>
    <cellStyle name="Vírgula 2 2 2 2 3 2 5 4 2 2" xfId="19781" xr:uid="{00000000-0005-0000-0000-0000794D0000}"/>
    <cellStyle name="Vírgula 2 2 2 2 3 2 5 4 2 3" xfId="19782" xr:uid="{00000000-0005-0000-0000-00007A4D0000}"/>
    <cellStyle name="Vírgula 2 2 2 2 3 2 5 4 2 4" xfId="19783" xr:uid="{00000000-0005-0000-0000-00007B4D0000}"/>
    <cellStyle name="Vírgula 2 2 2 2 3 2 5 4 3" xfId="19784" xr:uid="{00000000-0005-0000-0000-00007C4D0000}"/>
    <cellStyle name="Vírgula 2 2 2 2 3 2 5 4 4" xfId="19785" xr:uid="{00000000-0005-0000-0000-00007D4D0000}"/>
    <cellStyle name="Vírgula 2 2 2 2 3 2 5 4 5" xfId="19786" xr:uid="{00000000-0005-0000-0000-00007E4D0000}"/>
    <cellStyle name="Vírgula 2 2 2 2 3 2 5 4 6" xfId="19787" xr:uid="{00000000-0005-0000-0000-00007F4D0000}"/>
    <cellStyle name="Vírgula 2 2 2 2 3 2 5 5" xfId="19788" xr:uid="{00000000-0005-0000-0000-0000804D0000}"/>
    <cellStyle name="Vírgula 2 2 2 2 3 2 5 5 2" xfId="19789" xr:uid="{00000000-0005-0000-0000-0000814D0000}"/>
    <cellStyle name="Vírgula 2 2 2 2 3 2 5 5 3" xfId="19790" xr:uid="{00000000-0005-0000-0000-0000824D0000}"/>
    <cellStyle name="Vírgula 2 2 2 2 3 2 5 5 4" xfId="19791" xr:uid="{00000000-0005-0000-0000-0000834D0000}"/>
    <cellStyle name="Vírgula 2 2 2 2 3 2 5 5 5" xfId="19792" xr:uid="{00000000-0005-0000-0000-0000844D0000}"/>
    <cellStyle name="Vírgula 2 2 2 2 3 2 5 6" xfId="19793" xr:uid="{00000000-0005-0000-0000-0000854D0000}"/>
    <cellStyle name="Vírgula 2 2 2 2 3 2 5 7" xfId="19794" xr:uid="{00000000-0005-0000-0000-0000864D0000}"/>
    <cellStyle name="Vírgula 2 2 2 2 3 2 5 8" xfId="19795" xr:uid="{00000000-0005-0000-0000-0000874D0000}"/>
    <cellStyle name="Vírgula 2 2 2 2 3 2 5 9" xfId="19796" xr:uid="{00000000-0005-0000-0000-0000884D0000}"/>
    <cellStyle name="Vírgula 2 2 2 2 3 2 6" xfId="19797" xr:uid="{00000000-0005-0000-0000-0000894D0000}"/>
    <cellStyle name="Vírgula 2 2 2 2 3 2 6 2" xfId="19798" xr:uid="{00000000-0005-0000-0000-00008A4D0000}"/>
    <cellStyle name="Vírgula 2 2 2 2 3 2 6 2 2" xfId="19799" xr:uid="{00000000-0005-0000-0000-00008B4D0000}"/>
    <cellStyle name="Vírgula 2 2 2 2 3 2 6 2 3" xfId="19800" xr:uid="{00000000-0005-0000-0000-00008C4D0000}"/>
    <cellStyle name="Vírgula 2 2 2 2 3 2 6 2 4" xfId="19801" xr:uid="{00000000-0005-0000-0000-00008D4D0000}"/>
    <cellStyle name="Vírgula 2 2 2 2 3 2 6 2 5" xfId="19802" xr:uid="{00000000-0005-0000-0000-00008E4D0000}"/>
    <cellStyle name="Vírgula 2 2 2 2 3 2 6 3" xfId="19803" xr:uid="{00000000-0005-0000-0000-00008F4D0000}"/>
    <cellStyle name="Vírgula 2 2 2 2 3 2 6 3 2" xfId="19804" xr:uid="{00000000-0005-0000-0000-0000904D0000}"/>
    <cellStyle name="Vírgula 2 2 2 2 3 2 6 4" xfId="19805" xr:uid="{00000000-0005-0000-0000-0000914D0000}"/>
    <cellStyle name="Vírgula 2 2 2 2 3 2 6 5" xfId="19806" xr:uid="{00000000-0005-0000-0000-0000924D0000}"/>
    <cellStyle name="Vírgula 2 2 2 2 3 2 6 6" xfId="19807" xr:uid="{00000000-0005-0000-0000-0000934D0000}"/>
    <cellStyle name="Vírgula 2 2 2 2 3 2 7" xfId="19808" xr:uid="{00000000-0005-0000-0000-0000944D0000}"/>
    <cellStyle name="Vírgula 2 2 2 2 3 2 7 2" xfId="19809" xr:uid="{00000000-0005-0000-0000-0000954D0000}"/>
    <cellStyle name="Vírgula 2 2 2 2 3 2 7 2 2" xfId="19810" xr:uid="{00000000-0005-0000-0000-0000964D0000}"/>
    <cellStyle name="Vírgula 2 2 2 2 3 2 7 2 3" xfId="19811" xr:uid="{00000000-0005-0000-0000-0000974D0000}"/>
    <cellStyle name="Vírgula 2 2 2 2 3 2 7 2 4" xfId="19812" xr:uid="{00000000-0005-0000-0000-0000984D0000}"/>
    <cellStyle name="Vírgula 2 2 2 2 3 2 7 2 5" xfId="19813" xr:uid="{00000000-0005-0000-0000-0000994D0000}"/>
    <cellStyle name="Vírgula 2 2 2 2 3 2 7 3" xfId="19814" xr:uid="{00000000-0005-0000-0000-00009A4D0000}"/>
    <cellStyle name="Vírgula 2 2 2 2 3 2 7 4" xfId="19815" xr:uid="{00000000-0005-0000-0000-00009B4D0000}"/>
    <cellStyle name="Vírgula 2 2 2 2 3 2 7 5" xfId="19816" xr:uid="{00000000-0005-0000-0000-00009C4D0000}"/>
    <cellStyle name="Vírgula 2 2 2 2 3 2 7 6" xfId="19817" xr:uid="{00000000-0005-0000-0000-00009D4D0000}"/>
    <cellStyle name="Vírgula 2 2 2 2 3 2 8" xfId="19818" xr:uid="{00000000-0005-0000-0000-00009E4D0000}"/>
    <cellStyle name="Vírgula 2 2 2 2 3 2 8 2" xfId="19819" xr:uid="{00000000-0005-0000-0000-00009F4D0000}"/>
    <cellStyle name="Vírgula 2 2 2 2 3 2 8 2 2" xfId="19820" xr:uid="{00000000-0005-0000-0000-0000A04D0000}"/>
    <cellStyle name="Vírgula 2 2 2 2 3 2 8 2 3" xfId="19821" xr:uid="{00000000-0005-0000-0000-0000A14D0000}"/>
    <cellStyle name="Vírgula 2 2 2 2 3 2 8 2 4" xfId="19822" xr:uid="{00000000-0005-0000-0000-0000A24D0000}"/>
    <cellStyle name="Vírgula 2 2 2 2 3 2 8 3" xfId="19823" xr:uid="{00000000-0005-0000-0000-0000A34D0000}"/>
    <cellStyle name="Vírgula 2 2 2 2 3 2 8 4" xfId="19824" xr:uid="{00000000-0005-0000-0000-0000A44D0000}"/>
    <cellStyle name="Vírgula 2 2 2 2 3 2 8 5" xfId="19825" xr:uid="{00000000-0005-0000-0000-0000A54D0000}"/>
    <cellStyle name="Vírgula 2 2 2 2 3 2 8 6" xfId="19826" xr:uid="{00000000-0005-0000-0000-0000A64D0000}"/>
    <cellStyle name="Vírgula 2 2 2 2 3 2 9" xfId="19827" xr:uid="{00000000-0005-0000-0000-0000A74D0000}"/>
    <cellStyle name="Vírgula 2 2 2 2 3 2 9 2" xfId="19828" xr:uid="{00000000-0005-0000-0000-0000A84D0000}"/>
    <cellStyle name="Vírgula 2 2 2 2 3 2 9 3" xfId="19829" xr:uid="{00000000-0005-0000-0000-0000A94D0000}"/>
    <cellStyle name="Vírgula 2 2 2 2 3 2 9 4" xfId="19830" xr:uid="{00000000-0005-0000-0000-0000AA4D0000}"/>
    <cellStyle name="Vírgula 2 2 2 2 3 2 9 5" xfId="19831" xr:uid="{00000000-0005-0000-0000-0000AB4D0000}"/>
    <cellStyle name="Vírgula 2 2 2 2 3 3" xfId="19832" xr:uid="{00000000-0005-0000-0000-0000AC4D0000}"/>
    <cellStyle name="Vírgula 2 2 2 2 3 3 10" xfId="19833" xr:uid="{00000000-0005-0000-0000-0000AD4D0000}"/>
    <cellStyle name="Vírgula 2 2 2 2 3 3 11" xfId="19834" xr:uid="{00000000-0005-0000-0000-0000AE4D0000}"/>
    <cellStyle name="Vírgula 2 2 2 2 3 3 12" xfId="19835" xr:uid="{00000000-0005-0000-0000-0000AF4D0000}"/>
    <cellStyle name="Vírgula 2 2 2 2 3 3 2" xfId="19836" xr:uid="{00000000-0005-0000-0000-0000B04D0000}"/>
    <cellStyle name="Vírgula 2 2 2 2 3 3 2 2" xfId="19837" xr:uid="{00000000-0005-0000-0000-0000B14D0000}"/>
    <cellStyle name="Vírgula 2 2 2 2 3 3 2 2 2" xfId="19838" xr:uid="{00000000-0005-0000-0000-0000B24D0000}"/>
    <cellStyle name="Vírgula 2 2 2 2 3 3 2 2 2 2" xfId="19839" xr:uid="{00000000-0005-0000-0000-0000B34D0000}"/>
    <cellStyle name="Vírgula 2 2 2 2 3 3 2 2 2 2 2" xfId="19840" xr:uid="{00000000-0005-0000-0000-0000B44D0000}"/>
    <cellStyle name="Vírgula 2 2 2 2 3 3 2 2 2 3" xfId="19841" xr:uid="{00000000-0005-0000-0000-0000B54D0000}"/>
    <cellStyle name="Vírgula 2 2 2 2 3 3 2 2 2 3 2" xfId="19842" xr:uid="{00000000-0005-0000-0000-0000B64D0000}"/>
    <cellStyle name="Vírgula 2 2 2 2 3 3 2 2 2 4" xfId="19843" xr:uid="{00000000-0005-0000-0000-0000B74D0000}"/>
    <cellStyle name="Vírgula 2 2 2 2 3 3 2 2 2 5" xfId="19844" xr:uid="{00000000-0005-0000-0000-0000B84D0000}"/>
    <cellStyle name="Vírgula 2 2 2 2 3 3 2 2 3" xfId="19845" xr:uid="{00000000-0005-0000-0000-0000B94D0000}"/>
    <cellStyle name="Vírgula 2 2 2 2 3 3 2 2 3 2" xfId="19846" xr:uid="{00000000-0005-0000-0000-0000BA4D0000}"/>
    <cellStyle name="Vírgula 2 2 2 2 3 3 2 2 3 3" xfId="19847" xr:uid="{00000000-0005-0000-0000-0000BB4D0000}"/>
    <cellStyle name="Vírgula 2 2 2 2 3 3 2 2 4" xfId="19848" xr:uid="{00000000-0005-0000-0000-0000BC4D0000}"/>
    <cellStyle name="Vírgula 2 2 2 2 3 3 2 2 4 2" xfId="19849" xr:uid="{00000000-0005-0000-0000-0000BD4D0000}"/>
    <cellStyle name="Vírgula 2 2 2 2 3 3 2 2 5" xfId="19850" xr:uid="{00000000-0005-0000-0000-0000BE4D0000}"/>
    <cellStyle name="Vírgula 2 2 2 2 3 3 2 2 5 2" xfId="19851" xr:uid="{00000000-0005-0000-0000-0000BF4D0000}"/>
    <cellStyle name="Vírgula 2 2 2 2 3 3 2 2 6" xfId="19852" xr:uid="{00000000-0005-0000-0000-0000C04D0000}"/>
    <cellStyle name="Vírgula 2 2 2 2 3 3 2 3" xfId="19853" xr:uid="{00000000-0005-0000-0000-0000C14D0000}"/>
    <cellStyle name="Vírgula 2 2 2 2 3 3 2 3 2" xfId="19854" xr:uid="{00000000-0005-0000-0000-0000C24D0000}"/>
    <cellStyle name="Vírgula 2 2 2 2 3 3 2 3 2 2" xfId="19855" xr:uid="{00000000-0005-0000-0000-0000C34D0000}"/>
    <cellStyle name="Vírgula 2 2 2 2 3 3 2 3 2 3" xfId="19856" xr:uid="{00000000-0005-0000-0000-0000C44D0000}"/>
    <cellStyle name="Vírgula 2 2 2 2 3 3 2 3 2 4" xfId="19857" xr:uid="{00000000-0005-0000-0000-0000C54D0000}"/>
    <cellStyle name="Vírgula 2 2 2 2 3 3 2 3 2 5" xfId="19858" xr:uid="{00000000-0005-0000-0000-0000C64D0000}"/>
    <cellStyle name="Vírgula 2 2 2 2 3 3 2 3 3" xfId="19859" xr:uid="{00000000-0005-0000-0000-0000C74D0000}"/>
    <cellStyle name="Vírgula 2 2 2 2 3 3 2 3 3 2" xfId="19860" xr:uid="{00000000-0005-0000-0000-0000C84D0000}"/>
    <cellStyle name="Vírgula 2 2 2 2 3 3 2 3 4" xfId="19861" xr:uid="{00000000-0005-0000-0000-0000C94D0000}"/>
    <cellStyle name="Vírgula 2 2 2 2 3 3 2 3 5" xfId="19862" xr:uid="{00000000-0005-0000-0000-0000CA4D0000}"/>
    <cellStyle name="Vírgula 2 2 2 2 3 3 2 3 6" xfId="19863" xr:uid="{00000000-0005-0000-0000-0000CB4D0000}"/>
    <cellStyle name="Vírgula 2 2 2 2 3 3 2 4" xfId="19864" xr:uid="{00000000-0005-0000-0000-0000CC4D0000}"/>
    <cellStyle name="Vírgula 2 2 2 2 3 3 2 4 2" xfId="19865" xr:uid="{00000000-0005-0000-0000-0000CD4D0000}"/>
    <cellStyle name="Vírgula 2 2 2 2 3 3 2 4 2 2" xfId="19866" xr:uid="{00000000-0005-0000-0000-0000CE4D0000}"/>
    <cellStyle name="Vírgula 2 2 2 2 3 3 2 4 2 3" xfId="19867" xr:uid="{00000000-0005-0000-0000-0000CF4D0000}"/>
    <cellStyle name="Vírgula 2 2 2 2 3 3 2 4 2 4" xfId="19868" xr:uid="{00000000-0005-0000-0000-0000D04D0000}"/>
    <cellStyle name="Vírgula 2 2 2 2 3 3 2 4 2 5" xfId="19869" xr:uid="{00000000-0005-0000-0000-0000D14D0000}"/>
    <cellStyle name="Vírgula 2 2 2 2 3 3 2 4 3" xfId="19870" xr:uid="{00000000-0005-0000-0000-0000D24D0000}"/>
    <cellStyle name="Vírgula 2 2 2 2 3 3 2 4 4" xfId="19871" xr:uid="{00000000-0005-0000-0000-0000D34D0000}"/>
    <cellStyle name="Vírgula 2 2 2 2 3 3 2 4 5" xfId="19872" xr:uid="{00000000-0005-0000-0000-0000D44D0000}"/>
    <cellStyle name="Vírgula 2 2 2 2 3 3 2 4 6" xfId="19873" xr:uid="{00000000-0005-0000-0000-0000D54D0000}"/>
    <cellStyle name="Vírgula 2 2 2 2 3 3 2 5" xfId="19874" xr:uid="{00000000-0005-0000-0000-0000D64D0000}"/>
    <cellStyle name="Vírgula 2 2 2 2 3 3 2 5 2" xfId="19875" xr:uid="{00000000-0005-0000-0000-0000D74D0000}"/>
    <cellStyle name="Vírgula 2 2 2 2 3 3 2 5 3" xfId="19876" xr:uid="{00000000-0005-0000-0000-0000D84D0000}"/>
    <cellStyle name="Vírgula 2 2 2 2 3 3 2 5 4" xfId="19877" xr:uid="{00000000-0005-0000-0000-0000D94D0000}"/>
    <cellStyle name="Vírgula 2 2 2 2 3 3 2 5 5" xfId="19878" xr:uid="{00000000-0005-0000-0000-0000DA4D0000}"/>
    <cellStyle name="Vírgula 2 2 2 2 3 3 2 6" xfId="19879" xr:uid="{00000000-0005-0000-0000-0000DB4D0000}"/>
    <cellStyle name="Vírgula 2 2 2 2 3 3 2 6 2" xfId="19880" xr:uid="{00000000-0005-0000-0000-0000DC4D0000}"/>
    <cellStyle name="Vírgula 2 2 2 2 3 3 2 7" xfId="19881" xr:uid="{00000000-0005-0000-0000-0000DD4D0000}"/>
    <cellStyle name="Vírgula 2 2 2 2 3 3 2 8" xfId="19882" xr:uid="{00000000-0005-0000-0000-0000DE4D0000}"/>
    <cellStyle name="Vírgula 2 2 2 2 3 3 2 9" xfId="19883" xr:uid="{00000000-0005-0000-0000-0000DF4D0000}"/>
    <cellStyle name="Vírgula 2 2 2 2 3 3 3" xfId="19884" xr:uid="{00000000-0005-0000-0000-0000E04D0000}"/>
    <cellStyle name="Vírgula 2 2 2 2 3 3 3 2" xfId="19885" xr:uid="{00000000-0005-0000-0000-0000E14D0000}"/>
    <cellStyle name="Vírgula 2 2 2 2 3 3 3 2 2" xfId="19886" xr:uid="{00000000-0005-0000-0000-0000E24D0000}"/>
    <cellStyle name="Vírgula 2 2 2 2 3 3 3 2 2 2" xfId="19887" xr:uid="{00000000-0005-0000-0000-0000E34D0000}"/>
    <cellStyle name="Vírgula 2 2 2 2 3 3 3 2 2 3" xfId="19888" xr:uid="{00000000-0005-0000-0000-0000E44D0000}"/>
    <cellStyle name="Vírgula 2 2 2 2 3 3 3 2 2 4" xfId="19889" xr:uid="{00000000-0005-0000-0000-0000E54D0000}"/>
    <cellStyle name="Vírgula 2 2 2 2 3 3 3 2 2 5" xfId="19890" xr:uid="{00000000-0005-0000-0000-0000E64D0000}"/>
    <cellStyle name="Vírgula 2 2 2 2 3 3 3 2 3" xfId="19891" xr:uid="{00000000-0005-0000-0000-0000E74D0000}"/>
    <cellStyle name="Vírgula 2 2 2 2 3 3 3 2 3 2" xfId="19892" xr:uid="{00000000-0005-0000-0000-0000E84D0000}"/>
    <cellStyle name="Vírgula 2 2 2 2 3 3 3 2 4" xfId="19893" xr:uid="{00000000-0005-0000-0000-0000E94D0000}"/>
    <cellStyle name="Vírgula 2 2 2 2 3 3 3 2 5" xfId="19894" xr:uid="{00000000-0005-0000-0000-0000EA4D0000}"/>
    <cellStyle name="Vírgula 2 2 2 2 3 3 3 2 6" xfId="19895" xr:uid="{00000000-0005-0000-0000-0000EB4D0000}"/>
    <cellStyle name="Vírgula 2 2 2 2 3 3 3 3" xfId="19896" xr:uid="{00000000-0005-0000-0000-0000EC4D0000}"/>
    <cellStyle name="Vírgula 2 2 2 2 3 3 3 3 2" xfId="19897" xr:uid="{00000000-0005-0000-0000-0000ED4D0000}"/>
    <cellStyle name="Vírgula 2 2 2 2 3 3 3 3 2 2" xfId="19898" xr:uid="{00000000-0005-0000-0000-0000EE4D0000}"/>
    <cellStyle name="Vírgula 2 2 2 2 3 3 3 3 2 3" xfId="19899" xr:uid="{00000000-0005-0000-0000-0000EF4D0000}"/>
    <cellStyle name="Vírgula 2 2 2 2 3 3 3 3 2 4" xfId="19900" xr:uid="{00000000-0005-0000-0000-0000F04D0000}"/>
    <cellStyle name="Vírgula 2 2 2 2 3 3 3 3 2 5" xfId="19901" xr:uid="{00000000-0005-0000-0000-0000F14D0000}"/>
    <cellStyle name="Vírgula 2 2 2 2 3 3 3 3 3" xfId="19902" xr:uid="{00000000-0005-0000-0000-0000F24D0000}"/>
    <cellStyle name="Vírgula 2 2 2 2 3 3 3 3 4" xfId="19903" xr:uid="{00000000-0005-0000-0000-0000F34D0000}"/>
    <cellStyle name="Vírgula 2 2 2 2 3 3 3 3 5" xfId="19904" xr:uid="{00000000-0005-0000-0000-0000F44D0000}"/>
    <cellStyle name="Vírgula 2 2 2 2 3 3 3 3 6" xfId="19905" xr:uid="{00000000-0005-0000-0000-0000F54D0000}"/>
    <cellStyle name="Vírgula 2 2 2 2 3 3 3 4" xfId="19906" xr:uid="{00000000-0005-0000-0000-0000F64D0000}"/>
    <cellStyle name="Vírgula 2 2 2 2 3 3 3 4 2" xfId="19907" xr:uid="{00000000-0005-0000-0000-0000F74D0000}"/>
    <cellStyle name="Vírgula 2 2 2 2 3 3 3 4 2 2" xfId="19908" xr:uid="{00000000-0005-0000-0000-0000F84D0000}"/>
    <cellStyle name="Vírgula 2 2 2 2 3 3 3 4 2 3" xfId="19909" xr:uid="{00000000-0005-0000-0000-0000F94D0000}"/>
    <cellStyle name="Vírgula 2 2 2 2 3 3 3 4 2 4" xfId="19910" xr:uid="{00000000-0005-0000-0000-0000FA4D0000}"/>
    <cellStyle name="Vírgula 2 2 2 2 3 3 3 4 3" xfId="19911" xr:uid="{00000000-0005-0000-0000-0000FB4D0000}"/>
    <cellStyle name="Vírgula 2 2 2 2 3 3 3 4 4" xfId="19912" xr:uid="{00000000-0005-0000-0000-0000FC4D0000}"/>
    <cellStyle name="Vírgula 2 2 2 2 3 3 3 4 5" xfId="19913" xr:uid="{00000000-0005-0000-0000-0000FD4D0000}"/>
    <cellStyle name="Vírgula 2 2 2 2 3 3 3 4 6" xfId="19914" xr:uid="{00000000-0005-0000-0000-0000FE4D0000}"/>
    <cellStyle name="Vírgula 2 2 2 2 3 3 3 5" xfId="19915" xr:uid="{00000000-0005-0000-0000-0000FF4D0000}"/>
    <cellStyle name="Vírgula 2 2 2 2 3 3 3 5 2" xfId="19916" xr:uid="{00000000-0005-0000-0000-0000004E0000}"/>
    <cellStyle name="Vírgula 2 2 2 2 3 3 3 5 3" xfId="19917" xr:uid="{00000000-0005-0000-0000-0000014E0000}"/>
    <cellStyle name="Vírgula 2 2 2 2 3 3 3 5 4" xfId="19918" xr:uid="{00000000-0005-0000-0000-0000024E0000}"/>
    <cellStyle name="Vírgula 2 2 2 2 3 3 3 5 5" xfId="19919" xr:uid="{00000000-0005-0000-0000-0000034E0000}"/>
    <cellStyle name="Vírgula 2 2 2 2 3 3 3 6" xfId="19920" xr:uid="{00000000-0005-0000-0000-0000044E0000}"/>
    <cellStyle name="Vírgula 2 2 2 2 3 3 3 7" xfId="19921" xr:uid="{00000000-0005-0000-0000-0000054E0000}"/>
    <cellStyle name="Vírgula 2 2 2 2 3 3 3 8" xfId="19922" xr:uid="{00000000-0005-0000-0000-0000064E0000}"/>
    <cellStyle name="Vírgula 2 2 2 2 3 3 3 9" xfId="19923" xr:uid="{00000000-0005-0000-0000-0000074E0000}"/>
    <cellStyle name="Vírgula 2 2 2 2 3 3 4" xfId="19924" xr:uid="{00000000-0005-0000-0000-0000084E0000}"/>
    <cellStyle name="Vírgula 2 2 2 2 3 3 4 2" xfId="19925" xr:uid="{00000000-0005-0000-0000-0000094E0000}"/>
    <cellStyle name="Vírgula 2 2 2 2 3 3 4 2 2" xfId="19926" xr:uid="{00000000-0005-0000-0000-00000A4E0000}"/>
    <cellStyle name="Vírgula 2 2 2 2 3 3 4 2 2 2" xfId="19927" xr:uid="{00000000-0005-0000-0000-00000B4E0000}"/>
    <cellStyle name="Vírgula 2 2 2 2 3 3 4 2 2 3" xfId="19928" xr:uid="{00000000-0005-0000-0000-00000C4E0000}"/>
    <cellStyle name="Vírgula 2 2 2 2 3 3 4 2 2 4" xfId="19929" xr:uid="{00000000-0005-0000-0000-00000D4E0000}"/>
    <cellStyle name="Vírgula 2 2 2 2 3 3 4 2 3" xfId="19930" xr:uid="{00000000-0005-0000-0000-00000E4E0000}"/>
    <cellStyle name="Vírgula 2 2 2 2 3 3 4 2 4" xfId="19931" xr:uid="{00000000-0005-0000-0000-00000F4E0000}"/>
    <cellStyle name="Vírgula 2 2 2 2 3 3 4 2 5" xfId="19932" xr:uid="{00000000-0005-0000-0000-0000104E0000}"/>
    <cellStyle name="Vírgula 2 2 2 2 3 3 4 2 6" xfId="19933" xr:uid="{00000000-0005-0000-0000-0000114E0000}"/>
    <cellStyle name="Vírgula 2 2 2 2 3 3 4 3" xfId="19934" xr:uid="{00000000-0005-0000-0000-0000124E0000}"/>
    <cellStyle name="Vírgula 2 2 2 2 3 3 4 3 2" xfId="19935" xr:uid="{00000000-0005-0000-0000-0000134E0000}"/>
    <cellStyle name="Vírgula 2 2 2 2 3 3 4 3 2 2" xfId="19936" xr:uid="{00000000-0005-0000-0000-0000144E0000}"/>
    <cellStyle name="Vírgula 2 2 2 2 3 3 4 3 2 3" xfId="19937" xr:uid="{00000000-0005-0000-0000-0000154E0000}"/>
    <cellStyle name="Vírgula 2 2 2 2 3 3 4 3 2 4" xfId="19938" xr:uid="{00000000-0005-0000-0000-0000164E0000}"/>
    <cellStyle name="Vírgula 2 2 2 2 3 3 4 3 3" xfId="19939" xr:uid="{00000000-0005-0000-0000-0000174E0000}"/>
    <cellStyle name="Vírgula 2 2 2 2 3 3 4 3 4" xfId="19940" xr:uid="{00000000-0005-0000-0000-0000184E0000}"/>
    <cellStyle name="Vírgula 2 2 2 2 3 3 4 3 5" xfId="19941" xr:uid="{00000000-0005-0000-0000-0000194E0000}"/>
    <cellStyle name="Vírgula 2 2 2 2 3 3 4 3 6" xfId="19942" xr:uid="{00000000-0005-0000-0000-00001A4E0000}"/>
    <cellStyle name="Vírgula 2 2 2 2 3 3 4 4" xfId="19943" xr:uid="{00000000-0005-0000-0000-00001B4E0000}"/>
    <cellStyle name="Vírgula 2 2 2 2 3 3 4 4 2" xfId="19944" xr:uid="{00000000-0005-0000-0000-00001C4E0000}"/>
    <cellStyle name="Vírgula 2 2 2 2 3 3 4 4 2 2" xfId="19945" xr:uid="{00000000-0005-0000-0000-00001D4E0000}"/>
    <cellStyle name="Vírgula 2 2 2 2 3 3 4 4 2 3" xfId="19946" xr:uid="{00000000-0005-0000-0000-00001E4E0000}"/>
    <cellStyle name="Vírgula 2 2 2 2 3 3 4 4 2 4" xfId="19947" xr:uid="{00000000-0005-0000-0000-00001F4E0000}"/>
    <cellStyle name="Vírgula 2 2 2 2 3 3 4 4 3" xfId="19948" xr:uid="{00000000-0005-0000-0000-0000204E0000}"/>
    <cellStyle name="Vírgula 2 2 2 2 3 3 4 4 4" xfId="19949" xr:uid="{00000000-0005-0000-0000-0000214E0000}"/>
    <cellStyle name="Vírgula 2 2 2 2 3 3 4 4 5" xfId="19950" xr:uid="{00000000-0005-0000-0000-0000224E0000}"/>
    <cellStyle name="Vírgula 2 2 2 2 3 3 4 5" xfId="19951" xr:uid="{00000000-0005-0000-0000-0000234E0000}"/>
    <cellStyle name="Vírgula 2 2 2 2 3 3 4 5 2" xfId="19952" xr:uid="{00000000-0005-0000-0000-0000244E0000}"/>
    <cellStyle name="Vírgula 2 2 2 2 3 3 4 5 3" xfId="19953" xr:uid="{00000000-0005-0000-0000-0000254E0000}"/>
    <cellStyle name="Vírgula 2 2 2 2 3 3 4 5 4" xfId="19954" xr:uid="{00000000-0005-0000-0000-0000264E0000}"/>
    <cellStyle name="Vírgula 2 2 2 2 3 3 4 6" xfId="19955" xr:uid="{00000000-0005-0000-0000-0000274E0000}"/>
    <cellStyle name="Vírgula 2 2 2 2 3 3 4 7" xfId="19956" xr:uid="{00000000-0005-0000-0000-0000284E0000}"/>
    <cellStyle name="Vírgula 2 2 2 2 3 3 4 8" xfId="19957" xr:uid="{00000000-0005-0000-0000-0000294E0000}"/>
    <cellStyle name="Vírgula 2 2 2 2 3 3 4 9" xfId="19958" xr:uid="{00000000-0005-0000-0000-00002A4E0000}"/>
    <cellStyle name="Vírgula 2 2 2 2 3 3 5" xfId="19959" xr:uid="{00000000-0005-0000-0000-00002B4E0000}"/>
    <cellStyle name="Vírgula 2 2 2 2 3 3 5 2" xfId="19960" xr:uid="{00000000-0005-0000-0000-00002C4E0000}"/>
    <cellStyle name="Vírgula 2 2 2 2 3 3 5 2 2" xfId="19961" xr:uid="{00000000-0005-0000-0000-00002D4E0000}"/>
    <cellStyle name="Vírgula 2 2 2 2 3 3 5 2 3" xfId="19962" xr:uid="{00000000-0005-0000-0000-00002E4E0000}"/>
    <cellStyle name="Vírgula 2 2 2 2 3 3 5 2 4" xfId="19963" xr:uid="{00000000-0005-0000-0000-00002F4E0000}"/>
    <cellStyle name="Vírgula 2 2 2 2 3 3 5 2 5" xfId="19964" xr:uid="{00000000-0005-0000-0000-0000304E0000}"/>
    <cellStyle name="Vírgula 2 2 2 2 3 3 5 3" xfId="19965" xr:uid="{00000000-0005-0000-0000-0000314E0000}"/>
    <cellStyle name="Vírgula 2 2 2 2 3 3 5 4" xfId="19966" xr:uid="{00000000-0005-0000-0000-0000324E0000}"/>
    <cellStyle name="Vírgula 2 2 2 2 3 3 5 5" xfId="19967" xr:uid="{00000000-0005-0000-0000-0000334E0000}"/>
    <cellStyle name="Vírgula 2 2 2 2 3 3 5 6" xfId="19968" xr:uid="{00000000-0005-0000-0000-0000344E0000}"/>
    <cellStyle name="Vírgula 2 2 2 2 3 3 6" xfId="19969" xr:uid="{00000000-0005-0000-0000-0000354E0000}"/>
    <cellStyle name="Vírgula 2 2 2 2 3 3 6 2" xfId="19970" xr:uid="{00000000-0005-0000-0000-0000364E0000}"/>
    <cellStyle name="Vírgula 2 2 2 2 3 3 6 2 2" xfId="19971" xr:uid="{00000000-0005-0000-0000-0000374E0000}"/>
    <cellStyle name="Vírgula 2 2 2 2 3 3 6 2 3" xfId="19972" xr:uid="{00000000-0005-0000-0000-0000384E0000}"/>
    <cellStyle name="Vírgula 2 2 2 2 3 3 6 2 4" xfId="19973" xr:uid="{00000000-0005-0000-0000-0000394E0000}"/>
    <cellStyle name="Vírgula 2 2 2 2 3 3 6 3" xfId="19974" xr:uid="{00000000-0005-0000-0000-00003A4E0000}"/>
    <cellStyle name="Vírgula 2 2 2 2 3 3 6 4" xfId="19975" xr:uid="{00000000-0005-0000-0000-00003B4E0000}"/>
    <cellStyle name="Vírgula 2 2 2 2 3 3 6 5" xfId="19976" xr:uid="{00000000-0005-0000-0000-00003C4E0000}"/>
    <cellStyle name="Vírgula 2 2 2 2 3 3 6 6" xfId="19977" xr:uid="{00000000-0005-0000-0000-00003D4E0000}"/>
    <cellStyle name="Vírgula 2 2 2 2 3 3 7" xfId="19978" xr:uid="{00000000-0005-0000-0000-00003E4E0000}"/>
    <cellStyle name="Vírgula 2 2 2 2 3 3 7 2" xfId="19979" xr:uid="{00000000-0005-0000-0000-00003F4E0000}"/>
    <cellStyle name="Vírgula 2 2 2 2 3 3 7 2 2" xfId="19980" xr:uid="{00000000-0005-0000-0000-0000404E0000}"/>
    <cellStyle name="Vírgula 2 2 2 2 3 3 7 2 3" xfId="19981" xr:uid="{00000000-0005-0000-0000-0000414E0000}"/>
    <cellStyle name="Vírgula 2 2 2 2 3 3 7 2 4" xfId="19982" xr:uid="{00000000-0005-0000-0000-0000424E0000}"/>
    <cellStyle name="Vírgula 2 2 2 2 3 3 7 3" xfId="19983" xr:uid="{00000000-0005-0000-0000-0000434E0000}"/>
    <cellStyle name="Vírgula 2 2 2 2 3 3 7 4" xfId="19984" xr:uid="{00000000-0005-0000-0000-0000444E0000}"/>
    <cellStyle name="Vírgula 2 2 2 2 3 3 7 5" xfId="19985" xr:uid="{00000000-0005-0000-0000-0000454E0000}"/>
    <cellStyle name="Vírgula 2 2 2 2 3 3 7 6" xfId="19986" xr:uid="{00000000-0005-0000-0000-0000464E0000}"/>
    <cellStyle name="Vírgula 2 2 2 2 3 3 8" xfId="19987" xr:uid="{00000000-0005-0000-0000-0000474E0000}"/>
    <cellStyle name="Vírgula 2 2 2 2 3 3 8 2" xfId="19988" xr:uid="{00000000-0005-0000-0000-0000484E0000}"/>
    <cellStyle name="Vírgula 2 2 2 2 3 3 8 3" xfId="19989" xr:uid="{00000000-0005-0000-0000-0000494E0000}"/>
    <cellStyle name="Vírgula 2 2 2 2 3 3 8 4" xfId="19990" xr:uid="{00000000-0005-0000-0000-00004A4E0000}"/>
    <cellStyle name="Vírgula 2 2 2 2 3 3 9" xfId="19991" xr:uid="{00000000-0005-0000-0000-00004B4E0000}"/>
    <cellStyle name="Vírgula 2 2 2 2 3 4" xfId="19992" xr:uid="{00000000-0005-0000-0000-00004C4E0000}"/>
    <cellStyle name="Vírgula 2 2 2 2 3 4 2" xfId="19993" xr:uid="{00000000-0005-0000-0000-00004D4E0000}"/>
    <cellStyle name="Vírgula 2 2 2 2 3 4 2 2" xfId="19994" xr:uid="{00000000-0005-0000-0000-00004E4E0000}"/>
    <cellStyle name="Vírgula 2 2 2 2 3 4 2 2 2" xfId="19995" xr:uid="{00000000-0005-0000-0000-00004F4E0000}"/>
    <cellStyle name="Vírgula 2 2 2 2 3 4 2 2 2 2" xfId="19996" xr:uid="{00000000-0005-0000-0000-0000504E0000}"/>
    <cellStyle name="Vírgula 2 2 2 2 3 4 2 2 3" xfId="19997" xr:uid="{00000000-0005-0000-0000-0000514E0000}"/>
    <cellStyle name="Vírgula 2 2 2 2 3 4 2 2 3 2" xfId="19998" xr:uid="{00000000-0005-0000-0000-0000524E0000}"/>
    <cellStyle name="Vírgula 2 2 2 2 3 4 2 2 4" xfId="19999" xr:uid="{00000000-0005-0000-0000-0000534E0000}"/>
    <cellStyle name="Vírgula 2 2 2 2 3 4 2 2 5" xfId="20000" xr:uid="{00000000-0005-0000-0000-0000544E0000}"/>
    <cellStyle name="Vírgula 2 2 2 2 3 4 2 3" xfId="20001" xr:uid="{00000000-0005-0000-0000-0000554E0000}"/>
    <cellStyle name="Vírgula 2 2 2 2 3 4 2 3 2" xfId="20002" xr:uid="{00000000-0005-0000-0000-0000564E0000}"/>
    <cellStyle name="Vírgula 2 2 2 2 3 4 2 3 3" xfId="20003" xr:uid="{00000000-0005-0000-0000-0000574E0000}"/>
    <cellStyle name="Vírgula 2 2 2 2 3 4 2 4" xfId="20004" xr:uid="{00000000-0005-0000-0000-0000584E0000}"/>
    <cellStyle name="Vírgula 2 2 2 2 3 4 2 4 2" xfId="20005" xr:uid="{00000000-0005-0000-0000-0000594E0000}"/>
    <cellStyle name="Vírgula 2 2 2 2 3 4 2 5" xfId="20006" xr:uid="{00000000-0005-0000-0000-00005A4E0000}"/>
    <cellStyle name="Vírgula 2 2 2 2 3 4 2 5 2" xfId="20007" xr:uid="{00000000-0005-0000-0000-00005B4E0000}"/>
    <cellStyle name="Vírgula 2 2 2 2 3 4 2 6" xfId="20008" xr:uid="{00000000-0005-0000-0000-00005C4E0000}"/>
    <cellStyle name="Vírgula 2 2 2 2 3 4 3" xfId="20009" xr:uid="{00000000-0005-0000-0000-00005D4E0000}"/>
    <cellStyle name="Vírgula 2 2 2 2 3 4 3 2" xfId="20010" xr:uid="{00000000-0005-0000-0000-00005E4E0000}"/>
    <cellStyle name="Vírgula 2 2 2 2 3 4 3 2 2" xfId="20011" xr:uid="{00000000-0005-0000-0000-00005F4E0000}"/>
    <cellStyle name="Vírgula 2 2 2 2 3 4 3 2 3" xfId="20012" xr:uid="{00000000-0005-0000-0000-0000604E0000}"/>
    <cellStyle name="Vírgula 2 2 2 2 3 4 3 2 4" xfId="20013" xr:uid="{00000000-0005-0000-0000-0000614E0000}"/>
    <cellStyle name="Vírgula 2 2 2 2 3 4 3 2 5" xfId="20014" xr:uid="{00000000-0005-0000-0000-0000624E0000}"/>
    <cellStyle name="Vírgula 2 2 2 2 3 4 3 3" xfId="20015" xr:uid="{00000000-0005-0000-0000-0000634E0000}"/>
    <cellStyle name="Vírgula 2 2 2 2 3 4 3 3 2" xfId="20016" xr:uid="{00000000-0005-0000-0000-0000644E0000}"/>
    <cellStyle name="Vírgula 2 2 2 2 3 4 3 4" xfId="20017" xr:uid="{00000000-0005-0000-0000-0000654E0000}"/>
    <cellStyle name="Vírgula 2 2 2 2 3 4 3 5" xfId="20018" xr:uid="{00000000-0005-0000-0000-0000664E0000}"/>
    <cellStyle name="Vírgula 2 2 2 2 3 4 3 6" xfId="20019" xr:uid="{00000000-0005-0000-0000-0000674E0000}"/>
    <cellStyle name="Vírgula 2 2 2 2 3 4 4" xfId="20020" xr:uid="{00000000-0005-0000-0000-0000684E0000}"/>
    <cellStyle name="Vírgula 2 2 2 2 3 4 4 2" xfId="20021" xr:uid="{00000000-0005-0000-0000-0000694E0000}"/>
    <cellStyle name="Vírgula 2 2 2 2 3 4 4 2 2" xfId="20022" xr:uid="{00000000-0005-0000-0000-00006A4E0000}"/>
    <cellStyle name="Vírgula 2 2 2 2 3 4 4 2 3" xfId="20023" xr:uid="{00000000-0005-0000-0000-00006B4E0000}"/>
    <cellStyle name="Vírgula 2 2 2 2 3 4 4 2 4" xfId="20024" xr:uid="{00000000-0005-0000-0000-00006C4E0000}"/>
    <cellStyle name="Vírgula 2 2 2 2 3 4 4 2 5" xfId="20025" xr:uid="{00000000-0005-0000-0000-00006D4E0000}"/>
    <cellStyle name="Vírgula 2 2 2 2 3 4 4 3" xfId="20026" xr:uid="{00000000-0005-0000-0000-00006E4E0000}"/>
    <cellStyle name="Vírgula 2 2 2 2 3 4 4 4" xfId="20027" xr:uid="{00000000-0005-0000-0000-00006F4E0000}"/>
    <cellStyle name="Vírgula 2 2 2 2 3 4 4 5" xfId="20028" xr:uid="{00000000-0005-0000-0000-0000704E0000}"/>
    <cellStyle name="Vírgula 2 2 2 2 3 4 4 6" xfId="20029" xr:uid="{00000000-0005-0000-0000-0000714E0000}"/>
    <cellStyle name="Vírgula 2 2 2 2 3 4 5" xfId="20030" xr:uid="{00000000-0005-0000-0000-0000724E0000}"/>
    <cellStyle name="Vírgula 2 2 2 2 3 4 5 2" xfId="20031" xr:uid="{00000000-0005-0000-0000-0000734E0000}"/>
    <cellStyle name="Vírgula 2 2 2 2 3 4 5 3" xfId="20032" xr:uid="{00000000-0005-0000-0000-0000744E0000}"/>
    <cellStyle name="Vírgula 2 2 2 2 3 4 5 4" xfId="20033" xr:uid="{00000000-0005-0000-0000-0000754E0000}"/>
    <cellStyle name="Vírgula 2 2 2 2 3 4 5 5" xfId="20034" xr:uid="{00000000-0005-0000-0000-0000764E0000}"/>
    <cellStyle name="Vírgula 2 2 2 2 3 4 6" xfId="20035" xr:uid="{00000000-0005-0000-0000-0000774E0000}"/>
    <cellStyle name="Vírgula 2 2 2 2 3 4 6 2" xfId="20036" xr:uid="{00000000-0005-0000-0000-0000784E0000}"/>
    <cellStyle name="Vírgula 2 2 2 2 3 4 7" xfId="20037" xr:uid="{00000000-0005-0000-0000-0000794E0000}"/>
    <cellStyle name="Vírgula 2 2 2 2 3 4 8" xfId="20038" xr:uid="{00000000-0005-0000-0000-00007A4E0000}"/>
    <cellStyle name="Vírgula 2 2 2 2 3 4 9" xfId="20039" xr:uid="{00000000-0005-0000-0000-00007B4E0000}"/>
    <cellStyle name="Vírgula 2 2 2 2 3 5" xfId="20040" xr:uid="{00000000-0005-0000-0000-00007C4E0000}"/>
    <cellStyle name="Vírgula 2 2 2 2 3 5 2" xfId="20041" xr:uid="{00000000-0005-0000-0000-00007D4E0000}"/>
    <cellStyle name="Vírgula 2 2 2 2 3 5 2 2" xfId="20042" xr:uid="{00000000-0005-0000-0000-00007E4E0000}"/>
    <cellStyle name="Vírgula 2 2 2 2 3 5 2 2 2" xfId="20043" xr:uid="{00000000-0005-0000-0000-00007F4E0000}"/>
    <cellStyle name="Vírgula 2 2 2 2 3 5 2 2 3" xfId="20044" xr:uid="{00000000-0005-0000-0000-0000804E0000}"/>
    <cellStyle name="Vírgula 2 2 2 2 3 5 2 2 4" xfId="20045" xr:uid="{00000000-0005-0000-0000-0000814E0000}"/>
    <cellStyle name="Vírgula 2 2 2 2 3 5 2 2 5" xfId="20046" xr:uid="{00000000-0005-0000-0000-0000824E0000}"/>
    <cellStyle name="Vírgula 2 2 2 2 3 5 2 3" xfId="20047" xr:uid="{00000000-0005-0000-0000-0000834E0000}"/>
    <cellStyle name="Vírgula 2 2 2 2 3 5 2 3 2" xfId="20048" xr:uid="{00000000-0005-0000-0000-0000844E0000}"/>
    <cellStyle name="Vírgula 2 2 2 2 3 5 2 4" xfId="20049" xr:uid="{00000000-0005-0000-0000-0000854E0000}"/>
    <cellStyle name="Vírgula 2 2 2 2 3 5 2 5" xfId="20050" xr:uid="{00000000-0005-0000-0000-0000864E0000}"/>
    <cellStyle name="Vírgula 2 2 2 2 3 5 2 6" xfId="20051" xr:uid="{00000000-0005-0000-0000-0000874E0000}"/>
    <cellStyle name="Vírgula 2 2 2 2 3 5 3" xfId="20052" xr:uid="{00000000-0005-0000-0000-0000884E0000}"/>
    <cellStyle name="Vírgula 2 2 2 2 3 5 3 2" xfId="20053" xr:uid="{00000000-0005-0000-0000-0000894E0000}"/>
    <cellStyle name="Vírgula 2 2 2 2 3 5 3 2 2" xfId="20054" xr:uid="{00000000-0005-0000-0000-00008A4E0000}"/>
    <cellStyle name="Vírgula 2 2 2 2 3 5 3 2 3" xfId="20055" xr:uid="{00000000-0005-0000-0000-00008B4E0000}"/>
    <cellStyle name="Vírgula 2 2 2 2 3 5 3 2 4" xfId="20056" xr:uid="{00000000-0005-0000-0000-00008C4E0000}"/>
    <cellStyle name="Vírgula 2 2 2 2 3 5 3 2 5" xfId="20057" xr:uid="{00000000-0005-0000-0000-00008D4E0000}"/>
    <cellStyle name="Vírgula 2 2 2 2 3 5 3 3" xfId="20058" xr:uid="{00000000-0005-0000-0000-00008E4E0000}"/>
    <cellStyle name="Vírgula 2 2 2 2 3 5 3 4" xfId="20059" xr:uid="{00000000-0005-0000-0000-00008F4E0000}"/>
    <cellStyle name="Vírgula 2 2 2 2 3 5 3 5" xfId="20060" xr:uid="{00000000-0005-0000-0000-0000904E0000}"/>
    <cellStyle name="Vírgula 2 2 2 2 3 5 3 6" xfId="20061" xr:uid="{00000000-0005-0000-0000-0000914E0000}"/>
    <cellStyle name="Vírgula 2 2 2 2 3 5 4" xfId="20062" xr:uid="{00000000-0005-0000-0000-0000924E0000}"/>
    <cellStyle name="Vírgula 2 2 2 2 3 5 4 2" xfId="20063" xr:uid="{00000000-0005-0000-0000-0000934E0000}"/>
    <cellStyle name="Vírgula 2 2 2 2 3 5 4 2 2" xfId="20064" xr:uid="{00000000-0005-0000-0000-0000944E0000}"/>
    <cellStyle name="Vírgula 2 2 2 2 3 5 4 2 3" xfId="20065" xr:uid="{00000000-0005-0000-0000-0000954E0000}"/>
    <cellStyle name="Vírgula 2 2 2 2 3 5 4 2 4" xfId="20066" xr:uid="{00000000-0005-0000-0000-0000964E0000}"/>
    <cellStyle name="Vírgula 2 2 2 2 3 5 4 3" xfId="20067" xr:uid="{00000000-0005-0000-0000-0000974E0000}"/>
    <cellStyle name="Vírgula 2 2 2 2 3 5 4 4" xfId="20068" xr:uid="{00000000-0005-0000-0000-0000984E0000}"/>
    <cellStyle name="Vírgula 2 2 2 2 3 5 4 5" xfId="20069" xr:uid="{00000000-0005-0000-0000-0000994E0000}"/>
    <cellStyle name="Vírgula 2 2 2 2 3 5 4 6" xfId="20070" xr:uid="{00000000-0005-0000-0000-00009A4E0000}"/>
    <cellStyle name="Vírgula 2 2 2 2 3 5 5" xfId="20071" xr:uid="{00000000-0005-0000-0000-00009B4E0000}"/>
    <cellStyle name="Vírgula 2 2 2 2 3 5 5 2" xfId="20072" xr:uid="{00000000-0005-0000-0000-00009C4E0000}"/>
    <cellStyle name="Vírgula 2 2 2 2 3 5 5 3" xfId="20073" xr:uid="{00000000-0005-0000-0000-00009D4E0000}"/>
    <cellStyle name="Vírgula 2 2 2 2 3 5 5 4" xfId="20074" xr:uid="{00000000-0005-0000-0000-00009E4E0000}"/>
    <cellStyle name="Vírgula 2 2 2 2 3 5 5 5" xfId="20075" xr:uid="{00000000-0005-0000-0000-00009F4E0000}"/>
    <cellStyle name="Vírgula 2 2 2 2 3 5 6" xfId="20076" xr:uid="{00000000-0005-0000-0000-0000A04E0000}"/>
    <cellStyle name="Vírgula 2 2 2 2 3 5 7" xfId="20077" xr:uid="{00000000-0005-0000-0000-0000A14E0000}"/>
    <cellStyle name="Vírgula 2 2 2 2 3 5 8" xfId="20078" xr:uid="{00000000-0005-0000-0000-0000A24E0000}"/>
    <cellStyle name="Vírgula 2 2 2 2 3 5 9" xfId="20079" xr:uid="{00000000-0005-0000-0000-0000A34E0000}"/>
    <cellStyle name="Vírgula 2 2 2 2 3 6" xfId="20080" xr:uid="{00000000-0005-0000-0000-0000A44E0000}"/>
    <cellStyle name="Vírgula 2 2 2 2 3 6 2" xfId="20081" xr:uid="{00000000-0005-0000-0000-0000A54E0000}"/>
    <cellStyle name="Vírgula 2 2 2 2 3 6 2 2" xfId="20082" xr:uid="{00000000-0005-0000-0000-0000A64E0000}"/>
    <cellStyle name="Vírgula 2 2 2 2 3 6 2 2 2" xfId="20083" xr:uid="{00000000-0005-0000-0000-0000A74E0000}"/>
    <cellStyle name="Vírgula 2 2 2 2 3 6 2 2 3" xfId="20084" xr:uid="{00000000-0005-0000-0000-0000A84E0000}"/>
    <cellStyle name="Vírgula 2 2 2 2 3 6 2 2 4" xfId="20085" xr:uid="{00000000-0005-0000-0000-0000A94E0000}"/>
    <cellStyle name="Vírgula 2 2 2 2 3 6 2 2 5" xfId="20086" xr:uid="{00000000-0005-0000-0000-0000AA4E0000}"/>
    <cellStyle name="Vírgula 2 2 2 2 3 6 2 3" xfId="20087" xr:uid="{00000000-0005-0000-0000-0000AB4E0000}"/>
    <cellStyle name="Vírgula 2 2 2 2 3 6 2 3 2" xfId="20088" xr:uid="{00000000-0005-0000-0000-0000AC4E0000}"/>
    <cellStyle name="Vírgula 2 2 2 2 3 6 2 4" xfId="20089" xr:uid="{00000000-0005-0000-0000-0000AD4E0000}"/>
    <cellStyle name="Vírgula 2 2 2 2 3 6 2 5" xfId="20090" xr:uid="{00000000-0005-0000-0000-0000AE4E0000}"/>
    <cellStyle name="Vírgula 2 2 2 2 3 6 2 6" xfId="20091" xr:uid="{00000000-0005-0000-0000-0000AF4E0000}"/>
    <cellStyle name="Vírgula 2 2 2 2 3 6 3" xfId="20092" xr:uid="{00000000-0005-0000-0000-0000B04E0000}"/>
    <cellStyle name="Vírgula 2 2 2 2 3 6 3 2" xfId="20093" xr:uid="{00000000-0005-0000-0000-0000B14E0000}"/>
    <cellStyle name="Vírgula 2 2 2 2 3 6 3 2 2" xfId="20094" xr:uid="{00000000-0005-0000-0000-0000B24E0000}"/>
    <cellStyle name="Vírgula 2 2 2 2 3 6 3 2 3" xfId="20095" xr:uid="{00000000-0005-0000-0000-0000B34E0000}"/>
    <cellStyle name="Vírgula 2 2 2 2 3 6 3 2 4" xfId="20096" xr:uid="{00000000-0005-0000-0000-0000B44E0000}"/>
    <cellStyle name="Vírgula 2 2 2 2 3 6 3 2 5" xfId="20097" xr:uid="{00000000-0005-0000-0000-0000B54E0000}"/>
    <cellStyle name="Vírgula 2 2 2 2 3 6 3 3" xfId="20098" xr:uid="{00000000-0005-0000-0000-0000B64E0000}"/>
    <cellStyle name="Vírgula 2 2 2 2 3 6 3 4" xfId="20099" xr:uid="{00000000-0005-0000-0000-0000B74E0000}"/>
    <cellStyle name="Vírgula 2 2 2 2 3 6 3 5" xfId="20100" xr:uid="{00000000-0005-0000-0000-0000B84E0000}"/>
    <cellStyle name="Vírgula 2 2 2 2 3 6 3 6" xfId="20101" xr:uid="{00000000-0005-0000-0000-0000B94E0000}"/>
    <cellStyle name="Vírgula 2 2 2 2 3 6 4" xfId="20102" xr:uid="{00000000-0005-0000-0000-0000BA4E0000}"/>
    <cellStyle name="Vírgula 2 2 2 2 3 6 4 2" xfId="20103" xr:uid="{00000000-0005-0000-0000-0000BB4E0000}"/>
    <cellStyle name="Vírgula 2 2 2 2 3 6 4 2 2" xfId="20104" xr:uid="{00000000-0005-0000-0000-0000BC4E0000}"/>
    <cellStyle name="Vírgula 2 2 2 2 3 6 4 2 3" xfId="20105" xr:uid="{00000000-0005-0000-0000-0000BD4E0000}"/>
    <cellStyle name="Vírgula 2 2 2 2 3 6 4 2 4" xfId="20106" xr:uid="{00000000-0005-0000-0000-0000BE4E0000}"/>
    <cellStyle name="Vírgula 2 2 2 2 3 6 4 3" xfId="20107" xr:uid="{00000000-0005-0000-0000-0000BF4E0000}"/>
    <cellStyle name="Vírgula 2 2 2 2 3 6 4 4" xfId="20108" xr:uid="{00000000-0005-0000-0000-0000C04E0000}"/>
    <cellStyle name="Vírgula 2 2 2 2 3 6 4 5" xfId="20109" xr:uid="{00000000-0005-0000-0000-0000C14E0000}"/>
    <cellStyle name="Vírgula 2 2 2 2 3 6 4 6" xfId="20110" xr:uid="{00000000-0005-0000-0000-0000C24E0000}"/>
    <cellStyle name="Vírgula 2 2 2 2 3 6 5" xfId="20111" xr:uid="{00000000-0005-0000-0000-0000C34E0000}"/>
    <cellStyle name="Vírgula 2 2 2 2 3 6 5 2" xfId="20112" xr:uid="{00000000-0005-0000-0000-0000C44E0000}"/>
    <cellStyle name="Vírgula 2 2 2 2 3 6 5 3" xfId="20113" xr:uid="{00000000-0005-0000-0000-0000C54E0000}"/>
    <cellStyle name="Vírgula 2 2 2 2 3 6 5 4" xfId="20114" xr:uid="{00000000-0005-0000-0000-0000C64E0000}"/>
    <cellStyle name="Vírgula 2 2 2 2 3 6 5 5" xfId="20115" xr:uid="{00000000-0005-0000-0000-0000C74E0000}"/>
    <cellStyle name="Vírgula 2 2 2 2 3 6 6" xfId="20116" xr:uid="{00000000-0005-0000-0000-0000C84E0000}"/>
    <cellStyle name="Vírgula 2 2 2 2 3 6 7" xfId="20117" xr:uid="{00000000-0005-0000-0000-0000C94E0000}"/>
    <cellStyle name="Vírgula 2 2 2 2 3 6 8" xfId="20118" xr:uid="{00000000-0005-0000-0000-0000CA4E0000}"/>
    <cellStyle name="Vírgula 2 2 2 2 3 6 9" xfId="20119" xr:uid="{00000000-0005-0000-0000-0000CB4E0000}"/>
    <cellStyle name="Vírgula 2 2 2 2 3 7" xfId="20120" xr:uid="{00000000-0005-0000-0000-0000CC4E0000}"/>
    <cellStyle name="Vírgula 2 2 2 2 3 7 2" xfId="20121" xr:uid="{00000000-0005-0000-0000-0000CD4E0000}"/>
    <cellStyle name="Vírgula 2 2 2 2 3 7 2 2" xfId="20122" xr:uid="{00000000-0005-0000-0000-0000CE4E0000}"/>
    <cellStyle name="Vírgula 2 2 2 2 3 7 2 2 2" xfId="20123" xr:uid="{00000000-0005-0000-0000-0000CF4E0000}"/>
    <cellStyle name="Vírgula 2 2 2 2 3 7 2 3" xfId="20124" xr:uid="{00000000-0005-0000-0000-0000D04E0000}"/>
    <cellStyle name="Vírgula 2 2 2 2 3 7 2 3 2" xfId="20125" xr:uid="{00000000-0005-0000-0000-0000D14E0000}"/>
    <cellStyle name="Vírgula 2 2 2 2 3 7 2 4" xfId="20126" xr:uid="{00000000-0005-0000-0000-0000D24E0000}"/>
    <cellStyle name="Vírgula 2 2 2 2 3 7 2 5" xfId="20127" xr:uid="{00000000-0005-0000-0000-0000D34E0000}"/>
    <cellStyle name="Vírgula 2 2 2 2 3 7 3" xfId="20128" xr:uid="{00000000-0005-0000-0000-0000D44E0000}"/>
    <cellStyle name="Vírgula 2 2 2 2 3 7 3 2" xfId="20129" xr:uid="{00000000-0005-0000-0000-0000D54E0000}"/>
    <cellStyle name="Vírgula 2 2 2 2 3 7 3 3" xfId="20130" xr:uid="{00000000-0005-0000-0000-0000D64E0000}"/>
    <cellStyle name="Vírgula 2 2 2 2 3 7 4" xfId="20131" xr:uid="{00000000-0005-0000-0000-0000D74E0000}"/>
    <cellStyle name="Vírgula 2 2 2 2 3 7 4 2" xfId="20132" xr:uid="{00000000-0005-0000-0000-0000D84E0000}"/>
    <cellStyle name="Vírgula 2 2 2 2 3 7 5" xfId="20133" xr:uid="{00000000-0005-0000-0000-0000D94E0000}"/>
    <cellStyle name="Vírgula 2 2 2 2 3 7 5 2" xfId="20134" xr:uid="{00000000-0005-0000-0000-0000DA4E0000}"/>
    <cellStyle name="Vírgula 2 2 2 2 3 7 6" xfId="20135" xr:uid="{00000000-0005-0000-0000-0000DB4E0000}"/>
    <cellStyle name="Vírgula 2 2 2 2 3 8" xfId="20136" xr:uid="{00000000-0005-0000-0000-0000DC4E0000}"/>
    <cellStyle name="Vírgula 2 2 2 2 3 8 2" xfId="20137" xr:uid="{00000000-0005-0000-0000-0000DD4E0000}"/>
    <cellStyle name="Vírgula 2 2 2 2 3 8 2 2" xfId="20138" xr:uid="{00000000-0005-0000-0000-0000DE4E0000}"/>
    <cellStyle name="Vírgula 2 2 2 2 3 8 2 3" xfId="20139" xr:uid="{00000000-0005-0000-0000-0000DF4E0000}"/>
    <cellStyle name="Vírgula 2 2 2 2 3 8 2 4" xfId="20140" xr:uid="{00000000-0005-0000-0000-0000E04E0000}"/>
    <cellStyle name="Vírgula 2 2 2 2 3 8 2 5" xfId="20141" xr:uid="{00000000-0005-0000-0000-0000E14E0000}"/>
    <cellStyle name="Vírgula 2 2 2 2 3 8 3" xfId="20142" xr:uid="{00000000-0005-0000-0000-0000E24E0000}"/>
    <cellStyle name="Vírgula 2 2 2 2 3 8 3 2" xfId="20143" xr:uid="{00000000-0005-0000-0000-0000E34E0000}"/>
    <cellStyle name="Vírgula 2 2 2 2 3 8 4" xfId="20144" xr:uid="{00000000-0005-0000-0000-0000E44E0000}"/>
    <cellStyle name="Vírgula 2 2 2 2 3 8 5" xfId="20145" xr:uid="{00000000-0005-0000-0000-0000E54E0000}"/>
    <cellStyle name="Vírgula 2 2 2 2 3 8 6" xfId="20146" xr:uid="{00000000-0005-0000-0000-0000E64E0000}"/>
    <cellStyle name="Vírgula 2 2 2 2 3 9" xfId="20147" xr:uid="{00000000-0005-0000-0000-0000E74E0000}"/>
    <cellStyle name="Vírgula 2 2 2 2 3 9 2" xfId="20148" xr:uid="{00000000-0005-0000-0000-0000E84E0000}"/>
    <cellStyle name="Vírgula 2 2 2 2 3 9 2 2" xfId="20149" xr:uid="{00000000-0005-0000-0000-0000E94E0000}"/>
    <cellStyle name="Vírgula 2 2 2 2 3 9 2 3" xfId="20150" xr:uid="{00000000-0005-0000-0000-0000EA4E0000}"/>
    <cellStyle name="Vírgula 2 2 2 2 3 9 2 4" xfId="20151" xr:uid="{00000000-0005-0000-0000-0000EB4E0000}"/>
    <cellStyle name="Vírgula 2 2 2 2 3 9 2 5" xfId="20152" xr:uid="{00000000-0005-0000-0000-0000EC4E0000}"/>
    <cellStyle name="Vírgula 2 2 2 2 3 9 3" xfId="20153" xr:uid="{00000000-0005-0000-0000-0000ED4E0000}"/>
    <cellStyle name="Vírgula 2 2 2 2 3 9 4" xfId="20154" xr:uid="{00000000-0005-0000-0000-0000EE4E0000}"/>
    <cellStyle name="Vírgula 2 2 2 2 3 9 5" xfId="20155" xr:uid="{00000000-0005-0000-0000-0000EF4E0000}"/>
    <cellStyle name="Vírgula 2 2 2 2 3 9 6" xfId="20156" xr:uid="{00000000-0005-0000-0000-0000F04E0000}"/>
    <cellStyle name="Vírgula 2 2 2 2 4" xfId="20157" xr:uid="{00000000-0005-0000-0000-0000F14E0000}"/>
    <cellStyle name="Vírgula 2 2 2 2 4 10" xfId="20158" xr:uid="{00000000-0005-0000-0000-0000F24E0000}"/>
    <cellStyle name="Vírgula 2 2 2 2 4 11" xfId="20159" xr:uid="{00000000-0005-0000-0000-0000F34E0000}"/>
    <cellStyle name="Vírgula 2 2 2 2 4 12" xfId="20160" xr:uid="{00000000-0005-0000-0000-0000F44E0000}"/>
    <cellStyle name="Vírgula 2 2 2 2 4 13" xfId="20161" xr:uid="{00000000-0005-0000-0000-0000F54E0000}"/>
    <cellStyle name="Vírgula 2 2 2 2 4 2" xfId="20162" xr:uid="{00000000-0005-0000-0000-0000F64E0000}"/>
    <cellStyle name="Vírgula 2 2 2 2 4 2 10" xfId="20163" xr:uid="{00000000-0005-0000-0000-0000F74E0000}"/>
    <cellStyle name="Vírgula 2 2 2 2 4 2 11" xfId="20164" xr:uid="{00000000-0005-0000-0000-0000F84E0000}"/>
    <cellStyle name="Vírgula 2 2 2 2 4 2 12" xfId="20165" xr:uid="{00000000-0005-0000-0000-0000F94E0000}"/>
    <cellStyle name="Vírgula 2 2 2 2 4 2 2" xfId="20166" xr:uid="{00000000-0005-0000-0000-0000FA4E0000}"/>
    <cellStyle name="Vírgula 2 2 2 2 4 2 2 2" xfId="20167" xr:uid="{00000000-0005-0000-0000-0000FB4E0000}"/>
    <cellStyle name="Vírgula 2 2 2 2 4 2 2 2 2" xfId="20168" xr:uid="{00000000-0005-0000-0000-0000FC4E0000}"/>
    <cellStyle name="Vírgula 2 2 2 2 4 2 2 2 2 2" xfId="20169" xr:uid="{00000000-0005-0000-0000-0000FD4E0000}"/>
    <cellStyle name="Vírgula 2 2 2 2 4 2 2 2 2 2 2" xfId="20170" xr:uid="{00000000-0005-0000-0000-0000FE4E0000}"/>
    <cellStyle name="Vírgula 2 2 2 2 4 2 2 2 2 3" xfId="20171" xr:uid="{00000000-0005-0000-0000-0000FF4E0000}"/>
    <cellStyle name="Vírgula 2 2 2 2 4 2 2 2 2 3 2" xfId="20172" xr:uid="{00000000-0005-0000-0000-0000004F0000}"/>
    <cellStyle name="Vírgula 2 2 2 2 4 2 2 2 2 4" xfId="20173" xr:uid="{00000000-0005-0000-0000-0000014F0000}"/>
    <cellStyle name="Vírgula 2 2 2 2 4 2 2 2 2 5" xfId="20174" xr:uid="{00000000-0005-0000-0000-0000024F0000}"/>
    <cellStyle name="Vírgula 2 2 2 2 4 2 2 2 3" xfId="20175" xr:uid="{00000000-0005-0000-0000-0000034F0000}"/>
    <cellStyle name="Vírgula 2 2 2 2 4 2 2 2 3 2" xfId="20176" xr:uid="{00000000-0005-0000-0000-0000044F0000}"/>
    <cellStyle name="Vírgula 2 2 2 2 4 2 2 2 3 3" xfId="20177" xr:uid="{00000000-0005-0000-0000-0000054F0000}"/>
    <cellStyle name="Vírgula 2 2 2 2 4 2 2 2 4" xfId="20178" xr:uid="{00000000-0005-0000-0000-0000064F0000}"/>
    <cellStyle name="Vírgula 2 2 2 2 4 2 2 2 4 2" xfId="20179" xr:uid="{00000000-0005-0000-0000-0000074F0000}"/>
    <cellStyle name="Vírgula 2 2 2 2 4 2 2 2 5" xfId="20180" xr:uid="{00000000-0005-0000-0000-0000084F0000}"/>
    <cellStyle name="Vírgula 2 2 2 2 4 2 2 2 5 2" xfId="20181" xr:uid="{00000000-0005-0000-0000-0000094F0000}"/>
    <cellStyle name="Vírgula 2 2 2 2 4 2 2 2 6" xfId="20182" xr:uid="{00000000-0005-0000-0000-00000A4F0000}"/>
    <cellStyle name="Vírgula 2 2 2 2 4 2 2 3" xfId="20183" xr:uid="{00000000-0005-0000-0000-00000B4F0000}"/>
    <cellStyle name="Vírgula 2 2 2 2 4 2 2 3 2" xfId="20184" xr:uid="{00000000-0005-0000-0000-00000C4F0000}"/>
    <cellStyle name="Vírgula 2 2 2 2 4 2 2 3 2 2" xfId="20185" xr:uid="{00000000-0005-0000-0000-00000D4F0000}"/>
    <cellStyle name="Vírgula 2 2 2 2 4 2 2 3 2 3" xfId="20186" xr:uid="{00000000-0005-0000-0000-00000E4F0000}"/>
    <cellStyle name="Vírgula 2 2 2 2 4 2 2 3 2 4" xfId="20187" xr:uid="{00000000-0005-0000-0000-00000F4F0000}"/>
    <cellStyle name="Vírgula 2 2 2 2 4 2 2 3 2 5" xfId="20188" xr:uid="{00000000-0005-0000-0000-0000104F0000}"/>
    <cellStyle name="Vírgula 2 2 2 2 4 2 2 3 3" xfId="20189" xr:uid="{00000000-0005-0000-0000-0000114F0000}"/>
    <cellStyle name="Vírgula 2 2 2 2 4 2 2 3 3 2" xfId="20190" xr:uid="{00000000-0005-0000-0000-0000124F0000}"/>
    <cellStyle name="Vírgula 2 2 2 2 4 2 2 3 4" xfId="20191" xr:uid="{00000000-0005-0000-0000-0000134F0000}"/>
    <cellStyle name="Vírgula 2 2 2 2 4 2 2 3 5" xfId="20192" xr:uid="{00000000-0005-0000-0000-0000144F0000}"/>
    <cellStyle name="Vírgula 2 2 2 2 4 2 2 3 6" xfId="20193" xr:uid="{00000000-0005-0000-0000-0000154F0000}"/>
    <cellStyle name="Vírgula 2 2 2 2 4 2 2 4" xfId="20194" xr:uid="{00000000-0005-0000-0000-0000164F0000}"/>
    <cellStyle name="Vírgula 2 2 2 2 4 2 2 4 2" xfId="20195" xr:uid="{00000000-0005-0000-0000-0000174F0000}"/>
    <cellStyle name="Vírgula 2 2 2 2 4 2 2 4 2 2" xfId="20196" xr:uid="{00000000-0005-0000-0000-0000184F0000}"/>
    <cellStyle name="Vírgula 2 2 2 2 4 2 2 4 2 3" xfId="20197" xr:uid="{00000000-0005-0000-0000-0000194F0000}"/>
    <cellStyle name="Vírgula 2 2 2 2 4 2 2 4 2 4" xfId="20198" xr:uid="{00000000-0005-0000-0000-00001A4F0000}"/>
    <cellStyle name="Vírgula 2 2 2 2 4 2 2 4 2 5" xfId="20199" xr:uid="{00000000-0005-0000-0000-00001B4F0000}"/>
    <cellStyle name="Vírgula 2 2 2 2 4 2 2 4 3" xfId="20200" xr:uid="{00000000-0005-0000-0000-00001C4F0000}"/>
    <cellStyle name="Vírgula 2 2 2 2 4 2 2 4 4" xfId="20201" xr:uid="{00000000-0005-0000-0000-00001D4F0000}"/>
    <cellStyle name="Vírgula 2 2 2 2 4 2 2 4 5" xfId="20202" xr:uid="{00000000-0005-0000-0000-00001E4F0000}"/>
    <cellStyle name="Vírgula 2 2 2 2 4 2 2 4 6" xfId="20203" xr:uid="{00000000-0005-0000-0000-00001F4F0000}"/>
    <cellStyle name="Vírgula 2 2 2 2 4 2 2 5" xfId="20204" xr:uid="{00000000-0005-0000-0000-0000204F0000}"/>
    <cellStyle name="Vírgula 2 2 2 2 4 2 2 5 2" xfId="20205" xr:uid="{00000000-0005-0000-0000-0000214F0000}"/>
    <cellStyle name="Vírgula 2 2 2 2 4 2 2 5 3" xfId="20206" xr:uid="{00000000-0005-0000-0000-0000224F0000}"/>
    <cellStyle name="Vírgula 2 2 2 2 4 2 2 5 4" xfId="20207" xr:uid="{00000000-0005-0000-0000-0000234F0000}"/>
    <cellStyle name="Vírgula 2 2 2 2 4 2 2 5 5" xfId="20208" xr:uid="{00000000-0005-0000-0000-0000244F0000}"/>
    <cellStyle name="Vírgula 2 2 2 2 4 2 2 6" xfId="20209" xr:uid="{00000000-0005-0000-0000-0000254F0000}"/>
    <cellStyle name="Vírgula 2 2 2 2 4 2 2 6 2" xfId="20210" xr:uid="{00000000-0005-0000-0000-0000264F0000}"/>
    <cellStyle name="Vírgula 2 2 2 2 4 2 2 7" xfId="20211" xr:uid="{00000000-0005-0000-0000-0000274F0000}"/>
    <cellStyle name="Vírgula 2 2 2 2 4 2 2 8" xfId="20212" xr:uid="{00000000-0005-0000-0000-0000284F0000}"/>
    <cellStyle name="Vírgula 2 2 2 2 4 2 2 9" xfId="20213" xr:uid="{00000000-0005-0000-0000-0000294F0000}"/>
    <cellStyle name="Vírgula 2 2 2 2 4 2 3" xfId="20214" xr:uid="{00000000-0005-0000-0000-00002A4F0000}"/>
    <cellStyle name="Vírgula 2 2 2 2 4 2 3 2" xfId="20215" xr:uid="{00000000-0005-0000-0000-00002B4F0000}"/>
    <cellStyle name="Vírgula 2 2 2 2 4 2 3 2 2" xfId="20216" xr:uid="{00000000-0005-0000-0000-00002C4F0000}"/>
    <cellStyle name="Vírgula 2 2 2 2 4 2 3 2 2 2" xfId="20217" xr:uid="{00000000-0005-0000-0000-00002D4F0000}"/>
    <cellStyle name="Vírgula 2 2 2 2 4 2 3 2 2 3" xfId="20218" xr:uid="{00000000-0005-0000-0000-00002E4F0000}"/>
    <cellStyle name="Vírgula 2 2 2 2 4 2 3 2 2 4" xfId="20219" xr:uid="{00000000-0005-0000-0000-00002F4F0000}"/>
    <cellStyle name="Vírgula 2 2 2 2 4 2 3 2 2 5" xfId="20220" xr:uid="{00000000-0005-0000-0000-0000304F0000}"/>
    <cellStyle name="Vírgula 2 2 2 2 4 2 3 2 3" xfId="20221" xr:uid="{00000000-0005-0000-0000-0000314F0000}"/>
    <cellStyle name="Vírgula 2 2 2 2 4 2 3 2 3 2" xfId="20222" xr:uid="{00000000-0005-0000-0000-0000324F0000}"/>
    <cellStyle name="Vírgula 2 2 2 2 4 2 3 2 4" xfId="20223" xr:uid="{00000000-0005-0000-0000-0000334F0000}"/>
    <cellStyle name="Vírgula 2 2 2 2 4 2 3 2 5" xfId="20224" xr:uid="{00000000-0005-0000-0000-0000344F0000}"/>
    <cellStyle name="Vírgula 2 2 2 2 4 2 3 2 6" xfId="20225" xr:uid="{00000000-0005-0000-0000-0000354F0000}"/>
    <cellStyle name="Vírgula 2 2 2 2 4 2 3 3" xfId="20226" xr:uid="{00000000-0005-0000-0000-0000364F0000}"/>
    <cellStyle name="Vírgula 2 2 2 2 4 2 3 3 2" xfId="20227" xr:uid="{00000000-0005-0000-0000-0000374F0000}"/>
    <cellStyle name="Vírgula 2 2 2 2 4 2 3 3 2 2" xfId="20228" xr:uid="{00000000-0005-0000-0000-0000384F0000}"/>
    <cellStyle name="Vírgula 2 2 2 2 4 2 3 3 2 3" xfId="20229" xr:uid="{00000000-0005-0000-0000-0000394F0000}"/>
    <cellStyle name="Vírgula 2 2 2 2 4 2 3 3 2 4" xfId="20230" xr:uid="{00000000-0005-0000-0000-00003A4F0000}"/>
    <cellStyle name="Vírgula 2 2 2 2 4 2 3 3 2 5" xfId="20231" xr:uid="{00000000-0005-0000-0000-00003B4F0000}"/>
    <cellStyle name="Vírgula 2 2 2 2 4 2 3 3 3" xfId="20232" xr:uid="{00000000-0005-0000-0000-00003C4F0000}"/>
    <cellStyle name="Vírgula 2 2 2 2 4 2 3 3 4" xfId="20233" xr:uid="{00000000-0005-0000-0000-00003D4F0000}"/>
    <cellStyle name="Vírgula 2 2 2 2 4 2 3 3 5" xfId="20234" xr:uid="{00000000-0005-0000-0000-00003E4F0000}"/>
    <cellStyle name="Vírgula 2 2 2 2 4 2 3 3 6" xfId="20235" xr:uid="{00000000-0005-0000-0000-00003F4F0000}"/>
    <cellStyle name="Vírgula 2 2 2 2 4 2 3 4" xfId="20236" xr:uid="{00000000-0005-0000-0000-0000404F0000}"/>
    <cellStyle name="Vírgula 2 2 2 2 4 2 3 4 2" xfId="20237" xr:uid="{00000000-0005-0000-0000-0000414F0000}"/>
    <cellStyle name="Vírgula 2 2 2 2 4 2 3 4 2 2" xfId="20238" xr:uid="{00000000-0005-0000-0000-0000424F0000}"/>
    <cellStyle name="Vírgula 2 2 2 2 4 2 3 4 2 3" xfId="20239" xr:uid="{00000000-0005-0000-0000-0000434F0000}"/>
    <cellStyle name="Vírgula 2 2 2 2 4 2 3 4 2 4" xfId="20240" xr:uid="{00000000-0005-0000-0000-0000444F0000}"/>
    <cellStyle name="Vírgula 2 2 2 2 4 2 3 4 3" xfId="20241" xr:uid="{00000000-0005-0000-0000-0000454F0000}"/>
    <cellStyle name="Vírgula 2 2 2 2 4 2 3 4 4" xfId="20242" xr:uid="{00000000-0005-0000-0000-0000464F0000}"/>
    <cellStyle name="Vírgula 2 2 2 2 4 2 3 4 5" xfId="20243" xr:uid="{00000000-0005-0000-0000-0000474F0000}"/>
    <cellStyle name="Vírgula 2 2 2 2 4 2 3 4 6" xfId="20244" xr:uid="{00000000-0005-0000-0000-0000484F0000}"/>
    <cellStyle name="Vírgula 2 2 2 2 4 2 3 5" xfId="20245" xr:uid="{00000000-0005-0000-0000-0000494F0000}"/>
    <cellStyle name="Vírgula 2 2 2 2 4 2 3 5 2" xfId="20246" xr:uid="{00000000-0005-0000-0000-00004A4F0000}"/>
    <cellStyle name="Vírgula 2 2 2 2 4 2 3 5 3" xfId="20247" xr:uid="{00000000-0005-0000-0000-00004B4F0000}"/>
    <cellStyle name="Vírgula 2 2 2 2 4 2 3 5 4" xfId="20248" xr:uid="{00000000-0005-0000-0000-00004C4F0000}"/>
    <cellStyle name="Vírgula 2 2 2 2 4 2 3 5 5" xfId="20249" xr:uid="{00000000-0005-0000-0000-00004D4F0000}"/>
    <cellStyle name="Vírgula 2 2 2 2 4 2 3 6" xfId="20250" xr:uid="{00000000-0005-0000-0000-00004E4F0000}"/>
    <cellStyle name="Vírgula 2 2 2 2 4 2 3 7" xfId="20251" xr:uid="{00000000-0005-0000-0000-00004F4F0000}"/>
    <cellStyle name="Vírgula 2 2 2 2 4 2 3 8" xfId="20252" xr:uid="{00000000-0005-0000-0000-0000504F0000}"/>
    <cellStyle name="Vírgula 2 2 2 2 4 2 3 9" xfId="20253" xr:uid="{00000000-0005-0000-0000-0000514F0000}"/>
    <cellStyle name="Vírgula 2 2 2 2 4 2 4" xfId="20254" xr:uid="{00000000-0005-0000-0000-0000524F0000}"/>
    <cellStyle name="Vírgula 2 2 2 2 4 2 4 2" xfId="20255" xr:uid="{00000000-0005-0000-0000-0000534F0000}"/>
    <cellStyle name="Vírgula 2 2 2 2 4 2 4 2 2" xfId="20256" xr:uid="{00000000-0005-0000-0000-0000544F0000}"/>
    <cellStyle name="Vírgula 2 2 2 2 4 2 4 2 2 2" xfId="20257" xr:uid="{00000000-0005-0000-0000-0000554F0000}"/>
    <cellStyle name="Vírgula 2 2 2 2 4 2 4 2 2 3" xfId="20258" xr:uid="{00000000-0005-0000-0000-0000564F0000}"/>
    <cellStyle name="Vírgula 2 2 2 2 4 2 4 2 2 4" xfId="20259" xr:uid="{00000000-0005-0000-0000-0000574F0000}"/>
    <cellStyle name="Vírgula 2 2 2 2 4 2 4 2 3" xfId="20260" xr:uid="{00000000-0005-0000-0000-0000584F0000}"/>
    <cellStyle name="Vírgula 2 2 2 2 4 2 4 2 4" xfId="20261" xr:uid="{00000000-0005-0000-0000-0000594F0000}"/>
    <cellStyle name="Vírgula 2 2 2 2 4 2 4 2 5" xfId="20262" xr:uid="{00000000-0005-0000-0000-00005A4F0000}"/>
    <cellStyle name="Vírgula 2 2 2 2 4 2 4 2 6" xfId="20263" xr:uid="{00000000-0005-0000-0000-00005B4F0000}"/>
    <cellStyle name="Vírgula 2 2 2 2 4 2 4 3" xfId="20264" xr:uid="{00000000-0005-0000-0000-00005C4F0000}"/>
    <cellStyle name="Vírgula 2 2 2 2 4 2 4 3 2" xfId="20265" xr:uid="{00000000-0005-0000-0000-00005D4F0000}"/>
    <cellStyle name="Vírgula 2 2 2 2 4 2 4 3 2 2" xfId="20266" xr:uid="{00000000-0005-0000-0000-00005E4F0000}"/>
    <cellStyle name="Vírgula 2 2 2 2 4 2 4 3 2 3" xfId="20267" xr:uid="{00000000-0005-0000-0000-00005F4F0000}"/>
    <cellStyle name="Vírgula 2 2 2 2 4 2 4 3 2 4" xfId="20268" xr:uid="{00000000-0005-0000-0000-0000604F0000}"/>
    <cellStyle name="Vírgula 2 2 2 2 4 2 4 3 3" xfId="20269" xr:uid="{00000000-0005-0000-0000-0000614F0000}"/>
    <cellStyle name="Vírgula 2 2 2 2 4 2 4 3 4" xfId="20270" xr:uid="{00000000-0005-0000-0000-0000624F0000}"/>
    <cellStyle name="Vírgula 2 2 2 2 4 2 4 3 5" xfId="20271" xr:uid="{00000000-0005-0000-0000-0000634F0000}"/>
    <cellStyle name="Vírgula 2 2 2 2 4 2 4 3 6" xfId="20272" xr:uid="{00000000-0005-0000-0000-0000644F0000}"/>
    <cellStyle name="Vírgula 2 2 2 2 4 2 4 4" xfId="20273" xr:uid="{00000000-0005-0000-0000-0000654F0000}"/>
    <cellStyle name="Vírgula 2 2 2 2 4 2 4 4 2" xfId="20274" xr:uid="{00000000-0005-0000-0000-0000664F0000}"/>
    <cellStyle name="Vírgula 2 2 2 2 4 2 4 4 2 2" xfId="20275" xr:uid="{00000000-0005-0000-0000-0000674F0000}"/>
    <cellStyle name="Vírgula 2 2 2 2 4 2 4 4 2 3" xfId="20276" xr:uid="{00000000-0005-0000-0000-0000684F0000}"/>
    <cellStyle name="Vírgula 2 2 2 2 4 2 4 4 2 4" xfId="20277" xr:uid="{00000000-0005-0000-0000-0000694F0000}"/>
    <cellStyle name="Vírgula 2 2 2 2 4 2 4 4 3" xfId="20278" xr:uid="{00000000-0005-0000-0000-00006A4F0000}"/>
    <cellStyle name="Vírgula 2 2 2 2 4 2 4 4 4" xfId="20279" xr:uid="{00000000-0005-0000-0000-00006B4F0000}"/>
    <cellStyle name="Vírgula 2 2 2 2 4 2 4 4 5" xfId="20280" xr:uid="{00000000-0005-0000-0000-00006C4F0000}"/>
    <cellStyle name="Vírgula 2 2 2 2 4 2 4 5" xfId="20281" xr:uid="{00000000-0005-0000-0000-00006D4F0000}"/>
    <cellStyle name="Vírgula 2 2 2 2 4 2 4 5 2" xfId="20282" xr:uid="{00000000-0005-0000-0000-00006E4F0000}"/>
    <cellStyle name="Vírgula 2 2 2 2 4 2 4 5 3" xfId="20283" xr:uid="{00000000-0005-0000-0000-00006F4F0000}"/>
    <cellStyle name="Vírgula 2 2 2 2 4 2 4 5 4" xfId="20284" xr:uid="{00000000-0005-0000-0000-0000704F0000}"/>
    <cellStyle name="Vírgula 2 2 2 2 4 2 4 6" xfId="20285" xr:uid="{00000000-0005-0000-0000-0000714F0000}"/>
    <cellStyle name="Vírgula 2 2 2 2 4 2 4 7" xfId="20286" xr:uid="{00000000-0005-0000-0000-0000724F0000}"/>
    <cellStyle name="Vírgula 2 2 2 2 4 2 4 8" xfId="20287" xr:uid="{00000000-0005-0000-0000-0000734F0000}"/>
    <cellStyle name="Vírgula 2 2 2 2 4 2 4 9" xfId="20288" xr:uid="{00000000-0005-0000-0000-0000744F0000}"/>
    <cellStyle name="Vírgula 2 2 2 2 4 2 5" xfId="20289" xr:uid="{00000000-0005-0000-0000-0000754F0000}"/>
    <cellStyle name="Vírgula 2 2 2 2 4 2 5 2" xfId="20290" xr:uid="{00000000-0005-0000-0000-0000764F0000}"/>
    <cellStyle name="Vírgula 2 2 2 2 4 2 5 2 2" xfId="20291" xr:uid="{00000000-0005-0000-0000-0000774F0000}"/>
    <cellStyle name="Vírgula 2 2 2 2 4 2 5 2 3" xfId="20292" xr:uid="{00000000-0005-0000-0000-0000784F0000}"/>
    <cellStyle name="Vírgula 2 2 2 2 4 2 5 2 4" xfId="20293" xr:uid="{00000000-0005-0000-0000-0000794F0000}"/>
    <cellStyle name="Vírgula 2 2 2 2 4 2 5 2 5" xfId="20294" xr:uid="{00000000-0005-0000-0000-00007A4F0000}"/>
    <cellStyle name="Vírgula 2 2 2 2 4 2 5 3" xfId="20295" xr:uid="{00000000-0005-0000-0000-00007B4F0000}"/>
    <cellStyle name="Vírgula 2 2 2 2 4 2 5 4" xfId="20296" xr:uid="{00000000-0005-0000-0000-00007C4F0000}"/>
    <cellStyle name="Vírgula 2 2 2 2 4 2 5 5" xfId="20297" xr:uid="{00000000-0005-0000-0000-00007D4F0000}"/>
    <cellStyle name="Vírgula 2 2 2 2 4 2 5 6" xfId="20298" xr:uid="{00000000-0005-0000-0000-00007E4F0000}"/>
    <cellStyle name="Vírgula 2 2 2 2 4 2 6" xfId="20299" xr:uid="{00000000-0005-0000-0000-00007F4F0000}"/>
    <cellStyle name="Vírgula 2 2 2 2 4 2 6 2" xfId="20300" xr:uid="{00000000-0005-0000-0000-0000804F0000}"/>
    <cellStyle name="Vírgula 2 2 2 2 4 2 6 2 2" xfId="20301" xr:uid="{00000000-0005-0000-0000-0000814F0000}"/>
    <cellStyle name="Vírgula 2 2 2 2 4 2 6 2 3" xfId="20302" xr:uid="{00000000-0005-0000-0000-0000824F0000}"/>
    <cellStyle name="Vírgula 2 2 2 2 4 2 6 2 4" xfId="20303" xr:uid="{00000000-0005-0000-0000-0000834F0000}"/>
    <cellStyle name="Vírgula 2 2 2 2 4 2 6 3" xfId="20304" xr:uid="{00000000-0005-0000-0000-0000844F0000}"/>
    <cellStyle name="Vírgula 2 2 2 2 4 2 6 4" xfId="20305" xr:uid="{00000000-0005-0000-0000-0000854F0000}"/>
    <cellStyle name="Vírgula 2 2 2 2 4 2 6 5" xfId="20306" xr:uid="{00000000-0005-0000-0000-0000864F0000}"/>
    <cellStyle name="Vírgula 2 2 2 2 4 2 6 6" xfId="20307" xr:uid="{00000000-0005-0000-0000-0000874F0000}"/>
    <cellStyle name="Vírgula 2 2 2 2 4 2 7" xfId="20308" xr:uid="{00000000-0005-0000-0000-0000884F0000}"/>
    <cellStyle name="Vírgula 2 2 2 2 4 2 7 2" xfId="20309" xr:uid="{00000000-0005-0000-0000-0000894F0000}"/>
    <cellStyle name="Vírgula 2 2 2 2 4 2 7 2 2" xfId="20310" xr:uid="{00000000-0005-0000-0000-00008A4F0000}"/>
    <cellStyle name="Vírgula 2 2 2 2 4 2 7 2 3" xfId="20311" xr:uid="{00000000-0005-0000-0000-00008B4F0000}"/>
    <cellStyle name="Vírgula 2 2 2 2 4 2 7 2 4" xfId="20312" xr:uid="{00000000-0005-0000-0000-00008C4F0000}"/>
    <cellStyle name="Vírgula 2 2 2 2 4 2 7 3" xfId="20313" xr:uid="{00000000-0005-0000-0000-00008D4F0000}"/>
    <cellStyle name="Vírgula 2 2 2 2 4 2 7 4" xfId="20314" xr:uid="{00000000-0005-0000-0000-00008E4F0000}"/>
    <cellStyle name="Vírgula 2 2 2 2 4 2 7 5" xfId="20315" xr:uid="{00000000-0005-0000-0000-00008F4F0000}"/>
    <cellStyle name="Vírgula 2 2 2 2 4 2 7 6" xfId="20316" xr:uid="{00000000-0005-0000-0000-0000904F0000}"/>
    <cellStyle name="Vírgula 2 2 2 2 4 2 8" xfId="20317" xr:uid="{00000000-0005-0000-0000-0000914F0000}"/>
    <cellStyle name="Vírgula 2 2 2 2 4 2 8 2" xfId="20318" xr:uid="{00000000-0005-0000-0000-0000924F0000}"/>
    <cellStyle name="Vírgula 2 2 2 2 4 2 8 3" xfId="20319" xr:uid="{00000000-0005-0000-0000-0000934F0000}"/>
    <cellStyle name="Vírgula 2 2 2 2 4 2 8 4" xfId="20320" xr:uid="{00000000-0005-0000-0000-0000944F0000}"/>
    <cellStyle name="Vírgula 2 2 2 2 4 2 9" xfId="20321" xr:uid="{00000000-0005-0000-0000-0000954F0000}"/>
    <cellStyle name="Vírgula 2 2 2 2 4 3" xfId="20322" xr:uid="{00000000-0005-0000-0000-0000964F0000}"/>
    <cellStyle name="Vírgula 2 2 2 2 4 3 2" xfId="20323" xr:uid="{00000000-0005-0000-0000-0000974F0000}"/>
    <cellStyle name="Vírgula 2 2 2 2 4 3 2 2" xfId="20324" xr:uid="{00000000-0005-0000-0000-0000984F0000}"/>
    <cellStyle name="Vírgula 2 2 2 2 4 3 2 2 2" xfId="20325" xr:uid="{00000000-0005-0000-0000-0000994F0000}"/>
    <cellStyle name="Vírgula 2 2 2 2 4 3 2 2 2 2" xfId="20326" xr:uid="{00000000-0005-0000-0000-00009A4F0000}"/>
    <cellStyle name="Vírgula 2 2 2 2 4 3 2 2 3" xfId="20327" xr:uid="{00000000-0005-0000-0000-00009B4F0000}"/>
    <cellStyle name="Vírgula 2 2 2 2 4 3 2 2 3 2" xfId="20328" xr:uid="{00000000-0005-0000-0000-00009C4F0000}"/>
    <cellStyle name="Vírgula 2 2 2 2 4 3 2 2 4" xfId="20329" xr:uid="{00000000-0005-0000-0000-00009D4F0000}"/>
    <cellStyle name="Vírgula 2 2 2 2 4 3 2 2 5" xfId="20330" xr:uid="{00000000-0005-0000-0000-00009E4F0000}"/>
    <cellStyle name="Vírgula 2 2 2 2 4 3 2 3" xfId="20331" xr:uid="{00000000-0005-0000-0000-00009F4F0000}"/>
    <cellStyle name="Vírgula 2 2 2 2 4 3 2 3 2" xfId="20332" xr:uid="{00000000-0005-0000-0000-0000A04F0000}"/>
    <cellStyle name="Vírgula 2 2 2 2 4 3 2 3 3" xfId="20333" xr:uid="{00000000-0005-0000-0000-0000A14F0000}"/>
    <cellStyle name="Vírgula 2 2 2 2 4 3 2 4" xfId="20334" xr:uid="{00000000-0005-0000-0000-0000A24F0000}"/>
    <cellStyle name="Vírgula 2 2 2 2 4 3 2 4 2" xfId="20335" xr:uid="{00000000-0005-0000-0000-0000A34F0000}"/>
    <cellStyle name="Vírgula 2 2 2 2 4 3 2 5" xfId="20336" xr:uid="{00000000-0005-0000-0000-0000A44F0000}"/>
    <cellStyle name="Vírgula 2 2 2 2 4 3 2 5 2" xfId="20337" xr:uid="{00000000-0005-0000-0000-0000A54F0000}"/>
    <cellStyle name="Vírgula 2 2 2 2 4 3 2 6" xfId="20338" xr:uid="{00000000-0005-0000-0000-0000A64F0000}"/>
    <cellStyle name="Vírgula 2 2 2 2 4 3 3" xfId="20339" xr:uid="{00000000-0005-0000-0000-0000A74F0000}"/>
    <cellStyle name="Vírgula 2 2 2 2 4 3 3 2" xfId="20340" xr:uid="{00000000-0005-0000-0000-0000A84F0000}"/>
    <cellStyle name="Vírgula 2 2 2 2 4 3 3 2 2" xfId="20341" xr:uid="{00000000-0005-0000-0000-0000A94F0000}"/>
    <cellStyle name="Vírgula 2 2 2 2 4 3 3 2 3" xfId="20342" xr:uid="{00000000-0005-0000-0000-0000AA4F0000}"/>
    <cellStyle name="Vírgula 2 2 2 2 4 3 3 2 4" xfId="20343" xr:uid="{00000000-0005-0000-0000-0000AB4F0000}"/>
    <cellStyle name="Vírgula 2 2 2 2 4 3 3 2 5" xfId="20344" xr:uid="{00000000-0005-0000-0000-0000AC4F0000}"/>
    <cellStyle name="Vírgula 2 2 2 2 4 3 3 3" xfId="20345" xr:uid="{00000000-0005-0000-0000-0000AD4F0000}"/>
    <cellStyle name="Vírgula 2 2 2 2 4 3 3 3 2" xfId="20346" xr:uid="{00000000-0005-0000-0000-0000AE4F0000}"/>
    <cellStyle name="Vírgula 2 2 2 2 4 3 3 4" xfId="20347" xr:uid="{00000000-0005-0000-0000-0000AF4F0000}"/>
    <cellStyle name="Vírgula 2 2 2 2 4 3 3 5" xfId="20348" xr:uid="{00000000-0005-0000-0000-0000B04F0000}"/>
    <cellStyle name="Vírgula 2 2 2 2 4 3 3 6" xfId="20349" xr:uid="{00000000-0005-0000-0000-0000B14F0000}"/>
    <cellStyle name="Vírgula 2 2 2 2 4 3 4" xfId="20350" xr:uid="{00000000-0005-0000-0000-0000B24F0000}"/>
    <cellStyle name="Vírgula 2 2 2 2 4 3 4 2" xfId="20351" xr:uid="{00000000-0005-0000-0000-0000B34F0000}"/>
    <cellStyle name="Vírgula 2 2 2 2 4 3 4 2 2" xfId="20352" xr:uid="{00000000-0005-0000-0000-0000B44F0000}"/>
    <cellStyle name="Vírgula 2 2 2 2 4 3 4 2 3" xfId="20353" xr:uid="{00000000-0005-0000-0000-0000B54F0000}"/>
    <cellStyle name="Vírgula 2 2 2 2 4 3 4 2 4" xfId="20354" xr:uid="{00000000-0005-0000-0000-0000B64F0000}"/>
    <cellStyle name="Vírgula 2 2 2 2 4 3 4 2 5" xfId="20355" xr:uid="{00000000-0005-0000-0000-0000B74F0000}"/>
    <cellStyle name="Vírgula 2 2 2 2 4 3 4 3" xfId="20356" xr:uid="{00000000-0005-0000-0000-0000B84F0000}"/>
    <cellStyle name="Vírgula 2 2 2 2 4 3 4 4" xfId="20357" xr:uid="{00000000-0005-0000-0000-0000B94F0000}"/>
    <cellStyle name="Vírgula 2 2 2 2 4 3 4 5" xfId="20358" xr:uid="{00000000-0005-0000-0000-0000BA4F0000}"/>
    <cellStyle name="Vírgula 2 2 2 2 4 3 4 6" xfId="20359" xr:uid="{00000000-0005-0000-0000-0000BB4F0000}"/>
    <cellStyle name="Vírgula 2 2 2 2 4 3 5" xfId="20360" xr:uid="{00000000-0005-0000-0000-0000BC4F0000}"/>
    <cellStyle name="Vírgula 2 2 2 2 4 3 5 2" xfId="20361" xr:uid="{00000000-0005-0000-0000-0000BD4F0000}"/>
    <cellStyle name="Vírgula 2 2 2 2 4 3 5 3" xfId="20362" xr:uid="{00000000-0005-0000-0000-0000BE4F0000}"/>
    <cellStyle name="Vírgula 2 2 2 2 4 3 5 4" xfId="20363" xr:uid="{00000000-0005-0000-0000-0000BF4F0000}"/>
    <cellStyle name="Vírgula 2 2 2 2 4 3 5 5" xfId="20364" xr:uid="{00000000-0005-0000-0000-0000C04F0000}"/>
    <cellStyle name="Vírgula 2 2 2 2 4 3 6" xfId="20365" xr:uid="{00000000-0005-0000-0000-0000C14F0000}"/>
    <cellStyle name="Vírgula 2 2 2 2 4 3 6 2" xfId="20366" xr:uid="{00000000-0005-0000-0000-0000C24F0000}"/>
    <cellStyle name="Vírgula 2 2 2 2 4 3 7" xfId="20367" xr:uid="{00000000-0005-0000-0000-0000C34F0000}"/>
    <cellStyle name="Vírgula 2 2 2 2 4 3 8" xfId="20368" xr:uid="{00000000-0005-0000-0000-0000C44F0000}"/>
    <cellStyle name="Vírgula 2 2 2 2 4 3 9" xfId="20369" xr:uid="{00000000-0005-0000-0000-0000C54F0000}"/>
    <cellStyle name="Vírgula 2 2 2 2 4 4" xfId="20370" xr:uid="{00000000-0005-0000-0000-0000C64F0000}"/>
    <cellStyle name="Vírgula 2 2 2 2 4 4 2" xfId="20371" xr:uid="{00000000-0005-0000-0000-0000C74F0000}"/>
    <cellStyle name="Vírgula 2 2 2 2 4 4 2 2" xfId="20372" xr:uid="{00000000-0005-0000-0000-0000C84F0000}"/>
    <cellStyle name="Vírgula 2 2 2 2 4 4 2 2 2" xfId="20373" xr:uid="{00000000-0005-0000-0000-0000C94F0000}"/>
    <cellStyle name="Vírgula 2 2 2 2 4 4 2 2 3" xfId="20374" xr:uid="{00000000-0005-0000-0000-0000CA4F0000}"/>
    <cellStyle name="Vírgula 2 2 2 2 4 4 2 2 4" xfId="20375" xr:uid="{00000000-0005-0000-0000-0000CB4F0000}"/>
    <cellStyle name="Vírgula 2 2 2 2 4 4 2 2 5" xfId="20376" xr:uid="{00000000-0005-0000-0000-0000CC4F0000}"/>
    <cellStyle name="Vírgula 2 2 2 2 4 4 2 3" xfId="20377" xr:uid="{00000000-0005-0000-0000-0000CD4F0000}"/>
    <cellStyle name="Vírgula 2 2 2 2 4 4 2 3 2" xfId="20378" xr:uid="{00000000-0005-0000-0000-0000CE4F0000}"/>
    <cellStyle name="Vírgula 2 2 2 2 4 4 2 4" xfId="20379" xr:uid="{00000000-0005-0000-0000-0000CF4F0000}"/>
    <cellStyle name="Vírgula 2 2 2 2 4 4 2 5" xfId="20380" xr:uid="{00000000-0005-0000-0000-0000D04F0000}"/>
    <cellStyle name="Vírgula 2 2 2 2 4 4 2 6" xfId="20381" xr:uid="{00000000-0005-0000-0000-0000D14F0000}"/>
    <cellStyle name="Vírgula 2 2 2 2 4 4 3" xfId="20382" xr:uid="{00000000-0005-0000-0000-0000D24F0000}"/>
    <cellStyle name="Vírgula 2 2 2 2 4 4 3 2" xfId="20383" xr:uid="{00000000-0005-0000-0000-0000D34F0000}"/>
    <cellStyle name="Vírgula 2 2 2 2 4 4 3 2 2" xfId="20384" xr:uid="{00000000-0005-0000-0000-0000D44F0000}"/>
    <cellStyle name="Vírgula 2 2 2 2 4 4 3 2 3" xfId="20385" xr:uid="{00000000-0005-0000-0000-0000D54F0000}"/>
    <cellStyle name="Vírgula 2 2 2 2 4 4 3 2 4" xfId="20386" xr:uid="{00000000-0005-0000-0000-0000D64F0000}"/>
    <cellStyle name="Vírgula 2 2 2 2 4 4 3 2 5" xfId="20387" xr:uid="{00000000-0005-0000-0000-0000D74F0000}"/>
    <cellStyle name="Vírgula 2 2 2 2 4 4 3 3" xfId="20388" xr:uid="{00000000-0005-0000-0000-0000D84F0000}"/>
    <cellStyle name="Vírgula 2 2 2 2 4 4 3 4" xfId="20389" xr:uid="{00000000-0005-0000-0000-0000D94F0000}"/>
    <cellStyle name="Vírgula 2 2 2 2 4 4 3 5" xfId="20390" xr:uid="{00000000-0005-0000-0000-0000DA4F0000}"/>
    <cellStyle name="Vírgula 2 2 2 2 4 4 3 6" xfId="20391" xr:uid="{00000000-0005-0000-0000-0000DB4F0000}"/>
    <cellStyle name="Vírgula 2 2 2 2 4 4 4" xfId="20392" xr:uid="{00000000-0005-0000-0000-0000DC4F0000}"/>
    <cellStyle name="Vírgula 2 2 2 2 4 4 4 2" xfId="20393" xr:uid="{00000000-0005-0000-0000-0000DD4F0000}"/>
    <cellStyle name="Vírgula 2 2 2 2 4 4 4 2 2" xfId="20394" xr:uid="{00000000-0005-0000-0000-0000DE4F0000}"/>
    <cellStyle name="Vírgula 2 2 2 2 4 4 4 2 3" xfId="20395" xr:uid="{00000000-0005-0000-0000-0000DF4F0000}"/>
    <cellStyle name="Vírgula 2 2 2 2 4 4 4 2 4" xfId="20396" xr:uid="{00000000-0005-0000-0000-0000E04F0000}"/>
    <cellStyle name="Vírgula 2 2 2 2 4 4 4 3" xfId="20397" xr:uid="{00000000-0005-0000-0000-0000E14F0000}"/>
    <cellStyle name="Vírgula 2 2 2 2 4 4 4 4" xfId="20398" xr:uid="{00000000-0005-0000-0000-0000E24F0000}"/>
    <cellStyle name="Vírgula 2 2 2 2 4 4 4 5" xfId="20399" xr:uid="{00000000-0005-0000-0000-0000E34F0000}"/>
    <cellStyle name="Vírgula 2 2 2 2 4 4 4 6" xfId="20400" xr:uid="{00000000-0005-0000-0000-0000E44F0000}"/>
    <cellStyle name="Vírgula 2 2 2 2 4 4 5" xfId="20401" xr:uid="{00000000-0005-0000-0000-0000E54F0000}"/>
    <cellStyle name="Vírgula 2 2 2 2 4 4 5 2" xfId="20402" xr:uid="{00000000-0005-0000-0000-0000E64F0000}"/>
    <cellStyle name="Vírgula 2 2 2 2 4 4 5 3" xfId="20403" xr:uid="{00000000-0005-0000-0000-0000E74F0000}"/>
    <cellStyle name="Vírgula 2 2 2 2 4 4 5 4" xfId="20404" xr:uid="{00000000-0005-0000-0000-0000E84F0000}"/>
    <cellStyle name="Vírgula 2 2 2 2 4 4 5 5" xfId="20405" xr:uid="{00000000-0005-0000-0000-0000E94F0000}"/>
    <cellStyle name="Vírgula 2 2 2 2 4 4 6" xfId="20406" xr:uid="{00000000-0005-0000-0000-0000EA4F0000}"/>
    <cellStyle name="Vírgula 2 2 2 2 4 4 7" xfId="20407" xr:uid="{00000000-0005-0000-0000-0000EB4F0000}"/>
    <cellStyle name="Vírgula 2 2 2 2 4 4 8" xfId="20408" xr:uid="{00000000-0005-0000-0000-0000EC4F0000}"/>
    <cellStyle name="Vírgula 2 2 2 2 4 4 9" xfId="20409" xr:uid="{00000000-0005-0000-0000-0000ED4F0000}"/>
    <cellStyle name="Vírgula 2 2 2 2 4 5" xfId="20410" xr:uid="{00000000-0005-0000-0000-0000EE4F0000}"/>
    <cellStyle name="Vírgula 2 2 2 2 4 5 2" xfId="20411" xr:uid="{00000000-0005-0000-0000-0000EF4F0000}"/>
    <cellStyle name="Vírgula 2 2 2 2 4 5 2 2" xfId="20412" xr:uid="{00000000-0005-0000-0000-0000F04F0000}"/>
    <cellStyle name="Vírgula 2 2 2 2 4 5 2 2 2" xfId="20413" xr:uid="{00000000-0005-0000-0000-0000F14F0000}"/>
    <cellStyle name="Vírgula 2 2 2 2 4 5 2 2 3" xfId="20414" xr:uid="{00000000-0005-0000-0000-0000F24F0000}"/>
    <cellStyle name="Vírgula 2 2 2 2 4 5 2 2 4" xfId="20415" xr:uid="{00000000-0005-0000-0000-0000F34F0000}"/>
    <cellStyle name="Vírgula 2 2 2 2 4 5 2 2 5" xfId="20416" xr:uid="{00000000-0005-0000-0000-0000F44F0000}"/>
    <cellStyle name="Vírgula 2 2 2 2 4 5 2 3" xfId="20417" xr:uid="{00000000-0005-0000-0000-0000F54F0000}"/>
    <cellStyle name="Vírgula 2 2 2 2 4 5 2 3 2" xfId="20418" xr:uid="{00000000-0005-0000-0000-0000F64F0000}"/>
    <cellStyle name="Vírgula 2 2 2 2 4 5 2 4" xfId="20419" xr:uid="{00000000-0005-0000-0000-0000F74F0000}"/>
    <cellStyle name="Vírgula 2 2 2 2 4 5 2 5" xfId="20420" xr:uid="{00000000-0005-0000-0000-0000F84F0000}"/>
    <cellStyle name="Vírgula 2 2 2 2 4 5 2 6" xfId="20421" xr:uid="{00000000-0005-0000-0000-0000F94F0000}"/>
    <cellStyle name="Vírgula 2 2 2 2 4 5 3" xfId="20422" xr:uid="{00000000-0005-0000-0000-0000FA4F0000}"/>
    <cellStyle name="Vírgula 2 2 2 2 4 5 3 2" xfId="20423" xr:uid="{00000000-0005-0000-0000-0000FB4F0000}"/>
    <cellStyle name="Vírgula 2 2 2 2 4 5 3 2 2" xfId="20424" xr:uid="{00000000-0005-0000-0000-0000FC4F0000}"/>
    <cellStyle name="Vírgula 2 2 2 2 4 5 3 2 3" xfId="20425" xr:uid="{00000000-0005-0000-0000-0000FD4F0000}"/>
    <cellStyle name="Vírgula 2 2 2 2 4 5 3 2 4" xfId="20426" xr:uid="{00000000-0005-0000-0000-0000FE4F0000}"/>
    <cellStyle name="Vírgula 2 2 2 2 4 5 3 2 5" xfId="20427" xr:uid="{00000000-0005-0000-0000-0000FF4F0000}"/>
    <cellStyle name="Vírgula 2 2 2 2 4 5 3 3" xfId="20428" xr:uid="{00000000-0005-0000-0000-000000500000}"/>
    <cellStyle name="Vírgula 2 2 2 2 4 5 3 4" xfId="20429" xr:uid="{00000000-0005-0000-0000-000001500000}"/>
    <cellStyle name="Vírgula 2 2 2 2 4 5 3 5" xfId="20430" xr:uid="{00000000-0005-0000-0000-000002500000}"/>
    <cellStyle name="Vírgula 2 2 2 2 4 5 3 6" xfId="20431" xr:uid="{00000000-0005-0000-0000-000003500000}"/>
    <cellStyle name="Vírgula 2 2 2 2 4 5 4" xfId="20432" xr:uid="{00000000-0005-0000-0000-000004500000}"/>
    <cellStyle name="Vírgula 2 2 2 2 4 5 4 2" xfId="20433" xr:uid="{00000000-0005-0000-0000-000005500000}"/>
    <cellStyle name="Vírgula 2 2 2 2 4 5 4 2 2" xfId="20434" xr:uid="{00000000-0005-0000-0000-000006500000}"/>
    <cellStyle name="Vírgula 2 2 2 2 4 5 4 2 3" xfId="20435" xr:uid="{00000000-0005-0000-0000-000007500000}"/>
    <cellStyle name="Vírgula 2 2 2 2 4 5 4 2 4" xfId="20436" xr:uid="{00000000-0005-0000-0000-000008500000}"/>
    <cellStyle name="Vírgula 2 2 2 2 4 5 4 3" xfId="20437" xr:uid="{00000000-0005-0000-0000-000009500000}"/>
    <cellStyle name="Vírgula 2 2 2 2 4 5 4 4" xfId="20438" xr:uid="{00000000-0005-0000-0000-00000A500000}"/>
    <cellStyle name="Vírgula 2 2 2 2 4 5 4 5" xfId="20439" xr:uid="{00000000-0005-0000-0000-00000B500000}"/>
    <cellStyle name="Vírgula 2 2 2 2 4 5 4 6" xfId="20440" xr:uid="{00000000-0005-0000-0000-00000C500000}"/>
    <cellStyle name="Vírgula 2 2 2 2 4 5 5" xfId="20441" xr:uid="{00000000-0005-0000-0000-00000D500000}"/>
    <cellStyle name="Vírgula 2 2 2 2 4 5 5 2" xfId="20442" xr:uid="{00000000-0005-0000-0000-00000E500000}"/>
    <cellStyle name="Vírgula 2 2 2 2 4 5 5 3" xfId="20443" xr:uid="{00000000-0005-0000-0000-00000F500000}"/>
    <cellStyle name="Vírgula 2 2 2 2 4 5 5 4" xfId="20444" xr:uid="{00000000-0005-0000-0000-000010500000}"/>
    <cellStyle name="Vírgula 2 2 2 2 4 5 5 5" xfId="20445" xr:uid="{00000000-0005-0000-0000-000011500000}"/>
    <cellStyle name="Vírgula 2 2 2 2 4 5 6" xfId="20446" xr:uid="{00000000-0005-0000-0000-000012500000}"/>
    <cellStyle name="Vírgula 2 2 2 2 4 5 7" xfId="20447" xr:uid="{00000000-0005-0000-0000-000013500000}"/>
    <cellStyle name="Vírgula 2 2 2 2 4 5 8" xfId="20448" xr:uid="{00000000-0005-0000-0000-000014500000}"/>
    <cellStyle name="Vírgula 2 2 2 2 4 5 9" xfId="20449" xr:uid="{00000000-0005-0000-0000-000015500000}"/>
    <cellStyle name="Vírgula 2 2 2 2 4 6" xfId="20450" xr:uid="{00000000-0005-0000-0000-000016500000}"/>
    <cellStyle name="Vírgula 2 2 2 2 4 6 2" xfId="20451" xr:uid="{00000000-0005-0000-0000-000017500000}"/>
    <cellStyle name="Vírgula 2 2 2 2 4 6 2 2" xfId="20452" xr:uid="{00000000-0005-0000-0000-000018500000}"/>
    <cellStyle name="Vírgula 2 2 2 2 4 6 2 3" xfId="20453" xr:uid="{00000000-0005-0000-0000-000019500000}"/>
    <cellStyle name="Vírgula 2 2 2 2 4 6 2 4" xfId="20454" xr:uid="{00000000-0005-0000-0000-00001A500000}"/>
    <cellStyle name="Vírgula 2 2 2 2 4 6 2 5" xfId="20455" xr:uid="{00000000-0005-0000-0000-00001B500000}"/>
    <cellStyle name="Vírgula 2 2 2 2 4 6 3" xfId="20456" xr:uid="{00000000-0005-0000-0000-00001C500000}"/>
    <cellStyle name="Vírgula 2 2 2 2 4 6 3 2" xfId="20457" xr:uid="{00000000-0005-0000-0000-00001D500000}"/>
    <cellStyle name="Vírgula 2 2 2 2 4 6 4" xfId="20458" xr:uid="{00000000-0005-0000-0000-00001E500000}"/>
    <cellStyle name="Vírgula 2 2 2 2 4 6 5" xfId="20459" xr:uid="{00000000-0005-0000-0000-00001F500000}"/>
    <cellStyle name="Vírgula 2 2 2 2 4 6 6" xfId="20460" xr:uid="{00000000-0005-0000-0000-000020500000}"/>
    <cellStyle name="Vírgula 2 2 2 2 4 7" xfId="20461" xr:uid="{00000000-0005-0000-0000-000021500000}"/>
    <cellStyle name="Vírgula 2 2 2 2 4 7 2" xfId="20462" xr:uid="{00000000-0005-0000-0000-000022500000}"/>
    <cellStyle name="Vírgula 2 2 2 2 4 7 2 2" xfId="20463" xr:uid="{00000000-0005-0000-0000-000023500000}"/>
    <cellStyle name="Vírgula 2 2 2 2 4 7 2 3" xfId="20464" xr:uid="{00000000-0005-0000-0000-000024500000}"/>
    <cellStyle name="Vírgula 2 2 2 2 4 7 2 4" xfId="20465" xr:uid="{00000000-0005-0000-0000-000025500000}"/>
    <cellStyle name="Vírgula 2 2 2 2 4 7 2 5" xfId="20466" xr:uid="{00000000-0005-0000-0000-000026500000}"/>
    <cellStyle name="Vírgula 2 2 2 2 4 7 3" xfId="20467" xr:uid="{00000000-0005-0000-0000-000027500000}"/>
    <cellStyle name="Vírgula 2 2 2 2 4 7 4" xfId="20468" xr:uid="{00000000-0005-0000-0000-000028500000}"/>
    <cellStyle name="Vírgula 2 2 2 2 4 7 5" xfId="20469" xr:uid="{00000000-0005-0000-0000-000029500000}"/>
    <cellStyle name="Vírgula 2 2 2 2 4 7 6" xfId="20470" xr:uid="{00000000-0005-0000-0000-00002A500000}"/>
    <cellStyle name="Vírgula 2 2 2 2 4 8" xfId="20471" xr:uid="{00000000-0005-0000-0000-00002B500000}"/>
    <cellStyle name="Vírgula 2 2 2 2 4 8 2" xfId="20472" xr:uid="{00000000-0005-0000-0000-00002C500000}"/>
    <cellStyle name="Vírgula 2 2 2 2 4 8 2 2" xfId="20473" xr:uid="{00000000-0005-0000-0000-00002D500000}"/>
    <cellStyle name="Vírgula 2 2 2 2 4 8 2 3" xfId="20474" xr:uid="{00000000-0005-0000-0000-00002E500000}"/>
    <cellStyle name="Vírgula 2 2 2 2 4 8 2 4" xfId="20475" xr:uid="{00000000-0005-0000-0000-00002F500000}"/>
    <cellStyle name="Vírgula 2 2 2 2 4 8 3" xfId="20476" xr:uid="{00000000-0005-0000-0000-000030500000}"/>
    <cellStyle name="Vírgula 2 2 2 2 4 8 4" xfId="20477" xr:uid="{00000000-0005-0000-0000-000031500000}"/>
    <cellStyle name="Vírgula 2 2 2 2 4 8 5" xfId="20478" xr:uid="{00000000-0005-0000-0000-000032500000}"/>
    <cellStyle name="Vírgula 2 2 2 2 4 8 6" xfId="20479" xr:uid="{00000000-0005-0000-0000-000033500000}"/>
    <cellStyle name="Vírgula 2 2 2 2 4 9" xfId="20480" xr:uid="{00000000-0005-0000-0000-000034500000}"/>
    <cellStyle name="Vírgula 2 2 2 2 4 9 2" xfId="20481" xr:uid="{00000000-0005-0000-0000-000035500000}"/>
    <cellStyle name="Vírgula 2 2 2 2 4 9 3" xfId="20482" xr:uid="{00000000-0005-0000-0000-000036500000}"/>
    <cellStyle name="Vírgula 2 2 2 2 4 9 4" xfId="20483" xr:uid="{00000000-0005-0000-0000-000037500000}"/>
    <cellStyle name="Vírgula 2 2 2 2 4 9 5" xfId="20484" xr:uid="{00000000-0005-0000-0000-000038500000}"/>
    <cellStyle name="Vírgula 2 2 2 2 5" xfId="20485" xr:uid="{00000000-0005-0000-0000-000039500000}"/>
    <cellStyle name="Vírgula 2 2 2 2 5 10" xfId="20486" xr:uid="{00000000-0005-0000-0000-00003A500000}"/>
    <cellStyle name="Vírgula 2 2 2 2 5 11" xfId="20487" xr:uid="{00000000-0005-0000-0000-00003B500000}"/>
    <cellStyle name="Vírgula 2 2 2 2 5 12" xfId="20488" xr:uid="{00000000-0005-0000-0000-00003C500000}"/>
    <cellStyle name="Vírgula 2 2 2 2 5 2" xfId="20489" xr:uid="{00000000-0005-0000-0000-00003D500000}"/>
    <cellStyle name="Vírgula 2 2 2 2 5 2 2" xfId="20490" xr:uid="{00000000-0005-0000-0000-00003E500000}"/>
    <cellStyle name="Vírgula 2 2 2 2 5 2 2 2" xfId="20491" xr:uid="{00000000-0005-0000-0000-00003F500000}"/>
    <cellStyle name="Vírgula 2 2 2 2 5 2 2 2 2" xfId="20492" xr:uid="{00000000-0005-0000-0000-000040500000}"/>
    <cellStyle name="Vírgula 2 2 2 2 5 2 2 2 2 2" xfId="20493" xr:uid="{00000000-0005-0000-0000-000041500000}"/>
    <cellStyle name="Vírgula 2 2 2 2 5 2 2 2 3" xfId="20494" xr:uid="{00000000-0005-0000-0000-000042500000}"/>
    <cellStyle name="Vírgula 2 2 2 2 5 2 2 2 3 2" xfId="20495" xr:uid="{00000000-0005-0000-0000-000043500000}"/>
    <cellStyle name="Vírgula 2 2 2 2 5 2 2 2 4" xfId="20496" xr:uid="{00000000-0005-0000-0000-000044500000}"/>
    <cellStyle name="Vírgula 2 2 2 2 5 2 2 2 5" xfId="20497" xr:uid="{00000000-0005-0000-0000-000045500000}"/>
    <cellStyle name="Vírgula 2 2 2 2 5 2 2 3" xfId="20498" xr:uid="{00000000-0005-0000-0000-000046500000}"/>
    <cellStyle name="Vírgula 2 2 2 2 5 2 2 3 2" xfId="20499" xr:uid="{00000000-0005-0000-0000-000047500000}"/>
    <cellStyle name="Vírgula 2 2 2 2 5 2 2 3 3" xfId="20500" xr:uid="{00000000-0005-0000-0000-000048500000}"/>
    <cellStyle name="Vírgula 2 2 2 2 5 2 2 4" xfId="20501" xr:uid="{00000000-0005-0000-0000-000049500000}"/>
    <cellStyle name="Vírgula 2 2 2 2 5 2 2 4 2" xfId="20502" xr:uid="{00000000-0005-0000-0000-00004A500000}"/>
    <cellStyle name="Vírgula 2 2 2 2 5 2 2 5" xfId="20503" xr:uid="{00000000-0005-0000-0000-00004B500000}"/>
    <cellStyle name="Vírgula 2 2 2 2 5 2 2 5 2" xfId="20504" xr:uid="{00000000-0005-0000-0000-00004C500000}"/>
    <cellStyle name="Vírgula 2 2 2 2 5 2 2 6" xfId="20505" xr:uid="{00000000-0005-0000-0000-00004D500000}"/>
    <cellStyle name="Vírgula 2 2 2 2 5 2 3" xfId="20506" xr:uid="{00000000-0005-0000-0000-00004E500000}"/>
    <cellStyle name="Vírgula 2 2 2 2 5 2 3 2" xfId="20507" xr:uid="{00000000-0005-0000-0000-00004F500000}"/>
    <cellStyle name="Vírgula 2 2 2 2 5 2 3 2 2" xfId="20508" xr:uid="{00000000-0005-0000-0000-000050500000}"/>
    <cellStyle name="Vírgula 2 2 2 2 5 2 3 2 3" xfId="20509" xr:uid="{00000000-0005-0000-0000-000051500000}"/>
    <cellStyle name="Vírgula 2 2 2 2 5 2 3 2 4" xfId="20510" xr:uid="{00000000-0005-0000-0000-000052500000}"/>
    <cellStyle name="Vírgula 2 2 2 2 5 2 3 2 5" xfId="20511" xr:uid="{00000000-0005-0000-0000-000053500000}"/>
    <cellStyle name="Vírgula 2 2 2 2 5 2 3 3" xfId="20512" xr:uid="{00000000-0005-0000-0000-000054500000}"/>
    <cellStyle name="Vírgula 2 2 2 2 5 2 3 3 2" xfId="20513" xr:uid="{00000000-0005-0000-0000-000055500000}"/>
    <cellStyle name="Vírgula 2 2 2 2 5 2 3 4" xfId="20514" xr:uid="{00000000-0005-0000-0000-000056500000}"/>
    <cellStyle name="Vírgula 2 2 2 2 5 2 3 5" xfId="20515" xr:uid="{00000000-0005-0000-0000-000057500000}"/>
    <cellStyle name="Vírgula 2 2 2 2 5 2 3 6" xfId="20516" xr:uid="{00000000-0005-0000-0000-000058500000}"/>
    <cellStyle name="Vírgula 2 2 2 2 5 2 4" xfId="20517" xr:uid="{00000000-0005-0000-0000-000059500000}"/>
    <cellStyle name="Vírgula 2 2 2 2 5 2 4 2" xfId="20518" xr:uid="{00000000-0005-0000-0000-00005A500000}"/>
    <cellStyle name="Vírgula 2 2 2 2 5 2 4 2 2" xfId="20519" xr:uid="{00000000-0005-0000-0000-00005B500000}"/>
    <cellStyle name="Vírgula 2 2 2 2 5 2 4 2 3" xfId="20520" xr:uid="{00000000-0005-0000-0000-00005C500000}"/>
    <cellStyle name="Vírgula 2 2 2 2 5 2 4 2 4" xfId="20521" xr:uid="{00000000-0005-0000-0000-00005D500000}"/>
    <cellStyle name="Vírgula 2 2 2 2 5 2 4 2 5" xfId="20522" xr:uid="{00000000-0005-0000-0000-00005E500000}"/>
    <cellStyle name="Vírgula 2 2 2 2 5 2 4 3" xfId="20523" xr:uid="{00000000-0005-0000-0000-00005F500000}"/>
    <cellStyle name="Vírgula 2 2 2 2 5 2 4 4" xfId="20524" xr:uid="{00000000-0005-0000-0000-000060500000}"/>
    <cellStyle name="Vírgula 2 2 2 2 5 2 4 5" xfId="20525" xr:uid="{00000000-0005-0000-0000-000061500000}"/>
    <cellStyle name="Vírgula 2 2 2 2 5 2 4 6" xfId="20526" xr:uid="{00000000-0005-0000-0000-000062500000}"/>
    <cellStyle name="Vírgula 2 2 2 2 5 2 5" xfId="20527" xr:uid="{00000000-0005-0000-0000-000063500000}"/>
    <cellStyle name="Vírgula 2 2 2 2 5 2 5 2" xfId="20528" xr:uid="{00000000-0005-0000-0000-000064500000}"/>
    <cellStyle name="Vírgula 2 2 2 2 5 2 5 3" xfId="20529" xr:uid="{00000000-0005-0000-0000-000065500000}"/>
    <cellStyle name="Vírgula 2 2 2 2 5 2 5 4" xfId="20530" xr:uid="{00000000-0005-0000-0000-000066500000}"/>
    <cellStyle name="Vírgula 2 2 2 2 5 2 5 5" xfId="20531" xr:uid="{00000000-0005-0000-0000-000067500000}"/>
    <cellStyle name="Vírgula 2 2 2 2 5 2 6" xfId="20532" xr:uid="{00000000-0005-0000-0000-000068500000}"/>
    <cellStyle name="Vírgula 2 2 2 2 5 2 6 2" xfId="20533" xr:uid="{00000000-0005-0000-0000-000069500000}"/>
    <cellStyle name="Vírgula 2 2 2 2 5 2 7" xfId="20534" xr:uid="{00000000-0005-0000-0000-00006A500000}"/>
    <cellStyle name="Vírgula 2 2 2 2 5 2 8" xfId="20535" xr:uid="{00000000-0005-0000-0000-00006B500000}"/>
    <cellStyle name="Vírgula 2 2 2 2 5 2 9" xfId="20536" xr:uid="{00000000-0005-0000-0000-00006C500000}"/>
    <cellStyle name="Vírgula 2 2 2 2 5 3" xfId="20537" xr:uid="{00000000-0005-0000-0000-00006D500000}"/>
    <cellStyle name="Vírgula 2 2 2 2 5 3 2" xfId="20538" xr:uid="{00000000-0005-0000-0000-00006E500000}"/>
    <cellStyle name="Vírgula 2 2 2 2 5 3 2 2" xfId="20539" xr:uid="{00000000-0005-0000-0000-00006F500000}"/>
    <cellStyle name="Vírgula 2 2 2 2 5 3 2 2 2" xfId="20540" xr:uid="{00000000-0005-0000-0000-000070500000}"/>
    <cellStyle name="Vírgula 2 2 2 2 5 3 2 2 3" xfId="20541" xr:uid="{00000000-0005-0000-0000-000071500000}"/>
    <cellStyle name="Vírgula 2 2 2 2 5 3 2 2 4" xfId="20542" xr:uid="{00000000-0005-0000-0000-000072500000}"/>
    <cellStyle name="Vírgula 2 2 2 2 5 3 2 2 5" xfId="20543" xr:uid="{00000000-0005-0000-0000-000073500000}"/>
    <cellStyle name="Vírgula 2 2 2 2 5 3 2 3" xfId="20544" xr:uid="{00000000-0005-0000-0000-000074500000}"/>
    <cellStyle name="Vírgula 2 2 2 2 5 3 2 3 2" xfId="20545" xr:uid="{00000000-0005-0000-0000-000075500000}"/>
    <cellStyle name="Vírgula 2 2 2 2 5 3 2 4" xfId="20546" xr:uid="{00000000-0005-0000-0000-000076500000}"/>
    <cellStyle name="Vírgula 2 2 2 2 5 3 2 5" xfId="20547" xr:uid="{00000000-0005-0000-0000-000077500000}"/>
    <cellStyle name="Vírgula 2 2 2 2 5 3 2 6" xfId="20548" xr:uid="{00000000-0005-0000-0000-000078500000}"/>
    <cellStyle name="Vírgula 2 2 2 2 5 3 3" xfId="20549" xr:uid="{00000000-0005-0000-0000-000079500000}"/>
    <cellStyle name="Vírgula 2 2 2 2 5 3 3 2" xfId="20550" xr:uid="{00000000-0005-0000-0000-00007A500000}"/>
    <cellStyle name="Vírgula 2 2 2 2 5 3 3 2 2" xfId="20551" xr:uid="{00000000-0005-0000-0000-00007B500000}"/>
    <cellStyle name="Vírgula 2 2 2 2 5 3 3 2 3" xfId="20552" xr:uid="{00000000-0005-0000-0000-00007C500000}"/>
    <cellStyle name="Vírgula 2 2 2 2 5 3 3 2 4" xfId="20553" xr:uid="{00000000-0005-0000-0000-00007D500000}"/>
    <cellStyle name="Vírgula 2 2 2 2 5 3 3 2 5" xfId="20554" xr:uid="{00000000-0005-0000-0000-00007E500000}"/>
    <cellStyle name="Vírgula 2 2 2 2 5 3 3 3" xfId="20555" xr:uid="{00000000-0005-0000-0000-00007F500000}"/>
    <cellStyle name="Vírgula 2 2 2 2 5 3 3 4" xfId="20556" xr:uid="{00000000-0005-0000-0000-000080500000}"/>
    <cellStyle name="Vírgula 2 2 2 2 5 3 3 5" xfId="20557" xr:uid="{00000000-0005-0000-0000-000081500000}"/>
    <cellStyle name="Vírgula 2 2 2 2 5 3 3 6" xfId="20558" xr:uid="{00000000-0005-0000-0000-000082500000}"/>
    <cellStyle name="Vírgula 2 2 2 2 5 3 4" xfId="20559" xr:uid="{00000000-0005-0000-0000-000083500000}"/>
    <cellStyle name="Vírgula 2 2 2 2 5 3 4 2" xfId="20560" xr:uid="{00000000-0005-0000-0000-000084500000}"/>
    <cellStyle name="Vírgula 2 2 2 2 5 3 4 2 2" xfId="20561" xr:uid="{00000000-0005-0000-0000-000085500000}"/>
    <cellStyle name="Vírgula 2 2 2 2 5 3 4 2 3" xfId="20562" xr:uid="{00000000-0005-0000-0000-000086500000}"/>
    <cellStyle name="Vírgula 2 2 2 2 5 3 4 2 4" xfId="20563" xr:uid="{00000000-0005-0000-0000-000087500000}"/>
    <cellStyle name="Vírgula 2 2 2 2 5 3 4 3" xfId="20564" xr:uid="{00000000-0005-0000-0000-000088500000}"/>
    <cellStyle name="Vírgula 2 2 2 2 5 3 4 4" xfId="20565" xr:uid="{00000000-0005-0000-0000-000089500000}"/>
    <cellStyle name="Vírgula 2 2 2 2 5 3 4 5" xfId="20566" xr:uid="{00000000-0005-0000-0000-00008A500000}"/>
    <cellStyle name="Vírgula 2 2 2 2 5 3 4 6" xfId="20567" xr:uid="{00000000-0005-0000-0000-00008B500000}"/>
    <cellStyle name="Vírgula 2 2 2 2 5 3 5" xfId="20568" xr:uid="{00000000-0005-0000-0000-00008C500000}"/>
    <cellStyle name="Vírgula 2 2 2 2 5 3 5 2" xfId="20569" xr:uid="{00000000-0005-0000-0000-00008D500000}"/>
    <cellStyle name="Vírgula 2 2 2 2 5 3 5 3" xfId="20570" xr:uid="{00000000-0005-0000-0000-00008E500000}"/>
    <cellStyle name="Vírgula 2 2 2 2 5 3 5 4" xfId="20571" xr:uid="{00000000-0005-0000-0000-00008F500000}"/>
    <cellStyle name="Vírgula 2 2 2 2 5 3 5 5" xfId="20572" xr:uid="{00000000-0005-0000-0000-000090500000}"/>
    <cellStyle name="Vírgula 2 2 2 2 5 3 6" xfId="20573" xr:uid="{00000000-0005-0000-0000-000091500000}"/>
    <cellStyle name="Vírgula 2 2 2 2 5 3 7" xfId="20574" xr:uid="{00000000-0005-0000-0000-000092500000}"/>
    <cellStyle name="Vírgula 2 2 2 2 5 3 8" xfId="20575" xr:uid="{00000000-0005-0000-0000-000093500000}"/>
    <cellStyle name="Vírgula 2 2 2 2 5 3 9" xfId="20576" xr:uid="{00000000-0005-0000-0000-000094500000}"/>
    <cellStyle name="Vírgula 2 2 2 2 5 4" xfId="20577" xr:uid="{00000000-0005-0000-0000-000095500000}"/>
    <cellStyle name="Vírgula 2 2 2 2 5 4 2" xfId="20578" xr:uid="{00000000-0005-0000-0000-000096500000}"/>
    <cellStyle name="Vírgula 2 2 2 2 5 4 2 2" xfId="20579" xr:uid="{00000000-0005-0000-0000-000097500000}"/>
    <cellStyle name="Vírgula 2 2 2 2 5 4 2 2 2" xfId="20580" xr:uid="{00000000-0005-0000-0000-000098500000}"/>
    <cellStyle name="Vírgula 2 2 2 2 5 4 2 2 3" xfId="20581" xr:uid="{00000000-0005-0000-0000-000099500000}"/>
    <cellStyle name="Vírgula 2 2 2 2 5 4 2 2 4" xfId="20582" xr:uid="{00000000-0005-0000-0000-00009A500000}"/>
    <cellStyle name="Vírgula 2 2 2 2 5 4 2 3" xfId="20583" xr:uid="{00000000-0005-0000-0000-00009B500000}"/>
    <cellStyle name="Vírgula 2 2 2 2 5 4 2 4" xfId="20584" xr:uid="{00000000-0005-0000-0000-00009C500000}"/>
    <cellStyle name="Vírgula 2 2 2 2 5 4 2 5" xfId="20585" xr:uid="{00000000-0005-0000-0000-00009D500000}"/>
    <cellStyle name="Vírgula 2 2 2 2 5 4 2 6" xfId="20586" xr:uid="{00000000-0005-0000-0000-00009E500000}"/>
    <cellStyle name="Vírgula 2 2 2 2 5 4 3" xfId="20587" xr:uid="{00000000-0005-0000-0000-00009F500000}"/>
    <cellStyle name="Vírgula 2 2 2 2 5 4 3 2" xfId="20588" xr:uid="{00000000-0005-0000-0000-0000A0500000}"/>
    <cellStyle name="Vírgula 2 2 2 2 5 4 3 2 2" xfId="20589" xr:uid="{00000000-0005-0000-0000-0000A1500000}"/>
    <cellStyle name="Vírgula 2 2 2 2 5 4 3 2 3" xfId="20590" xr:uid="{00000000-0005-0000-0000-0000A2500000}"/>
    <cellStyle name="Vírgula 2 2 2 2 5 4 3 2 4" xfId="20591" xr:uid="{00000000-0005-0000-0000-0000A3500000}"/>
    <cellStyle name="Vírgula 2 2 2 2 5 4 3 3" xfId="20592" xr:uid="{00000000-0005-0000-0000-0000A4500000}"/>
    <cellStyle name="Vírgula 2 2 2 2 5 4 3 4" xfId="20593" xr:uid="{00000000-0005-0000-0000-0000A5500000}"/>
    <cellStyle name="Vírgula 2 2 2 2 5 4 3 5" xfId="20594" xr:uid="{00000000-0005-0000-0000-0000A6500000}"/>
    <cellStyle name="Vírgula 2 2 2 2 5 4 3 6" xfId="20595" xr:uid="{00000000-0005-0000-0000-0000A7500000}"/>
    <cellStyle name="Vírgula 2 2 2 2 5 4 4" xfId="20596" xr:uid="{00000000-0005-0000-0000-0000A8500000}"/>
    <cellStyle name="Vírgula 2 2 2 2 5 4 4 2" xfId="20597" xr:uid="{00000000-0005-0000-0000-0000A9500000}"/>
    <cellStyle name="Vírgula 2 2 2 2 5 4 4 2 2" xfId="20598" xr:uid="{00000000-0005-0000-0000-0000AA500000}"/>
    <cellStyle name="Vírgula 2 2 2 2 5 4 4 2 3" xfId="20599" xr:uid="{00000000-0005-0000-0000-0000AB500000}"/>
    <cellStyle name="Vírgula 2 2 2 2 5 4 4 2 4" xfId="20600" xr:uid="{00000000-0005-0000-0000-0000AC500000}"/>
    <cellStyle name="Vírgula 2 2 2 2 5 4 4 3" xfId="20601" xr:uid="{00000000-0005-0000-0000-0000AD500000}"/>
    <cellStyle name="Vírgula 2 2 2 2 5 4 4 4" xfId="20602" xr:uid="{00000000-0005-0000-0000-0000AE500000}"/>
    <cellStyle name="Vírgula 2 2 2 2 5 4 4 5" xfId="20603" xr:uid="{00000000-0005-0000-0000-0000AF500000}"/>
    <cellStyle name="Vírgula 2 2 2 2 5 4 5" xfId="20604" xr:uid="{00000000-0005-0000-0000-0000B0500000}"/>
    <cellStyle name="Vírgula 2 2 2 2 5 4 5 2" xfId="20605" xr:uid="{00000000-0005-0000-0000-0000B1500000}"/>
    <cellStyle name="Vírgula 2 2 2 2 5 4 5 3" xfId="20606" xr:uid="{00000000-0005-0000-0000-0000B2500000}"/>
    <cellStyle name="Vírgula 2 2 2 2 5 4 5 4" xfId="20607" xr:uid="{00000000-0005-0000-0000-0000B3500000}"/>
    <cellStyle name="Vírgula 2 2 2 2 5 4 6" xfId="20608" xr:uid="{00000000-0005-0000-0000-0000B4500000}"/>
    <cellStyle name="Vírgula 2 2 2 2 5 4 7" xfId="20609" xr:uid="{00000000-0005-0000-0000-0000B5500000}"/>
    <cellStyle name="Vírgula 2 2 2 2 5 4 8" xfId="20610" xr:uid="{00000000-0005-0000-0000-0000B6500000}"/>
    <cellStyle name="Vírgula 2 2 2 2 5 4 9" xfId="20611" xr:uid="{00000000-0005-0000-0000-0000B7500000}"/>
    <cellStyle name="Vírgula 2 2 2 2 5 5" xfId="20612" xr:uid="{00000000-0005-0000-0000-0000B8500000}"/>
    <cellStyle name="Vírgula 2 2 2 2 5 5 2" xfId="20613" xr:uid="{00000000-0005-0000-0000-0000B9500000}"/>
    <cellStyle name="Vírgula 2 2 2 2 5 5 2 2" xfId="20614" xr:uid="{00000000-0005-0000-0000-0000BA500000}"/>
    <cellStyle name="Vírgula 2 2 2 2 5 5 2 3" xfId="20615" xr:uid="{00000000-0005-0000-0000-0000BB500000}"/>
    <cellStyle name="Vírgula 2 2 2 2 5 5 2 4" xfId="20616" xr:uid="{00000000-0005-0000-0000-0000BC500000}"/>
    <cellStyle name="Vírgula 2 2 2 2 5 5 2 5" xfId="20617" xr:uid="{00000000-0005-0000-0000-0000BD500000}"/>
    <cellStyle name="Vírgula 2 2 2 2 5 5 3" xfId="20618" xr:uid="{00000000-0005-0000-0000-0000BE500000}"/>
    <cellStyle name="Vírgula 2 2 2 2 5 5 4" xfId="20619" xr:uid="{00000000-0005-0000-0000-0000BF500000}"/>
    <cellStyle name="Vírgula 2 2 2 2 5 5 5" xfId="20620" xr:uid="{00000000-0005-0000-0000-0000C0500000}"/>
    <cellStyle name="Vírgula 2 2 2 2 5 5 6" xfId="20621" xr:uid="{00000000-0005-0000-0000-0000C1500000}"/>
    <cellStyle name="Vírgula 2 2 2 2 5 6" xfId="20622" xr:uid="{00000000-0005-0000-0000-0000C2500000}"/>
    <cellStyle name="Vírgula 2 2 2 2 5 6 2" xfId="20623" xr:uid="{00000000-0005-0000-0000-0000C3500000}"/>
    <cellStyle name="Vírgula 2 2 2 2 5 6 2 2" xfId="20624" xr:uid="{00000000-0005-0000-0000-0000C4500000}"/>
    <cellStyle name="Vírgula 2 2 2 2 5 6 2 3" xfId="20625" xr:uid="{00000000-0005-0000-0000-0000C5500000}"/>
    <cellStyle name="Vírgula 2 2 2 2 5 6 2 4" xfId="20626" xr:uid="{00000000-0005-0000-0000-0000C6500000}"/>
    <cellStyle name="Vírgula 2 2 2 2 5 6 3" xfId="20627" xr:uid="{00000000-0005-0000-0000-0000C7500000}"/>
    <cellStyle name="Vírgula 2 2 2 2 5 6 4" xfId="20628" xr:uid="{00000000-0005-0000-0000-0000C8500000}"/>
    <cellStyle name="Vírgula 2 2 2 2 5 6 5" xfId="20629" xr:uid="{00000000-0005-0000-0000-0000C9500000}"/>
    <cellStyle name="Vírgula 2 2 2 2 5 6 6" xfId="20630" xr:uid="{00000000-0005-0000-0000-0000CA500000}"/>
    <cellStyle name="Vírgula 2 2 2 2 5 7" xfId="20631" xr:uid="{00000000-0005-0000-0000-0000CB500000}"/>
    <cellStyle name="Vírgula 2 2 2 2 5 7 2" xfId="20632" xr:uid="{00000000-0005-0000-0000-0000CC500000}"/>
    <cellStyle name="Vírgula 2 2 2 2 5 7 2 2" xfId="20633" xr:uid="{00000000-0005-0000-0000-0000CD500000}"/>
    <cellStyle name="Vírgula 2 2 2 2 5 7 2 3" xfId="20634" xr:uid="{00000000-0005-0000-0000-0000CE500000}"/>
    <cellStyle name="Vírgula 2 2 2 2 5 7 2 4" xfId="20635" xr:uid="{00000000-0005-0000-0000-0000CF500000}"/>
    <cellStyle name="Vírgula 2 2 2 2 5 7 3" xfId="20636" xr:uid="{00000000-0005-0000-0000-0000D0500000}"/>
    <cellStyle name="Vírgula 2 2 2 2 5 7 4" xfId="20637" xr:uid="{00000000-0005-0000-0000-0000D1500000}"/>
    <cellStyle name="Vírgula 2 2 2 2 5 7 5" xfId="20638" xr:uid="{00000000-0005-0000-0000-0000D2500000}"/>
    <cellStyle name="Vírgula 2 2 2 2 5 7 6" xfId="20639" xr:uid="{00000000-0005-0000-0000-0000D3500000}"/>
    <cellStyle name="Vírgula 2 2 2 2 5 8" xfId="20640" xr:uid="{00000000-0005-0000-0000-0000D4500000}"/>
    <cellStyle name="Vírgula 2 2 2 2 5 8 2" xfId="20641" xr:uid="{00000000-0005-0000-0000-0000D5500000}"/>
    <cellStyle name="Vírgula 2 2 2 2 5 8 3" xfId="20642" xr:uid="{00000000-0005-0000-0000-0000D6500000}"/>
    <cellStyle name="Vírgula 2 2 2 2 5 8 4" xfId="20643" xr:uid="{00000000-0005-0000-0000-0000D7500000}"/>
    <cellStyle name="Vírgula 2 2 2 2 5 9" xfId="20644" xr:uid="{00000000-0005-0000-0000-0000D8500000}"/>
    <cellStyle name="Vírgula 2 2 2 2 6" xfId="20645" xr:uid="{00000000-0005-0000-0000-0000D9500000}"/>
    <cellStyle name="Vírgula 2 2 2 2 6 2" xfId="20646" xr:uid="{00000000-0005-0000-0000-0000DA500000}"/>
    <cellStyle name="Vírgula 2 2 2 2 6 2 2" xfId="20647" xr:uid="{00000000-0005-0000-0000-0000DB500000}"/>
    <cellStyle name="Vírgula 2 2 2 2 6 2 2 2" xfId="20648" xr:uid="{00000000-0005-0000-0000-0000DC500000}"/>
    <cellStyle name="Vírgula 2 2 2 2 6 2 2 2 2" xfId="20649" xr:uid="{00000000-0005-0000-0000-0000DD500000}"/>
    <cellStyle name="Vírgula 2 2 2 2 6 2 2 2 3" xfId="20650" xr:uid="{00000000-0005-0000-0000-0000DE500000}"/>
    <cellStyle name="Vírgula 2 2 2 2 6 2 2 2 4" xfId="20651" xr:uid="{00000000-0005-0000-0000-0000DF500000}"/>
    <cellStyle name="Vírgula 2 2 2 2 6 2 2 3" xfId="20652" xr:uid="{00000000-0005-0000-0000-0000E0500000}"/>
    <cellStyle name="Vírgula 2 2 2 2 6 2 2 3 2" xfId="20653" xr:uid="{00000000-0005-0000-0000-0000E1500000}"/>
    <cellStyle name="Vírgula 2 2 2 2 6 2 2 3 3" xfId="20654" xr:uid="{00000000-0005-0000-0000-0000E2500000}"/>
    <cellStyle name="Vírgula 2 2 2 2 6 2 2 4" xfId="20655" xr:uid="{00000000-0005-0000-0000-0000E3500000}"/>
    <cellStyle name="Vírgula 2 2 2 2 6 2 2 4 2" xfId="20656" xr:uid="{00000000-0005-0000-0000-0000E4500000}"/>
    <cellStyle name="Vírgula 2 2 2 2 6 2 2 5" xfId="20657" xr:uid="{00000000-0005-0000-0000-0000E5500000}"/>
    <cellStyle name="Vírgula 2 2 2 2 6 2 2 6" xfId="20658" xr:uid="{00000000-0005-0000-0000-0000E6500000}"/>
    <cellStyle name="Vírgula 2 2 2 2 6 2 3" xfId="20659" xr:uid="{00000000-0005-0000-0000-0000E7500000}"/>
    <cellStyle name="Vírgula 2 2 2 2 6 2 3 2" xfId="20660" xr:uid="{00000000-0005-0000-0000-0000E8500000}"/>
    <cellStyle name="Vírgula 2 2 2 2 6 2 3 3" xfId="20661" xr:uid="{00000000-0005-0000-0000-0000E9500000}"/>
    <cellStyle name="Vírgula 2 2 2 2 6 2 3 4" xfId="20662" xr:uid="{00000000-0005-0000-0000-0000EA500000}"/>
    <cellStyle name="Vírgula 2 2 2 2 6 2 4" xfId="20663" xr:uid="{00000000-0005-0000-0000-0000EB500000}"/>
    <cellStyle name="Vírgula 2 2 2 2 6 2 4 2" xfId="20664" xr:uid="{00000000-0005-0000-0000-0000EC500000}"/>
    <cellStyle name="Vírgula 2 2 2 2 6 2 4 3" xfId="20665" xr:uid="{00000000-0005-0000-0000-0000ED500000}"/>
    <cellStyle name="Vírgula 2 2 2 2 6 2 5" xfId="20666" xr:uid="{00000000-0005-0000-0000-0000EE500000}"/>
    <cellStyle name="Vírgula 2 2 2 2 6 2 5 2" xfId="20667" xr:uid="{00000000-0005-0000-0000-0000EF500000}"/>
    <cellStyle name="Vírgula 2 2 2 2 6 2 6" xfId="20668" xr:uid="{00000000-0005-0000-0000-0000F0500000}"/>
    <cellStyle name="Vírgula 2 2 2 2 6 2 7" xfId="20669" xr:uid="{00000000-0005-0000-0000-0000F1500000}"/>
    <cellStyle name="Vírgula 2 2 2 2 6 3" xfId="20670" xr:uid="{00000000-0005-0000-0000-0000F2500000}"/>
    <cellStyle name="Vírgula 2 2 2 2 6 3 2" xfId="20671" xr:uid="{00000000-0005-0000-0000-0000F3500000}"/>
    <cellStyle name="Vírgula 2 2 2 2 6 3 2 2" xfId="20672" xr:uid="{00000000-0005-0000-0000-0000F4500000}"/>
    <cellStyle name="Vírgula 2 2 2 2 6 3 2 2 2" xfId="20673" xr:uid="{00000000-0005-0000-0000-0000F5500000}"/>
    <cellStyle name="Vírgula 2 2 2 2 6 3 2 3" xfId="20674" xr:uid="{00000000-0005-0000-0000-0000F6500000}"/>
    <cellStyle name="Vírgula 2 2 2 2 6 3 2 3 2" xfId="20675" xr:uid="{00000000-0005-0000-0000-0000F7500000}"/>
    <cellStyle name="Vírgula 2 2 2 2 6 3 2 4" xfId="20676" xr:uid="{00000000-0005-0000-0000-0000F8500000}"/>
    <cellStyle name="Vírgula 2 2 2 2 6 3 2 5" xfId="20677" xr:uid="{00000000-0005-0000-0000-0000F9500000}"/>
    <cellStyle name="Vírgula 2 2 2 2 6 3 3" xfId="20678" xr:uid="{00000000-0005-0000-0000-0000FA500000}"/>
    <cellStyle name="Vírgula 2 2 2 2 6 3 3 2" xfId="20679" xr:uid="{00000000-0005-0000-0000-0000FB500000}"/>
    <cellStyle name="Vírgula 2 2 2 2 6 3 3 3" xfId="20680" xr:uid="{00000000-0005-0000-0000-0000FC500000}"/>
    <cellStyle name="Vírgula 2 2 2 2 6 3 4" xfId="20681" xr:uid="{00000000-0005-0000-0000-0000FD500000}"/>
    <cellStyle name="Vírgula 2 2 2 2 6 3 4 2" xfId="20682" xr:uid="{00000000-0005-0000-0000-0000FE500000}"/>
    <cellStyle name="Vírgula 2 2 2 2 6 3 5" xfId="20683" xr:uid="{00000000-0005-0000-0000-0000FF500000}"/>
    <cellStyle name="Vírgula 2 2 2 2 6 3 5 2" xfId="20684" xr:uid="{00000000-0005-0000-0000-000000510000}"/>
    <cellStyle name="Vírgula 2 2 2 2 6 3 6" xfId="20685" xr:uid="{00000000-0005-0000-0000-000001510000}"/>
    <cellStyle name="Vírgula 2 2 2 2 6 4" xfId="20686" xr:uid="{00000000-0005-0000-0000-000002510000}"/>
    <cellStyle name="Vírgula 2 2 2 2 6 4 2" xfId="20687" xr:uid="{00000000-0005-0000-0000-000003510000}"/>
    <cellStyle name="Vírgula 2 2 2 2 6 4 2 2" xfId="20688" xr:uid="{00000000-0005-0000-0000-000004510000}"/>
    <cellStyle name="Vírgula 2 2 2 2 6 4 2 3" xfId="20689" xr:uid="{00000000-0005-0000-0000-000005510000}"/>
    <cellStyle name="Vírgula 2 2 2 2 6 4 2 4" xfId="20690" xr:uid="{00000000-0005-0000-0000-000006510000}"/>
    <cellStyle name="Vírgula 2 2 2 2 6 4 2 5" xfId="20691" xr:uid="{00000000-0005-0000-0000-000007510000}"/>
    <cellStyle name="Vírgula 2 2 2 2 6 4 3" xfId="20692" xr:uid="{00000000-0005-0000-0000-000008510000}"/>
    <cellStyle name="Vírgula 2 2 2 2 6 4 3 2" xfId="20693" xr:uid="{00000000-0005-0000-0000-000009510000}"/>
    <cellStyle name="Vírgula 2 2 2 2 6 4 4" xfId="20694" xr:uid="{00000000-0005-0000-0000-00000A510000}"/>
    <cellStyle name="Vírgula 2 2 2 2 6 4 5" xfId="20695" xr:uid="{00000000-0005-0000-0000-00000B510000}"/>
    <cellStyle name="Vírgula 2 2 2 2 6 4 6" xfId="20696" xr:uid="{00000000-0005-0000-0000-00000C510000}"/>
    <cellStyle name="Vírgula 2 2 2 2 6 5" xfId="20697" xr:uid="{00000000-0005-0000-0000-00000D510000}"/>
    <cellStyle name="Vírgula 2 2 2 2 6 5 2" xfId="20698" xr:uid="{00000000-0005-0000-0000-00000E510000}"/>
    <cellStyle name="Vírgula 2 2 2 2 6 5 2 2" xfId="20699" xr:uid="{00000000-0005-0000-0000-00000F510000}"/>
    <cellStyle name="Vírgula 2 2 2 2 6 5 3" xfId="20700" xr:uid="{00000000-0005-0000-0000-000010510000}"/>
    <cellStyle name="Vírgula 2 2 2 2 6 5 4" xfId="20701" xr:uid="{00000000-0005-0000-0000-000011510000}"/>
    <cellStyle name="Vírgula 2 2 2 2 6 5 5" xfId="20702" xr:uid="{00000000-0005-0000-0000-000012510000}"/>
    <cellStyle name="Vírgula 2 2 2 2 6 6" xfId="20703" xr:uid="{00000000-0005-0000-0000-000013510000}"/>
    <cellStyle name="Vírgula 2 2 2 2 6 6 2" xfId="20704" xr:uid="{00000000-0005-0000-0000-000014510000}"/>
    <cellStyle name="Vírgula 2 2 2 2 6 7" xfId="20705" xr:uid="{00000000-0005-0000-0000-000015510000}"/>
    <cellStyle name="Vírgula 2 2 2 2 6 7 2" xfId="20706" xr:uid="{00000000-0005-0000-0000-000016510000}"/>
    <cellStyle name="Vírgula 2 2 2 2 6 8" xfId="20707" xr:uid="{00000000-0005-0000-0000-000017510000}"/>
    <cellStyle name="Vírgula 2 2 2 2 6 9" xfId="20708" xr:uid="{00000000-0005-0000-0000-000018510000}"/>
    <cellStyle name="Vírgula 2 2 2 2 7" xfId="20709" xr:uid="{00000000-0005-0000-0000-000019510000}"/>
    <cellStyle name="Vírgula 2 2 2 2 7 2" xfId="20710" xr:uid="{00000000-0005-0000-0000-00001A510000}"/>
    <cellStyle name="Vírgula 2 2 2 2 7 2 2" xfId="20711" xr:uid="{00000000-0005-0000-0000-00001B510000}"/>
    <cellStyle name="Vírgula 2 2 2 2 7 2 2 2" xfId="20712" xr:uid="{00000000-0005-0000-0000-00001C510000}"/>
    <cellStyle name="Vírgula 2 2 2 2 7 2 2 2 2" xfId="20713" xr:uid="{00000000-0005-0000-0000-00001D510000}"/>
    <cellStyle name="Vírgula 2 2 2 2 7 2 2 3" xfId="20714" xr:uid="{00000000-0005-0000-0000-00001E510000}"/>
    <cellStyle name="Vírgula 2 2 2 2 7 2 2 3 2" xfId="20715" xr:uid="{00000000-0005-0000-0000-00001F510000}"/>
    <cellStyle name="Vírgula 2 2 2 2 7 2 2 4" xfId="20716" xr:uid="{00000000-0005-0000-0000-000020510000}"/>
    <cellStyle name="Vírgula 2 2 2 2 7 2 2 5" xfId="20717" xr:uid="{00000000-0005-0000-0000-000021510000}"/>
    <cellStyle name="Vírgula 2 2 2 2 7 2 3" xfId="20718" xr:uid="{00000000-0005-0000-0000-000022510000}"/>
    <cellStyle name="Vírgula 2 2 2 2 7 2 3 2" xfId="20719" xr:uid="{00000000-0005-0000-0000-000023510000}"/>
    <cellStyle name="Vírgula 2 2 2 2 7 2 3 3" xfId="20720" xr:uid="{00000000-0005-0000-0000-000024510000}"/>
    <cellStyle name="Vírgula 2 2 2 2 7 2 4" xfId="20721" xr:uid="{00000000-0005-0000-0000-000025510000}"/>
    <cellStyle name="Vírgula 2 2 2 2 7 2 4 2" xfId="20722" xr:uid="{00000000-0005-0000-0000-000026510000}"/>
    <cellStyle name="Vírgula 2 2 2 2 7 2 5" xfId="20723" xr:uid="{00000000-0005-0000-0000-000027510000}"/>
    <cellStyle name="Vírgula 2 2 2 2 7 2 5 2" xfId="20724" xr:uid="{00000000-0005-0000-0000-000028510000}"/>
    <cellStyle name="Vírgula 2 2 2 2 7 2 6" xfId="20725" xr:uid="{00000000-0005-0000-0000-000029510000}"/>
    <cellStyle name="Vírgula 2 2 2 2 7 3" xfId="20726" xr:uid="{00000000-0005-0000-0000-00002A510000}"/>
    <cellStyle name="Vírgula 2 2 2 2 7 3 2" xfId="20727" xr:uid="{00000000-0005-0000-0000-00002B510000}"/>
    <cellStyle name="Vírgula 2 2 2 2 7 3 2 2" xfId="20728" xr:uid="{00000000-0005-0000-0000-00002C510000}"/>
    <cellStyle name="Vírgula 2 2 2 2 7 3 2 3" xfId="20729" xr:uid="{00000000-0005-0000-0000-00002D510000}"/>
    <cellStyle name="Vírgula 2 2 2 2 7 3 2 4" xfId="20730" xr:uid="{00000000-0005-0000-0000-00002E510000}"/>
    <cellStyle name="Vírgula 2 2 2 2 7 3 2 5" xfId="20731" xr:uid="{00000000-0005-0000-0000-00002F510000}"/>
    <cellStyle name="Vírgula 2 2 2 2 7 3 3" xfId="20732" xr:uid="{00000000-0005-0000-0000-000030510000}"/>
    <cellStyle name="Vírgula 2 2 2 2 7 3 3 2" xfId="20733" xr:uid="{00000000-0005-0000-0000-000031510000}"/>
    <cellStyle name="Vírgula 2 2 2 2 7 3 4" xfId="20734" xr:uid="{00000000-0005-0000-0000-000032510000}"/>
    <cellStyle name="Vírgula 2 2 2 2 7 3 5" xfId="20735" xr:uid="{00000000-0005-0000-0000-000033510000}"/>
    <cellStyle name="Vírgula 2 2 2 2 7 3 6" xfId="20736" xr:uid="{00000000-0005-0000-0000-000034510000}"/>
    <cellStyle name="Vírgula 2 2 2 2 7 4" xfId="20737" xr:uid="{00000000-0005-0000-0000-000035510000}"/>
    <cellStyle name="Vírgula 2 2 2 2 7 4 2" xfId="20738" xr:uid="{00000000-0005-0000-0000-000036510000}"/>
    <cellStyle name="Vírgula 2 2 2 2 7 4 2 2" xfId="20739" xr:uid="{00000000-0005-0000-0000-000037510000}"/>
    <cellStyle name="Vírgula 2 2 2 2 7 4 2 3" xfId="20740" xr:uid="{00000000-0005-0000-0000-000038510000}"/>
    <cellStyle name="Vírgula 2 2 2 2 7 4 2 4" xfId="20741" xr:uid="{00000000-0005-0000-0000-000039510000}"/>
    <cellStyle name="Vírgula 2 2 2 2 7 4 2 5" xfId="20742" xr:uid="{00000000-0005-0000-0000-00003A510000}"/>
    <cellStyle name="Vírgula 2 2 2 2 7 4 3" xfId="20743" xr:uid="{00000000-0005-0000-0000-00003B510000}"/>
    <cellStyle name="Vírgula 2 2 2 2 7 4 4" xfId="20744" xr:uid="{00000000-0005-0000-0000-00003C510000}"/>
    <cellStyle name="Vírgula 2 2 2 2 7 4 5" xfId="20745" xr:uid="{00000000-0005-0000-0000-00003D510000}"/>
    <cellStyle name="Vírgula 2 2 2 2 7 4 6" xfId="20746" xr:uid="{00000000-0005-0000-0000-00003E510000}"/>
    <cellStyle name="Vírgula 2 2 2 2 7 5" xfId="20747" xr:uid="{00000000-0005-0000-0000-00003F510000}"/>
    <cellStyle name="Vírgula 2 2 2 2 7 5 2" xfId="20748" xr:uid="{00000000-0005-0000-0000-000040510000}"/>
    <cellStyle name="Vírgula 2 2 2 2 7 5 3" xfId="20749" xr:uid="{00000000-0005-0000-0000-000041510000}"/>
    <cellStyle name="Vírgula 2 2 2 2 7 5 4" xfId="20750" xr:uid="{00000000-0005-0000-0000-000042510000}"/>
    <cellStyle name="Vírgula 2 2 2 2 7 5 5" xfId="20751" xr:uid="{00000000-0005-0000-0000-000043510000}"/>
    <cellStyle name="Vírgula 2 2 2 2 7 6" xfId="20752" xr:uid="{00000000-0005-0000-0000-000044510000}"/>
    <cellStyle name="Vírgula 2 2 2 2 7 6 2" xfId="20753" xr:uid="{00000000-0005-0000-0000-000045510000}"/>
    <cellStyle name="Vírgula 2 2 2 2 7 7" xfId="20754" xr:uid="{00000000-0005-0000-0000-000046510000}"/>
    <cellStyle name="Vírgula 2 2 2 2 7 8" xfId="20755" xr:uid="{00000000-0005-0000-0000-000047510000}"/>
    <cellStyle name="Vírgula 2 2 2 2 7 9" xfId="20756" xr:uid="{00000000-0005-0000-0000-000048510000}"/>
    <cellStyle name="Vírgula 2 2 2 2 8" xfId="20757" xr:uid="{00000000-0005-0000-0000-000049510000}"/>
    <cellStyle name="Vírgula 2 2 2 2 8 2" xfId="20758" xr:uid="{00000000-0005-0000-0000-00004A510000}"/>
    <cellStyle name="Vírgula 2 2 2 2 8 2 2" xfId="20759" xr:uid="{00000000-0005-0000-0000-00004B510000}"/>
    <cellStyle name="Vírgula 2 2 2 2 8 2 2 2" xfId="20760" xr:uid="{00000000-0005-0000-0000-00004C510000}"/>
    <cellStyle name="Vírgula 2 2 2 2 8 2 2 3" xfId="20761" xr:uid="{00000000-0005-0000-0000-00004D510000}"/>
    <cellStyle name="Vírgula 2 2 2 2 8 2 2 4" xfId="20762" xr:uid="{00000000-0005-0000-0000-00004E510000}"/>
    <cellStyle name="Vírgula 2 2 2 2 8 2 2 5" xfId="20763" xr:uid="{00000000-0005-0000-0000-00004F510000}"/>
    <cellStyle name="Vírgula 2 2 2 2 8 2 3" xfId="20764" xr:uid="{00000000-0005-0000-0000-000050510000}"/>
    <cellStyle name="Vírgula 2 2 2 2 8 2 3 2" xfId="20765" xr:uid="{00000000-0005-0000-0000-000051510000}"/>
    <cellStyle name="Vírgula 2 2 2 2 8 2 4" xfId="20766" xr:uid="{00000000-0005-0000-0000-000052510000}"/>
    <cellStyle name="Vírgula 2 2 2 2 8 2 5" xfId="20767" xr:uid="{00000000-0005-0000-0000-000053510000}"/>
    <cellStyle name="Vírgula 2 2 2 2 8 2 6" xfId="20768" xr:uid="{00000000-0005-0000-0000-000054510000}"/>
    <cellStyle name="Vírgula 2 2 2 2 8 3" xfId="20769" xr:uid="{00000000-0005-0000-0000-000055510000}"/>
    <cellStyle name="Vírgula 2 2 2 2 8 3 2" xfId="20770" xr:uid="{00000000-0005-0000-0000-000056510000}"/>
    <cellStyle name="Vírgula 2 2 2 2 8 3 2 2" xfId="20771" xr:uid="{00000000-0005-0000-0000-000057510000}"/>
    <cellStyle name="Vírgula 2 2 2 2 8 3 2 3" xfId="20772" xr:uid="{00000000-0005-0000-0000-000058510000}"/>
    <cellStyle name="Vírgula 2 2 2 2 8 3 2 4" xfId="20773" xr:uid="{00000000-0005-0000-0000-000059510000}"/>
    <cellStyle name="Vírgula 2 2 2 2 8 3 2 5" xfId="20774" xr:uid="{00000000-0005-0000-0000-00005A510000}"/>
    <cellStyle name="Vírgula 2 2 2 2 8 3 3" xfId="20775" xr:uid="{00000000-0005-0000-0000-00005B510000}"/>
    <cellStyle name="Vírgula 2 2 2 2 8 3 4" xfId="20776" xr:uid="{00000000-0005-0000-0000-00005C510000}"/>
    <cellStyle name="Vírgula 2 2 2 2 8 3 5" xfId="20777" xr:uid="{00000000-0005-0000-0000-00005D510000}"/>
    <cellStyle name="Vírgula 2 2 2 2 8 3 6" xfId="20778" xr:uid="{00000000-0005-0000-0000-00005E510000}"/>
    <cellStyle name="Vírgula 2 2 2 2 8 4" xfId="20779" xr:uid="{00000000-0005-0000-0000-00005F510000}"/>
    <cellStyle name="Vírgula 2 2 2 2 8 4 2" xfId="20780" xr:uid="{00000000-0005-0000-0000-000060510000}"/>
    <cellStyle name="Vírgula 2 2 2 2 8 4 2 2" xfId="20781" xr:uid="{00000000-0005-0000-0000-000061510000}"/>
    <cellStyle name="Vírgula 2 2 2 2 8 4 2 3" xfId="20782" xr:uid="{00000000-0005-0000-0000-000062510000}"/>
    <cellStyle name="Vírgula 2 2 2 2 8 4 2 4" xfId="20783" xr:uid="{00000000-0005-0000-0000-000063510000}"/>
    <cellStyle name="Vírgula 2 2 2 2 8 4 3" xfId="20784" xr:uid="{00000000-0005-0000-0000-000064510000}"/>
    <cellStyle name="Vírgula 2 2 2 2 8 4 4" xfId="20785" xr:uid="{00000000-0005-0000-0000-000065510000}"/>
    <cellStyle name="Vírgula 2 2 2 2 8 4 5" xfId="20786" xr:uid="{00000000-0005-0000-0000-000066510000}"/>
    <cellStyle name="Vírgula 2 2 2 2 8 4 6" xfId="20787" xr:uid="{00000000-0005-0000-0000-000067510000}"/>
    <cellStyle name="Vírgula 2 2 2 2 8 5" xfId="20788" xr:uid="{00000000-0005-0000-0000-000068510000}"/>
    <cellStyle name="Vírgula 2 2 2 2 8 5 2" xfId="20789" xr:uid="{00000000-0005-0000-0000-000069510000}"/>
    <cellStyle name="Vírgula 2 2 2 2 8 5 3" xfId="20790" xr:uid="{00000000-0005-0000-0000-00006A510000}"/>
    <cellStyle name="Vírgula 2 2 2 2 8 5 4" xfId="20791" xr:uid="{00000000-0005-0000-0000-00006B510000}"/>
    <cellStyle name="Vírgula 2 2 2 2 8 5 5" xfId="20792" xr:uid="{00000000-0005-0000-0000-00006C510000}"/>
    <cellStyle name="Vírgula 2 2 2 2 8 6" xfId="20793" xr:uid="{00000000-0005-0000-0000-00006D510000}"/>
    <cellStyle name="Vírgula 2 2 2 2 8 7" xfId="20794" xr:uid="{00000000-0005-0000-0000-00006E510000}"/>
    <cellStyle name="Vírgula 2 2 2 2 8 8" xfId="20795" xr:uid="{00000000-0005-0000-0000-00006F510000}"/>
    <cellStyle name="Vírgula 2 2 2 2 8 9" xfId="20796" xr:uid="{00000000-0005-0000-0000-000070510000}"/>
    <cellStyle name="Vírgula 2 2 2 2 9" xfId="20797" xr:uid="{00000000-0005-0000-0000-000071510000}"/>
    <cellStyle name="Vírgula 2 2 2 2 9 2" xfId="20798" xr:uid="{00000000-0005-0000-0000-000072510000}"/>
    <cellStyle name="Vírgula 2 2 2 2 9 2 2" xfId="20799" xr:uid="{00000000-0005-0000-0000-000073510000}"/>
    <cellStyle name="Vírgula 2 2 2 2 9 2 2 2" xfId="20800" xr:uid="{00000000-0005-0000-0000-000074510000}"/>
    <cellStyle name="Vírgula 2 2 2 2 9 2 2 3" xfId="20801" xr:uid="{00000000-0005-0000-0000-000075510000}"/>
    <cellStyle name="Vírgula 2 2 2 2 9 2 2 4" xfId="20802" xr:uid="{00000000-0005-0000-0000-000076510000}"/>
    <cellStyle name="Vírgula 2 2 2 2 9 2 2 5" xfId="20803" xr:uid="{00000000-0005-0000-0000-000077510000}"/>
    <cellStyle name="Vírgula 2 2 2 2 9 2 3" xfId="20804" xr:uid="{00000000-0005-0000-0000-000078510000}"/>
    <cellStyle name="Vírgula 2 2 2 2 9 2 3 2" xfId="20805" xr:uid="{00000000-0005-0000-0000-000079510000}"/>
    <cellStyle name="Vírgula 2 2 2 2 9 2 4" xfId="20806" xr:uid="{00000000-0005-0000-0000-00007A510000}"/>
    <cellStyle name="Vírgula 2 2 2 2 9 2 5" xfId="20807" xr:uid="{00000000-0005-0000-0000-00007B510000}"/>
    <cellStyle name="Vírgula 2 2 2 2 9 2 6" xfId="20808" xr:uid="{00000000-0005-0000-0000-00007C510000}"/>
    <cellStyle name="Vírgula 2 2 2 2 9 3" xfId="20809" xr:uid="{00000000-0005-0000-0000-00007D510000}"/>
    <cellStyle name="Vírgula 2 2 2 2 9 3 2" xfId="20810" xr:uid="{00000000-0005-0000-0000-00007E510000}"/>
    <cellStyle name="Vírgula 2 2 2 2 9 3 2 2" xfId="20811" xr:uid="{00000000-0005-0000-0000-00007F510000}"/>
    <cellStyle name="Vírgula 2 2 2 2 9 3 3" xfId="20812" xr:uid="{00000000-0005-0000-0000-000080510000}"/>
    <cellStyle name="Vírgula 2 2 2 2 9 3 4" xfId="20813" xr:uid="{00000000-0005-0000-0000-000081510000}"/>
    <cellStyle name="Vírgula 2 2 2 2 9 3 5" xfId="20814" xr:uid="{00000000-0005-0000-0000-000082510000}"/>
    <cellStyle name="Vírgula 2 2 2 2 9 4" xfId="20815" xr:uid="{00000000-0005-0000-0000-000083510000}"/>
    <cellStyle name="Vírgula 2 2 2 2 9 4 2" xfId="20816" xr:uid="{00000000-0005-0000-0000-000084510000}"/>
    <cellStyle name="Vírgula 2 2 2 2 9 5" xfId="20817" xr:uid="{00000000-0005-0000-0000-000085510000}"/>
    <cellStyle name="Vírgula 2 2 2 2 9 5 2" xfId="20818" xr:uid="{00000000-0005-0000-0000-000086510000}"/>
    <cellStyle name="Vírgula 2 2 2 2 9 6" xfId="20819" xr:uid="{00000000-0005-0000-0000-000087510000}"/>
    <cellStyle name="Vírgula 2 2 2 2 9 7" xfId="20820" xr:uid="{00000000-0005-0000-0000-000088510000}"/>
    <cellStyle name="Vírgula 2 2 2 20" xfId="20821" xr:uid="{00000000-0005-0000-0000-000089510000}"/>
    <cellStyle name="Vírgula 2 2 2 21" xfId="53066" xr:uid="{00000000-0005-0000-0000-00008A510000}"/>
    <cellStyle name="Vírgula 2 2 2 3" xfId="20822" xr:uid="{00000000-0005-0000-0000-00008B510000}"/>
    <cellStyle name="Vírgula 2 2 2 3 10" xfId="20823" xr:uid="{00000000-0005-0000-0000-00008C510000}"/>
    <cellStyle name="Vírgula 2 2 2 3 10 2" xfId="20824" xr:uid="{00000000-0005-0000-0000-00008D510000}"/>
    <cellStyle name="Vírgula 2 2 2 3 10 2 2" xfId="20825" xr:uid="{00000000-0005-0000-0000-00008E510000}"/>
    <cellStyle name="Vírgula 2 2 2 3 10 3" xfId="20826" xr:uid="{00000000-0005-0000-0000-00008F510000}"/>
    <cellStyle name="Vírgula 2 2 2 3 10 3 2" xfId="20827" xr:uid="{00000000-0005-0000-0000-000090510000}"/>
    <cellStyle name="Vírgula 2 2 2 3 10 4" xfId="20828" xr:uid="{00000000-0005-0000-0000-000091510000}"/>
    <cellStyle name="Vírgula 2 2 2 3 10 5" xfId="20829" xr:uid="{00000000-0005-0000-0000-000092510000}"/>
    <cellStyle name="Vírgula 2 2 2 3 11" xfId="20830" xr:uid="{00000000-0005-0000-0000-000093510000}"/>
    <cellStyle name="Vírgula 2 2 2 3 11 2" xfId="20831" xr:uid="{00000000-0005-0000-0000-000094510000}"/>
    <cellStyle name="Vírgula 2 2 2 3 11 3" xfId="20832" xr:uid="{00000000-0005-0000-0000-000095510000}"/>
    <cellStyle name="Vírgula 2 2 2 3 11 4" xfId="20833" xr:uid="{00000000-0005-0000-0000-000096510000}"/>
    <cellStyle name="Vírgula 2 2 2 3 12" xfId="20834" xr:uid="{00000000-0005-0000-0000-000097510000}"/>
    <cellStyle name="Vírgula 2 2 2 3 12 2" xfId="20835" xr:uid="{00000000-0005-0000-0000-000098510000}"/>
    <cellStyle name="Vírgula 2 2 2 3 12 3" xfId="20836" xr:uid="{00000000-0005-0000-0000-000099510000}"/>
    <cellStyle name="Vírgula 2 2 2 3 13" xfId="20837" xr:uid="{00000000-0005-0000-0000-00009A510000}"/>
    <cellStyle name="Vírgula 2 2 2 3 13 2" xfId="20838" xr:uid="{00000000-0005-0000-0000-00009B510000}"/>
    <cellStyle name="Vírgula 2 2 2 3 14" xfId="20839" xr:uid="{00000000-0005-0000-0000-00009C510000}"/>
    <cellStyle name="Vírgula 2 2 2 3 2" xfId="20840" xr:uid="{00000000-0005-0000-0000-00009D510000}"/>
    <cellStyle name="Vírgula 2 2 2 3 2 10" xfId="20841" xr:uid="{00000000-0005-0000-0000-00009E510000}"/>
    <cellStyle name="Vírgula 2 2 2 3 2 10 2" xfId="20842" xr:uid="{00000000-0005-0000-0000-00009F510000}"/>
    <cellStyle name="Vírgula 2 2 2 3 2 11" xfId="20843" xr:uid="{00000000-0005-0000-0000-0000A0510000}"/>
    <cellStyle name="Vírgula 2 2 2 3 2 11 2" xfId="20844" xr:uid="{00000000-0005-0000-0000-0000A1510000}"/>
    <cellStyle name="Vírgula 2 2 2 3 2 12" xfId="20845" xr:uid="{00000000-0005-0000-0000-0000A2510000}"/>
    <cellStyle name="Vírgula 2 2 2 3 2 13" xfId="20846" xr:uid="{00000000-0005-0000-0000-0000A3510000}"/>
    <cellStyle name="Vírgula 2 2 2 3 2 2" xfId="20847" xr:uid="{00000000-0005-0000-0000-0000A4510000}"/>
    <cellStyle name="Vírgula 2 2 2 3 2 2 10" xfId="20848" xr:uid="{00000000-0005-0000-0000-0000A5510000}"/>
    <cellStyle name="Vírgula 2 2 2 3 2 2 11" xfId="20849" xr:uid="{00000000-0005-0000-0000-0000A6510000}"/>
    <cellStyle name="Vírgula 2 2 2 3 2 2 12" xfId="20850" xr:uid="{00000000-0005-0000-0000-0000A7510000}"/>
    <cellStyle name="Vírgula 2 2 2 3 2 2 2" xfId="20851" xr:uid="{00000000-0005-0000-0000-0000A8510000}"/>
    <cellStyle name="Vírgula 2 2 2 3 2 2 2 2" xfId="20852" xr:uid="{00000000-0005-0000-0000-0000A9510000}"/>
    <cellStyle name="Vírgula 2 2 2 3 2 2 2 2 2" xfId="20853" xr:uid="{00000000-0005-0000-0000-0000AA510000}"/>
    <cellStyle name="Vírgula 2 2 2 3 2 2 2 2 2 2" xfId="20854" xr:uid="{00000000-0005-0000-0000-0000AB510000}"/>
    <cellStyle name="Vírgula 2 2 2 3 2 2 2 2 2 2 2" xfId="20855" xr:uid="{00000000-0005-0000-0000-0000AC510000}"/>
    <cellStyle name="Vírgula 2 2 2 3 2 2 2 2 2 2 3" xfId="20856" xr:uid="{00000000-0005-0000-0000-0000AD510000}"/>
    <cellStyle name="Vírgula 2 2 2 3 2 2 2 2 2 2 4" xfId="20857" xr:uid="{00000000-0005-0000-0000-0000AE510000}"/>
    <cellStyle name="Vírgula 2 2 2 3 2 2 2 2 2 3" xfId="20858" xr:uid="{00000000-0005-0000-0000-0000AF510000}"/>
    <cellStyle name="Vírgula 2 2 2 3 2 2 2 2 2 3 2" xfId="20859" xr:uid="{00000000-0005-0000-0000-0000B0510000}"/>
    <cellStyle name="Vírgula 2 2 2 3 2 2 2 2 2 3 3" xfId="20860" xr:uid="{00000000-0005-0000-0000-0000B1510000}"/>
    <cellStyle name="Vírgula 2 2 2 3 2 2 2 2 2 4" xfId="20861" xr:uid="{00000000-0005-0000-0000-0000B2510000}"/>
    <cellStyle name="Vírgula 2 2 2 3 2 2 2 2 2 4 2" xfId="20862" xr:uid="{00000000-0005-0000-0000-0000B3510000}"/>
    <cellStyle name="Vírgula 2 2 2 3 2 2 2 2 2 5" xfId="20863" xr:uid="{00000000-0005-0000-0000-0000B4510000}"/>
    <cellStyle name="Vírgula 2 2 2 3 2 2 2 2 2 6" xfId="20864" xr:uid="{00000000-0005-0000-0000-0000B5510000}"/>
    <cellStyle name="Vírgula 2 2 2 3 2 2 2 2 3" xfId="20865" xr:uid="{00000000-0005-0000-0000-0000B6510000}"/>
    <cellStyle name="Vírgula 2 2 2 3 2 2 2 2 3 2" xfId="20866" xr:uid="{00000000-0005-0000-0000-0000B7510000}"/>
    <cellStyle name="Vírgula 2 2 2 3 2 2 2 2 3 3" xfId="20867" xr:uid="{00000000-0005-0000-0000-0000B8510000}"/>
    <cellStyle name="Vírgula 2 2 2 3 2 2 2 2 3 4" xfId="20868" xr:uid="{00000000-0005-0000-0000-0000B9510000}"/>
    <cellStyle name="Vírgula 2 2 2 3 2 2 2 2 4" xfId="20869" xr:uid="{00000000-0005-0000-0000-0000BA510000}"/>
    <cellStyle name="Vírgula 2 2 2 3 2 2 2 2 4 2" xfId="20870" xr:uid="{00000000-0005-0000-0000-0000BB510000}"/>
    <cellStyle name="Vírgula 2 2 2 3 2 2 2 2 4 3" xfId="20871" xr:uid="{00000000-0005-0000-0000-0000BC510000}"/>
    <cellStyle name="Vírgula 2 2 2 3 2 2 2 2 5" xfId="20872" xr:uid="{00000000-0005-0000-0000-0000BD510000}"/>
    <cellStyle name="Vírgula 2 2 2 3 2 2 2 2 5 2" xfId="20873" xr:uid="{00000000-0005-0000-0000-0000BE510000}"/>
    <cellStyle name="Vírgula 2 2 2 3 2 2 2 2 6" xfId="20874" xr:uid="{00000000-0005-0000-0000-0000BF510000}"/>
    <cellStyle name="Vírgula 2 2 2 3 2 2 2 2 7" xfId="20875" xr:uid="{00000000-0005-0000-0000-0000C0510000}"/>
    <cellStyle name="Vírgula 2 2 2 3 2 2 2 3" xfId="20876" xr:uid="{00000000-0005-0000-0000-0000C1510000}"/>
    <cellStyle name="Vírgula 2 2 2 3 2 2 2 3 2" xfId="20877" xr:uid="{00000000-0005-0000-0000-0000C2510000}"/>
    <cellStyle name="Vírgula 2 2 2 3 2 2 2 3 2 2" xfId="20878" xr:uid="{00000000-0005-0000-0000-0000C3510000}"/>
    <cellStyle name="Vírgula 2 2 2 3 2 2 2 3 2 2 2" xfId="20879" xr:uid="{00000000-0005-0000-0000-0000C4510000}"/>
    <cellStyle name="Vírgula 2 2 2 3 2 2 2 3 2 3" xfId="20880" xr:uid="{00000000-0005-0000-0000-0000C5510000}"/>
    <cellStyle name="Vírgula 2 2 2 3 2 2 2 3 2 3 2" xfId="20881" xr:uid="{00000000-0005-0000-0000-0000C6510000}"/>
    <cellStyle name="Vírgula 2 2 2 3 2 2 2 3 2 4" xfId="20882" xr:uid="{00000000-0005-0000-0000-0000C7510000}"/>
    <cellStyle name="Vírgula 2 2 2 3 2 2 2 3 2 5" xfId="20883" xr:uid="{00000000-0005-0000-0000-0000C8510000}"/>
    <cellStyle name="Vírgula 2 2 2 3 2 2 2 3 3" xfId="20884" xr:uid="{00000000-0005-0000-0000-0000C9510000}"/>
    <cellStyle name="Vírgula 2 2 2 3 2 2 2 3 3 2" xfId="20885" xr:uid="{00000000-0005-0000-0000-0000CA510000}"/>
    <cellStyle name="Vírgula 2 2 2 3 2 2 2 3 3 3" xfId="20886" xr:uid="{00000000-0005-0000-0000-0000CB510000}"/>
    <cellStyle name="Vírgula 2 2 2 3 2 2 2 3 4" xfId="20887" xr:uid="{00000000-0005-0000-0000-0000CC510000}"/>
    <cellStyle name="Vírgula 2 2 2 3 2 2 2 3 4 2" xfId="20888" xr:uid="{00000000-0005-0000-0000-0000CD510000}"/>
    <cellStyle name="Vírgula 2 2 2 3 2 2 2 3 5" xfId="20889" xr:uid="{00000000-0005-0000-0000-0000CE510000}"/>
    <cellStyle name="Vírgula 2 2 2 3 2 2 2 3 5 2" xfId="20890" xr:uid="{00000000-0005-0000-0000-0000CF510000}"/>
    <cellStyle name="Vírgula 2 2 2 3 2 2 2 3 6" xfId="20891" xr:uid="{00000000-0005-0000-0000-0000D0510000}"/>
    <cellStyle name="Vírgula 2 2 2 3 2 2 2 4" xfId="20892" xr:uid="{00000000-0005-0000-0000-0000D1510000}"/>
    <cellStyle name="Vírgula 2 2 2 3 2 2 2 4 2" xfId="20893" xr:uid="{00000000-0005-0000-0000-0000D2510000}"/>
    <cellStyle name="Vírgula 2 2 2 3 2 2 2 4 2 2" xfId="20894" xr:uid="{00000000-0005-0000-0000-0000D3510000}"/>
    <cellStyle name="Vírgula 2 2 2 3 2 2 2 4 2 3" xfId="20895" xr:uid="{00000000-0005-0000-0000-0000D4510000}"/>
    <cellStyle name="Vírgula 2 2 2 3 2 2 2 4 2 4" xfId="20896" xr:uid="{00000000-0005-0000-0000-0000D5510000}"/>
    <cellStyle name="Vírgula 2 2 2 3 2 2 2 4 2 5" xfId="20897" xr:uid="{00000000-0005-0000-0000-0000D6510000}"/>
    <cellStyle name="Vírgula 2 2 2 3 2 2 2 4 3" xfId="20898" xr:uid="{00000000-0005-0000-0000-0000D7510000}"/>
    <cellStyle name="Vírgula 2 2 2 3 2 2 2 4 3 2" xfId="20899" xr:uid="{00000000-0005-0000-0000-0000D8510000}"/>
    <cellStyle name="Vírgula 2 2 2 3 2 2 2 4 4" xfId="20900" xr:uid="{00000000-0005-0000-0000-0000D9510000}"/>
    <cellStyle name="Vírgula 2 2 2 3 2 2 2 4 5" xfId="20901" xr:uid="{00000000-0005-0000-0000-0000DA510000}"/>
    <cellStyle name="Vírgula 2 2 2 3 2 2 2 4 6" xfId="20902" xr:uid="{00000000-0005-0000-0000-0000DB510000}"/>
    <cellStyle name="Vírgula 2 2 2 3 2 2 2 5" xfId="20903" xr:uid="{00000000-0005-0000-0000-0000DC510000}"/>
    <cellStyle name="Vírgula 2 2 2 3 2 2 2 5 2" xfId="20904" xr:uid="{00000000-0005-0000-0000-0000DD510000}"/>
    <cellStyle name="Vírgula 2 2 2 3 2 2 2 5 2 2" xfId="20905" xr:uid="{00000000-0005-0000-0000-0000DE510000}"/>
    <cellStyle name="Vírgula 2 2 2 3 2 2 2 5 3" xfId="20906" xr:uid="{00000000-0005-0000-0000-0000DF510000}"/>
    <cellStyle name="Vírgula 2 2 2 3 2 2 2 5 4" xfId="20907" xr:uid="{00000000-0005-0000-0000-0000E0510000}"/>
    <cellStyle name="Vírgula 2 2 2 3 2 2 2 5 5" xfId="20908" xr:uid="{00000000-0005-0000-0000-0000E1510000}"/>
    <cellStyle name="Vírgula 2 2 2 3 2 2 2 6" xfId="20909" xr:uid="{00000000-0005-0000-0000-0000E2510000}"/>
    <cellStyle name="Vírgula 2 2 2 3 2 2 2 6 2" xfId="20910" xr:uid="{00000000-0005-0000-0000-0000E3510000}"/>
    <cellStyle name="Vírgula 2 2 2 3 2 2 2 7" xfId="20911" xr:uid="{00000000-0005-0000-0000-0000E4510000}"/>
    <cellStyle name="Vírgula 2 2 2 3 2 2 2 7 2" xfId="20912" xr:uid="{00000000-0005-0000-0000-0000E5510000}"/>
    <cellStyle name="Vírgula 2 2 2 3 2 2 2 8" xfId="20913" xr:uid="{00000000-0005-0000-0000-0000E6510000}"/>
    <cellStyle name="Vírgula 2 2 2 3 2 2 2 9" xfId="20914" xr:uid="{00000000-0005-0000-0000-0000E7510000}"/>
    <cellStyle name="Vírgula 2 2 2 3 2 2 3" xfId="20915" xr:uid="{00000000-0005-0000-0000-0000E8510000}"/>
    <cellStyle name="Vírgula 2 2 2 3 2 2 3 2" xfId="20916" xr:uid="{00000000-0005-0000-0000-0000E9510000}"/>
    <cellStyle name="Vírgula 2 2 2 3 2 2 3 2 2" xfId="20917" xr:uid="{00000000-0005-0000-0000-0000EA510000}"/>
    <cellStyle name="Vírgula 2 2 2 3 2 2 3 2 2 2" xfId="20918" xr:uid="{00000000-0005-0000-0000-0000EB510000}"/>
    <cellStyle name="Vírgula 2 2 2 3 2 2 3 2 2 2 2" xfId="20919" xr:uid="{00000000-0005-0000-0000-0000EC510000}"/>
    <cellStyle name="Vírgula 2 2 2 3 2 2 3 2 2 3" xfId="20920" xr:uid="{00000000-0005-0000-0000-0000ED510000}"/>
    <cellStyle name="Vírgula 2 2 2 3 2 2 3 2 2 3 2" xfId="20921" xr:uid="{00000000-0005-0000-0000-0000EE510000}"/>
    <cellStyle name="Vírgula 2 2 2 3 2 2 3 2 2 4" xfId="20922" xr:uid="{00000000-0005-0000-0000-0000EF510000}"/>
    <cellStyle name="Vírgula 2 2 2 3 2 2 3 2 2 5" xfId="20923" xr:uid="{00000000-0005-0000-0000-0000F0510000}"/>
    <cellStyle name="Vírgula 2 2 2 3 2 2 3 2 3" xfId="20924" xr:uid="{00000000-0005-0000-0000-0000F1510000}"/>
    <cellStyle name="Vírgula 2 2 2 3 2 2 3 2 3 2" xfId="20925" xr:uid="{00000000-0005-0000-0000-0000F2510000}"/>
    <cellStyle name="Vírgula 2 2 2 3 2 2 3 2 3 3" xfId="20926" xr:uid="{00000000-0005-0000-0000-0000F3510000}"/>
    <cellStyle name="Vírgula 2 2 2 3 2 2 3 2 4" xfId="20927" xr:uid="{00000000-0005-0000-0000-0000F4510000}"/>
    <cellStyle name="Vírgula 2 2 2 3 2 2 3 2 4 2" xfId="20928" xr:uid="{00000000-0005-0000-0000-0000F5510000}"/>
    <cellStyle name="Vírgula 2 2 2 3 2 2 3 2 5" xfId="20929" xr:uid="{00000000-0005-0000-0000-0000F6510000}"/>
    <cellStyle name="Vírgula 2 2 2 3 2 2 3 2 5 2" xfId="20930" xr:uid="{00000000-0005-0000-0000-0000F7510000}"/>
    <cellStyle name="Vírgula 2 2 2 3 2 2 3 2 6" xfId="20931" xr:uid="{00000000-0005-0000-0000-0000F8510000}"/>
    <cellStyle name="Vírgula 2 2 2 3 2 2 3 3" xfId="20932" xr:uid="{00000000-0005-0000-0000-0000F9510000}"/>
    <cellStyle name="Vírgula 2 2 2 3 2 2 3 3 2" xfId="20933" xr:uid="{00000000-0005-0000-0000-0000FA510000}"/>
    <cellStyle name="Vírgula 2 2 2 3 2 2 3 3 2 2" xfId="20934" xr:uid="{00000000-0005-0000-0000-0000FB510000}"/>
    <cellStyle name="Vírgula 2 2 2 3 2 2 3 3 2 3" xfId="20935" xr:uid="{00000000-0005-0000-0000-0000FC510000}"/>
    <cellStyle name="Vírgula 2 2 2 3 2 2 3 3 2 4" xfId="20936" xr:uid="{00000000-0005-0000-0000-0000FD510000}"/>
    <cellStyle name="Vírgula 2 2 2 3 2 2 3 3 2 5" xfId="20937" xr:uid="{00000000-0005-0000-0000-0000FE510000}"/>
    <cellStyle name="Vírgula 2 2 2 3 2 2 3 3 3" xfId="20938" xr:uid="{00000000-0005-0000-0000-0000FF510000}"/>
    <cellStyle name="Vírgula 2 2 2 3 2 2 3 3 3 2" xfId="20939" xr:uid="{00000000-0005-0000-0000-000000520000}"/>
    <cellStyle name="Vírgula 2 2 2 3 2 2 3 3 4" xfId="20940" xr:uid="{00000000-0005-0000-0000-000001520000}"/>
    <cellStyle name="Vírgula 2 2 2 3 2 2 3 3 5" xfId="20941" xr:uid="{00000000-0005-0000-0000-000002520000}"/>
    <cellStyle name="Vírgula 2 2 2 3 2 2 3 3 6" xfId="20942" xr:uid="{00000000-0005-0000-0000-000003520000}"/>
    <cellStyle name="Vírgula 2 2 2 3 2 2 3 4" xfId="20943" xr:uid="{00000000-0005-0000-0000-000004520000}"/>
    <cellStyle name="Vírgula 2 2 2 3 2 2 3 4 2" xfId="20944" xr:uid="{00000000-0005-0000-0000-000005520000}"/>
    <cellStyle name="Vírgula 2 2 2 3 2 2 3 4 2 2" xfId="20945" xr:uid="{00000000-0005-0000-0000-000006520000}"/>
    <cellStyle name="Vírgula 2 2 2 3 2 2 3 4 2 3" xfId="20946" xr:uid="{00000000-0005-0000-0000-000007520000}"/>
    <cellStyle name="Vírgula 2 2 2 3 2 2 3 4 2 4" xfId="20947" xr:uid="{00000000-0005-0000-0000-000008520000}"/>
    <cellStyle name="Vírgula 2 2 2 3 2 2 3 4 2 5" xfId="20948" xr:uid="{00000000-0005-0000-0000-000009520000}"/>
    <cellStyle name="Vírgula 2 2 2 3 2 2 3 4 3" xfId="20949" xr:uid="{00000000-0005-0000-0000-00000A520000}"/>
    <cellStyle name="Vírgula 2 2 2 3 2 2 3 4 4" xfId="20950" xr:uid="{00000000-0005-0000-0000-00000B520000}"/>
    <cellStyle name="Vírgula 2 2 2 3 2 2 3 4 5" xfId="20951" xr:uid="{00000000-0005-0000-0000-00000C520000}"/>
    <cellStyle name="Vírgula 2 2 2 3 2 2 3 4 6" xfId="20952" xr:uid="{00000000-0005-0000-0000-00000D520000}"/>
    <cellStyle name="Vírgula 2 2 2 3 2 2 3 5" xfId="20953" xr:uid="{00000000-0005-0000-0000-00000E520000}"/>
    <cellStyle name="Vírgula 2 2 2 3 2 2 3 5 2" xfId="20954" xr:uid="{00000000-0005-0000-0000-00000F520000}"/>
    <cellStyle name="Vírgula 2 2 2 3 2 2 3 5 3" xfId="20955" xr:uid="{00000000-0005-0000-0000-000010520000}"/>
    <cellStyle name="Vírgula 2 2 2 3 2 2 3 5 4" xfId="20956" xr:uid="{00000000-0005-0000-0000-000011520000}"/>
    <cellStyle name="Vírgula 2 2 2 3 2 2 3 5 5" xfId="20957" xr:uid="{00000000-0005-0000-0000-000012520000}"/>
    <cellStyle name="Vírgula 2 2 2 3 2 2 3 6" xfId="20958" xr:uid="{00000000-0005-0000-0000-000013520000}"/>
    <cellStyle name="Vírgula 2 2 2 3 2 2 3 6 2" xfId="20959" xr:uid="{00000000-0005-0000-0000-000014520000}"/>
    <cellStyle name="Vírgula 2 2 2 3 2 2 3 7" xfId="20960" xr:uid="{00000000-0005-0000-0000-000015520000}"/>
    <cellStyle name="Vírgula 2 2 2 3 2 2 3 8" xfId="20961" xr:uid="{00000000-0005-0000-0000-000016520000}"/>
    <cellStyle name="Vírgula 2 2 2 3 2 2 3 9" xfId="20962" xr:uid="{00000000-0005-0000-0000-000017520000}"/>
    <cellStyle name="Vírgula 2 2 2 3 2 2 4" xfId="20963" xr:uid="{00000000-0005-0000-0000-000018520000}"/>
    <cellStyle name="Vírgula 2 2 2 3 2 2 4 2" xfId="20964" xr:uid="{00000000-0005-0000-0000-000019520000}"/>
    <cellStyle name="Vírgula 2 2 2 3 2 2 4 2 2" xfId="20965" xr:uid="{00000000-0005-0000-0000-00001A520000}"/>
    <cellStyle name="Vírgula 2 2 2 3 2 2 4 2 2 2" xfId="20966" xr:uid="{00000000-0005-0000-0000-00001B520000}"/>
    <cellStyle name="Vírgula 2 2 2 3 2 2 4 2 2 3" xfId="20967" xr:uid="{00000000-0005-0000-0000-00001C520000}"/>
    <cellStyle name="Vírgula 2 2 2 3 2 2 4 2 2 4" xfId="20968" xr:uid="{00000000-0005-0000-0000-00001D520000}"/>
    <cellStyle name="Vírgula 2 2 2 3 2 2 4 2 2 5" xfId="20969" xr:uid="{00000000-0005-0000-0000-00001E520000}"/>
    <cellStyle name="Vírgula 2 2 2 3 2 2 4 2 3" xfId="20970" xr:uid="{00000000-0005-0000-0000-00001F520000}"/>
    <cellStyle name="Vírgula 2 2 2 3 2 2 4 2 3 2" xfId="20971" xr:uid="{00000000-0005-0000-0000-000020520000}"/>
    <cellStyle name="Vírgula 2 2 2 3 2 2 4 2 4" xfId="20972" xr:uid="{00000000-0005-0000-0000-000021520000}"/>
    <cellStyle name="Vírgula 2 2 2 3 2 2 4 2 5" xfId="20973" xr:uid="{00000000-0005-0000-0000-000022520000}"/>
    <cellStyle name="Vírgula 2 2 2 3 2 2 4 2 6" xfId="20974" xr:uid="{00000000-0005-0000-0000-000023520000}"/>
    <cellStyle name="Vírgula 2 2 2 3 2 2 4 3" xfId="20975" xr:uid="{00000000-0005-0000-0000-000024520000}"/>
    <cellStyle name="Vírgula 2 2 2 3 2 2 4 3 2" xfId="20976" xr:uid="{00000000-0005-0000-0000-000025520000}"/>
    <cellStyle name="Vírgula 2 2 2 3 2 2 4 3 2 2" xfId="20977" xr:uid="{00000000-0005-0000-0000-000026520000}"/>
    <cellStyle name="Vírgula 2 2 2 3 2 2 4 3 2 3" xfId="20978" xr:uid="{00000000-0005-0000-0000-000027520000}"/>
    <cellStyle name="Vírgula 2 2 2 3 2 2 4 3 2 4" xfId="20979" xr:uid="{00000000-0005-0000-0000-000028520000}"/>
    <cellStyle name="Vírgula 2 2 2 3 2 2 4 3 2 5" xfId="20980" xr:uid="{00000000-0005-0000-0000-000029520000}"/>
    <cellStyle name="Vírgula 2 2 2 3 2 2 4 3 3" xfId="20981" xr:uid="{00000000-0005-0000-0000-00002A520000}"/>
    <cellStyle name="Vírgula 2 2 2 3 2 2 4 3 4" xfId="20982" xr:uid="{00000000-0005-0000-0000-00002B520000}"/>
    <cellStyle name="Vírgula 2 2 2 3 2 2 4 3 5" xfId="20983" xr:uid="{00000000-0005-0000-0000-00002C520000}"/>
    <cellStyle name="Vírgula 2 2 2 3 2 2 4 3 6" xfId="20984" xr:uid="{00000000-0005-0000-0000-00002D520000}"/>
    <cellStyle name="Vírgula 2 2 2 3 2 2 4 4" xfId="20985" xr:uid="{00000000-0005-0000-0000-00002E520000}"/>
    <cellStyle name="Vírgula 2 2 2 3 2 2 4 4 2" xfId="20986" xr:uid="{00000000-0005-0000-0000-00002F520000}"/>
    <cellStyle name="Vírgula 2 2 2 3 2 2 4 4 2 2" xfId="20987" xr:uid="{00000000-0005-0000-0000-000030520000}"/>
    <cellStyle name="Vírgula 2 2 2 3 2 2 4 4 2 3" xfId="20988" xr:uid="{00000000-0005-0000-0000-000031520000}"/>
    <cellStyle name="Vírgula 2 2 2 3 2 2 4 4 2 4" xfId="20989" xr:uid="{00000000-0005-0000-0000-000032520000}"/>
    <cellStyle name="Vírgula 2 2 2 3 2 2 4 4 3" xfId="20990" xr:uid="{00000000-0005-0000-0000-000033520000}"/>
    <cellStyle name="Vírgula 2 2 2 3 2 2 4 4 4" xfId="20991" xr:uid="{00000000-0005-0000-0000-000034520000}"/>
    <cellStyle name="Vírgula 2 2 2 3 2 2 4 4 5" xfId="20992" xr:uid="{00000000-0005-0000-0000-000035520000}"/>
    <cellStyle name="Vírgula 2 2 2 3 2 2 4 4 6" xfId="20993" xr:uid="{00000000-0005-0000-0000-000036520000}"/>
    <cellStyle name="Vírgula 2 2 2 3 2 2 4 5" xfId="20994" xr:uid="{00000000-0005-0000-0000-000037520000}"/>
    <cellStyle name="Vírgula 2 2 2 3 2 2 4 5 2" xfId="20995" xr:uid="{00000000-0005-0000-0000-000038520000}"/>
    <cellStyle name="Vírgula 2 2 2 3 2 2 4 5 3" xfId="20996" xr:uid="{00000000-0005-0000-0000-000039520000}"/>
    <cellStyle name="Vírgula 2 2 2 3 2 2 4 5 4" xfId="20997" xr:uid="{00000000-0005-0000-0000-00003A520000}"/>
    <cellStyle name="Vírgula 2 2 2 3 2 2 4 5 5" xfId="20998" xr:uid="{00000000-0005-0000-0000-00003B520000}"/>
    <cellStyle name="Vírgula 2 2 2 3 2 2 4 6" xfId="20999" xr:uid="{00000000-0005-0000-0000-00003C520000}"/>
    <cellStyle name="Vírgula 2 2 2 3 2 2 4 7" xfId="21000" xr:uid="{00000000-0005-0000-0000-00003D520000}"/>
    <cellStyle name="Vírgula 2 2 2 3 2 2 4 8" xfId="21001" xr:uid="{00000000-0005-0000-0000-00003E520000}"/>
    <cellStyle name="Vírgula 2 2 2 3 2 2 4 9" xfId="21002" xr:uid="{00000000-0005-0000-0000-00003F520000}"/>
    <cellStyle name="Vírgula 2 2 2 3 2 2 5" xfId="21003" xr:uid="{00000000-0005-0000-0000-000040520000}"/>
    <cellStyle name="Vírgula 2 2 2 3 2 2 5 2" xfId="21004" xr:uid="{00000000-0005-0000-0000-000041520000}"/>
    <cellStyle name="Vírgula 2 2 2 3 2 2 5 2 2" xfId="21005" xr:uid="{00000000-0005-0000-0000-000042520000}"/>
    <cellStyle name="Vírgula 2 2 2 3 2 2 5 2 2 2" xfId="21006" xr:uid="{00000000-0005-0000-0000-000043520000}"/>
    <cellStyle name="Vírgula 2 2 2 3 2 2 5 2 3" xfId="21007" xr:uid="{00000000-0005-0000-0000-000044520000}"/>
    <cellStyle name="Vírgula 2 2 2 3 2 2 5 2 3 2" xfId="21008" xr:uid="{00000000-0005-0000-0000-000045520000}"/>
    <cellStyle name="Vírgula 2 2 2 3 2 2 5 2 4" xfId="21009" xr:uid="{00000000-0005-0000-0000-000046520000}"/>
    <cellStyle name="Vírgula 2 2 2 3 2 2 5 2 5" xfId="21010" xr:uid="{00000000-0005-0000-0000-000047520000}"/>
    <cellStyle name="Vírgula 2 2 2 3 2 2 5 3" xfId="21011" xr:uid="{00000000-0005-0000-0000-000048520000}"/>
    <cellStyle name="Vírgula 2 2 2 3 2 2 5 3 2" xfId="21012" xr:uid="{00000000-0005-0000-0000-000049520000}"/>
    <cellStyle name="Vírgula 2 2 2 3 2 2 5 3 3" xfId="21013" xr:uid="{00000000-0005-0000-0000-00004A520000}"/>
    <cellStyle name="Vírgula 2 2 2 3 2 2 5 4" xfId="21014" xr:uid="{00000000-0005-0000-0000-00004B520000}"/>
    <cellStyle name="Vírgula 2 2 2 3 2 2 5 4 2" xfId="21015" xr:uid="{00000000-0005-0000-0000-00004C520000}"/>
    <cellStyle name="Vírgula 2 2 2 3 2 2 5 5" xfId="21016" xr:uid="{00000000-0005-0000-0000-00004D520000}"/>
    <cellStyle name="Vírgula 2 2 2 3 2 2 5 5 2" xfId="21017" xr:uid="{00000000-0005-0000-0000-00004E520000}"/>
    <cellStyle name="Vírgula 2 2 2 3 2 2 5 6" xfId="21018" xr:uid="{00000000-0005-0000-0000-00004F520000}"/>
    <cellStyle name="Vírgula 2 2 2 3 2 2 6" xfId="21019" xr:uid="{00000000-0005-0000-0000-000050520000}"/>
    <cellStyle name="Vírgula 2 2 2 3 2 2 6 2" xfId="21020" xr:uid="{00000000-0005-0000-0000-000051520000}"/>
    <cellStyle name="Vírgula 2 2 2 3 2 2 6 2 2" xfId="21021" xr:uid="{00000000-0005-0000-0000-000052520000}"/>
    <cellStyle name="Vírgula 2 2 2 3 2 2 6 2 3" xfId="21022" xr:uid="{00000000-0005-0000-0000-000053520000}"/>
    <cellStyle name="Vírgula 2 2 2 3 2 2 6 2 4" xfId="21023" xr:uid="{00000000-0005-0000-0000-000054520000}"/>
    <cellStyle name="Vírgula 2 2 2 3 2 2 6 2 5" xfId="21024" xr:uid="{00000000-0005-0000-0000-000055520000}"/>
    <cellStyle name="Vírgula 2 2 2 3 2 2 6 3" xfId="21025" xr:uid="{00000000-0005-0000-0000-000056520000}"/>
    <cellStyle name="Vírgula 2 2 2 3 2 2 6 3 2" xfId="21026" xr:uid="{00000000-0005-0000-0000-000057520000}"/>
    <cellStyle name="Vírgula 2 2 2 3 2 2 6 4" xfId="21027" xr:uid="{00000000-0005-0000-0000-000058520000}"/>
    <cellStyle name="Vírgula 2 2 2 3 2 2 6 5" xfId="21028" xr:uid="{00000000-0005-0000-0000-000059520000}"/>
    <cellStyle name="Vírgula 2 2 2 3 2 2 6 6" xfId="21029" xr:uid="{00000000-0005-0000-0000-00005A520000}"/>
    <cellStyle name="Vírgula 2 2 2 3 2 2 7" xfId="21030" xr:uid="{00000000-0005-0000-0000-00005B520000}"/>
    <cellStyle name="Vírgula 2 2 2 3 2 2 7 2" xfId="21031" xr:uid="{00000000-0005-0000-0000-00005C520000}"/>
    <cellStyle name="Vírgula 2 2 2 3 2 2 7 2 2" xfId="21032" xr:uid="{00000000-0005-0000-0000-00005D520000}"/>
    <cellStyle name="Vírgula 2 2 2 3 2 2 7 2 3" xfId="21033" xr:uid="{00000000-0005-0000-0000-00005E520000}"/>
    <cellStyle name="Vírgula 2 2 2 3 2 2 7 2 4" xfId="21034" xr:uid="{00000000-0005-0000-0000-00005F520000}"/>
    <cellStyle name="Vírgula 2 2 2 3 2 2 7 2 5" xfId="21035" xr:uid="{00000000-0005-0000-0000-000060520000}"/>
    <cellStyle name="Vírgula 2 2 2 3 2 2 7 3" xfId="21036" xr:uid="{00000000-0005-0000-0000-000061520000}"/>
    <cellStyle name="Vírgula 2 2 2 3 2 2 7 4" xfId="21037" xr:uid="{00000000-0005-0000-0000-000062520000}"/>
    <cellStyle name="Vírgula 2 2 2 3 2 2 7 5" xfId="21038" xr:uid="{00000000-0005-0000-0000-000063520000}"/>
    <cellStyle name="Vírgula 2 2 2 3 2 2 7 6" xfId="21039" xr:uid="{00000000-0005-0000-0000-000064520000}"/>
    <cellStyle name="Vírgula 2 2 2 3 2 2 8" xfId="21040" xr:uid="{00000000-0005-0000-0000-000065520000}"/>
    <cellStyle name="Vírgula 2 2 2 3 2 2 8 2" xfId="21041" xr:uid="{00000000-0005-0000-0000-000066520000}"/>
    <cellStyle name="Vírgula 2 2 2 3 2 2 8 3" xfId="21042" xr:uid="{00000000-0005-0000-0000-000067520000}"/>
    <cellStyle name="Vírgula 2 2 2 3 2 2 8 4" xfId="21043" xr:uid="{00000000-0005-0000-0000-000068520000}"/>
    <cellStyle name="Vírgula 2 2 2 3 2 2 8 5" xfId="21044" xr:uid="{00000000-0005-0000-0000-000069520000}"/>
    <cellStyle name="Vírgula 2 2 2 3 2 2 9" xfId="21045" xr:uid="{00000000-0005-0000-0000-00006A520000}"/>
    <cellStyle name="Vírgula 2 2 2 3 2 2 9 2" xfId="21046" xr:uid="{00000000-0005-0000-0000-00006B520000}"/>
    <cellStyle name="Vírgula 2 2 2 3 2 3" xfId="21047" xr:uid="{00000000-0005-0000-0000-00006C520000}"/>
    <cellStyle name="Vírgula 2 2 2 3 2 3 2" xfId="21048" xr:uid="{00000000-0005-0000-0000-00006D520000}"/>
    <cellStyle name="Vírgula 2 2 2 3 2 3 2 2" xfId="21049" xr:uid="{00000000-0005-0000-0000-00006E520000}"/>
    <cellStyle name="Vírgula 2 2 2 3 2 3 2 2 2" xfId="21050" xr:uid="{00000000-0005-0000-0000-00006F520000}"/>
    <cellStyle name="Vírgula 2 2 2 3 2 3 2 2 2 2" xfId="21051" xr:uid="{00000000-0005-0000-0000-000070520000}"/>
    <cellStyle name="Vírgula 2 2 2 3 2 3 2 2 2 3" xfId="21052" xr:uid="{00000000-0005-0000-0000-000071520000}"/>
    <cellStyle name="Vírgula 2 2 2 3 2 3 2 2 2 4" xfId="21053" xr:uid="{00000000-0005-0000-0000-000072520000}"/>
    <cellStyle name="Vírgula 2 2 2 3 2 3 2 2 3" xfId="21054" xr:uid="{00000000-0005-0000-0000-000073520000}"/>
    <cellStyle name="Vírgula 2 2 2 3 2 3 2 2 3 2" xfId="21055" xr:uid="{00000000-0005-0000-0000-000074520000}"/>
    <cellStyle name="Vírgula 2 2 2 3 2 3 2 2 3 3" xfId="21056" xr:uid="{00000000-0005-0000-0000-000075520000}"/>
    <cellStyle name="Vírgula 2 2 2 3 2 3 2 2 4" xfId="21057" xr:uid="{00000000-0005-0000-0000-000076520000}"/>
    <cellStyle name="Vírgula 2 2 2 3 2 3 2 2 4 2" xfId="21058" xr:uid="{00000000-0005-0000-0000-000077520000}"/>
    <cellStyle name="Vírgula 2 2 2 3 2 3 2 2 5" xfId="21059" xr:uid="{00000000-0005-0000-0000-000078520000}"/>
    <cellStyle name="Vírgula 2 2 2 3 2 3 2 2 6" xfId="21060" xr:uid="{00000000-0005-0000-0000-000079520000}"/>
    <cellStyle name="Vírgula 2 2 2 3 2 3 2 3" xfId="21061" xr:uid="{00000000-0005-0000-0000-00007A520000}"/>
    <cellStyle name="Vírgula 2 2 2 3 2 3 2 3 2" xfId="21062" xr:uid="{00000000-0005-0000-0000-00007B520000}"/>
    <cellStyle name="Vírgula 2 2 2 3 2 3 2 3 3" xfId="21063" xr:uid="{00000000-0005-0000-0000-00007C520000}"/>
    <cellStyle name="Vírgula 2 2 2 3 2 3 2 3 4" xfId="21064" xr:uid="{00000000-0005-0000-0000-00007D520000}"/>
    <cellStyle name="Vírgula 2 2 2 3 2 3 2 4" xfId="21065" xr:uid="{00000000-0005-0000-0000-00007E520000}"/>
    <cellStyle name="Vírgula 2 2 2 3 2 3 2 4 2" xfId="21066" xr:uid="{00000000-0005-0000-0000-00007F520000}"/>
    <cellStyle name="Vírgula 2 2 2 3 2 3 2 4 3" xfId="21067" xr:uid="{00000000-0005-0000-0000-000080520000}"/>
    <cellStyle name="Vírgula 2 2 2 3 2 3 2 5" xfId="21068" xr:uid="{00000000-0005-0000-0000-000081520000}"/>
    <cellStyle name="Vírgula 2 2 2 3 2 3 2 5 2" xfId="21069" xr:uid="{00000000-0005-0000-0000-000082520000}"/>
    <cellStyle name="Vírgula 2 2 2 3 2 3 2 6" xfId="21070" xr:uid="{00000000-0005-0000-0000-000083520000}"/>
    <cellStyle name="Vírgula 2 2 2 3 2 3 2 7" xfId="21071" xr:uid="{00000000-0005-0000-0000-000084520000}"/>
    <cellStyle name="Vírgula 2 2 2 3 2 3 3" xfId="21072" xr:uid="{00000000-0005-0000-0000-000085520000}"/>
    <cellStyle name="Vírgula 2 2 2 3 2 3 3 2" xfId="21073" xr:uid="{00000000-0005-0000-0000-000086520000}"/>
    <cellStyle name="Vírgula 2 2 2 3 2 3 3 2 2" xfId="21074" xr:uid="{00000000-0005-0000-0000-000087520000}"/>
    <cellStyle name="Vírgula 2 2 2 3 2 3 3 2 2 2" xfId="21075" xr:uid="{00000000-0005-0000-0000-000088520000}"/>
    <cellStyle name="Vírgula 2 2 2 3 2 3 3 2 3" xfId="21076" xr:uid="{00000000-0005-0000-0000-000089520000}"/>
    <cellStyle name="Vírgula 2 2 2 3 2 3 3 2 3 2" xfId="21077" xr:uid="{00000000-0005-0000-0000-00008A520000}"/>
    <cellStyle name="Vírgula 2 2 2 3 2 3 3 2 4" xfId="21078" xr:uid="{00000000-0005-0000-0000-00008B520000}"/>
    <cellStyle name="Vírgula 2 2 2 3 2 3 3 2 5" xfId="21079" xr:uid="{00000000-0005-0000-0000-00008C520000}"/>
    <cellStyle name="Vírgula 2 2 2 3 2 3 3 3" xfId="21080" xr:uid="{00000000-0005-0000-0000-00008D520000}"/>
    <cellStyle name="Vírgula 2 2 2 3 2 3 3 3 2" xfId="21081" xr:uid="{00000000-0005-0000-0000-00008E520000}"/>
    <cellStyle name="Vírgula 2 2 2 3 2 3 3 3 3" xfId="21082" xr:uid="{00000000-0005-0000-0000-00008F520000}"/>
    <cellStyle name="Vírgula 2 2 2 3 2 3 3 4" xfId="21083" xr:uid="{00000000-0005-0000-0000-000090520000}"/>
    <cellStyle name="Vírgula 2 2 2 3 2 3 3 4 2" xfId="21084" xr:uid="{00000000-0005-0000-0000-000091520000}"/>
    <cellStyle name="Vírgula 2 2 2 3 2 3 3 5" xfId="21085" xr:uid="{00000000-0005-0000-0000-000092520000}"/>
    <cellStyle name="Vírgula 2 2 2 3 2 3 3 5 2" xfId="21086" xr:uid="{00000000-0005-0000-0000-000093520000}"/>
    <cellStyle name="Vírgula 2 2 2 3 2 3 3 6" xfId="21087" xr:uid="{00000000-0005-0000-0000-000094520000}"/>
    <cellStyle name="Vírgula 2 2 2 3 2 3 4" xfId="21088" xr:uid="{00000000-0005-0000-0000-000095520000}"/>
    <cellStyle name="Vírgula 2 2 2 3 2 3 4 2" xfId="21089" xr:uid="{00000000-0005-0000-0000-000096520000}"/>
    <cellStyle name="Vírgula 2 2 2 3 2 3 4 2 2" xfId="21090" xr:uid="{00000000-0005-0000-0000-000097520000}"/>
    <cellStyle name="Vírgula 2 2 2 3 2 3 4 2 3" xfId="21091" xr:uid="{00000000-0005-0000-0000-000098520000}"/>
    <cellStyle name="Vírgula 2 2 2 3 2 3 4 2 4" xfId="21092" xr:uid="{00000000-0005-0000-0000-000099520000}"/>
    <cellStyle name="Vírgula 2 2 2 3 2 3 4 2 5" xfId="21093" xr:uid="{00000000-0005-0000-0000-00009A520000}"/>
    <cellStyle name="Vírgula 2 2 2 3 2 3 4 3" xfId="21094" xr:uid="{00000000-0005-0000-0000-00009B520000}"/>
    <cellStyle name="Vírgula 2 2 2 3 2 3 4 3 2" xfId="21095" xr:uid="{00000000-0005-0000-0000-00009C520000}"/>
    <cellStyle name="Vírgula 2 2 2 3 2 3 4 4" xfId="21096" xr:uid="{00000000-0005-0000-0000-00009D520000}"/>
    <cellStyle name="Vírgula 2 2 2 3 2 3 4 5" xfId="21097" xr:uid="{00000000-0005-0000-0000-00009E520000}"/>
    <cellStyle name="Vírgula 2 2 2 3 2 3 4 6" xfId="21098" xr:uid="{00000000-0005-0000-0000-00009F520000}"/>
    <cellStyle name="Vírgula 2 2 2 3 2 3 5" xfId="21099" xr:uid="{00000000-0005-0000-0000-0000A0520000}"/>
    <cellStyle name="Vírgula 2 2 2 3 2 3 5 2" xfId="21100" xr:uid="{00000000-0005-0000-0000-0000A1520000}"/>
    <cellStyle name="Vírgula 2 2 2 3 2 3 5 2 2" xfId="21101" xr:uid="{00000000-0005-0000-0000-0000A2520000}"/>
    <cellStyle name="Vírgula 2 2 2 3 2 3 5 3" xfId="21102" xr:uid="{00000000-0005-0000-0000-0000A3520000}"/>
    <cellStyle name="Vírgula 2 2 2 3 2 3 5 4" xfId="21103" xr:uid="{00000000-0005-0000-0000-0000A4520000}"/>
    <cellStyle name="Vírgula 2 2 2 3 2 3 5 5" xfId="21104" xr:uid="{00000000-0005-0000-0000-0000A5520000}"/>
    <cellStyle name="Vírgula 2 2 2 3 2 3 6" xfId="21105" xr:uid="{00000000-0005-0000-0000-0000A6520000}"/>
    <cellStyle name="Vírgula 2 2 2 3 2 3 6 2" xfId="21106" xr:uid="{00000000-0005-0000-0000-0000A7520000}"/>
    <cellStyle name="Vírgula 2 2 2 3 2 3 7" xfId="21107" xr:uid="{00000000-0005-0000-0000-0000A8520000}"/>
    <cellStyle name="Vírgula 2 2 2 3 2 3 7 2" xfId="21108" xr:uid="{00000000-0005-0000-0000-0000A9520000}"/>
    <cellStyle name="Vírgula 2 2 2 3 2 3 8" xfId="21109" xr:uid="{00000000-0005-0000-0000-0000AA520000}"/>
    <cellStyle name="Vírgula 2 2 2 3 2 3 9" xfId="21110" xr:uid="{00000000-0005-0000-0000-0000AB520000}"/>
    <cellStyle name="Vírgula 2 2 2 3 2 4" xfId="21111" xr:uid="{00000000-0005-0000-0000-0000AC520000}"/>
    <cellStyle name="Vírgula 2 2 2 3 2 4 2" xfId="21112" xr:uid="{00000000-0005-0000-0000-0000AD520000}"/>
    <cellStyle name="Vírgula 2 2 2 3 2 4 2 2" xfId="21113" xr:uid="{00000000-0005-0000-0000-0000AE520000}"/>
    <cellStyle name="Vírgula 2 2 2 3 2 4 2 2 2" xfId="21114" xr:uid="{00000000-0005-0000-0000-0000AF520000}"/>
    <cellStyle name="Vírgula 2 2 2 3 2 4 2 2 2 2" xfId="21115" xr:uid="{00000000-0005-0000-0000-0000B0520000}"/>
    <cellStyle name="Vírgula 2 2 2 3 2 4 2 2 3" xfId="21116" xr:uid="{00000000-0005-0000-0000-0000B1520000}"/>
    <cellStyle name="Vírgula 2 2 2 3 2 4 2 2 3 2" xfId="21117" xr:uid="{00000000-0005-0000-0000-0000B2520000}"/>
    <cellStyle name="Vírgula 2 2 2 3 2 4 2 2 4" xfId="21118" xr:uid="{00000000-0005-0000-0000-0000B3520000}"/>
    <cellStyle name="Vírgula 2 2 2 3 2 4 2 2 5" xfId="21119" xr:uid="{00000000-0005-0000-0000-0000B4520000}"/>
    <cellStyle name="Vírgula 2 2 2 3 2 4 2 3" xfId="21120" xr:uid="{00000000-0005-0000-0000-0000B5520000}"/>
    <cellStyle name="Vírgula 2 2 2 3 2 4 2 3 2" xfId="21121" xr:uid="{00000000-0005-0000-0000-0000B6520000}"/>
    <cellStyle name="Vírgula 2 2 2 3 2 4 2 3 3" xfId="21122" xr:uid="{00000000-0005-0000-0000-0000B7520000}"/>
    <cellStyle name="Vírgula 2 2 2 3 2 4 2 4" xfId="21123" xr:uid="{00000000-0005-0000-0000-0000B8520000}"/>
    <cellStyle name="Vírgula 2 2 2 3 2 4 2 4 2" xfId="21124" xr:uid="{00000000-0005-0000-0000-0000B9520000}"/>
    <cellStyle name="Vírgula 2 2 2 3 2 4 2 5" xfId="21125" xr:uid="{00000000-0005-0000-0000-0000BA520000}"/>
    <cellStyle name="Vírgula 2 2 2 3 2 4 2 5 2" xfId="21126" xr:uid="{00000000-0005-0000-0000-0000BB520000}"/>
    <cellStyle name="Vírgula 2 2 2 3 2 4 2 6" xfId="21127" xr:uid="{00000000-0005-0000-0000-0000BC520000}"/>
    <cellStyle name="Vírgula 2 2 2 3 2 4 3" xfId="21128" xr:uid="{00000000-0005-0000-0000-0000BD520000}"/>
    <cellStyle name="Vírgula 2 2 2 3 2 4 3 2" xfId="21129" xr:uid="{00000000-0005-0000-0000-0000BE520000}"/>
    <cellStyle name="Vírgula 2 2 2 3 2 4 3 2 2" xfId="21130" xr:uid="{00000000-0005-0000-0000-0000BF520000}"/>
    <cellStyle name="Vírgula 2 2 2 3 2 4 3 2 3" xfId="21131" xr:uid="{00000000-0005-0000-0000-0000C0520000}"/>
    <cellStyle name="Vírgula 2 2 2 3 2 4 3 2 4" xfId="21132" xr:uid="{00000000-0005-0000-0000-0000C1520000}"/>
    <cellStyle name="Vírgula 2 2 2 3 2 4 3 2 5" xfId="21133" xr:uid="{00000000-0005-0000-0000-0000C2520000}"/>
    <cellStyle name="Vírgula 2 2 2 3 2 4 3 3" xfId="21134" xr:uid="{00000000-0005-0000-0000-0000C3520000}"/>
    <cellStyle name="Vírgula 2 2 2 3 2 4 3 3 2" xfId="21135" xr:uid="{00000000-0005-0000-0000-0000C4520000}"/>
    <cellStyle name="Vírgula 2 2 2 3 2 4 3 4" xfId="21136" xr:uid="{00000000-0005-0000-0000-0000C5520000}"/>
    <cellStyle name="Vírgula 2 2 2 3 2 4 3 5" xfId="21137" xr:uid="{00000000-0005-0000-0000-0000C6520000}"/>
    <cellStyle name="Vírgula 2 2 2 3 2 4 3 6" xfId="21138" xr:uid="{00000000-0005-0000-0000-0000C7520000}"/>
    <cellStyle name="Vírgula 2 2 2 3 2 4 4" xfId="21139" xr:uid="{00000000-0005-0000-0000-0000C8520000}"/>
    <cellStyle name="Vírgula 2 2 2 3 2 4 4 2" xfId="21140" xr:uid="{00000000-0005-0000-0000-0000C9520000}"/>
    <cellStyle name="Vírgula 2 2 2 3 2 4 4 2 2" xfId="21141" xr:uid="{00000000-0005-0000-0000-0000CA520000}"/>
    <cellStyle name="Vírgula 2 2 2 3 2 4 4 2 3" xfId="21142" xr:uid="{00000000-0005-0000-0000-0000CB520000}"/>
    <cellStyle name="Vírgula 2 2 2 3 2 4 4 2 4" xfId="21143" xr:uid="{00000000-0005-0000-0000-0000CC520000}"/>
    <cellStyle name="Vírgula 2 2 2 3 2 4 4 2 5" xfId="21144" xr:uid="{00000000-0005-0000-0000-0000CD520000}"/>
    <cellStyle name="Vírgula 2 2 2 3 2 4 4 3" xfId="21145" xr:uid="{00000000-0005-0000-0000-0000CE520000}"/>
    <cellStyle name="Vírgula 2 2 2 3 2 4 4 4" xfId="21146" xr:uid="{00000000-0005-0000-0000-0000CF520000}"/>
    <cellStyle name="Vírgula 2 2 2 3 2 4 4 5" xfId="21147" xr:uid="{00000000-0005-0000-0000-0000D0520000}"/>
    <cellStyle name="Vírgula 2 2 2 3 2 4 4 6" xfId="21148" xr:uid="{00000000-0005-0000-0000-0000D1520000}"/>
    <cellStyle name="Vírgula 2 2 2 3 2 4 5" xfId="21149" xr:uid="{00000000-0005-0000-0000-0000D2520000}"/>
    <cellStyle name="Vírgula 2 2 2 3 2 4 5 2" xfId="21150" xr:uid="{00000000-0005-0000-0000-0000D3520000}"/>
    <cellStyle name="Vírgula 2 2 2 3 2 4 5 3" xfId="21151" xr:uid="{00000000-0005-0000-0000-0000D4520000}"/>
    <cellStyle name="Vírgula 2 2 2 3 2 4 5 4" xfId="21152" xr:uid="{00000000-0005-0000-0000-0000D5520000}"/>
    <cellStyle name="Vírgula 2 2 2 3 2 4 5 5" xfId="21153" xr:uid="{00000000-0005-0000-0000-0000D6520000}"/>
    <cellStyle name="Vírgula 2 2 2 3 2 4 6" xfId="21154" xr:uid="{00000000-0005-0000-0000-0000D7520000}"/>
    <cellStyle name="Vírgula 2 2 2 3 2 4 6 2" xfId="21155" xr:uid="{00000000-0005-0000-0000-0000D8520000}"/>
    <cellStyle name="Vírgula 2 2 2 3 2 4 7" xfId="21156" xr:uid="{00000000-0005-0000-0000-0000D9520000}"/>
    <cellStyle name="Vírgula 2 2 2 3 2 4 8" xfId="21157" xr:uid="{00000000-0005-0000-0000-0000DA520000}"/>
    <cellStyle name="Vírgula 2 2 2 3 2 4 9" xfId="21158" xr:uid="{00000000-0005-0000-0000-0000DB520000}"/>
    <cellStyle name="Vírgula 2 2 2 3 2 5" xfId="21159" xr:uid="{00000000-0005-0000-0000-0000DC520000}"/>
    <cellStyle name="Vírgula 2 2 2 3 2 5 2" xfId="21160" xr:uid="{00000000-0005-0000-0000-0000DD520000}"/>
    <cellStyle name="Vírgula 2 2 2 3 2 5 2 2" xfId="21161" xr:uid="{00000000-0005-0000-0000-0000DE520000}"/>
    <cellStyle name="Vírgula 2 2 2 3 2 5 2 2 2" xfId="21162" xr:uid="{00000000-0005-0000-0000-0000DF520000}"/>
    <cellStyle name="Vírgula 2 2 2 3 2 5 2 2 3" xfId="21163" xr:uid="{00000000-0005-0000-0000-0000E0520000}"/>
    <cellStyle name="Vírgula 2 2 2 3 2 5 2 2 4" xfId="21164" xr:uid="{00000000-0005-0000-0000-0000E1520000}"/>
    <cellStyle name="Vírgula 2 2 2 3 2 5 2 2 5" xfId="21165" xr:uid="{00000000-0005-0000-0000-0000E2520000}"/>
    <cellStyle name="Vírgula 2 2 2 3 2 5 2 3" xfId="21166" xr:uid="{00000000-0005-0000-0000-0000E3520000}"/>
    <cellStyle name="Vírgula 2 2 2 3 2 5 2 3 2" xfId="21167" xr:uid="{00000000-0005-0000-0000-0000E4520000}"/>
    <cellStyle name="Vírgula 2 2 2 3 2 5 2 4" xfId="21168" xr:uid="{00000000-0005-0000-0000-0000E5520000}"/>
    <cellStyle name="Vírgula 2 2 2 3 2 5 2 5" xfId="21169" xr:uid="{00000000-0005-0000-0000-0000E6520000}"/>
    <cellStyle name="Vírgula 2 2 2 3 2 5 2 6" xfId="21170" xr:uid="{00000000-0005-0000-0000-0000E7520000}"/>
    <cellStyle name="Vírgula 2 2 2 3 2 5 3" xfId="21171" xr:uid="{00000000-0005-0000-0000-0000E8520000}"/>
    <cellStyle name="Vírgula 2 2 2 3 2 5 3 2" xfId="21172" xr:uid="{00000000-0005-0000-0000-0000E9520000}"/>
    <cellStyle name="Vírgula 2 2 2 3 2 5 3 2 2" xfId="21173" xr:uid="{00000000-0005-0000-0000-0000EA520000}"/>
    <cellStyle name="Vírgula 2 2 2 3 2 5 3 2 3" xfId="21174" xr:uid="{00000000-0005-0000-0000-0000EB520000}"/>
    <cellStyle name="Vírgula 2 2 2 3 2 5 3 2 4" xfId="21175" xr:uid="{00000000-0005-0000-0000-0000EC520000}"/>
    <cellStyle name="Vírgula 2 2 2 3 2 5 3 2 5" xfId="21176" xr:uid="{00000000-0005-0000-0000-0000ED520000}"/>
    <cellStyle name="Vírgula 2 2 2 3 2 5 3 3" xfId="21177" xr:uid="{00000000-0005-0000-0000-0000EE520000}"/>
    <cellStyle name="Vírgula 2 2 2 3 2 5 3 4" xfId="21178" xr:uid="{00000000-0005-0000-0000-0000EF520000}"/>
    <cellStyle name="Vírgula 2 2 2 3 2 5 3 5" xfId="21179" xr:uid="{00000000-0005-0000-0000-0000F0520000}"/>
    <cellStyle name="Vírgula 2 2 2 3 2 5 3 6" xfId="21180" xr:uid="{00000000-0005-0000-0000-0000F1520000}"/>
    <cellStyle name="Vírgula 2 2 2 3 2 5 4" xfId="21181" xr:uid="{00000000-0005-0000-0000-0000F2520000}"/>
    <cellStyle name="Vírgula 2 2 2 3 2 5 4 2" xfId="21182" xr:uid="{00000000-0005-0000-0000-0000F3520000}"/>
    <cellStyle name="Vírgula 2 2 2 3 2 5 4 2 2" xfId="21183" xr:uid="{00000000-0005-0000-0000-0000F4520000}"/>
    <cellStyle name="Vírgula 2 2 2 3 2 5 4 2 3" xfId="21184" xr:uid="{00000000-0005-0000-0000-0000F5520000}"/>
    <cellStyle name="Vírgula 2 2 2 3 2 5 4 2 4" xfId="21185" xr:uid="{00000000-0005-0000-0000-0000F6520000}"/>
    <cellStyle name="Vírgula 2 2 2 3 2 5 4 3" xfId="21186" xr:uid="{00000000-0005-0000-0000-0000F7520000}"/>
    <cellStyle name="Vírgula 2 2 2 3 2 5 4 4" xfId="21187" xr:uid="{00000000-0005-0000-0000-0000F8520000}"/>
    <cellStyle name="Vírgula 2 2 2 3 2 5 4 5" xfId="21188" xr:uid="{00000000-0005-0000-0000-0000F9520000}"/>
    <cellStyle name="Vírgula 2 2 2 3 2 5 4 6" xfId="21189" xr:uid="{00000000-0005-0000-0000-0000FA520000}"/>
    <cellStyle name="Vírgula 2 2 2 3 2 5 5" xfId="21190" xr:uid="{00000000-0005-0000-0000-0000FB520000}"/>
    <cellStyle name="Vírgula 2 2 2 3 2 5 5 2" xfId="21191" xr:uid="{00000000-0005-0000-0000-0000FC520000}"/>
    <cellStyle name="Vírgula 2 2 2 3 2 5 5 3" xfId="21192" xr:uid="{00000000-0005-0000-0000-0000FD520000}"/>
    <cellStyle name="Vírgula 2 2 2 3 2 5 5 4" xfId="21193" xr:uid="{00000000-0005-0000-0000-0000FE520000}"/>
    <cellStyle name="Vírgula 2 2 2 3 2 5 5 5" xfId="21194" xr:uid="{00000000-0005-0000-0000-0000FF520000}"/>
    <cellStyle name="Vírgula 2 2 2 3 2 5 6" xfId="21195" xr:uid="{00000000-0005-0000-0000-000000530000}"/>
    <cellStyle name="Vírgula 2 2 2 3 2 5 7" xfId="21196" xr:uid="{00000000-0005-0000-0000-000001530000}"/>
    <cellStyle name="Vírgula 2 2 2 3 2 5 8" xfId="21197" xr:uid="{00000000-0005-0000-0000-000002530000}"/>
    <cellStyle name="Vírgula 2 2 2 3 2 5 9" xfId="21198" xr:uid="{00000000-0005-0000-0000-000003530000}"/>
    <cellStyle name="Vírgula 2 2 2 3 2 6" xfId="21199" xr:uid="{00000000-0005-0000-0000-000004530000}"/>
    <cellStyle name="Vírgula 2 2 2 3 2 6 2" xfId="21200" xr:uid="{00000000-0005-0000-0000-000005530000}"/>
    <cellStyle name="Vírgula 2 2 2 3 2 6 2 2" xfId="21201" xr:uid="{00000000-0005-0000-0000-000006530000}"/>
    <cellStyle name="Vírgula 2 2 2 3 2 6 2 2 2" xfId="21202" xr:uid="{00000000-0005-0000-0000-000007530000}"/>
    <cellStyle name="Vírgula 2 2 2 3 2 6 2 3" xfId="21203" xr:uid="{00000000-0005-0000-0000-000008530000}"/>
    <cellStyle name="Vírgula 2 2 2 3 2 6 2 3 2" xfId="21204" xr:uid="{00000000-0005-0000-0000-000009530000}"/>
    <cellStyle name="Vírgula 2 2 2 3 2 6 2 4" xfId="21205" xr:uid="{00000000-0005-0000-0000-00000A530000}"/>
    <cellStyle name="Vírgula 2 2 2 3 2 6 2 5" xfId="21206" xr:uid="{00000000-0005-0000-0000-00000B530000}"/>
    <cellStyle name="Vírgula 2 2 2 3 2 6 3" xfId="21207" xr:uid="{00000000-0005-0000-0000-00000C530000}"/>
    <cellStyle name="Vírgula 2 2 2 3 2 6 3 2" xfId="21208" xr:uid="{00000000-0005-0000-0000-00000D530000}"/>
    <cellStyle name="Vírgula 2 2 2 3 2 6 3 3" xfId="21209" xr:uid="{00000000-0005-0000-0000-00000E530000}"/>
    <cellStyle name="Vírgula 2 2 2 3 2 6 4" xfId="21210" xr:uid="{00000000-0005-0000-0000-00000F530000}"/>
    <cellStyle name="Vírgula 2 2 2 3 2 6 4 2" xfId="21211" xr:uid="{00000000-0005-0000-0000-000010530000}"/>
    <cellStyle name="Vírgula 2 2 2 3 2 6 5" xfId="21212" xr:uid="{00000000-0005-0000-0000-000011530000}"/>
    <cellStyle name="Vírgula 2 2 2 3 2 6 5 2" xfId="21213" xr:uid="{00000000-0005-0000-0000-000012530000}"/>
    <cellStyle name="Vírgula 2 2 2 3 2 6 6" xfId="21214" xr:uid="{00000000-0005-0000-0000-000013530000}"/>
    <cellStyle name="Vírgula 2 2 2 3 2 7" xfId="21215" xr:uid="{00000000-0005-0000-0000-000014530000}"/>
    <cellStyle name="Vírgula 2 2 2 3 2 7 2" xfId="21216" xr:uid="{00000000-0005-0000-0000-000015530000}"/>
    <cellStyle name="Vírgula 2 2 2 3 2 7 2 2" xfId="21217" xr:uid="{00000000-0005-0000-0000-000016530000}"/>
    <cellStyle name="Vírgula 2 2 2 3 2 7 2 2 2" xfId="21218" xr:uid="{00000000-0005-0000-0000-000017530000}"/>
    <cellStyle name="Vírgula 2 2 2 3 2 7 2 3" xfId="21219" xr:uid="{00000000-0005-0000-0000-000018530000}"/>
    <cellStyle name="Vírgula 2 2 2 3 2 7 2 3 2" xfId="21220" xr:uid="{00000000-0005-0000-0000-000019530000}"/>
    <cellStyle name="Vírgula 2 2 2 3 2 7 2 4" xfId="21221" xr:uid="{00000000-0005-0000-0000-00001A530000}"/>
    <cellStyle name="Vírgula 2 2 2 3 2 7 2 5" xfId="21222" xr:uid="{00000000-0005-0000-0000-00001B530000}"/>
    <cellStyle name="Vírgula 2 2 2 3 2 7 3" xfId="21223" xr:uid="{00000000-0005-0000-0000-00001C530000}"/>
    <cellStyle name="Vírgula 2 2 2 3 2 7 3 2" xfId="21224" xr:uid="{00000000-0005-0000-0000-00001D530000}"/>
    <cellStyle name="Vírgula 2 2 2 3 2 7 3 3" xfId="21225" xr:uid="{00000000-0005-0000-0000-00001E530000}"/>
    <cellStyle name="Vírgula 2 2 2 3 2 7 4" xfId="21226" xr:uid="{00000000-0005-0000-0000-00001F530000}"/>
    <cellStyle name="Vírgula 2 2 2 3 2 7 4 2" xfId="21227" xr:uid="{00000000-0005-0000-0000-000020530000}"/>
    <cellStyle name="Vírgula 2 2 2 3 2 7 5" xfId="21228" xr:uid="{00000000-0005-0000-0000-000021530000}"/>
    <cellStyle name="Vírgula 2 2 2 3 2 7 5 2" xfId="21229" xr:uid="{00000000-0005-0000-0000-000022530000}"/>
    <cellStyle name="Vírgula 2 2 2 3 2 7 6" xfId="21230" xr:uid="{00000000-0005-0000-0000-000023530000}"/>
    <cellStyle name="Vírgula 2 2 2 3 2 8" xfId="21231" xr:uid="{00000000-0005-0000-0000-000024530000}"/>
    <cellStyle name="Vírgula 2 2 2 3 2 8 2" xfId="21232" xr:uid="{00000000-0005-0000-0000-000025530000}"/>
    <cellStyle name="Vírgula 2 2 2 3 2 8 2 2" xfId="21233" xr:uid="{00000000-0005-0000-0000-000026530000}"/>
    <cellStyle name="Vírgula 2 2 2 3 2 8 2 3" xfId="21234" xr:uid="{00000000-0005-0000-0000-000027530000}"/>
    <cellStyle name="Vírgula 2 2 2 3 2 8 2 4" xfId="21235" xr:uid="{00000000-0005-0000-0000-000028530000}"/>
    <cellStyle name="Vírgula 2 2 2 3 2 8 2 5" xfId="21236" xr:uid="{00000000-0005-0000-0000-000029530000}"/>
    <cellStyle name="Vírgula 2 2 2 3 2 8 3" xfId="21237" xr:uid="{00000000-0005-0000-0000-00002A530000}"/>
    <cellStyle name="Vírgula 2 2 2 3 2 8 3 2" xfId="21238" xr:uid="{00000000-0005-0000-0000-00002B530000}"/>
    <cellStyle name="Vírgula 2 2 2 3 2 8 4" xfId="21239" xr:uid="{00000000-0005-0000-0000-00002C530000}"/>
    <cellStyle name="Vírgula 2 2 2 3 2 8 5" xfId="21240" xr:uid="{00000000-0005-0000-0000-00002D530000}"/>
    <cellStyle name="Vírgula 2 2 2 3 2 8 6" xfId="21241" xr:uid="{00000000-0005-0000-0000-00002E530000}"/>
    <cellStyle name="Vírgula 2 2 2 3 2 9" xfId="21242" xr:uid="{00000000-0005-0000-0000-00002F530000}"/>
    <cellStyle name="Vírgula 2 2 2 3 2 9 2" xfId="21243" xr:uid="{00000000-0005-0000-0000-000030530000}"/>
    <cellStyle name="Vírgula 2 2 2 3 2 9 2 2" xfId="21244" xr:uid="{00000000-0005-0000-0000-000031530000}"/>
    <cellStyle name="Vírgula 2 2 2 3 2 9 3" xfId="21245" xr:uid="{00000000-0005-0000-0000-000032530000}"/>
    <cellStyle name="Vírgula 2 2 2 3 2 9 4" xfId="21246" xr:uid="{00000000-0005-0000-0000-000033530000}"/>
    <cellStyle name="Vírgula 2 2 2 3 2 9 5" xfId="21247" xr:uid="{00000000-0005-0000-0000-000034530000}"/>
    <cellStyle name="Vírgula 2 2 2 3 3" xfId="21248" xr:uid="{00000000-0005-0000-0000-000035530000}"/>
    <cellStyle name="Vírgula 2 2 2 3 3 10" xfId="21249" xr:uid="{00000000-0005-0000-0000-000036530000}"/>
    <cellStyle name="Vírgula 2 2 2 3 3 11" xfId="21250" xr:uid="{00000000-0005-0000-0000-000037530000}"/>
    <cellStyle name="Vírgula 2 2 2 3 3 12" xfId="21251" xr:uid="{00000000-0005-0000-0000-000038530000}"/>
    <cellStyle name="Vírgula 2 2 2 3 3 2" xfId="21252" xr:uid="{00000000-0005-0000-0000-000039530000}"/>
    <cellStyle name="Vírgula 2 2 2 3 3 2 2" xfId="21253" xr:uid="{00000000-0005-0000-0000-00003A530000}"/>
    <cellStyle name="Vírgula 2 2 2 3 3 2 2 2" xfId="21254" xr:uid="{00000000-0005-0000-0000-00003B530000}"/>
    <cellStyle name="Vírgula 2 2 2 3 3 2 2 2 2" xfId="21255" xr:uid="{00000000-0005-0000-0000-00003C530000}"/>
    <cellStyle name="Vírgula 2 2 2 3 3 2 2 2 2 2" xfId="21256" xr:uid="{00000000-0005-0000-0000-00003D530000}"/>
    <cellStyle name="Vírgula 2 2 2 3 3 2 2 2 2 3" xfId="21257" xr:uid="{00000000-0005-0000-0000-00003E530000}"/>
    <cellStyle name="Vírgula 2 2 2 3 3 2 2 2 2 4" xfId="21258" xr:uid="{00000000-0005-0000-0000-00003F530000}"/>
    <cellStyle name="Vírgula 2 2 2 3 3 2 2 2 3" xfId="21259" xr:uid="{00000000-0005-0000-0000-000040530000}"/>
    <cellStyle name="Vírgula 2 2 2 3 3 2 2 2 3 2" xfId="21260" xr:uid="{00000000-0005-0000-0000-000041530000}"/>
    <cellStyle name="Vírgula 2 2 2 3 3 2 2 2 3 3" xfId="21261" xr:uid="{00000000-0005-0000-0000-000042530000}"/>
    <cellStyle name="Vírgula 2 2 2 3 3 2 2 2 4" xfId="21262" xr:uid="{00000000-0005-0000-0000-000043530000}"/>
    <cellStyle name="Vírgula 2 2 2 3 3 2 2 2 4 2" xfId="21263" xr:uid="{00000000-0005-0000-0000-000044530000}"/>
    <cellStyle name="Vírgula 2 2 2 3 3 2 2 2 5" xfId="21264" xr:uid="{00000000-0005-0000-0000-000045530000}"/>
    <cellStyle name="Vírgula 2 2 2 3 3 2 2 2 6" xfId="21265" xr:uid="{00000000-0005-0000-0000-000046530000}"/>
    <cellStyle name="Vírgula 2 2 2 3 3 2 2 3" xfId="21266" xr:uid="{00000000-0005-0000-0000-000047530000}"/>
    <cellStyle name="Vírgula 2 2 2 3 3 2 2 3 2" xfId="21267" xr:uid="{00000000-0005-0000-0000-000048530000}"/>
    <cellStyle name="Vírgula 2 2 2 3 3 2 2 3 3" xfId="21268" xr:uid="{00000000-0005-0000-0000-000049530000}"/>
    <cellStyle name="Vírgula 2 2 2 3 3 2 2 3 4" xfId="21269" xr:uid="{00000000-0005-0000-0000-00004A530000}"/>
    <cellStyle name="Vírgula 2 2 2 3 3 2 2 4" xfId="21270" xr:uid="{00000000-0005-0000-0000-00004B530000}"/>
    <cellStyle name="Vírgula 2 2 2 3 3 2 2 4 2" xfId="21271" xr:uid="{00000000-0005-0000-0000-00004C530000}"/>
    <cellStyle name="Vírgula 2 2 2 3 3 2 2 4 3" xfId="21272" xr:uid="{00000000-0005-0000-0000-00004D530000}"/>
    <cellStyle name="Vírgula 2 2 2 3 3 2 2 5" xfId="21273" xr:uid="{00000000-0005-0000-0000-00004E530000}"/>
    <cellStyle name="Vírgula 2 2 2 3 3 2 2 5 2" xfId="21274" xr:uid="{00000000-0005-0000-0000-00004F530000}"/>
    <cellStyle name="Vírgula 2 2 2 3 3 2 2 6" xfId="21275" xr:uid="{00000000-0005-0000-0000-000050530000}"/>
    <cellStyle name="Vírgula 2 2 2 3 3 2 2 7" xfId="21276" xr:uid="{00000000-0005-0000-0000-000051530000}"/>
    <cellStyle name="Vírgula 2 2 2 3 3 2 3" xfId="21277" xr:uid="{00000000-0005-0000-0000-000052530000}"/>
    <cellStyle name="Vírgula 2 2 2 3 3 2 3 2" xfId="21278" xr:uid="{00000000-0005-0000-0000-000053530000}"/>
    <cellStyle name="Vírgula 2 2 2 3 3 2 3 2 2" xfId="21279" xr:uid="{00000000-0005-0000-0000-000054530000}"/>
    <cellStyle name="Vírgula 2 2 2 3 3 2 3 2 2 2" xfId="21280" xr:uid="{00000000-0005-0000-0000-000055530000}"/>
    <cellStyle name="Vírgula 2 2 2 3 3 2 3 2 3" xfId="21281" xr:uid="{00000000-0005-0000-0000-000056530000}"/>
    <cellStyle name="Vírgula 2 2 2 3 3 2 3 2 3 2" xfId="21282" xr:uid="{00000000-0005-0000-0000-000057530000}"/>
    <cellStyle name="Vírgula 2 2 2 3 3 2 3 2 4" xfId="21283" xr:uid="{00000000-0005-0000-0000-000058530000}"/>
    <cellStyle name="Vírgula 2 2 2 3 3 2 3 2 5" xfId="21284" xr:uid="{00000000-0005-0000-0000-000059530000}"/>
    <cellStyle name="Vírgula 2 2 2 3 3 2 3 3" xfId="21285" xr:uid="{00000000-0005-0000-0000-00005A530000}"/>
    <cellStyle name="Vírgula 2 2 2 3 3 2 3 3 2" xfId="21286" xr:uid="{00000000-0005-0000-0000-00005B530000}"/>
    <cellStyle name="Vírgula 2 2 2 3 3 2 3 3 3" xfId="21287" xr:uid="{00000000-0005-0000-0000-00005C530000}"/>
    <cellStyle name="Vírgula 2 2 2 3 3 2 3 4" xfId="21288" xr:uid="{00000000-0005-0000-0000-00005D530000}"/>
    <cellStyle name="Vírgula 2 2 2 3 3 2 3 4 2" xfId="21289" xr:uid="{00000000-0005-0000-0000-00005E530000}"/>
    <cellStyle name="Vírgula 2 2 2 3 3 2 3 5" xfId="21290" xr:uid="{00000000-0005-0000-0000-00005F530000}"/>
    <cellStyle name="Vírgula 2 2 2 3 3 2 3 5 2" xfId="21291" xr:uid="{00000000-0005-0000-0000-000060530000}"/>
    <cellStyle name="Vírgula 2 2 2 3 3 2 3 6" xfId="21292" xr:uid="{00000000-0005-0000-0000-000061530000}"/>
    <cellStyle name="Vírgula 2 2 2 3 3 2 4" xfId="21293" xr:uid="{00000000-0005-0000-0000-000062530000}"/>
    <cellStyle name="Vírgula 2 2 2 3 3 2 4 2" xfId="21294" xr:uid="{00000000-0005-0000-0000-000063530000}"/>
    <cellStyle name="Vírgula 2 2 2 3 3 2 4 2 2" xfId="21295" xr:uid="{00000000-0005-0000-0000-000064530000}"/>
    <cellStyle name="Vírgula 2 2 2 3 3 2 4 2 3" xfId="21296" xr:uid="{00000000-0005-0000-0000-000065530000}"/>
    <cellStyle name="Vírgula 2 2 2 3 3 2 4 2 4" xfId="21297" xr:uid="{00000000-0005-0000-0000-000066530000}"/>
    <cellStyle name="Vírgula 2 2 2 3 3 2 4 2 5" xfId="21298" xr:uid="{00000000-0005-0000-0000-000067530000}"/>
    <cellStyle name="Vírgula 2 2 2 3 3 2 4 3" xfId="21299" xr:uid="{00000000-0005-0000-0000-000068530000}"/>
    <cellStyle name="Vírgula 2 2 2 3 3 2 4 3 2" xfId="21300" xr:uid="{00000000-0005-0000-0000-000069530000}"/>
    <cellStyle name="Vírgula 2 2 2 3 3 2 4 4" xfId="21301" xr:uid="{00000000-0005-0000-0000-00006A530000}"/>
    <cellStyle name="Vírgula 2 2 2 3 3 2 4 5" xfId="21302" xr:uid="{00000000-0005-0000-0000-00006B530000}"/>
    <cellStyle name="Vírgula 2 2 2 3 3 2 4 6" xfId="21303" xr:uid="{00000000-0005-0000-0000-00006C530000}"/>
    <cellStyle name="Vírgula 2 2 2 3 3 2 5" xfId="21304" xr:uid="{00000000-0005-0000-0000-00006D530000}"/>
    <cellStyle name="Vírgula 2 2 2 3 3 2 5 2" xfId="21305" xr:uid="{00000000-0005-0000-0000-00006E530000}"/>
    <cellStyle name="Vírgula 2 2 2 3 3 2 5 2 2" xfId="21306" xr:uid="{00000000-0005-0000-0000-00006F530000}"/>
    <cellStyle name="Vírgula 2 2 2 3 3 2 5 3" xfId="21307" xr:uid="{00000000-0005-0000-0000-000070530000}"/>
    <cellStyle name="Vírgula 2 2 2 3 3 2 5 4" xfId="21308" xr:uid="{00000000-0005-0000-0000-000071530000}"/>
    <cellStyle name="Vírgula 2 2 2 3 3 2 5 5" xfId="21309" xr:uid="{00000000-0005-0000-0000-000072530000}"/>
    <cellStyle name="Vírgula 2 2 2 3 3 2 6" xfId="21310" xr:uid="{00000000-0005-0000-0000-000073530000}"/>
    <cellStyle name="Vírgula 2 2 2 3 3 2 6 2" xfId="21311" xr:uid="{00000000-0005-0000-0000-000074530000}"/>
    <cellStyle name="Vírgula 2 2 2 3 3 2 7" xfId="21312" xr:uid="{00000000-0005-0000-0000-000075530000}"/>
    <cellStyle name="Vírgula 2 2 2 3 3 2 7 2" xfId="21313" xr:uid="{00000000-0005-0000-0000-000076530000}"/>
    <cellStyle name="Vírgula 2 2 2 3 3 2 8" xfId="21314" xr:uid="{00000000-0005-0000-0000-000077530000}"/>
    <cellStyle name="Vírgula 2 2 2 3 3 2 9" xfId="21315" xr:uid="{00000000-0005-0000-0000-000078530000}"/>
    <cellStyle name="Vírgula 2 2 2 3 3 3" xfId="21316" xr:uid="{00000000-0005-0000-0000-000079530000}"/>
    <cellStyle name="Vírgula 2 2 2 3 3 3 2" xfId="21317" xr:uid="{00000000-0005-0000-0000-00007A530000}"/>
    <cellStyle name="Vírgula 2 2 2 3 3 3 2 2" xfId="21318" xr:uid="{00000000-0005-0000-0000-00007B530000}"/>
    <cellStyle name="Vírgula 2 2 2 3 3 3 2 2 2" xfId="21319" xr:uid="{00000000-0005-0000-0000-00007C530000}"/>
    <cellStyle name="Vírgula 2 2 2 3 3 3 2 2 2 2" xfId="21320" xr:uid="{00000000-0005-0000-0000-00007D530000}"/>
    <cellStyle name="Vírgula 2 2 2 3 3 3 2 2 3" xfId="21321" xr:uid="{00000000-0005-0000-0000-00007E530000}"/>
    <cellStyle name="Vírgula 2 2 2 3 3 3 2 2 3 2" xfId="21322" xr:uid="{00000000-0005-0000-0000-00007F530000}"/>
    <cellStyle name="Vírgula 2 2 2 3 3 3 2 2 4" xfId="21323" xr:uid="{00000000-0005-0000-0000-000080530000}"/>
    <cellStyle name="Vírgula 2 2 2 3 3 3 2 2 5" xfId="21324" xr:uid="{00000000-0005-0000-0000-000081530000}"/>
    <cellStyle name="Vírgula 2 2 2 3 3 3 2 3" xfId="21325" xr:uid="{00000000-0005-0000-0000-000082530000}"/>
    <cellStyle name="Vírgula 2 2 2 3 3 3 2 3 2" xfId="21326" xr:uid="{00000000-0005-0000-0000-000083530000}"/>
    <cellStyle name="Vírgula 2 2 2 3 3 3 2 3 3" xfId="21327" xr:uid="{00000000-0005-0000-0000-000084530000}"/>
    <cellStyle name="Vírgula 2 2 2 3 3 3 2 4" xfId="21328" xr:uid="{00000000-0005-0000-0000-000085530000}"/>
    <cellStyle name="Vírgula 2 2 2 3 3 3 2 4 2" xfId="21329" xr:uid="{00000000-0005-0000-0000-000086530000}"/>
    <cellStyle name="Vírgula 2 2 2 3 3 3 2 5" xfId="21330" xr:uid="{00000000-0005-0000-0000-000087530000}"/>
    <cellStyle name="Vírgula 2 2 2 3 3 3 2 5 2" xfId="21331" xr:uid="{00000000-0005-0000-0000-000088530000}"/>
    <cellStyle name="Vírgula 2 2 2 3 3 3 2 6" xfId="21332" xr:uid="{00000000-0005-0000-0000-000089530000}"/>
    <cellStyle name="Vírgula 2 2 2 3 3 3 3" xfId="21333" xr:uid="{00000000-0005-0000-0000-00008A530000}"/>
    <cellStyle name="Vírgula 2 2 2 3 3 3 3 2" xfId="21334" xr:uid="{00000000-0005-0000-0000-00008B530000}"/>
    <cellStyle name="Vírgula 2 2 2 3 3 3 3 2 2" xfId="21335" xr:uid="{00000000-0005-0000-0000-00008C530000}"/>
    <cellStyle name="Vírgula 2 2 2 3 3 3 3 2 3" xfId="21336" xr:uid="{00000000-0005-0000-0000-00008D530000}"/>
    <cellStyle name="Vírgula 2 2 2 3 3 3 3 2 4" xfId="21337" xr:uid="{00000000-0005-0000-0000-00008E530000}"/>
    <cellStyle name="Vírgula 2 2 2 3 3 3 3 2 5" xfId="21338" xr:uid="{00000000-0005-0000-0000-00008F530000}"/>
    <cellStyle name="Vírgula 2 2 2 3 3 3 3 3" xfId="21339" xr:uid="{00000000-0005-0000-0000-000090530000}"/>
    <cellStyle name="Vírgula 2 2 2 3 3 3 3 3 2" xfId="21340" xr:uid="{00000000-0005-0000-0000-000091530000}"/>
    <cellStyle name="Vírgula 2 2 2 3 3 3 3 4" xfId="21341" xr:uid="{00000000-0005-0000-0000-000092530000}"/>
    <cellStyle name="Vírgula 2 2 2 3 3 3 3 5" xfId="21342" xr:uid="{00000000-0005-0000-0000-000093530000}"/>
    <cellStyle name="Vírgula 2 2 2 3 3 3 3 6" xfId="21343" xr:uid="{00000000-0005-0000-0000-000094530000}"/>
    <cellStyle name="Vírgula 2 2 2 3 3 3 4" xfId="21344" xr:uid="{00000000-0005-0000-0000-000095530000}"/>
    <cellStyle name="Vírgula 2 2 2 3 3 3 4 2" xfId="21345" xr:uid="{00000000-0005-0000-0000-000096530000}"/>
    <cellStyle name="Vírgula 2 2 2 3 3 3 4 2 2" xfId="21346" xr:uid="{00000000-0005-0000-0000-000097530000}"/>
    <cellStyle name="Vírgula 2 2 2 3 3 3 4 2 3" xfId="21347" xr:uid="{00000000-0005-0000-0000-000098530000}"/>
    <cellStyle name="Vírgula 2 2 2 3 3 3 4 2 4" xfId="21348" xr:uid="{00000000-0005-0000-0000-000099530000}"/>
    <cellStyle name="Vírgula 2 2 2 3 3 3 4 2 5" xfId="21349" xr:uid="{00000000-0005-0000-0000-00009A530000}"/>
    <cellStyle name="Vírgula 2 2 2 3 3 3 4 3" xfId="21350" xr:uid="{00000000-0005-0000-0000-00009B530000}"/>
    <cellStyle name="Vírgula 2 2 2 3 3 3 4 4" xfId="21351" xr:uid="{00000000-0005-0000-0000-00009C530000}"/>
    <cellStyle name="Vírgula 2 2 2 3 3 3 4 5" xfId="21352" xr:uid="{00000000-0005-0000-0000-00009D530000}"/>
    <cellStyle name="Vírgula 2 2 2 3 3 3 4 6" xfId="21353" xr:uid="{00000000-0005-0000-0000-00009E530000}"/>
    <cellStyle name="Vírgula 2 2 2 3 3 3 5" xfId="21354" xr:uid="{00000000-0005-0000-0000-00009F530000}"/>
    <cellStyle name="Vírgula 2 2 2 3 3 3 5 2" xfId="21355" xr:uid="{00000000-0005-0000-0000-0000A0530000}"/>
    <cellStyle name="Vírgula 2 2 2 3 3 3 5 3" xfId="21356" xr:uid="{00000000-0005-0000-0000-0000A1530000}"/>
    <cellStyle name="Vírgula 2 2 2 3 3 3 5 4" xfId="21357" xr:uid="{00000000-0005-0000-0000-0000A2530000}"/>
    <cellStyle name="Vírgula 2 2 2 3 3 3 5 5" xfId="21358" xr:uid="{00000000-0005-0000-0000-0000A3530000}"/>
    <cellStyle name="Vírgula 2 2 2 3 3 3 6" xfId="21359" xr:uid="{00000000-0005-0000-0000-0000A4530000}"/>
    <cellStyle name="Vírgula 2 2 2 3 3 3 6 2" xfId="21360" xr:uid="{00000000-0005-0000-0000-0000A5530000}"/>
    <cellStyle name="Vírgula 2 2 2 3 3 3 7" xfId="21361" xr:uid="{00000000-0005-0000-0000-0000A6530000}"/>
    <cellStyle name="Vírgula 2 2 2 3 3 3 8" xfId="21362" xr:uid="{00000000-0005-0000-0000-0000A7530000}"/>
    <cellStyle name="Vírgula 2 2 2 3 3 3 9" xfId="21363" xr:uid="{00000000-0005-0000-0000-0000A8530000}"/>
    <cellStyle name="Vírgula 2 2 2 3 3 4" xfId="21364" xr:uid="{00000000-0005-0000-0000-0000A9530000}"/>
    <cellStyle name="Vírgula 2 2 2 3 3 4 2" xfId="21365" xr:uid="{00000000-0005-0000-0000-0000AA530000}"/>
    <cellStyle name="Vírgula 2 2 2 3 3 4 2 2" xfId="21366" xr:uid="{00000000-0005-0000-0000-0000AB530000}"/>
    <cellStyle name="Vírgula 2 2 2 3 3 4 2 2 2" xfId="21367" xr:uid="{00000000-0005-0000-0000-0000AC530000}"/>
    <cellStyle name="Vírgula 2 2 2 3 3 4 2 2 3" xfId="21368" xr:uid="{00000000-0005-0000-0000-0000AD530000}"/>
    <cellStyle name="Vírgula 2 2 2 3 3 4 2 2 4" xfId="21369" xr:uid="{00000000-0005-0000-0000-0000AE530000}"/>
    <cellStyle name="Vírgula 2 2 2 3 3 4 2 2 5" xfId="21370" xr:uid="{00000000-0005-0000-0000-0000AF530000}"/>
    <cellStyle name="Vírgula 2 2 2 3 3 4 2 3" xfId="21371" xr:uid="{00000000-0005-0000-0000-0000B0530000}"/>
    <cellStyle name="Vírgula 2 2 2 3 3 4 2 3 2" xfId="21372" xr:uid="{00000000-0005-0000-0000-0000B1530000}"/>
    <cellStyle name="Vírgula 2 2 2 3 3 4 2 4" xfId="21373" xr:uid="{00000000-0005-0000-0000-0000B2530000}"/>
    <cellStyle name="Vírgula 2 2 2 3 3 4 2 5" xfId="21374" xr:uid="{00000000-0005-0000-0000-0000B3530000}"/>
    <cellStyle name="Vírgula 2 2 2 3 3 4 2 6" xfId="21375" xr:uid="{00000000-0005-0000-0000-0000B4530000}"/>
    <cellStyle name="Vírgula 2 2 2 3 3 4 3" xfId="21376" xr:uid="{00000000-0005-0000-0000-0000B5530000}"/>
    <cellStyle name="Vírgula 2 2 2 3 3 4 3 2" xfId="21377" xr:uid="{00000000-0005-0000-0000-0000B6530000}"/>
    <cellStyle name="Vírgula 2 2 2 3 3 4 3 2 2" xfId="21378" xr:uid="{00000000-0005-0000-0000-0000B7530000}"/>
    <cellStyle name="Vírgula 2 2 2 3 3 4 3 2 3" xfId="21379" xr:uid="{00000000-0005-0000-0000-0000B8530000}"/>
    <cellStyle name="Vírgula 2 2 2 3 3 4 3 2 4" xfId="21380" xr:uid="{00000000-0005-0000-0000-0000B9530000}"/>
    <cellStyle name="Vírgula 2 2 2 3 3 4 3 2 5" xfId="21381" xr:uid="{00000000-0005-0000-0000-0000BA530000}"/>
    <cellStyle name="Vírgula 2 2 2 3 3 4 3 3" xfId="21382" xr:uid="{00000000-0005-0000-0000-0000BB530000}"/>
    <cellStyle name="Vírgula 2 2 2 3 3 4 3 4" xfId="21383" xr:uid="{00000000-0005-0000-0000-0000BC530000}"/>
    <cellStyle name="Vírgula 2 2 2 3 3 4 3 5" xfId="21384" xr:uid="{00000000-0005-0000-0000-0000BD530000}"/>
    <cellStyle name="Vírgula 2 2 2 3 3 4 3 6" xfId="21385" xr:uid="{00000000-0005-0000-0000-0000BE530000}"/>
    <cellStyle name="Vírgula 2 2 2 3 3 4 4" xfId="21386" xr:uid="{00000000-0005-0000-0000-0000BF530000}"/>
    <cellStyle name="Vírgula 2 2 2 3 3 4 4 2" xfId="21387" xr:uid="{00000000-0005-0000-0000-0000C0530000}"/>
    <cellStyle name="Vírgula 2 2 2 3 3 4 4 2 2" xfId="21388" xr:uid="{00000000-0005-0000-0000-0000C1530000}"/>
    <cellStyle name="Vírgula 2 2 2 3 3 4 4 2 3" xfId="21389" xr:uid="{00000000-0005-0000-0000-0000C2530000}"/>
    <cellStyle name="Vírgula 2 2 2 3 3 4 4 2 4" xfId="21390" xr:uid="{00000000-0005-0000-0000-0000C3530000}"/>
    <cellStyle name="Vírgula 2 2 2 3 3 4 4 3" xfId="21391" xr:uid="{00000000-0005-0000-0000-0000C4530000}"/>
    <cellStyle name="Vírgula 2 2 2 3 3 4 4 4" xfId="21392" xr:uid="{00000000-0005-0000-0000-0000C5530000}"/>
    <cellStyle name="Vírgula 2 2 2 3 3 4 4 5" xfId="21393" xr:uid="{00000000-0005-0000-0000-0000C6530000}"/>
    <cellStyle name="Vírgula 2 2 2 3 3 4 4 6" xfId="21394" xr:uid="{00000000-0005-0000-0000-0000C7530000}"/>
    <cellStyle name="Vírgula 2 2 2 3 3 4 5" xfId="21395" xr:uid="{00000000-0005-0000-0000-0000C8530000}"/>
    <cellStyle name="Vírgula 2 2 2 3 3 4 5 2" xfId="21396" xr:uid="{00000000-0005-0000-0000-0000C9530000}"/>
    <cellStyle name="Vírgula 2 2 2 3 3 4 5 3" xfId="21397" xr:uid="{00000000-0005-0000-0000-0000CA530000}"/>
    <cellStyle name="Vírgula 2 2 2 3 3 4 5 4" xfId="21398" xr:uid="{00000000-0005-0000-0000-0000CB530000}"/>
    <cellStyle name="Vírgula 2 2 2 3 3 4 5 5" xfId="21399" xr:uid="{00000000-0005-0000-0000-0000CC530000}"/>
    <cellStyle name="Vírgula 2 2 2 3 3 4 6" xfId="21400" xr:uid="{00000000-0005-0000-0000-0000CD530000}"/>
    <cellStyle name="Vírgula 2 2 2 3 3 4 7" xfId="21401" xr:uid="{00000000-0005-0000-0000-0000CE530000}"/>
    <cellStyle name="Vírgula 2 2 2 3 3 4 8" xfId="21402" xr:uid="{00000000-0005-0000-0000-0000CF530000}"/>
    <cellStyle name="Vírgula 2 2 2 3 3 4 9" xfId="21403" xr:uid="{00000000-0005-0000-0000-0000D0530000}"/>
    <cellStyle name="Vírgula 2 2 2 3 3 5" xfId="21404" xr:uid="{00000000-0005-0000-0000-0000D1530000}"/>
    <cellStyle name="Vírgula 2 2 2 3 3 5 2" xfId="21405" xr:uid="{00000000-0005-0000-0000-0000D2530000}"/>
    <cellStyle name="Vírgula 2 2 2 3 3 5 2 2" xfId="21406" xr:uid="{00000000-0005-0000-0000-0000D3530000}"/>
    <cellStyle name="Vírgula 2 2 2 3 3 5 2 2 2" xfId="21407" xr:uid="{00000000-0005-0000-0000-0000D4530000}"/>
    <cellStyle name="Vírgula 2 2 2 3 3 5 2 3" xfId="21408" xr:uid="{00000000-0005-0000-0000-0000D5530000}"/>
    <cellStyle name="Vírgula 2 2 2 3 3 5 2 3 2" xfId="21409" xr:uid="{00000000-0005-0000-0000-0000D6530000}"/>
    <cellStyle name="Vírgula 2 2 2 3 3 5 2 4" xfId="21410" xr:uid="{00000000-0005-0000-0000-0000D7530000}"/>
    <cellStyle name="Vírgula 2 2 2 3 3 5 2 5" xfId="21411" xr:uid="{00000000-0005-0000-0000-0000D8530000}"/>
    <cellStyle name="Vírgula 2 2 2 3 3 5 3" xfId="21412" xr:uid="{00000000-0005-0000-0000-0000D9530000}"/>
    <cellStyle name="Vírgula 2 2 2 3 3 5 3 2" xfId="21413" xr:uid="{00000000-0005-0000-0000-0000DA530000}"/>
    <cellStyle name="Vírgula 2 2 2 3 3 5 3 3" xfId="21414" xr:uid="{00000000-0005-0000-0000-0000DB530000}"/>
    <cellStyle name="Vírgula 2 2 2 3 3 5 4" xfId="21415" xr:uid="{00000000-0005-0000-0000-0000DC530000}"/>
    <cellStyle name="Vírgula 2 2 2 3 3 5 4 2" xfId="21416" xr:uid="{00000000-0005-0000-0000-0000DD530000}"/>
    <cellStyle name="Vírgula 2 2 2 3 3 5 5" xfId="21417" xr:uid="{00000000-0005-0000-0000-0000DE530000}"/>
    <cellStyle name="Vírgula 2 2 2 3 3 5 5 2" xfId="21418" xr:uid="{00000000-0005-0000-0000-0000DF530000}"/>
    <cellStyle name="Vírgula 2 2 2 3 3 5 6" xfId="21419" xr:uid="{00000000-0005-0000-0000-0000E0530000}"/>
    <cellStyle name="Vírgula 2 2 2 3 3 6" xfId="21420" xr:uid="{00000000-0005-0000-0000-0000E1530000}"/>
    <cellStyle name="Vírgula 2 2 2 3 3 6 2" xfId="21421" xr:uid="{00000000-0005-0000-0000-0000E2530000}"/>
    <cellStyle name="Vírgula 2 2 2 3 3 6 2 2" xfId="21422" xr:uid="{00000000-0005-0000-0000-0000E3530000}"/>
    <cellStyle name="Vírgula 2 2 2 3 3 6 2 3" xfId="21423" xr:uid="{00000000-0005-0000-0000-0000E4530000}"/>
    <cellStyle name="Vírgula 2 2 2 3 3 6 2 4" xfId="21424" xr:uid="{00000000-0005-0000-0000-0000E5530000}"/>
    <cellStyle name="Vírgula 2 2 2 3 3 6 2 5" xfId="21425" xr:uid="{00000000-0005-0000-0000-0000E6530000}"/>
    <cellStyle name="Vírgula 2 2 2 3 3 6 3" xfId="21426" xr:uid="{00000000-0005-0000-0000-0000E7530000}"/>
    <cellStyle name="Vírgula 2 2 2 3 3 6 3 2" xfId="21427" xr:uid="{00000000-0005-0000-0000-0000E8530000}"/>
    <cellStyle name="Vírgula 2 2 2 3 3 6 4" xfId="21428" xr:uid="{00000000-0005-0000-0000-0000E9530000}"/>
    <cellStyle name="Vírgula 2 2 2 3 3 6 5" xfId="21429" xr:uid="{00000000-0005-0000-0000-0000EA530000}"/>
    <cellStyle name="Vírgula 2 2 2 3 3 6 6" xfId="21430" xr:uid="{00000000-0005-0000-0000-0000EB530000}"/>
    <cellStyle name="Vírgula 2 2 2 3 3 7" xfId="21431" xr:uid="{00000000-0005-0000-0000-0000EC530000}"/>
    <cellStyle name="Vírgula 2 2 2 3 3 7 2" xfId="21432" xr:uid="{00000000-0005-0000-0000-0000ED530000}"/>
    <cellStyle name="Vírgula 2 2 2 3 3 7 2 2" xfId="21433" xr:uid="{00000000-0005-0000-0000-0000EE530000}"/>
    <cellStyle name="Vírgula 2 2 2 3 3 7 2 3" xfId="21434" xr:uid="{00000000-0005-0000-0000-0000EF530000}"/>
    <cellStyle name="Vírgula 2 2 2 3 3 7 2 4" xfId="21435" xr:uid="{00000000-0005-0000-0000-0000F0530000}"/>
    <cellStyle name="Vírgula 2 2 2 3 3 7 2 5" xfId="21436" xr:uid="{00000000-0005-0000-0000-0000F1530000}"/>
    <cellStyle name="Vírgula 2 2 2 3 3 7 3" xfId="21437" xr:uid="{00000000-0005-0000-0000-0000F2530000}"/>
    <cellStyle name="Vírgula 2 2 2 3 3 7 4" xfId="21438" xr:uid="{00000000-0005-0000-0000-0000F3530000}"/>
    <cellStyle name="Vírgula 2 2 2 3 3 7 5" xfId="21439" xr:uid="{00000000-0005-0000-0000-0000F4530000}"/>
    <cellStyle name="Vírgula 2 2 2 3 3 7 6" xfId="21440" xr:uid="{00000000-0005-0000-0000-0000F5530000}"/>
    <cellStyle name="Vírgula 2 2 2 3 3 8" xfId="21441" xr:uid="{00000000-0005-0000-0000-0000F6530000}"/>
    <cellStyle name="Vírgula 2 2 2 3 3 8 2" xfId="21442" xr:uid="{00000000-0005-0000-0000-0000F7530000}"/>
    <cellStyle name="Vírgula 2 2 2 3 3 8 3" xfId="21443" xr:uid="{00000000-0005-0000-0000-0000F8530000}"/>
    <cellStyle name="Vírgula 2 2 2 3 3 8 4" xfId="21444" xr:uid="{00000000-0005-0000-0000-0000F9530000}"/>
    <cellStyle name="Vírgula 2 2 2 3 3 8 5" xfId="21445" xr:uid="{00000000-0005-0000-0000-0000FA530000}"/>
    <cellStyle name="Vírgula 2 2 2 3 3 9" xfId="21446" xr:uid="{00000000-0005-0000-0000-0000FB530000}"/>
    <cellStyle name="Vírgula 2 2 2 3 3 9 2" xfId="21447" xr:uid="{00000000-0005-0000-0000-0000FC530000}"/>
    <cellStyle name="Vírgula 2 2 2 3 4" xfId="21448" xr:uid="{00000000-0005-0000-0000-0000FD530000}"/>
    <cellStyle name="Vírgula 2 2 2 3 4 2" xfId="21449" xr:uid="{00000000-0005-0000-0000-0000FE530000}"/>
    <cellStyle name="Vírgula 2 2 2 3 4 2 2" xfId="21450" xr:uid="{00000000-0005-0000-0000-0000FF530000}"/>
    <cellStyle name="Vírgula 2 2 2 3 4 2 2 2" xfId="21451" xr:uid="{00000000-0005-0000-0000-000000540000}"/>
    <cellStyle name="Vírgula 2 2 2 3 4 2 2 2 2" xfId="21452" xr:uid="{00000000-0005-0000-0000-000001540000}"/>
    <cellStyle name="Vírgula 2 2 2 3 4 2 2 2 3" xfId="21453" xr:uid="{00000000-0005-0000-0000-000002540000}"/>
    <cellStyle name="Vírgula 2 2 2 3 4 2 2 2 4" xfId="21454" xr:uid="{00000000-0005-0000-0000-000003540000}"/>
    <cellStyle name="Vírgula 2 2 2 3 4 2 2 3" xfId="21455" xr:uid="{00000000-0005-0000-0000-000004540000}"/>
    <cellStyle name="Vírgula 2 2 2 3 4 2 2 3 2" xfId="21456" xr:uid="{00000000-0005-0000-0000-000005540000}"/>
    <cellStyle name="Vírgula 2 2 2 3 4 2 2 3 3" xfId="21457" xr:uid="{00000000-0005-0000-0000-000006540000}"/>
    <cellStyle name="Vírgula 2 2 2 3 4 2 2 4" xfId="21458" xr:uid="{00000000-0005-0000-0000-000007540000}"/>
    <cellStyle name="Vírgula 2 2 2 3 4 2 2 4 2" xfId="21459" xr:uid="{00000000-0005-0000-0000-000008540000}"/>
    <cellStyle name="Vírgula 2 2 2 3 4 2 2 5" xfId="21460" xr:uid="{00000000-0005-0000-0000-000009540000}"/>
    <cellStyle name="Vírgula 2 2 2 3 4 2 2 6" xfId="21461" xr:uid="{00000000-0005-0000-0000-00000A540000}"/>
    <cellStyle name="Vírgula 2 2 2 3 4 2 3" xfId="21462" xr:uid="{00000000-0005-0000-0000-00000B540000}"/>
    <cellStyle name="Vírgula 2 2 2 3 4 2 3 2" xfId="21463" xr:uid="{00000000-0005-0000-0000-00000C540000}"/>
    <cellStyle name="Vírgula 2 2 2 3 4 2 3 3" xfId="21464" xr:uid="{00000000-0005-0000-0000-00000D540000}"/>
    <cellStyle name="Vírgula 2 2 2 3 4 2 3 4" xfId="21465" xr:uid="{00000000-0005-0000-0000-00000E540000}"/>
    <cellStyle name="Vírgula 2 2 2 3 4 2 4" xfId="21466" xr:uid="{00000000-0005-0000-0000-00000F540000}"/>
    <cellStyle name="Vírgula 2 2 2 3 4 2 4 2" xfId="21467" xr:uid="{00000000-0005-0000-0000-000010540000}"/>
    <cellStyle name="Vírgula 2 2 2 3 4 2 4 3" xfId="21468" xr:uid="{00000000-0005-0000-0000-000011540000}"/>
    <cellStyle name="Vírgula 2 2 2 3 4 2 5" xfId="21469" xr:uid="{00000000-0005-0000-0000-000012540000}"/>
    <cellStyle name="Vírgula 2 2 2 3 4 2 5 2" xfId="21470" xr:uid="{00000000-0005-0000-0000-000013540000}"/>
    <cellStyle name="Vírgula 2 2 2 3 4 2 6" xfId="21471" xr:uid="{00000000-0005-0000-0000-000014540000}"/>
    <cellStyle name="Vírgula 2 2 2 3 4 2 7" xfId="21472" xr:uid="{00000000-0005-0000-0000-000015540000}"/>
    <cellStyle name="Vírgula 2 2 2 3 4 3" xfId="21473" xr:uid="{00000000-0005-0000-0000-000016540000}"/>
    <cellStyle name="Vírgula 2 2 2 3 4 3 2" xfId="21474" xr:uid="{00000000-0005-0000-0000-000017540000}"/>
    <cellStyle name="Vírgula 2 2 2 3 4 3 2 2" xfId="21475" xr:uid="{00000000-0005-0000-0000-000018540000}"/>
    <cellStyle name="Vírgula 2 2 2 3 4 3 2 2 2" xfId="21476" xr:uid="{00000000-0005-0000-0000-000019540000}"/>
    <cellStyle name="Vírgula 2 2 2 3 4 3 2 3" xfId="21477" xr:uid="{00000000-0005-0000-0000-00001A540000}"/>
    <cellStyle name="Vírgula 2 2 2 3 4 3 2 3 2" xfId="21478" xr:uid="{00000000-0005-0000-0000-00001B540000}"/>
    <cellStyle name="Vírgula 2 2 2 3 4 3 2 4" xfId="21479" xr:uid="{00000000-0005-0000-0000-00001C540000}"/>
    <cellStyle name="Vírgula 2 2 2 3 4 3 2 5" xfId="21480" xr:uid="{00000000-0005-0000-0000-00001D540000}"/>
    <cellStyle name="Vírgula 2 2 2 3 4 3 3" xfId="21481" xr:uid="{00000000-0005-0000-0000-00001E540000}"/>
    <cellStyle name="Vírgula 2 2 2 3 4 3 3 2" xfId="21482" xr:uid="{00000000-0005-0000-0000-00001F540000}"/>
    <cellStyle name="Vírgula 2 2 2 3 4 3 3 3" xfId="21483" xr:uid="{00000000-0005-0000-0000-000020540000}"/>
    <cellStyle name="Vírgula 2 2 2 3 4 3 4" xfId="21484" xr:uid="{00000000-0005-0000-0000-000021540000}"/>
    <cellStyle name="Vírgula 2 2 2 3 4 3 4 2" xfId="21485" xr:uid="{00000000-0005-0000-0000-000022540000}"/>
    <cellStyle name="Vírgula 2 2 2 3 4 3 5" xfId="21486" xr:uid="{00000000-0005-0000-0000-000023540000}"/>
    <cellStyle name="Vírgula 2 2 2 3 4 3 5 2" xfId="21487" xr:uid="{00000000-0005-0000-0000-000024540000}"/>
    <cellStyle name="Vírgula 2 2 2 3 4 3 6" xfId="21488" xr:uid="{00000000-0005-0000-0000-000025540000}"/>
    <cellStyle name="Vírgula 2 2 2 3 4 4" xfId="21489" xr:uid="{00000000-0005-0000-0000-000026540000}"/>
    <cellStyle name="Vírgula 2 2 2 3 4 4 2" xfId="21490" xr:uid="{00000000-0005-0000-0000-000027540000}"/>
    <cellStyle name="Vírgula 2 2 2 3 4 4 2 2" xfId="21491" xr:uid="{00000000-0005-0000-0000-000028540000}"/>
    <cellStyle name="Vírgula 2 2 2 3 4 4 2 3" xfId="21492" xr:uid="{00000000-0005-0000-0000-000029540000}"/>
    <cellStyle name="Vírgula 2 2 2 3 4 4 2 4" xfId="21493" xr:uid="{00000000-0005-0000-0000-00002A540000}"/>
    <cellStyle name="Vírgula 2 2 2 3 4 4 2 5" xfId="21494" xr:uid="{00000000-0005-0000-0000-00002B540000}"/>
    <cellStyle name="Vírgula 2 2 2 3 4 4 3" xfId="21495" xr:uid="{00000000-0005-0000-0000-00002C540000}"/>
    <cellStyle name="Vírgula 2 2 2 3 4 4 3 2" xfId="21496" xr:uid="{00000000-0005-0000-0000-00002D540000}"/>
    <cellStyle name="Vírgula 2 2 2 3 4 4 4" xfId="21497" xr:uid="{00000000-0005-0000-0000-00002E540000}"/>
    <cellStyle name="Vírgula 2 2 2 3 4 4 5" xfId="21498" xr:uid="{00000000-0005-0000-0000-00002F540000}"/>
    <cellStyle name="Vírgula 2 2 2 3 4 4 6" xfId="21499" xr:uid="{00000000-0005-0000-0000-000030540000}"/>
    <cellStyle name="Vírgula 2 2 2 3 4 5" xfId="21500" xr:uid="{00000000-0005-0000-0000-000031540000}"/>
    <cellStyle name="Vírgula 2 2 2 3 4 5 2" xfId="21501" xr:uid="{00000000-0005-0000-0000-000032540000}"/>
    <cellStyle name="Vírgula 2 2 2 3 4 5 2 2" xfId="21502" xr:uid="{00000000-0005-0000-0000-000033540000}"/>
    <cellStyle name="Vírgula 2 2 2 3 4 5 3" xfId="21503" xr:uid="{00000000-0005-0000-0000-000034540000}"/>
    <cellStyle name="Vírgula 2 2 2 3 4 5 4" xfId="21504" xr:uid="{00000000-0005-0000-0000-000035540000}"/>
    <cellStyle name="Vírgula 2 2 2 3 4 5 5" xfId="21505" xr:uid="{00000000-0005-0000-0000-000036540000}"/>
    <cellStyle name="Vírgula 2 2 2 3 4 6" xfId="21506" xr:uid="{00000000-0005-0000-0000-000037540000}"/>
    <cellStyle name="Vírgula 2 2 2 3 4 6 2" xfId="21507" xr:uid="{00000000-0005-0000-0000-000038540000}"/>
    <cellStyle name="Vírgula 2 2 2 3 4 7" xfId="21508" xr:uid="{00000000-0005-0000-0000-000039540000}"/>
    <cellStyle name="Vírgula 2 2 2 3 4 7 2" xfId="21509" xr:uid="{00000000-0005-0000-0000-00003A540000}"/>
    <cellStyle name="Vírgula 2 2 2 3 4 8" xfId="21510" xr:uid="{00000000-0005-0000-0000-00003B540000}"/>
    <cellStyle name="Vírgula 2 2 2 3 4 9" xfId="21511" xr:uid="{00000000-0005-0000-0000-00003C540000}"/>
    <cellStyle name="Vírgula 2 2 2 3 5" xfId="21512" xr:uid="{00000000-0005-0000-0000-00003D540000}"/>
    <cellStyle name="Vírgula 2 2 2 3 5 2" xfId="21513" xr:uid="{00000000-0005-0000-0000-00003E540000}"/>
    <cellStyle name="Vírgula 2 2 2 3 5 2 2" xfId="21514" xr:uid="{00000000-0005-0000-0000-00003F540000}"/>
    <cellStyle name="Vírgula 2 2 2 3 5 2 2 2" xfId="21515" xr:uid="{00000000-0005-0000-0000-000040540000}"/>
    <cellStyle name="Vírgula 2 2 2 3 5 2 2 2 2" xfId="21516" xr:uid="{00000000-0005-0000-0000-000041540000}"/>
    <cellStyle name="Vírgula 2 2 2 3 5 2 2 2 3" xfId="21517" xr:uid="{00000000-0005-0000-0000-000042540000}"/>
    <cellStyle name="Vírgula 2 2 2 3 5 2 2 2 4" xfId="21518" xr:uid="{00000000-0005-0000-0000-000043540000}"/>
    <cellStyle name="Vírgula 2 2 2 3 5 2 2 3" xfId="21519" xr:uid="{00000000-0005-0000-0000-000044540000}"/>
    <cellStyle name="Vírgula 2 2 2 3 5 2 2 3 2" xfId="21520" xr:uid="{00000000-0005-0000-0000-000045540000}"/>
    <cellStyle name="Vírgula 2 2 2 3 5 2 2 3 3" xfId="21521" xr:uid="{00000000-0005-0000-0000-000046540000}"/>
    <cellStyle name="Vírgula 2 2 2 3 5 2 2 4" xfId="21522" xr:uid="{00000000-0005-0000-0000-000047540000}"/>
    <cellStyle name="Vírgula 2 2 2 3 5 2 2 4 2" xfId="21523" xr:uid="{00000000-0005-0000-0000-000048540000}"/>
    <cellStyle name="Vírgula 2 2 2 3 5 2 2 5" xfId="21524" xr:uid="{00000000-0005-0000-0000-000049540000}"/>
    <cellStyle name="Vírgula 2 2 2 3 5 2 2 6" xfId="21525" xr:uid="{00000000-0005-0000-0000-00004A540000}"/>
    <cellStyle name="Vírgula 2 2 2 3 5 2 3" xfId="21526" xr:uid="{00000000-0005-0000-0000-00004B540000}"/>
    <cellStyle name="Vírgula 2 2 2 3 5 2 3 2" xfId="21527" xr:uid="{00000000-0005-0000-0000-00004C540000}"/>
    <cellStyle name="Vírgula 2 2 2 3 5 2 3 3" xfId="21528" xr:uid="{00000000-0005-0000-0000-00004D540000}"/>
    <cellStyle name="Vírgula 2 2 2 3 5 2 3 4" xfId="21529" xr:uid="{00000000-0005-0000-0000-00004E540000}"/>
    <cellStyle name="Vírgula 2 2 2 3 5 2 4" xfId="21530" xr:uid="{00000000-0005-0000-0000-00004F540000}"/>
    <cellStyle name="Vírgula 2 2 2 3 5 2 4 2" xfId="21531" xr:uid="{00000000-0005-0000-0000-000050540000}"/>
    <cellStyle name="Vírgula 2 2 2 3 5 2 4 3" xfId="21532" xr:uid="{00000000-0005-0000-0000-000051540000}"/>
    <cellStyle name="Vírgula 2 2 2 3 5 2 5" xfId="21533" xr:uid="{00000000-0005-0000-0000-000052540000}"/>
    <cellStyle name="Vírgula 2 2 2 3 5 2 5 2" xfId="21534" xr:uid="{00000000-0005-0000-0000-000053540000}"/>
    <cellStyle name="Vírgula 2 2 2 3 5 2 6" xfId="21535" xr:uid="{00000000-0005-0000-0000-000054540000}"/>
    <cellStyle name="Vírgula 2 2 2 3 5 2 7" xfId="21536" xr:uid="{00000000-0005-0000-0000-000055540000}"/>
    <cellStyle name="Vírgula 2 2 2 3 5 3" xfId="21537" xr:uid="{00000000-0005-0000-0000-000056540000}"/>
    <cellStyle name="Vírgula 2 2 2 3 5 3 2" xfId="21538" xr:uid="{00000000-0005-0000-0000-000057540000}"/>
    <cellStyle name="Vírgula 2 2 2 3 5 3 2 2" xfId="21539" xr:uid="{00000000-0005-0000-0000-000058540000}"/>
    <cellStyle name="Vírgula 2 2 2 3 5 3 2 2 2" xfId="21540" xr:uid="{00000000-0005-0000-0000-000059540000}"/>
    <cellStyle name="Vírgula 2 2 2 3 5 3 2 3" xfId="21541" xr:uid="{00000000-0005-0000-0000-00005A540000}"/>
    <cellStyle name="Vírgula 2 2 2 3 5 3 2 3 2" xfId="21542" xr:uid="{00000000-0005-0000-0000-00005B540000}"/>
    <cellStyle name="Vírgula 2 2 2 3 5 3 2 4" xfId="21543" xr:uid="{00000000-0005-0000-0000-00005C540000}"/>
    <cellStyle name="Vírgula 2 2 2 3 5 3 2 5" xfId="21544" xr:uid="{00000000-0005-0000-0000-00005D540000}"/>
    <cellStyle name="Vírgula 2 2 2 3 5 3 3" xfId="21545" xr:uid="{00000000-0005-0000-0000-00005E540000}"/>
    <cellStyle name="Vírgula 2 2 2 3 5 3 3 2" xfId="21546" xr:uid="{00000000-0005-0000-0000-00005F540000}"/>
    <cellStyle name="Vírgula 2 2 2 3 5 3 3 3" xfId="21547" xr:uid="{00000000-0005-0000-0000-000060540000}"/>
    <cellStyle name="Vírgula 2 2 2 3 5 3 4" xfId="21548" xr:uid="{00000000-0005-0000-0000-000061540000}"/>
    <cellStyle name="Vírgula 2 2 2 3 5 3 4 2" xfId="21549" xr:uid="{00000000-0005-0000-0000-000062540000}"/>
    <cellStyle name="Vírgula 2 2 2 3 5 3 5" xfId="21550" xr:uid="{00000000-0005-0000-0000-000063540000}"/>
    <cellStyle name="Vírgula 2 2 2 3 5 3 5 2" xfId="21551" xr:uid="{00000000-0005-0000-0000-000064540000}"/>
    <cellStyle name="Vírgula 2 2 2 3 5 3 6" xfId="21552" xr:uid="{00000000-0005-0000-0000-000065540000}"/>
    <cellStyle name="Vírgula 2 2 2 3 5 4" xfId="21553" xr:uid="{00000000-0005-0000-0000-000066540000}"/>
    <cellStyle name="Vírgula 2 2 2 3 5 4 2" xfId="21554" xr:uid="{00000000-0005-0000-0000-000067540000}"/>
    <cellStyle name="Vírgula 2 2 2 3 5 4 2 2" xfId="21555" xr:uid="{00000000-0005-0000-0000-000068540000}"/>
    <cellStyle name="Vírgula 2 2 2 3 5 4 2 3" xfId="21556" xr:uid="{00000000-0005-0000-0000-000069540000}"/>
    <cellStyle name="Vírgula 2 2 2 3 5 4 2 4" xfId="21557" xr:uid="{00000000-0005-0000-0000-00006A540000}"/>
    <cellStyle name="Vírgula 2 2 2 3 5 4 2 5" xfId="21558" xr:uid="{00000000-0005-0000-0000-00006B540000}"/>
    <cellStyle name="Vírgula 2 2 2 3 5 4 3" xfId="21559" xr:uid="{00000000-0005-0000-0000-00006C540000}"/>
    <cellStyle name="Vírgula 2 2 2 3 5 4 3 2" xfId="21560" xr:uid="{00000000-0005-0000-0000-00006D540000}"/>
    <cellStyle name="Vírgula 2 2 2 3 5 4 4" xfId="21561" xr:uid="{00000000-0005-0000-0000-00006E540000}"/>
    <cellStyle name="Vírgula 2 2 2 3 5 4 5" xfId="21562" xr:uid="{00000000-0005-0000-0000-00006F540000}"/>
    <cellStyle name="Vírgula 2 2 2 3 5 4 6" xfId="21563" xr:uid="{00000000-0005-0000-0000-000070540000}"/>
    <cellStyle name="Vírgula 2 2 2 3 5 5" xfId="21564" xr:uid="{00000000-0005-0000-0000-000071540000}"/>
    <cellStyle name="Vírgula 2 2 2 3 5 5 2" xfId="21565" xr:uid="{00000000-0005-0000-0000-000072540000}"/>
    <cellStyle name="Vírgula 2 2 2 3 5 5 2 2" xfId="21566" xr:uid="{00000000-0005-0000-0000-000073540000}"/>
    <cellStyle name="Vírgula 2 2 2 3 5 5 3" xfId="21567" xr:uid="{00000000-0005-0000-0000-000074540000}"/>
    <cellStyle name="Vírgula 2 2 2 3 5 5 4" xfId="21568" xr:uid="{00000000-0005-0000-0000-000075540000}"/>
    <cellStyle name="Vírgula 2 2 2 3 5 5 5" xfId="21569" xr:uid="{00000000-0005-0000-0000-000076540000}"/>
    <cellStyle name="Vírgula 2 2 2 3 5 6" xfId="21570" xr:uid="{00000000-0005-0000-0000-000077540000}"/>
    <cellStyle name="Vírgula 2 2 2 3 5 6 2" xfId="21571" xr:uid="{00000000-0005-0000-0000-000078540000}"/>
    <cellStyle name="Vírgula 2 2 2 3 5 7" xfId="21572" xr:uid="{00000000-0005-0000-0000-000079540000}"/>
    <cellStyle name="Vírgula 2 2 2 3 5 7 2" xfId="21573" xr:uid="{00000000-0005-0000-0000-00007A540000}"/>
    <cellStyle name="Vírgula 2 2 2 3 5 8" xfId="21574" xr:uid="{00000000-0005-0000-0000-00007B540000}"/>
    <cellStyle name="Vírgula 2 2 2 3 5 9" xfId="21575" xr:uid="{00000000-0005-0000-0000-00007C540000}"/>
    <cellStyle name="Vírgula 2 2 2 3 6" xfId="21576" xr:uid="{00000000-0005-0000-0000-00007D540000}"/>
    <cellStyle name="Vírgula 2 2 2 3 6 2" xfId="21577" xr:uid="{00000000-0005-0000-0000-00007E540000}"/>
    <cellStyle name="Vírgula 2 2 2 3 6 2 2" xfId="21578" xr:uid="{00000000-0005-0000-0000-00007F540000}"/>
    <cellStyle name="Vírgula 2 2 2 3 6 2 2 2" xfId="21579" xr:uid="{00000000-0005-0000-0000-000080540000}"/>
    <cellStyle name="Vírgula 2 2 2 3 6 2 2 2 2" xfId="21580" xr:uid="{00000000-0005-0000-0000-000081540000}"/>
    <cellStyle name="Vírgula 2 2 2 3 6 2 2 3" xfId="21581" xr:uid="{00000000-0005-0000-0000-000082540000}"/>
    <cellStyle name="Vírgula 2 2 2 3 6 2 2 3 2" xfId="21582" xr:uid="{00000000-0005-0000-0000-000083540000}"/>
    <cellStyle name="Vírgula 2 2 2 3 6 2 2 4" xfId="21583" xr:uid="{00000000-0005-0000-0000-000084540000}"/>
    <cellStyle name="Vírgula 2 2 2 3 6 2 2 5" xfId="21584" xr:uid="{00000000-0005-0000-0000-000085540000}"/>
    <cellStyle name="Vírgula 2 2 2 3 6 2 3" xfId="21585" xr:uid="{00000000-0005-0000-0000-000086540000}"/>
    <cellStyle name="Vírgula 2 2 2 3 6 2 3 2" xfId="21586" xr:uid="{00000000-0005-0000-0000-000087540000}"/>
    <cellStyle name="Vírgula 2 2 2 3 6 2 3 3" xfId="21587" xr:uid="{00000000-0005-0000-0000-000088540000}"/>
    <cellStyle name="Vírgula 2 2 2 3 6 2 4" xfId="21588" xr:uid="{00000000-0005-0000-0000-000089540000}"/>
    <cellStyle name="Vírgula 2 2 2 3 6 2 4 2" xfId="21589" xr:uid="{00000000-0005-0000-0000-00008A540000}"/>
    <cellStyle name="Vírgula 2 2 2 3 6 2 5" xfId="21590" xr:uid="{00000000-0005-0000-0000-00008B540000}"/>
    <cellStyle name="Vírgula 2 2 2 3 6 2 5 2" xfId="21591" xr:uid="{00000000-0005-0000-0000-00008C540000}"/>
    <cellStyle name="Vírgula 2 2 2 3 6 2 6" xfId="21592" xr:uid="{00000000-0005-0000-0000-00008D540000}"/>
    <cellStyle name="Vírgula 2 2 2 3 6 3" xfId="21593" xr:uid="{00000000-0005-0000-0000-00008E540000}"/>
    <cellStyle name="Vírgula 2 2 2 3 6 3 2" xfId="21594" xr:uid="{00000000-0005-0000-0000-00008F540000}"/>
    <cellStyle name="Vírgula 2 2 2 3 6 3 2 2" xfId="21595" xr:uid="{00000000-0005-0000-0000-000090540000}"/>
    <cellStyle name="Vírgula 2 2 2 3 6 3 2 3" xfId="21596" xr:uid="{00000000-0005-0000-0000-000091540000}"/>
    <cellStyle name="Vírgula 2 2 2 3 6 3 2 4" xfId="21597" xr:uid="{00000000-0005-0000-0000-000092540000}"/>
    <cellStyle name="Vírgula 2 2 2 3 6 3 2 5" xfId="21598" xr:uid="{00000000-0005-0000-0000-000093540000}"/>
    <cellStyle name="Vírgula 2 2 2 3 6 3 3" xfId="21599" xr:uid="{00000000-0005-0000-0000-000094540000}"/>
    <cellStyle name="Vírgula 2 2 2 3 6 3 3 2" xfId="21600" xr:uid="{00000000-0005-0000-0000-000095540000}"/>
    <cellStyle name="Vírgula 2 2 2 3 6 3 4" xfId="21601" xr:uid="{00000000-0005-0000-0000-000096540000}"/>
    <cellStyle name="Vírgula 2 2 2 3 6 3 5" xfId="21602" xr:uid="{00000000-0005-0000-0000-000097540000}"/>
    <cellStyle name="Vírgula 2 2 2 3 6 3 6" xfId="21603" xr:uid="{00000000-0005-0000-0000-000098540000}"/>
    <cellStyle name="Vírgula 2 2 2 3 6 4" xfId="21604" xr:uid="{00000000-0005-0000-0000-000099540000}"/>
    <cellStyle name="Vírgula 2 2 2 3 6 4 2" xfId="21605" xr:uid="{00000000-0005-0000-0000-00009A540000}"/>
    <cellStyle name="Vírgula 2 2 2 3 6 4 2 2" xfId="21606" xr:uid="{00000000-0005-0000-0000-00009B540000}"/>
    <cellStyle name="Vírgula 2 2 2 3 6 4 2 3" xfId="21607" xr:uid="{00000000-0005-0000-0000-00009C540000}"/>
    <cellStyle name="Vírgula 2 2 2 3 6 4 2 4" xfId="21608" xr:uid="{00000000-0005-0000-0000-00009D540000}"/>
    <cellStyle name="Vírgula 2 2 2 3 6 4 2 5" xfId="21609" xr:uid="{00000000-0005-0000-0000-00009E540000}"/>
    <cellStyle name="Vírgula 2 2 2 3 6 4 3" xfId="21610" xr:uid="{00000000-0005-0000-0000-00009F540000}"/>
    <cellStyle name="Vírgula 2 2 2 3 6 4 4" xfId="21611" xr:uid="{00000000-0005-0000-0000-0000A0540000}"/>
    <cellStyle name="Vírgula 2 2 2 3 6 4 5" xfId="21612" xr:uid="{00000000-0005-0000-0000-0000A1540000}"/>
    <cellStyle name="Vírgula 2 2 2 3 6 4 6" xfId="21613" xr:uid="{00000000-0005-0000-0000-0000A2540000}"/>
    <cellStyle name="Vírgula 2 2 2 3 6 5" xfId="21614" xr:uid="{00000000-0005-0000-0000-0000A3540000}"/>
    <cellStyle name="Vírgula 2 2 2 3 6 5 2" xfId="21615" xr:uid="{00000000-0005-0000-0000-0000A4540000}"/>
    <cellStyle name="Vírgula 2 2 2 3 6 5 3" xfId="21616" xr:uid="{00000000-0005-0000-0000-0000A5540000}"/>
    <cellStyle name="Vírgula 2 2 2 3 6 5 4" xfId="21617" xr:uid="{00000000-0005-0000-0000-0000A6540000}"/>
    <cellStyle name="Vírgula 2 2 2 3 6 5 5" xfId="21618" xr:uid="{00000000-0005-0000-0000-0000A7540000}"/>
    <cellStyle name="Vírgula 2 2 2 3 6 6" xfId="21619" xr:uid="{00000000-0005-0000-0000-0000A8540000}"/>
    <cellStyle name="Vírgula 2 2 2 3 6 6 2" xfId="21620" xr:uid="{00000000-0005-0000-0000-0000A9540000}"/>
    <cellStyle name="Vírgula 2 2 2 3 6 7" xfId="21621" xr:uid="{00000000-0005-0000-0000-0000AA540000}"/>
    <cellStyle name="Vírgula 2 2 2 3 6 8" xfId="21622" xr:uid="{00000000-0005-0000-0000-0000AB540000}"/>
    <cellStyle name="Vírgula 2 2 2 3 6 9" xfId="21623" xr:uid="{00000000-0005-0000-0000-0000AC540000}"/>
    <cellStyle name="Vírgula 2 2 2 3 7" xfId="21624" xr:uid="{00000000-0005-0000-0000-0000AD540000}"/>
    <cellStyle name="Vírgula 2 2 2 3 7 2" xfId="21625" xr:uid="{00000000-0005-0000-0000-0000AE540000}"/>
    <cellStyle name="Vírgula 2 2 2 3 7 2 2" xfId="21626" xr:uid="{00000000-0005-0000-0000-0000AF540000}"/>
    <cellStyle name="Vírgula 2 2 2 3 7 2 2 2" xfId="21627" xr:uid="{00000000-0005-0000-0000-0000B0540000}"/>
    <cellStyle name="Vírgula 2 2 2 3 7 2 3" xfId="21628" xr:uid="{00000000-0005-0000-0000-0000B1540000}"/>
    <cellStyle name="Vírgula 2 2 2 3 7 2 3 2" xfId="21629" xr:uid="{00000000-0005-0000-0000-0000B2540000}"/>
    <cellStyle name="Vírgula 2 2 2 3 7 2 4" xfId="21630" xr:uid="{00000000-0005-0000-0000-0000B3540000}"/>
    <cellStyle name="Vírgula 2 2 2 3 7 2 5" xfId="21631" xr:uid="{00000000-0005-0000-0000-0000B4540000}"/>
    <cellStyle name="Vírgula 2 2 2 3 7 3" xfId="21632" xr:uid="{00000000-0005-0000-0000-0000B5540000}"/>
    <cellStyle name="Vírgula 2 2 2 3 7 3 2" xfId="21633" xr:uid="{00000000-0005-0000-0000-0000B6540000}"/>
    <cellStyle name="Vírgula 2 2 2 3 7 3 3" xfId="21634" xr:uid="{00000000-0005-0000-0000-0000B7540000}"/>
    <cellStyle name="Vírgula 2 2 2 3 7 4" xfId="21635" xr:uid="{00000000-0005-0000-0000-0000B8540000}"/>
    <cellStyle name="Vírgula 2 2 2 3 7 4 2" xfId="21636" xr:uid="{00000000-0005-0000-0000-0000B9540000}"/>
    <cellStyle name="Vírgula 2 2 2 3 7 5" xfId="21637" xr:uid="{00000000-0005-0000-0000-0000BA540000}"/>
    <cellStyle name="Vírgula 2 2 2 3 7 5 2" xfId="21638" xr:uid="{00000000-0005-0000-0000-0000BB540000}"/>
    <cellStyle name="Vírgula 2 2 2 3 7 6" xfId="21639" xr:uid="{00000000-0005-0000-0000-0000BC540000}"/>
    <cellStyle name="Vírgula 2 2 2 3 8" xfId="21640" xr:uid="{00000000-0005-0000-0000-0000BD540000}"/>
    <cellStyle name="Vírgula 2 2 2 3 8 2" xfId="21641" xr:uid="{00000000-0005-0000-0000-0000BE540000}"/>
    <cellStyle name="Vírgula 2 2 2 3 8 2 2" xfId="21642" xr:uid="{00000000-0005-0000-0000-0000BF540000}"/>
    <cellStyle name="Vírgula 2 2 2 3 8 2 2 2" xfId="21643" xr:uid="{00000000-0005-0000-0000-0000C0540000}"/>
    <cellStyle name="Vírgula 2 2 2 3 8 2 3" xfId="21644" xr:uid="{00000000-0005-0000-0000-0000C1540000}"/>
    <cellStyle name="Vírgula 2 2 2 3 8 2 3 2" xfId="21645" xr:uid="{00000000-0005-0000-0000-0000C2540000}"/>
    <cellStyle name="Vírgula 2 2 2 3 8 2 4" xfId="21646" xr:uid="{00000000-0005-0000-0000-0000C3540000}"/>
    <cellStyle name="Vírgula 2 2 2 3 8 2 5" xfId="21647" xr:uid="{00000000-0005-0000-0000-0000C4540000}"/>
    <cellStyle name="Vírgula 2 2 2 3 8 3" xfId="21648" xr:uid="{00000000-0005-0000-0000-0000C5540000}"/>
    <cellStyle name="Vírgula 2 2 2 3 8 3 2" xfId="21649" xr:uid="{00000000-0005-0000-0000-0000C6540000}"/>
    <cellStyle name="Vírgula 2 2 2 3 8 3 3" xfId="21650" xr:uid="{00000000-0005-0000-0000-0000C7540000}"/>
    <cellStyle name="Vírgula 2 2 2 3 8 4" xfId="21651" xr:uid="{00000000-0005-0000-0000-0000C8540000}"/>
    <cellStyle name="Vírgula 2 2 2 3 8 4 2" xfId="21652" xr:uid="{00000000-0005-0000-0000-0000C9540000}"/>
    <cellStyle name="Vírgula 2 2 2 3 8 5" xfId="21653" xr:uid="{00000000-0005-0000-0000-0000CA540000}"/>
    <cellStyle name="Vírgula 2 2 2 3 8 5 2" xfId="21654" xr:uid="{00000000-0005-0000-0000-0000CB540000}"/>
    <cellStyle name="Vírgula 2 2 2 3 8 6" xfId="21655" xr:uid="{00000000-0005-0000-0000-0000CC540000}"/>
    <cellStyle name="Vírgula 2 2 2 3 9" xfId="21656" xr:uid="{00000000-0005-0000-0000-0000CD540000}"/>
    <cellStyle name="Vírgula 2 2 2 3 9 2" xfId="21657" xr:uid="{00000000-0005-0000-0000-0000CE540000}"/>
    <cellStyle name="Vírgula 2 2 2 3 9 2 2" xfId="21658" xr:uid="{00000000-0005-0000-0000-0000CF540000}"/>
    <cellStyle name="Vírgula 2 2 2 3 9 2 2 2" xfId="21659" xr:uid="{00000000-0005-0000-0000-0000D0540000}"/>
    <cellStyle name="Vírgula 2 2 2 3 9 2 3" xfId="21660" xr:uid="{00000000-0005-0000-0000-0000D1540000}"/>
    <cellStyle name="Vírgula 2 2 2 3 9 2 3 2" xfId="21661" xr:uid="{00000000-0005-0000-0000-0000D2540000}"/>
    <cellStyle name="Vírgula 2 2 2 3 9 2 4" xfId="21662" xr:uid="{00000000-0005-0000-0000-0000D3540000}"/>
    <cellStyle name="Vírgula 2 2 2 3 9 2 5" xfId="21663" xr:uid="{00000000-0005-0000-0000-0000D4540000}"/>
    <cellStyle name="Vírgula 2 2 2 3 9 3" xfId="21664" xr:uid="{00000000-0005-0000-0000-0000D5540000}"/>
    <cellStyle name="Vírgula 2 2 2 3 9 3 2" xfId="21665" xr:uid="{00000000-0005-0000-0000-0000D6540000}"/>
    <cellStyle name="Vírgula 2 2 2 3 9 3 3" xfId="21666" xr:uid="{00000000-0005-0000-0000-0000D7540000}"/>
    <cellStyle name="Vírgula 2 2 2 3 9 4" xfId="21667" xr:uid="{00000000-0005-0000-0000-0000D8540000}"/>
    <cellStyle name="Vírgula 2 2 2 3 9 4 2" xfId="21668" xr:uid="{00000000-0005-0000-0000-0000D9540000}"/>
    <cellStyle name="Vírgula 2 2 2 3 9 5" xfId="21669" xr:uid="{00000000-0005-0000-0000-0000DA540000}"/>
    <cellStyle name="Vírgula 2 2 2 3 9 5 2" xfId="21670" xr:uid="{00000000-0005-0000-0000-0000DB540000}"/>
    <cellStyle name="Vírgula 2 2 2 3 9 6" xfId="21671" xr:uid="{00000000-0005-0000-0000-0000DC540000}"/>
    <cellStyle name="Vírgula 2 2 2 4" xfId="21672" xr:uid="{00000000-0005-0000-0000-0000DD540000}"/>
    <cellStyle name="Vírgula 2 2 2 4 10" xfId="21673" xr:uid="{00000000-0005-0000-0000-0000DE540000}"/>
    <cellStyle name="Vírgula 2 2 2 4 10 2" xfId="21674" xr:uid="{00000000-0005-0000-0000-0000DF540000}"/>
    <cellStyle name="Vírgula 2 2 2 4 10 2 2" xfId="21675" xr:uid="{00000000-0005-0000-0000-0000E0540000}"/>
    <cellStyle name="Vírgula 2 2 2 4 10 3" xfId="21676" xr:uid="{00000000-0005-0000-0000-0000E1540000}"/>
    <cellStyle name="Vírgula 2 2 2 4 10 3 2" xfId="21677" xr:uid="{00000000-0005-0000-0000-0000E2540000}"/>
    <cellStyle name="Vírgula 2 2 2 4 10 4" xfId="21678" xr:uid="{00000000-0005-0000-0000-0000E3540000}"/>
    <cellStyle name="Vírgula 2 2 2 4 10 5" xfId="21679" xr:uid="{00000000-0005-0000-0000-0000E4540000}"/>
    <cellStyle name="Vírgula 2 2 2 4 11" xfId="21680" xr:uid="{00000000-0005-0000-0000-0000E5540000}"/>
    <cellStyle name="Vírgula 2 2 2 4 11 2" xfId="21681" xr:uid="{00000000-0005-0000-0000-0000E6540000}"/>
    <cellStyle name="Vírgula 2 2 2 4 12" xfId="21682" xr:uid="{00000000-0005-0000-0000-0000E7540000}"/>
    <cellStyle name="Vírgula 2 2 2 4 12 2" xfId="21683" xr:uid="{00000000-0005-0000-0000-0000E8540000}"/>
    <cellStyle name="Vírgula 2 2 2 4 13" xfId="21684" xr:uid="{00000000-0005-0000-0000-0000E9540000}"/>
    <cellStyle name="Vírgula 2 2 2 4 14" xfId="21685" xr:uid="{00000000-0005-0000-0000-0000EA540000}"/>
    <cellStyle name="Vírgula 2 2 2 4 2" xfId="21686" xr:uid="{00000000-0005-0000-0000-0000EB540000}"/>
    <cellStyle name="Vírgula 2 2 2 4 2 10" xfId="21687" xr:uid="{00000000-0005-0000-0000-0000EC540000}"/>
    <cellStyle name="Vírgula 2 2 2 4 2 11" xfId="21688" xr:uid="{00000000-0005-0000-0000-0000ED540000}"/>
    <cellStyle name="Vírgula 2 2 2 4 2 12" xfId="21689" xr:uid="{00000000-0005-0000-0000-0000EE540000}"/>
    <cellStyle name="Vírgula 2 2 2 4 2 13" xfId="21690" xr:uid="{00000000-0005-0000-0000-0000EF540000}"/>
    <cellStyle name="Vírgula 2 2 2 4 2 2" xfId="21691" xr:uid="{00000000-0005-0000-0000-0000F0540000}"/>
    <cellStyle name="Vírgula 2 2 2 4 2 2 10" xfId="21692" xr:uid="{00000000-0005-0000-0000-0000F1540000}"/>
    <cellStyle name="Vírgula 2 2 2 4 2 2 11" xfId="21693" xr:uid="{00000000-0005-0000-0000-0000F2540000}"/>
    <cellStyle name="Vírgula 2 2 2 4 2 2 12" xfId="21694" xr:uid="{00000000-0005-0000-0000-0000F3540000}"/>
    <cellStyle name="Vírgula 2 2 2 4 2 2 2" xfId="21695" xr:uid="{00000000-0005-0000-0000-0000F4540000}"/>
    <cellStyle name="Vírgula 2 2 2 4 2 2 2 2" xfId="21696" xr:uid="{00000000-0005-0000-0000-0000F5540000}"/>
    <cellStyle name="Vírgula 2 2 2 4 2 2 2 2 2" xfId="21697" xr:uid="{00000000-0005-0000-0000-0000F6540000}"/>
    <cellStyle name="Vírgula 2 2 2 4 2 2 2 2 2 2" xfId="21698" xr:uid="{00000000-0005-0000-0000-0000F7540000}"/>
    <cellStyle name="Vírgula 2 2 2 4 2 2 2 2 2 2 2" xfId="21699" xr:uid="{00000000-0005-0000-0000-0000F8540000}"/>
    <cellStyle name="Vírgula 2 2 2 4 2 2 2 2 2 3" xfId="21700" xr:uid="{00000000-0005-0000-0000-0000F9540000}"/>
    <cellStyle name="Vírgula 2 2 2 4 2 2 2 2 2 3 2" xfId="21701" xr:uid="{00000000-0005-0000-0000-0000FA540000}"/>
    <cellStyle name="Vírgula 2 2 2 4 2 2 2 2 2 4" xfId="21702" xr:uid="{00000000-0005-0000-0000-0000FB540000}"/>
    <cellStyle name="Vírgula 2 2 2 4 2 2 2 2 2 5" xfId="21703" xr:uid="{00000000-0005-0000-0000-0000FC540000}"/>
    <cellStyle name="Vírgula 2 2 2 4 2 2 2 2 3" xfId="21704" xr:uid="{00000000-0005-0000-0000-0000FD540000}"/>
    <cellStyle name="Vírgula 2 2 2 4 2 2 2 2 3 2" xfId="21705" xr:uid="{00000000-0005-0000-0000-0000FE540000}"/>
    <cellStyle name="Vírgula 2 2 2 4 2 2 2 2 3 3" xfId="21706" xr:uid="{00000000-0005-0000-0000-0000FF540000}"/>
    <cellStyle name="Vírgula 2 2 2 4 2 2 2 2 4" xfId="21707" xr:uid="{00000000-0005-0000-0000-000000550000}"/>
    <cellStyle name="Vírgula 2 2 2 4 2 2 2 2 4 2" xfId="21708" xr:uid="{00000000-0005-0000-0000-000001550000}"/>
    <cellStyle name="Vírgula 2 2 2 4 2 2 2 2 5" xfId="21709" xr:uid="{00000000-0005-0000-0000-000002550000}"/>
    <cellStyle name="Vírgula 2 2 2 4 2 2 2 2 5 2" xfId="21710" xr:uid="{00000000-0005-0000-0000-000003550000}"/>
    <cellStyle name="Vírgula 2 2 2 4 2 2 2 2 6" xfId="21711" xr:uid="{00000000-0005-0000-0000-000004550000}"/>
    <cellStyle name="Vírgula 2 2 2 4 2 2 2 3" xfId="21712" xr:uid="{00000000-0005-0000-0000-000005550000}"/>
    <cellStyle name="Vírgula 2 2 2 4 2 2 2 3 2" xfId="21713" xr:uid="{00000000-0005-0000-0000-000006550000}"/>
    <cellStyle name="Vírgula 2 2 2 4 2 2 2 3 2 2" xfId="21714" xr:uid="{00000000-0005-0000-0000-000007550000}"/>
    <cellStyle name="Vírgula 2 2 2 4 2 2 2 3 2 3" xfId="21715" xr:uid="{00000000-0005-0000-0000-000008550000}"/>
    <cellStyle name="Vírgula 2 2 2 4 2 2 2 3 2 4" xfId="21716" xr:uid="{00000000-0005-0000-0000-000009550000}"/>
    <cellStyle name="Vírgula 2 2 2 4 2 2 2 3 2 5" xfId="21717" xr:uid="{00000000-0005-0000-0000-00000A550000}"/>
    <cellStyle name="Vírgula 2 2 2 4 2 2 2 3 3" xfId="21718" xr:uid="{00000000-0005-0000-0000-00000B550000}"/>
    <cellStyle name="Vírgula 2 2 2 4 2 2 2 3 3 2" xfId="21719" xr:uid="{00000000-0005-0000-0000-00000C550000}"/>
    <cellStyle name="Vírgula 2 2 2 4 2 2 2 3 4" xfId="21720" xr:uid="{00000000-0005-0000-0000-00000D550000}"/>
    <cellStyle name="Vírgula 2 2 2 4 2 2 2 3 5" xfId="21721" xr:uid="{00000000-0005-0000-0000-00000E550000}"/>
    <cellStyle name="Vírgula 2 2 2 4 2 2 2 3 6" xfId="21722" xr:uid="{00000000-0005-0000-0000-00000F550000}"/>
    <cellStyle name="Vírgula 2 2 2 4 2 2 2 4" xfId="21723" xr:uid="{00000000-0005-0000-0000-000010550000}"/>
    <cellStyle name="Vírgula 2 2 2 4 2 2 2 4 2" xfId="21724" xr:uid="{00000000-0005-0000-0000-000011550000}"/>
    <cellStyle name="Vírgula 2 2 2 4 2 2 2 4 2 2" xfId="21725" xr:uid="{00000000-0005-0000-0000-000012550000}"/>
    <cellStyle name="Vírgula 2 2 2 4 2 2 2 4 2 3" xfId="21726" xr:uid="{00000000-0005-0000-0000-000013550000}"/>
    <cellStyle name="Vírgula 2 2 2 4 2 2 2 4 2 4" xfId="21727" xr:uid="{00000000-0005-0000-0000-000014550000}"/>
    <cellStyle name="Vírgula 2 2 2 4 2 2 2 4 2 5" xfId="21728" xr:uid="{00000000-0005-0000-0000-000015550000}"/>
    <cellStyle name="Vírgula 2 2 2 4 2 2 2 4 3" xfId="21729" xr:uid="{00000000-0005-0000-0000-000016550000}"/>
    <cellStyle name="Vírgula 2 2 2 4 2 2 2 4 4" xfId="21730" xr:uid="{00000000-0005-0000-0000-000017550000}"/>
    <cellStyle name="Vírgula 2 2 2 4 2 2 2 4 5" xfId="21731" xr:uid="{00000000-0005-0000-0000-000018550000}"/>
    <cellStyle name="Vírgula 2 2 2 4 2 2 2 4 6" xfId="21732" xr:uid="{00000000-0005-0000-0000-000019550000}"/>
    <cellStyle name="Vírgula 2 2 2 4 2 2 2 5" xfId="21733" xr:uid="{00000000-0005-0000-0000-00001A550000}"/>
    <cellStyle name="Vírgula 2 2 2 4 2 2 2 5 2" xfId="21734" xr:uid="{00000000-0005-0000-0000-00001B550000}"/>
    <cellStyle name="Vírgula 2 2 2 4 2 2 2 5 3" xfId="21735" xr:uid="{00000000-0005-0000-0000-00001C550000}"/>
    <cellStyle name="Vírgula 2 2 2 4 2 2 2 5 4" xfId="21736" xr:uid="{00000000-0005-0000-0000-00001D550000}"/>
    <cellStyle name="Vírgula 2 2 2 4 2 2 2 5 5" xfId="21737" xr:uid="{00000000-0005-0000-0000-00001E550000}"/>
    <cellStyle name="Vírgula 2 2 2 4 2 2 2 6" xfId="21738" xr:uid="{00000000-0005-0000-0000-00001F550000}"/>
    <cellStyle name="Vírgula 2 2 2 4 2 2 2 6 2" xfId="21739" xr:uid="{00000000-0005-0000-0000-000020550000}"/>
    <cellStyle name="Vírgula 2 2 2 4 2 2 2 7" xfId="21740" xr:uid="{00000000-0005-0000-0000-000021550000}"/>
    <cellStyle name="Vírgula 2 2 2 4 2 2 2 8" xfId="21741" xr:uid="{00000000-0005-0000-0000-000022550000}"/>
    <cellStyle name="Vírgula 2 2 2 4 2 2 2 9" xfId="21742" xr:uid="{00000000-0005-0000-0000-000023550000}"/>
    <cellStyle name="Vírgula 2 2 2 4 2 2 3" xfId="21743" xr:uid="{00000000-0005-0000-0000-000024550000}"/>
    <cellStyle name="Vírgula 2 2 2 4 2 2 3 2" xfId="21744" xr:uid="{00000000-0005-0000-0000-000025550000}"/>
    <cellStyle name="Vírgula 2 2 2 4 2 2 3 2 2" xfId="21745" xr:uid="{00000000-0005-0000-0000-000026550000}"/>
    <cellStyle name="Vírgula 2 2 2 4 2 2 3 2 2 2" xfId="21746" xr:uid="{00000000-0005-0000-0000-000027550000}"/>
    <cellStyle name="Vírgula 2 2 2 4 2 2 3 2 2 3" xfId="21747" xr:uid="{00000000-0005-0000-0000-000028550000}"/>
    <cellStyle name="Vírgula 2 2 2 4 2 2 3 2 2 4" xfId="21748" xr:uid="{00000000-0005-0000-0000-000029550000}"/>
    <cellStyle name="Vírgula 2 2 2 4 2 2 3 2 2 5" xfId="21749" xr:uid="{00000000-0005-0000-0000-00002A550000}"/>
    <cellStyle name="Vírgula 2 2 2 4 2 2 3 2 3" xfId="21750" xr:uid="{00000000-0005-0000-0000-00002B550000}"/>
    <cellStyle name="Vírgula 2 2 2 4 2 2 3 2 3 2" xfId="21751" xr:uid="{00000000-0005-0000-0000-00002C550000}"/>
    <cellStyle name="Vírgula 2 2 2 4 2 2 3 2 4" xfId="21752" xr:uid="{00000000-0005-0000-0000-00002D550000}"/>
    <cellStyle name="Vírgula 2 2 2 4 2 2 3 2 5" xfId="21753" xr:uid="{00000000-0005-0000-0000-00002E550000}"/>
    <cellStyle name="Vírgula 2 2 2 4 2 2 3 2 6" xfId="21754" xr:uid="{00000000-0005-0000-0000-00002F550000}"/>
    <cellStyle name="Vírgula 2 2 2 4 2 2 3 3" xfId="21755" xr:uid="{00000000-0005-0000-0000-000030550000}"/>
    <cellStyle name="Vírgula 2 2 2 4 2 2 3 3 2" xfId="21756" xr:uid="{00000000-0005-0000-0000-000031550000}"/>
    <cellStyle name="Vírgula 2 2 2 4 2 2 3 3 2 2" xfId="21757" xr:uid="{00000000-0005-0000-0000-000032550000}"/>
    <cellStyle name="Vírgula 2 2 2 4 2 2 3 3 2 3" xfId="21758" xr:uid="{00000000-0005-0000-0000-000033550000}"/>
    <cellStyle name="Vírgula 2 2 2 4 2 2 3 3 2 4" xfId="21759" xr:uid="{00000000-0005-0000-0000-000034550000}"/>
    <cellStyle name="Vírgula 2 2 2 4 2 2 3 3 2 5" xfId="21760" xr:uid="{00000000-0005-0000-0000-000035550000}"/>
    <cellStyle name="Vírgula 2 2 2 4 2 2 3 3 3" xfId="21761" xr:uid="{00000000-0005-0000-0000-000036550000}"/>
    <cellStyle name="Vírgula 2 2 2 4 2 2 3 3 4" xfId="21762" xr:uid="{00000000-0005-0000-0000-000037550000}"/>
    <cellStyle name="Vírgula 2 2 2 4 2 2 3 3 5" xfId="21763" xr:uid="{00000000-0005-0000-0000-000038550000}"/>
    <cellStyle name="Vírgula 2 2 2 4 2 2 3 3 6" xfId="21764" xr:uid="{00000000-0005-0000-0000-000039550000}"/>
    <cellStyle name="Vírgula 2 2 2 4 2 2 3 4" xfId="21765" xr:uid="{00000000-0005-0000-0000-00003A550000}"/>
    <cellStyle name="Vírgula 2 2 2 4 2 2 3 4 2" xfId="21766" xr:uid="{00000000-0005-0000-0000-00003B550000}"/>
    <cellStyle name="Vírgula 2 2 2 4 2 2 3 4 2 2" xfId="21767" xr:uid="{00000000-0005-0000-0000-00003C550000}"/>
    <cellStyle name="Vírgula 2 2 2 4 2 2 3 4 2 3" xfId="21768" xr:uid="{00000000-0005-0000-0000-00003D550000}"/>
    <cellStyle name="Vírgula 2 2 2 4 2 2 3 4 2 4" xfId="21769" xr:uid="{00000000-0005-0000-0000-00003E550000}"/>
    <cellStyle name="Vírgula 2 2 2 4 2 2 3 4 3" xfId="21770" xr:uid="{00000000-0005-0000-0000-00003F550000}"/>
    <cellStyle name="Vírgula 2 2 2 4 2 2 3 4 4" xfId="21771" xr:uid="{00000000-0005-0000-0000-000040550000}"/>
    <cellStyle name="Vírgula 2 2 2 4 2 2 3 4 5" xfId="21772" xr:uid="{00000000-0005-0000-0000-000041550000}"/>
    <cellStyle name="Vírgula 2 2 2 4 2 2 3 4 6" xfId="21773" xr:uid="{00000000-0005-0000-0000-000042550000}"/>
    <cellStyle name="Vírgula 2 2 2 4 2 2 3 5" xfId="21774" xr:uid="{00000000-0005-0000-0000-000043550000}"/>
    <cellStyle name="Vírgula 2 2 2 4 2 2 3 5 2" xfId="21775" xr:uid="{00000000-0005-0000-0000-000044550000}"/>
    <cellStyle name="Vírgula 2 2 2 4 2 2 3 5 3" xfId="21776" xr:uid="{00000000-0005-0000-0000-000045550000}"/>
    <cellStyle name="Vírgula 2 2 2 4 2 2 3 5 4" xfId="21777" xr:uid="{00000000-0005-0000-0000-000046550000}"/>
    <cellStyle name="Vírgula 2 2 2 4 2 2 3 5 5" xfId="21778" xr:uid="{00000000-0005-0000-0000-000047550000}"/>
    <cellStyle name="Vírgula 2 2 2 4 2 2 3 6" xfId="21779" xr:uid="{00000000-0005-0000-0000-000048550000}"/>
    <cellStyle name="Vírgula 2 2 2 4 2 2 3 7" xfId="21780" xr:uid="{00000000-0005-0000-0000-000049550000}"/>
    <cellStyle name="Vírgula 2 2 2 4 2 2 3 8" xfId="21781" xr:uid="{00000000-0005-0000-0000-00004A550000}"/>
    <cellStyle name="Vírgula 2 2 2 4 2 2 3 9" xfId="21782" xr:uid="{00000000-0005-0000-0000-00004B550000}"/>
    <cellStyle name="Vírgula 2 2 2 4 2 2 4" xfId="21783" xr:uid="{00000000-0005-0000-0000-00004C550000}"/>
    <cellStyle name="Vírgula 2 2 2 4 2 2 4 2" xfId="21784" xr:uid="{00000000-0005-0000-0000-00004D550000}"/>
    <cellStyle name="Vírgula 2 2 2 4 2 2 4 2 2" xfId="21785" xr:uid="{00000000-0005-0000-0000-00004E550000}"/>
    <cellStyle name="Vírgula 2 2 2 4 2 2 4 2 2 2" xfId="21786" xr:uid="{00000000-0005-0000-0000-00004F550000}"/>
    <cellStyle name="Vírgula 2 2 2 4 2 2 4 2 2 3" xfId="21787" xr:uid="{00000000-0005-0000-0000-000050550000}"/>
    <cellStyle name="Vírgula 2 2 2 4 2 2 4 2 2 4" xfId="21788" xr:uid="{00000000-0005-0000-0000-000051550000}"/>
    <cellStyle name="Vírgula 2 2 2 4 2 2 4 2 3" xfId="21789" xr:uid="{00000000-0005-0000-0000-000052550000}"/>
    <cellStyle name="Vírgula 2 2 2 4 2 2 4 2 4" xfId="21790" xr:uid="{00000000-0005-0000-0000-000053550000}"/>
    <cellStyle name="Vírgula 2 2 2 4 2 2 4 2 5" xfId="21791" xr:uid="{00000000-0005-0000-0000-000054550000}"/>
    <cellStyle name="Vírgula 2 2 2 4 2 2 4 2 6" xfId="21792" xr:uid="{00000000-0005-0000-0000-000055550000}"/>
    <cellStyle name="Vírgula 2 2 2 4 2 2 4 3" xfId="21793" xr:uid="{00000000-0005-0000-0000-000056550000}"/>
    <cellStyle name="Vírgula 2 2 2 4 2 2 4 3 2" xfId="21794" xr:uid="{00000000-0005-0000-0000-000057550000}"/>
    <cellStyle name="Vírgula 2 2 2 4 2 2 4 3 2 2" xfId="21795" xr:uid="{00000000-0005-0000-0000-000058550000}"/>
    <cellStyle name="Vírgula 2 2 2 4 2 2 4 3 2 3" xfId="21796" xr:uid="{00000000-0005-0000-0000-000059550000}"/>
    <cellStyle name="Vírgula 2 2 2 4 2 2 4 3 2 4" xfId="21797" xr:uid="{00000000-0005-0000-0000-00005A550000}"/>
    <cellStyle name="Vírgula 2 2 2 4 2 2 4 3 3" xfId="21798" xr:uid="{00000000-0005-0000-0000-00005B550000}"/>
    <cellStyle name="Vírgula 2 2 2 4 2 2 4 3 4" xfId="21799" xr:uid="{00000000-0005-0000-0000-00005C550000}"/>
    <cellStyle name="Vírgula 2 2 2 4 2 2 4 3 5" xfId="21800" xr:uid="{00000000-0005-0000-0000-00005D550000}"/>
    <cellStyle name="Vírgula 2 2 2 4 2 2 4 3 6" xfId="21801" xr:uid="{00000000-0005-0000-0000-00005E550000}"/>
    <cellStyle name="Vírgula 2 2 2 4 2 2 4 4" xfId="21802" xr:uid="{00000000-0005-0000-0000-00005F550000}"/>
    <cellStyle name="Vírgula 2 2 2 4 2 2 4 4 2" xfId="21803" xr:uid="{00000000-0005-0000-0000-000060550000}"/>
    <cellStyle name="Vírgula 2 2 2 4 2 2 4 4 2 2" xfId="21804" xr:uid="{00000000-0005-0000-0000-000061550000}"/>
    <cellStyle name="Vírgula 2 2 2 4 2 2 4 4 2 3" xfId="21805" xr:uid="{00000000-0005-0000-0000-000062550000}"/>
    <cellStyle name="Vírgula 2 2 2 4 2 2 4 4 2 4" xfId="21806" xr:uid="{00000000-0005-0000-0000-000063550000}"/>
    <cellStyle name="Vírgula 2 2 2 4 2 2 4 4 3" xfId="21807" xr:uid="{00000000-0005-0000-0000-000064550000}"/>
    <cellStyle name="Vírgula 2 2 2 4 2 2 4 4 4" xfId="21808" xr:uid="{00000000-0005-0000-0000-000065550000}"/>
    <cellStyle name="Vírgula 2 2 2 4 2 2 4 4 5" xfId="21809" xr:uid="{00000000-0005-0000-0000-000066550000}"/>
    <cellStyle name="Vírgula 2 2 2 4 2 2 4 5" xfId="21810" xr:uid="{00000000-0005-0000-0000-000067550000}"/>
    <cellStyle name="Vírgula 2 2 2 4 2 2 4 5 2" xfId="21811" xr:uid="{00000000-0005-0000-0000-000068550000}"/>
    <cellStyle name="Vírgula 2 2 2 4 2 2 4 5 3" xfId="21812" xr:uid="{00000000-0005-0000-0000-000069550000}"/>
    <cellStyle name="Vírgula 2 2 2 4 2 2 4 5 4" xfId="21813" xr:uid="{00000000-0005-0000-0000-00006A550000}"/>
    <cellStyle name="Vírgula 2 2 2 4 2 2 4 6" xfId="21814" xr:uid="{00000000-0005-0000-0000-00006B550000}"/>
    <cellStyle name="Vírgula 2 2 2 4 2 2 4 7" xfId="21815" xr:uid="{00000000-0005-0000-0000-00006C550000}"/>
    <cellStyle name="Vírgula 2 2 2 4 2 2 4 8" xfId="21816" xr:uid="{00000000-0005-0000-0000-00006D550000}"/>
    <cellStyle name="Vírgula 2 2 2 4 2 2 4 9" xfId="21817" xr:uid="{00000000-0005-0000-0000-00006E550000}"/>
    <cellStyle name="Vírgula 2 2 2 4 2 2 5" xfId="21818" xr:uid="{00000000-0005-0000-0000-00006F550000}"/>
    <cellStyle name="Vírgula 2 2 2 4 2 2 5 2" xfId="21819" xr:uid="{00000000-0005-0000-0000-000070550000}"/>
    <cellStyle name="Vírgula 2 2 2 4 2 2 5 2 2" xfId="21820" xr:uid="{00000000-0005-0000-0000-000071550000}"/>
    <cellStyle name="Vírgula 2 2 2 4 2 2 5 2 3" xfId="21821" xr:uid="{00000000-0005-0000-0000-000072550000}"/>
    <cellStyle name="Vírgula 2 2 2 4 2 2 5 2 4" xfId="21822" xr:uid="{00000000-0005-0000-0000-000073550000}"/>
    <cellStyle name="Vírgula 2 2 2 4 2 2 5 2 5" xfId="21823" xr:uid="{00000000-0005-0000-0000-000074550000}"/>
    <cellStyle name="Vírgula 2 2 2 4 2 2 5 3" xfId="21824" xr:uid="{00000000-0005-0000-0000-000075550000}"/>
    <cellStyle name="Vírgula 2 2 2 4 2 2 5 4" xfId="21825" xr:uid="{00000000-0005-0000-0000-000076550000}"/>
    <cellStyle name="Vírgula 2 2 2 4 2 2 5 5" xfId="21826" xr:uid="{00000000-0005-0000-0000-000077550000}"/>
    <cellStyle name="Vírgula 2 2 2 4 2 2 5 6" xfId="21827" xr:uid="{00000000-0005-0000-0000-000078550000}"/>
    <cellStyle name="Vírgula 2 2 2 4 2 2 6" xfId="21828" xr:uid="{00000000-0005-0000-0000-000079550000}"/>
    <cellStyle name="Vírgula 2 2 2 4 2 2 6 2" xfId="21829" xr:uid="{00000000-0005-0000-0000-00007A550000}"/>
    <cellStyle name="Vírgula 2 2 2 4 2 2 6 2 2" xfId="21830" xr:uid="{00000000-0005-0000-0000-00007B550000}"/>
    <cellStyle name="Vírgula 2 2 2 4 2 2 6 2 3" xfId="21831" xr:uid="{00000000-0005-0000-0000-00007C550000}"/>
    <cellStyle name="Vírgula 2 2 2 4 2 2 6 2 4" xfId="21832" xr:uid="{00000000-0005-0000-0000-00007D550000}"/>
    <cellStyle name="Vírgula 2 2 2 4 2 2 6 3" xfId="21833" xr:uid="{00000000-0005-0000-0000-00007E550000}"/>
    <cellStyle name="Vírgula 2 2 2 4 2 2 6 4" xfId="21834" xr:uid="{00000000-0005-0000-0000-00007F550000}"/>
    <cellStyle name="Vírgula 2 2 2 4 2 2 6 5" xfId="21835" xr:uid="{00000000-0005-0000-0000-000080550000}"/>
    <cellStyle name="Vírgula 2 2 2 4 2 2 6 6" xfId="21836" xr:uid="{00000000-0005-0000-0000-000081550000}"/>
    <cellStyle name="Vírgula 2 2 2 4 2 2 7" xfId="21837" xr:uid="{00000000-0005-0000-0000-000082550000}"/>
    <cellStyle name="Vírgula 2 2 2 4 2 2 7 2" xfId="21838" xr:uid="{00000000-0005-0000-0000-000083550000}"/>
    <cellStyle name="Vírgula 2 2 2 4 2 2 7 2 2" xfId="21839" xr:uid="{00000000-0005-0000-0000-000084550000}"/>
    <cellStyle name="Vírgula 2 2 2 4 2 2 7 2 3" xfId="21840" xr:uid="{00000000-0005-0000-0000-000085550000}"/>
    <cellStyle name="Vírgula 2 2 2 4 2 2 7 2 4" xfId="21841" xr:uid="{00000000-0005-0000-0000-000086550000}"/>
    <cellStyle name="Vírgula 2 2 2 4 2 2 7 3" xfId="21842" xr:uid="{00000000-0005-0000-0000-000087550000}"/>
    <cellStyle name="Vírgula 2 2 2 4 2 2 7 4" xfId="21843" xr:uid="{00000000-0005-0000-0000-000088550000}"/>
    <cellStyle name="Vírgula 2 2 2 4 2 2 7 5" xfId="21844" xr:uid="{00000000-0005-0000-0000-000089550000}"/>
    <cellStyle name="Vírgula 2 2 2 4 2 2 7 6" xfId="21845" xr:uid="{00000000-0005-0000-0000-00008A550000}"/>
    <cellStyle name="Vírgula 2 2 2 4 2 2 8" xfId="21846" xr:uid="{00000000-0005-0000-0000-00008B550000}"/>
    <cellStyle name="Vírgula 2 2 2 4 2 2 8 2" xfId="21847" xr:uid="{00000000-0005-0000-0000-00008C550000}"/>
    <cellStyle name="Vírgula 2 2 2 4 2 2 8 3" xfId="21848" xr:uid="{00000000-0005-0000-0000-00008D550000}"/>
    <cellStyle name="Vírgula 2 2 2 4 2 2 8 4" xfId="21849" xr:uid="{00000000-0005-0000-0000-00008E550000}"/>
    <cellStyle name="Vírgula 2 2 2 4 2 2 9" xfId="21850" xr:uid="{00000000-0005-0000-0000-00008F550000}"/>
    <cellStyle name="Vírgula 2 2 2 4 2 3" xfId="21851" xr:uid="{00000000-0005-0000-0000-000090550000}"/>
    <cellStyle name="Vírgula 2 2 2 4 2 3 2" xfId="21852" xr:uid="{00000000-0005-0000-0000-000091550000}"/>
    <cellStyle name="Vírgula 2 2 2 4 2 3 2 2" xfId="21853" xr:uid="{00000000-0005-0000-0000-000092550000}"/>
    <cellStyle name="Vírgula 2 2 2 4 2 3 2 2 2" xfId="21854" xr:uid="{00000000-0005-0000-0000-000093550000}"/>
    <cellStyle name="Vírgula 2 2 2 4 2 3 2 2 2 2" xfId="21855" xr:uid="{00000000-0005-0000-0000-000094550000}"/>
    <cellStyle name="Vírgula 2 2 2 4 2 3 2 2 3" xfId="21856" xr:uid="{00000000-0005-0000-0000-000095550000}"/>
    <cellStyle name="Vírgula 2 2 2 4 2 3 2 2 3 2" xfId="21857" xr:uid="{00000000-0005-0000-0000-000096550000}"/>
    <cellStyle name="Vírgula 2 2 2 4 2 3 2 2 4" xfId="21858" xr:uid="{00000000-0005-0000-0000-000097550000}"/>
    <cellStyle name="Vírgula 2 2 2 4 2 3 2 2 5" xfId="21859" xr:uid="{00000000-0005-0000-0000-000098550000}"/>
    <cellStyle name="Vírgula 2 2 2 4 2 3 2 3" xfId="21860" xr:uid="{00000000-0005-0000-0000-000099550000}"/>
    <cellStyle name="Vírgula 2 2 2 4 2 3 2 3 2" xfId="21861" xr:uid="{00000000-0005-0000-0000-00009A550000}"/>
    <cellStyle name="Vírgula 2 2 2 4 2 3 2 3 3" xfId="21862" xr:uid="{00000000-0005-0000-0000-00009B550000}"/>
    <cellStyle name="Vírgula 2 2 2 4 2 3 2 4" xfId="21863" xr:uid="{00000000-0005-0000-0000-00009C550000}"/>
    <cellStyle name="Vírgula 2 2 2 4 2 3 2 4 2" xfId="21864" xr:uid="{00000000-0005-0000-0000-00009D550000}"/>
    <cellStyle name="Vírgula 2 2 2 4 2 3 2 5" xfId="21865" xr:uid="{00000000-0005-0000-0000-00009E550000}"/>
    <cellStyle name="Vírgula 2 2 2 4 2 3 2 5 2" xfId="21866" xr:uid="{00000000-0005-0000-0000-00009F550000}"/>
    <cellStyle name="Vírgula 2 2 2 4 2 3 2 6" xfId="21867" xr:uid="{00000000-0005-0000-0000-0000A0550000}"/>
    <cellStyle name="Vírgula 2 2 2 4 2 3 3" xfId="21868" xr:uid="{00000000-0005-0000-0000-0000A1550000}"/>
    <cellStyle name="Vírgula 2 2 2 4 2 3 3 2" xfId="21869" xr:uid="{00000000-0005-0000-0000-0000A2550000}"/>
    <cellStyle name="Vírgula 2 2 2 4 2 3 3 2 2" xfId="21870" xr:uid="{00000000-0005-0000-0000-0000A3550000}"/>
    <cellStyle name="Vírgula 2 2 2 4 2 3 3 2 3" xfId="21871" xr:uid="{00000000-0005-0000-0000-0000A4550000}"/>
    <cellStyle name="Vírgula 2 2 2 4 2 3 3 2 4" xfId="21872" xr:uid="{00000000-0005-0000-0000-0000A5550000}"/>
    <cellStyle name="Vírgula 2 2 2 4 2 3 3 2 5" xfId="21873" xr:uid="{00000000-0005-0000-0000-0000A6550000}"/>
    <cellStyle name="Vírgula 2 2 2 4 2 3 3 3" xfId="21874" xr:uid="{00000000-0005-0000-0000-0000A7550000}"/>
    <cellStyle name="Vírgula 2 2 2 4 2 3 3 3 2" xfId="21875" xr:uid="{00000000-0005-0000-0000-0000A8550000}"/>
    <cellStyle name="Vírgula 2 2 2 4 2 3 3 4" xfId="21876" xr:uid="{00000000-0005-0000-0000-0000A9550000}"/>
    <cellStyle name="Vírgula 2 2 2 4 2 3 3 5" xfId="21877" xr:uid="{00000000-0005-0000-0000-0000AA550000}"/>
    <cellStyle name="Vírgula 2 2 2 4 2 3 3 6" xfId="21878" xr:uid="{00000000-0005-0000-0000-0000AB550000}"/>
    <cellStyle name="Vírgula 2 2 2 4 2 3 4" xfId="21879" xr:uid="{00000000-0005-0000-0000-0000AC550000}"/>
    <cellStyle name="Vírgula 2 2 2 4 2 3 4 2" xfId="21880" xr:uid="{00000000-0005-0000-0000-0000AD550000}"/>
    <cellStyle name="Vírgula 2 2 2 4 2 3 4 2 2" xfId="21881" xr:uid="{00000000-0005-0000-0000-0000AE550000}"/>
    <cellStyle name="Vírgula 2 2 2 4 2 3 4 2 3" xfId="21882" xr:uid="{00000000-0005-0000-0000-0000AF550000}"/>
    <cellStyle name="Vírgula 2 2 2 4 2 3 4 2 4" xfId="21883" xr:uid="{00000000-0005-0000-0000-0000B0550000}"/>
    <cellStyle name="Vírgula 2 2 2 4 2 3 4 2 5" xfId="21884" xr:uid="{00000000-0005-0000-0000-0000B1550000}"/>
    <cellStyle name="Vírgula 2 2 2 4 2 3 4 3" xfId="21885" xr:uid="{00000000-0005-0000-0000-0000B2550000}"/>
    <cellStyle name="Vírgula 2 2 2 4 2 3 4 4" xfId="21886" xr:uid="{00000000-0005-0000-0000-0000B3550000}"/>
    <cellStyle name="Vírgula 2 2 2 4 2 3 4 5" xfId="21887" xr:uid="{00000000-0005-0000-0000-0000B4550000}"/>
    <cellStyle name="Vírgula 2 2 2 4 2 3 4 6" xfId="21888" xr:uid="{00000000-0005-0000-0000-0000B5550000}"/>
    <cellStyle name="Vírgula 2 2 2 4 2 3 5" xfId="21889" xr:uid="{00000000-0005-0000-0000-0000B6550000}"/>
    <cellStyle name="Vírgula 2 2 2 4 2 3 5 2" xfId="21890" xr:uid="{00000000-0005-0000-0000-0000B7550000}"/>
    <cellStyle name="Vírgula 2 2 2 4 2 3 5 3" xfId="21891" xr:uid="{00000000-0005-0000-0000-0000B8550000}"/>
    <cellStyle name="Vírgula 2 2 2 4 2 3 5 4" xfId="21892" xr:uid="{00000000-0005-0000-0000-0000B9550000}"/>
    <cellStyle name="Vírgula 2 2 2 4 2 3 5 5" xfId="21893" xr:uid="{00000000-0005-0000-0000-0000BA550000}"/>
    <cellStyle name="Vírgula 2 2 2 4 2 3 6" xfId="21894" xr:uid="{00000000-0005-0000-0000-0000BB550000}"/>
    <cellStyle name="Vírgula 2 2 2 4 2 3 6 2" xfId="21895" xr:uid="{00000000-0005-0000-0000-0000BC550000}"/>
    <cellStyle name="Vírgula 2 2 2 4 2 3 7" xfId="21896" xr:uid="{00000000-0005-0000-0000-0000BD550000}"/>
    <cellStyle name="Vírgula 2 2 2 4 2 3 8" xfId="21897" xr:uid="{00000000-0005-0000-0000-0000BE550000}"/>
    <cellStyle name="Vírgula 2 2 2 4 2 3 9" xfId="21898" xr:uid="{00000000-0005-0000-0000-0000BF550000}"/>
    <cellStyle name="Vírgula 2 2 2 4 2 4" xfId="21899" xr:uid="{00000000-0005-0000-0000-0000C0550000}"/>
    <cellStyle name="Vírgula 2 2 2 4 2 4 2" xfId="21900" xr:uid="{00000000-0005-0000-0000-0000C1550000}"/>
    <cellStyle name="Vírgula 2 2 2 4 2 4 2 2" xfId="21901" xr:uid="{00000000-0005-0000-0000-0000C2550000}"/>
    <cellStyle name="Vírgula 2 2 2 4 2 4 2 2 2" xfId="21902" xr:uid="{00000000-0005-0000-0000-0000C3550000}"/>
    <cellStyle name="Vírgula 2 2 2 4 2 4 2 2 3" xfId="21903" xr:uid="{00000000-0005-0000-0000-0000C4550000}"/>
    <cellStyle name="Vírgula 2 2 2 4 2 4 2 2 4" xfId="21904" xr:uid="{00000000-0005-0000-0000-0000C5550000}"/>
    <cellStyle name="Vírgula 2 2 2 4 2 4 2 2 5" xfId="21905" xr:uid="{00000000-0005-0000-0000-0000C6550000}"/>
    <cellStyle name="Vírgula 2 2 2 4 2 4 2 3" xfId="21906" xr:uid="{00000000-0005-0000-0000-0000C7550000}"/>
    <cellStyle name="Vírgula 2 2 2 4 2 4 2 3 2" xfId="21907" xr:uid="{00000000-0005-0000-0000-0000C8550000}"/>
    <cellStyle name="Vírgula 2 2 2 4 2 4 2 4" xfId="21908" xr:uid="{00000000-0005-0000-0000-0000C9550000}"/>
    <cellStyle name="Vírgula 2 2 2 4 2 4 2 5" xfId="21909" xr:uid="{00000000-0005-0000-0000-0000CA550000}"/>
    <cellStyle name="Vírgula 2 2 2 4 2 4 2 6" xfId="21910" xr:uid="{00000000-0005-0000-0000-0000CB550000}"/>
    <cellStyle name="Vírgula 2 2 2 4 2 4 3" xfId="21911" xr:uid="{00000000-0005-0000-0000-0000CC550000}"/>
    <cellStyle name="Vírgula 2 2 2 4 2 4 3 2" xfId="21912" xr:uid="{00000000-0005-0000-0000-0000CD550000}"/>
    <cellStyle name="Vírgula 2 2 2 4 2 4 3 2 2" xfId="21913" xr:uid="{00000000-0005-0000-0000-0000CE550000}"/>
    <cellStyle name="Vírgula 2 2 2 4 2 4 3 2 3" xfId="21914" xr:uid="{00000000-0005-0000-0000-0000CF550000}"/>
    <cellStyle name="Vírgula 2 2 2 4 2 4 3 2 4" xfId="21915" xr:uid="{00000000-0005-0000-0000-0000D0550000}"/>
    <cellStyle name="Vírgula 2 2 2 4 2 4 3 2 5" xfId="21916" xr:uid="{00000000-0005-0000-0000-0000D1550000}"/>
    <cellStyle name="Vírgula 2 2 2 4 2 4 3 3" xfId="21917" xr:uid="{00000000-0005-0000-0000-0000D2550000}"/>
    <cellStyle name="Vírgula 2 2 2 4 2 4 3 4" xfId="21918" xr:uid="{00000000-0005-0000-0000-0000D3550000}"/>
    <cellStyle name="Vírgula 2 2 2 4 2 4 3 5" xfId="21919" xr:uid="{00000000-0005-0000-0000-0000D4550000}"/>
    <cellStyle name="Vírgula 2 2 2 4 2 4 3 6" xfId="21920" xr:uid="{00000000-0005-0000-0000-0000D5550000}"/>
    <cellStyle name="Vírgula 2 2 2 4 2 4 4" xfId="21921" xr:uid="{00000000-0005-0000-0000-0000D6550000}"/>
    <cellStyle name="Vírgula 2 2 2 4 2 4 4 2" xfId="21922" xr:uid="{00000000-0005-0000-0000-0000D7550000}"/>
    <cellStyle name="Vírgula 2 2 2 4 2 4 4 2 2" xfId="21923" xr:uid="{00000000-0005-0000-0000-0000D8550000}"/>
    <cellStyle name="Vírgula 2 2 2 4 2 4 4 2 3" xfId="21924" xr:uid="{00000000-0005-0000-0000-0000D9550000}"/>
    <cellStyle name="Vírgula 2 2 2 4 2 4 4 2 4" xfId="21925" xr:uid="{00000000-0005-0000-0000-0000DA550000}"/>
    <cellStyle name="Vírgula 2 2 2 4 2 4 4 3" xfId="21926" xr:uid="{00000000-0005-0000-0000-0000DB550000}"/>
    <cellStyle name="Vírgula 2 2 2 4 2 4 4 4" xfId="21927" xr:uid="{00000000-0005-0000-0000-0000DC550000}"/>
    <cellStyle name="Vírgula 2 2 2 4 2 4 4 5" xfId="21928" xr:uid="{00000000-0005-0000-0000-0000DD550000}"/>
    <cellStyle name="Vírgula 2 2 2 4 2 4 4 6" xfId="21929" xr:uid="{00000000-0005-0000-0000-0000DE550000}"/>
    <cellStyle name="Vírgula 2 2 2 4 2 4 5" xfId="21930" xr:uid="{00000000-0005-0000-0000-0000DF550000}"/>
    <cellStyle name="Vírgula 2 2 2 4 2 4 5 2" xfId="21931" xr:uid="{00000000-0005-0000-0000-0000E0550000}"/>
    <cellStyle name="Vírgula 2 2 2 4 2 4 5 3" xfId="21932" xr:uid="{00000000-0005-0000-0000-0000E1550000}"/>
    <cellStyle name="Vírgula 2 2 2 4 2 4 5 4" xfId="21933" xr:uid="{00000000-0005-0000-0000-0000E2550000}"/>
    <cellStyle name="Vírgula 2 2 2 4 2 4 5 5" xfId="21934" xr:uid="{00000000-0005-0000-0000-0000E3550000}"/>
    <cellStyle name="Vírgula 2 2 2 4 2 4 6" xfId="21935" xr:uid="{00000000-0005-0000-0000-0000E4550000}"/>
    <cellStyle name="Vírgula 2 2 2 4 2 4 7" xfId="21936" xr:uid="{00000000-0005-0000-0000-0000E5550000}"/>
    <cellStyle name="Vírgula 2 2 2 4 2 4 8" xfId="21937" xr:uid="{00000000-0005-0000-0000-0000E6550000}"/>
    <cellStyle name="Vírgula 2 2 2 4 2 4 9" xfId="21938" xr:uid="{00000000-0005-0000-0000-0000E7550000}"/>
    <cellStyle name="Vírgula 2 2 2 4 2 5" xfId="21939" xr:uid="{00000000-0005-0000-0000-0000E8550000}"/>
    <cellStyle name="Vírgula 2 2 2 4 2 5 2" xfId="21940" xr:uid="{00000000-0005-0000-0000-0000E9550000}"/>
    <cellStyle name="Vírgula 2 2 2 4 2 5 2 2" xfId="21941" xr:uid="{00000000-0005-0000-0000-0000EA550000}"/>
    <cellStyle name="Vírgula 2 2 2 4 2 5 2 2 2" xfId="21942" xr:uid="{00000000-0005-0000-0000-0000EB550000}"/>
    <cellStyle name="Vírgula 2 2 2 4 2 5 2 2 3" xfId="21943" xr:uid="{00000000-0005-0000-0000-0000EC550000}"/>
    <cellStyle name="Vírgula 2 2 2 4 2 5 2 2 4" xfId="21944" xr:uid="{00000000-0005-0000-0000-0000ED550000}"/>
    <cellStyle name="Vírgula 2 2 2 4 2 5 2 2 5" xfId="21945" xr:uid="{00000000-0005-0000-0000-0000EE550000}"/>
    <cellStyle name="Vírgula 2 2 2 4 2 5 2 3" xfId="21946" xr:uid="{00000000-0005-0000-0000-0000EF550000}"/>
    <cellStyle name="Vírgula 2 2 2 4 2 5 2 3 2" xfId="21947" xr:uid="{00000000-0005-0000-0000-0000F0550000}"/>
    <cellStyle name="Vírgula 2 2 2 4 2 5 2 4" xfId="21948" xr:uid="{00000000-0005-0000-0000-0000F1550000}"/>
    <cellStyle name="Vírgula 2 2 2 4 2 5 2 5" xfId="21949" xr:uid="{00000000-0005-0000-0000-0000F2550000}"/>
    <cellStyle name="Vírgula 2 2 2 4 2 5 2 6" xfId="21950" xr:uid="{00000000-0005-0000-0000-0000F3550000}"/>
    <cellStyle name="Vírgula 2 2 2 4 2 5 3" xfId="21951" xr:uid="{00000000-0005-0000-0000-0000F4550000}"/>
    <cellStyle name="Vírgula 2 2 2 4 2 5 3 2" xfId="21952" xr:uid="{00000000-0005-0000-0000-0000F5550000}"/>
    <cellStyle name="Vírgula 2 2 2 4 2 5 3 2 2" xfId="21953" xr:uid="{00000000-0005-0000-0000-0000F6550000}"/>
    <cellStyle name="Vírgula 2 2 2 4 2 5 3 2 3" xfId="21954" xr:uid="{00000000-0005-0000-0000-0000F7550000}"/>
    <cellStyle name="Vírgula 2 2 2 4 2 5 3 2 4" xfId="21955" xr:uid="{00000000-0005-0000-0000-0000F8550000}"/>
    <cellStyle name="Vírgula 2 2 2 4 2 5 3 2 5" xfId="21956" xr:uid="{00000000-0005-0000-0000-0000F9550000}"/>
    <cellStyle name="Vírgula 2 2 2 4 2 5 3 3" xfId="21957" xr:uid="{00000000-0005-0000-0000-0000FA550000}"/>
    <cellStyle name="Vírgula 2 2 2 4 2 5 3 4" xfId="21958" xr:uid="{00000000-0005-0000-0000-0000FB550000}"/>
    <cellStyle name="Vírgula 2 2 2 4 2 5 3 5" xfId="21959" xr:uid="{00000000-0005-0000-0000-0000FC550000}"/>
    <cellStyle name="Vírgula 2 2 2 4 2 5 3 6" xfId="21960" xr:uid="{00000000-0005-0000-0000-0000FD550000}"/>
    <cellStyle name="Vírgula 2 2 2 4 2 5 4" xfId="21961" xr:uid="{00000000-0005-0000-0000-0000FE550000}"/>
    <cellStyle name="Vírgula 2 2 2 4 2 5 4 2" xfId="21962" xr:uid="{00000000-0005-0000-0000-0000FF550000}"/>
    <cellStyle name="Vírgula 2 2 2 4 2 5 4 2 2" xfId="21963" xr:uid="{00000000-0005-0000-0000-000000560000}"/>
    <cellStyle name="Vírgula 2 2 2 4 2 5 4 2 3" xfId="21964" xr:uid="{00000000-0005-0000-0000-000001560000}"/>
    <cellStyle name="Vírgula 2 2 2 4 2 5 4 2 4" xfId="21965" xr:uid="{00000000-0005-0000-0000-000002560000}"/>
    <cellStyle name="Vírgula 2 2 2 4 2 5 4 3" xfId="21966" xr:uid="{00000000-0005-0000-0000-000003560000}"/>
    <cellStyle name="Vírgula 2 2 2 4 2 5 4 4" xfId="21967" xr:uid="{00000000-0005-0000-0000-000004560000}"/>
    <cellStyle name="Vírgula 2 2 2 4 2 5 4 5" xfId="21968" xr:uid="{00000000-0005-0000-0000-000005560000}"/>
    <cellStyle name="Vírgula 2 2 2 4 2 5 4 6" xfId="21969" xr:uid="{00000000-0005-0000-0000-000006560000}"/>
    <cellStyle name="Vírgula 2 2 2 4 2 5 5" xfId="21970" xr:uid="{00000000-0005-0000-0000-000007560000}"/>
    <cellStyle name="Vírgula 2 2 2 4 2 5 5 2" xfId="21971" xr:uid="{00000000-0005-0000-0000-000008560000}"/>
    <cellStyle name="Vírgula 2 2 2 4 2 5 5 3" xfId="21972" xr:uid="{00000000-0005-0000-0000-000009560000}"/>
    <cellStyle name="Vírgula 2 2 2 4 2 5 5 4" xfId="21973" xr:uid="{00000000-0005-0000-0000-00000A560000}"/>
    <cellStyle name="Vírgula 2 2 2 4 2 5 5 5" xfId="21974" xr:uid="{00000000-0005-0000-0000-00000B560000}"/>
    <cellStyle name="Vírgula 2 2 2 4 2 5 6" xfId="21975" xr:uid="{00000000-0005-0000-0000-00000C560000}"/>
    <cellStyle name="Vírgula 2 2 2 4 2 5 7" xfId="21976" xr:uid="{00000000-0005-0000-0000-00000D560000}"/>
    <cellStyle name="Vírgula 2 2 2 4 2 5 8" xfId="21977" xr:uid="{00000000-0005-0000-0000-00000E560000}"/>
    <cellStyle name="Vírgula 2 2 2 4 2 5 9" xfId="21978" xr:uid="{00000000-0005-0000-0000-00000F560000}"/>
    <cellStyle name="Vírgula 2 2 2 4 2 6" xfId="21979" xr:uid="{00000000-0005-0000-0000-000010560000}"/>
    <cellStyle name="Vírgula 2 2 2 4 2 6 2" xfId="21980" xr:uid="{00000000-0005-0000-0000-000011560000}"/>
    <cellStyle name="Vírgula 2 2 2 4 2 6 2 2" xfId="21981" xr:uid="{00000000-0005-0000-0000-000012560000}"/>
    <cellStyle name="Vírgula 2 2 2 4 2 6 2 3" xfId="21982" xr:uid="{00000000-0005-0000-0000-000013560000}"/>
    <cellStyle name="Vírgula 2 2 2 4 2 6 2 4" xfId="21983" xr:uid="{00000000-0005-0000-0000-000014560000}"/>
    <cellStyle name="Vírgula 2 2 2 4 2 6 2 5" xfId="21984" xr:uid="{00000000-0005-0000-0000-000015560000}"/>
    <cellStyle name="Vírgula 2 2 2 4 2 6 3" xfId="21985" xr:uid="{00000000-0005-0000-0000-000016560000}"/>
    <cellStyle name="Vírgula 2 2 2 4 2 6 3 2" xfId="21986" xr:uid="{00000000-0005-0000-0000-000017560000}"/>
    <cellStyle name="Vírgula 2 2 2 4 2 6 4" xfId="21987" xr:uid="{00000000-0005-0000-0000-000018560000}"/>
    <cellStyle name="Vírgula 2 2 2 4 2 6 5" xfId="21988" xr:uid="{00000000-0005-0000-0000-000019560000}"/>
    <cellStyle name="Vírgula 2 2 2 4 2 6 6" xfId="21989" xr:uid="{00000000-0005-0000-0000-00001A560000}"/>
    <cellStyle name="Vírgula 2 2 2 4 2 7" xfId="21990" xr:uid="{00000000-0005-0000-0000-00001B560000}"/>
    <cellStyle name="Vírgula 2 2 2 4 2 7 2" xfId="21991" xr:uid="{00000000-0005-0000-0000-00001C560000}"/>
    <cellStyle name="Vírgula 2 2 2 4 2 7 2 2" xfId="21992" xr:uid="{00000000-0005-0000-0000-00001D560000}"/>
    <cellStyle name="Vírgula 2 2 2 4 2 7 2 3" xfId="21993" xr:uid="{00000000-0005-0000-0000-00001E560000}"/>
    <cellStyle name="Vírgula 2 2 2 4 2 7 2 4" xfId="21994" xr:uid="{00000000-0005-0000-0000-00001F560000}"/>
    <cellStyle name="Vírgula 2 2 2 4 2 7 2 5" xfId="21995" xr:uid="{00000000-0005-0000-0000-000020560000}"/>
    <cellStyle name="Vírgula 2 2 2 4 2 7 3" xfId="21996" xr:uid="{00000000-0005-0000-0000-000021560000}"/>
    <cellStyle name="Vírgula 2 2 2 4 2 7 4" xfId="21997" xr:uid="{00000000-0005-0000-0000-000022560000}"/>
    <cellStyle name="Vírgula 2 2 2 4 2 7 5" xfId="21998" xr:uid="{00000000-0005-0000-0000-000023560000}"/>
    <cellStyle name="Vírgula 2 2 2 4 2 7 6" xfId="21999" xr:uid="{00000000-0005-0000-0000-000024560000}"/>
    <cellStyle name="Vírgula 2 2 2 4 2 8" xfId="22000" xr:uid="{00000000-0005-0000-0000-000025560000}"/>
    <cellStyle name="Vírgula 2 2 2 4 2 8 2" xfId="22001" xr:uid="{00000000-0005-0000-0000-000026560000}"/>
    <cellStyle name="Vírgula 2 2 2 4 2 8 2 2" xfId="22002" xr:uid="{00000000-0005-0000-0000-000027560000}"/>
    <cellStyle name="Vírgula 2 2 2 4 2 8 2 3" xfId="22003" xr:uid="{00000000-0005-0000-0000-000028560000}"/>
    <cellStyle name="Vírgula 2 2 2 4 2 8 2 4" xfId="22004" xr:uid="{00000000-0005-0000-0000-000029560000}"/>
    <cellStyle name="Vírgula 2 2 2 4 2 8 3" xfId="22005" xr:uid="{00000000-0005-0000-0000-00002A560000}"/>
    <cellStyle name="Vírgula 2 2 2 4 2 8 4" xfId="22006" xr:uid="{00000000-0005-0000-0000-00002B560000}"/>
    <cellStyle name="Vírgula 2 2 2 4 2 8 5" xfId="22007" xr:uid="{00000000-0005-0000-0000-00002C560000}"/>
    <cellStyle name="Vírgula 2 2 2 4 2 8 6" xfId="22008" xr:uid="{00000000-0005-0000-0000-00002D560000}"/>
    <cellStyle name="Vírgula 2 2 2 4 2 9" xfId="22009" xr:uid="{00000000-0005-0000-0000-00002E560000}"/>
    <cellStyle name="Vírgula 2 2 2 4 2 9 2" xfId="22010" xr:uid="{00000000-0005-0000-0000-00002F560000}"/>
    <cellStyle name="Vírgula 2 2 2 4 2 9 3" xfId="22011" xr:uid="{00000000-0005-0000-0000-000030560000}"/>
    <cellStyle name="Vírgula 2 2 2 4 2 9 4" xfId="22012" xr:uid="{00000000-0005-0000-0000-000031560000}"/>
    <cellStyle name="Vírgula 2 2 2 4 2 9 5" xfId="22013" xr:uid="{00000000-0005-0000-0000-000032560000}"/>
    <cellStyle name="Vírgula 2 2 2 4 3" xfId="22014" xr:uid="{00000000-0005-0000-0000-000033560000}"/>
    <cellStyle name="Vírgula 2 2 2 4 3 10" xfId="22015" xr:uid="{00000000-0005-0000-0000-000034560000}"/>
    <cellStyle name="Vírgula 2 2 2 4 3 11" xfId="22016" xr:uid="{00000000-0005-0000-0000-000035560000}"/>
    <cellStyle name="Vírgula 2 2 2 4 3 12" xfId="22017" xr:uid="{00000000-0005-0000-0000-000036560000}"/>
    <cellStyle name="Vírgula 2 2 2 4 3 2" xfId="22018" xr:uid="{00000000-0005-0000-0000-000037560000}"/>
    <cellStyle name="Vírgula 2 2 2 4 3 2 2" xfId="22019" xr:uid="{00000000-0005-0000-0000-000038560000}"/>
    <cellStyle name="Vírgula 2 2 2 4 3 2 2 2" xfId="22020" xr:uid="{00000000-0005-0000-0000-000039560000}"/>
    <cellStyle name="Vírgula 2 2 2 4 3 2 2 2 2" xfId="22021" xr:uid="{00000000-0005-0000-0000-00003A560000}"/>
    <cellStyle name="Vírgula 2 2 2 4 3 2 2 2 2 2" xfId="22022" xr:uid="{00000000-0005-0000-0000-00003B560000}"/>
    <cellStyle name="Vírgula 2 2 2 4 3 2 2 2 3" xfId="22023" xr:uid="{00000000-0005-0000-0000-00003C560000}"/>
    <cellStyle name="Vírgula 2 2 2 4 3 2 2 2 3 2" xfId="22024" xr:uid="{00000000-0005-0000-0000-00003D560000}"/>
    <cellStyle name="Vírgula 2 2 2 4 3 2 2 2 4" xfId="22025" xr:uid="{00000000-0005-0000-0000-00003E560000}"/>
    <cellStyle name="Vírgula 2 2 2 4 3 2 2 2 5" xfId="22026" xr:uid="{00000000-0005-0000-0000-00003F560000}"/>
    <cellStyle name="Vírgula 2 2 2 4 3 2 2 3" xfId="22027" xr:uid="{00000000-0005-0000-0000-000040560000}"/>
    <cellStyle name="Vírgula 2 2 2 4 3 2 2 3 2" xfId="22028" xr:uid="{00000000-0005-0000-0000-000041560000}"/>
    <cellStyle name="Vírgula 2 2 2 4 3 2 2 3 3" xfId="22029" xr:uid="{00000000-0005-0000-0000-000042560000}"/>
    <cellStyle name="Vírgula 2 2 2 4 3 2 2 4" xfId="22030" xr:uid="{00000000-0005-0000-0000-000043560000}"/>
    <cellStyle name="Vírgula 2 2 2 4 3 2 2 4 2" xfId="22031" xr:uid="{00000000-0005-0000-0000-000044560000}"/>
    <cellStyle name="Vírgula 2 2 2 4 3 2 2 5" xfId="22032" xr:uid="{00000000-0005-0000-0000-000045560000}"/>
    <cellStyle name="Vírgula 2 2 2 4 3 2 2 5 2" xfId="22033" xr:uid="{00000000-0005-0000-0000-000046560000}"/>
    <cellStyle name="Vírgula 2 2 2 4 3 2 2 6" xfId="22034" xr:uid="{00000000-0005-0000-0000-000047560000}"/>
    <cellStyle name="Vírgula 2 2 2 4 3 2 3" xfId="22035" xr:uid="{00000000-0005-0000-0000-000048560000}"/>
    <cellStyle name="Vírgula 2 2 2 4 3 2 3 2" xfId="22036" xr:uid="{00000000-0005-0000-0000-000049560000}"/>
    <cellStyle name="Vírgula 2 2 2 4 3 2 3 2 2" xfId="22037" xr:uid="{00000000-0005-0000-0000-00004A560000}"/>
    <cellStyle name="Vírgula 2 2 2 4 3 2 3 2 3" xfId="22038" xr:uid="{00000000-0005-0000-0000-00004B560000}"/>
    <cellStyle name="Vírgula 2 2 2 4 3 2 3 2 4" xfId="22039" xr:uid="{00000000-0005-0000-0000-00004C560000}"/>
    <cellStyle name="Vírgula 2 2 2 4 3 2 3 2 5" xfId="22040" xr:uid="{00000000-0005-0000-0000-00004D560000}"/>
    <cellStyle name="Vírgula 2 2 2 4 3 2 3 3" xfId="22041" xr:uid="{00000000-0005-0000-0000-00004E560000}"/>
    <cellStyle name="Vírgula 2 2 2 4 3 2 3 3 2" xfId="22042" xr:uid="{00000000-0005-0000-0000-00004F560000}"/>
    <cellStyle name="Vírgula 2 2 2 4 3 2 3 4" xfId="22043" xr:uid="{00000000-0005-0000-0000-000050560000}"/>
    <cellStyle name="Vírgula 2 2 2 4 3 2 3 5" xfId="22044" xr:uid="{00000000-0005-0000-0000-000051560000}"/>
    <cellStyle name="Vírgula 2 2 2 4 3 2 3 6" xfId="22045" xr:uid="{00000000-0005-0000-0000-000052560000}"/>
    <cellStyle name="Vírgula 2 2 2 4 3 2 4" xfId="22046" xr:uid="{00000000-0005-0000-0000-000053560000}"/>
    <cellStyle name="Vírgula 2 2 2 4 3 2 4 2" xfId="22047" xr:uid="{00000000-0005-0000-0000-000054560000}"/>
    <cellStyle name="Vírgula 2 2 2 4 3 2 4 2 2" xfId="22048" xr:uid="{00000000-0005-0000-0000-000055560000}"/>
    <cellStyle name="Vírgula 2 2 2 4 3 2 4 2 3" xfId="22049" xr:uid="{00000000-0005-0000-0000-000056560000}"/>
    <cellStyle name="Vírgula 2 2 2 4 3 2 4 2 4" xfId="22050" xr:uid="{00000000-0005-0000-0000-000057560000}"/>
    <cellStyle name="Vírgula 2 2 2 4 3 2 4 2 5" xfId="22051" xr:uid="{00000000-0005-0000-0000-000058560000}"/>
    <cellStyle name="Vírgula 2 2 2 4 3 2 4 3" xfId="22052" xr:uid="{00000000-0005-0000-0000-000059560000}"/>
    <cellStyle name="Vírgula 2 2 2 4 3 2 4 4" xfId="22053" xr:uid="{00000000-0005-0000-0000-00005A560000}"/>
    <cellStyle name="Vírgula 2 2 2 4 3 2 4 5" xfId="22054" xr:uid="{00000000-0005-0000-0000-00005B560000}"/>
    <cellStyle name="Vírgula 2 2 2 4 3 2 4 6" xfId="22055" xr:uid="{00000000-0005-0000-0000-00005C560000}"/>
    <cellStyle name="Vírgula 2 2 2 4 3 2 5" xfId="22056" xr:uid="{00000000-0005-0000-0000-00005D560000}"/>
    <cellStyle name="Vírgula 2 2 2 4 3 2 5 2" xfId="22057" xr:uid="{00000000-0005-0000-0000-00005E560000}"/>
    <cellStyle name="Vírgula 2 2 2 4 3 2 5 3" xfId="22058" xr:uid="{00000000-0005-0000-0000-00005F560000}"/>
    <cellStyle name="Vírgula 2 2 2 4 3 2 5 4" xfId="22059" xr:uid="{00000000-0005-0000-0000-000060560000}"/>
    <cellStyle name="Vírgula 2 2 2 4 3 2 5 5" xfId="22060" xr:uid="{00000000-0005-0000-0000-000061560000}"/>
    <cellStyle name="Vírgula 2 2 2 4 3 2 6" xfId="22061" xr:uid="{00000000-0005-0000-0000-000062560000}"/>
    <cellStyle name="Vírgula 2 2 2 4 3 2 6 2" xfId="22062" xr:uid="{00000000-0005-0000-0000-000063560000}"/>
    <cellStyle name="Vírgula 2 2 2 4 3 2 7" xfId="22063" xr:uid="{00000000-0005-0000-0000-000064560000}"/>
    <cellStyle name="Vírgula 2 2 2 4 3 2 8" xfId="22064" xr:uid="{00000000-0005-0000-0000-000065560000}"/>
    <cellStyle name="Vírgula 2 2 2 4 3 2 9" xfId="22065" xr:uid="{00000000-0005-0000-0000-000066560000}"/>
    <cellStyle name="Vírgula 2 2 2 4 3 3" xfId="22066" xr:uid="{00000000-0005-0000-0000-000067560000}"/>
    <cellStyle name="Vírgula 2 2 2 4 3 3 2" xfId="22067" xr:uid="{00000000-0005-0000-0000-000068560000}"/>
    <cellStyle name="Vírgula 2 2 2 4 3 3 2 2" xfId="22068" xr:uid="{00000000-0005-0000-0000-000069560000}"/>
    <cellStyle name="Vírgula 2 2 2 4 3 3 2 2 2" xfId="22069" xr:uid="{00000000-0005-0000-0000-00006A560000}"/>
    <cellStyle name="Vírgula 2 2 2 4 3 3 2 2 3" xfId="22070" xr:uid="{00000000-0005-0000-0000-00006B560000}"/>
    <cellStyle name="Vírgula 2 2 2 4 3 3 2 2 4" xfId="22071" xr:uid="{00000000-0005-0000-0000-00006C560000}"/>
    <cellStyle name="Vírgula 2 2 2 4 3 3 2 2 5" xfId="22072" xr:uid="{00000000-0005-0000-0000-00006D560000}"/>
    <cellStyle name="Vírgula 2 2 2 4 3 3 2 3" xfId="22073" xr:uid="{00000000-0005-0000-0000-00006E560000}"/>
    <cellStyle name="Vírgula 2 2 2 4 3 3 2 3 2" xfId="22074" xr:uid="{00000000-0005-0000-0000-00006F560000}"/>
    <cellStyle name="Vírgula 2 2 2 4 3 3 2 4" xfId="22075" xr:uid="{00000000-0005-0000-0000-000070560000}"/>
    <cellStyle name="Vírgula 2 2 2 4 3 3 2 5" xfId="22076" xr:uid="{00000000-0005-0000-0000-000071560000}"/>
    <cellStyle name="Vírgula 2 2 2 4 3 3 2 6" xfId="22077" xr:uid="{00000000-0005-0000-0000-000072560000}"/>
    <cellStyle name="Vírgula 2 2 2 4 3 3 3" xfId="22078" xr:uid="{00000000-0005-0000-0000-000073560000}"/>
    <cellStyle name="Vírgula 2 2 2 4 3 3 3 2" xfId="22079" xr:uid="{00000000-0005-0000-0000-000074560000}"/>
    <cellStyle name="Vírgula 2 2 2 4 3 3 3 2 2" xfId="22080" xr:uid="{00000000-0005-0000-0000-000075560000}"/>
    <cellStyle name="Vírgula 2 2 2 4 3 3 3 2 3" xfId="22081" xr:uid="{00000000-0005-0000-0000-000076560000}"/>
    <cellStyle name="Vírgula 2 2 2 4 3 3 3 2 4" xfId="22082" xr:uid="{00000000-0005-0000-0000-000077560000}"/>
    <cellStyle name="Vírgula 2 2 2 4 3 3 3 2 5" xfId="22083" xr:uid="{00000000-0005-0000-0000-000078560000}"/>
    <cellStyle name="Vírgula 2 2 2 4 3 3 3 3" xfId="22084" xr:uid="{00000000-0005-0000-0000-000079560000}"/>
    <cellStyle name="Vírgula 2 2 2 4 3 3 3 4" xfId="22085" xr:uid="{00000000-0005-0000-0000-00007A560000}"/>
    <cellStyle name="Vírgula 2 2 2 4 3 3 3 5" xfId="22086" xr:uid="{00000000-0005-0000-0000-00007B560000}"/>
    <cellStyle name="Vírgula 2 2 2 4 3 3 3 6" xfId="22087" xr:uid="{00000000-0005-0000-0000-00007C560000}"/>
    <cellStyle name="Vírgula 2 2 2 4 3 3 4" xfId="22088" xr:uid="{00000000-0005-0000-0000-00007D560000}"/>
    <cellStyle name="Vírgula 2 2 2 4 3 3 4 2" xfId="22089" xr:uid="{00000000-0005-0000-0000-00007E560000}"/>
    <cellStyle name="Vírgula 2 2 2 4 3 3 4 2 2" xfId="22090" xr:uid="{00000000-0005-0000-0000-00007F560000}"/>
    <cellStyle name="Vírgula 2 2 2 4 3 3 4 2 3" xfId="22091" xr:uid="{00000000-0005-0000-0000-000080560000}"/>
    <cellStyle name="Vírgula 2 2 2 4 3 3 4 2 4" xfId="22092" xr:uid="{00000000-0005-0000-0000-000081560000}"/>
    <cellStyle name="Vírgula 2 2 2 4 3 3 4 3" xfId="22093" xr:uid="{00000000-0005-0000-0000-000082560000}"/>
    <cellStyle name="Vírgula 2 2 2 4 3 3 4 4" xfId="22094" xr:uid="{00000000-0005-0000-0000-000083560000}"/>
    <cellStyle name="Vírgula 2 2 2 4 3 3 4 5" xfId="22095" xr:uid="{00000000-0005-0000-0000-000084560000}"/>
    <cellStyle name="Vírgula 2 2 2 4 3 3 4 6" xfId="22096" xr:uid="{00000000-0005-0000-0000-000085560000}"/>
    <cellStyle name="Vírgula 2 2 2 4 3 3 5" xfId="22097" xr:uid="{00000000-0005-0000-0000-000086560000}"/>
    <cellStyle name="Vírgula 2 2 2 4 3 3 5 2" xfId="22098" xr:uid="{00000000-0005-0000-0000-000087560000}"/>
    <cellStyle name="Vírgula 2 2 2 4 3 3 5 3" xfId="22099" xr:uid="{00000000-0005-0000-0000-000088560000}"/>
    <cellStyle name="Vírgula 2 2 2 4 3 3 5 4" xfId="22100" xr:uid="{00000000-0005-0000-0000-000089560000}"/>
    <cellStyle name="Vírgula 2 2 2 4 3 3 5 5" xfId="22101" xr:uid="{00000000-0005-0000-0000-00008A560000}"/>
    <cellStyle name="Vírgula 2 2 2 4 3 3 6" xfId="22102" xr:uid="{00000000-0005-0000-0000-00008B560000}"/>
    <cellStyle name="Vírgula 2 2 2 4 3 3 7" xfId="22103" xr:uid="{00000000-0005-0000-0000-00008C560000}"/>
    <cellStyle name="Vírgula 2 2 2 4 3 3 8" xfId="22104" xr:uid="{00000000-0005-0000-0000-00008D560000}"/>
    <cellStyle name="Vírgula 2 2 2 4 3 3 9" xfId="22105" xr:uid="{00000000-0005-0000-0000-00008E560000}"/>
    <cellStyle name="Vírgula 2 2 2 4 3 4" xfId="22106" xr:uid="{00000000-0005-0000-0000-00008F560000}"/>
    <cellStyle name="Vírgula 2 2 2 4 3 4 2" xfId="22107" xr:uid="{00000000-0005-0000-0000-000090560000}"/>
    <cellStyle name="Vírgula 2 2 2 4 3 4 2 2" xfId="22108" xr:uid="{00000000-0005-0000-0000-000091560000}"/>
    <cellStyle name="Vírgula 2 2 2 4 3 4 2 2 2" xfId="22109" xr:uid="{00000000-0005-0000-0000-000092560000}"/>
    <cellStyle name="Vírgula 2 2 2 4 3 4 2 2 3" xfId="22110" xr:uid="{00000000-0005-0000-0000-000093560000}"/>
    <cellStyle name="Vírgula 2 2 2 4 3 4 2 2 4" xfId="22111" xr:uid="{00000000-0005-0000-0000-000094560000}"/>
    <cellStyle name="Vírgula 2 2 2 4 3 4 2 3" xfId="22112" xr:uid="{00000000-0005-0000-0000-000095560000}"/>
    <cellStyle name="Vírgula 2 2 2 4 3 4 2 4" xfId="22113" xr:uid="{00000000-0005-0000-0000-000096560000}"/>
    <cellStyle name="Vírgula 2 2 2 4 3 4 2 5" xfId="22114" xr:uid="{00000000-0005-0000-0000-000097560000}"/>
    <cellStyle name="Vírgula 2 2 2 4 3 4 2 6" xfId="22115" xr:uid="{00000000-0005-0000-0000-000098560000}"/>
    <cellStyle name="Vírgula 2 2 2 4 3 4 3" xfId="22116" xr:uid="{00000000-0005-0000-0000-000099560000}"/>
    <cellStyle name="Vírgula 2 2 2 4 3 4 3 2" xfId="22117" xr:uid="{00000000-0005-0000-0000-00009A560000}"/>
    <cellStyle name="Vírgula 2 2 2 4 3 4 3 2 2" xfId="22118" xr:uid="{00000000-0005-0000-0000-00009B560000}"/>
    <cellStyle name="Vírgula 2 2 2 4 3 4 3 2 3" xfId="22119" xr:uid="{00000000-0005-0000-0000-00009C560000}"/>
    <cellStyle name="Vírgula 2 2 2 4 3 4 3 2 4" xfId="22120" xr:uid="{00000000-0005-0000-0000-00009D560000}"/>
    <cellStyle name="Vírgula 2 2 2 4 3 4 3 3" xfId="22121" xr:uid="{00000000-0005-0000-0000-00009E560000}"/>
    <cellStyle name="Vírgula 2 2 2 4 3 4 3 4" xfId="22122" xr:uid="{00000000-0005-0000-0000-00009F560000}"/>
    <cellStyle name="Vírgula 2 2 2 4 3 4 3 5" xfId="22123" xr:uid="{00000000-0005-0000-0000-0000A0560000}"/>
    <cellStyle name="Vírgula 2 2 2 4 3 4 3 6" xfId="22124" xr:uid="{00000000-0005-0000-0000-0000A1560000}"/>
    <cellStyle name="Vírgula 2 2 2 4 3 4 4" xfId="22125" xr:uid="{00000000-0005-0000-0000-0000A2560000}"/>
    <cellStyle name="Vírgula 2 2 2 4 3 4 4 2" xfId="22126" xr:uid="{00000000-0005-0000-0000-0000A3560000}"/>
    <cellStyle name="Vírgula 2 2 2 4 3 4 4 2 2" xfId="22127" xr:uid="{00000000-0005-0000-0000-0000A4560000}"/>
    <cellStyle name="Vírgula 2 2 2 4 3 4 4 2 3" xfId="22128" xr:uid="{00000000-0005-0000-0000-0000A5560000}"/>
    <cellStyle name="Vírgula 2 2 2 4 3 4 4 2 4" xfId="22129" xr:uid="{00000000-0005-0000-0000-0000A6560000}"/>
    <cellStyle name="Vírgula 2 2 2 4 3 4 4 3" xfId="22130" xr:uid="{00000000-0005-0000-0000-0000A7560000}"/>
    <cellStyle name="Vírgula 2 2 2 4 3 4 4 4" xfId="22131" xr:uid="{00000000-0005-0000-0000-0000A8560000}"/>
    <cellStyle name="Vírgula 2 2 2 4 3 4 4 5" xfId="22132" xr:uid="{00000000-0005-0000-0000-0000A9560000}"/>
    <cellStyle name="Vírgula 2 2 2 4 3 4 5" xfId="22133" xr:uid="{00000000-0005-0000-0000-0000AA560000}"/>
    <cellStyle name="Vírgula 2 2 2 4 3 4 5 2" xfId="22134" xr:uid="{00000000-0005-0000-0000-0000AB560000}"/>
    <cellStyle name="Vírgula 2 2 2 4 3 4 5 3" xfId="22135" xr:uid="{00000000-0005-0000-0000-0000AC560000}"/>
    <cellStyle name="Vírgula 2 2 2 4 3 4 5 4" xfId="22136" xr:uid="{00000000-0005-0000-0000-0000AD560000}"/>
    <cellStyle name="Vírgula 2 2 2 4 3 4 6" xfId="22137" xr:uid="{00000000-0005-0000-0000-0000AE560000}"/>
    <cellStyle name="Vírgula 2 2 2 4 3 4 7" xfId="22138" xr:uid="{00000000-0005-0000-0000-0000AF560000}"/>
    <cellStyle name="Vírgula 2 2 2 4 3 4 8" xfId="22139" xr:uid="{00000000-0005-0000-0000-0000B0560000}"/>
    <cellStyle name="Vírgula 2 2 2 4 3 4 9" xfId="22140" xr:uid="{00000000-0005-0000-0000-0000B1560000}"/>
    <cellStyle name="Vírgula 2 2 2 4 3 5" xfId="22141" xr:uid="{00000000-0005-0000-0000-0000B2560000}"/>
    <cellStyle name="Vírgula 2 2 2 4 3 5 2" xfId="22142" xr:uid="{00000000-0005-0000-0000-0000B3560000}"/>
    <cellStyle name="Vírgula 2 2 2 4 3 5 2 2" xfId="22143" xr:uid="{00000000-0005-0000-0000-0000B4560000}"/>
    <cellStyle name="Vírgula 2 2 2 4 3 5 2 3" xfId="22144" xr:uid="{00000000-0005-0000-0000-0000B5560000}"/>
    <cellStyle name="Vírgula 2 2 2 4 3 5 2 4" xfId="22145" xr:uid="{00000000-0005-0000-0000-0000B6560000}"/>
    <cellStyle name="Vírgula 2 2 2 4 3 5 2 5" xfId="22146" xr:uid="{00000000-0005-0000-0000-0000B7560000}"/>
    <cellStyle name="Vírgula 2 2 2 4 3 5 3" xfId="22147" xr:uid="{00000000-0005-0000-0000-0000B8560000}"/>
    <cellStyle name="Vírgula 2 2 2 4 3 5 4" xfId="22148" xr:uid="{00000000-0005-0000-0000-0000B9560000}"/>
    <cellStyle name="Vírgula 2 2 2 4 3 5 5" xfId="22149" xr:uid="{00000000-0005-0000-0000-0000BA560000}"/>
    <cellStyle name="Vírgula 2 2 2 4 3 5 6" xfId="22150" xr:uid="{00000000-0005-0000-0000-0000BB560000}"/>
    <cellStyle name="Vírgula 2 2 2 4 3 6" xfId="22151" xr:uid="{00000000-0005-0000-0000-0000BC560000}"/>
    <cellStyle name="Vírgula 2 2 2 4 3 6 2" xfId="22152" xr:uid="{00000000-0005-0000-0000-0000BD560000}"/>
    <cellStyle name="Vírgula 2 2 2 4 3 6 2 2" xfId="22153" xr:uid="{00000000-0005-0000-0000-0000BE560000}"/>
    <cellStyle name="Vírgula 2 2 2 4 3 6 2 3" xfId="22154" xr:uid="{00000000-0005-0000-0000-0000BF560000}"/>
    <cellStyle name="Vírgula 2 2 2 4 3 6 2 4" xfId="22155" xr:uid="{00000000-0005-0000-0000-0000C0560000}"/>
    <cellStyle name="Vírgula 2 2 2 4 3 6 3" xfId="22156" xr:uid="{00000000-0005-0000-0000-0000C1560000}"/>
    <cellStyle name="Vírgula 2 2 2 4 3 6 4" xfId="22157" xr:uid="{00000000-0005-0000-0000-0000C2560000}"/>
    <cellStyle name="Vírgula 2 2 2 4 3 6 5" xfId="22158" xr:uid="{00000000-0005-0000-0000-0000C3560000}"/>
    <cellStyle name="Vírgula 2 2 2 4 3 6 6" xfId="22159" xr:uid="{00000000-0005-0000-0000-0000C4560000}"/>
    <cellStyle name="Vírgula 2 2 2 4 3 7" xfId="22160" xr:uid="{00000000-0005-0000-0000-0000C5560000}"/>
    <cellStyle name="Vírgula 2 2 2 4 3 7 2" xfId="22161" xr:uid="{00000000-0005-0000-0000-0000C6560000}"/>
    <cellStyle name="Vírgula 2 2 2 4 3 7 2 2" xfId="22162" xr:uid="{00000000-0005-0000-0000-0000C7560000}"/>
    <cellStyle name="Vírgula 2 2 2 4 3 7 2 3" xfId="22163" xr:uid="{00000000-0005-0000-0000-0000C8560000}"/>
    <cellStyle name="Vírgula 2 2 2 4 3 7 2 4" xfId="22164" xr:uid="{00000000-0005-0000-0000-0000C9560000}"/>
    <cellStyle name="Vírgula 2 2 2 4 3 7 3" xfId="22165" xr:uid="{00000000-0005-0000-0000-0000CA560000}"/>
    <cellStyle name="Vírgula 2 2 2 4 3 7 4" xfId="22166" xr:uid="{00000000-0005-0000-0000-0000CB560000}"/>
    <cellStyle name="Vírgula 2 2 2 4 3 7 5" xfId="22167" xr:uid="{00000000-0005-0000-0000-0000CC560000}"/>
    <cellStyle name="Vírgula 2 2 2 4 3 7 6" xfId="22168" xr:uid="{00000000-0005-0000-0000-0000CD560000}"/>
    <cellStyle name="Vírgula 2 2 2 4 3 8" xfId="22169" xr:uid="{00000000-0005-0000-0000-0000CE560000}"/>
    <cellStyle name="Vírgula 2 2 2 4 3 8 2" xfId="22170" xr:uid="{00000000-0005-0000-0000-0000CF560000}"/>
    <cellStyle name="Vírgula 2 2 2 4 3 8 3" xfId="22171" xr:uid="{00000000-0005-0000-0000-0000D0560000}"/>
    <cellStyle name="Vírgula 2 2 2 4 3 8 4" xfId="22172" xr:uid="{00000000-0005-0000-0000-0000D1560000}"/>
    <cellStyle name="Vírgula 2 2 2 4 3 9" xfId="22173" xr:uid="{00000000-0005-0000-0000-0000D2560000}"/>
    <cellStyle name="Vírgula 2 2 2 4 4" xfId="22174" xr:uid="{00000000-0005-0000-0000-0000D3560000}"/>
    <cellStyle name="Vírgula 2 2 2 4 4 2" xfId="22175" xr:uid="{00000000-0005-0000-0000-0000D4560000}"/>
    <cellStyle name="Vírgula 2 2 2 4 4 2 2" xfId="22176" xr:uid="{00000000-0005-0000-0000-0000D5560000}"/>
    <cellStyle name="Vírgula 2 2 2 4 4 2 2 2" xfId="22177" xr:uid="{00000000-0005-0000-0000-0000D6560000}"/>
    <cellStyle name="Vírgula 2 2 2 4 4 2 2 2 2" xfId="22178" xr:uid="{00000000-0005-0000-0000-0000D7560000}"/>
    <cellStyle name="Vírgula 2 2 2 4 4 2 2 2 3" xfId="22179" xr:uid="{00000000-0005-0000-0000-0000D8560000}"/>
    <cellStyle name="Vírgula 2 2 2 4 4 2 2 2 4" xfId="22180" xr:uid="{00000000-0005-0000-0000-0000D9560000}"/>
    <cellStyle name="Vírgula 2 2 2 4 4 2 2 3" xfId="22181" xr:uid="{00000000-0005-0000-0000-0000DA560000}"/>
    <cellStyle name="Vírgula 2 2 2 4 4 2 2 3 2" xfId="22182" xr:uid="{00000000-0005-0000-0000-0000DB560000}"/>
    <cellStyle name="Vírgula 2 2 2 4 4 2 2 3 3" xfId="22183" xr:uid="{00000000-0005-0000-0000-0000DC560000}"/>
    <cellStyle name="Vírgula 2 2 2 4 4 2 2 4" xfId="22184" xr:uid="{00000000-0005-0000-0000-0000DD560000}"/>
    <cellStyle name="Vírgula 2 2 2 4 4 2 2 4 2" xfId="22185" xr:uid="{00000000-0005-0000-0000-0000DE560000}"/>
    <cellStyle name="Vírgula 2 2 2 4 4 2 2 5" xfId="22186" xr:uid="{00000000-0005-0000-0000-0000DF560000}"/>
    <cellStyle name="Vírgula 2 2 2 4 4 2 2 6" xfId="22187" xr:uid="{00000000-0005-0000-0000-0000E0560000}"/>
    <cellStyle name="Vírgula 2 2 2 4 4 2 3" xfId="22188" xr:uid="{00000000-0005-0000-0000-0000E1560000}"/>
    <cellStyle name="Vírgula 2 2 2 4 4 2 3 2" xfId="22189" xr:uid="{00000000-0005-0000-0000-0000E2560000}"/>
    <cellStyle name="Vírgula 2 2 2 4 4 2 3 3" xfId="22190" xr:uid="{00000000-0005-0000-0000-0000E3560000}"/>
    <cellStyle name="Vírgula 2 2 2 4 4 2 3 4" xfId="22191" xr:uid="{00000000-0005-0000-0000-0000E4560000}"/>
    <cellStyle name="Vírgula 2 2 2 4 4 2 4" xfId="22192" xr:uid="{00000000-0005-0000-0000-0000E5560000}"/>
    <cellStyle name="Vírgula 2 2 2 4 4 2 4 2" xfId="22193" xr:uid="{00000000-0005-0000-0000-0000E6560000}"/>
    <cellStyle name="Vírgula 2 2 2 4 4 2 4 3" xfId="22194" xr:uid="{00000000-0005-0000-0000-0000E7560000}"/>
    <cellStyle name="Vírgula 2 2 2 4 4 2 5" xfId="22195" xr:uid="{00000000-0005-0000-0000-0000E8560000}"/>
    <cellStyle name="Vírgula 2 2 2 4 4 2 5 2" xfId="22196" xr:uid="{00000000-0005-0000-0000-0000E9560000}"/>
    <cellStyle name="Vírgula 2 2 2 4 4 2 6" xfId="22197" xr:uid="{00000000-0005-0000-0000-0000EA560000}"/>
    <cellStyle name="Vírgula 2 2 2 4 4 2 7" xfId="22198" xr:uid="{00000000-0005-0000-0000-0000EB560000}"/>
    <cellStyle name="Vírgula 2 2 2 4 4 3" xfId="22199" xr:uid="{00000000-0005-0000-0000-0000EC560000}"/>
    <cellStyle name="Vírgula 2 2 2 4 4 3 2" xfId="22200" xr:uid="{00000000-0005-0000-0000-0000ED560000}"/>
    <cellStyle name="Vírgula 2 2 2 4 4 3 2 2" xfId="22201" xr:uid="{00000000-0005-0000-0000-0000EE560000}"/>
    <cellStyle name="Vírgula 2 2 2 4 4 3 2 2 2" xfId="22202" xr:uid="{00000000-0005-0000-0000-0000EF560000}"/>
    <cellStyle name="Vírgula 2 2 2 4 4 3 2 3" xfId="22203" xr:uid="{00000000-0005-0000-0000-0000F0560000}"/>
    <cellStyle name="Vírgula 2 2 2 4 4 3 2 3 2" xfId="22204" xr:uid="{00000000-0005-0000-0000-0000F1560000}"/>
    <cellStyle name="Vírgula 2 2 2 4 4 3 2 4" xfId="22205" xr:uid="{00000000-0005-0000-0000-0000F2560000}"/>
    <cellStyle name="Vírgula 2 2 2 4 4 3 2 5" xfId="22206" xr:uid="{00000000-0005-0000-0000-0000F3560000}"/>
    <cellStyle name="Vírgula 2 2 2 4 4 3 3" xfId="22207" xr:uid="{00000000-0005-0000-0000-0000F4560000}"/>
    <cellStyle name="Vírgula 2 2 2 4 4 3 3 2" xfId="22208" xr:uid="{00000000-0005-0000-0000-0000F5560000}"/>
    <cellStyle name="Vírgula 2 2 2 4 4 3 3 3" xfId="22209" xr:uid="{00000000-0005-0000-0000-0000F6560000}"/>
    <cellStyle name="Vírgula 2 2 2 4 4 3 4" xfId="22210" xr:uid="{00000000-0005-0000-0000-0000F7560000}"/>
    <cellStyle name="Vírgula 2 2 2 4 4 3 4 2" xfId="22211" xr:uid="{00000000-0005-0000-0000-0000F8560000}"/>
    <cellStyle name="Vírgula 2 2 2 4 4 3 5" xfId="22212" xr:uid="{00000000-0005-0000-0000-0000F9560000}"/>
    <cellStyle name="Vírgula 2 2 2 4 4 3 5 2" xfId="22213" xr:uid="{00000000-0005-0000-0000-0000FA560000}"/>
    <cellStyle name="Vírgula 2 2 2 4 4 3 6" xfId="22214" xr:uid="{00000000-0005-0000-0000-0000FB560000}"/>
    <cellStyle name="Vírgula 2 2 2 4 4 4" xfId="22215" xr:uid="{00000000-0005-0000-0000-0000FC560000}"/>
    <cellStyle name="Vírgula 2 2 2 4 4 4 2" xfId="22216" xr:uid="{00000000-0005-0000-0000-0000FD560000}"/>
    <cellStyle name="Vírgula 2 2 2 4 4 4 2 2" xfId="22217" xr:uid="{00000000-0005-0000-0000-0000FE560000}"/>
    <cellStyle name="Vírgula 2 2 2 4 4 4 2 3" xfId="22218" xr:uid="{00000000-0005-0000-0000-0000FF560000}"/>
    <cellStyle name="Vírgula 2 2 2 4 4 4 2 4" xfId="22219" xr:uid="{00000000-0005-0000-0000-000000570000}"/>
    <cellStyle name="Vírgula 2 2 2 4 4 4 2 5" xfId="22220" xr:uid="{00000000-0005-0000-0000-000001570000}"/>
    <cellStyle name="Vírgula 2 2 2 4 4 4 3" xfId="22221" xr:uid="{00000000-0005-0000-0000-000002570000}"/>
    <cellStyle name="Vírgula 2 2 2 4 4 4 3 2" xfId="22222" xr:uid="{00000000-0005-0000-0000-000003570000}"/>
    <cellStyle name="Vírgula 2 2 2 4 4 4 4" xfId="22223" xr:uid="{00000000-0005-0000-0000-000004570000}"/>
    <cellStyle name="Vírgula 2 2 2 4 4 4 5" xfId="22224" xr:uid="{00000000-0005-0000-0000-000005570000}"/>
    <cellStyle name="Vírgula 2 2 2 4 4 4 6" xfId="22225" xr:uid="{00000000-0005-0000-0000-000006570000}"/>
    <cellStyle name="Vírgula 2 2 2 4 4 5" xfId="22226" xr:uid="{00000000-0005-0000-0000-000007570000}"/>
    <cellStyle name="Vírgula 2 2 2 4 4 5 2" xfId="22227" xr:uid="{00000000-0005-0000-0000-000008570000}"/>
    <cellStyle name="Vírgula 2 2 2 4 4 5 2 2" xfId="22228" xr:uid="{00000000-0005-0000-0000-000009570000}"/>
    <cellStyle name="Vírgula 2 2 2 4 4 5 3" xfId="22229" xr:uid="{00000000-0005-0000-0000-00000A570000}"/>
    <cellStyle name="Vírgula 2 2 2 4 4 5 4" xfId="22230" xr:uid="{00000000-0005-0000-0000-00000B570000}"/>
    <cellStyle name="Vírgula 2 2 2 4 4 5 5" xfId="22231" xr:uid="{00000000-0005-0000-0000-00000C570000}"/>
    <cellStyle name="Vírgula 2 2 2 4 4 6" xfId="22232" xr:uid="{00000000-0005-0000-0000-00000D570000}"/>
    <cellStyle name="Vírgula 2 2 2 4 4 6 2" xfId="22233" xr:uid="{00000000-0005-0000-0000-00000E570000}"/>
    <cellStyle name="Vírgula 2 2 2 4 4 7" xfId="22234" xr:uid="{00000000-0005-0000-0000-00000F570000}"/>
    <cellStyle name="Vírgula 2 2 2 4 4 7 2" xfId="22235" xr:uid="{00000000-0005-0000-0000-000010570000}"/>
    <cellStyle name="Vírgula 2 2 2 4 4 8" xfId="22236" xr:uid="{00000000-0005-0000-0000-000011570000}"/>
    <cellStyle name="Vírgula 2 2 2 4 4 9" xfId="22237" xr:uid="{00000000-0005-0000-0000-000012570000}"/>
    <cellStyle name="Vírgula 2 2 2 4 5" xfId="22238" xr:uid="{00000000-0005-0000-0000-000013570000}"/>
    <cellStyle name="Vírgula 2 2 2 4 5 2" xfId="22239" xr:uid="{00000000-0005-0000-0000-000014570000}"/>
    <cellStyle name="Vírgula 2 2 2 4 5 2 2" xfId="22240" xr:uid="{00000000-0005-0000-0000-000015570000}"/>
    <cellStyle name="Vírgula 2 2 2 4 5 2 2 2" xfId="22241" xr:uid="{00000000-0005-0000-0000-000016570000}"/>
    <cellStyle name="Vírgula 2 2 2 4 5 2 2 2 2" xfId="22242" xr:uid="{00000000-0005-0000-0000-000017570000}"/>
    <cellStyle name="Vírgula 2 2 2 4 5 2 2 3" xfId="22243" xr:uid="{00000000-0005-0000-0000-000018570000}"/>
    <cellStyle name="Vírgula 2 2 2 4 5 2 2 3 2" xfId="22244" xr:uid="{00000000-0005-0000-0000-000019570000}"/>
    <cellStyle name="Vírgula 2 2 2 4 5 2 2 4" xfId="22245" xr:uid="{00000000-0005-0000-0000-00001A570000}"/>
    <cellStyle name="Vírgula 2 2 2 4 5 2 2 5" xfId="22246" xr:uid="{00000000-0005-0000-0000-00001B570000}"/>
    <cellStyle name="Vírgula 2 2 2 4 5 2 3" xfId="22247" xr:uid="{00000000-0005-0000-0000-00001C570000}"/>
    <cellStyle name="Vírgula 2 2 2 4 5 2 3 2" xfId="22248" xr:uid="{00000000-0005-0000-0000-00001D570000}"/>
    <cellStyle name="Vírgula 2 2 2 4 5 2 3 3" xfId="22249" xr:uid="{00000000-0005-0000-0000-00001E570000}"/>
    <cellStyle name="Vírgula 2 2 2 4 5 2 4" xfId="22250" xr:uid="{00000000-0005-0000-0000-00001F570000}"/>
    <cellStyle name="Vírgula 2 2 2 4 5 2 4 2" xfId="22251" xr:uid="{00000000-0005-0000-0000-000020570000}"/>
    <cellStyle name="Vírgula 2 2 2 4 5 2 5" xfId="22252" xr:uid="{00000000-0005-0000-0000-000021570000}"/>
    <cellStyle name="Vírgula 2 2 2 4 5 2 5 2" xfId="22253" xr:uid="{00000000-0005-0000-0000-000022570000}"/>
    <cellStyle name="Vírgula 2 2 2 4 5 2 6" xfId="22254" xr:uid="{00000000-0005-0000-0000-000023570000}"/>
    <cellStyle name="Vírgula 2 2 2 4 5 3" xfId="22255" xr:uid="{00000000-0005-0000-0000-000024570000}"/>
    <cellStyle name="Vírgula 2 2 2 4 5 3 2" xfId="22256" xr:uid="{00000000-0005-0000-0000-000025570000}"/>
    <cellStyle name="Vírgula 2 2 2 4 5 3 2 2" xfId="22257" xr:uid="{00000000-0005-0000-0000-000026570000}"/>
    <cellStyle name="Vírgula 2 2 2 4 5 3 2 3" xfId="22258" xr:uid="{00000000-0005-0000-0000-000027570000}"/>
    <cellStyle name="Vírgula 2 2 2 4 5 3 2 4" xfId="22259" xr:uid="{00000000-0005-0000-0000-000028570000}"/>
    <cellStyle name="Vírgula 2 2 2 4 5 3 2 5" xfId="22260" xr:uid="{00000000-0005-0000-0000-000029570000}"/>
    <cellStyle name="Vírgula 2 2 2 4 5 3 3" xfId="22261" xr:uid="{00000000-0005-0000-0000-00002A570000}"/>
    <cellStyle name="Vírgula 2 2 2 4 5 3 3 2" xfId="22262" xr:uid="{00000000-0005-0000-0000-00002B570000}"/>
    <cellStyle name="Vírgula 2 2 2 4 5 3 4" xfId="22263" xr:uid="{00000000-0005-0000-0000-00002C570000}"/>
    <cellStyle name="Vírgula 2 2 2 4 5 3 5" xfId="22264" xr:uid="{00000000-0005-0000-0000-00002D570000}"/>
    <cellStyle name="Vírgula 2 2 2 4 5 3 6" xfId="22265" xr:uid="{00000000-0005-0000-0000-00002E570000}"/>
    <cellStyle name="Vírgula 2 2 2 4 5 4" xfId="22266" xr:uid="{00000000-0005-0000-0000-00002F570000}"/>
    <cellStyle name="Vírgula 2 2 2 4 5 4 2" xfId="22267" xr:uid="{00000000-0005-0000-0000-000030570000}"/>
    <cellStyle name="Vírgula 2 2 2 4 5 4 2 2" xfId="22268" xr:uid="{00000000-0005-0000-0000-000031570000}"/>
    <cellStyle name="Vírgula 2 2 2 4 5 4 2 3" xfId="22269" xr:uid="{00000000-0005-0000-0000-000032570000}"/>
    <cellStyle name="Vírgula 2 2 2 4 5 4 2 4" xfId="22270" xr:uid="{00000000-0005-0000-0000-000033570000}"/>
    <cellStyle name="Vírgula 2 2 2 4 5 4 2 5" xfId="22271" xr:uid="{00000000-0005-0000-0000-000034570000}"/>
    <cellStyle name="Vírgula 2 2 2 4 5 4 3" xfId="22272" xr:uid="{00000000-0005-0000-0000-000035570000}"/>
    <cellStyle name="Vírgula 2 2 2 4 5 4 4" xfId="22273" xr:uid="{00000000-0005-0000-0000-000036570000}"/>
    <cellStyle name="Vírgula 2 2 2 4 5 4 5" xfId="22274" xr:uid="{00000000-0005-0000-0000-000037570000}"/>
    <cellStyle name="Vírgula 2 2 2 4 5 4 6" xfId="22275" xr:uid="{00000000-0005-0000-0000-000038570000}"/>
    <cellStyle name="Vírgula 2 2 2 4 5 5" xfId="22276" xr:uid="{00000000-0005-0000-0000-000039570000}"/>
    <cellStyle name="Vírgula 2 2 2 4 5 5 2" xfId="22277" xr:uid="{00000000-0005-0000-0000-00003A570000}"/>
    <cellStyle name="Vírgula 2 2 2 4 5 5 3" xfId="22278" xr:uid="{00000000-0005-0000-0000-00003B570000}"/>
    <cellStyle name="Vírgula 2 2 2 4 5 5 4" xfId="22279" xr:uid="{00000000-0005-0000-0000-00003C570000}"/>
    <cellStyle name="Vírgula 2 2 2 4 5 5 5" xfId="22280" xr:uid="{00000000-0005-0000-0000-00003D570000}"/>
    <cellStyle name="Vírgula 2 2 2 4 5 6" xfId="22281" xr:uid="{00000000-0005-0000-0000-00003E570000}"/>
    <cellStyle name="Vírgula 2 2 2 4 5 6 2" xfId="22282" xr:uid="{00000000-0005-0000-0000-00003F570000}"/>
    <cellStyle name="Vírgula 2 2 2 4 5 7" xfId="22283" xr:uid="{00000000-0005-0000-0000-000040570000}"/>
    <cellStyle name="Vírgula 2 2 2 4 5 8" xfId="22284" xr:uid="{00000000-0005-0000-0000-000041570000}"/>
    <cellStyle name="Vírgula 2 2 2 4 5 9" xfId="22285" xr:uid="{00000000-0005-0000-0000-000042570000}"/>
    <cellStyle name="Vírgula 2 2 2 4 6" xfId="22286" xr:uid="{00000000-0005-0000-0000-000043570000}"/>
    <cellStyle name="Vírgula 2 2 2 4 6 2" xfId="22287" xr:uid="{00000000-0005-0000-0000-000044570000}"/>
    <cellStyle name="Vírgula 2 2 2 4 6 2 2" xfId="22288" xr:uid="{00000000-0005-0000-0000-000045570000}"/>
    <cellStyle name="Vírgula 2 2 2 4 6 2 2 2" xfId="22289" xr:uid="{00000000-0005-0000-0000-000046570000}"/>
    <cellStyle name="Vírgula 2 2 2 4 6 2 2 3" xfId="22290" xr:uid="{00000000-0005-0000-0000-000047570000}"/>
    <cellStyle name="Vírgula 2 2 2 4 6 2 2 4" xfId="22291" xr:uid="{00000000-0005-0000-0000-000048570000}"/>
    <cellStyle name="Vírgula 2 2 2 4 6 2 2 5" xfId="22292" xr:uid="{00000000-0005-0000-0000-000049570000}"/>
    <cellStyle name="Vírgula 2 2 2 4 6 2 3" xfId="22293" xr:uid="{00000000-0005-0000-0000-00004A570000}"/>
    <cellStyle name="Vírgula 2 2 2 4 6 2 3 2" xfId="22294" xr:uid="{00000000-0005-0000-0000-00004B570000}"/>
    <cellStyle name="Vírgula 2 2 2 4 6 2 4" xfId="22295" xr:uid="{00000000-0005-0000-0000-00004C570000}"/>
    <cellStyle name="Vírgula 2 2 2 4 6 2 5" xfId="22296" xr:uid="{00000000-0005-0000-0000-00004D570000}"/>
    <cellStyle name="Vírgula 2 2 2 4 6 2 6" xfId="22297" xr:uid="{00000000-0005-0000-0000-00004E570000}"/>
    <cellStyle name="Vírgula 2 2 2 4 6 3" xfId="22298" xr:uid="{00000000-0005-0000-0000-00004F570000}"/>
    <cellStyle name="Vírgula 2 2 2 4 6 3 2" xfId="22299" xr:uid="{00000000-0005-0000-0000-000050570000}"/>
    <cellStyle name="Vírgula 2 2 2 4 6 3 2 2" xfId="22300" xr:uid="{00000000-0005-0000-0000-000051570000}"/>
    <cellStyle name="Vírgula 2 2 2 4 6 3 2 3" xfId="22301" xr:uid="{00000000-0005-0000-0000-000052570000}"/>
    <cellStyle name="Vírgula 2 2 2 4 6 3 2 4" xfId="22302" xr:uid="{00000000-0005-0000-0000-000053570000}"/>
    <cellStyle name="Vírgula 2 2 2 4 6 3 2 5" xfId="22303" xr:uid="{00000000-0005-0000-0000-000054570000}"/>
    <cellStyle name="Vírgula 2 2 2 4 6 3 3" xfId="22304" xr:uid="{00000000-0005-0000-0000-000055570000}"/>
    <cellStyle name="Vírgula 2 2 2 4 6 3 4" xfId="22305" xr:uid="{00000000-0005-0000-0000-000056570000}"/>
    <cellStyle name="Vírgula 2 2 2 4 6 3 5" xfId="22306" xr:uid="{00000000-0005-0000-0000-000057570000}"/>
    <cellStyle name="Vírgula 2 2 2 4 6 3 6" xfId="22307" xr:uid="{00000000-0005-0000-0000-000058570000}"/>
    <cellStyle name="Vírgula 2 2 2 4 6 4" xfId="22308" xr:uid="{00000000-0005-0000-0000-000059570000}"/>
    <cellStyle name="Vírgula 2 2 2 4 6 4 2" xfId="22309" xr:uid="{00000000-0005-0000-0000-00005A570000}"/>
    <cellStyle name="Vírgula 2 2 2 4 6 4 2 2" xfId="22310" xr:uid="{00000000-0005-0000-0000-00005B570000}"/>
    <cellStyle name="Vírgula 2 2 2 4 6 4 2 3" xfId="22311" xr:uid="{00000000-0005-0000-0000-00005C570000}"/>
    <cellStyle name="Vírgula 2 2 2 4 6 4 2 4" xfId="22312" xr:uid="{00000000-0005-0000-0000-00005D570000}"/>
    <cellStyle name="Vírgula 2 2 2 4 6 4 3" xfId="22313" xr:uid="{00000000-0005-0000-0000-00005E570000}"/>
    <cellStyle name="Vírgula 2 2 2 4 6 4 4" xfId="22314" xr:uid="{00000000-0005-0000-0000-00005F570000}"/>
    <cellStyle name="Vírgula 2 2 2 4 6 4 5" xfId="22315" xr:uid="{00000000-0005-0000-0000-000060570000}"/>
    <cellStyle name="Vírgula 2 2 2 4 6 4 6" xfId="22316" xr:uid="{00000000-0005-0000-0000-000061570000}"/>
    <cellStyle name="Vírgula 2 2 2 4 6 5" xfId="22317" xr:uid="{00000000-0005-0000-0000-000062570000}"/>
    <cellStyle name="Vírgula 2 2 2 4 6 5 2" xfId="22318" xr:uid="{00000000-0005-0000-0000-000063570000}"/>
    <cellStyle name="Vírgula 2 2 2 4 6 5 3" xfId="22319" xr:uid="{00000000-0005-0000-0000-000064570000}"/>
    <cellStyle name="Vírgula 2 2 2 4 6 5 4" xfId="22320" xr:uid="{00000000-0005-0000-0000-000065570000}"/>
    <cellStyle name="Vírgula 2 2 2 4 6 5 5" xfId="22321" xr:uid="{00000000-0005-0000-0000-000066570000}"/>
    <cellStyle name="Vírgula 2 2 2 4 6 6" xfId="22322" xr:uid="{00000000-0005-0000-0000-000067570000}"/>
    <cellStyle name="Vírgula 2 2 2 4 6 7" xfId="22323" xr:uid="{00000000-0005-0000-0000-000068570000}"/>
    <cellStyle name="Vírgula 2 2 2 4 6 8" xfId="22324" xr:uid="{00000000-0005-0000-0000-000069570000}"/>
    <cellStyle name="Vírgula 2 2 2 4 6 9" xfId="22325" xr:uid="{00000000-0005-0000-0000-00006A570000}"/>
    <cellStyle name="Vírgula 2 2 2 4 7" xfId="22326" xr:uid="{00000000-0005-0000-0000-00006B570000}"/>
    <cellStyle name="Vírgula 2 2 2 4 7 2" xfId="22327" xr:uid="{00000000-0005-0000-0000-00006C570000}"/>
    <cellStyle name="Vírgula 2 2 2 4 7 2 2" xfId="22328" xr:uid="{00000000-0005-0000-0000-00006D570000}"/>
    <cellStyle name="Vírgula 2 2 2 4 7 2 2 2" xfId="22329" xr:uid="{00000000-0005-0000-0000-00006E570000}"/>
    <cellStyle name="Vírgula 2 2 2 4 7 2 3" xfId="22330" xr:uid="{00000000-0005-0000-0000-00006F570000}"/>
    <cellStyle name="Vírgula 2 2 2 4 7 2 3 2" xfId="22331" xr:uid="{00000000-0005-0000-0000-000070570000}"/>
    <cellStyle name="Vírgula 2 2 2 4 7 2 4" xfId="22332" xr:uid="{00000000-0005-0000-0000-000071570000}"/>
    <cellStyle name="Vírgula 2 2 2 4 7 2 5" xfId="22333" xr:uid="{00000000-0005-0000-0000-000072570000}"/>
    <cellStyle name="Vírgula 2 2 2 4 7 3" xfId="22334" xr:uid="{00000000-0005-0000-0000-000073570000}"/>
    <cellStyle name="Vírgula 2 2 2 4 7 3 2" xfId="22335" xr:uid="{00000000-0005-0000-0000-000074570000}"/>
    <cellStyle name="Vírgula 2 2 2 4 7 3 3" xfId="22336" xr:uid="{00000000-0005-0000-0000-000075570000}"/>
    <cellStyle name="Vírgula 2 2 2 4 7 4" xfId="22337" xr:uid="{00000000-0005-0000-0000-000076570000}"/>
    <cellStyle name="Vírgula 2 2 2 4 7 4 2" xfId="22338" xr:uid="{00000000-0005-0000-0000-000077570000}"/>
    <cellStyle name="Vírgula 2 2 2 4 7 5" xfId="22339" xr:uid="{00000000-0005-0000-0000-000078570000}"/>
    <cellStyle name="Vírgula 2 2 2 4 7 5 2" xfId="22340" xr:uid="{00000000-0005-0000-0000-000079570000}"/>
    <cellStyle name="Vírgula 2 2 2 4 7 6" xfId="22341" xr:uid="{00000000-0005-0000-0000-00007A570000}"/>
    <cellStyle name="Vírgula 2 2 2 4 8" xfId="22342" xr:uid="{00000000-0005-0000-0000-00007B570000}"/>
    <cellStyle name="Vírgula 2 2 2 4 8 2" xfId="22343" xr:uid="{00000000-0005-0000-0000-00007C570000}"/>
    <cellStyle name="Vírgula 2 2 2 4 8 2 2" xfId="22344" xr:uid="{00000000-0005-0000-0000-00007D570000}"/>
    <cellStyle name="Vírgula 2 2 2 4 8 2 2 2" xfId="22345" xr:uid="{00000000-0005-0000-0000-00007E570000}"/>
    <cellStyle name="Vírgula 2 2 2 4 8 2 3" xfId="22346" xr:uid="{00000000-0005-0000-0000-00007F570000}"/>
    <cellStyle name="Vírgula 2 2 2 4 8 2 3 2" xfId="22347" xr:uid="{00000000-0005-0000-0000-000080570000}"/>
    <cellStyle name="Vírgula 2 2 2 4 8 2 4" xfId="22348" xr:uid="{00000000-0005-0000-0000-000081570000}"/>
    <cellStyle name="Vírgula 2 2 2 4 8 2 5" xfId="22349" xr:uid="{00000000-0005-0000-0000-000082570000}"/>
    <cellStyle name="Vírgula 2 2 2 4 8 3" xfId="22350" xr:uid="{00000000-0005-0000-0000-000083570000}"/>
    <cellStyle name="Vírgula 2 2 2 4 8 3 2" xfId="22351" xr:uid="{00000000-0005-0000-0000-000084570000}"/>
    <cellStyle name="Vírgula 2 2 2 4 8 3 3" xfId="22352" xr:uid="{00000000-0005-0000-0000-000085570000}"/>
    <cellStyle name="Vírgula 2 2 2 4 8 4" xfId="22353" xr:uid="{00000000-0005-0000-0000-000086570000}"/>
    <cellStyle name="Vírgula 2 2 2 4 8 4 2" xfId="22354" xr:uid="{00000000-0005-0000-0000-000087570000}"/>
    <cellStyle name="Vírgula 2 2 2 4 8 5" xfId="22355" xr:uid="{00000000-0005-0000-0000-000088570000}"/>
    <cellStyle name="Vírgula 2 2 2 4 8 5 2" xfId="22356" xr:uid="{00000000-0005-0000-0000-000089570000}"/>
    <cellStyle name="Vírgula 2 2 2 4 8 6" xfId="22357" xr:uid="{00000000-0005-0000-0000-00008A570000}"/>
    <cellStyle name="Vírgula 2 2 2 4 9" xfId="22358" xr:uid="{00000000-0005-0000-0000-00008B570000}"/>
    <cellStyle name="Vírgula 2 2 2 4 9 2" xfId="22359" xr:uid="{00000000-0005-0000-0000-00008C570000}"/>
    <cellStyle name="Vírgula 2 2 2 4 9 2 2" xfId="22360" xr:uid="{00000000-0005-0000-0000-00008D570000}"/>
    <cellStyle name="Vírgula 2 2 2 4 9 2 3" xfId="22361" xr:uid="{00000000-0005-0000-0000-00008E570000}"/>
    <cellStyle name="Vírgula 2 2 2 4 9 2 4" xfId="22362" xr:uid="{00000000-0005-0000-0000-00008F570000}"/>
    <cellStyle name="Vírgula 2 2 2 4 9 2 5" xfId="22363" xr:uid="{00000000-0005-0000-0000-000090570000}"/>
    <cellStyle name="Vírgula 2 2 2 4 9 3" xfId="22364" xr:uid="{00000000-0005-0000-0000-000091570000}"/>
    <cellStyle name="Vírgula 2 2 2 4 9 3 2" xfId="22365" xr:uid="{00000000-0005-0000-0000-000092570000}"/>
    <cellStyle name="Vírgula 2 2 2 4 9 4" xfId="22366" xr:uid="{00000000-0005-0000-0000-000093570000}"/>
    <cellStyle name="Vírgula 2 2 2 4 9 5" xfId="22367" xr:uid="{00000000-0005-0000-0000-000094570000}"/>
    <cellStyle name="Vírgula 2 2 2 4 9 6" xfId="22368" xr:uid="{00000000-0005-0000-0000-000095570000}"/>
    <cellStyle name="Vírgula 2 2 2 5" xfId="22369" xr:uid="{00000000-0005-0000-0000-000096570000}"/>
    <cellStyle name="Vírgula 2 2 2 5 10" xfId="22370" xr:uid="{00000000-0005-0000-0000-000097570000}"/>
    <cellStyle name="Vírgula 2 2 2 5 10 2" xfId="22371" xr:uid="{00000000-0005-0000-0000-000098570000}"/>
    <cellStyle name="Vírgula 2 2 2 5 11" xfId="22372" xr:uid="{00000000-0005-0000-0000-000099570000}"/>
    <cellStyle name="Vírgula 2 2 2 5 11 2" xfId="22373" xr:uid="{00000000-0005-0000-0000-00009A570000}"/>
    <cellStyle name="Vírgula 2 2 2 5 12" xfId="22374" xr:uid="{00000000-0005-0000-0000-00009B570000}"/>
    <cellStyle name="Vírgula 2 2 2 5 13" xfId="22375" xr:uid="{00000000-0005-0000-0000-00009C570000}"/>
    <cellStyle name="Vírgula 2 2 2 5 2" xfId="22376" xr:uid="{00000000-0005-0000-0000-00009D570000}"/>
    <cellStyle name="Vírgula 2 2 2 5 2 10" xfId="22377" xr:uid="{00000000-0005-0000-0000-00009E570000}"/>
    <cellStyle name="Vírgula 2 2 2 5 2 11" xfId="22378" xr:uid="{00000000-0005-0000-0000-00009F570000}"/>
    <cellStyle name="Vírgula 2 2 2 5 2 12" xfId="22379" xr:uid="{00000000-0005-0000-0000-0000A0570000}"/>
    <cellStyle name="Vírgula 2 2 2 5 2 2" xfId="22380" xr:uid="{00000000-0005-0000-0000-0000A1570000}"/>
    <cellStyle name="Vírgula 2 2 2 5 2 2 2" xfId="22381" xr:uid="{00000000-0005-0000-0000-0000A2570000}"/>
    <cellStyle name="Vírgula 2 2 2 5 2 2 2 2" xfId="22382" xr:uid="{00000000-0005-0000-0000-0000A3570000}"/>
    <cellStyle name="Vírgula 2 2 2 5 2 2 2 2 2" xfId="22383" xr:uid="{00000000-0005-0000-0000-0000A4570000}"/>
    <cellStyle name="Vírgula 2 2 2 5 2 2 2 2 2 2" xfId="22384" xr:uid="{00000000-0005-0000-0000-0000A5570000}"/>
    <cellStyle name="Vírgula 2 2 2 5 2 2 2 2 2 3" xfId="22385" xr:uid="{00000000-0005-0000-0000-0000A6570000}"/>
    <cellStyle name="Vírgula 2 2 2 5 2 2 2 2 2 4" xfId="22386" xr:uid="{00000000-0005-0000-0000-0000A7570000}"/>
    <cellStyle name="Vírgula 2 2 2 5 2 2 2 2 3" xfId="22387" xr:uid="{00000000-0005-0000-0000-0000A8570000}"/>
    <cellStyle name="Vírgula 2 2 2 5 2 2 2 2 3 2" xfId="22388" xr:uid="{00000000-0005-0000-0000-0000A9570000}"/>
    <cellStyle name="Vírgula 2 2 2 5 2 2 2 2 3 3" xfId="22389" xr:uid="{00000000-0005-0000-0000-0000AA570000}"/>
    <cellStyle name="Vírgula 2 2 2 5 2 2 2 2 4" xfId="22390" xr:uid="{00000000-0005-0000-0000-0000AB570000}"/>
    <cellStyle name="Vírgula 2 2 2 5 2 2 2 2 4 2" xfId="22391" xr:uid="{00000000-0005-0000-0000-0000AC570000}"/>
    <cellStyle name="Vírgula 2 2 2 5 2 2 2 2 5" xfId="22392" xr:uid="{00000000-0005-0000-0000-0000AD570000}"/>
    <cellStyle name="Vírgula 2 2 2 5 2 2 2 2 6" xfId="22393" xr:uid="{00000000-0005-0000-0000-0000AE570000}"/>
    <cellStyle name="Vírgula 2 2 2 5 2 2 2 3" xfId="22394" xr:uid="{00000000-0005-0000-0000-0000AF570000}"/>
    <cellStyle name="Vírgula 2 2 2 5 2 2 2 3 2" xfId="22395" xr:uid="{00000000-0005-0000-0000-0000B0570000}"/>
    <cellStyle name="Vírgula 2 2 2 5 2 2 2 3 3" xfId="22396" xr:uid="{00000000-0005-0000-0000-0000B1570000}"/>
    <cellStyle name="Vírgula 2 2 2 5 2 2 2 3 4" xfId="22397" xr:uid="{00000000-0005-0000-0000-0000B2570000}"/>
    <cellStyle name="Vírgula 2 2 2 5 2 2 2 4" xfId="22398" xr:uid="{00000000-0005-0000-0000-0000B3570000}"/>
    <cellStyle name="Vírgula 2 2 2 5 2 2 2 4 2" xfId="22399" xr:uid="{00000000-0005-0000-0000-0000B4570000}"/>
    <cellStyle name="Vírgula 2 2 2 5 2 2 2 4 3" xfId="22400" xr:uid="{00000000-0005-0000-0000-0000B5570000}"/>
    <cellStyle name="Vírgula 2 2 2 5 2 2 2 5" xfId="22401" xr:uid="{00000000-0005-0000-0000-0000B6570000}"/>
    <cellStyle name="Vírgula 2 2 2 5 2 2 2 5 2" xfId="22402" xr:uid="{00000000-0005-0000-0000-0000B7570000}"/>
    <cellStyle name="Vírgula 2 2 2 5 2 2 2 6" xfId="22403" xr:uid="{00000000-0005-0000-0000-0000B8570000}"/>
    <cellStyle name="Vírgula 2 2 2 5 2 2 2 7" xfId="22404" xr:uid="{00000000-0005-0000-0000-0000B9570000}"/>
    <cellStyle name="Vírgula 2 2 2 5 2 2 3" xfId="22405" xr:uid="{00000000-0005-0000-0000-0000BA570000}"/>
    <cellStyle name="Vírgula 2 2 2 5 2 2 3 2" xfId="22406" xr:uid="{00000000-0005-0000-0000-0000BB570000}"/>
    <cellStyle name="Vírgula 2 2 2 5 2 2 3 2 2" xfId="22407" xr:uid="{00000000-0005-0000-0000-0000BC570000}"/>
    <cellStyle name="Vírgula 2 2 2 5 2 2 3 2 2 2" xfId="22408" xr:uid="{00000000-0005-0000-0000-0000BD570000}"/>
    <cellStyle name="Vírgula 2 2 2 5 2 2 3 2 3" xfId="22409" xr:uid="{00000000-0005-0000-0000-0000BE570000}"/>
    <cellStyle name="Vírgula 2 2 2 5 2 2 3 2 3 2" xfId="22410" xr:uid="{00000000-0005-0000-0000-0000BF570000}"/>
    <cellStyle name="Vírgula 2 2 2 5 2 2 3 2 4" xfId="22411" xr:uid="{00000000-0005-0000-0000-0000C0570000}"/>
    <cellStyle name="Vírgula 2 2 2 5 2 2 3 2 5" xfId="22412" xr:uid="{00000000-0005-0000-0000-0000C1570000}"/>
    <cellStyle name="Vírgula 2 2 2 5 2 2 3 3" xfId="22413" xr:uid="{00000000-0005-0000-0000-0000C2570000}"/>
    <cellStyle name="Vírgula 2 2 2 5 2 2 3 3 2" xfId="22414" xr:uid="{00000000-0005-0000-0000-0000C3570000}"/>
    <cellStyle name="Vírgula 2 2 2 5 2 2 3 3 3" xfId="22415" xr:uid="{00000000-0005-0000-0000-0000C4570000}"/>
    <cellStyle name="Vírgula 2 2 2 5 2 2 3 4" xfId="22416" xr:uid="{00000000-0005-0000-0000-0000C5570000}"/>
    <cellStyle name="Vírgula 2 2 2 5 2 2 3 4 2" xfId="22417" xr:uid="{00000000-0005-0000-0000-0000C6570000}"/>
    <cellStyle name="Vírgula 2 2 2 5 2 2 3 5" xfId="22418" xr:uid="{00000000-0005-0000-0000-0000C7570000}"/>
    <cellStyle name="Vírgula 2 2 2 5 2 2 3 5 2" xfId="22419" xr:uid="{00000000-0005-0000-0000-0000C8570000}"/>
    <cellStyle name="Vírgula 2 2 2 5 2 2 3 6" xfId="22420" xr:uid="{00000000-0005-0000-0000-0000C9570000}"/>
    <cellStyle name="Vírgula 2 2 2 5 2 2 4" xfId="22421" xr:uid="{00000000-0005-0000-0000-0000CA570000}"/>
    <cellStyle name="Vírgula 2 2 2 5 2 2 4 2" xfId="22422" xr:uid="{00000000-0005-0000-0000-0000CB570000}"/>
    <cellStyle name="Vírgula 2 2 2 5 2 2 4 2 2" xfId="22423" xr:uid="{00000000-0005-0000-0000-0000CC570000}"/>
    <cellStyle name="Vírgula 2 2 2 5 2 2 4 2 3" xfId="22424" xr:uid="{00000000-0005-0000-0000-0000CD570000}"/>
    <cellStyle name="Vírgula 2 2 2 5 2 2 4 2 4" xfId="22425" xr:uid="{00000000-0005-0000-0000-0000CE570000}"/>
    <cellStyle name="Vírgula 2 2 2 5 2 2 4 2 5" xfId="22426" xr:uid="{00000000-0005-0000-0000-0000CF570000}"/>
    <cellStyle name="Vírgula 2 2 2 5 2 2 4 3" xfId="22427" xr:uid="{00000000-0005-0000-0000-0000D0570000}"/>
    <cellStyle name="Vírgula 2 2 2 5 2 2 4 3 2" xfId="22428" xr:uid="{00000000-0005-0000-0000-0000D1570000}"/>
    <cellStyle name="Vírgula 2 2 2 5 2 2 4 4" xfId="22429" xr:uid="{00000000-0005-0000-0000-0000D2570000}"/>
    <cellStyle name="Vírgula 2 2 2 5 2 2 4 5" xfId="22430" xr:uid="{00000000-0005-0000-0000-0000D3570000}"/>
    <cellStyle name="Vírgula 2 2 2 5 2 2 4 6" xfId="22431" xr:uid="{00000000-0005-0000-0000-0000D4570000}"/>
    <cellStyle name="Vírgula 2 2 2 5 2 2 5" xfId="22432" xr:uid="{00000000-0005-0000-0000-0000D5570000}"/>
    <cellStyle name="Vírgula 2 2 2 5 2 2 5 2" xfId="22433" xr:uid="{00000000-0005-0000-0000-0000D6570000}"/>
    <cellStyle name="Vírgula 2 2 2 5 2 2 5 2 2" xfId="22434" xr:uid="{00000000-0005-0000-0000-0000D7570000}"/>
    <cellStyle name="Vírgula 2 2 2 5 2 2 5 3" xfId="22435" xr:uid="{00000000-0005-0000-0000-0000D8570000}"/>
    <cellStyle name="Vírgula 2 2 2 5 2 2 5 4" xfId="22436" xr:uid="{00000000-0005-0000-0000-0000D9570000}"/>
    <cellStyle name="Vírgula 2 2 2 5 2 2 5 5" xfId="22437" xr:uid="{00000000-0005-0000-0000-0000DA570000}"/>
    <cellStyle name="Vírgula 2 2 2 5 2 2 6" xfId="22438" xr:uid="{00000000-0005-0000-0000-0000DB570000}"/>
    <cellStyle name="Vírgula 2 2 2 5 2 2 6 2" xfId="22439" xr:uid="{00000000-0005-0000-0000-0000DC570000}"/>
    <cellStyle name="Vírgula 2 2 2 5 2 2 7" xfId="22440" xr:uid="{00000000-0005-0000-0000-0000DD570000}"/>
    <cellStyle name="Vírgula 2 2 2 5 2 2 7 2" xfId="22441" xr:uid="{00000000-0005-0000-0000-0000DE570000}"/>
    <cellStyle name="Vírgula 2 2 2 5 2 2 8" xfId="22442" xr:uid="{00000000-0005-0000-0000-0000DF570000}"/>
    <cellStyle name="Vírgula 2 2 2 5 2 2 9" xfId="22443" xr:uid="{00000000-0005-0000-0000-0000E0570000}"/>
    <cellStyle name="Vírgula 2 2 2 5 2 3" xfId="22444" xr:uid="{00000000-0005-0000-0000-0000E1570000}"/>
    <cellStyle name="Vírgula 2 2 2 5 2 3 2" xfId="22445" xr:uid="{00000000-0005-0000-0000-0000E2570000}"/>
    <cellStyle name="Vírgula 2 2 2 5 2 3 2 2" xfId="22446" xr:uid="{00000000-0005-0000-0000-0000E3570000}"/>
    <cellStyle name="Vírgula 2 2 2 5 2 3 2 2 2" xfId="22447" xr:uid="{00000000-0005-0000-0000-0000E4570000}"/>
    <cellStyle name="Vírgula 2 2 2 5 2 3 2 2 2 2" xfId="22448" xr:uid="{00000000-0005-0000-0000-0000E5570000}"/>
    <cellStyle name="Vírgula 2 2 2 5 2 3 2 2 3" xfId="22449" xr:uid="{00000000-0005-0000-0000-0000E6570000}"/>
    <cellStyle name="Vírgula 2 2 2 5 2 3 2 2 3 2" xfId="22450" xr:uid="{00000000-0005-0000-0000-0000E7570000}"/>
    <cellStyle name="Vírgula 2 2 2 5 2 3 2 2 4" xfId="22451" xr:uid="{00000000-0005-0000-0000-0000E8570000}"/>
    <cellStyle name="Vírgula 2 2 2 5 2 3 2 2 5" xfId="22452" xr:uid="{00000000-0005-0000-0000-0000E9570000}"/>
    <cellStyle name="Vírgula 2 2 2 5 2 3 2 3" xfId="22453" xr:uid="{00000000-0005-0000-0000-0000EA570000}"/>
    <cellStyle name="Vírgula 2 2 2 5 2 3 2 3 2" xfId="22454" xr:uid="{00000000-0005-0000-0000-0000EB570000}"/>
    <cellStyle name="Vírgula 2 2 2 5 2 3 2 3 3" xfId="22455" xr:uid="{00000000-0005-0000-0000-0000EC570000}"/>
    <cellStyle name="Vírgula 2 2 2 5 2 3 2 4" xfId="22456" xr:uid="{00000000-0005-0000-0000-0000ED570000}"/>
    <cellStyle name="Vírgula 2 2 2 5 2 3 2 4 2" xfId="22457" xr:uid="{00000000-0005-0000-0000-0000EE570000}"/>
    <cellStyle name="Vírgula 2 2 2 5 2 3 2 5" xfId="22458" xr:uid="{00000000-0005-0000-0000-0000EF570000}"/>
    <cellStyle name="Vírgula 2 2 2 5 2 3 2 5 2" xfId="22459" xr:uid="{00000000-0005-0000-0000-0000F0570000}"/>
    <cellStyle name="Vírgula 2 2 2 5 2 3 2 6" xfId="22460" xr:uid="{00000000-0005-0000-0000-0000F1570000}"/>
    <cellStyle name="Vírgula 2 2 2 5 2 3 3" xfId="22461" xr:uid="{00000000-0005-0000-0000-0000F2570000}"/>
    <cellStyle name="Vírgula 2 2 2 5 2 3 3 2" xfId="22462" xr:uid="{00000000-0005-0000-0000-0000F3570000}"/>
    <cellStyle name="Vírgula 2 2 2 5 2 3 3 2 2" xfId="22463" xr:uid="{00000000-0005-0000-0000-0000F4570000}"/>
    <cellStyle name="Vírgula 2 2 2 5 2 3 3 2 3" xfId="22464" xr:uid="{00000000-0005-0000-0000-0000F5570000}"/>
    <cellStyle name="Vírgula 2 2 2 5 2 3 3 2 4" xfId="22465" xr:uid="{00000000-0005-0000-0000-0000F6570000}"/>
    <cellStyle name="Vírgula 2 2 2 5 2 3 3 2 5" xfId="22466" xr:uid="{00000000-0005-0000-0000-0000F7570000}"/>
    <cellStyle name="Vírgula 2 2 2 5 2 3 3 3" xfId="22467" xr:uid="{00000000-0005-0000-0000-0000F8570000}"/>
    <cellStyle name="Vírgula 2 2 2 5 2 3 3 3 2" xfId="22468" xr:uid="{00000000-0005-0000-0000-0000F9570000}"/>
    <cellStyle name="Vírgula 2 2 2 5 2 3 3 4" xfId="22469" xr:uid="{00000000-0005-0000-0000-0000FA570000}"/>
    <cellStyle name="Vírgula 2 2 2 5 2 3 3 5" xfId="22470" xr:uid="{00000000-0005-0000-0000-0000FB570000}"/>
    <cellStyle name="Vírgula 2 2 2 5 2 3 3 6" xfId="22471" xr:uid="{00000000-0005-0000-0000-0000FC570000}"/>
    <cellStyle name="Vírgula 2 2 2 5 2 3 4" xfId="22472" xr:uid="{00000000-0005-0000-0000-0000FD570000}"/>
    <cellStyle name="Vírgula 2 2 2 5 2 3 4 2" xfId="22473" xr:uid="{00000000-0005-0000-0000-0000FE570000}"/>
    <cellStyle name="Vírgula 2 2 2 5 2 3 4 2 2" xfId="22474" xr:uid="{00000000-0005-0000-0000-0000FF570000}"/>
    <cellStyle name="Vírgula 2 2 2 5 2 3 4 2 3" xfId="22475" xr:uid="{00000000-0005-0000-0000-000000580000}"/>
    <cellStyle name="Vírgula 2 2 2 5 2 3 4 2 4" xfId="22476" xr:uid="{00000000-0005-0000-0000-000001580000}"/>
    <cellStyle name="Vírgula 2 2 2 5 2 3 4 2 5" xfId="22477" xr:uid="{00000000-0005-0000-0000-000002580000}"/>
    <cellStyle name="Vírgula 2 2 2 5 2 3 4 3" xfId="22478" xr:uid="{00000000-0005-0000-0000-000003580000}"/>
    <cellStyle name="Vírgula 2 2 2 5 2 3 4 4" xfId="22479" xr:uid="{00000000-0005-0000-0000-000004580000}"/>
    <cellStyle name="Vírgula 2 2 2 5 2 3 4 5" xfId="22480" xr:uid="{00000000-0005-0000-0000-000005580000}"/>
    <cellStyle name="Vírgula 2 2 2 5 2 3 4 6" xfId="22481" xr:uid="{00000000-0005-0000-0000-000006580000}"/>
    <cellStyle name="Vírgula 2 2 2 5 2 3 5" xfId="22482" xr:uid="{00000000-0005-0000-0000-000007580000}"/>
    <cellStyle name="Vírgula 2 2 2 5 2 3 5 2" xfId="22483" xr:uid="{00000000-0005-0000-0000-000008580000}"/>
    <cellStyle name="Vírgula 2 2 2 5 2 3 5 3" xfId="22484" xr:uid="{00000000-0005-0000-0000-000009580000}"/>
    <cellStyle name="Vírgula 2 2 2 5 2 3 5 4" xfId="22485" xr:uid="{00000000-0005-0000-0000-00000A580000}"/>
    <cellStyle name="Vírgula 2 2 2 5 2 3 5 5" xfId="22486" xr:uid="{00000000-0005-0000-0000-00000B580000}"/>
    <cellStyle name="Vírgula 2 2 2 5 2 3 6" xfId="22487" xr:uid="{00000000-0005-0000-0000-00000C580000}"/>
    <cellStyle name="Vírgula 2 2 2 5 2 3 6 2" xfId="22488" xr:uid="{00000000-0005-0000-0000-00000D580000}"/>
    <cellStyle name="Vírgula 2 2 2 5 2 3 7" xfId="22489" xr:uid="{00000000-0005-0000-0000-00000E580000}"/>
    <cellStyle name="Vírgula 2 2 2 5 2 3 8" xfId="22490" xr:uid="{00000000-0005-0000-0000-00000F580000}"/>
    <cellStyle name="Vírgula 2 2 2 5 2 3 9" xfId="22491" xr:uid="{00000000-0005-0000-0000-000010580000}"/>
    <cellStyle name="Vírgula 2 2 2 5 2 4" xfId="22492" xr:uid="{00000000-0005-0000-0000-000011580000}"/>
    <cellStyle name="Vírgula 2 2 2 5 2 4 2" xfId="22493" xr:uid="{00000000-0005-0000-0000-000012580000}"/>
    <cellStyle name="Vírgula 2 2 2 5 2 4 2 2" xfId="22494" xr:uid="{00000000-0005-0000-0000-000013580000}"/>
    <cellStyle name="Vírgula 2 2 2 5 2 4 2 2 2" xfId="22495" xr:uid="{00000000-0005-0000-0000-000014580000}"/>
    <cellStyle name="Vírgula 2 2 2 5 2 4 2 2 3" xfId="22496" xr:uid="{00000000-0005-0000-0000-000015580000}"/>
    <cellStyle name="Vírgula 2 2 2 5 2 4 2 2 4" xfId="22497" xr:uid="{00000000-0005-0000-0000-000016580000}"/>
    <cellStyle name="Vírgula 2 2 2 5 2 4 2 2 5" xfId="22498" xr:uid="{00000000-0005-0000-0000-000017580000}"/>
    <cellStyle name="Vírgula 2 2 2 5 2 4 2 3" xfId="22499" xr:uid="{00000000-0005-0000-0000-000018580000}"/>
    <cellStyle name="Vírgula 2 2 2 5 2 4 2 3 2" xfId="22500" xr:uid="{00000000-0005-0000-0000-000019580000}"/>
    <cellStyle name="Vírgula 2 2 2 5 2 4 2 4" xfId="22501" xr:uid="{00000000-0005-0000-0000-00001A580000}"/>
    <cellStyle name="Vírgula 2 2 2 5 2 4 2 5" xfId="22502" xr:uid="{00000000-0005-0000-0000-00001B580000}"/>
    <cellStyle name="Vírgula 2 2 2 5 2 4 2 6" xfId="22503" xr:uid="{00000000-0005-0000-0000-00001C580000}"/>
    <cellStyle name="Vírgula 2 2 2 5 2 4 3" xfId="22504" xr:uid="{00000000-0005-0000-0000-00001D580000}"/>
    <cellStyle name="Vírgula 2 2 2 5 2 4 3 2" xfId="22505" xr:uid="{00000000-0005-0000-0000-00001E580000}"/>
    <cellStyle name="Vírgula 2 2 2 5 2 4 3 2 2" xfId="22506" xr:uid="{00000000-0005-0000-0000-00001F580000}"/>
    <cellStyle name="Vírgula 2 2 2 5 2 4 3 2 3" xfId="22507" xr:uid="{00000000-0005-0000-0000-000020580000}"/>
    <cellStyle name="Vírgula 2 2 2 5 2 4 3 2 4" xfId="22508" xr:uid="{00000000-0005-0000-0000-000021580000}"/>
    <cellStyle name="Vírgula 2 2 2 5 2 4 3 2 5" xfId="22509" xr:uid="{00000000-0005-0000-0000-000022580000}"/>
    <cellStyle name="Vírgula 2 2 2 5 2 4 3 3" xfId="22510" xr:uid="{00000000-0005-0000-0000-000023580000}"/>
    <cellStyle name="Vírgula 2 2 2 5 2 4 3 4" xfId="22511" xr:uid="{00000000-0005-0000-0000-000024580000}"/>
    <cellStyle name="Vírgula 2 2 2 5 2 4 3 5" xfId="22512" xr:uid="{00000000-0005-0000-0000-000025580000}"/>
    <cellStyle name="Vírgula 2 2 2 5 2 4 3 6" xfId="22513" xr:uid="{00000000-0005-0000-0000-000026580000}"/>
    <cellStyle name="Vírgula 2 2 2 5 2 4 4" xfId="22514" xr:uid="{00000000-0005-0000-0000-000027580000}"/>
    <cellStyle name="Vírgula 2 2 2 5 2 4 4 2" xfId="22515" xr:uid="{00000000-0005-0000-0000-000028580000}"/>
    <cellStyle name="Vírgula 2 2 2 5 2 4 4 2 2" xfId="22516" xr:uid="{00000000-0005-0000-0000-000029580000}"/>
    <cellStyle name="Vírgula 2 2 2 5 2 4 4 2 3" xfId="22517" xr:uid="{00000000-0005-0000-0000-00002A580000}"/>
    <cellStyle name="Vírgula 2 2 2 5 2 4 4 2 4" xfId="22518" xr:uid="{00000000-0005-0000-0000-00002B580000}"/>
    <cellStyle name="Vírgula 2 2 2 5 2 4 4 3" xfId="22519" xr:uid="{00000000-0005-0000-0000-00002C580000}"/>
    <cellStyle name="Vírgula 2 2 2 5 2 4 4 4" xfId="22520" xr:uid="{00000000-0005-0000-0000-00002D580000}"/>
    <cellStyle name="Vírgula 2 2 2 5 2 4 4 5" xfId="22521" xr:uid="{00000000-0005-0000-0000-00002E580000}"/>
    <cellStyle name="Vírgula 2 2 2 5 2 4 4 6" xfId="22522" xr:uid="{00000000-0005-0000-0000-00002F580000}"/>
    <cellStyle name="Vírgula 2 2 2 5 2 4 5" xfId="22523" xr:uid="{00000000-0005-0000-0000-000030580000}"/>
    <cellStyle name="Vírgula 2 2 2 5 2 4 5 2" xfId="22524" xr:uid="{00000000-0005-0000-0000-000031580000}"/>
    <cellStyle name="Vírgula 2 2 2 5 2 4 5 3" xfId="22525" xr:uid="{00000000-0005-0000-0000-000032580000}"/>
    <cellStyle name="Vírgula 2 2 2 5 2 4 5 4" xfId="22526" xr:uid="{00000000-0005-0000-0000-000033580000}"/>
    <cellStyle name="Vírgula 2 2 2 5 2 4 5 5" xfId="22527" xr:uid="{00000000-0005-0000-0000-000034580000}"/>
    <cellStyle name="Vírgula 2 2 2 5 2 4 6" xfId="22528" xr:uid="{00000000-0005-0000-0000-000035580000}"/>
    <cellStyle name="Vírgula 2 2 2 5 2 4 7" xfId="22529" xr:uid="{00000000-0005-0000-0000-000036580000}"/>
    <cellStyle name="Vírgula 2 2 2 5 2 4 8" xfId="22530" xr:uid="{00000000-0005-0000-0000-000037580000}"/>
    <cellStyle name="Vírgula 2 2 2 5 2 4 9" xfId="22531" xr:uid="{00000000-0005-0000-0000-000038580000}"/>
    <cellStyle name="Vírgula 2 2 2 5 2 5" xfId="22532" xr:uid="{00000000-0005-0000-0000-000039580000}"/>
    <cellStyle name="Vírgula 2 2 2 5 2 5 2" xfId="22533" xr:uid="{00000000-0005-0000-0000-00003A580000}"/>
    <cellStyle name="Vírgula 2 2 2 5 2 5 2 2" xfId="22534" xr:uid="{00000000-0005-0000-0000-00003B580000}"/>
    <cellStyle name="Vírgula 2 2 2 5 2 5 2 2 2" xfId="22535" xr:uid="{00000000-0005-0000-0000-00003C580000}"/>
    <cellStyle name="Vírgula 2 2 2 5 2 5 2 3" xfId="22536" xr:uid="{00000000-0005-0000-0000-00003D580000}"/>
    <cellStyle name="Vírgula 2 2 2 5 2 5 2 3 2" xfId="22537" xr:uid="{00000000-0005-0000-0000-00003E580000}"/>
    <cellStyle name="Vírgula 2 2 2 5 2 5 2 4" xfId="22538" xr:uid="{00000000-0005-0000-0000-00003F580000}"/>
    <cellStyle name="Vírgula 2 2 2 5 2 5 2 5" xfId="22539" xr:uid="{00000000-0005-0000-0000-000040580000}"/>
    <cellStyle name="Vírgula 2 2 2 5 2 5 3" xfId="22540" xr:uid="{00000000-0005-0000-0000-000041580000}"/>
    <cellStyle name="Vírgula 2 2 2 5 2 5 3 2" xfId="22541" xr:uid="{00000000-0005-0000-0000-000042580000}"/>
    <cellStyle name="Vírgula 2 2 2 5 2 5 3 3" xfId="22542" xr:uid="{00000000-0005-0000-0000-000043580000}"/>
    <cellStyle name="Vírgula 2 2 2 5 2 5 4" xfId="22543" xr:uid="{00000000-0005-0000-0000-000044580000}"/>
    <cellStyle name="Vírgula 2 2 2 5 2 5 4 2" xfId="22544" xr:uid="{00000000-0005-0000-0000-000045580000}"/>
    <cellStyle name="Vírgula 2 2 2 5 2 5 5" xfId="22545" xr:uid="{00000000-0005-0000-0000-000046580000}"/>
    <cellStyle name="Vírgula 2 2 2 5 2 5 5 2" xfId="22546" xr:uid="{00000000-0005-0000-0000-000047580000}"/>
    <cellStyle name="Vírgula 2 2 2 5 2 5 6" xfId="22547" xr:uid="{00000000-0005-0000-0000-000048580000}"/>
    <cellStyle name="Vírgula 2 2 2 5 2 6" xfId="22548" xr:uid="{00000000-0005-0000-0000-000049580000}"/>
    <cellStyle name="Vírgula 2 2 2 5 2 6 2" xfId="22549" xr:uid="{00000000-0005-0000-0000-00004A580000}"/>
    <cellStyle name="Vírgula 2 2 2 5 2 6 2 2" xfId="22550" xr:uid="{00000000-0005-0000-0000-00004B580000}"/>
    <cellStyle name="Vírgula 2 2 2 5 2 6 2 3" xfId="22551" xr:uid="{00000000-0005-0000-0000-00004C580000}"/>
    <cellStyle name="Vírgula 2 2 2 5 2 6 2 4" xfId="22552" xr:uid="{00000000-0005-0000-0000-00004D580000}"/>
    <cellStyle name="Vírgula 2 2 2 5 2 6 2 5" xfId="22553" xr:uid="{00000000-0005-0000-0000-00004E580000}"/>
    <cellStyle name="Vírgula 2 2 2 5 2 6 3" xfId="22554" xr:uid="{00000000-0005-0000-0000-00004F580000}"/>
    <cellStyle name="Vírgula 2 2 2 5 2 6 3 2" xfId="22555" xr:uid="{00000000-0005-0000-0000-000050580000}"/>
    <cellStyle name="Vírgula 2 2 2 5 2 6 4" xfId="22556" xr:uid="{00000000-0005-0000-0000-000051580000}"/>
    <cellStyle name="Vírgula 2 2 2 5 2 6 5" xfId="22557" xr:uid="{00000000-0005-0000-0000-000052580000}"/>
    <cellStyle name="Vírgula 2 2 2 5 2 6 6" xfId="22558" xr:uid="{00000000-0005-0000-0000-000053580000}"/>
    <cellStyle name="Vírgula 2 2 2 5 2 7" xfId="22559" xr:uid="{00000000-0005-0000-0000-000054580000}"/>
    <cellStyle name="Vírgula 2 2 2 5 2 7 2" xfId="22560" xr:uid="{00000000-0005-0000-0000-000055580000}"/>
    <cellStyle name="Vírgula 2 2 2 5 2 7 2 2" xfId="22561" xr:uid="{00000000-0005-0000-0000-000056580000}"/>
    <cellStyle name="Vírgula 2 2 2 5 2 7 2 3" xfId="22562" xr:uid="{00000000-0005-0000-0000-000057580000}"/>
    <cellStyle name="Vírgula 2 2 2 5 2 7 2 4" xfId="22563" xr:uid="{00000000-0005-0000-0000-000058580000}"/>
    <cellStyle name="Vírgula 2 2 2 5 2 7 2 5" xfId="22564" xr:uid="{00000000-0005-0000-0000-000059580000}"/>
    <cellStyle name="Vírgula 2 2 2 5 2 7 3" xfId="22565" xr:uid="{00000000-0005-0000-0000-00005A580000}"/>
    <cellStyle name="Vírgula 2 2 2 5 2 7 4" xfId="22566" xr:uid="{00000000-0005-0000-0000-00005B580000}"/>
    <cellStyle name="Vírgula 2 2 2 5 2 7 5" xfId="22567" xr:uid="{00000000-0005-0000-0000-00005C580000}"/>
    <cellStyle name="Vírgula 2 2 2 5 2 7 6" xfId="22568" xr:uid="{00000000-0005-0000-0000-00005D580000}"/>
    <cellStyle name="Vírgula 2 2 2 5 2 8" xfId="22569" xr:uid="{00000000-0005-0000-0000-00005E580000}"/>
    <cellStyle name="Vírgula 2 2 2 5 2 8 2" xfId="22570" xr:uid="{00000000-0005-0000-0000-00005F580000}"/>
    <cellStyle name="Vírgula 2 2 2 5 2 8 3" xfId="22571" xr:uid="{00000000-0005-0000-0000-000060580000}"/>
    <cellStyle name="Vírgula 2 2 2 5 2 8 4" xfId="22572" xr:uid="{00000000-0005-0000-0000-000061580000}"/>
    <cellStyle name="Vírgula 2 2 2 5 2 8 5" xfId="22573" xr:uid="{00000000-0005-0000-0000-000062580000}"/>
    <cellStyle name="Vírgula 2 2 2 5 2 9" xfId="22574" xr:uid="{00000000-0005-0000-0000-000063580000}"/>
    <cellStyle name="Vírgula 2 2 2 5 2 9 2" xfId="22575" xr:uid="{00000000-0005-0000-0000-000064580000}"/>
    <cellStyle name="Vírgula 2 2 2 5 3" xfId="22576" xr:uid="{00000000-0005-0000-0000-000065580000}"/>
    <cellStyle name="Vírgula 2 2 2 5 3 2" xfId="22577" xr:uid="{00000000-0005-0000-0000-000066580000}"/>
    <cellStyle name="Vírgula 2 2 2 5 3 2 2" xfId="22578" xr:uid="{00000000-0005-0000-0000-000067580000}"/>
    <cellStyle name="Vírgula 2 2 2 5 3 2 2 2" xfId="22579" xr:uid="{00000000-0005-0000-0000-000068580000}"/>
    <cellStyle name="Vírgula 2 2 2 5 3 2 2 2 2" xfId="22580" xr:uid="{00000000-0005-0000-0000-000069580000}"/>
    <cellStyle name="Vírgula 2 2 2 5 3 2 2 2 3" xfId="22581" xr:uid="{00000000-0005-0000-0000-00006A580000}"/>
    <cellStyle name="Vírgula 2 2 2 5 3 2 2 2 4" xfId="22582" xr:uid="{00000000-0005-0000-0000-00006B580000}"/>
    <cellStyle name="Vírgula 2 2 2 5 3 2 2 3" xfId="22583" xr:uid="{00000000-0005-0000-0000-00006C580000}"/>
    <cellStyle name="Vírgula 2 2 2 5 3 2 2 3 2" xfId="22584" xr:uid="{00000000-0005-0000-0000-00006D580000}"/>
    <cellStyle name="Vírgula 2 2 2 5 3 2 2 3 3" xfId="22585" xr:uid="{00000000-0005-0000-0000-00006E580000}"/>
    <cellStyle name="Vírgula 2 2 2 5 3 2 2 4" xfId="22586" xr:uid="{00000000-0005-0000-0000-00006F580000}"/>
    <cellStyle name="Vírgula 2 2 2 5 3 2 2 4 2" xfId="22587" xr:uid="{00000000-0005-0000-0000-000070580000}"/>
    <cellStyle name="Vírgula 2 2 2 5 3 2 2 5" xfId="22588" xr:uid="{00000000-0005-0000-0000-000071580000}"/>
    <cellStyle name="Vírgula 2 2 2 5 3 2 2 6" xfId="22589" xr:uid="{00000000-0005-0000-0000-000072580000}"/>
    <cellStyle name="Vírgula 2 2 2 5 3 2 3" xfId="22590" xr:uid="{00000000-0005-0000-0000-000073580000}"/>
    <cellStyle name="Vírgula 2 2 2 5 3 2 3 2" xfId="22591" xr:uid="{00000000-0005-0000-0000-000074580000}"/>
    <cellStyle name="Vírgula 2 2 2 5 3 2 3 3" xfId="22592" xr:uid="{00000000-0005-0000-0000-000075580000}"/>
    <cellStyle name="Vírgula 2 2 2 5 3 2 3 4" xfId="22593" xr:uid="{00000000-0005-0000-0000-000076580000}"/>
    <cellStyle name="Vírgula 2 2 2 5 3 2 4" xfId="22594" xr:uid="{00000000-0005-0000-0000-000077580000}"/>
    <cellStyle name="Vírgula 2 2 2 5 3 2 4 2" xfId="22595" xr:uid="{00000000-0005-0000-0000-000078580000}"/>
    <cellStyle name="Vírgula 2 2 2 5 3 2 4 3" xfId="22596" xr:uid="{00000000-0005-0000-0000-000079580000}"/>
    <cellStyle name="Vírgula 2 2 2 5 3 2 5" xfId="22597" xr:uid="{00000000-0005-0000-0000-00007A580000}"/>
    <cellStyle name="Vírgula 2 2 2 5 3 2 5 2" xfId="22598" xr:uid="{00000000-0005-0000-0000-00007B580000}"/>
    <cellStyle name="Vírgula 2 2 2 5 3 2 6" xfId="22599" xr:uid="{00000000-0005-0000-0000-00007C580000}"/>
    <cellStyle name="Vírgula 2 2 2 5 3 2 7" xfId="22600" xr:uid="{00000000-0005-0000-0000-00007D580000}"/>
    <cellStyle name="Vírgula 2 2 2 5 3 3" xfId="22601" xr:uid="{00000000-0005-0000-0000-00007E580000}"/>
    <cellStyle name="Vírgula 2 2 2 5 3 3 2" xfId="22602" xr:uid="{00000000-0005-0000-0000-00007F580000}"/>
    <cellStyle name="Vírgula 2 2 2 5 3 3 2 2" xfId="22603" xr:uid="{00000000-0005-0000-0000-000080580000}"/>
    <cellStyle name="Vírgula 2 2 2 5 3 3 2 2 2" xfId="22604" xr:uid="{00000000-0005-0000-0000-000081580000}"/>
    <cellStyle name="Vírgula 2 2 2 5 3 3 2 3" xfId="22605" xr:uid="{00000000-0005-0000-0000-000082580000}"/>
    <cellStyle name="Vírgula 2 2 2 5 3 3 2 3 2" xfId="22606" xr:uid="{00000000-0005-0000-0000-000083580000}"/>
    <cellStyle name="Vírgula 2 2 2 5 3 3 2 4" xfId="22607" xr:uid="{00000000-0005-0000-0000-000084580000}"/>
    <cellStyle name="Vírgula 2 2 2 5 3 3 2 5" xfId="22608" xr:uid="{00000000-0005-0000-0000-000085580000}"/>
    <cellStyle name="Vírgula 2 2 2 5 3 3 3" xfId="22609" xr:uid="{00000000-0005-0000-0000-000086580000}"/>
    <cellStyle name="Vírgula 2 2 2 5 3 3 3 2" xfId="22610" xr:uid="{00000000-0005-0000-0000-000087580000}"/>
    <cellStyle name="Vírgula 2 2 2 5 3 3 3 3" xfId="22611" xr:uid="{00000000-0005-0000-0000-000088580000}"/>
    <cellStyle name="Vírgula 2 2 2 5 3 3 4" xfId="22612" xr:uid="{00000000-0005-0000-0000-000089580000}"/>
    <cellStyle name="Vírgula 2 2 2 5 3 3 4 2" xfId="22613" xr:uid="{00000000-0005-0000-0000-00008A580000}"/>
    <cellStyle name="Vírgula 2 2 2 5 3 3 5" xfId="22614" xr:uid="{00000000-0005-0000-0000-00008B580000}"/>
    <cellStyle name="Vírgula 2 2 2 5 3 3 5 2" xfId="22615" xr:uid="{00000000-0005-0000-0000-00008C580000}"/>
    <cellStyle name="Vírgula 2 2 2 5 3 3 6" xfId="22616" xr:uid="{00000000-0005-0000-0000-00008D580000}"/>
    <cellStyle name="Vírgula 2 2 2 5 3 4" xfId="22617" xr:uid="{00000000-0005-0000-0000-00008E580000}"/>
    <cellStyle name="Vírgula 2 2 2 5 3 4 2" xfId="22618" xr:uid="{00000000-0005-0000-0000-00008F580000}"/>
    <cellStyle name="Vírgula 2 2 2 5 3 4 2 2" xfId="22619" xr:uid="{00000000-0005-0000-0000-000090580000}"/>
    <cellStyle name="Vírgula 2 2 2 5 3 4 2 3" xfId="22620" xr:uid="{00000000-0005-0000-0000-000091580000}"/>
    <cellStyle name="Vírgula 2 2 2 5 3 4 2 4" xfId="22621" xr:uid="{00000000-0005-0000-0000-000092580000}"/>
    <cellStyle name="Vírgula 2 2 2 5 3 4 2 5" xfId="22622" xr:uid="{00000000-0005-0000-0000-000093580000}"/>
    <cellStyle name="Vírgula 2 2 2 5 3 4 3" xfId="22623" xr:uid="{00000000-0005-0000-0000-000094580000}"/>
    <cellStyle name="Vírgula 2 2 2 5 3 4 3 2" xfId="22624" xr:uid="{00000000-0005-0000-0000-000095580000}"/>
    <cellStyle name="Vírgula 2 2 2 5 3 4 4" xfId="22625" xr:uid="{00000000-0005-0000-0000-000096580000}"/>
    <cellStyle name="Vírgula 2 2 2 5 3 4 5" xfId="22626" xr:uid="{00000000-0005-0000-0000-000097580000}"/>
    <cellStyle name="Vírgula 2 2 2 5 3 4 6" xfId="22627" xr:uid="{00000000-0005-0000-0000-000098580000}"/>
    <cellStyle name="Vírgula 2 2 2 5 3 5" xfId="22628" xr:uid="{00000000-0005-0000-0000-000099580000}"/>
    <cellStyle name="Vírgula 2 2 2 5 3 5 2" xfId="22629" xr:uid="{00000000-0005-0000-0000-00009A580000}"/>
    <cellStyle name="Vírgula 2 2 2 5 3 5 2 2" xfId="22630" xr:uid="{00000000-0005-0000-0000-00009B580000}"/>
    <cellStyle name="Vírgula 2 2 2 5 3 5 3" xfId="22631" xr:uid="{00000000-0005-0000-0000-00009C580000}"/>
    <cellStyle name="Vírgula 2 2 2 5 3 5 4" xfId="22632" xr:uid="{00000000-0005-0000-0000-00009D580000}"/>
    <cellStyle name="Vírgula 2 2 2 5 3 5 5" xfId="22633" xr:uid="{00000000-0005-0000-0000-00009E580000}"/>
    <cellStyle name="Vírgula 2 2 2 5 3 6" xfId="22634" xr:uid="{00000000-0005-0000-0000-00009F580000}"/>
    <cellStyle name="Vírgula 2 2 2 5 3 6 2" xfId="22635" xr:uid="{00000000-0005-0000-0000-0000A0580000}"/>
    <cellStyle name="Vírgula 2 2 2 5 3 7" xfId="22636" xr:uid="{00000000-0005-0000-0000-0000A1580000}"/>
    <cellStyle name="Vírgula 2 2 2 5 3 7 2" xfId="22637" xr:uid="{00000000-0005-0000-0000-0000A2580000}"/>
    <cellStyle name="Vírgula 2 2 2 5 3 8" xfId="22638" xr:uid="{00000000-0005-0000-0000-0000A3580000}"/>
    <cellStyle name="Vírgula 2 2 2 5 3 9" xfId="22639" xr:uid="{00000000-0005-0000-0000-0000A4580000}"/>
    <cellStyle name="Vírgula 2 2 2 5 4" xfId="22640" xr:uid="{00000000-0005-0000-0000-0000A5580000}"/>
    <cellStyle name="Vírgula 2 2 2 5 4 2" xfId="22641" xr:uid="{00000000-0005-0000-0000-0000A6580000}"/>
    <cellStyle name="Vírgula 2 2 2 5 4 2 2" xfId="22642" xr:uid="{00000000-0005-0000-0000-0000A7580000}"/>
    <cellStyle name="Vírgula 2 2 2 5 4 2 2 2" xfId="22643" xr:uid="{00000000-0005-0000-0000-0000A8580000}"/>
    <cellStyle name="Vírgula 2 2 2 5 4 2 2 2 2" xfId="22644" xr:uid="{00000000-0005-0000-0000-0000A9580000}"/>
    <cellStyle name="Vírgula 2 2 2 5 4 2 2 3" xfId="22645" xr:uid="{00000000-0005-0000-0000-0000AA580000}"/>
    <cellStyle name="Vírgula 2 2 2 5 4 2 2 3 2" xfId="22646" xr:uid="{00000000-0005-0000-0000-0000AB580000}"/>
    <cellStyle name="Vírgula 2 2 2 5 4 2 2 4" xfId="22647" xr:uid="{00000000-0005-0000-0000-0000AC580000}"/>
    <cellStyle name="Vírgula 2 2 2 5 4 2 2 5" xfId="22648" xr:uid="{00000000-0005-0000-0000-0000AD580000}"/>
    <cellStyle name="Vírgula 2 2 2 5 4 2 3" xfId="22649" xr:uid="{00000000-0005-0000-0000-0000AE580000}"/>
    <cellStyle name="Vírgula 2 2 2 5 4 2 3 2" xfId="22650" xr:uid="{00000000-0005-0000-0000-0000AF580000}"/>
    <cellStyle name="Vírgula 2 2 2 5 4 2 3 3" xfId="22651" xr:uid="{00000000-0005-0000-0000-0000B0580000}"/>
    <cellStyle name="Vírgula 2 2 2 5 4 2 4" xfId="22652" xr:uid="{00000000-0005-0000-0000-0000B1580000}"/>
    <cellStyle name="Vírgula 2 2 2 5 4 2 4 2" xfId="22653" xr:uid="{00000000-0005-0000-0000-0000B2580000}"/>
    <cellStyle name="Vírgula 2 2 2 5 4 2 5" xfId="22654" xr:uid="{00000000-0005-0000-0000-0000B3580000}"/>
    <cellStyle name="Vírgula 2 2 2 5 4 2 5 2" xfId="22655" xr:uid="{00000000-0005-0000-0000-0000B4580000}"/>
    <cellStyle name="Vírgula 2 2 2 5 4 2 6" xfId="22656" xr:uid="{00000000-0005-0000-0000-0000B5580000}"/>
    <cellStyle name="Vírgula 2 2 2 5 4 3" xfId="22657" xr:uid="{00000000-0005-0000-0000-0000B6580000}"/>
    <cellStyle name="Vírgula 2 2 2 5 4 3 2" xfId="22658" xr:uid="{00000000-0005-0000-0000-0000B7580000}"/>
    <cellStyle name="Vírgula 2 2 2 5 4 3 2 2" xfId="22659" xr:uid="{00000000-0005-0000-0000-0000B8580000}"/>
    <cellStyle name="Vírgula 2 2 2 5 4 3 2 3" xfId="22660" xr:uid="{00000000-0005-0000-0000-0000B9580000}"/>
    <cellStyle name="Vírgula 2 2 2 5 4 3 2 4" xfId="22661" xr:uid="{00000000-0005-0000-0000-0000BA580000}"/>
    <cellStyle name="Vírgula 2 2 2 5 4 3 2 5" xfId="22662" xr:uid="{00000000-0005-0000-0000-0000BB580000}"/>
    <cellStyle name="Vírgula 2 2 2 5 4 3 3" xfId="22663" xr:uid="{00000000-0005-0000-0000-0000BC580000}"/>
    <cellStyle name="Vírgula 2 2 2 5 4 3 3 2" xfId="22664" xr:uid="{00000000-0005-0000-0000-0000BD580000}"/>
    <cellStyle name="Vírgula 2 2 2 5 4 3 4" xfId="22665" xr:uid="{00000000-0005-0000-0000-0000BE580000}"/>
    <cellStyle name="Vírgula 2 2 2 5 4 3 5" xfId="22666" xr:uid="{00000000-0005-0000-0000-0000BF580000}"/>
    <cellStyle name="Vírgula 2 2 2 5 4 3 6" xfId="22667" xr:uid="{00000000-0005-0000-0000-0000C0580000}"/>
    <cellStyle name="Vírgula 2 2 2 5 4 4" xfId="22668" xr:uid="{00000000-0005-0000-0000-0000C1580000}"/>
    <cellStyle name="Vírgula 2 2 2 5 4 4 2" xfId="22669" xr:uid="{00000000-0005-0000-0000-0000C2580000}"/>
    <cellStyle name="Vírgula 2 2 2 5 4 4 2 2" xfId="22670" xr:uid="{00000000-0005-0000-0000-0000C3580000}"/>
    <cellStyle name="Vírgula 2 2 2 5 4 4 2 3" xfId="22671" xr:uid="{00000000-0005-0000-0000-0000C4580000}"/>
    <cellStyle name="Vírgula 2 2 2 5 4 4 2 4" xfId="22672" xr:uid="{00000000-0005-0000-0000-0000C5580000}"/>
    <cellStyle name="Vírgula 2 2 2 5 4 4 2 5" xfId="22673" xr:uid="{00000000-0005-0000-0000-0000C6580000}"/>
    <cellStyle name="Vírgula 2 2 2 5 4 4 3" xfId="22674" xr:uid="{00000000-0005-0000-0000-0000C7580000}"/>
    <cellStyle name="Vírgula 2 2 2 5 4 4 4" xfId="22675" xr:uid="{00000000-0005-0000-0000-0000C8580000}"/>
    <cellStyle name="Vírgula 2 2 2 5 4 4 5" xfId="22676" xr:uid="{00000000-0005-0000-0000-0000C9580000}"/>
    <cellStyle name="Vírgula 2 2 2 5 4 4 6" xfId="22677" xr:uid="{00000000-0005-0000-0000-0000CA580000}"/>
    <cellStyle name="Vírgula 2 2 2 5 4 5" xfId="22678" xr:uid="{00000000-0005-0000-0000-0000CB580000}"/>
    <cellStyle name="Vírgula 2 2 2 5 4 5 2" xfId="22679" xr:uid="{00000000-0005-0000-0000-0000CC580000}"/>
    <cellStyle name="Vírgula 2 2 2 5 4 5 3" xfId="22680" xr:uid="{00000000-0005-0000-0000-0000CD580000}"/>
    <cellStyle name="Vírgula 2 2 2 5 4 5 4" xfId="22681" xr:uid="{00000000-0005-0000-0000-0000CE580000}"/>
    <cellStyle name="Vírgula 2 2 2 5 4 5 5" xfId="22682" xr:uid="{00000000-0005-0000-0000-0000CF580000}"/>
    <cellStyle name="Vírgula 2 2 2 5 4 6" xfId="22683" xr:uid="{00000000-0005-0000-0000-0000D0580000}"/>
    <cellStyle name="Vírgula 2 2 2 5 4 6 2" xfId="22684" xr:uid="{00000000-0005-0000-0000-0000D1580000}"/>
    <cellStyle name="Vírgula 2 2 2 5 4 7" xfId="22685" xr:uid="{00000000-0005-0000-0000-0000D2580000}"/>
    <cellStyle name="Vírgula 2 2 2 5 4 8" xfId="22686" xr:uid="{00000000-0005-0000-0000-0000D3580000}"/>
    <cellStyle name="Vírgula 2 2 2 5 4 9" xfId="22687" xr:uid="{00000000-0005-0000-0000-0000D4580000}"/>
    <cellStyle name="Vírgula 2 2 2 5 5" xfId="22688" xr:uid="{00000000-0005-0000-0000-0000D5580000}"/>
    <cellStyle name="Vírgula 2 2 2 5 5 2" xfId="22689" xr:uid="{00000000-0005-0000-0000-0000D6580000}"/>
    <cellStyle name="Vírgula 2 2 2 5 5 2 2" xfId="22690" xr:uid="{00000000-0005-0000-0000-0000D7580000}"/>
    <cellStyle name="Vírgula 2 2 2 5 5 2 2 2" xfId="22691" xr:uid="{00000000-0005-0000-0000-0000D8580000}"/>
    <cellStyle name="Vírgula 2 2 2 5 5 2 2 3" xfId="22692" xr:uid="{00000000-0005-0000-0000-0000D9580000}"/>
    <cellStyle name="Vírgula 2 2 2 5 5 2 2 4" xfId="22693" xr:uid="{00000000-0005-0000-0000-0000DA580000}"/>
    <cellStyle name="Vírgula 2 2 2 5 5 2 2 5" xfId="22694" xr:uid="{00000000-0005-0000-0000-0000DB580000}"/>
    <cellStyle name="Vírgula 2 2 2 5 5 2 3" xfId="22695" xr:uid="{00000000-0005-0000-0000-0000DC580000}"/>
    <cellStyle name="Vírgula 2 2 2 5 5 2 3 2" xfId="22696" xr:uid="{00000000-0005-0000-0000-0000DD580000}"/>
    <cellStyle name="Vírgula 2 2 2 5 5 2 4" xfId="22697" xr:uid="{00000000-0005-0000-0000-0000DE580000}"/>
    <cellStyle name="Vírgula 2 2 2 5 5 2 5" xfId="22698" xr:uid="{00000000-0005-0000-0000-0000DF580000}"/>
    <cellStyle name="Vírgula 2 2 2 5 5 2 6" xfId="22699" xr:uid="{00000000-0005-0000-0000-0000E0580000}"/>
    <cellStyle name="Vírgula 2 2 2 5 5 3" xfId="22700" xr:uid="{00000000-0005-0000-0000-0000E1580000}"/>
    <cellStyle name="Vírgula 2 2 2 5 5 3 2" xfId="22701" xr:uid="{00000000-0005-0000-0000-0000E2580000}"/>
    <cellStyle name="Vírgula 2 2 2 5 5 3 2 2" xfId="22702" xr:uid="{00000000-0005-0000-0000-0000E3580000}"/>
    <cellStyle name="Vírgula 2 2 2 5 5 3 2 3" xfId="22703" xr:uid="{00000000-0005-0000-0000-0000E4580000}"/>
    <cellStyle name="Vírgula 2 2 2 5 5 3 2 4" xfId="22704" xr:uid="{00000000-0005-0000-0000-0000E5580000}"/>
    <cellStyle name="Vírgula 2 2 2 5 5 3 2 5" xfId="22705" xr:uid="{00000000-0005-0000-0000-0000E6580000}"/>
    <cellStyle name="Vírgula 2 2 2 5 5 3 3" xfId="22706" xr:uid="{00000000-0005-0000-0000-0000E7580000}"/>
    <cellStyle name="Vírgula 2 2 2 5 5 3 4" xfId="22707" xr:uid="{00000000-0005-0000-0000-0000E8580000}"/>
    <cellStyle name="Vírgula 2 2 2 5 5 3 5" xfId="22708" xr:uid="{00000000-0005-0000-0000-0000E9580000}"/>
    <cellStyle name="Vírgula 2 2 2 5 5 3 6" xfId="22709" xr:uid="{00000000-0005-0000-0000-0000EA580000}"/>
    <cellStyle name="Vírgula 2 2 2 5 5 4" xfId="22710" xr:uid="{00000000-0005-0000-0000-0000EB580000}"/>
    <cellStyle name="Vírgula 2 2 2 5 5 4 2" xfId="22711" xr:uid="{00000000-0005-0000-0000-0000EC580000}"/>
    <cellStyle name="Vírgula 2 2 2 5 5 4 2 2" xfId="22712" xr:uid="{00000000-0005-0000-0000-0000ED580000}"/>
    <cellStyle name="Vírgula 2 2 2 5 5 4 2 3" xfId="22713" xr:uid="{00000000-0005-0000-0000-0000EE580000}"/>
    <cellStyle name="Vírgula 2 2 2 5 5 4 2 4" xfId="22714" xr:uid="{00000000-0005-0000-0000-0000EF580000}"/>
    <cellStyle name="Vírgula 2 2 2 5 5 4 3" xfId="22715" xr:uid="{00000000-0005-0000-0000-0000F0580000}"/>
    <cellStyle name="Vírgula 2 2 2 5 5 4 4" xfId="22716" xr:uid="{00000000-0005-0000-0000-0000F1580000}"/>
    <cellStyle name="Vírgula 2 2 2 5 5 4 5" xfId="22717" xr:uid="{00000000-0005-0000-0000-0000F2580000}"/>
    <cellStyle name="Vírgula 2 2 2 5 5 4 6" xfId="22718" xr:uid="{00000000-0005-0000-0000-0000F3580000}"/>
    <cellStyle name="Vírgula 2 2 2 5 5 5" xfId="22719" xr:uid="{00000000-0005-0000-0000-0000F4580000}"/>
    <cellStyle name="Vírgula 2 2 2 5 5 5 2" xfId="22720" xr:uid="{00000000-0005-0000-0000-0000F5580000}"/>
    <cellStyle name="Vírgula 2 2 2 5 5 5 3" xfId="22721" xr:uid="{00000000-0005-0000-0000-0000F6580000}"/>
    <cellStyle name="Vírgula 2 2 2 5 5 5 4" xfId="22722" xr:uid="{00000000-0005-0000-0000-0000F7580000}"/>
    <cellStyle name="Vírgula 2 2 2 5 5 5 5" xfId="22723" xr:uid="{00000000-0005-0000-0000-0000F8580000}"/>
    <cellStyle name="Vírgula 2 2 2 5 5 6" xfId="22724" xr:uid="{00000000-0005-0000-0000-0000F9580000}"/>
    <cellStyle name="Vírgula 2 2 2 5 5 7" xfId="22725" xr:uid="{00000000-0005-0000-0000-0000FA580000}"/>
    <cellStyle name="Vírgula 2 2 2 5 5 8" xfId="22726" xr:uid="{00000000-0005-0000-0000-0000FB580000}"/>
    <cellStyle name="Vírgula 2 2 2 5 5 9" xfId="22727" xr:uid="{00000000-0005-0000-0000-0000FC580000}"/>
    <cellStyle name="Vírgula 2 2 2 5 6" xfId="22728" xr:uid="{00000000-0005-0000-0000-0000FD580000}"/>
    <cellStyle name="Vírgula 2 2 2 5 6 2" xfId="22729" xr:uid="{00000000-0005-0000-0000-0000FE580000}"/>
    <cellStyle name="Vírgula 2 2 2 5 6 2 2" xfId="22730" xr:uid="{00000000-0005-0000-0000-0000FF580000}"/>
    <cellStyle name="Vírgula 2 2 2 5 6 2 2 2" xfId="22731" xr:uid="{00000000-0005-0000-0000-000000590000}"/>
    <cellStyle name="Vírgula 2 2 2 5 6 2 3" xfId="22732" xr:uid="{00000000-0005-0000-0000-000001590000}"/>
    <cellStyle name="Vírgula 2 2 2 5 6 2 3 2" xfId="22733" xr:uid="{00000000-0005-0000-0000-000002590000}"/>
    <cellStyle name="Vírgula 2 2 2 5 6 2 4" xfId="22734" xr:uid="{00000000-0005-0000-0000-000003590000}"/>
    <cellStyle name="Vírgula 2 2 2 5 6 2 5" xfId="22735" xr:uid="{00000000-0005-0000-0000-000004590000}"/>
    <cellStyle name="Vírgula 2 2 2 5 6 3" xfId="22736" xr:uid="{00000000-0005-0000-0000-000005590000}"/>
    <cellStyle name="Vírgula 2 2 2 5 6 3 2" xfId="22737" xr:uid="{00000000-0005-0000-0000-000006590000}"/>
    <cellStyle name="Vírgula 2 2 2 5 6 3 3" xfId="22738" xr:uid="{00000000-0005-0000-0000-000007590000}"/>
    <cellStyle name="Vírgula 2 2 2 5 6 4" xfId="22739" xr:uid="{00000000-0005-0000-0000-000008590000}"/>
    <cellStyle name="Vírgula 2 2 2 5 6 4 2" xfId="22740" xr:uid="{00000000-0005-0000-0000-000009590000}"/>
    <cellStyle name="Vírgula 2 2 2 5 6 5" xfId="22741" xr:uid="{00000000-0005-0000-0000-00000A590000}"/>
    <cellStyle name="Vírgula 2 2 2 5 6 5 2" xfId="22742" xr:uid="{00000000-0005-0000-0000-00000B590000}"/>
    <cellStyle name="Vírgula 2 2 2 5 6 6" xfId="22743" xr:uid="{00000000-0005-0000-0000-00000C590000}"/>
    <cellStyle name="Vírgula 2 2 2 5 7" xfId="22744" xr:uid="{00000000-0005-0000-0000-00000D590000}"/>
    <cellStyle name="Vírgula 2 2 2 5 7 2" xfId="22745" xr:uid="{00000000-0005-0000-0000-00000E590000}"/>
    <cellStyle name="Vírgula 2 2 2 5 7 2 2" xfId="22746" xr:uid="{00000000-0005-0000-0000-00000F590000}"/>
    <cellStyle name="Vírgula 2 2 2 5 7 2 2 2" xfId="22747" xr:uid="{00000000-0005-0000-0000-000010590000}"/>
    <cellStyle name="Vírgula 2 2 2 5 7 2 3" xfId="22748" xr:uid="{00000000-0005-0000-0000-000011590000}"/>
    <cellStyle name="Vírgula 2 2 2 5 7 2 3 2" xfId="22749" xr:uid="{00000000-0005-0000-0000-000012590000}"/>
    <cellStyle name="Vírgula 2 2 2 5 7 2 4" xfId="22750" xr:uid="{00000000-0005-0000-0000-000013590000}"/>
    <cellStyle name="Vírgula 2 2 2 5 7 2 5" xfId="22751" xr:uid="{00000000-0005-0000-0000-000014590000}"/>
    <cellStyle name="Vírgula 2 2 2 5 7 3" xfId="22752" xr:uid="{00000000-0005-0000-0000-000015590000}"/>
    <cellStyle name="Vírgula 2 2 2 5 7 3 2" xfId="22753" xr:uid="{00000000-0005-0000-0000-000016590000}"/>
    <cellStyle name="Vírgula 2 2 2 5 7 3 3" xfId="22754" xr:uid="{00000000-0005-0000-0000-000017590000}"/>
    <cellStyle name="Vírgula 2 2 2 5 7 4" xfId="22755" xr:uid="{00000000-0005-0000-0000-000018590000}"/>
    <cellStyle name="Vírgula 2 2 2 5 7 4 2" xfId="22756" xr:uid="{00000000-0005-0000-0000-000019590000}"/>
    <cellStyle name="Vírgula 2 2 2 5 7 5" xfId="22757" xr:uid="{00000000-0005-0000-0000-00001A590000}"/>
    <cellStyle name="Vírgula 2 2 2 5 7 5 2" xfId="22758" xr:uid="{00000000-0005-0000-0000-00001B590000}"/>
    <cellStyle name="Vírgula 2 2 2 5 7 6" xfId="22759" xr:uid="{00000000-0005-0000-0000-00001C590000}"/>
    <cellStyle name="Vírgula 2 2 2 5 8" xfId="22760" xr:uid="{00000000-0005-0000-0000-00001D590000}"/>
    <cellStyle name="Vírgula 2 2 2 5 8 2" xfId="22761" xr:uid="{00000000-0005-0000-0000-00001E590000}"/>
    <cellStyle name="Vírgula 2 2 2 5 8 2 2" xfId="22762" xr:uid="{00000000-0005-0000-0000-00001F590000}"/>
    <cellStyle name="Vírgula 2 2 2 5 8 2 3" xfId="22763" xr:uid="{00000000-0005-0000-0000-000020590000}"/>
    <cellStyle name="Vírgula 2 2 2 5 8 2 4" xfId="22764" xr:uid="{00000000-0005-0000-0000-000021590000}"/>
    <cellStyle name="Vírgula 2 2 2 5 8 2 5" xfId="22765" xr:uid="{00000000-0005-0000-0000-000022590000}"/>
    <cellStyle name="Vírgula 2 2 2 5 8 3" xfId="22766" xr:uid="{00000000-0005-0000-0000-000023590000}"/>
    <cellStyle name="Vírgula 2 2 2 5 8 3 2" xfId="22767" xr:uid="{00000000-0005-0000-0000-000024590000}"/>
    <cellStyle name="Vírgula 2 2 2 5 8 4" xfId="22768" xr:uid="{00000000-0005-0000-0000-000025590000}"/>
    <cellStyle name="Vírgula 2 2 2 5 8 5" xfId="22769" xr:uid="{00000000-0005-0000-0000-000026590000}"/>
    <cellStyle name="Vírgula 2 2 2 5 8 6" xfId="22770" xr:uid="{00000000-0005-0000-0000-000027590000}"/>
    <cellStyle name="Vírgula 2 2 2 5 9" xfId="22771" xr:uid="{00000000-0005-0000-0000-000028590000}"/>
    <cellStyle name="Vírgula 2 2 2 5 9 2" xfId="22772" xr:uid="{00000000-0005-0000-0000-000029590000}"/>
    <cellStyle name="Vírgula 2 2 2 5 9 2 2" xfId="22773" xr:uid="{00000000-0005-0000-0000-00002A590000}"/>
    <cellStyle name="Vírgula 2 2 2 5 9 3" xfId="22774" xr:uid="{00000000-0005-0000-0000-00002B590000}"/>
    <cellStyle name="Vírgula 2 2 2 5 9 3 2" xfId="22775" xr:uid="{00000000-0005-0000-0000-00002C590000}"/>
    <cellStyle name="Vírgula 2 2 2 5 9 4" xfId="22776" xr:uid="{00000000-0005-0000-0000-00002D590000}"/>
    <cellStyle name="Vírgula 2 2 2 5 9 5" xfId="22777" xr:uid="{00000000-0005-0000-0000-00002E590000}"/>
    <cellStyle name="Vírgula 2 2 2 6" xfId="22778" xr:uid="{00000000-0005-0000-0000-00002F590000}"/>
    <cellStyle name="Vírgula 2 2 2 6 10" xfId="22779" xr:uid="{00000000-0005-0000-0000-000030590000}"/>
    <cellStyle name="Vírgula 2 2 2 6 11" xfId="22780" xr:uid="{00000000-0005-0000-0000-000031590000}"/>
    <cellStyle name="Vírgula 2 2 2 6 12" xfId="22781" xr:uid="{00000000-0005-0000-0000-000032590000}"/>
    <cellStyle name="Vírgula 2 2 2 6 2" xfId="22782" xr:uid="{00000000-0005-0000-0000-000033590000}"/>
    <cellStyle name="Vírgula 2 2 2 6 2 2" xfId="22783" xr:uid="{00000000-0005-0000-0000-000034590000}"/>
    <cellStyle name="Vírgula 2 2 2 6 2 2 2" xfId="22784" xr:uid="{00000000-0005-0000-0000-000035590000}"/>
    <cellStyle name="Vírgula 2 2 2 6 2 2 2 2" xfId="22785" xr:uid="{00000000-0005-0000-0000-000036590000}"/>
    <cellStyle name="Vírgula 2 2 2 6 2 2 2 2 2" xfId="22786" xr:uid="{00000000-0005-0000-0000-000037590000}"/>
    <cellStyle name="Vírgula 2 2 2 6 2 2 2 2 3" xfId="22787" xr:uid="{00000000-0005-0000-0000-000038590000}"/>
    <cellStyle name="Vírgula 2 2 2 6 2 2 2 2 4" xfId="22788" xr:uid="{00000000-0005-0000-0000-000039590000}"/>
    <cellStyle name="Vírgula 2 2 2 6 2 2 2 3" xfId="22789" xr:uid="{00000000-0005-0000-0000-00003A590000}"/>
    <cellStyle name="Vírgula 2 2 2 6 2 2 2 3 2" xfId="22790" xr:uid="{00000000-0005-0000-0000-00003B590000}"/>
    <cellStyle name="Vírgula 2 2 2 6 2 2 2 3 3" xfId="22791" xr:uid="{00000000-0005-0000-0000-00003C590000}"/>
    <cellStyle name="Vírgula 2 2 2 6 2 2 2 4" xfId="22792" xr:uid="{00000000-0005-0000-0000-00003D590000}"/>
    <cellStyle name="Vírgula 2 2 2 6 2 2 2 4 2" xfId="22793" xr:uid="{00000000-0005-0000-0000-00003E590000}"/>
    <cellStyle name="Vírgula 2 2 2 6 2 2 2 5" xfId="22794" xr:uid="{00000000-0005-0000-0000-00003F590000}"/>
    <cellStyle name="Vírgula 2 2 2 6 2 2 2 6" xfId="22795" xr:uid="{00000000-0005-0000-0000-000040590000}"/>
    <cellStyle name="Vírgula 2 2 2 6 2 2 3" xfId="22796" xr:uid="{00000000-0005-0000-0000-000041590000}"/>
    <cellStyle name="Vírgula 2 2 2 6 2 2 3 2" xfId="22797" xr:uid="{00000000-0005-0000-0000-000042590000}"/>
    <cellStyle name="Vírgula 2 2 2 6 2 2 3 3" xfId="22798" xr:uid="{00000000-0005-0000-0000-000043590000}"/>
    <cellStyle name="Vírgula 2 2 2 6 2 2 3 4" xfId="22799" xr:uid="{00000000-0005-0000-0000-000044590000}"/>
    <cellStyle name="Vírgula 2 2 2 6 2 2 4" xfId="22800" xr:uid="{00000000-0005-0000-0000-000045590000}"/>
    <cellStyle name="Vírgula 2 2 2 6 2 2 4 2" xfId="22801" xr:uid="{00000000-0005-0000-0000-000046590000}"/>
    <cellStyle name="Vírgula 2 2 2 6 2 2 4 3" xfId="22802" xr:uid="{00000000-0005-0000-0000-000047590000}"/>
    <cellStyle name="Vírgula 2 2 2 6 2 2 5" xfId="22803" xr:uid="{00000000-0005-0000-0000-000048590000}"/>
    <cellStyle name="Vírgula 2 2 2 6 2 2 5 2" xfId="22804" xr:uid="{00000000-0005-0000-0000-000049590000}"/>
    <cellStyle name="Vírgula 2 2 2 6 2 2 6" xfId="22805" xr:uid="{00000000-0005-0000-0000-00004A590000}"/>
    <cellStyle name="Vírgula 2 2 2 6 2 2 7" xfId="22806" xr:uid="{00000000-0005-0000-0000-00004B590000}"/>
    <cellStyle name="Vírgula 2 2 2 6 2 3" xfId="22807" xr:uid="{00000000-0005-0000-0000-00004C590000}"/>
    <cellStyle name="Vírgula 2 2 2 6 2 3 2" xfId="22808" xr:uid="{00000000-0005-0000-0000-00004D590000}"/>
    <cellStyle name="Vírgula 2 2 2 6 2 3 2 2" xfId="22809" xr:uid="{00000000-0005-0000-0000-00004E590000}"/>
    <cellStyle name="Vírgula 2 2 2 6 2 3 2 2 2" xfId="22810" xr:uid="{00000000-0005-0000-0000-00004F590000}"/>
    <cellStyle name="Vírgula 2 2 2 6 2 3 2 3" xfId="22811" xr:uid="{00000000-0005-0000-0000-000050590000}"/>
    <cellStyle name="Vírgula 2 2 2 6 2 3 2 3 2" xfId="22812" xr:uid="{00000000-0005-0000-0000-000051590000}"/>
    <cellStyle name="Vírgula 2 2 2 6 2 3 2 4" xfId="22813" xr:uid="{00000000-0005-0000-0000-000052590000}"/>
    <cellStyle name="Vírgula 2 2 2 6 2 3 2 5" xfId="22814" xr:uid="{00000000-0005-0000-0000-000053590000}"/>
    <cellStyle name="Vírgula 2 2 2 6 2 3 3" xfId="22815" xr:uid="{00000000-0005-0000-0000-000054590000}"/>
    <cellStyle name="Vírgula 2 2 2 6 2 3 3 2" xfId="22816" xr:uid="{00000000-0005-0000-0000-000055590000}"/>
    <cellStyle name="Vírgula 2 2 2 6 2 3 3 3" xfId="22817" xr:uid="{00000000-0005-0000-0000-000056590000}"/>
    <cellStyle name="Vírgula 2 2 2 6 2 3 4" xfId="22818" xr:uid="{00000000-0005-0000-0000-000057590000}"/>
    <cellStyle name="Vírgula 2 2 2 6 2 3 4 2" xfId="22819" xr:uid="{00000000-0005-0000-0000-000058590000}"/>
    <cellStyle name="Vírgula 2 2 2 6 2 3 5" xfId="22820" xr:uid="{00000000-0005-0000-0000-000059590000}"/>
    <cellStyle name="Vírgula 2 2 2 6 2 3 5 2" xfId="22821" xr:uid="{00000000-0005-0000-0000-00005A590000}"/>
    <cellStyle name="Vírgula 2 2 2 6 2 3 6" xfId="22822" xr:uid="{00000000-0005-0000-0000-00005B590000}"/>
    <cellStyle name="Vírgula 2 2 2 6 2 4" xfId="22823" xr:uid="{00000000-0005-0000-0000-00005C590000}"/>
    <cellStyle name="Vírgula 2 2 2 6 2 4 2" xfId="22824" xr:uid="{00000000-0005-0000-0000-00005D590000}"/>
    <cellStyle name="Vírgula 2 2 2 6 2 4 2 2" xfId="22825" xr:uid="{00000000-0005-0000-0000-00005E590000}"/>
    <cellStyle name="Vírgula 2 2 2 6 2 4 2 3" xfId="22826" xr:uid="{00000000-0005-0000-0000-00005F590000}"/>
    <cellStyle name="Vírgula 2 2 2 6 2 4 2 4" xfId="22827" xr:uid="{00000000-0005-0000-0000-000060590000}"/>
    <cellStyle name="Vírgula 2 2 2 6 2 4 2 5" xfId="22828" xr:uid="{00000000-0005-0000-0000-000061590000}"/>
    <cellStyle name="Vírgula 2 2 2 6 2 4 3" xfId="22829" xr:uid="{00000000-0005-0000-0000-000062590000}"/>
    <cellStyle name="Vírgula 2 2 2 6 2 4 3 2" xfId="22830" xr:uid="{00000000-0005-0000-0000-000063590000}"/>
    <cellStyle name="Vírgula 2 2 2 6 2 4 4" xfId="22831" xr:uid="{00000000-0005-0000-0000-000064590000}"/>
    <cellStyle name="Vírgula 2 2 2 6 2 4 5" xfId="22832" xr:uid="{00000000-0005-0000-0000-000065590000}"/>
    <cellStyle name="Vírgula 2 2 2 6 2 4 6" xfId="22833" xr:uid="{00000000-0005-0000-0000-000066590000}"/>
    <cellStyle name="Vírgula 2 2 2 6 2 5" xfId="22834" xr:uid="{00000000-0005-0000-0000-000067590000}"/>
    <cellStyle name="Vírgula 2 2 2 6 2 5 2" xfId="22835" xr:uid="{00000000-0005-0000-0000-000068590000}"/>
    <cellStyle name="Vírgula 2 2 2 6 2 5 2 2" xfId="22836" xr:uid="{00000000-0005-0000-0000-000069590000}"/>
    <cellStyle name="Vírgula 2 2 2 6 2 5 3" xfId="22837" xr:uid="{00000000-0005-0000-0000-00006A590000}"/>
    <cellStyle name="Vírgula 2 2 2 6 2 5 4" xfId="22838" xr:uid="{00000000-0005-0000-0000-00006B590000}"/>
    <cellStyle name="Vírgula 2 2 2 6 2 5 5" xfId="22839" xr:uid="{00000000-0005-0000-0000-00006C590000}"/>
    <cellStyle name="Vírgula 2 2 2 6 2 6" xfId="22840" xr:uid="{00000000-0005-0000-0000-00006D590000}"/>
    <cellStyle name="Vírgula 2 2 2 6 2 6 2" xfId="22841" xr:uid="{00000000-0005-0000-0000-00006E590000}"/>
    <cellStyle name="Vírgula 2 2 2 6 2 7" xfId="22842" xr:uid="{00000000-0005-0000-0000-00006F590000}"/>
    <cellStyle name="Vírgula 2 2 2 6 2 7 2" xfId="22843" xr:uid="{00000000-0005-0000-0000-000070590000}"/>
    <cellStyle name="Vírgula 2 2 2 6 2 8" xfId="22844" xr:uid="{00000000-0005-0000-0000-000071590000}"/>
    <cellStyle name="Vírgula 2 2 2 6 2 9" xfId="22845" xr:uid="{00000000-0005-0000-0000-000072590000}"/>
    <cellStyle name="Vírgula 2 2 2 6 3" xfId="22846" xr:uid="{00000000-0005-0000-0000-000073590000}"/>
    <cellStyle name="Vírgula 2 2 2 6 3 2" xfId="22847" xr:uid="{00000000-0005-0000-0000-000074590000}"/>
    <cellStyle name="Vírgula 2 2 2 6 3 2 2" xfId="22848" xr:uid="{00000000-0005-0000-0000-000075590000}"/>
    <cellStyle name="Vírgula 2 2 2 6 3 2 2 2" xfId="22849" xr:uid="{00000000-0005-0000-0000-000076590000}"/>
    <cellStyle name="Vírgula 2 2 2 6 3 2 2 2 2" xfId="22850" xr:uid="{00000000-0005-0000-0000-000077590000}"/>
    <cellStyle name="Vírgula 2 2 2 6 3 2 2 3" xfId="22851" xr:uid="{00000000-0005-0000-0000-000078590000}"/>
    <cellStyle name="Vírgula 2 2 2 6 3 2 2 3 2" xfId="22852" xr:uid="{00000000-0005-0000-0000-000079590000}"/>
    <cellStyle name="Vírgula 2 2 2 6 3 2 2 4" xfId="22853" xr:uid="{00000000-0005-0000-0000-00007A590000}"/>
    <cellStyle name="Vírgula 2 2 2 6 3 2 2 5" xfId="22854" xr:uid="{00000000-0005-0000-0000-00007B590000}"/>
    <cellStyle name="Vírgula 2 2 2 6 3 2 3" xfId="22855" xr:uid="{00000000-0005-0000-0000-00007C590000}"/>
    <cellStyle name="Vírgula 2 2 2 6 3 2 3 2" xfId="22856" xr:uid="{00000000-0005-0000-0000-00007D590000}"/>
    <cellStyle name="Vírgula 2 2 2 6 3 2 3 3" xfId="22857" xr:uid="{00000000-0005-0000-0000-00007E590000}"/>
    <cellStyle name="Vírgula 2 2 2 6 3 2 4" xfId="22858" xr:uid="{00000000-0005-0000-0000-00007F590000}"/>
    <cellStyle name="Vírgula 2 2 2 6 3 2 4 2" xfId="22859" xr:uid="{00000000-0005-0000-0000-000080590000}"/>
    <cellStyle name="Vírgula 2 2 2 6 3 2 5" xfId="22860" xr:uid="{00000000-0005-0000-0000-000081590000}"/>
    <cellStyle name="Vírgula 2 2 2 6 3 2 5 2" xfId="22861" xr:uid="{00000000-0005-0000-0000-000082590000}"/>
    <cellStyle name="Vírgula 2 2 2 6 3 2 6" xfId="22862" xr:uid="{00000000-0005-0000-0000-000083590000}"/>
    <cellStyle name="Vírgula 2 2 2 6 3 3" xfId="22863" xr:uid="{00000000-0005-0000-0000-000084590000}"/>
    <cellStyle name="Vírgula 2 2 2 6 3 3 2" xfId="22864" xr:uid="{00000000-0005-0000-0000-000085590000}"/>
    <cellStyle name="Vírgula 2 2 2 6 3 3 2 2" xfId="22865" xr:uid="{00000000-0005-0000-0000-000086590000}"/>
    <cellStyle name="Vírgula 2 2 2 6 3 3 2 3" xfId="22866" xr:uid="{00000000-0005-0000-0000-000087590000}"/>
    <cellStyle name="Vírgula 2 2 2 6 3 3 2 4" xfId="22867" xr:uid="{00000000-0005-0000-0000-000088590000}"/>
    <cellStyle name="Vírgula 2 2 2 6 3 3 2 5" xfId="22868" xr:uid="{00000000-0005-0000-0000-000089590000}"/>
    <cellStyle name="Vírgula 2 2 2 6 3 3 3" xfId="22869" xr:uid="{00000000-0005-0000-0000-00008A590000}"/>
    <cellStyle name="Vírgula 2 2 2 6 3 3 3 2" xfId="22870" xr:uid="{00000000-0005-0000-0000-00008B590000}"/>
    <cellStyle name="Vírgula 2 2 2 6 3 3 4" xfId="22871" xr:uid="{00000000-0005-0000-0000-00008C590000}"/>
    <cellStyle name="Vírgula 2 2 2 6 3 3 5" xfId="22872" xr:uid="{00000000-0005-0000-0000-00008D590000}"/>
    <cellStyle name="Vírgula 2 2 2 6 3 3 6" xfId="22873" xr:uid="{00000000-0005-0000-0000-00008E590000}"/>
    <cellStyle name="Vírgula 2 2 2 6 3 4" xfId="22874" xr:uid="{00000000-0005-0000-0000-00008F590000}"/>
    <cellStyle name="Vírgula 2 2 2 6 3 4 2" xfId="22875" xr:uid="{00000000-0005-0000-0000-000090590000}"/>
    <cellStyle name="Vírgula 2 2 2 6 3 4 2 2" xfId="22876" xr:uid="{00000000-0005-0000-0000-000091590000}"/>
    <cellStyle name="Vírgula 2 2 2 6 3 4 2 3" xfId="22877" xr:uid="{00000000-0005-0000-0000-000092590000}"/>
    <cellStyle name="Vírgula 2 2 2 6 3 4 2 4" xfId="22878" xr:uid="{00000000-0005-0000-0000-000093590000}"/>
    <cellStyle name="Vírgula 2 2 2 6 3 4 2 5" xfId="22879" xr:uid="{00000000-0005-0000-0000-000094590000}"/>
    <cellStyle name="Vírgula 2 2 2 6 3 4 3" xfId="22880" xr:uid="{00000000-0005-0000-0000-000095590000}"/>
    <cellStyle name="Vírgula 2 2 2 6 3 4 4" xfId="22881" xr:uid="{00000000-0005-0000-0000-000096590000}"/>
    <cellStyle name="Vírgula 2 2 2 6 3 4 5" xfId="22882" xr:uid="{00000000-0005-0000-0000-000097590000}"/>
    <cellStyle name="Vírgula 2 2 2 6 3 4 6" xfId="22883" xr:uid="{00000000-0005-0000-0000-000098590000}"/>
    <cellStyle name="Vírgula 2 2 2 6 3 5" xfId="22884" xr:uid="{00000000-0005-0000-0000-000099590000}"/>
    <cellStyle name="Vírgula 2 2 2 6 3 5 2" xfId="22885" xr:uid="{00000000-0005-0000-0000-00009A590000}"/>
    <cellStyle name="Vírgula 2 2 2 6 3 5 3" xfId="22886" xr:uid="{00000000-0005-0000-0000-00009B590000}"/>
    <cellStyle name="Vírgula 2 2 2 6 3 5 4" xfId="22887" xr:uid="{00000000-0005-0000-0000-00009C590000}"/>
    <cellStyle name="Vírgula 2 2 2 6 3 5 5" xfId="22888" xr:uid="{00000000-0005-0000-0000-00009D590000}"/>
    <cellStyle name="Vírgula 2 2 2 6 3 6" xfId="22889" xr:uid="{00000000-0005-0000-0000-00009E590000}"/>
    <cellStyle name="Vírgula 2 2 2 6 3 6 2" xfId="22890" xr:uid="{00000000-0005-0000-0000-00009F590000}"/>
    <cellStyle name="Vírgula 2 2 2 6 3 7" xfId="22891" xr:uid="{00000000-0005-0000-0000-0000A0590000}"/>
    <cellStyle name="Vírgula 2 2 2 6 3 8" xfId="22892" xr:uid="{00000000-0005-0000-0000-0000A1590000}"/>
    <cellStyle name="Vírgula 2 2 2 6 3 9" xfId="22893" xr:uid="{00000000-0005-0000-0000-0000A2590000}"/>
    <cellStyle name="Vírgula 2 2 2 6 4" xfId="22894" xr:uid="{00000000-0005-0000-0000-0000A3590000}"/>
    <cellStyle name="Vírgula 2 2 2 6 4 2" xfId="22895" xr:uid="{00000000-0005-0000-0000-0000A4590000}"/>
    <cellStyle name="Vírgula 2 2 2 6 4 2 2" xfId="22896" xr:uid="{00000000-0005-0000-0000-0000A5590000}"/>
    <cellStyle name="Vírgula 2 2 2 6 4 2 2 2" xfId="22897" xr:uid="{00000000-0005-0000-0000-0000A6590000}"/>
    <cellStyle name="Vírgula 2 2 2 6 4 2 2 3" xfId="22898" xr:uid="{00000000-0005-0000-0000-0000A7590000}"/>
    <cellStyle name="Vírgula 2 2 2 6 4 2 2 4" xfId="22899" xr:uid="{00000000-0005-0000-0000-0000A8590000}"/>
    <cellStyle name="Vírgula 2 2 2 6 4 2 2 5" xfId="22900" xr:uid="{00000000-0005-0000-0000-0000A9590000}"/>
    <cellStyle name="Vírgula 2 2 2 6 4 2 3" xfId="22901" xr:uid="{00000000-0005-0000-0000-0000AA590000}"/>
    <cellStyle name="Vírgula 2 2 2 6 4 2 3 2" xfId="22902" xr:uid="{00000000-0005-0000-0000-0000AB590000}"/>
    <cellStyle name="Vírgula 2 2 2 6 4 2 4" xfId="22903" xr:uid="{00000000-0005-0000-0000-0000AC590000}"/>
    <cellStyle name="Vírgula 2 2 2 6 4 2 5" xfId="22904" xr:uid="{00000000-0005-0000-0000-0000AD590000}"/>
    <cellStyle name="Vírgula 2 2 2 6 4 2 6" xfId="22905" xr:uid="{00000000-0005-0000-0000-0000AE590000}"/>
    <cellStyle name="Vírgula 2 2 2 6 4 3" xfId="22906" xr:uid="{00000000-0005-0000-0000-0000AF590000}"/>
    <cellStyle name="Vírgula 2 2 2 6 4 3 2" xfId="22907" xr:uid="{00000000-0005-0000-0000-0000B0590000}"/>
    <cellStyle name="Vírgula 2 2 2 6 4 3 2 2" xfId="22908" xr:uid="{00000000-0005-0000-0000-0000B1590000}"/>
    <cellStyle name="Vírgula 2 2 2 6 4 3 2 3" xfId="22909" xr:uid="{00000000-0005-0000-0000-0000B2590000}"/>
    <cellStyle name="Vírgula 2 2 2 6 4 3 2 4" xfId="22910" xr:uid="{00000000-0005-0000-0000-0000B3590000}"/>
    <cellStyle name="Vírgula 2 2 2 6 4 3 2 5" xfId="22911" xr:uid="{00000000-0005-0000-0000-0000B4590000}"/>
    <cellStyle name="Vírgula 2 2 2 6 4 3 3" xfId="22912" xr:uid="{00000000-0005-0000-0000-0000B5590000}"/>
    <cellStyle name="Vírgula 2 2 2 6 4 3 4" xfId="22913" xr:uid="{00000000-0005-0000-0000-0000B6590000}"/>
    <cellStyle name="Vírgula 2 2 2 6 4 3 5" xfId="22914" xr:uid="{00000000-0005-0000-0000-0000B7590000}"/>
    <cellStyle name="Vírgula 2 2 2 6 4 3 6" xfId="22915" xr:uid="{00000000-0005-0000-0000-0000B8590000}"/>
    <cellStyle name="Vírgula 2 2 2 6 4 4" xfId="22916" xr:uid="{00000000-0005-0000-0000-0000B9590000}"/>
    <cellStyle name="Vírgula 2 2 2 6 4 4 2" xfId="22917" xr:uid="{00000000-0005-0000-0000-0000BA590000}"/>
    <cellStyle name="Vírgula 2 2 2 6 4 4 2 2" xfId="22918" xr:uid="{00000000-0005-0000-0000-0000BB590000}"/>
    <cellStyle name="Vírgula 2 2 2 6 4 4 2 3" xfId="22919" xr:uid="{00000000-0005-0000-0000-0000BC590000}"/>
    <cellStyle name="Vírgula 2 2 2 6 4 4 2 4" xfId="22920" xr:uid="{00000000-0005-0000-0000-0000BD590000}"/>
    <cellStyle name="Vírgula 2 2 2 6 4 4 3" xfId="22921" xr:uid="{00000000-0005-0000-0000-0000BE590000}"/>
    <cellStyle name="Vírgula 2 2 2 6 4 4 4" xfId="22922" xr:uid="{00000000-0005-0000-0000-0000BF590000}"/>
    <cellStyle name="Vírgula 2 2 2 6 4 4 5" xfId="22923" xr:uid="{00000000-0005-0000-0000-0000C0590000}"/>
    <cellStyle name="Vírgula 2 2 2 6 4 4 6" xfId="22924" xr:uid="{00000000-0005-0000-0000-0000C1590000}"/>
    <cellStyle name="Vírgula 2 2 2 6 4 5" xfId="22925" xr:uid="{00000000-0005-0000-0000-0000C2590000}"/>
    <cellStyle name="Vírgula 2 2 2 6 4 5 2" xfId="22926" xr:uid="{00000000-0005-0000-0000-0000C3590000}"/>
    <cellStyle name="Vírgula 2 2 2 6 4 5 3" xfId="22927" xr:uid="{00000000-0005-0000-0000-0000C4590000}"/>
    <cellStyle name="Vírgula 2 2 2 6 4 5 4" xfId="22928" xr:uid="{00000000-0005-0000-0000-0000C5590000}"/>
    <cellStyle name="Vírgula 2 2 2 6 4 5 5" xfId="22929" xr:uid="{00000000-0005-0000-0000-0000C6590000}"/>
    <cellStyle name="Vírgula 2 2 2 6 4 6" xfId="22930" xr:uid="{00000000-0005-0000-0000-0000C7590000}"/>
    <cellStyle name="Vírgula 2 2 2 6 4 7" xfId="22931" xr:uid="{00000000-0005-0000-0000-0000C8590000}"/>
    <cellStyle name="Vírgula 2 2 2 6 4 8" xfId="22932" xr:uid="{00000000-0005-0000-0000-0000C9590000}"/>
    <cellStyle name="Vírgula 2 2 2 6 4 9" xfId="22933" xr:uid="{00000000-0005-0000-0000-0000CA590000}"/>
    <cellStyle name="Vírgula 2 2 2 6 5" xfId="22934" xr:uid="{00000000-0005-0000-0000-0000CB590000}"/>
    <cellStyle name="Vírgula 2 2 2 6 5 2" xfId="22935" xr:uid="{00000000-0005-0000-0000-0000CC590000}"/>
    <cellStyle name="Vírgula 2 2 2 6 5 2 2" xfId="22936" xr:uid="{00000000-0005-0000-0000-0000CD590000}"/>
    <cellStyle name="Vírgula 2 2 2 6 5 2 2 2" xfId="22937" xr:uid="{00000000-0005-0000-0000-0000CE590000}"/>
    <cellStyle name="Vírgula 2 2 2 6 5 2 3" xfId="22938" xr:uid="{00000000-0005-0000-0000-0000CF590000}"/>
    <cellStyle name="Vírgula 2 2 2 6 5 2 3 2" xfId="22939" xr:uid="{00000000-0005-0000-0000-0000D0590000}"/>
    <cellStyle name="Vírgula 2 2 2 6 5 2 4" xfId="22940" xr:uid="{00000000-0005-0000-0000-0000D1590000}"/>
    <cellStyle name="Vírgula 2 2 2 6 5 2 5" xfId="22941" xr:uid="{00000000-0005-0000-0000-0000D2590000}"/>
    <cellStyle name="Vírgula 2 2 2 6 5 3" xfId="22942" xr:uid="{00000000-0005-0000-0000-0000D3590000}"/>
    <cellStyle name="Vírgula 2 2 2 6 5 3 2" xfId="22943" xr:uid="{00000000-0005-0000-0000-0000D4590000}"/>
    <cellStyle name="Vírgula 2 2 2 6 5 3 3" xfId="22944" xr:uid="{00000000-0005-0000-0000-0000D5590000}"/>
    <cellStyle name="Vírgula 2 2 2 6 5 4" xfId="22945" xr:uid="{00000000-0005-0000-0000-0000D6590000}"/>
    <cellStyle name="Vírgula 2 2 2 6 5 4 2" xfId="22946" xr:uid="{00000000-0005-0000-0000-0000D7590000}"/>
    <cellStyle name="Vírgula 2 2 2 6 5 5" xfId="22947" xr:uid="{00000000-0005-0000-0000-0000D8590000}"/>
    <cellStyle name="Vírgula 2 2 2 6 5 5 2" xfId="22948" xr:uid="{00000000-0005-0000-0000-0000D9590000}"/>
    <cellStyle name="Vírgula 2 2 2 6 5 6" xfId="22949" xr:uid="{00000000-0005-0000-0000-0000DA590000}"/>
    <cellStyle name="Vírgula 2 2 2 6 6" xfId="22950" xr:uid="{00000000-0005-0000-0000-0000DB590000}"/>
    <cellStyle name="Vírgula 2 2 2 6 6 2" xfId="22951" xr:uid="{00000000-0005-0000-0000-0000DC590000}"/>
    <cellStyle name="Vírgula 2 2 2 6 6 2 2" xfId="22952" xr:uid="{00000000-0005-0000-0000-0000DD590000}"/>
    <cellStyle name="Vírgula 2 2 2 6 6 2 3" xfId="22953" xr:uid="{00000000-0005-0000-0000-0000DE590000}"/>
    <cellStyle name="Vírgula 2 2 2 6 6 2 4" xfId="22954" xr:uid="{00000000-0005-0000-0000-0000DF590000}"/>
    <cellStyle name="Vírgula 2 2 2 6 6 2 5" xfId="22955" xr:uid="{00000000-0005-0000-0000-0000E0590000}"/>
    <cellStyle name="Vírgula 2 2 2 6 6 3" xfId="22956" xr:uid="{00000000-0005-0000-0000-0000E1590000}"/>
    <cellStyle name="Vírgula 2 2 2 6 6 3 2" xfId="22957" xr:uid="{00000000-0005-0000-0000-0000E2590000}"/>
    <cellStyle name="Vírgula 2 2 2 6 6 4" xfId="22958" xr:uid="{00000000-0005-0000-0000-0000E3590000}"/>
    <cellStyle name="Vírgula 2 2 2 6 6 5" xfId="22959" xr:uid="{00000000-0005-0000-0000-0000E4590000}"/>
    <cellStyle name="Vírgula 2 2 2 6 6 6" xfId="22960" xr:uid="{00000000-0005-0000-0000-0000E5590000}"/>
    <cellStyle name="Vírgula 2 2 2 6 7" xfId="22961" xr:uid="{00000000-0005-0000-0000-0000E6590000}"/>
    <cellStyle name="Vírgula 2 2 2 6 7 2" xfId="22962" xr:uid="{00000000-0005-0000-0000-0000E7590000}"/>
    <cellStyle name="Vírgula 2 2 2 6 7 2 2" xfId="22963" xr:uid="{00000000-0005-0000-0000-0000E8590000}"/>
    <cellStyle name="Vírgula 2 2 2 6 7 2 3" xfId="22964" xr:uid="{00000000-0005-0000-0000-0000E9590000}"/>
    <cellStyle name="Vírgula 2 2 2 6 7 2 4" xfId="22965" xr:uid="{00000000-0005-0000-0000-0000EA590000}"/>
    <cellStyle name="Vírgula 2 2 2 6 7 2 5" xfId="22966" xr:uid="{00000000-0005-0000-0000-0000EB590000}"/>
    <cellStyle name="Vírgula 2 2 2 6 7 3" xfId="22967" xr:uid="{00000000-0005-0000-0000-0000EC590000}"/>
    <cellStyle name="Vírgula 2 2 2 6 7 3 2" xfId="22968" xr:uid="{00000000-0005-0000-0000-0000ED590000}"/>
    <cellStyle name="Vírgula 2 2 2 6 7 4" xfId="22969" xr:uid="{00000000-0005-0000-0000-0000EE590000}"/>
    <cellStyle name="Vírgula 2 2 2 6 7 5" xfId="22970" xr:uid="{00000000-0005-0000-0000-0000EF590000}"/>
    <cellStyle name="Vírgula 2 2 2 6 7 6" xfId="22971" xr:uid="{00000000-0005-0000-0000-0000F0590000}"/>
    <cellStyle name="Vírgula 2 2 2 6 8" xfId="22972" xr:uid="{00000000-0005-0000-0000-0000F1590000}"/>
    <cellStyle name="Vírgula 2 2 2 6 8 2" xfId="22973" xr:uid="{00000000-0005-0000-0000-0000F2590000}"/>
    <cellStyle name="Vírgula 2 2 2 6 8 3" xfId="22974" xr:uid="{00000000-0005-0000-0000-0000F3590000}"/>
    <cellStyle name="Vírgula 2 2 2 6 8 4" xfId="22975" xr:uid="{00000000-0005-0000-0000-0000F4590000}"/>
    <cellStyle name="Vírgula 2 2 2 6 8 5" xfId="22976" xr:uid="{00000000-0005-0000-0000-0000F5590000}"/>
    <cellStyle name="Vírgula 2 2 2 6 9" xfId="22977" xr:uid="{00000000-0005-0000-0000-0000F6590000}"/>
    <cellStyle name="Vírgula 2 2 2 6 9 2" xfId="22978" xr:uid="{00000000-0005-0000-0000-0000F7590000}"/>
    <cellStyle name="Vírgula 2 2 2 7" xfId="22979" xr:uid="{00000000-0005-0000-0000-0000F8590000}"/>
    <cellStyle name="Vírgula 2 2 2 7 2" xfId="22980" xr:uid="{00000000-0005-0000-0000-0000F9590000}"/>
    <cellStyle name="Vírgula 2 2 2 7 2 2" xfId="22981" xr:uid="{00000000-0005-0000-0000-0000FA590000}"/>
    <cellStyle name="Vírgula 2 2 2 7 2 2 2" xfId="22982" xr:uid="{00000000-0005-0000-0000-0000FB590000}"/>
    <cellStyle name="Vírgula 2 2 2 7 2 2 2 2" xfId="22983" xr:uid="{00000000-0005-0000-0000-0000FC590000}"/>
    <cellStyle name="Vírgula 2 2 2 7 2 2 2 3" xfId="22984" xr:uid="{00000000-0005-0000-0000-0000FD590000}"/>
    <cellStyle name="Vírgula 2 2 2 7 2 2 2 4" xfId="22985" xr:uid="{00000000-0005-0000-0000-0000FE590000}"/>
    <cellStyle name="Vírgula 2 2 2 7 2 2 3" xfId="22986" xr:uid="{00000000-0005-0000-0000-0000FF590000}"/>
    <cellStyle name="Vírgula 2 2 2 7 2 2 3 2" xfId="22987" xr:uid="{00000000-0005-0000-0000-0000005A0000}"/>
    <cellStyle name="Vírgula 2 2 2 7 2 2 3 3" xfId="22988" xr:uid="{00000000-0005-0000-0000-0000015A0000}"/>
    <cellStyle name="Vírgula 2 2 2 7 2 2 4" xfId="22989" xr:uid="{00000000-0005-0000-0000-0000025A0000}"/>
    <cellStyle name="Vírgula 2 2 2 7 2 2 4 2" xfId="22990" xr:uid="{00000000-0005-0000-0000-0000035A0000}"/>
    <cellStyle name="Vírgula 2 2 2 7 2 2 5" xfId="22991" xr:uid="{00000000-0005-0000-0000-0000045A0000}"/>
    <cellStyle name="Vírgula 2 2 2 7 2 2 6" xfId="22992" xr:uid="{00000000-0005-0000-0000-0000055A0000}"/>
    <cellStyle name="Vírgula 2 2 2 7 2 3" xfId="22993" xr:uid="{00000000-0005-0000-0000-0000065A0000}"/>
    <cellStyle name="Vírgula 2 2 2 7 2 3 2" xfId="22994" xr:uid="{00000000-0005-0000-0000-0000075A0000}"/>
    <cellStyle name="Vírgula 2 2 2 7 2 3 3" xfId="22995" xr:uid="{00000000-0005-0000-0000-0000085A0000}"/>
    <cellStyle name="Vírgula 2 2 2 7 2 3 4" xfId="22996" xr:uid="{00000000-0005-0000-0000-0000095A0000}"/>
    <cellStyle name="Vírgula 2 2 2 7 2 4" xfId="22997" xr:uid="{00000000-0005-0000-0000-00000A5A0000}"/>
    <cellStyle name="Vírgula 2 2 2 7 2 4 2" xfId="22998" xr:uid="{00000000-0005-0000-0000-00000B5A0000}"/>
    <cellStyle name="Vírgula 2 2 2 7 2 4 3" xfId="22999" xr:uid="{00000000-0005-0000-0000-00000C5A0000}"/>
    <cellStyle name="Vírgula 2 2 2 7 2 5" xfId="23000" xr:uid="{00000000-0005-0000-0000-00000D5A0000}"/>
    <cellStyle name="Vírgula 2 2 2 7 2 5 2" xfId="23001" xr:uid="{00000000-0005-0000-0000-00000E5A0000}"/>
    <cellStyle name="Vírgula 2 2 2 7 2 6" xfId="23002" xr:uid="{00000000-0005-0000-0000-00000F5A0000}"/>
    <cellStyle name="Vírgula 2 2 2 7 2 7" xfId="23003" xr:uid="{00000000-0005-0000-0000-0000105A0000}"/>
    <cellStyle name="Vírgula 2 2 2 7 3" xfId="23004" xr:uid="{00000000-0005-0000-0000-0000115A0000}"/>
    <cellStyle name="Vírgula 2 2 2 7 3 2" xfId="23005" xr:uid="{00000000-0005-0000-0000-0000125A0000}"/>
    <cellStyle name="Vírgula 2 2 2 7 3 2 2" xfId="23006" xr:uid="{00000000-0005-0000-0000-0000135A0000}"/>
    <cellStyle name="Vírgula 2 2 2 7 3 2 2 2" xfId="23007" xr:uid="{00000000-0005-0000-0000-0000145A0000}"/>
    <cellStyle name="Vírgula 2 2 2 7 3 2 3" xfId="23008" xr:uid="{00000000-0005-0000-0000-0000155A0000}"/>
    <cellStyle name="Vírgula 2 2 2 7 3 2 3 2" xfId="23009" xr:uid="{00000000-0005-0000-0000-0000165A0000}"/>
    <cellStyle name="Vírgula 2 2 2 7 3 2 4" xfId="23010" xr:uid="{00000000-0005-0000-0000-0000175A0000}"/>
    <cellStyle name="Vírgula 2 2 2 7 3 2 5" xfId="23011" xr:uid="{00000000-0005-0000-0000-0000185A0000}"/>
    <cellStyle name="Vírgula 2 2 2 7 3 3" xfId="23012" xr:uid="{00000000-0005-0000-0000-0000195A0000}"/>
    <cellStyle name="Vírgula 2 2 2 7 3 3 2" xfId="23013" xr:uid="{00000000-0005-0000-0000-00001A5A0000}"/>
    <cellStyle name="Vírgula 2 2 2 7 3 3 3" xfId="23014" xr:uid="{00000000-0005-0000-0000-00001B5A0000}"/>
    <cellStyle name="Vírgula 2 2 2 7 3 4" xfId="23015" xr:uid="{00000000-0005-0000-0000-00001C5A0000}"/>
    <cellStyle name="Vírgula 2 2 2 7 3 4 2" xfId="23016" xr:uid="{00000000-0005-0000-0000-00001D5A0000}"/>
    <cellStyle name="Vírgula 2 2 2 7 3 5" xfId="23017" xr:uid="{00000000-0005-0000-0000-00001E5A0000}"/>
    <cellStyle name="Vírgula 2 2 2 7 3 5 2" xfId="23018" xr:uid="{00000000-0005-0000-0000-00001F5A0000}"/>
    <cellStyle name="Vírgula 2 2 2 7 3 6" xfId="23019" xr:uid="{00000000-0005-0000-0000-0000205A0000}"/>
    <cellStyle name="Vírgula 2 2 2 7 4" xfId="23020" xr:uid="{00000000-0005-0000-0000-0000215A0000}"/>
    <cellStyle name="Vírgula 2 2 2 7 4 2" xfId="23021" xr:uid="{00000000-0005-0000-0000-0000225A0000}"/>
    <cellStyle name="Vírgula 2 2 2 7 4 2 2" xfId="23022" xr:uid="{00000000-0005-0000-0000-0000235A0000}"/>
    <cellStyle name="Vírgula 2 2 2 7 4 2 3" xfId="23023" xr:uid="{00000000-0005-0000-0000-0000245A0000}"/>
    <cellStyle name="Vírgula 2 2 2 7 4 2 4" xfId="23024" xr:uid="{00000000-0005-0000-0000-0000255A0000}"/>
    <cellStyle name="Vírgula 2 2 2 7 4 2 5" xfId="23025" xr:uid="{00000000-0005-0000-0000-0000265A0000}"/>
    <cellStyle name="Vírgula 2 2 2 7 4 3" xfId="23026" xr:uid="{00000000-0005-0000-0000-0000275A0000}"/>
    <cellStyle name="Vírgula 2 2 2 7 4 3 2" xfId="23027" xr:uid="{00000000-0005-0000-0000-0000285A0000}"/>
    <cellStyle name="Vírgula 2 2 2 7 4 4" xfId="23028" xr:uid="{00000000-0005-0000-0000-0000295A0000}"/>
    <cellStyle name="Vírgula 2 2 2 7 4 5" xfId="23029" xr:uid="{00000000-0005-0000-0000-00002A5A0000}"/>
    <cellStyle name="Vírgula 2 2 2 7 4 6" xfId="23030" xr:uid="{00000000-0005-0000-0000-00002B5A0000}"/>
    <cellStyle name="Vírgula 2 2 2 7 5" xfId="23031" xr:uid="{00000000-0005-0000-0000-00002C5A0000}"/>
    <cellStyle name="Vírgula 2 2 2 7 5 2" xfId="23032" xr:uid="{00000000-0005-0000-0000-00002D5A0000}"/>
    <cellStyle name="Vírgula 2 2 2 7 5 2 2" xfId="23033" xr:uid="{00000000-0005-0000-0000-00002E5A0000}"/>
    <cellStyle name="Vírgula 2 2 2 7 5 3" xfId="23034" xr:uid="{00000000-0005-0000-0000-00002F5A0000}"/>
    <cellStyle name="Vírgula 2 2 2 7 5 4" xfId="23035" xr:uid="{00000000-0005-0000-0000-0000305A0000}"/>
    <cellStyle name="Vírgula 2 2 2 7 5 5" xfId="23036" xr:uid="{00000000-0005-0000-0000-0000315A0000}"/>
    <cellStyle name="Vírgula 2 2 2 7 6" xfId="23037" xr:uid="{00000000-0005-0000-0000-0000325A0000}"/>
    <cellStyle name="Vírgula 2 2 2 7 6 2" xfId="23038" xr:uid="{00000000-0005-0000-0000-0000335A0000}"/>
    <cellStyle name="Vírgula 2 2 2 7 7" xfId="23039" xr:uid="{00000000-0005-0000-0000-0000345A0000}"/>
    <cellStyle name="Vírgula 2 2 2 7 7 2" xfId="23040" xr:uid="{00000000-0005-0000-0000-0000355A0000}"/>
    <cellStyle name="Vírgula 2 2 2 7 8" xfId="23041" xr:uid="{00000000-0005-0000-0000-0000365A0000}"/>
    <cellStyle name="Vírgula 2 2 2 7 9" xfId="23042" xr:uid="{00000000-0005-0000-0000-0000375A0000}"/>
    <cellStyle name="Vírgula 2 2 2 8" xfId="23043" xr:uid="{00000000-0005-0000-0000-0000385A0000}"/>
    <cellStyle name="Vírgula 2 2 2 8 2" xfId="23044" xr:uid="{00000000-0005-0000-0000-0000395A0000}"/>
    <cellStyle name="Vírgula 2 2 2 8 2 2" xfId="23045" xr:uid="{00000000-0005-0000-0000-00003A5A0000}"/>
    <cellStyle name="Vírgula 2 2 2 8 2 2 2" xfId="23046" xr:uid="{00000000-0005-0000-0000-00003B5A0000}"/>
    <cellStyle name="Vírgula 2 2 2 8 2 2 2 2" xfId="23047" xr:uid="{00000000-0005-0000-0000-00003C5A0000}"/>
    <cellStyle name="Vírgula 2 2 2 8 2 2 2 3" xfId="23048" xr:uid="{00000000-0005-0000-0000-00003D5A0000}"/>
    <cellStyle name="Vírgula 2 2 2 8 2 2 2 4" xfId="23049" xr:uid="{00000000-0005-0000-0000-00003E5A0000}"/>
    <cellStyle name="Vírgula 2 2 2 8 2 2 3" xfId="23050" xr:uid="{00000000-0005-0000-0000-00003F5A0000}"/>
    <cellStyle name="Vírgula 2 2 2 8 2 2 3 2" xfId="23051" xr:uid="{00000000-0005-0000-0000-0000405A0000}"/>
    <cellStyle name="Vírgula 2 2 2 8 2 2 3 3" xfId="23052" xr:uid="{00000000-0005-0000-0000-0000415A0000}"/>
    <cellStyle name="Vírgula 2 2 2 8 2 2 4" xfId="23053" xr:uid="{00000000-0005-0000-0000-0000425A0000}"/>
    <cellStyle name="Vírgula 2 2 2 8 2 2 4 2" xfId="23054" xr:uid="{00000000-0005-0000-0000-0000435A0000}"/>
    <cellStyle name="Vírgula 2 2 2 8 2 2 5" xfId="23055" xr:uid="{00000000-0005-0000-0000-0000445A0000}"/>
    <cellStyle name="Vírgula 2 2 2 8 2 2 6" xfId="23056" xr:uid="{00000000-0005-0000-0000-0000455A0000}"/>
    <cellStyle name="Vírgula 2 2 2 8 2 3" xfId="23057" xr:uid="{00000000-0005-0000-0000-0000465A0000}"/>
    <cellStyle name="Vírgula 2 2 2 8 2 3 2" xfId="23058" xr:uid="{00000000-0005-0000-0000-0000475A0000}"/>
    <cellStyle name="Vírgula 2 2 2 8 2 3 3" xfId="23059" xr:uid="{00000000-0005-0000-0000-0000485A0000}"/>
    <cellStyle name="Vírgula 2 2 2 8 2 3 4" xfId="23060" xr:uid="{00000000-0005-0000-0000-0000495A0000}"/>
    <cellStyle name="Vírgula 2 2 2 8 2 4" xfId="23061" xr:uid="{00000000-0005-0000-0000-00004A5A0000}"/>
    <cellStyle name="Vírgula 2 2 2 8 2 4 2" xfId="23062" xr:uid="{00000000-0005-0000-0000-00004B5A0000}"/>
    <cellStyle name="Vírgula 2 2 2 8 2 4 3" xfId="23063" xr:uid="{00000000-0005-0000-0000-00004C5A0000}"/>
    <cellStyle name="Vírgula 2 2 2 8 2 5" xfId="23064" xr:uid="{00000000-0005-0000-0000-00004D5A0000}"/>
    <cellStyle name="Vírgula 2 2 2 8 2 5 2" xfId="23065" xr:uid="{00000000-0005-0000-0000-00004E5A0000}"/>
    <cellStyle name="Vírgula 2 2 2 8 2 6" xfId="23066" xr:uid="{00000000-0005-0000-0000-00004F5A0000}"/>
    <cellStyle name="Vírgula 2 2 2 8 2 7" xfId="23067" xr:uid="{00000000-0005-0000-0000-0000505A0000}"/>
    <cellStyle name="Vírgula 2 2 2 8 3" xfId="23068" xr:uid="{00000000-0005-0000-0000-0000515A0000}"/>
    <cellStyle name="Vírgula 2 2 2 8 3 2" xfId="23069" xr:uid="{00000000-0005-0000-0000-0000525A0000}"/>
    <cellStyle name="Vírgula 2 2 2 8 3 2 2" xfId="23070" xr:uid="{00000000-0005-0000-0000-0000535A0000}"/>
    <cellStyle name="Vírgula 2 2 2 8 3 2 2 2" xfId="23071" xr:uid="{00000000-0005-0000-0000-0000545A0000}"/>
    <cellStyle name="Vírgula 2 2 2 8 3 2 3" xfId="23072" xr:uid="{00000000-0005-0000-0000-0000555A0000}"/>
    <cellStyle name="Vírgula 2 2 2 8 3 2 3 2" xfId="23073" xr:uid="{00000000-0005-0000-0000-0000565A0000}"/>
    <cellStyle name="Vírgula 2 2 2 8 3 2 4" xfId="23074" xr:uid="{00000000-0005-0000-0000-0000575A0000}"/>
    <cellStyle name="Vírgula 2 2 2 8 3 2 5" xfId="23075" xr:uid="{00000000-0005-0000-0000-0000585A0000}"/>
    <cellStyle name="Vírgula 2 2 2 8 3 3" xfId="23076" xr:uid="{00000000-0005-0000-0000-0000595A0000}"/>
    <cellStyle name="Vírgula 2 2 2 8 3 3 2" xfId="23077" xr:uid="{00000000-0005-0000-0000-00005A5A0000}"/>
    <cellStyle name="Vírgula 2 2 2 8 3 3 3" xfId="23078" xr:uid="{00000000-0005-0000-0000-00005B5A0000}"/>
    <cellStyle name="Vírgula 2 2 2 8 3 4" xfId="23079" xr:uid="{00000000-0005-0000-0000-00005C5A0000}"/>
    <cellStyle name="Vírgula 2 2 2 8 3 4 2" xfId="23080" xr:uid="{00000000-0005-0000-0000-00005D5A0000}"/>
    <cellStyle name="Vírgula 2 2 2 8 3 5" xfId="23081" xr:uid="{00000000-0005-0000-0000-00005E5A0000}"/>
    <cellStyle name="Vírgula 2 2 2 8 3 5 2" xfId="23082" xr:uid="{00000000-0005-0000-0000-00005F5A0000}"/>
    <cellStyle name="Vírgula 2 2 2 8 3 6" xfId="23083" xr:uid="{00000000-0005-0000-0000-0000605A0000}"/>
    <cellStyle name="Vírgula 2 2 2 8 4" xfId="23084" xr:uid="{00000000-0005-0000-0000-0000615A0000}"/>
    <cellStyle name="Vírgula 2 2 2 8 4 2" xfId="23085" xr:uid="{00000000-0005-0000-0000-0000625A0000}"/>
    <cellStyle name="Vírgula 2 2 2 8 4 2 2" xfId="23086" xr:uid="{00000000-0005-0000-0000-0000635A0000}"/>
    <cellStyle name="Vírgula 2 2 2 8 4 2 3" xfId="23087" xr:uid="{00000000-0005-0000-0000-0000645A0000}"/>
    <cellStyle name="Vírgula 2 2 2 8 4 2 4" xfId="23088" xr:uid="{00000000-0005-0000-0000-0000655A0000}"/>
    <cellStyle name="Vírgula 2 2 2 8 4 2 5" xfId="23089" xr:uid="{00000000-0005-0000-0000-0000665A0000}"/>
    <cellStyle name="Vírgula 2 2 2 8 4 3" xfId="23090" xr:uid="{00000000-0005-0000-0000-0000675A0000}"/>
    <cellStyle name="Vírgula 2 2 2 8 4 3 2" xfId="23091" xr:uid="{00000000-0005-0000-0000-0000685A0000}"/>
    <cellStyle name="Vírgula 2 2 2 8 4 4" xfId="23092" xr:uid="{00000000-0005-0000-0000-0000695A0000}"/>
    <cellStyle name="Vírgula 2 2 2 8 4 5" xfId="23093" xr:uid="{00000000-0005-0000-0000-00006A5A0000}"/>
    <cellStyle name="Vírgula 2 2 2 8 4 6" xfId="23094" xr:uid="{00000000-0005-0000-0000-00006B5A0000}"/>
    <cellStyle name="Vírgula 2 2 2 8 5" xfId="23095" xr:uid="{00000000-0005-0000-0000-00006C5A0000}"/>
    <cellStyle name="Vírgula 2 2 2 8 5 2" xfId="23096" xr:uid="{00000000-0005-0000-0000-00006D5A0000}"/>
    <cellStyle name="Vírgula 2 2 2 8 5 2 2" xfId="23097" xr:uid="{00000000-0005-0000-0000-00006E5A0000}"/>
    <cellStyle name="Vírgula 2 2 2 8 5 3" xfId="23098" xr:uid="{00000000-0005-0000-0000-00006F5A0000}"/>
    <cellStyle name="Vírgula 2 2 2 8 5 4" xfId="23099" xr:uid="{00000000-0005-0000-0000-0000705A0000}"/>
    <cellStyle name="Vírgula 2 2 2 8 5 5" xfId="23100" xr:uid="{00000000-0005-0000-0000-0000715A0000}"/>
    <cellStyle name="Vírgula 2 2 2 8 6" xfId="23101" xr:uid="{00000000-0005-0000-0000-0000725A0000}"/>
    <cellStyle name="Vírgula 2 2 2 8 6 2" xfId="23102" xr:uid="{00000000-0005-0000-0000-0000735A0000}"/>
    <cellStyle name="Vírgula 2 2 2 8 7" xfId="23103" xr:uid="{00000000-0005-0000-0000-0000745A0000}"/>
    <cellStyle name="Vírgula 2 2 2 8 7 2" xfId="23104" xr:uid="{00000000-0005-0000-0000-0000755A0000}"/>
    <cellStyle name="Vírgula 2 2 2 8 8" xfId="23105" xr:uid="{00000000-0005-0000-0000-0000765A0000}"/>
    <cellStyle name="Vírgula 2 2 2 8 9" xfId="23106" xr:uid="{00000000-0005-0000-0000-0000775A0000}"/>
    <cellStyle name="Vírgula 2 2 2 9" xfId="23107" xr:uid="{00000000-0005-0000-0000-0000785A0000}"/>
    <cellStyle name="Vírgula 2 2 2 9 2" xfId="23108" xr:uid="{00000000-0005-0000-0000-0000795A0000}"/>
    <cellStyle name="Vírgula 2 2 2 9 2 2" xfId="23109" xr:uid="{00000000-0005-0000-0000-00007A5A0000}"/>
    <cellStyle name="Vírgula 2 2 2 9 2 2 2" xfId="23110" xr:uid="{00000000-0005-0000-0000-00007B5A0000}"/>
    <cellStyle name="Vírgula 2 2 2 9 2 2 2 2" xfId="23111" xr:uid="{00000000-0005-0000-0000-00007C5A0000}"/>
    <cellStyle name="Vírgula 2 2 2 9 2 2 3" xfId="23112" xr:uid="{00000000-0005-0000-0000-00007D5A0000}"/>
    <cellStyle name="Vírgula 2 2 2 9 2 2 3 2" xfId="23113" xr:uid="{00000000-0005-0000-0000-00007E5A0000}"/>
    <cellStyle name="Vírgula 2 2 2 9 2 2 4" xfId="23114" xr:uid="{00000000-0005-0000-0000-00007F5A0000}"/>
    <cellStyle name="Vírgula 2 2 2 9 2 2 5" xfId="23115" xr:uid="{00000000-0005-0000-0000-0000805A0000}"/>
    <cellStyle name="Vírgula 2 2 2 9 2 3" xfId="23116" xr:uid="{00000000-0005-0000-0000-0000815A0000}"/>
    <cellStyle name="Vírgula 2 2 2 9 2 3 2" xfId="23117" xr:uid="{00000000-0005-0000-0000-0000825A0000}"/>
    <cellStyle name="Vírgula 2 2 2 9 2 3 3" xfId="23118" xr:uid="{00000000-0005-0000-0000-0000835A0000}"/>
    <cellStyle name="Vírgula 2 2 2 9 2 4" xfId="23119" xr:uid="{00000000-0005-0000-0000-0000845A0000}"/>
    <cellStyle name="Vírgula 2 2 2 9 2 4 2" xfId="23120" xr:uid="{00000000-0005-0000-0000-0000855A0000}"/>
    <cellStyle name="Vírgula 2 2 2 9 2 5" xfId="23121" xr:uid="{00000000-0005-0000-0000-0000865A0000}"/>
    <cellStyle name="Vírgula 2 2 2 9 2 5 2" xfId="23122" xr:uid="{00000000-0005-0000-0000-0000875A0000}"/>
    <cellStyle name="Vírgula 2 2 2 9 2 6" xfId="23123" xr:uid="{00000000-0005-0000-0000-0000885A0000}"/>
    <cellStyle name="Vírgula 2 2 2 9 3" xfId="23124" xr:uid="{00000000-0005-0000-0000-0000895A0000}"/>
    <cellStyle name="Vírgula 2 2 2 9 3 2" xfId="23125" xr:uid="{00000000-0005-0000-0000-00008A5A0000}"/>
    <cellStyle name="Vírgula 2 2 2 9 3 2 2" xfId="23126" xr:uid="{00000000-0005-0000-0000-00008B5A0000}"/>
    <cellStyle name="Vírgula 2 2 2 9 3 2 3" xfId="23127" xr:uid="{00000000-0005-0000-0000-00008C5A0000}"/>
    <cellStyle name="Vírgula 2 2 2 9 3 2 4" xfId="23128" xr:uid="{00000000-0005-0000-0000-00008D5A0000}"/>
    <cellStyle name="Vírgula 2 2 2 9 3 2 5" xfId="23129" xr:uid="{00000000-0005-0000-0000-00008E5A0000}"/>
    <cellStyle name="Vírgula 2 2 2 9 3 3" xfId="23130" xr:uid="{00000000-0005-0000-0000-00008F5A0000}"/>
    <cellStyle name="Vírgula 2 2 2 9 3 3 2" xfId="23131" xr:uid="{00000000-0005-0000-0000-0000905A0000}"/>
    <cellStyle name="Vírgula 2 2 2 9 3 4" xfId="23132" xr:uid="{00000000-0005-0000-0000-0000915A0000}"/>
    <cellStyle name="Vírgula 2 2 2 9 3 5" xfId="23133" xr:uid="{00000000-0005-0000-0000-0000925A0000}"/>
    <cellStyle name="Vírgula 2 2 2 9 3 6" xfId="23134" xr:uid="{00000000-0005-0000-0000-0000935A0000}"/>
    <cellStyle name="Vírgula 2 2 2 9 4" xfId="23135" xr:uid="{00000000-0005-0000-0000-0000945A0000}"/>
    <cellStyle name="Vírgula 2 2 2 9 4 2" xfId="23136" xr:uid="{00000000-0005-0000-0000-0000955A0000}"/>
    <cellStyle name="Vírgula 2 2 2 9 4 2 2" xfId="23137" xr:uid="{00000000-0005-0000-0000-0000965A0000}"/>
    <cellStyle name="Vírgula 2 2 2 9 4 2 3" xfId="23138" xr:uid="{00000000-0005-0000-0000-0000975A0000}"/>
    <cellStyle name="Vírgula 2 2 2 9 4 2 4" xfId="23139" xr:uid="{00000000-0005-0000-0000-0000985A0000}"/>
    <cellStyle name="Vírgula 2 2 2 9 4 2 5" xfId="23140" xr:uid="{00000000-0005-0000-0000-0000995A0000}"/>
    <cellStyle name="Vírgula 2 2 2 9 4 3" xfId="23141" xr:uid="{00000000-0005-0000-0000-00009A5A0000}"/>
    <cellStyle name="Vírgula 2 2 2 9 4 4" xfId="23142" xr:uid="{00000000-0005-0000-0000-00009B5A0000}"/>
    <cellStyle name="Vírgula 2 2 2 9 4 5" xfId="23143" xr:uid="{00000000-0005-0000-0000-00009C5A0000}"/>
    <cellStyle name="Vírgula 2 2 2 9 4 6" xfId="23144" xr:uid="{00000000-0005-0000-0000-00009D5A0000}"/>
    <cellStyle name="Vírgula 2 2 2 9 5" xfId="23145" xr:uid="{00000000-0005-0000-0000-00009E5A0000}"/>
    <cellStyle name="Vírgula 2 2 2 9 5 2" xfId="23146" xr:uid="{00000000-0005-0000-0000-00009F5A0000}"/>
    <cellStyle name="Vírgula 2 2 2 9 5 3" xfId="23147" xr:uid="{00000000-0005-0000-0000-0000A05A0000}"/>
    <cellStyle name="Vírgula 2 2 2 9 5 4" xfId="23148" xr:uid="{00000000-0005-0000-0000-0000A15A0000}"/>
    <cellStyle name="Vírgula 2 2 2 9 5 5" xfId="23149" xr:uid="{00000000-0005-0000-0000-0000A25A0000}"/>
    <cellStyle name="Vírgula 2 2 2 9 6" xfId="23150" xr:uid="{00000000-0005-0000-0000-0000A35A0000}"/>
    <cellStyle name="Vírgula 2 2 2 9 6 2" xfId="23151" xr:uid="{00000000-0005-0000-0000-0000A45A0000}"/>
    <cellStyle name="Vírgula 2 2 2 9 7" xfId="23152" xr:uid="{00000000-0005-0000-0000-0000A55A0000}"/>
    <cellStyle name="Vírgula 2 2 2 9 8" xfId="23153" xr:uid="{00000000-0005-0000-0000-0000A65A0000}"/>
    <cellStyle name="Vírgula 2 2 2 9 9" xfId="23154" xr:uid="{00000000-0005-0000-0000-0000A75A0000}"/>
    <cellStyle name="Vírgula 2 2 3" xfId="23155" xr:uid="{00000000-0005-0000-0000-0000A85A0000}"/>
    <cellStyle name="Vírgula 2 2 3 10" xfId="23156" xr:uid="{00000000-0005-0000-0000-0000A95A0000}"/>
    <cellStyle name="Vírgula 2 2 3 10 2" xfId="23157" xr:uid="{00000000-0005-0000-0000-0000AA5A0000}"/>
    <cellStyle name="Vírgula 2 2 3 10 2 2" xfId="23158" xr:uid="{00000000-0005-0000-0000-0000AB5A0000}"/>
    <cellStyle name="Vírgula 2 2 3 10 2 3" xfId="23159" xr:uid="{00000000-0005-0000-0000-0000AC5A0000}"/>
    <cellStyle name="Vírgula 2 2 3 10 2 4" xfId="23160" xr:uid="{00000000-0005-0000-0000-0000AD5A0000}"/>
    <cellStyle name="Vírgula 2 2 3 10 2 5" xfId="23161" xr:uid="{00000000-0005-0000-0000-0000AE5A0000}"/>
    <cellStyle name="Vírgula 2 2 3 10 3" xfId="23162" xr:uid="{00000000-0005-0000-0000-0000AF5A0000}"/>
    <cellStyle name="Vírgula 2 2 3 10 3 2" xfId="23163" xr:uid="{00000000-0005-0000-0000-0000B05A0000}"/>
    <cellStyle name="Vírgula 2 2 3 10 4" xfId="23164" xr:uid="{00000000-0005-0000-0000-0000B15A0000}"/>
    <cellStyle name="Vírgula 2 2 3 10 5" xfId="23165" xr:uid="{00000000-0005-0000-0000-0000B25A0000}"/>
    <cellStyle name="Vírgula 2 2 3 10 6" xfId="23166" xr:uid="{00000000-0005-0000-0000-0000B35A0000}"/>
    <cellStyle name="Vírgula 2 2 3 11" xfId="23167" xr:uid="{00000000-0005-0000-0000-0000B45A0000}"/>
    <cellStyle name="Vírgula 2 2 3 11 2" xfId="23168" xr:uid="{00000000-0005-0000-0000-0000B55A0000}"/>
    <cellStyle name="Vírgula 2 2 3 11 2 2" xfId="23169" xr:uid="{00000000-0005-0000-0000-0000B65A0000}"/>
    <cellStyle name="Vírgula 2 2 3 11 2 3" xfId="23170" xr:uid="{00000000-0005-0000-0000-0000B75A0000}"/>
    <cellStyle name="Vírgula 2 2 3 11 2 4" xfId="23171" xr:uid="{00000000-0005-0000-0000-0000B85A0000}"/>
    <cellStyle name="Vírgula 2 2 3 11 2 5" xfId="23172" xr:uid="{00000000-0005-0000-0000-0000B95A0000}"/>
    <cellStyle name="Vírgula 2 2 3 11 3" xfId="23173" xr:uid="{00000000-0005-0000-0000-0000BA5A0000}"/>
    <cellStyle name="Vírgula 2 2 3 11 3 2" xfId="23174" xr:uid="{00000000-0005-0000-0000-0000BB5A0000}"/>
    <cellStyle name="Vírgula 2 2 3 11 4" xfId="23175" xr:uid="{00000000-0005-0000-0000-0000BC5A0000}"/>
    <cellStyle name="Vírgula 2 2 3 11 5" xfId="23176" xr:uid="{00000000-0005-0000-0000-0000BD5A0000}"/>
    <cellStyle name="Vírgula 2 2 3 11 6" xfId="23177" xr:uid="{00000000-0005-0000-0000-0000BE5A0000}"/>
    <cellStyle name="Vírgula 2 2 3 12" xfId="23178" xr:uid="{00000000-0005-0000-0000-0000BF5A0000}"/>
    <cellStyle name="Vírgula 2 2 3 12 2" xfId="23179" xr:uid="{00000000-0005-0000-0000-0000C05A0000}"/>
    <cellStyle name="Vírgula 2 2 3 12 2 2" xfId="23180" xr:uid="{00000000-0005-0000-0000-0000C15A0000}"/>
    <cellStyle name="Vírgula 2 2 3 12 3" xfId="23181" xr:uid="{00000000-0005-0000-0000-0000C25A0000}"/>
    <cellStyle name="Vírgula 2 2 3 12 4" xfId="23182" xr:uid="{00000000-0005-0000-0000-0000C35A0000}"/>
    <cellStyle name="Vírgula 2 2 3 12 5" xfId="23183" xr:uid="{00000000-0005-0000-0000-0000C45A0000}"/>
    <cellStyle name="Vírgula 2 2 3 13" xfId="23184" xr:uid="{00000000-0005-0000-0000-0000C55A0000}"/>
    <cellStyle name="Vírgula 2 2 3 13 2" xfId="23185" xr:uid="{00000000-0005-0000-0000-0000C65A0000}"/>
    <cellStyle name="Vírgula 2 2 3 14" xfId="23186" xr:uid="{00000000-0005-0000-0000-0000C75A0000}"/>
    <cellStyle name="Vírgula 2 2 3 14 2" xfId="23187" xr:uid="{00000000-0005-0000-0000-0000C85A0000}"/>
    <cellStyle name="Vírgula 2 2 3 15" xfId="23188" xr:uid="{00000000-0005-0000-0000-0000C95A0000}"/>
    <cellStyle name="Vírgula 2 2 3 16" xfId="23189" xr:uid="{00000000-0005-0000-0000-0000CA5A0000}"/>
    <cellStyle name="Vírgula 2 2 3 2" xfId="23190" xr:uid="{00000000-0005-0000-0000-0000CB5A0000}"/>
    <cellStyle name="Vírgula 2 2 3 2 10" xfId="23191" xr:uid="{00000000-0005-0000-0000-0000CC5A0000}"/>
    <cellStyle name="Vírgula 2 2 3 2 10 2" xfId="23192" xr:uid="{00000000-0005-0000-0000-0000CD5A0000}"/>
    <cellStyle name="Vírgula 2 2 3 2 10 3" xfId="23193" xr:uid="{00000000-0005-0000-0000-0000CE5A0000}"/>
    <cellStyle name="Vírgula 2 2 3 2 10 4" xfId="23194" xr:uid="{00000000-0005-0000-0000-0000CF5A0000}"/>
    <cellStyle name="Vírgula 2 2 3 2 10 5" xfId="23195" xr:uid="{00000000-0005-0000-0000-0000D05A0000}"/>
    <cellStyle name="Vírgula 2 2 3 2 11" xfId="23196" xr:uid="{00000000-0005-0000-0000-0000D15A0000}"/>
    <cellStyle name="Vírgula 2 2 3 2 11 2" xfId="23197" xr:uid="{00000000-0005-0000-0000-0000D25A0000}"/>
    <cellStyle name="Vírgula 2 2 3 2 12" xfId="23198" xr:uid="{00000000-0005-0000-0000-0000D35A0000}"/>
    <cellStyle name="Vírgula 2 2 3 2 13" xfId="23199" xr:uid="{00000000-0005-0000-0000-0000D45A0000}"/>
    <cellStyle name="Vírgula 2 2 3 2 14" xfId="23200" xr:uid="{00000000-0005-0000-0000-0000D55A0000}"/>
    <cellStyle name="Vírgula 2 2 3 2 2" xfId="23201" xr:uid="{00000000-0005-0000-0000-0000D65A0000}"/>
    <cellStyle name="Vírgula 2 2 3 2 2 10" xfId="23202" xr:uid="{00000000-0005-0000-0000-0000D75A0000}"/>
    <cellStyle name="Vírgula 2 2 3 2 2 11" xfId="23203" xr:uid="{00000000-0005-0000-0000-0000D85A0000}"/>
    <cellStyle name="Vírgula 2 2 3 2 2 12" xfId="23204" xr:uid="{00000000-0005-0000-0000-0000D95A0000}"/>
    <cellStyle name="Vírgula 2 2 3 2 2 13" xfId="23205" xr:uid="{00000000-0005-0000-0000-0000DA5A0000}"/>
    <cellStyle name="Vírgula 2 2 3 2 2 2" xfId="23206" xr:uid="{00000000-0005-0000-0000-0000DB5A0000}"/>
    <cellStyle name="Vírgula 2 2 3 2 2 2 10" xfId="23207" xr:uid="{00000000-0005-0000-0000-0000DC5A0000}"/>
    <cellStyle name="Vírgula 2 2 3 2 2 2 11" xfId="23208" xr:uid="{00000000-0005-0000-0000-0000DD5A0000}"/>
    <cellStyle name="Vírgula 2 2 3 2 2 2 12" xfId="23209" xr:uid="{00000000-0005-0000-0000-0000DE5A0000}"/>
    <cellStyle name="Vírgula 2 2 3 2 2 2 2" xfId="23210" xr:uid="{00000000-0005-0000-0000-0000DF5A0000}"/>
    <cellStyle name="Vírgula 2 2 3 2 2 2 2 2" xfId="23211" xr:uid="{00000000-0005-0000-0000-0000E05A0000}"/>
    <cellStyle name="Vírgula 2 2 3 2 2 2 2 2 2" xfId="23212" xr:uid="{00000000-0005-0000-0000-0000E15A0000}"/>
    <cellStyle name="Vírgula 2 2 3 2 2 2 2 2 2 2" xfId="23213" xr:uid="{00000000-0005-0000-0000-0000E25A0000}"/>
    <cellStyle name="Vírgula 2 2 3 2 2 2 2 2 2 2 2" xfId="23214" xr:uid="{00000000-0005-0000-0000-0000E35A0000}"/>
    <cellStyle name="Vírgula 2 2 3 2 2 2 2 2 2 3" xfId="23215" xr:uid="{00000000-0005-0000-0000-0000E45A0000}"/>
    <cellStyle name="Vírgula 2 2 3 2 2 2 2 2 2 3 2" xfId="23216" xr:uid="{00000000-0005-0000-0000-0000E55A0000}"/>
    <cellStyle name="Vírgula 2 2 3 2 2 2 2 2 2 4" xfId="23217" xr:uid="{00000000-0005-0000-0000-0000E65A0000}"/>
    <cellStyle name="Vírgula 2 2 3 2 2 2 2 2 2 5" xfId="23218" xr:uid="{00000000-0005-0000-0000-0000E75A0000}"/>
    <cellStyle name="Vírgula 2 2 3 2 2 2 2 2 3" xfId="23219" xr:uid="{00000000-0005-0000-0000-0000E85A0000}"/>
    <cellStyle name="Vírgula 2 2 3 2 2 2 2 2 3 2" xfId="23220" xr:uid="{00000000-0005-0000-0000-0000E95A0000}"/>
    <cellStyle name="Vírgula 2 2 3 2 2 2 2 2 3 3" xfId="23221" xr:uid="{00000000-0005-0000-0000-0000EA5A0000}"/>
    <cellStyle name="Vírgula 2 2 3 2 2 2 2 2 4" xfId="23222" xr:uid="{00000000-0005-0000-0000-0000EB5A0000}"/>
    <cellStyle name="Vírgula 2 2 3 2 2 2 2 2 4 2" xfId="23223" xr:uid="{00000000-0005-0000-0000-0000EC5A0000}"/>
    <cellStyle name="Vírgula 2 2 3 2 2 2 2 2 5" xfId="23224" xr:uid="{00000000-0005-0000-0000-0000ED5A0000}"/>
    <cellStyle name="Vírgula 2 2 3 2 2 2 2 2 5 2" xfId="23225" xr:uid="{00000000-0005-0000-0000-0000EE5A0000}"/>
    <cellStyle name="Vírgula 2 2 3 2 2 2 2 2 6" xfId="23226" xr:uid="{00000000-0005-0000-0000-0000EF5A0000}"/>
    <cellStyle name="Vírgula 2 2 3 2 2 2 2 3" xfId="23227" xr:uid="{00000000-0005-0000-0000-0000F05A0000}"/>
    <cellStyle name="Vírgula 2 2 3 2 2 2 2 3 2" xfId="23228" xr:uid="{00000000-0005-0000-0000-0000F15A0000}"/>
    <cellStyle name="Vírgula 2 2 3 2 2 2 2 3 2 2" xfId="23229" xr:uid="{00000000-0005-0000-0000-0000F25A0000}"/>
    <cellStyle name="Vírgula 2 2 3 2 2 2 2 3 2 3" xfId="23230" xr:uid="{00000000-0005-0000-0000-0000F35A0000}"/>
    <cellStyle name="Vírgula 2 2 3 2 2 2 2 3 2 4" xfId="23231" xr:uid="{00000000-0005-0000-0000-0000F45A0000}"/>
    <cellStyle name="Vírgula 2 2 3 2 2 2 2 3 2 5" xfId="23232" xr:uid="{00000000-0005-0000-0000-0000F55A0000}"/>
    <cellStyle name="Vírgula 2 2 3 2 2 2 2 3 3" xfId="23233" xr:uid="{00000000-0005-0000-0000-0000F65A0000}"/>
    <cellStyle name="Vírgula 2 2 3 2 2 2 2 3 3 2" xfId="23234" xr:uid="{00000000-0005-0000-0000-0000F75A0000}"/>
    <cellStyle name="Vírgula 2 2 3 2 2 2 2 3 4" xfId="23235" xr:uid="{00000000-0005-0000-0000-0000F85A0000}"/>
    <cellStyle name="Vírgula 2 2 3 2 2 2 2 3 5" xfId="23236" xr:uid="{00000000-0005-0000-0000-0000F95A0000}"/>
    <cellStyle name="Vírgula 2 2 3 2 2 2 2 3 6" xfId="23237" xr:uid="{00000000-0005-0000-0000-0000FA5A0000}"/>
    <cellStyle name="Vírgula 2 2 3 2 2 2 2 4" xfId="23238" xr:uid="{00000000-0005-0000-0000-0000FB5A0000}"/>
    <cellStyle name="Vírgula 2 2 3 2 2 2 2 4 2" xfId="23239" xr:uid="{00000000-0005-0000-0000-0000FC5A0000}"/>
    <cellStyle name="Vírgula 2 2 3 2 2 2 2 4 2 2" xfId="23240" xr:uid="{00000000-0005-0000-0000-0000FD5A0000}"/>
    <cellStyle name="Vírgula 2 2 3 2 2 2 2 4 2 3" xfId="23241" xr:uid="{00000000-0005-0000-0000-0000FE5A0000}"/>
    <cellStyle name="Vírgula 2 2 3 2 2 2 2 4 2 4" xfId="23242" xr:uid="{00000000-0005-0000-0000-0000FF5A0000}"/>
    <cellStyle name="Vírgula 2 2 3 2 2 2 2 4 2 5" xfId="23243" xr:uid="{00000000-0005-0000-0000-0000005B0000}"/>
    <cellStyle name="Vírgula 2 2 3 2 2 2 2 4 3" xfId="23244" xr:uid="{00000000-0005-0000-0000-0000015B0000}"/>
    <cellStyle name="Vírgula 2 2 3 2 2 2 2 4 4" xfId="23245" xr:uid="{00000000-0005-0000-0000-0000025B0000}"/>
    <cellStyle name="Vírgula 2 2 3 2 2 2 2 4 5" xfId="23246" xr:uid="{00000000-0005-0000-0000-0000035B0000}"/>
    <cellStyle name="Vírgula 2 2 3 2 2 2 2 4 6" xfId="23247" xr:uid="{00000000-0005-0000-0000-0000045B0000}"/>
    <cellStyle name="Vírgula 2 2 3 2 2 2 2 5" xfId="23248" xr:uid="{00000000-0005-0000-0000-0000055B0000}"/>
    <cellStyle name="Vírgula 2 2 3 2 2 2 2 5 2" xfId="23249" xr:uid="{00000000-0005-0000-0000-0000065B0000}"/>
    <cellStyle name="Vírgula 2 2 3 2 2 2 2 5 3" xfId="23250" xr:uid="{00000000-0005-0000-0000-0000075B0000}"/>
    <cellStyle name="Vírgula 2 2 3 2 2 2 2 5 4" xfId="23251" xr:uid="{00000000-0005-0000-0000-0000085B0000}"/>
    <cellStyle name="Vírgula 2 2 3 2 2 2 2 5 5" xfId="23252" xr:uid="{00000000-0005-0000-0000-0000095B0000}"/>
    <cellStyle name="Vírgula 2 2 3 2 2 2 2 6" xfId="23253" xr:uid="{00000000-0005-0000-0000-00000A5B0000}"/>
    <cellStyle name="Vírgula 2 2 3 2 2 2 2 6 2" xfId="23254" xr:uid="{00000000-0005-0000-0000-00000B5B0000}"/>
    <cellStyle name="Vírgula 2 2 3 2 2 2 2 7" xfId="23255" xr:uid="{00000000-0005-0000-0000-00000C5B0000}"/>
    <cellStyle name="Vírgula 2 2 3 2 2 2 2 8" xfId="23256" xr:uid="{00000000-0005-0000-0000-00000D5B0000}"/>
    <cellStyle name="Vírgula 2 2 3 2 2 2 2 9" xfId="23257" xr:uid="{00000000-0005-0000-0000-00000E5B0000}"/>
    <cellStyle name="Vírgula 2 2 3 2 2 2 3" xfId="23258" xr:uid="{00000000-0005-0000-0000-00000F5B0000}"/>
    <cellStyle name="Vírgula 2 2 3 2 2 2 3 2" xfId="23259" xr:uid="{00000000-0005-0000-0000-0000105B0000}"/>
    <cellStyle name="Vírgula 2 2 3 2 2 2 3 2 2" xfId="23260" xr:uid="{00000000-0005-0000-0000-0000115B0000}"/>
    <cellStyle name="Vírgula 2 2 3 2 2 2 3 2 2 2" xfId="23261" xr:uid="{00000000-0005-0000-0000-0000125B0000}"/>
    <cellStyle name="Vírgula 2 2 3 2 2 2 3 2 2 3" xfId="23262" xr:uid="{00000000-0005-0000-0000-0000135B0000}"/>
    <cellStyle name="Vírgula 2 2 3 2 2 2 3 2 2 4" xfId="23263" xr:uid="{00000000-0005-0000-0000-0000145B0000}"/>
    <cellStyle name="Vírgula 2 2 3 2 2 2 3 2 2 5" xfId="23264" xr:uid="{00000000-0005-0000-0000-0000155B0000}"/>
    <cellStyle name="Vírgula 2 2 3 2 2 2 3 2 3" xfId="23265" xr:uid="{00000000-0005-0000-0000-0000165B0000}"/>
    <cellStyle name="Vírgula 2 2 3 2 2 2 3 2 3 2" xfId="23266" xr:uid="{00000000-0005-0000-0000-0000175B0000}"/>
    <cellStyle name="Vírgula 2 2 3 2 2 2 3 2 4" xfId="23267" xr:uid="{00000000-0005-0000-0000-0000185B0000}"/>
    <cellStyle name="Vírgula 2 2 3 2 2 2 3 2 5" xfId="23268" xr:uid="{00000000-0005-0000-0000-0000195B0000}"/>
    <cellStyle name="Vírgula 2 2 3 2 2 2 3 2 6" xfId="23269" xr:uid="{00000000-0005-0000-0000-00001A5B0000}"/>
    <cellStyle name="Vírgula 2 2 3 2 2 2 3 3" xfId="23270" xr:uid="{00000000-0005-0000-0000-00001B5B0000}"/>
    <cellStyle name="Vírgula 2 2 3 2 2 2 3 3 2" xfId="23271" xr:uid="{00000000-0005-0000-0000-00001C5B0000}"/>
    <cellStyle name="Vírgula 2 2 3 2 2 2 3 3 2 2" xfId="23272" xr:uid="{00000000-0005-0000-0000-00001D5B0000}"/>
    <cellStyle name="Vírgula 2 2 3 2 2 2 3 3 2 3" xfId="23273" xr:uid="{00000000-0005-0000-0000-00001E5B0000}"/>
    <cellStyle name="Vírgula 2 2 3 2 2 2 3 3 2 4" xfId="23274" xr:uid="{00000000-0005-0000-0000-00001F5B0000}"/>
    <cellStyle name="Vírgula 2 2 3 2 2 2 3 3 2 5" xfId="23275" xr:uid="{00000000-0005-0000-0000-0000205B0000}"/>
    <cellStyle name="Vírgula 2 2 3 2 2 2 3 3 3" xfId="23276" xr:uid="{00000000-0005-0000-0000-0000215B0000}"/>
    <cellStyle name="Vírgula 2 2 3 2 2 2 3 3 4" xfId="23277" xr:uid="{00000000-0005-0000-0000-0000225B0000}"/>
    <cellStyle name="Vírgula 2 2 3 2 2 2 3 3 5" xfId="23278" xr:uid="{00000000-0005-0000-0000-0000235B0000}"/>
    <cellStyle name="Vírgula 2 2 3 2 2 2 3 3 6" xfId="23279" xr:uid="{00000000-0005-0000-0000-0000245B0000}"/>
    <cellStyle name="Vírgula 2 2 3 2 2 2 3 4" xfId="23280" xr:uid="{00000000-0005-0000-0000-0000255B0000}"/>
    <cellStyle name="Vírgula 2 2 3 2 2 2 3 4 2" xfId="23281" xr:uid="{00000000-0005-0000-0000-0000265B0000}"/>
    <cellStyle name="Vírgula 2 2 3 2 2 2 3 4 2 2" xfId="23282" xr:uid="{00000000-0005-0000-0000-0000275B0000}"/>
    <cellStyle name="Vírgula 2 2 3 2 2 2 3 4 2 3" xfId="23283" xr:uid="{00000000-0005-0000-0000-0000285B0000}"/>
    <cellStyle name="Vírgula 2 2 3 2 2 2 3 4 2 4" xfId="23284" xr:uid="{00000000-0005-0000-0000-0000295B0000}"/>
    <cellStyle name="Vírgula 2 2 3 2 2 2 3 4 3" xfId="23285" xr:uid="{00000000-0005-0000-0000-00002A5B0000}"/>
    <cellStyle name="Vírgula 2 2 3 2 2 2 3 4 4" xfId="23286" xr:uid="{00000000-0005-0000-0000-00002B5B0000}"/>
    <cellStyle name="Vírgula 2 2 3 2 2 2 3 4 5" xfId="23287" xr:uid="{00000000-0005-0000-0000-00002C5B0000}"/>
    <cellStyle name="Vírgula 2 2 3 2 2 2 3 4 6" xfId="23288" xr:uid="{00000000-0005-0000-0000-00002D5B0000}"/>
    <cellStyle name="Vírgula 2 2 3 2 2 2 3 5" xfId="23289" xr:uid="{00000000-0005-0000-0000-00002E5B0000}"/>
    <cellStyle name="Vírgula 2 2 3 2 2 2 3 5 2" xfId="23290" xr:uid="{00000000-0005-0000-0000-00002F5B0000}"/>
    <cellStyle name="Vírgula 2 2 3 2 2 2 3 5 3" xfId="23291" xr:uid="{00000000-0005-0000-0000-0000305B0000}"/>
    <cellStyle name="Vírgula 2 2 3 2 2 2 3 5 4" xfId="23292" xr:uid="{00000000-0005-0000-0000-0000315B0000}"/>
    <cellStyle name="Vírgula 2 2 3 2 2 2 3 5 5" xfId="23293" xr:uid="{00000000-0005-0000-0000-0000325B0000}"/>
    <cellStyle name="Vírgula 2 2 3 2 2 2 3 6" xfId="23294" xr:uid="{00000000-0005-0000-0000-0000335B0000}"/>
    <cellStyle name="Vírgula 2 2 3 2 2 2 3 7" xfId="23295" xr:uid="{00000000-0005-0000-0000-0000345B0000}"/>
    <cellStyle name="Vírgula 2 2 3 2 2 2 3 8" xfId="23296" xr:uid="{00000000-0005-0000-0000-0000355B0000}"/>
    <cellStyle name="Vírgula 2 2 3 2 2 2 3 9" xfId="23297" xr:uid="{00000000-0005-0000-0000-0000365B0000}"/>
    <cellStyle name="Vírgula 2 2 3 2 2 2 4" xfId="23298" xr:uid="{00000000-0005-0000-0000-0000375B0000}"/>
    <cellStyle name="Vírgula 2 2 3 2 2 2 4 2" xfId="23299" xr:uid="{00000000-0005-0000-0000-0000385B0000}"/>
    <cellStyle name="Vírgula 2 2 3 2 2 2 4 2 2" xfId="23300" xr:uid="{00000000-0005-0000-0000-0000395B0000}"/>
    <cellStyle name="Vírgula 2 2 3 2 2 2 4 2 2 2" xfId="23301" xr:uid="{00000000-0005-0000-0000-00003A5B0000}"/>
    <cellStyle name="Vírgula 2 2 3 2 2 2 4 2 2 3" xfId="23302" xr:uid="{00000000-0005-0000-0000-00003B5B0000}"/>
    <cellStyle name="Vírgula 2 2 3 2 2 2 4 2 2 4" xfId="23303" xr:uid="{00000000-0005-0000-0000-00003C5B0000}"/>
    <cellStyle name="Vírgula 2 2 3 2 2 2 4 2 3" xfId="23304" xr:uid="{00000000-0005-0000-0000-00003D5B0000}"/>
    <cellStyle name="Vírgula 2 2 3 2 2 2 4 2 4" xfId="23305" xr:uid="{00000000-0005-0000-0000-00003E5B0000}"/>
    <cellStyle name="Vírgula 2 2 3 2 2 2 4 2 5" xfId="23306" xr:uid="{00000000-0005-0000-0000-00003F5B0000}"/>
    <cellStyle name="Vírgula 2 2 3 2 2 2 4 2 6" xfId="23307" xr:uid="{00000000-0005-0000-0000-0000405B0000}"/>
    <cellStyle name="Vírgula 2 2 3 2 2 2 4 3" xfId="23308" xr:uid="{00000000-0005-0000-0000-0000415B0000}"/>
    <cellStyle name="Vírgula 2 2 3 2 2 2 4 3 2" xfId="23309" xr:uid="{00000000-0005-0000-0000-0000425B0000}"/>
    <cellStyle name="Vírgula 2 2 3 2 2 2 4 3 2 2" xfId="23310" xr:uid="{00000000-0005-0000-0000-0000435B0000}"/>
    <cellStyle name="Vírgula 2 2 3 2 2 2 4 3 2 3" xfId="23311" xr:uid="{00000000-0005-0000-0000-0000445B0000}"/>
    <cellStyle name="Vírgula 2 2 3 2 2 2 4 3 2 4" xfId="23312" xr:uid="{00000000-0005-0000-0000-0000455B0000}"/>
    <cellStyle name="Vírgula 2 2 3 2 2 2 4 3 3" xfId="23313" xr:uid="{00000000-0005-0000-0000-0000465B0000}"/>
    <cellStyle name="Vírgula 2 2 3 2 2 2 4 3 4" xfId="23314" xr:uid="{00000000-0005-0000-0000-0000475B0000}"/>
    <cellStyle name="Vírgula 2 2 3 2 2 2 4 3 5" xfId="23315" xr:uid="{00000000-0005-0000-0000-0000485B0000}"/>
    <cellStyle name="Vírgula 2 2 3 2 2 2 4 3 6" xfId="23316" xr:uid="{00000000-0005-0000-0000-0000495B0000}"/>
    <cellStyle name="Vírgula 2 2 3 2 2 2 4 4" xfId="23317" xr:uid="{00000000-0005-0000-0000-00004A5B0000}"/>
    <cellStyle name="Vírgula 2 2 3 2 2 2 4 4 2" xfId="23318" xr:uid="{00000000-0005-0000-0000-00004B5B0000}"/>
    <cellStyle name="Vírgula 2 2 3 2 2 2 4 4 2 2" xfId="23319" xr:uid="{00000000-0005-0000-0000-00004C5B0000}"/>
    <cellStyle name="Vírgula 2 2 3 2 2 2 4 4 2 3" xfId="23320" xr:uid="{00000000-0005-0000-0000-00004D5B0000}"/>
    <cellStyle name="Vírgula 2 2 3 2 2 2 4 4 2 4" xfId="23321" xr:uid="{00000000-0005-0000-0000-00004E5B0000}"/>
    <cellStyle name="Vírgula 2 2 3 2 2 2 4 4 3" xfId="23322" xr:uid="{00000000-0005-0000-0000-00004F5B0000}"/>
    <cellStyle name="Vírgula 2 2 3 2 2 2 4 4 4" xfId="23323" xr:uid="{00000000-0005-0000-0000-0000505B0000}"/>
    <cellStyle name="Vírgula 2 2 3 2 2 2 4 4 5" xfId="23324" xr:uid="{00000000-0005-0000-0000-0000515B0000}"/>
    <cellStyle name="Vírgula 2 2 3 2 2 2 4 5" xfId="23325" xr:uid="{00000000-0005-0000-0000-0000525B0000}"/>
    <cellStyle name="Vírgula 2 2 3 2 2 2 4 5 2" xfId="23326" xr:uid="{00000000-0005-0000-0000-0000535B0000}"/>
    <cellStyle name="Vírgula 2 2 3 2 2 2 4 5 3" xfId="23327" xr:uid="{00000000-0005-0000-0000-0000545B0000}"/>
    <cellStyle name="Vírgula 2 2 3 2 2 2 4 5 4" xfId="23328" xr:uid="{00000000-0005-0000-0000-0000555B0000}"/>
    <cellStyle name="Vírgula 2 2 3 2 2 2 4 6" xfId="23329" xr:uid="{00000000-0005-0000-0000-0000565B0000}"/>
    <cellStyle name="Vírgula 2 2 3 2 2 2 4 7" xfId="23330" xr:uid="{00000000-0005-0000-0000-0000575B0000}"/>
    <cellStyle name="Vírgula 2 2 3 2 2 2 4 8" xfId="23331" xr:uid="{00000000-0005-0000-0000-0000585B0000}"/>
    <cellStyle name="Vírgula 2 2 3 2 2 2 4 9" xfId="23332" xr:uid="{00000000-0005-0000-0000-0000595B0000}"/>
    <cellStyle name="Vírgula 2 2 3 2 2 2 5" xfId="23333" xr:uid="{00000000-0005-0000-0000-00005A5B0000}"/>
    <cellStyle name="Vírgula 2 2 3 2 2 2 5 2" xfId="23334" xr:uid="{00000000-0005-0000-0000-00005B5B0000}"/>
    <cellStyle name="Vírgula 2 2 3 2 2 2 5 2 2" xfId="23335" xr:uid="{00000000-0005-0000-0000-00005C5B0000}"/>
    <cellStyle name="Vírgula 2 2 3 2 2 2 5 2 3" xfId="23336" xr:uid="{00000000-0005-0000-0000-00005D5B0000}"/>
    <cellStyle name="Vírgula 2 2 3 2 2 2 5 2 4" xfId="23337" xr:uid="{00000000-0005-0000-0000-00005E5B0000}"/>
    <cellStyle name="Vírgula 2 2 3 2 2 2 5 2 5" xfId="23338" xr:uid="{00000000-0005-0000-0000-00005F5B0000}"/>
    <cellStyle name="Vírgula 2 2 3 2 2 2 5 3" xfId="23339" xr:uid="{00000000-0005-0000-0000-0000605B0000}"/>
    <cellStyle name="Vírgula 2 2 3 2 2 2 5 4" xfId="23340" xr:uid="{00000000-0005-0000-0000-0000615B0000}"/>
    <cellStyle name="Vírgula 2 2 3 2 2 2 5 5" xfId="23341" xr:uid="{00000000-0005-0000-0000-0000625B0000}"/>
    <cellStyle name="Vírgula 2 2 3 2 2 2 5 6" xfId="23342" xr:uid="{00000000-0005-0000-0000-0000635B0000}"/>
    <cellStyle name="Vírgula 2 2 3 2 2 2 6" xfId="23343" xr:uid="{00000000-0005-0000-0000-0000645B0000}"/>
    <cellStyle name="Vírgula 2 2 3 2 2 2 6 2" xfId="23344" xr:uid="{00000000-0005-0000-0000-0000655B0000}"/>
    <cellStyle name="Vírgula 2 2 3 2 2 2 6 2 2" xfId="23345" xr:uid="{00000000-0005-0000-0000-0000665B0000}"/>
    <cellStyle name="Vírgula 2 2 3 2 2 2 6 2 3" xfId="23346" xr:uid="{00000000-0005-0000-0000-0000675B0000}"/>
    <cellStyle name="Vírgula 2 2 3 2 2 2 6 2 4" xfId="23347" xr:uid="{00000000-0005-0000-0000-0000685B0000}"/>
    <cellStyle name="Vírgula 2 2 3 2 2 2 6 3" xfId="23348" xr:uid="{00000000-0005-0000-0000-0000695B0000}"/>
    <cellStyle name="Vírgula 2 2 3 2 2 2 6 4" xfId="23349" xr:uid="{00000000-0005-0000-0000-00006A5B0000}"/>
    <cellStyle name="Vírgula 2 2 3 2 2 2 6 5" xfId="23350" xr:uid="{00000000-0005-0000-0000-00006B5B0000}"/>
    <cellStyle name="Vírgula 2 2 3 2 2 2 6 6" xfId="23351" xr:uid="{00000000-0005-0000-0000-00006C5B0000}"/>
    <cellStyle name="Vírgula 2 2 3 2 2 2 7" xfId="23352" xr:uid="{00000000-0005-0000-0000-00006D5B0000}"/>
    <cellStyle name="Vírgula 2 2 3 2 2 2 7 2" xfId="23353" xr:uid="{00000000-0005-0000-0000-00006E5B0000}"/>
    <cellStyle name="Vírgula 2 2 3 2 2 2 7 2 2" xfId="23354" xr:uid="{00000000-0005-0000-0000-00006F5B0000}"/>
    <cellStyle name="Vírgula 2 2 3 2 2 2 7 2 3" xfId="23355" xr:uid="{00000000-0005-0000-0000-0000705B0000}"/>
    <cellStyle name="Vírgula 2 2 3 2 2 2 7 2 4" xfId="23356" xr:uid="{00000000-0005-0000-0000-0000715B0000}"/>
    <cellStyle name="Vírgula 2 2 3 2 2 2 7 3" xfId="23357" xr:uid="{00000000-0005-0000-0000-0000725B0000}"/>
    <cellStyle name="Vírgula 2 2 3 2 2 2 7 4" xfId="23358" xr:uid="{00000000-0005-0000-0000-0000735B0000}"/>
    <cellStyle name="Vírgula 2 2 3 2 2 2 7 5" xfId="23359" xr:uid="{00000000-0005-0000-0000-0000745B0000}"/>
    <cellStyle name="Vírgula 2 2 3 2 2 2 7 6" xfId="23360" xr:uid="{00000000-0005-0000-0000-0000755B0000}"/>
    <cellStyle name="Vírgula 2 2 3 2 2 2 8" xfId="23361" xr:uid="{00000000-0005-0000-0000-0000765B0000}"/>
    <cellStyle name="Vírgula 2 2 3 2 2 2 8 2" xfId="23362" xr:uid="{00000000-0005-0000-0000-0000775B0000}"/>
    <cellStyle name="Vírgula 2 2 3 2 2 2 8 3" xfId="23363" xr:uid="{00000000-0005-0000-0000-0000785B0000}"/>
    <cellStyle name="Vírgula 2 2 3 2 2 2 8 4" xfId="23364" xr:uid="{00000000-0005-0000-0000-0000795B0000}"/>
    <cellStyle name="Vírgula 2 2 3 2 2 2 9" xfId="23365" xr:uid="{00000000-0005-0000-0000-00007A5B0000}"/>
    <cellStyle name="Vírgula 2 2 3 2 2 3" xfId="23366" xr:uid="{00000000-0005-0000-0000-00007B5B0000}"/>
    <cellStyle name="Vírgula 2 2 3 2 2 3 2" xfId="23367" xr:uid="{00000000-0005-0000-0000-00007C5B0000}"/>
    <cellStyle name="Vírgula 2 2 3 2 2 3 2 2" xfId="23368" xr:uid="{00000000-0005-0000-0000-00007D5B0000}"/>
    <cellStyle name="Vírgula 2 2 3 2 2 3 2 2 2" xfId="23369" xr:uid="{00000000-0005-0000-0000-00007E5B0000}"/>
    <cellStyle name="Vírgula 2 2 3 2 2 3 2 2 2 2" xfId="23370" xr:uid="{00000000-0005-0000-0000-00007F5B0000}"/>
    <cellStyle name="Vírgula 2 2 3 2 2 3 2 2 3" xfId="23371" xr:uid="{00000000-0005-0000-0000-0000805B0000}"/>
    <cellStyle name="Vírgula 2 2 3 2 2 3 2 2 3 2" xfId="23372" xr:uid="{00000000-0005-0000-0000-0000815B0000}"/>
    <cellStyle name="Vírgula 2 2 3 2 2 3 2 2 4" xfId="23373" xr:uid="{00000000-0005-0000-0000-0000825B0000}"/>
    <cellStyle name="Vírgula 2 2 3 2 2 3 2 2 5" xfId="23374" xr:uid="{00000000-0005-0000-0000-0000835B0000}"/>
    <cellStyle name="Vírgula 2 2 3 2 2 3 2 3" xfId="23375" xr:uid="{00000000-0005-0000-0000-0000845B0000}"/>
    <cellStyle name="Vírgula 2 2 3 2 2 3 2 3 2" xfId="23376" xr:uid="{00000000-0005-0000-0000-0000855B0000}"/>
    <cellStyle name="Vírgula 2 2 3 2 2 3 2 3 3" xfId="23377" xr:uid="{00000000-0005-0000-0000-0000865B0000}"/>
    <cellStyle name="Vírgula 2 2 3 2 2 3 2 4" xfId="23378" xr:uid="{00000000-0005-0000-0000-0000875B0000}"/>
    <cellStyle name="Vírgula 2 2 3 2 2 3 2 4 2" xfId="23379" xr:uid="{00000000-0005-0000-0000-0000885B0000}"/>
    <cellStyle name="Vírgula 2 2 3 2 2 3 2 5" xfId="23380" xr:uid="{00000000-0005-0000-0000-0000895B0000}"/>
    <cellStyle name="Vírgula 2 2 3 2 2 3 2 5 2" xfId="23381" xr:uid="{00000000-0005-0000-0000-00008A5B0000}"/>
    <cellStyle name="Vírgula 2 2 3 2 2 3 2 6" xfId="23382" xr:uid="{00000000-0005-0000-0000-00008B5B0000}"/>
    <cellStyle name="Vírgula 2 2 3 2 2 3 3" xfId="23383" xr:uid="{00000000-0005-0000-0000-00008C5B0000}"/>
    <cellStyle name="Vírgula 2 2 3 2 2 3 3 2" xfId="23384" xr:uid="{00000000-0005-0000-0000-00008D5B0000}"/>
    <cellStyle name="Vírgula 2 2 3 2 2 3 3 2 2" xfId="23385" xr:uid="{00000000-0005-0000-0000-00008E5B0000}"/>
    <cellStyle name="Vírgula 2 2 3 2 2 3 3 2 3" xfId="23386" xr:uid="{00000000-0005-0000-0000-00008F5B0000}"/>
    <cellStyle name="Vírgula 2 2 3 2 2 3 3 2 4" xfId="23387" xr:uid="{00000000-0005-0000-0000-0000905B0000}"/>
    <cellStyle name="Vírgula 2 2 3 2 2 3 3 2 5" xfId="23388" xr:uid="{00000000-0005-0000-0000-0000915B0000}"/>
    <cellStyle name="Vírgula 2 2 3 2 2 3 3 3" xfId="23389" xr:uid="{00000000-0005-0000-0000-0000925B0000}"/>
    <cellStyle name="Vírgula 2 2 3 2 2 3 3 3 2" xfId="23390" xr:uid="{00000000-0005-0000-0000-0000935B0000}"/>
    <cellStyle name="Vírgula 2 2 3 2 2 3 3 4" xfId="23391" xr:uid="{00000000-0005-0000-0000-0000945B0000}"/>
    <cellStyle name="Vírgula 2 2 3 2 2 3 3 5" xfId="23392" xr:uid="{00000000-0005-0000-0000-0000955B0000}"/>
    <cellStyle name="Vírgula 2 2 3 2 2 3 3 6" xfId="23393" xr:uid="{00000000-0005-0000-0000-0000965B0000}"/>
    <cellStyle name="Vírgula 2 2 3 2 2 3 4" xfId="23394" xr:uid="{00000000-0005-0000-0000-0000975B0000}"/>
    <cellStyle name="Vírgula 2 2 3 2 2 3 4 2" xfId="23395" xr:uid="{00000000-0005-0000-0000-0000985B0000}"/>
    <cellStyle name="Vírgula 2 2 3 2 2 3 4 2 2" xfId="23396" xr:uid="{00000000-0005-0000-0000-0000995B0000}"/>
    <cellStyle name="Vírgula 2 2 3 2 2 3 4 2 3" xfId="23397" xr:uid="{00000000-0005-0000-0000-00009A5B0000}"/>
    <cellStyle name="Vírgula 2 2 3 2 2 3 4 2 4" xfId="23398" xr:uid="{00000000-0005-0000-0000-00009B5B0000}"/>
    <cellStyle name="Vírgula 2 2 3 2 2 3 4 2 5" xfId="23399" xr:uid="{00000000-0005-0000-0000-00009C5B0000}"/>
    <cellStyle name="Vírgula 2 2 3 2 2 3 4 3" xfId="23400" xr:uid="{00000000-0005-0000-0000-00009D5B0000}"/>
    <cellStyle name="Vírgula 2 2 3 2 2 3 4 4" xfId="23401" xr:uid="{00000000-0005-0000-0000-00009E5B0000}"/>
    <cellStyle name="Vírgula 2 2 3 2 2 3 4 5" xfId="23402" xr:uid="{00000000-0005-0000-0000-00009F5B0000}"/>
    <cellStyle name="Vírgula 2 2 3 2 2 3 4 6" xfId="23403" xr:uid="{00000000-0005-0000-0000-0000A05B0000}"/>
    <cellStyle name="Vírgula 2 2 3 2 2 3 5" xfId="23404" xr:uid="{00000000-0005-0000-0000-0000A15B0000}"/>
    <cellStyle name="Vírgula 2 2 3 2 2 3 5 2" xfId="23405" xr:uid="{00000000-0005-0000-0000-0000A25B0000}"/>
    <cellStyle name="Vírgula 2 2 3 2 2 3 5 3" xfId="23406" xr:uid="{00000000-0005-0000-0000-0000A35B0000}"/>
    <cellStyle name="Vírgula 2 2 3 2 2 3 5 4" xfId="23407" xr:uid="{00000000-0005-0000-0000-0000A45B0000}"/>
    <cellStyle name="Vírgula 2 2 3 2 2 3 5 5" xfId="23408" xr:uid="{00000000-0005-0000-0000-0000A55B0000}"/>
    <cellStyle name="Vírgula 2 2 3 2 2 3 6" xfId="23409" xr:uid="{00000000-0005-0000-0000-0000A65B0000}"/>
    <cellStyle name="Vírgula 2 2 3 2 2 3 6 2" xfId="23410" xr:uid="{00000000-0005-0000-0000-0000A75B0000}"/>
    <cellStyle name="Vírgula 2 2 3 2 2 3 7" xfId="23411" xr:uid="{00000000-0005-0000-0000-0000A85B0000}"/>
    <cellStyle name="Vírgula 2 2 3 2 2 3 8" xfId="23412" xr:uid="{00000000-0005-0000-0000-0000A95B0000}"/>
    <cellStyle name="Vírgula 2 2 3 2 2 3 9" xfId="23413" xr:uid="{00000000-0005-0000-0000-0000AA5B0000}"/>
    <cellStyle name="Vírgula 2 2 3 2 2 4" xfId="23414" xr:uid="{00000000-0005-0000-0000-0000AB5B0000}"/>
    <cellStyle name="Vírgula 2 2 3 2 2 4 2" xfId="23415" xr:uid="{00000000-0005-0000-0000-0000AC5B0000}"/>
    <cellStyle name="Vírgula 2 2 3 2 2 4 2 2" xfId="23416" xr:uid="{00000000-0005-0000-0000-0000AD5B0000}"/>
    <cellStyle name="Vírgula 2 2 3 2 2 4 2 2 2" xfId="23417" xr:uid="{00000000-0005-0000-0000-0000AE5B0000}"/>
    <cellStyle name="Vírgula 2 2 3 2 2 4 2 2 3" xfId="23418" xr:uid="{00000000-0005-0000-0000-0000AF5B0000}"/>
    <cellStyle name="Vírgula 2 2 3 2 2 4 2 2 4" xfId="23419" xr:uid="{00000000-0005-0000-0000-0000B05B0000}"/>
    <cellStyle name="Vírgula 2 2 3 2 2 4 2 2 5" xfId="23420" xr:uid="{00000000-0005-0000-0000-0000B15B0000}"/>
    <cellStyle name="Vírgula 2 2 3 2 2 4 2 3" xfId="23421" xr:uid="{00000000-0005-0000-0000-0000B25B0000}"/>
    <cellStyle name="Vírgula 2 2 3 2 2 4 2 3 2" xfId="23422" xr:uid="{00000000-0005-0000-0000-0000B35B0000}"/>
    <cellStyle name="Vírgula 2 2 3 2 2 4 2 4" xfId="23423" xr:uid="{00000000-0005-0000-0000-0000B45B0000}"/>
    <cellStyle name="Vírgula 2 2 3 2 2 4 2 5" xfId="23424" xr:uid="{00000000-0005-0000-0000-0000B55B0000}"/>
    <cellStyle name="Vírgula 2 2 3 2 2 4 2 6" xfId="23425" xr:uid="{00000000-0005-0000-0000-0000B65B0000}"/>
    <cellStyle name="Vírgula 2 2 3 2 2 4 3" xfId="23426" xr:uid="{00000000-0005-0000-0000-0000B75B0000}"/>
    <cellStyle name="Vírgula 2 2 3 2 2 4 3 2" xfId="23427" xr:uid="{00000000-0005-0000-0000-0000B85B0000}"/>
    <cellStyle name="Vírgula 2 2 3 2 2 4 3 2 2" xfId="23428" xr:uid="{00000000-0005-0000-0000-0000B95B0000}"/>
    <cellStyle name="Vírgula 2 2 3 2 2 4 3 2 3" xfId="23429" xr:uid="{00000000-0005-0000-0000-0000BA5B0000}"/>
    <cellStyle name="Vírgula 2 2 3 2 2 4 3 2 4" xfId="23430" xr:uid="{00000000-0005-0000-0000-0000BB5B0000}"/>
    <cellStyle name="Vírgula 2 2 3 2 2 4 3 2 5" xfId="23431" xr:uid="{00000000-0005-0000-0000-0000BC5B0000}"/>
    <cellStyle name="Vírgula 2 2 3 2 2 4 3 3" xfId="23432" xr:uid="{00000000-0005-0000-0000-0000BD5B0000}"/>
    <cellStyle name="Vírgula 2 2 3 2 2 4 3 4" xfId="23433" xr:uid="{00000000-0005-0000-0000-0000BE5B0000}"/>
    <cellStyle name="Vírgula 2 2 3 2 2 4 3 5" xfId="23434" xr:uid="{00000000-0005-0000-0000-0000BF5B0000}"/>
    <cellStyle name="Vírgula 2 2 3 2 2 4 3 6" xfId="23435" xr:uid="{00000000-0005-0000-0000-0000C05B0000}"/>
    <cellStyle name="Vírgula 2 2 3 2 2 4 4" xfId="23436" xr:uid="{00000000-0005-0000-0000-0000C15B0000}"/>
    <cellStyle name="Vírgula 2 2 3 2 2 4 4 2" xfId="23437" xr:uid="{00000000-0005-0000-0000-0000C25B0000}"/>
    <cellStyle name="Vírgula 2 2 3 2 2 4 4 2 2" xfId="23438" xr:uid="{00000000-0005-0000-0000-0000C35B0000}"/>
    <cellStyle name="Vírgula 2 2 3 2 2 4 4 2 3" xfId="23439" xr:uid="{00000000-0005-0000-0000-0000C45B0000}"/>
    <cellStyle name="Vírgula 2 2 3 2 2 4 4 2 4" xfId="23440" xr:uid="{00000000-0005-0000-0000-0000C55B0000}"/>
    <cellStyle name="Vírgula 2 2 3 2 2 4 4 3" xfId="23441" xr:uid="{00000000-0005-0000-0000-0000C65B0000}"/>
    <cellStyle name="Vírgula 2 2 3 2 2 4 4 4" xfId="23442" xr:uid="{00000000-0005-0000-0000-0000C75B0000}"/>
    <cellStyle name="Vírgula 2 2 3 2 2 4 4 5" xfId="23443" xr:uid="{00000000-0005-0000-0000-0000C85B0000}"/>
    <cellStyle name="Vírgula 2 2 3 2 2 4 4 6" xfId="23444" xr:uid="{00000000-0005-0000-0000-0000C95B0000}"/>
    <cellStyle name="Vírgula 2 2 3 2 2 4 5" xfId="23445" xr:uid="{00000000-0005-0000-0000-0000CA5B0000}"/>
    <cellStyle name="Vírgula 2 2 3 2 2 4 5 2" xfId="23446" xr:uid="{00000000-0005-0000-0000-0000CB5B0000}"/>
    <cellStyle name="Vírgula 2 2 3 2 2 4 5 3" xfId="23447" xr:uid="{00000000-0005-0000-0000-0000CC5B0000}"/>
    <cellStyle name="Vírgula 2 2 3 2 2 4 5 4" xfId="23448" xr:uid="{00000000-0005-0000-0000-0000CD5B0000}"/>
    <cellStyle name="Vírgula 2 2 3 2 2 4 5 5" xfId="23449" xr:uid="{00000000-0005-0000-0000-0000CE5B0000}"/>
    <cellStyle name="Vírgula 2 2 3 2 2 4 6" xfId="23450" xr:uid="{00000000-0005-0000-0000-0000CF5B0000}"/>
    <cellStyle name="Vírgula 2 2 3 2 2 4 7" xfId="23451" xr:uid="{00000000-0005-0000-0000-0000D05B0000}"/>
    <cellStyle name="Vírgula 2 2 3 2 2 4 8" xfId="23452" xr:uid="{00000000-0005-0000-0000-0000D15B0000}"/>
    <cellStyle name="Vírgula 2 2 3 2 2 4 9" xfId="23453" xr:uid="{00000000-0005-0000-0000-0000D25B0000}"/>
    <cellStyle name="Vírgula 2 2 3 2 2 5" xfId="23454" xr:uid="{00000000-0005-0000-0000-0000D35B0000}"/>
    <cellStyle name="Vírgula 2 2 3 2 2 5 2" xfId="23455" xr:uid="{00000000-0005-0000-0000-0000D45B0000}"/>
    <cellStyle name="Vírgula 2 2 3 2 2 5 2 2" xfId="23456" xr:uid="{00000000-0005-0000-0000-0000D55B0000}"/>
    <cellStyle name="Vírgula 2 2 3 2 2 5 2 2 2" xfId="23457" xr:uid="{00000000-0005-0000-0000-0000D65B0000}"/>
    <cellStyle name="Vírgula 2 2 3 2 2 5 2 2 3" xfId="23458" xr:uid="{00000000-0005-0000-0000-0000D75B0000}"/>
    <cellStyle name="Vírgula 2 2 3 2 2 5 2 2 4" xfId="23459" xr:uid="{00000000-0005-0000-0000-0000D85B0000}"/>
    <cellStyle name="Vírgula 2 2 3 2 2 5 2 2 5" xfId="23460" xr:uid="{00000000-0005-0000-0000-0000D95B0000}"/>
    <cellStyle name="Vírgula 2 2 3 2 2 5 2 3" xfId="23461" xr:uid="{00000000-0005-0000-0000-0000DA5B0000}"/>
    <cellStyle name="Vírgula 2 2 3 2 2 5 2 3 2" xfId="23462" xr:uid="{00000000-0005-0000-0000-0000DB5B0000}"/>
    <cellStyle name="Vírgula 2 2 3 2 2 5 2 4" xfId="23463" xr:uid="{00000000-0005-0000-0000-0000DC5B0000}"/>
    <cellStyle name="Vírgula 2 2 3 2 2 5 2 5" xfId="23464" xr:uid="{00000000-0005-0000-0000-0000DD5B0000}"/>
    <cellStyle name="Vírgula 2 2 3 2 2 5 2 6" xfId="23465" xr:uid="{00000000-0005-0000-0000-0000DE5B0000}"/>
    <cellStyle name="Vírgula 2 2 3 2 2 5 3" xfId="23466" xr:uid="{00000000-0005-0000-0000-0000DF5B0000}"/>
    <cellStyle name="Vírgula 2 2 3 2 2 5 3 2" xfId="23467" xr:uid="{00000000-0005-0000-0000-0000E05B0000}"/>
    <cellStyle name="Vírgula 2 2 3 2 2 5 3 2 2" xfId="23468" xr:uid="{00000000-0005-0000-0000-0000E15B0000}"/>
    <cellStyle name="Vírgula 2 2 3 2 2 5 3 2 3" xfId="23469" xr:uid="{00000000-0005-0000-0000-0000E25B0000}"/>
    <cellStyle name="Vírgula 2 2 3 2 2 5 3 2 4" xfId="23470" xr:uid="{00000000-0005-0000-0000-0000E35B0000}"/>
    <cellStyle name="Vírgula 2 2 3 2 2 5 3 2 5" xfId="23471" xr:uid="{00000000-0005-0000-0000-0000E45B0000}"/>
    <cellStyle name="Vírgula 2 2 3 2 2 5 3 3" xfId="23472" xr:uid="{00000000-0005-0000-0000-0000E55B0000}"/>
    <cellStyle name="Vírgula 2 2 3 2 2 5 3 4" xfId="23473" xr:uid="{00000000-0005-0000-0000-0000E65B0000}"/>
    <cellStyle name="Vírgula 2 2 3 2 2 5 3 5" xfId="23474" xr:uid="{00000000-0005-0000-0000-0000E75B0000}"/>
    <cellStyle name="Vírgula 2 2 3 2 2 5 3 6" xfId="23475" xr:uid="{00000000-0005-0000-0000-0000E85B0000}"/>
    <cellStyle name="Vírgula 2 2 3 2 2 5 4" xfId="23476" xr:uid="{00000000-0005-0000-0000-0000E95B0000}"/>
    <cellStyle name="Vírgula 2 2 3 2 2 5 4 2" xfId="23477" xr:uid="{00000000-0005-0000-0000-0000EA5B0000}"/>
    <cellStyle name="Vírgula 2 2 3 2 2 5 4 2 2" xfId="23478" xr:uid="{00000000-0005-0000-0000-0000EB5B0000}"/>
    <cellStyle name="Vírgula 2 2 3 2 2 5 4 2 3" xfId="23479" xr:uid="{00000000-0005-0000-0000-0000EC5B0000}"/>
    <cellStyle name="Vírgula 2 2 3 2 2 5 4 2 4" xfId="23480" xr:uid="{00000000-0005-0000-0000-0000ED5B0000}"/>
    <cellStyle name="Vírgula 2 2 3 2 2 5 4 3" xfId="23481" xr:uid="{00000000-0005-0000-0000-0000EE5B0000}"/>
    <cellStyle name="Vírgula 2 2 3 2 2 5 4 4" xfId="23482" xr:uid="{00000000-0005-0000-0000-0000EF5B0000}"/>
    <cellStyle name="Vírgula 2 2 3 2 2 5 4 5" xfId="23483" xr:uid="{00000000-0005-0000-0000-0000F05B0000}"/>
    <cellStyle name="Vírgula 2 2 3 2 2 5 4 6" xfId="23484" xr:uid="{00000000-0005-0000-0000-0000F15B0000}"/>
    <cellStyle name="Vírgula 2 2 3 2 2 5 5" xfId="23485" xr:uid="{00000000-0005-0000-0000-0000F25B0000}"/>
    <cellStyle name="Vírgula 2 2 3 2 2 5 5 2" xfId="23486" xr:uid="{00000000-0005-0000-0000-0000F35B0000}"/>
    <cellStyle name="Vírgula 2 2 3 2 2 5 5 3" xfId="23487" xr:uid="{00000000-0005-0000-0000-0000F45B0000}"/>
    <cellStyle name="Vírgula 2 2 3 2 2 5 5 4" xfId="23488" xr:uid="{00000000-0005-0000-0000-0000F55B0000}"/>
    <cellStyle name="Vírgula 2 2 3 2 2 5 5 5" xfId="23489" xr:uid="{00000000-0005-0000-0000-0000F65B0000}"/>
    <cellStyle name="Vírgula 2 2 3 2 2 5 6" xfId="23490" xr:uid="{00000000-0005-0000-0000-0000F75B0000}"/>
    <cellStyle name="Vírgula 2 2 3 2 2 5 7" xfId="23491" xr:uid="{00000000-0005-0000-0000-0000F85B0000}"/>
    <cellStyle name="Vírgula 2 2 3 2 2 5 8" xfId="23492" xr:uid="{00000000-0005-0000-0000-0000F95B0000}"/>
    <cellStyle name="Vírgula 2 2 3 2 2 5 9" xfId="23493" xr:uid="{00000000-0005-0000-0000-0000FA5B0000}"/>
    <cellStyle name="Vírgula 2 2 3 2 2 6" xfId="23494" xr:uid="{00000000-0005-0000-0000-0000FB5B0000}"/>
    <cellStyle name="Vírgula 2 2 3 2 2 6 2" xfId="23495" xr:uid="{00000000-0005-0000-0000-0000FC5B0000}"/>
    <cellStyle name="Vírgula 2 2 3 2 2 6 2 2" xfId="23496" xr:uid="{00000000-0005-0000-0000-0000FD5B0000}"/>
    <cellStyle name="Vírgula 2 2 3 2 2 6 2 3" xfId="23497" xr:uid="{00000000-0005-0000-0000-0000FE5B0000}"/>
    <cellStyle name="Vírgula 2 2 3 2 2 6 2 4" xfId="23498" xr:uid="{00000000-0005-0000-0000-0000FF5B0000}"/>
    <cellStyle name="Vírgula 2 2 3 2 2 6 2 5" xfId="23499" xr:uid="{00000000-0005-0000-0000-0000005C0000}"/>
    <cellStyle name="Vírgula 2 2 3 2 2 6 3" xfId="23500" xr:uid="{00000000-0005-0000-0000-0000015C0000}"/>
    <cellStyle name="Vírgula 2 2 3 2 2 6 3 2" xfId="23501" xr:uid="{00000000-0005-0000-0000-0000025C0000}"/>
    <cellStyle name="Vírgula 2 2 3 2 2 6 4" xfId="23502" xr:uid="{00000000-0005-0000-0000-0000035C0000}"/>
    <cellStyle name="Vírgula 2 2 3 2 2 6 5" xfId="23503" xr:uid="{00000000-0005-0000-0000-0000045C0000}"/>
    <cellStyle name="Vírgula 2 2 3 2 2 6 6" xfId="23504" xr:uid="{00000000-0005-0000-0000-0000055C0000}"/>
    <cellStyle name="Vírgula 2 2 3 2 2 7" xfId="23505" xr:uid="{00000000-0005-0000-0000-0000065C0000}"/>
    <cellStyle name="Vírgula 2 2 3 2 2 7 2" xfId="23506" xr:uid="{00000000-0005-0000-0000-0000075C0000}"/>
    <cellStyle name="Vírgula 2 2 3 2 2 7 2 2" xfId="23507" xr:uid="{00000000-0005-0000-0000-0000085C0000}"/>
    <cellStyle name="Vírgula 2 2 3 2 2 7 2 3" xfId="23508" xr:uid="{00000000-0005-0000-0000-0000095C0000}"/>
    <cellStyle name="Vírgula 2 2 3 2 2 7 2 4" xfId="23509" xr:uid="{00000000-0005-0000-0000-00000A5C0000}"/>
    <cellStyle name="Vírgula 2 2 3 2 2 7 2 5" xfId="23510" xr:uid="{00000000-0005-0000-0000-00000B5C0000}"/>
    <cellStyle name="Vírgula 2 2 3 2 2 7 3" xfId="23511" xr:uid="{00000000-0005-0000-0000-00000C5C0000}"/>
    <cellStyle name="Vírgula 2 2 3 2 2 7 4" xfId="23512" xr:uid="{00000000-0005-0000-0000-00000D5C0000}"/>
    <cellStyle name="Vírgula 2 2 3 2 2 7 5" xfId="23513" xr:uid="{00000000-0005-0000-0000-00000E5C0000}"/>
    <cellStyle name="Vírgula 2 2 3 2 2 7 6" xfId="23514" xr:uid="{00000000-0005-0000-0000-00000F5C0000}"/>
    <cellStyle name="Vírgula 2 2 3 2 2 8" xfId="23515" xr:uid="{00000000-0005-0000-0000-0000105C0000}"/>
    <cellStyle name="Vírgula 2 2 3 2 2 8 2" xfId="23516" xr:uid="{00000000-0005-0000-0000-0000115C0000}"/>
    <cellStyle name="Vírgula 2 2 3 2 2 8 2 2" xfId="23517" xr:uid="{00000000-0005-0000-0000-0000125C0000}"/>
    <cellStyle name="Vírgula 2 2 3 2 2 8 2 3" xfId="23518" xr:uid="{00000000-0005-0000-0000-0000135C0000}"/>
    <cellStyle name="Vírgula 2 2 3 2 2 8 2 4" xfId="23519" xr:uid="{00000000-0005-0000-0000-0000145C0000}"/>
    <cellStyle name="Vírgula 2 2 3 2 2 8 3" xfId="23520" xr:uid="{00000000-0005-0000-0000-0000155C0000}"/>
    <cellStyle name="Vírgula 2 2 3 2 2 8 4" xfId="23521" xr:uid="{00000000-0005-0000-0000-0000165C0000}"/>
    <cellStyle name="Vírgula 2 2 3 2 2 8 5" xfId="23522" xr:uid="{00000000-0005-0000-0000-0000175C0000}"/>
    <cellStyle name="Vírgula 2 2 3 2 2 8 6" xfId="23523" xr:uid="{00000000-0005-0000-0000-0000185C0000}"/>
    <cellStyle name="Vírgula 2 2 3 2 2 9" xfId="23524" xr:uid="{00000000-0005-0000-0000-0000195C0000}"/>
    <cellStyle name="Vírgula 2 2 3 2 2 9 2" xfId="23525" xr:uid="{00000000-0005-0000-0000-00001A5C0000}"/>
    <cellStyle name="Vírgula 2 2 3 2 2 9 3" xfId="23526" xr:uid="{00000000-0005-0000-0000-00001B5C0000}"/>
    <cellStyle name="Vírgula 2 2 3 2 2 9 4" xfId="23527" xr:uid="{00000000-0005-0000-0000-00001C5C0000}"/>
    <cellStyle name="Vírgula 2 2 3 2 2 9 5" xfId="23528" xr:uid="{00000000-0005-0000-0000-00001D5C0000}"/>
    <cellStyle name="Vírgula 2 2 3 2 3" xfId="23529" xr:uid="{00000000-0005-0000-0000-00001E5C0000}"/>
    <cellStyle name="Vírgula 2 2 3 2 3 10" xfId="23530" xr:uid="{00000000-0005-0000-0000-00001F5C0000}"/>
    <cellStyle name="Vírgula 2 2 3 2 3 11" xfId="23531" xr:uid="{00000000-0005-0000-0000-0000205C0000}"/>
    <cellStyle name="Vírgula 2 2 3 2 3 12" xfId="23532" xr:uid="{00000000-0005-0000-0000-0000215C0000}"/>
    <cellStyle name="Vírgula 2 2 3 2 3 2" xfId="23533" xr:uid="{00000000-0005-0000-0000-0000225C0000}"/>
    <cellStyle name="Vírgula 2 2 3 2 3 2 2" xfId="23534" xr:uid="{00000000-0005-0000-0000-0000235C0000}"/>
    <cellStyle name="Vírgula 2 2 3 2 3 2 2 2" xfId="23535" xr:uid="{00000000-0005-0000-0000-0000245C0000}"/>
    <cellStyle name="Vírgula 2 2 3 2 3 2 2 2 2" xfId="23536" xr:uid="{00000000-0005-0000-0000-0000255C0000}"/>
    <cellStyle name="Vírgula 2 2 3 2 3 2 2 2 2 2" xfId="23537" xr:uid="{00000000-0005-0000-0000-0000265C0000}"/>
    <cellStyle name="Vírgula 2 2 3 2 3 2 2 2 3" xfId="23538" xr:uid="{00000000-0005-0000-0000-0000275C0000}"/>
    <cellStyle name="Vírgula 2 2 3 2 3 2 2 2 3 2" xfId="23539" xr:uid="{00000000-0005-0000-0000-0000285C0000}"/>
    <cellStyle name="Vírgula 2 2 3 2 3 2 2 2 4" xfId="23540" xr:uid="{00000000-0005-0000-0000-0000295C0000}"/>
    <cellStyle name="Vírgula 2 2 3 2 3 2 2 2 5" xfId="23541" xr:uid="{00000000-0005-0000-0000-00002A5C0000}"/>
    <cellStyle name="Vírgula 2 2 3 2 3 2 2 3" xfId="23542" xr:uid="{00000000-0005-0000-0000-00002B5C0000}"/>
    <cellStyle name="Vírgula 2 2 3 2 3 2 2 3 2" xfId="23543" xr:uid="{00000000-0005-0000-0000-00002C5C0000}"/>
    <cellStyle name="Vírgula 2 2 3 2 3 2 2 3 3" xfId="23544" xr:uid="{00000000-0005-0000-0000-00002D5C0000}"/>
    <cellStyle name="Vírgula 2 2 3 2 3 2 2 4" xfId="23545" xr:uid="{00000000-0005-0000-0000-00002E5C0000}"/>
    <cellStyle name="Vírgula 2 2 3 2 3 2 2 4 2" xfId="23546" xr:uid="{00000000-0005-0000-0000-00002F5C0000}"/>
    <cellStyle name="Vírgula 2 2 3 2 3 2 2 5" xfId="23547" xr:uid="{00000000-0005-0000-0000-0000305C0000}"/>
    <cellStyle name="Vírgula 2 2 3 2 3 2 2 5 2" xfId="23548" xr:uid="{00000000-0005-0000-0000-0000315C0000}"/>
    <cellStyle name="Vírgula 2 2 3 2 3 2 2 6" xfId="23549" xr:uid="{00000000-0005-0000-0000-0000325C0000}"/>
    <cellStyle name="Vírgula 2 2 3 2 3 2 3" xfId="23550" xr:uid="{00000000-0005-0000-0000-0000335C0000}"/>
    <cellStyle name="Vírgula 2 2 3 2 3 2 3 2" xfId="23551" xr:uid="{00000000-0005-0000-0000-0000345C0000}"/>
    <cellStyle name="Vírgula 2 2 3 2 3 2 3 2 2" xfId="23552" xr:uid="{00000000-0005-0000-0000-0000355C0000}"/>
    <cellStyle name="Vírgula 2 2 3 2 3 2 3 2 3" xfId="23553" xr:uid="{00000000-0005-0000-0000-0000365C0000}"/>
    <cellStyle name="Vírgula 2 2 3 2 3 2 3 2 4" xfId="23554" xr:uid="{00000000-0005-0000-0000-0000375C0000}"/>
    <cellStyle name="Vírgula 2 2 3 2 3 2 3 2 5" xfId="23555" xr:uid="{00000000-0005-0000-0000-0000385C0000}"/>
    <cellStyle name="Vírgula 2 2 3 2 3 2 3 3" xfId="23556" xr:uid="{00000000-0005-0000-0000-0000395C0000}"/>
    <cellStyle name="Vírgula 2 2 3 2 3 2 3 3 2" xfId="23557" xr:uid="{00000000-0005-0000-0000-00003A5C0000}"/>
    <cellStyle name="Vírgula 2 2 3 2 3 2 3 4" xfId="23558" xr:uid="{00000000-0005-0000-0000-00003B5C0000}"/>
    <cellStyle name="Vírgula 2 2 3 2 3 2 3 5" xfId="23559" xr:uid="{00000000-0005-0000-0000-00003C5C0000}"/>
    <cellStyle name="Vírgula 2 2 3 2 3 2 3 6" xfId="23560" xr:uid="{00000000-0005-0000-0000-00003D5C0000}"/>
    <cellStyle name="Vírgula 2 2 3 2 3 2 4" xfId="23561" xr:uid="{00000000-0005-0000-0000-00003E5C0000}"/>
    <cellStyle name="Vírgula 2 2 3 2 3 2 4 2" xfId="23562" xr:uid="{00000000-0005-0000-0000-00003F5C0000}"/>
    <cellStyle name="Vírgula 2 2 3 2 3 2 4 2 2" xfId="23563" xr:uid="{00000000-0005-0000-0000-0000405C0000}"/>
    <cellStyle name="Vírgula 2 2 3 2 3 2 4 2 3" xfId="23564" xr:uid="{00000000-0005-0000-0000-0000415C0000}"/>
    <cellStyle name="Vírgula 2 2 3 2 3 2 4 2 4" xfId="23565" xr:uid="{00000000-0005-0000-0000-0000425C0000}"/>
    <cellStyle name="Vírgula 2 2 3 2 3 2 4 2 5" xfId="23566" xr:uid="{00000000-0005-0000-0000-0000435C0000}"/>
    <cellStyle name="Vírgula 2 2 3 2 3 2 4 3" xfId="23567" xr:uid="{00000000-0005-0000-0000-0000445C0000}"/>
    <cellStyle name="Vírgula 2 2 3 2 3 2 4 4" xfId="23568" xr:uid="{00000000-0005-0000-0000-0000455C0000}"/>
    <cellStyle name="Vírgula 2 2 3 2 3 2 4 5" xfId="23569" xr:uid="{00000000-0005-0000-0000-0000465C0000}"/>
    <cellStyle name="Vírgula 2 2 3 2 3 2 4 6" xfId="23570" xr:uid="{00000000-0005-0000-0000-0000475C0000}"/>
    <cellStyle name="Vírgula 2 2 3 2 3 2 5" xfId="23571" xr:uid="{00000000-0005-0000-0000-0000485C0000}"/>
    <cellStyle name="Vírgula 2 2 3 2 3 2 5 2" xfId="23572" xr:uid="{00000000-0005-0000-0000-0000495C0000}"/>
    <cellStyle name="Vírgula 2 2 3 2 3 2 5 3" xfId="23573" xr:uid="{00000000-0005-0000-0000-00004A5C0000}"/>
    <cellStyle name="Vírgula 2 2 3 2 3 2 5 4" xfId="23574" xr:uid="{00000000-0005-0000-0000-00004B5C0000}"/>
    <cellStyle name="Vírgula 2 2 3 2 3 2 5 5" xfId="23575" xr:uid="{00000000-0005-0000-0000-00004C5C0000}"/>
    <cellStyle name="Vírgula 2 2 3 2 3 2 6" xfId="23576" xr:uid="{00000000-0005-0000-0000-00004D5C0000}"/>
    <cellStyle name="Vírgula 2 2 3 2 3 2 6 2" xfId="23577" xr:uid="{00000000-0005-0000-0000-00004E5C0000}"/>
    <cellStyle name="Vírgula 2 2 3 2 3 2 7" xfId="23578" xr:uid="{00000000-0005-0000-0000-00004F5C0000}"/>
    <cellStyle name="Vírgula 2 2 3 2 3 2 8" xfId="23579" xr:uid="{00000000-0005-0000-0000-0000505C0000}"/>
    <cellStyle name="Vírgula 2 2 3 2 3 2 9" xfId="23580" xr:uid="{00000000-0005-0000-0000-0000515C0000}"/>
    <cellStyle name="Vírgula 2 2 3 2 3 3" xfId="23581" xr:uid="{00000000-0005-0000-0000-0000525C0000}"/>
    <cellStyle name="Vírgula 2 2 3 2 3 3 2" xfId="23582" xr:uid="{00000000-0005-0000-0000-0000535C0000}"/>
    <cellStyle name="Vírgula 2 2 3 2 3 3 2 2" xfId="23583" xr:uid="{00000000-0005-0000-0000-0000545C0000}"/>
    <cellStyle name="Vírgula 2 2 3 2 3 3 2 2 2" xfId="23584" xr:uid="{00000000-0005-0000-0000-0000555C0000}"/>
    <cellStyle name="Vírgula 2 2 3 2 3 3 2 2 3" xfId="23585" xr:uid="{00000000-0005-0000-0000-0000565C0000}"/>
    <cellStyle name="Vírgula 2 2 3 2 3 3 2 2 4" xfId="23586" xr:uid="{00000000-0005-0000-0000-0000575C0000}"/>
    <cellStyle name="Vírgula 2 2 3 2 3 3 2 2 5" xfId="23587" xr:uid="{00000000-0005-0000-0000-0000585C0000}"/>
    <cellStyle name="Vírgula 2 2 3 2 3 3 2 3" xfId="23588" xr:uid="{00000000-0005-0000-0000-0000595C0000}"/>
    <cellStyle name="Vírgula 2 2 3 2 3 3 2 3 2" xfId="23589" xr:uid="{00000000-0005-0000-0000-00005A5C0000}"/>
    <cellStyle name="Vírgula 2 2 3 2 3 3 2 4" xfId="23590" xr:uid="{00000000-0005-0000-0000-00005B5C0000}"/>
    <cellStyle name="Vírgula 2 2 3 2 3 3 2 5" xfId="23591" xr:uid="{00000000-0005-0000-0000-00005C5C0000}"/>
    <cellStyle name="Vírgula 2 2 3 2 3 3 2 6" xfId="23592" xr:uid="{00000000-0005-0000-0000-00005D5C0000}"/>
    <cellStyle name="Vírgula 2 2 3 2 3 3 3" xfId="23593" xr:uid="{00000000-0005-0000-0000-00005E5C0000}"/>
    <cellStyle name="Vírgula 2 2 3 2 3 3 3 2" xfId="23594" xr:uid="{00000000-0005-0000-0000-00005F5C0000}"/>
    <cellStyle name="Vírgula 2 2 3 2 3 3 3 2 2" xfId="23595" xr:uid="{00000000-0005-0000-0000-0000605C0000}"/>
    <cellStyle name="Vírgula 2 2 3 2 3 3 3 2 3" xfId="23596" xr:uid="{00000000-0005-0000-0000-0000615C0000}"/>
    <cellStyle name="Vírgula 2 2 3 2 3 3 3 2 4" xfId="23597" xr:uid="{00000000-0005-0000-0000-0000625C0000}"/>
    <cellStyle name="Vírgula 2 2 3 2 3 3 3 2 5" xfId="23598" xr:uid="{00000000-0005-0000-0000-0000635C0000}"/>
    <cellStyle name="Vírgula 2 2 3 2 3 3 3 3" xfId="23599" xr:uid="{00000000-0005-0000-0000-0000645C0000}"/>
    <cellStyle name="Vírgula 2 2 3 2 3 3 3 4" xfId="23600" xr:uid="{00000000-0005-0000-0000-0000655C0000}"/>
    <cellStyle name="Vírgula 2 2 3 2 3 3 3 5" xfId="23601" xr:uid="{00000000-0005-0000-0000-0000665C0000}"/>
    <cellStyle name="Vírgula 2 2 3 2 3 3 3 6" xfId="23602" xr:uid="{00000000-0005-0000-0000-0000675C0000}"/>
    <cellStyle name="Vírgula 2 2 3 2 3 3 4" xfId="23603" xr:uid="{00000000-0005-0000-0000-0000685C0000}"/>
    <cellStyle name="Vírgula 2 2 3 2 3 3 4 2" xfId="23604" xr:uid="{00000000-0005-0000-0000-0000695C0000}"/>
    <cellStyle name="Vírgula 2 2 3 2 3 3 4 2 2" xfId="23605" xr:uid="{00000000-0005-0000-0000-00006A5C0000}"/>
    <cellStyle name="Vírgula 2 2 3 2 3 3 4 2 3" xfId="23606" xr:uid="{00000000-0005-0000-0000-00006B5C0000}"/>
    <cellStyle name="Vírgula 2 2 3 2 3 3 4 2 4" xfId="23607" xr:uid="{00000000-0005-0000-0000-00006C5C0000}"/>
    <cellStyle name="Vírgula 2 2 3 2 3 3 4 3" xfId="23608" xr:uid="{00000000-0005-0000-0000-00006D5C0000}"/>
    <cellStyle name="Vírgula 2 2 3 2 3 3 4 4" xfId="23609" xr:uid="{00000000-0005-0000-0000-00006E5C0000}"/>
    <cellStyle name="Vírgula 2 2 3 2 3 3 4 5" xfId="23610" xr:uid="{00000000-0005-0000-0000-00006F5C0000}"/>
    <cellStyle name="Vírgula 2 2 3 2 3 3 4 6" xfId="23611" xr:uid="{00000000-0005-0000-0000-0000705C0000}"/>
    <cellStyle name="Vírgula 2 2 3 2 3 3 5" xfId="23612" xr:uid="{00000000-0005-0000-0000-0000715C0000}"/>
    <cellStyle name="Vírgula 2 2 3 2 3 3 5 2" xfId="23613" xr:uid="{00000000-0005-0000-0000-0000725C0000}"/>
    <cellStyle name="Vírgula 2 2 3 2 3 3 5 3" xfId="23614" xr:uid="{00000000-0005-0000-0000-0000735C0000}"/>
    <cellStyle name="Vírgula 2 2 3 2 3 3 5 4" xfId="23615" xr:uid="{00000000-0005-0000-0000-0000745C0000}"/>
    <cellStyle name="Vírgula 2 2 3 2 3 3 5 5" xfId="23616" xr:uid="{00000000-0005-0000-0000-0000755C0000}"/>
    <cellStyle name="Vírgula 2 2 3 2 3 3 6" xfId="23617" xr:uid="{00000000-0005-0000-0000-0000765C0000}"/>
    <cellStyle name="Vírgula 2 2 3 2 3 3 7" xfId="23618" xr:uid="{00000000-0005-0000-0000-0000775C0000}"/>
    <cellStyle name="Vírgula 2 2 3 2 3 3 8" xfId="23619" xr:uid="{00000000-0005-0000-0000-0000785C0000}"/>
    <cellStyle name="Vírgula 2 2 3 2 3 3 9" xfId="23620" xr:uid="{00000000-0005-0000-0000-0000795C0000}"/>
    <cellStyle name="Vírgula 2 2 3 2 3 4" xfId="23621" xr:uid="{00000000-0005-0000-0000-00007A5C0000}"/>
    <cellStyle name="Vírgula 2 2 3 2 3 4 2" xfId="23622" xr:uid="{00000000-0005-0000-0000-00007B5C0000}"/>
    <cellStyle name="Vírgula 2 2 3 2 3 4 2 2" xfId="23623" xr:uid="{00000000-0005-0000-0000-00007C5C0000}"/>
    <cellStyle name="Vírgula 2 2 3 2 3 4 2 2 2" xfId="23624" xr:uid="{00000000-0005-0000-0000-00007D5C0000}"/>
    <cellStyle name="Vírgula 2 2 3 2 3 4 2 2 3" xfId="23625" xr:uid="{00000000-0005-0000-0000-00007E5C0000}"/>
    <cellStyle name="Vírgula 2 2 3 2 3 4 2 2 4" xfId="23626" xr:uid="{00000000-0005-0000-0000-00007F5C0000}"/>
    <cellStyle name="Vírgula 2 2 3 2 3 4 2 3" xfId="23627" xr:uid="{00000000-0005-0000-0000-0000805C0000}"/>
    <cellStyle name="Vírgula 2 2 3 2 3 4 2 4" xfId="23628" xr:uid="{00000000-0005-0000-0000-0000815C0000}"/>
    <cellStyle name="Vírgula 2 2 3 2 3 4 2 5" xfId="23629" xr:uid="{00000000-0005-0000-0000-0000825C0000}"/>
    <cellStyle name="Vírgula 2 2 3 2 3 4 2 6" xfId="23630" xr:uid="{00000000-0005-0000-0000-0000835C0000}"/>
    <cellStyle name="Vírgula 2 2 3 2 3 4 3" xfId="23631" xr:uid="{00000000-0005-0000-0000-0000845C0000}"/>
    <cellStyle name="Vírgula 2 2 3 2 3 4 3 2" xfId="23632" xr:uid="{00000000-0005-0000-0000-0000855C0000}"/>
    <cellStyle name="Vírgula 2 2 3 2 3 4 3 2 2" xfId="23633" xr:uid="{00000000-0005-0000-0000-0000865C0000}"/>
    <cellStyle name="Vírgula 2 2 3 2 3 4 3 2 3" xfId="23634" xr:uid="{00000000-0005-0000-0000-0000875C0000}"/>
    <cellStyle name="Vírgula 2 2 3 2 3 4 3 2 4" xfId="23635" xr:uid="{00000000-0005-0000-0000-0000885C0000}"/>
    <cellStyle name="Vírgula 2 2 3 2 3 4 3 3" xfId="23636" xr:uid="{00000000-0005-0000-0000-0000895C0000}"/>
    <cellStyle name="Vírgula 2 2 3 2 3 4 3 4" xfId="23637" xr:uid="{00000000-0005-0000-0000-00008A5C0000}"/>
    <cellStyle name="Vírgula 2 2 3 2 3 4 3 5" xfId="23638" xr:uid="{00000000-0005-0000-0000-00008B5C0000}"/>
    <cellStyle name="Vírgula 2 2 3 2 3 4 3 6" xfId="23639" xr:uid="{00000000-0005-0000-0000-00008C5C0000}"/>
    <cellStyle name="Vírgula 2 2 3 2 3 4 4" xfId="23640" xr:uid="{00000000-0005-0000-0000-00008D5C0000}"/>
    <cellStyle name="Vírgula 2 2 3 2 3 4 4 2" xfId="23641" xr:uid="{00000000-0005-0000-0000-00008E5C0000}"/>
    <cellStyle name="Vírgula 2 2 3 2 3 4 4 2 2" xfId="23642" xr:uid="{00000000-0005-0000-0000-00008F5C0000}"/>
    <cellStyle name="Vírgula 2 2 3 2 3 4 4 2 3" xfId="23643" xr:uid="{00000000-0005-0000-0000-0000905C0000}"/>
    <cellStyle name="Vírgula 2 2 3 2 3 4 4 2 4" xfId="23644" xr:uid="{00000000-0005-0000-0000-0000915C0000}"/>
    <cellStyle name="Vírgula 2 2 3 2 3 4 4 3" xfId="23645" xr:uid="{00000000-0005-0000-0000-0000925C0000}"/>
    <cellStyle name="Vírgula 2 2 3 2 3 4 4 4" xfId="23646" xr:uid="{00000000-0005-0000-0000-0000935C0000}"/>
    <cellStyle name="Vírgula 2 2 3 2 3 4 4 5" xfId="23647" xr:uid="{00000000-0005-0000-0000-0000945C0000}"/>
    <cellStyle name="Vírgula 2 2 3 2 3 4 5" xfId="23648" xr:uid="{00000000-0005-0000-0000-0000955C0000}"/>
    <cellStyle name="Vírgula 2 2 3 2 3 4 5 2" xfId="23649" xr:uid="{00000000-0005-0000-0000-0000965C0000}"/>
    <cellStyle name="Vírgula 2 2 3 2 3 4 5 3" xfId="23650" xr:uid="{00000000-0005-0000-0000-0000975C0000}"/>
    <cellStyle name="Vírgula 2 2 3 2 3 4 5 4" xfId="23651" xr:uid="{00000000-0005-0000-0000-0000985C0000}"/>
    <cellStyle name="Vírgula 2 2 3 2 3 4 6" xfId="23652" xr:uid="{00000000-0005-0000-0000-0000995C0000}"/>
    <cellStyle name="Vírgula 2 2 3 2 3 4 7" xfId="23653" xr:uid="{00000000-0005-0000-0000-00009A5C0000}"/>
    <cellStyle name="Vírgula 2 2 3 2 3 4 8" xfId="23654" xr:uid="{00000000-0005-0000-0000-00009B5C0000}"/>
    <cellStyle name="Vírgula 2 2 3 2 3 4 9" xfId="23655" xr:uid="{00000000-0005-0000-0000-00009C5C0000}"/>
    <cellStyle name="Vírgula 2 2 3 2 3 5" xfId="23656" xr:uid="{00000000-0005-0000-0000-00009D5C0000}"/>
    <cellStyle name="Vírgula 2 2 3 2 3 5 2" xfId="23657" xr:uid="{00000000-0005-0000-0000-00009E5C0000}"/>
    <cellStyle name="Vírgula 2 2 3 2 3 5 2 2" xfId="23658" xr:uid="{00000000-0005-0000-0000-00009F5C0000}"/>
    <cellStyle name="Vírgula 2 2 3 2 3 5 2 3" xfId="23659" xr:uid="{00000000-0005-0000-0000-0000A05C0000}"/>
    <cellStyle name="Vírgula 2 2 3 2 3 5 2 4" xfId="23660" xr:uid="{00000000-0005-0000-0000-0000A15C0000}"/>
    <cellStyle name="Vírgula 2 2 3 2 3 5 2 5" xfId="23661" xr:uid="{00000000-0005-0000-0000-0000A25C0000}"/>
    <cellStyle name="Vírgula 2 2 3 2 3 5 3" xfId="23662" xr:uid="{00000000-0005-0000-0000-0000A35C0000}"/>
    <cellStyle name="Vírgula 2 2 3 2 3 5 4" xfId="23663" xr:uid="{00000000-0005-0000-0000-0000A45C0000}"/>
    <cellStyle name="Vírgula 2 2 3 2 3 5 5" xfId="23664" xr:uid="{00000000-0005-0000-0000-0000A55C0000}"/>
    <cellStyle name="Vírgula 2 2 3 2 3 5 6" xfId="23665" xr:uid="{00000000-0005-0000-0000-0000A65C0000}"/>
    <cellStyle name="Vírgula 2 2 3 2 3 6" xfId="23666" xr:uid="{00000000-0005-0000-0000-0000A75C0000}"/>
    <cellStyle name="Vírgula 2 2 3 2 3 6 2" xfId="23667" xr:uid="{00000000-0005-0000-0000-0000A85C0000}"/>
    <cellStyle name="Vírgula 2 2 3 2 3 6 2 2" xfId="23668" xr:uid="{00000000-0005-0000-0000-0000A95C0000}"/>
    <cellStyle name="Vírgula 2 2 3 2 3 6 2 3" xfId="23669" xr:uid="{00000000-0005-0000-0000-0000AA5C0000}"/>
    <cellStyle name="Vírgula 2 2 3 2 3 6 2 4" xfId="23670" xr:uid="{00000000-0005-0000-0000-0000AB5C0000}"/>
    <cellStyle name="Vírgula 2 2 3 2 3 6 3" xfId="23671" xr:uid="{00000000-0005-0000-0000-0000AC5C0000}"/>
    <cellStyle name="Vírgula 2 2 3 2 3 6 4" xfId="23672" xr:uid="{00000000-0005-0000-0000-0000AD5C0000}"/>
    <cellStyle name="Vírgula 2 2 3 2 3 6 5" xfId="23673" xr:uid="{00000000-0005-0000-0000-0000AE5C0000}"/>
    <cellStyle name="Vírgula 2 2 3 2 3 6 6" xfId="23674" xr:uid="{00000000-0005-0000-0000-0000AF5C0000}"/>
    <cellStyle name="Vírgula 2 2 3 2 3 7" xfId="23675" xr:uid="{00000000-0005-0000-0000-0000B05C0000}"/>
    <cellStyle name="Vírgula 2 2 3 2 3 7 2" xfId="23676" xr:uid="{00000000-0005-0000-0000-0000B15C0000}"/>
    <cellStyle name="Vírgula 2 2 3 2 3 7 2 2" xfId="23677" xr:uid="{00000000-0005-0000-0000-0000B25C0000}"/>
    <cellStyle name="Vírgula 2 2 3 2 3 7 2 3" xfId="23678" xr:uid="{00000000-0005-0000-0000-0000B35C0000}"/>
    <cellStyle name="Vírgula 2 2 3 2 3 7 2 4" xfId="23679" xr:uid="{00000000-0005-0000-0000-0000B45C0000}"/>
    <cellStyle name="Vírgula 2 2 3 2 3 7 3" xfId="23680" xr:uid="{00000000-0005-0000-0000-0000B55C0000}"/>
    <cellStyle name="Vírgula 2 2 3 2 3 7 4" xfId="23681" xr:uid="{00000000-0005-0000-0000-0000B65C0000}"/>
    <cellStyle name="Vírgula 2 2 3 2 3 7 5" xfId="23682" xr:uid="{00000000-0005-0000-0000-0000B75C0000}"/>
    <cellStyle name="Vírgula 2 2 3 2 3 7 6" xfId="23683" xr:uid="{00000000-0005-0000-0000-0000B85C0000}"/>
    <cellStyle name="Vírgula 2 2 3 2 3 8" xfId="23684" xr:uid="{00000000-0005-0000-0000-0000B95C0000}"/>
    <cellStyle name="Vírgula 2 2 3 2 3 8 2" xfId="23685" xr:uid="{00000000-0005-0000-0000-0000BA5C0000}"/>
    <cellStyle name="Vírgula 2 2 3 2 3 8 3" xfId="23686" xr:uid="{00000000-0005-0000-0000-0000BB5C0000}"/>
    <cellStyle name="Vírgula 2 2 3 2 3 8 4" xfId="23687" xr:uid="{00000000-0005-0000-0000-0000BC5C0000}"/>
    <cellStyle name="Vírgula 2 2 3 2 3 9" xfId="23688" xr:uid="{00000000-0005-0000-0000-0000BD5C0000}"/>
    <cellStyle name="Vírgula 2 2 3 2 4" xfId="23689" xr:uid="{00000000-0005-0000-0000-0000BE5C0000}"/>
    <cellStyle name="Vírgula 2 2 3 2 4 2" xfId="23690" xr:uid="{00000000-0005-0000-0000-0000BF5C0000}"/>
    <cellStyle name="Vírgula 2 2 3 2 4 2 2" xfId="23691" xr:uid="{00000000-0005-0000-0000-0000C05C0000}"/>
    <cellStyle name="Vírgula 2 2 3 2 4 2 2 2" xfId="23692" xr:uid="{00000000-0005-0000-0000-0000C15C0000}"/>
    <cellStyle name="Vírgula 2 2 3 2 4 2 2 2 2" xfId="23693" xr:uid="{00000000-0005-0000-0000-0000C25C0000}"/>
    <cellStyle name="Vírgula 2 2 3 2 4 2 2 3" xfId="23694" xr:uid="{00000000-0005-0000-0000-0000C35C0000}"/>
    <cellStyle name="Vírgula 2 2 3 2 4 2 2 3 2" xfId="23695" xr:uid="{00000000-0005-0000-0000-0000C45C0000}"/>
    <cellStyle name="Vírgula 2 2 3 2 4 2 2 4" xfId="23696" xr:uid="{00000000-0005-0000-0000-0000C55C0000}"/>
    <cellStyle name="Vírgula 2 2 3 2 4 2 2 5" xfId="23697" xr:uid="{00000000-0005-0000-0000-0000C65C0000}"/>
    <cellStyle name="Vírgula 2 2 3 2 4 2 3" xfId="23698" xr:uid="{00000000-0005-0000-0000-0000C75C0000}"/>
    <cellStyle name="Vírgula 2 2 3 2 4 2 3 2" xfId="23699" xr:uid="{00000000-0005-0000-0000-0000C85C0000}"/>
    <cellStyle name="Vírgula 2 2 3 2 4 2 3 3" xfId="23700" xr:uid="{00000000-0005-0000-0000-0000C95C0000}"/>
    <cellStyle name="Vírgula 2 2 3 2 4 2 4" xfId="23701" xr:uid="{00000000-0005-0000-0000-0000CA5C0000}"/>
    <cellStyle name="Vírgula 2 2 3 2 4 2 4 2" xfId="23702" xr:uid="{00000000-0005-0000-0000-0000CB5C0000}"/>
    <cellStyle name="Vírgula 2 2 3 2 4 2 5" xfId="23703" xr:uid="{00000000-0005-0000-0000-0000CC5C0000}"/>
    <cellStyle name="Vírgula 2 2 3 2 4 2 5 2" xfId="23704" xr:uid="{00000000-0005-0000-0000-0000CD5C0000}"/>
    <cellStyle name="Vírgula 2 2 3 2 4 2 6" xfId="23705" xr:uid="{00000000-0005-0000-0000-0000CE5C0000}"/>
    <cellStyle name="Vírgula 2 2 3 2 4 3" xfId="23706" xr:uid="{00000000-0005-0000-0000-0000CF5C0000}"/>
    <cellStyle name="Vírgula 2 2 3 2 4 3 2" xfId="23707" xr:uid="{00000000-0005-0000-0000-0000D05C0000}"/>
    <cellStyle name="Vírgula 2 2 3 2 4 3 2 2" xfId="23708" xr:uid="{00000000-0005-0000-0000-0000D15C0000}"/>
    <cellStyle name="Vírgula 2 2 3 2 4 3 2 3" xfId="23709" xr:uid="{00000000-0005-0000-0000-0000D25C0000}"/>
    <cellStyle name="Vírgula 2 2 3 2 4 3 2 4" xfId="23710" xr:uid="{00000000-0005-0000-0000-0000D35C0000}"/>
    <cellStyle name="Vírgula 2 2 3 2 4 3 2 5" xfId="23711" xr:uid="{00000000-0005-0000-0000-0000D45C0000}"/>
    <cellStyle name="Vírgula 2 2 3 2 4 3 3" xfId="23712" xr:uid="{00000000-0005-0000-0000-0000D55C0000}"/>
    <cellStyle name="Vírgula 2 2 3 2 4 3 3 2" xfId="23713" xr:uid="{00000000-0005-0000-0000-0000D65C0000}"/>
    <cellStyle name="Vírgula 2 2 3 2 4 3 4" xfId="23714" xr:uid="{00000000-0005-0000-0000-0000D75C0000}"/>
    <cellStyle name="Vírgula 2 2 3 2 4 3 5" xfId="23715" xr:uid="{00000000-0005-0000-0000-0000D85C0000}"/>
    <cellStyle name="Vírgula 2 2 3 2 4 3 6" xfId="23716" xr:uid="{00000000-0005-0000-0000-0000D95C0000}"/>
    <cellStyle name="Vírgula 2 2 3 2 4 4" xfId="23717" xr:uid="{00000000-0005-0000-0000-0000DA5C0000}"/>
    <cellStyle name="Vírgula 2 2 3 2 4 4 2" xfId="23718" xr:uid="{00000000-0005-0000-0000-0000DB5C0000}"/>
    <cellStyle name="Vírgula 2 2 3 2 4 4 2 2" xfId="23719" xr:uid="{00000000-0005-0000-0000-0000DC5C0000}"/>
    <cellStyle name="Vírgula 2 2 3 2 4 4 2 3" xfId="23720" xr:uid="{00000000-0005-0000-0000-0000DD5C0000}"/>
    <cellStyle name="Vírgula 2 2 3 2 4 4 2 4" xfId="23721" xr:uid="{00000000-0005-0000-0000-0000DE5C0000}"/>
    <cellStyle name="Vírgula 2 2 3 2 4 4 2 5" xfId="23722" xr:uid="{00000000-0005-0000-0000-0000DF5C0000}"/>
    <cellStyle name="Vírgula 2 2 3 2 4 4 3" xfId="23723" xr:uid="{00000000-0005-0000-0000-0000E05C0000}"/>
    <cellStyle name="Vírgula 2 2 3 2 4 4 4" xfId="23724" xr:uid="{00000000-0005-0000-0000-0000E15C0000}"/>
    <cellStyle name="Vírgula 2 2 3 2 4 4 5" xfId="23725" xr:uid="{00000000-0005-0000-0000-0000E25C0000}"/>
    <cellStyle name="Vírgula 2 2 3 2 4 4 6" xfId="23726" xr:uid="{00000000-0005-0000-0000-0000E35C0000}"/>
    <cellStyle name="Vírgula 2 2 3 2 4 5" xfId="23727" xr:uid="{00000000-0005-0000-0000-0000E45C0000}"/>
    <cellStyle name="Vírgula 2 2 3 2 4 5 2" xfId="23728" xr:uid="{00000000-0005-0000-0000-0000E55C0000}"/>
    <cellStyle name="Vírgula 2 2 3 2 4 5 3" xfId="23729" xr:uid="{00000000-0005-0000-0000-0000E65C0000}"/>
    <cellStyle name="Vírgula 2 2 3 2 4 5 4" xfId="23730" xr:uid="{00000000-0005-0000-0000-0000E75C0000}"/>
    <cellStyle name="Vírgula 2 2 3 2 4 5 5" xfId="23731" xr:uid="{00000000-0005-0000-0000-0000E85C0000}"/>
    <cellStyle name="Vírgula 2 2 3 2 4 6" xfId="23732" xr:uid="{00000000-0005-0000-0000-0000E95C0000}"/>
    <cellStyle name="Vírgula 2 2 3 2 4 6 2" xfId="23733" xr:uid="{00000000-0005-0000-0000-0000EA5C0000}"/>
    <cellStyle name="Vírgula 2 2 3 2 4 7" xfId="23734" xr:uid="{00000000-0005-0000-0000-0000EB5C0000}"/>
    <cellStyle name="Vírgula 2 2 3 2 4 8" xfId="23735" xr:uid="{00000000-0005-0000-0000-0000EC5C0000}"/>
    <cellStyle name="Vírgula 2 2 3 2 4 9" xfId="23736" xr:uid="{00000000-0005-0000-0000-0000ED5C0000}"/>
    <cellStyle name="Vírgula 2 2 3 2 5" xfId="23737" xr:uid="{00000000-0005-0000-0000-0000EE5C0000}"/>
    <cellStyle name="Vírgula 2 2 3 2 5 2" xfId="23738" xr:uid="{00000000-0005-0000-0000-0000EF5C0000}"/>
    <cellStyle name="Vírgula 2 2 3 2 5 2 2" xfId="23739" xr:uid="{00000000-0005-0000-0000-0000F05C0000}"/>
    <cellStyle name="Vírgula 2 2 3 2 5 2 2 2" xfId="23740" xr:uid="{00000000-0005-0000-0000-0000F15C0000}"/>
    <cellStyle name="Vírgula 2 2 3 2 5 2 2 3" xfId="23741" xr:uid="{00000000-0005-0000-0000-0000F25C0000}"/>
    <cellStyle name="Vírgula 2 2 3 2 5 2 2 4" xfId="23742" xr:uid="{00000000-0005-0000-0000-0000F35C0000}"/>
    <cellStyle name="Vírgula 2 2 3 2 5 2 2 5" xfId="23743" xr:uid="{00000000-0005-0000-0000-0000F45C0000}"/>
    <cellStyle name="Vírgula 2 2 3 2 5 2 3" xfId="23744" xr:uid="{00000000-0005-0000-0000-0000F55C0000}"/>
    <cellStyle name="Vírgula 2 2 3 2 5 2 3 2" xfId="23745" xr:uid="{00000000-0005-0000-0000-0000F65C0000}"/>
    <cellStyle name="Vírgula 2 2 3 2 5 2 4" xfId="23746" xr:uid="{00000000-0005-0000-0000-0000F75C0000}"/>
    <cellStyle name="Vírgula 2 2 3 2 5 2 5" xfId="23747" xr:uid="{00000000-0005-0000-0000-0000F85C0000}"/>
    <cellStyle name="Vírgula 2 2 3 2 5 2 6" xfId="23748" xr:uid="{00000000-0005-0000-0000-0000F95C0000}"/>
    <cellStyle name="Vírgula 2 2 3 2 5 3" xfId="23749" xr:uid="{00000000-0005-0000-0000-0000FA5C0000}"/>
    <cellStyle name="Vírgula 2 2 3 2 5 3 2" xfId="23750" xr:uid="{00000000-0005-0000-0000-0000FB5C0000}"/>
    <cellStyle name="Vírgula 2 2 3 2 5 3 2 2" xfId="23751" xr:uid="{00000000-0005-0000-0000-0000FC5C0000}"/>
    <cellStyle name="Vírgula 2 2 3 2 5 3 2 3" xfId="23752" xr:uid="{00000000-0005-0000-0000-0000FD5C0000}"/>
    <cellStyle name="Vírgula 2 2 3 2 5 3 2 4" xfId="23753" xr:uid="{00000000-0005-0000-0000-0000FE5C0000}"/>
    <cellStyle name="Vírgula 2 2 3 2 5 3 2 5" xfId="23754" xr:uid="{00000000-0005-0000-0000-0000FF5C0000}"/>
    <cellStyle name="Vírgula 2 2 3 2 5 3 3" xfId="23755" xr:uid="{00000000-0005-0000-0000-0000005D0000}"/>
    <cellStyle name="Vírgula 2 2 3 2 5 3 4" xfId="23756" xr:uid="{00000000-0005-0000-0000-0000015D0000}"/>
    <cellStyle name="Vírgula 2 2 3 2 5 3 5" xfId="23757" xr:uid="{00000000-0005-0000-0000-0000025D0000}"/>
    <cellStyle name="Vírgula 2 2 3 2 5 3 6" xfId="23758" xr:uid="{00000000-0005-0000-0000-0000035D0000}"/>
    <cellStyle name="Vírgula 2 2 3 2 5 4" xfId="23759" xr:uid="{00000000-0005-0000-0000-0000045D0000}"/>
    <cellStyle name="Vírgula 2 2 3 2 5 4 2" xfId="23760" xr:uid="{00000000-0005-0000-0000-0000055D0000}"/>
    <cellStyle name="Vírgula 2 2 3 2 5 4 2 2" xfId="23761" xr:uid="{00000000-0005-0000-0000-0000065D0000}"/>
    <cellStyle name="Vírgula 2 2 3 2 5 4 2 3" xfId="23762" xr:uid="{00000000-0005-0000-0000-0000075D0000}"/>
    <cellStyle name="Vírgula 2 2 3 2 5 4 2 4" xfId="23763" xr:uid="{00000000-0005-0000-0000-0000085D0000}"/>
    <cellStyle name="Vírgula 2 2 3 2 5 4 3" xfId="23764" xr:uid="{00000000-0005-0000-0000-0000095D0000}"/>
    <cellStyle name="Vírgula 2 2 3 2 5 4 4" xfId="23765" xr:uid="{00000000-0005-0000-0000-00000A5D0000}"/>
    <cellStyle name="Vírgula 2 2 3 2 5 4 5" xfId="23766" xr:uid="{00000000-0005-0000-0000-00000B5D0000}"/>
    <cellStyle name="Vírgula 2 2 3 2 5 4 6" xfId="23767" xr:uid="{00000000-0005-0000-0000-00000C5D0000}"/>
    <cellStyle name="Vírgula 2 2 3 2 5 5" xfId="23768" xr:uid="{00000000-0005-0000-0000-00000D5D0000}"/>
    <cellStyle name="Vírgula 2 2 3 2 5 5 2" xfId="23769" xr:uid="{00000000-0005-0000-0000-00000E5D0000}"/>
    <cellStyle name="Vírgula 2 2 3 2 5 5 3" xfId="23770" xr:uid="{00000000-0005-0000-0000-00000F5D0000}"/>
    <cellStyle name="Vírgula 2 2 3 2 5 5 4" xfId="23771" xr:uid="{00000000-0005-0000-0000-0000105D0000}"/>
    <cellStyle name="Vírgula 2 2 3 2 5 5 5" xfId="23772" xr:uid="{00000000-0005-0000-0000-0000115D0000}"/>
    <cellStyle name="Vírgula 2 2 3 2 5 6" xfId="23773" xr:uid="{00000000-0005-0000-0000-0000125D0000}"/>
    <cellStyle name="Vírgula 2 2 3 2 5 7" xfId="23774" xr:uid="{00000000-0005-0000-0000-0000135D0000}"/>
    <cellStyle name="Vírgula 2 2 3 2 5 8" xfId="23775" xr:uid="{00000000-0005-0000-0000-0000145D0000}"/>
    <cellStyle name="Vírgula 2 2 3 2 5 9" xfId="23776" xr:uid="{00000000-0005-0000-0000-0000155D0000}"/>
    <cellStyle name="Vírgula 2 2 3 2 6" xfId="23777" xr:uid="{00000000-0005-0000-0000-0000165D0000}"/>
    <cellStyle name="Vírgula 2 2 3 2 6 2" xfId="23778" xr:uid="{00000000-0005-0000-0000-0000175D0000}"/>
    <cellStyle name="Vírgula 2 2 3 2 6 2 2" xfId="23779" xr:uid="{00000000-0005-0000-0000-0000185D0000}"/>
    <cellStyle name="Vírgula 2 2 3 2 6 2 2 2" xfId="23780" xr:uid="{00000000-0005-0000-0000-0000195D0000}"/>
    <cellStyle name="Vírgula 2 2 3 2 6 2 2 3" xfId="23781" xr:uid="{00000000-0005-0000-0000-00001A5D0000}"/>
    <cellStyle name="Vírgula 2 2 3 2 6 2 2 4" xfId="23782" xr:uid="{00000000-0005-0000-0000-00001B5D0000}"/>
    <cellStyle name="Vírgula 2 2 3 2 6 2 2 5" xfId="23783" xr:uid="{00000000-0005-0000-0000-00001C5D0000}"/>
    <cellStyle name="Vírgula 2 2 3 2 6 2 3" xfId="23784" xr:uid="{00000000-0005-0000-0000-00001D5D0000}"/>
    <cellStyle name="Vírgula 2 2 3 2 6 2 3 2" xfId="23785" xr:uid="{00000000-0005-0000-0000-00001E5D0000}"/>
    <cellStyle name="Vírgula 2 2 3 2 6 2 4" xfId="23786" xr:uid="{00000000-0005-0000-0000-00001F5D0000}"/>
    <cellStyle name="Vírgula 2 2 3 2 6 2 5" xfId="23787" xr:uid="{00000000-0005-0000-0000-0000205D0000}"/>
    <cellStyle name="Vírgula 2 2 3 2 6 2 6" xfId="23788" xr:uid="{00000000-0005-0000-0000-0000215D0000}"/>
    <cellStyle name="Vírgula 2 2 3 2 6 3" xfId="23789" xr:uid="{00000000-0005-0000-0000-0000225D0000}"/>
    <cellStyle name="Vírgula 2 2 3 2 6 3 2" xfId="23790" xr:uid="{00000000-0005-0000-0000-0000235D0000}"/>
    <cellStyle name="Vírgula 2 2 3 2 6 3 2 2" xfId="23791" xr:uid="{00000000-0005-0000-0000-0000245D0000}"/>
    <cellStyle name="Vírgula 2 2 3 2 6 3 2 3" xfId="23792" xr:uid="{00000000-0005-0000-0000-0000255D0000}"/>
    <cellStyle name="Vírgula 2 2 3 2 6 3 2 4" xfId="23793" xr:uid="{00000000-0005-0000-0000-0000265D0000}"/>
    <cellStyle name="Vírgula 2 2 3 2 6 3 2 5" xfId="23794" xr:uid="{00000000-0005-0000-0000-0000275D0000}"/>
    <cellStyle name="Vírgula 2 2 3 2 6 3 3" xfId="23795" xr:uid="{00000000-0005-0000-0000-0000285D0000}"/>
    <cellStyle name="Vírgula 2 2 3 2 6 3 4" xfId="23796" xr:uid="{00000000-0005-0000-0000-0000295D0000}"/>
    <cellStyle name="Vírgula 2 2 3 2 6 3 5" xfId="23797" xr:uid="{00000000-0005-0000-0000-00002A5D0000}"/>
    <cellStyle name="Vírgula 2 2 3 2 6 3 6" xfId="23798" xr:uid="{00000000-0005-0000-0000-00002B5D0000}"/>
    <cellStyle name="Vírgula 2 2 3 2 6 4" xfId="23799" xr:uid="{00000000-0005-0000-0000-00002C5D0000}"/>
    <cellStyle name="Vírgula 2 2 3 2 6 4 2" xfId="23800" xr:uid="{00000000-0005-0000-0000-00002D5D0000}"/>
    <cellStyle name="Vírgula 2 2 3 2 6 4 2 2" xfId="23801" xr:uid="{00000000-0005-0000-0000-00002E5D0000}"/>
    <cellStyle name="Vírgula 2 2 3 2 6 4 2 3" xfId="23802" xr:uid="{00000000-0005-0000-0000-00002F5D0000}"/>
    <cellStyle name="Vírgula 2 2 3 2 6 4 2 4" xfId="23803" xr:uid="{00000000-0005-0000-0000-0000305D0000}"/>
    <cellStyle name="Vírgula 2 2 3 2 6 4 3" xfId="23804" xr:uid="{00000000-0005-0000-0000-0000315D0000}"/>
    <cellStyle name="Vírgula 2 2 3 2 6 4 4" xfId="23805" xr:uid="{00000000-0005-0000-0000-0000325D0000}"/>
    <cellStyle name="Vírgula 2 2 3 2 6 4 5" xfId="23806" xr:uid="{00000000-0005-0000-0000-0000335D0000}"/>
    <cellStyle name="Vírgula 2 2 3 2 6 4 6" xfId="23807" xr:uid="{00000000-0005-0000-0000-0000345D0000}"/>
    <cellStyle name="Vírgula 2 2 3 2 6 5" xfId="23808" xr:uid="{00000000-0005-0000-0000-0000355D0000}"/>
    <cellStyle name="Vírgula 2 2 3 2 6 5 2" xfId="23809" xr:uid="{00000000-0005-0000-0000-0000365D0000}"/>
    <cellStyle name="Vírgula 2 2 3 2 6 5 3" xfId="23810" xr:uid="{00000000-0005-0000-0000-0000375D0000}"/>
    <cellStyle name="Vírgula 2 2 3 2 6 5 4" xfId="23811" xr:uid="{00000000-0005-0000-0000-0000385D0000}"/>
    <cellStyle name="Vírgula 2 2 3 2 6 5 5" xfId="23812" xr:uid="{00000000-0005-0000-0000-0000395D0000}"/>
    <cellStyle name="Vírgula 2 2 3 2 6 6" xfId="23813" xr:uid="{00000000-0005-0000-0000-00003A5D0000}"/>
    <cellStyle name="Vírgula 2 2 3 2 6 7" xfId="23814" xr:uid="{00000000-0005-0000-0000-00003B5D0000}"/>
    <cellStyle name="Vírgula 2 2 3 2 6 8" xfId="23815" xr:uid="{00000000-0005-0000-0000-00003C5D0000}"/>
    <cellStyle name="Vírgula 2 2 3 2 6 9" xfId="23816" xr:uid="{00000000-0005-0000-0000-00003D5D0000}"/>
    <cellStyle name="Vírgula 2 2 3 2 7" xfId="23817" xr:uid="{00000000-0005-0000-0000-00003E5D0000}"/>
    <cellStyle name="Vírgula 2 2 3 2 7 2" xfId="23818" xr:uid="{00000000-0005-0000-0000-00003F5D0000}"/>
    <cellStyle name="Vírgula 2 2 3 2 7 2 2" xfId="23819" xr:uid="{00000000-0005-0000-0000-0000405D0000}"/>
    <cellStyle name="Vírgula 2 2 3 2 7 2 2 2" xfId="23820" xr:uid="{00000000-0005-0000-0000-0000415D0000}"/>
    <cellStyle name="Vírgula 2 2 3 2 7 2 3" xfId="23821" xr:uid="{00000000-0005-0000-0000-0000425D0000}"/>
    <cellStyle name="Vírgula 2 2 3 2 7 2 3 2" xfId="23822" xr:uid="{00000000-0005-0000-0000-0000435D0000}"/>
    <cellStyle name="Vírgula 2 2 3 2 7 2 4" xfId="23823" xr:uid="{00000000-0005-0000-0000-0000445D0000}"/>
    <cellStyle name="Vírgula 2 2 3 2 7 2 5" xfId="23824" xr:uid="{00000000-0005-0000-0000-0000455D0000}"/>
    <cellStyle name="Vírgula 2 2 3 2 7 3" xfId="23825" xr:uid="{00000000-0005-0000-0000-0000465D0000}"/>
    <cellStyle name="Vírgula 2 2 3 2 7 3 2" xfId="23826" xr:uid="{00000000-0005-0000-0000-0000475D0000}"/>
    <cellStyle name="Vírgula 2 2 3 2 7 3 3" xfId="23827" xr:uid="{00000000-0005-0000-0000-0000485D0000}"/>
    <cellStyle name="Vírgula 2 2 3 2 7 4" xfId="23828" xr:uid="{00000000-0005-0000-0000-0000495D0000}"/>
    <cellStyle name="Vírgula 2 2 3 2 7 4 2" xfId="23829" xr:uid="{00000000-0005-0000-0000-00004A5D0000}"/>
    <cellStyle name="Vírgula 2 2 3 2 7 5" xfId="23830" xr:uid="{00000000-0005-0000-0000-00004B5D0000}"/>
    <cellStyle name="Vírgula 2 2 3 2 7 5 2" xfId="23831" xr:uid="{00000000-0005-0000-0000-00004C5D0000}"/>
    <cellStyle name="Vírgula 2 2 3 2 7 6" xfId="23832" xr:uid="{00000000-0005-0000-0000-00004D5D0000}"/>
    <cellStyle name="Vírgula 2 2 3 2 8" xfId="23833" xr:uid="{00000000-0005-0000-0000-00004E5D0000}"/>
    <cellStyle name="Vírgula 2 2 3 2 8 2" xfId="23834" xr:uid="{00000000-0005-0000-0000-00004F5D0000}"/>
    <cellStyle name="Vírgula 2 2 3 2 8 2 2" xfId="23835" xr:uid="{00000000-0005-0000-0000-0000505D0000}"/>
    <cellStyle name="Vírgula 2 2 3 2 8 2 3" xfId="23836" xr:uid="{00000000-0005-0000-0000-0000515D0000}"/>
    <cellStyle name="Vírgula 2 2 3 2 8 2 4" xfId="23837" xr:uid="{00000000-0005-0000-0000-0000525D0000}"/>
    <cellStyle name="Vírgula 2 2 3 2 8 2 5" xfId="23838" xr:uid="{00000000-0005-0000-0000-0000535D0000}"/>
    <cellStyle name="Vírgula 2 2 3 2 8 3" xfId="23839" xr:uid="{00000000-0005-0000-0000-0000545D0000}"/>
    <cellStyle name="Vírgula 2 2 3 2 8 3 2" xfId="23840" xr:uid="{00000000-0005-0000-0000-0000555D0000}"/>
    <cellStyle name="Vírgula 2 2 3 2 8 4" xfId="23841" xr:uid="{00000000-0005-0000-0000-0000565D0000}"/>
    <cellStyle name="Vírgula 2 2 3 2 8 5" xfId="23842" xr:uid="{00000000-0005-0000-0000-0000575D0000}"/>
    <cellStyle name="Vírgula 2 2 3 2 8 6" xfId="23843" xr:uid="{00000000-0005-0000-0000-0000585D0000}"/>
    <cellStyle name="Vírgula 2 2 3 2 9" xfId="23844" xr:uid="{00000000-0005-0000-0000-0000595D0000}"/>
    <cellStyle name="Vírgula 2 2 3 2 9 2" xfId="23845" xr:uid="{00000000-0005-0000-0000-00005A5D0000}"/>
    <cellStyle name="Vírgula 2 2 3 2 9 2 2" xfId="23846" xr:uid="{00000000-0005-0000-0000-00005B5D0000}"/>
    <cellStyle name="Vírgula 2 2 3 2 9 2 3" xfId="23847" xr:uid="{00000000-0005-0000-0000-00005C5D0000}"/>
    <cellStyle name="Vírgula 2 2 3 2 9 2 4" xfId="23848" xr:uid="{00000000-0005-0000-0000-00005D5D0000}"/>
    <cellStyle name="Vírgula 2 2 3 2 9 2 5" xfId="23849" xr:uid="{00000000-0005-0000-0000-00005E5D0000}"/>
    <cellStyle name="Vírgula 2 2 3 2 9 3" xfId="23850" xr:uid="{00000000-0005-0000-0000-00005F5D0000}"/>
    <cellStyle name="Vírgula 2 2 3 2 9 4" xfId="23851" xr:uid="{00000000-0005-0000-0000-0000605D0000}"/>
    <cellStyle name="Vírgula 2 2 3 2 9 5" xfId="23852" xr:uid="{00000000-0005-0000-0000-0000615D0000}"/>
    <cellStyle name="Vírgula 2 2 3 2 9 6" xfId="23853" xr:uid="{00000000-0005-0000-0000-0000625D0000}"/>
    <cellStyle name="Vírgula 2 2 3 3" xfId="23854" xr:uid="{00000000-0005-0000-0000-0000635D0000}"/>
    <cellStyle name="Vírgula 2 2 3 3 10" xfId="23855" xr:uid="{00000000-0005-0000-0000-0000645D0000}"/>
    <cellStyle name="Vírgula 2 2 3 3 10 2" xfId="23856" xr:uid="{00000000-0005-0000-0000-0000655D0000}"/>
    <cellStyle name="Vírgula 2 2 3 3 10 3" xfId="23857" xr:uid="{00000000-0005-0000-0000-0000665D0000}"/>
    <cellStyle name="Vírgula 2 2 3 3 10 4" xfId="23858" xr:uid="{00000000-0005-0000-0000-0000675D0000}"/>
    <cellStyle name="Vírgula 2 2 3 3 11" xfId="23859" xr:uid="{00000000-0005-0000-0000-0000685D0000}"/>
    <cellStyle name="Vírgula 2 2 3 3 12" xfId="23860" xr:uid="{00000000-0005-0000-0000-0000695D0000}"/>
    <cellStyle name="Vírgula 2 2 3 3 13" xfId="23861" xr:uid="{00000000-0005-0000-0000-00006A5D0000}"/>
    <cellStyle name="Vírgula 2 2 3 3 14" xfId="23862" xr:uid="{00000000-0005-0000-0000-00006B5D0000}"/>
    <cellStyle name="Vírgula 2 2 3 3 2" xfId="23863" xr:uid="{00000000-0005-0000-0000-00006C5D0000}"/>
    <cellStyle name="Vírgula 2 2 3 3 2 10" xfId="23864" xr:uid="{00000000-0005-0000-0000-00006D5D0000}"/>
    <cellStyle name="Vírgula 2 2 3 3 2 11" xfId="23865" xr:uid="{00000000-0005-0000-0000-00006E5D0000}"/>
    <cellStyle name="Vírgula 2 2 3 3 2 12" xfId="23866" xr:uid="{00000000-0005-0000-0000-00006F5D0000}"/>
    <cellStyle name="Vírgula 2 2 3 3 2 13" xfId="23867" xr:uid="{00000000-0005-0000-0000-0000705D0000}"/>
    <cellStyle name="Vírgula 2 2 3 3 2 2" xfId="23868" xr:uid="{00000000-0005-0000-0000-0000715D0000}"/>
    <cellStyle name="Vírgula 2 2 3 3 2 2 10" xfId="23869" xr:uid="{00000000-0005-0000-0000-0000725D0000}"/>
    <cellStyle name="Vírgula 2 2 3 3 2 2 11" xfId="23870" xr:uid="{00000000-0005-0000-0000-0000735D0000}"/>
    <cellStyle name="Vírgula 2 2 3 3 2 2 12" xfId="23871" xr:uid="{00000000-0005-0000-0000-0000745D0000}"/>
    <cellStyle name="Vírgula 2 2 3 3 2 2 2" xfId="23872" xr:uid="{00000000-0005-0000-0000-0000755D0000}"/>
    <cellStyle name="Vírgula 2 2 3 3 2 2 2 2" xfId="23873" xr:uid="{00000000-0005-0000-0000-0000765D0000}"/>
    <cellStyle name="Vírgula 2 2 3 3 2 2 2 2 2" xfId="23874" xr:uid="{00000000-0005-0000-0000-0000775D0000}"/>
    <cellStyle name="Vírgula 2 2 3 3 2 2 2 2 2 2" xfId="23875" xr:uid="{00000000-0005-0000-0000-0000785D0000}"/>
    <cellStyle name="Vírgula 2 2 3 3 2 2 2 2 2 3" xfId="23876" xr:uid="{00000000-0005-0000-0000-0000795D0000}"/>
    <cellStyle name="Vírgula 2 2 3 3 2 2 2 2 2 4" xfId="23877" xr:uid="{00000000-0005-0000-0000-00007A5D0000}"/>
    <cellStyle name="Vírgula 2 2 3 3 2 2 2 2 2 5" xfId="23878" xr:uid="{00000000-0005-0000-0000-00007B5D0000}"/>
    <cellStyle name="Vírgula 2 2 3 3 2 2 2 2 3" xfId="23879" xr:uid="{00000000-0005-0000-0000-00007C5D0000}"/>
    <cellStyle name="Vírgula 2 2 3 3 2 2 2 2 3 2" xfId="23880" xr:uid="{00000000-0005-0000-0000-00007D5D0000}"/>
    <cellStyle name="Vírgula 2 2 3 3 2 2 2 2 4" xfId="23881" xr:uid="{00000000-0005-0000-0000-00007E5D0000}"/>
    <cellStyle name="Vírgula 2 2 3 3 2 2 2 2 5" xfId="23882" xr:uid="{00000000-0005-0000-0000-00007F5D0000}"/>
    <cellStyle name="Vírgula 2 2 3 3 2 2 2 2 6" xfId="23883" xr:uid="{00000000-0005-0000-0000-0000805D0000}"/>
    <cellStyle name="Vírgula 2 2 3 3 2 2 2 3" xfId="23884" xr:uid="{00000000-0005-0000-0000-0000815D0000}"/>
    <cellStyle name="Vírgula 2 2 3 3 2 2 2 3 2" xfId="23885" xr:uid="{00000000-0005-0000-0000-0000825D0000}"/>
    <cellStyle name="Vírgula 2 2 3 3 2 2 2 3 2 2" xfId="23886" xr:uid="{00000000-0005-0000-0000-0000835D0000}"/>
    <cellStyle name="Vírgula 2 2 3 3 2 2 2 3 2 3" xfId="23887" xr:uid="{00000000-0005-0000-0000-0000845D0000}"/>
    <cellStyle name="Vírgula 2 2 3 3 2 2 2 3 2 4" xfId="23888" xr:uid="{00000000-0005-0000-0000-0000855D0000}"/>
    <cellStyle name="Vírgula 2 2 3 3 2 2 2 3 2 5" xfId="23889" xr:uid="{00000000-0005-0000-0000-0000865D0000}"/>
    <cellStyle name="Vírgula 2 2 3 3 2 2 2 3 3" xfId="23890" xr:uid="{00000000-0005-0000-0000-0000875D0000}"/>
    <cellStyle name="Vírgula 2 2 3 3 2 2 2 3 4" xfId="23891" xr:uid="{00000000-0005-0000-0000-0000885D0000}"/>
    <cellStyle name="Vírgula 2 2 3 3 2 2 2 3 5" xfId="23892" xr:uid="{00000000-0005-0000-0000-0000895D0000}"/>
    <cellStyle name="Vírgula 2 2 3 3 2 2 2 3 6" xfId="23893" xr:uid="{00000000-0005-0000-0000-00008A5D0000}"/>
    <cellStyle name="Vírgula 2 2 3 3 2 2 2 4" xfId="23894" xr:uid="{00000000-0005-0000-0000-00008B5D0000}"/>
    <cellStyle name="Vírgula 2 2 3 3 2 2 2 4 2" xfId="23895" xr:uid="{00000000-0005-0000-0000-00008C5D0000}"/>
    <cellStyle name="Vírgula 2 2 3 3 2 2 2 4 2 2" xfId="23896" xr:uid="{00000000-0005-0000-0000-00008D5D0000}"/>
    <cellStyle name="Vírgula 2 2 3 3 2 2 2 4 2 3" xfId="23897" xr:uid="{00000000-0005-0000-0000-00008E5D0000}"/>
    <cellStyle name="Vírgula 2 2 3 3 2 2 2 4 2 4" xfId="23898" xr:uid="{00000000-0005-0000-0000-00008F5D0000}"/>
    <cellStyle name="Vírgula 2 2 3 3 2 2 2 4 3" xfId="23899" xr:uid="{00000000-0005-0000-0000-0000905D0000}"/>
    <cellStyle name="Vírgula 2 2 3 3 2 2 2 4 4" xfId="23900" xr:uid="{00000000-0005-0000-0000-0000915D0000}"/>
    <cellStyle name="Vírgula 2 2 3 3 2 2 2 4 5" xfId="23901" xr:uid="{00000000-0005-0000-0000-0000925D0000}"/>
    <cellStyle name="Vírgula 2 2 3 3 2 2 2 4 6" xfId="23902" xr:uid="{00000000-0005-0000-0000-0000935D0000}"/>
    <cellStyle name="Vírgula 2 2 3 3 2 2 2 5" xfId="23903" xr:uid="{00000000-0005-0000-0000-0000945D0000}"/>
    <cellStyle name="Vírgula 2 2 3 3 2 2 2 5 2" xfId="23904" xr:uid="{00000000-0005-0000-0000-0000955D0000}"/>
    <cellStyle name="Vírgula 2 2 3 3 2 2 2 5 3" xfId="23905" xr:uid="{00000000-0005-0000-0000-0000965D0000}"/>
    <cellStyle name="Vírgula 2 2 3 3 2 2 2 5 4" xfId="23906" xr:uid="{00000000-0005-0000-0000-0000975D0000}"/>
    <cellStyle name="Vírgula 2 2 3 3 2 2 2 5 5" xfId="23907" xr:uid="{00000000-0005-0000-0000-0000985D0000}"/>
    <cellStyle name="Vírgula 2 2 3 3 2 2 2 6" xfId="23908" xr:uid="{00000000-0005-0000-0000-0000995D0000}"/>
    <cellStyle name="Vírgula 2 2 3 3 2 2 2 7" xfId="23909" xr:uid="{00000000-0005-0000-0000-00009A5D0000}"/>
    <cellStyle name="Vírgula 2 2 3 3 2 2 2 8" xfId="23910" xr:uid="{00000000-0005-0000-0000-00009B5D0000}"/>
    <cellStyle name="Vírgula 2 2 3 3 2 2 2 9" xfId="23911" xr:uid="{00000000-0005-0000-0000-00009C5D0000}"/>
    <cellStyle name="Vírgula 2 2 3 3 2 2 3" xfId="23912" xr:uid="{00000000-0005-0000-0000-00009D5D0000}"/>
    <cellStyle name="Vírgula 2 2 3 3 2 2 3 2" xfId="23913" xr:uid="{00000000-0005-0000-0000-00009E5D0000}"/>
    <cellStyle name="Vírgula 2 2 3 3 2 2 3 2 2" xfId="23914" xr:uid="{00000000-0005-0000-0000-00009F5D0000}"/>
    <cellStyle name="Vírgula 2 2 3 3 2 2 3 2 2 2" xfId="23915" xr:uid="{00000000-0005-0000-0000-0000A05D0000}"/>
    <cellStyle name="Vírgula 2 2 3 3 2 2 3 2 2 3" xfId="23916" xr:uid="{00000000-0005-0000-0000-0000A15D0000}"/>
    <cellStyle name="Vírgula 2 2 3 3 2 2 3 2 2 4" xfId="23917" xr:uid="{00000000-0005-0000-0000-0000A25D0000}"/>
    <cellStyle name="Vírgula 2 2 3 3 2 2 3 2 3" xfId="23918" xr:uid="{00000000-0005-0000-0000-0000A35D0000}"/>
    <cellStyle name="Vírgula 2 2 3 3 2 2 3 2 4" xfId="23919" xr:uid="{00000000-0005-0000-0000-0000A45D0000}"/>
    <cellStyle name="Vírgula 2 2 3 3 2 2 3 2 5" xfId="23920" xr:uid="{00000000-0005-0000-0000-0000A55D0000}"/>
    <cellStyle name="Vírgula 2 2 3 3 2 2 3 2 6" xfId="23921" xr:uid="{00000000-0005-0000-0000-0000A65D0000}"/>
    <cellStyle name="Vírgula 2 2 3 3 2 2 3 3" xfId="23922" xr:uid="{00000000-0005-0000-0000-0000A75D0000}"/>
    <cellStyle name="Vírgula 2 2 3 3 2 2 3 3 2" xfId="23923" xr:uid="{00000000-0005-0000-0000-0000A85D0000}"/>
    <cellStyle name="Vírgula 2 2 3 3 2 2 3 3 2 2" xfId="23924" xr:uid="{00000000-0005-0000-0000-0000A95D0000}"/>
    <cellStyle name="Vírgula 2 2 3 3 2 2 3 3 2 3" xfId="23925" xr:uid="{00000000-0005-0000-0000-0000AA5D0000}"/>
    <cellStyle name="Vírgula 2 2 3 3 2 2 3 3 2 4" xfId="23926" xr:uid="{00000000-0005-0000-0000-0000AB5D0000}"/>
    <cellStyle name="Vírgula 2 2 3 3 2 2 3 3 3" xfId="23927" xr:uid="{00000000-0005-0000-0000-0000AC5D0000}"/>
    <cellStyle name="Vírgula 2 2 3 3 2 2 3 3 4" xfId="23928" xr:uid="{00000000-0005-0000-0000-0000AD5D0000}"/>
    <cellStyle name="Vírgula 2 2 3 3 2 2 3 3 5" xfId="23929" xr:uid="{00000000-0005-0000-0000-0000AE5D0000}"/>
    <cellStyle name="Vírgula 2 2 3 3 2 2 3 3 6" xfId="23930" xr:uid="{00000000-0005-0000-0000-0000AF5D0000}"/>
    <cellStyle name="Vírgula 2 2 3 3 2 2 3 4" xfId="23931" xr:uid="{00000000-0005-0000-0000-0000B05D0000}"/>
    <cellStyle name="Vírgula 2 2 3 3 2 2 3 4 2" xfId="23932" xr:uid="{00000000-0005-0000-0000-0000B15D0000}"/>
    <cellStyle name="Vírgula 2 2 3 3 2 2 3 4 2 2" xfId="23933" xr:uid="{00000000-0005-0000-0000-0000B25D0000}"/>
    <cellStyle name="Vírgula 2 2 3 3 2 2 3 4 2 3" xfId="23934" xr:uid="{00000000-0005-0000-0000-0000B35D0000}"/>
    <cellStyle name="Vírgula 2 2 3 3 2 2 3 4 2 4" xfId="23935" xr:uid="{00000000-0005-0000-0000-0000B45D0000}"/>
    <cellStyle name="Vírgula 2 2 3 3 2 2 3 4 3" xfId="23936" xr:uid="{00000000-0005-0000-0000-0000B55D0000}"/>
    <cellStyle name="Vírgula 2 2 3 3 2 2 3 4 4" xfId="23937" xr:uid="{00000000-0005-0000-0000-0000B65D0000}"/>
    <cellStyle name="Vírgula 2 2 3 3 2 2 3 4 5" xfId="23938" xr:uid="{00000000-0005-0000-0000-0000B75D0000}"/>
    <cellStyle name="Vírgula 2 2 3 3 2 2 3 5" xfId="23939" xr:uid="{00000000-0005-0000-0000-0000B85D0000}"/>
    <cellStyle name="Vírgula 2 2 3 3 2 2 3 5 2" xfId="23940" xr:uid="{00000000-0005-0000-0000-0000B95D0000}"/>
    <cellStyle name="Vírgula 2 2 3 3 2 2 3 5 3" xfId="23941" xr:uid="{00000000-0005-0000-0000-0000BA5D0000}"/>
    <cellStyle name="Vírgula 2 2 3 3 2 2 3 5 4" xfId="23942" xr:uid="{00000000-0005-0000-0000-0000BB5D0000}"/>
    <cellStyle name="Vírgula 2 2 3 3 2 2 3 6" xfId="23943" xr:uid="{00000000-0005-0000-0000-0000BC5D0000}"/>
    <cellStyle name="Vírgula 2 2 3 3 2 2 3 7" xfId="23944" xr:uid="{00000000-0005-0000-0000-0000BD5D0000}"/>
    <cellStyle name="Vírgula 2 2 3 3 2 2 3 8" xfId="23945" xr:uid="{00000000-0005-0000-0000-0000BE5D0000}"/>
    <cellStyle name="Vírgula 2 2 3 3 2 2 3 9" xfId="23946" xr:uid="{00000000-0005-0000-0000-0000BF5D0000}"/>
    <cellStyle name="Vírgula 2 2 3 3 2 2 4" xfId="23947" xr:uid="{00000000-0005-0000-0000-0000C05D0000}"/>
    <cellStyle name="Vírgula 2 2 3 3 2 2 4 2" xfId="23948" xr:uid="{00000000-0005-0000-0000-0000C15D0000}"/>
    <cellStyle name="Vírgula 2 2 3 3 2 2 4 2 2" xfId="23949" xr:uid="{00000000-0005-0000-0000-0000C25D0000}"/>
    <cellStyle name="Vírgula 2 2 3 3 2 2 4 2 2 2" xfId="23950" xr:uid="{00000000-0005-0000-0000-0000C35D0000}"/>
    <cellStyle name="Vírgula 2 2 3 3 2 2 4 2 2 3" xfId="23951" xr:uid="{00000000-0005-0000-0000-0000C45D0000}"/>
    <cellStyle name="Vírgula 2 2 3 3 2 2 4 2 2 4" xfId="23952" xr:uid="{00000000-0005-0000-0000-0000C55D0000}"/>
    <cellStyle name="Vírgula 2 2 3 3 2 2 4 2 3" xfId="23953" xr:uid="{00000000-0005-0000-0000-0000C65D0000}"/>
    <cellStyle name="Vírgula 2 2 3 3 2 2 4 2 4" xfId="23954" xr:uid="{00000000-0005-0000-0000-0000C75D0000}"/>
    <cellStyle name="Vírgula 2 2 3 3 2 2 4 2 5" xfId="23955" xr:uid="{00000000-0005-0000-0000-0000C85D0000}"/>
    <cellStyle name="Vírgula 2 2 3 3 2 2 4 2 6" xfId="23956" xr:uid="{00000000-0005-0000-0000-0000C95D0000}"/>
    <cellStyle name="Vírgula 2 2 3 3 2 2 4 3" xfId="23957" xr:uid="{00000000-0005-0000-0000-0000CA5D0000}"/>
    <cellStyle name="Vírgula 2 2 3 3 2 2 4 3 2" xfId="23958" xr:uid="{00000000-0005-0000-0000-0000CB5D0000}"/>
    <cellStyle name="Vírgula 2 2 3 3 2 2 4 3 2 2" xfId="23959" xr:uid="{00000000-0005-0000-0000-0000CC5D0000}"/>
    <cellStyle name="Vírgula 2 2 3 3 2 2 4 3 2 3" xfId="23960" xr:uid="{00000000-0005-0000-0000-0000CD5D0000}"/>
    <cellStyle name="Vírgula 2 2 3 3 2 2 4 3 2 4" xfId="23961" xr:uid="{00000000-0005-0000-0000-0000CE5D0000}"/>
    <cellStyle name="Vírgula 2 2 3 3 2 2 4 3 3" xfId="23962" xr:uid="{00000000-0005-0000-0000-0000CF5D0000}"/>
    <cellStyle name="Vírgula 2 2 3 3 2 2 4 3 4" xfId="23963" xr:uid="{00000000-0005-0000-0000-0000D05D0000}"/>
    <cellStyle name="Vírgula 2 2 3 3 2 2 4 3 5" xfId="23964" xr:uid="{00000000-0005-0000-0000-0000D15D0000}"/>
    <cellStyle name="Vírgula 2 2 3 3 2 2 4 4" xfId="23965" xr:uid="{00000000-0005-0000-0000-0000D25D0000}"/>
    <cellStyle name="Vírgula 2 2 3 3 2 2 4 4 2" xfId="23966" xr:uid="{00000000-0005-0000-0000-0000D35D0000}"/>
    <cellStyle name="Vírgula 2 2 3 3 2 2 4 4 2 2" xfId="23967" xr:uid="{00000000-0005-0000-0000-0000D45D0000}"/>
    <cellStyle name="Vírgula 2 2 3 3 2 2 4 4 2 3" xfId="23968" xr:uid="{00000000-0005-0000-0000-0000D55D0000}"/>
    <cellStyle name="Vírgula 2 2 3 3 2 2 4 4 2 4" xfId="23969" xr:uid="{00000000-0005-0000-0000-0000D65D0000}"/>
    <cellStyle name="Vírgula 2 2 3 3 2 2 4 4 3" xfId="23970" xr:uid="{00000000-0005-0000-0000-0000D75D0000}"/>
    <cellStyle name="Vírgula 2 2 3 3 2 2 4 4 4" xfId="23971" xr:uid="{00000000-0005-0000-0000-0000D85D0000}"/>
    <cellStyle name="Vírgula 2 2 3 3 2 2 4 4 5" xfId="23972" xr:uid="{00000000-0005-0000-0000-0000D95D0000}"/>
    <cellStyle name="Vírgula 2 2 3 3 2 2 4 5" xfId="23973" xr:uid="{00000000-0005-0000-0000-0000DA5D0000}"/>
    <cellStyle name="Vírgula 2 2 3 3 2 2 4 5 2" xfId="23974" xr:uid="{00000000-0005-0000-0000-0000DB5D0000}"/>
    <cellStyle name="Vírgula 2 2 3 3 2 2 4 5 3" xfId="23975" xr:uid="{00000000-0005-0000-0000-0000DC5D0000}"/>
    <cellStyle name="Vírgula 2 2 3 3 2 2 4 5 4" xfId="23976" xr:uid="{00000000-0005-0000-0000-0000DD5D0000}"/>
    <cellStyle name="Vírgula 2 2 3 3 2 2 4 6" xfId="23977" xr:uid="{00000000-0005-0000-0000-0000DE5D0000}"/>
    <cellStyle name="Vírgula 2 2 3 3 2 2 4 7" xfId="23978" xr:uid="{00000000-0005-0000-0000-0000DF5D0000}"/>
    <cellStyle name="Vírgula 2 2 3 3 2 2 4 8" xfId="23979" xr:uid="{00000000-0005-0000-0000-0000E05D0000}"/>
    <cellStyle name="Vírgula 2 2 3 3 2 2 4 9" xfId="23980" xr:uid="{00000000-0005-0000-0000-0000E15D0000}"/>
    <cellStyle name="Vírgula 2 2 3 3 2 2 5" xfId="23981" xr:uid="{00000000-0005-0000-0000-0000E25D0000}"/>
    <cellStyle name="Vírgula 2 2 3 3 2 2 5 2" xfId="23982" xr:uid="{00000000-0005-0000-0000-0000E35D0000}"/>
    <cellStyle name="Vírgula 2 2 3 3 2 2 5 2 2" xfId="23983" xr:uid="{00000000-0005-0000-0000-0000E45D0000}"/>
    <cellStyle name="Vírgula 2 2 3 3 2 2 5 2 3" xfId="23984" xr:uid="{00000000-0005-0000-0000-0000E55D0000}"/>
    <cellStyle name="Vírgula 2 2 3 3 2 2 5 2 4" xfId="23985" xr:uid="{00000000-0005-0000-0000-0000E65D0000}"/>
    <cellStyle name="Vírgula 2 2 3 3 2 2 5 3" xfId="23986" xr:uid="{00000000-0005-0000-0000-0000E75D0000}"/>
    <cellStyle name="Vírgula 2 2 3 3 2 2 5 4" xfId="23987" xr:uid="{00000000-0005-0000-0000-0000E85D0000}"/>
    <cellStyle name="Vírgula 2 2 3 3 2 2 5 5" xfId="23988" xr:uid="{00000000-0005-0000-0000-0000E95D0000}"/>
    <cellStyle name="Vírgula 2 2 3 3 2 2 5 6" xfId="23989" xr:uid="{00000000-0005-0000-0000-0000EA5D0000}"/>
    <cellStyle name="Vírgula 2 2 3 3 2 2 6" xfId="23990" xr:uid="{00000000-0005-0000-0000-0000EB5D0000}"/>
    <cellStyle name="Vírgula 2 2 3 3 2 2 6 2" xfId="23991" xr:uid="{00000000-0005-0000-0000-0000EC5D0000}"/>
    <cellStyle name="Vírgula 2 2 3 3 2 2 6 2 2" xfId="23992" xr:uid="{00000000-0005-0000-0000-0000ED5D0000}"/>
    <cellStyle name="Vírgula 2 2 3 3 2 2 6 2 3" xfId="23993" xr:uid="{00000000-0005-0000-0000-0000EE5D0000}"/>
    <cellStyle name="Vírgula 2 2 3 3 2 2 6 2 4" xfId="23994" xr:uid="{00000000-0005-0000-0000-0000EF5D0000}"/>
    <cellStyle name="Vírgula 2 2 3 3 2 2 6 3" xfId="23995" xr:uid="{00000000-0005-0000-0000-0000F05D0000}"/>
    <cellStyle name="Vírgula 2 2 3 3 2 2 6 4" xfId="23996" xr:uid="{00000000-0005-0000-0000-0000F15D0000}"/>
    <cellStyle name="Vírgula 2 2 3 3 2 2 6 5" xfId="23997" xr:uid="{00000000-0005-0000-0000-0000F25D0000}"/>
    <cellStyle name="Vírgula 2 2 3 3 2 2 6 6" xfId="23998" xr:uid="{00000000-0005-0000-0000-0000F35D0000}"/>
    <cellStyle name="Vírgula 2 2 3 3 2 2 7" xfId="23999" xr:uid="{00000000-0005-0000-0000-0000F45D0000}"/>
    <cellStyle name="Vírgula 2 2 3 3 2 2 7 2" xfId="24000" xr:uid="{00000000-0005-0000-0000-0000F55D0000}"/>
    <cellStyle name="Vírgula 2 2 3 3 2 2 7 2 2" xfId="24001" xr:uid="{00000000-0005-0000-0000-0000F65D0000}"/>
    <cellStyle name="Vírgula 2 2 3 3 2 2 7 2 3" xfId="24002" xr:uid="{00000000-0005-0000-0000-0000F75D0000}"/>
    <cellStyle name="Vírgula 2 2 3 3 2 2 7 2 4" xfId="24003" xr:uid="{00000000-0005-0000-0000-0000F85D0000}"/>
    <cellStyle name="Vírgula 2 2 3 3 2 2 7 3" xfId="24004" xr:uid="{00000000-0005-0000-0000-0000F95D0000}"/>
    <cellStyle name="Vírgula 2 2 3 3 2 2 7 4" xfId="24005" xr:uid="{00000000-0005-0000-0000-0000FA5D0000}"/>
    <cellStyle name="Vírgula 2 2 3 3 2 2 7 5" xfId="24006" xr:uid="{00000000-0005-0000-0000-0000FB5D0000}"/>
    <cellStyle name="Vírgula 2 2 3 3 2 2 8" xfId="24007" xr:uid="{00000000-0005-0000-0000-0000FC5D0000}"/>
    <cellStyle name="Vírgula 2 2 3 3 2 2 8 2" xfId="24008" xr:uid="{00000000-0005-0000-0000-0000FD5D0000}"/>
    <cellStyle name="Vírgula 2 2 3 3 2 2 8 3" xfId="24009" xr:uid="{00000000-0005-0000-0000-0000FE5D0000}"/>
    <cellStyle name="Vírgula 2 2 3 3 2 2 8 4" xfId="24010" xr:uid="{00000000-0005-0000-0000-0000FF5D0000}"/>
    <cellStyle name="Vírgula 2 2 3 3 2 2 9" xfId="24011" xr:uid="{00000000-0005-0000-0000-0000005E0000}"/>
    <cellStyle name="Vírgula 2 2 3 3 2 3" xfId="24012" xr:uid="{00000000-0005-0000-0000-0000015E0000}"/>
    <cellStyle name="Vírgula 2 2 3 3 2 3 2" xfId="24013" xr:uid="{00000000-0005-0000-0000-0000025E0000}"/>
    <cellStyle name="Vírgula 2 2 3 3 2 3 2 2" xfId="24014" xr:uid="{00000000-0005-0000-0000-0000035E0000}"/>
    <cellStyle name="Vírgula 2 2 3 3 2 3 2 2 2" xfId="24015" xr:uid="{00000000-0005-0000-0000-0000045E0000}"/>
    <cellStyle name="Vírgula 2 2 3 3 2 3 2 2 3" xfId="24016" xr:uid="{00000000-0005-0000-0000-0000055E0000}"/>
    <cellStyle name="Vírgula 2 2 3 3 2 3 2 2 4" xfId="24017" xr:uid="{00000000-0005-0000-0000-0000065E0000}"/>
    <cellStyle name="Vírgula 2 2 3 3 2 3 2 2 5" xfId="24018" xr:uid="{00000000-0005-0000-0000-0000075E0000}"/>
    <cellStyle name="Vírgula 2 2 3 3 2 3 2 3" xfId="24019" xr:uid="{00000000-0005-0000-0000-0000085E0000}"/>
    <cellStyle name="Vírgula 2 2 3 3 2 3 2 3 2" xfId="24020" xr:uid="{00000000-0005-0000-0000-0000095E0000}"/>
    <cellStyle name="Vírgula 2 2 3 3 2 3 2 4" xfId="24021" xr:uid="{00000000-0005-0000-0000-00000A5E0000}"/>
    <cellStyle name="Vírgula 2 2 3 3 2 3 2 5" xfId="24022" xr:uid="{00000000-0005-0000-0000-00000B5E0000}"/>
    <cellStyle name="Vírgula 2 2 3 3 2 3 2 6" xfId="24023" xr:uid="{00000000-0005-0000-0000-00000C5E0000}"/>
    <cellStyle name="Vírgula 2 2 3 3 2 3 3" xfId="24024" xr:uid="{00000000-0005-0000-0000-00000D5E0000}"/>
    <cellStyle name="Vírgula 2 2 3 3 2 3 3 2" xfId="24025" xr:uid="{00000000-0005-0000-0000-00000E5E0000}"/>
    <cellStyle name="Vírgula 2 2 3 3 2 3 3 2 2" xfId="24026" xr:uid="{00000000-0005-0000-0000-00000F5E0000}"/>
    <cellStyle name="Vírgula 2 2 3 3 2 3 3 2 3" xfId="24027" xr:uid="{00000000-0005-0000-0000-0000105E0000}"/>
    <cellStyle name="Vírgula 2 2 3 3 2 3 3 2 4" xfId="24028" xr:uid="{00000000-0005-0000-0000-0000115E0000}"/>
    <cellStyle name="Vírgula 2 2 3 3 2 3 3 2 5" xfId="24029" xr:uid="{00000000-0005-0000-0000-0000125E0000}"/>
    <cellStyle name="Vírgula 2 2 3 3 2 3 3 3" xfId="24030" xr:uid="{00000000-0005-0000-0000-0000135E0000}"/>
    <cellStyle name="Vírgula 2 2 3 3 2 3 3 4" xfId="24031" xr:uid="{00000000-0005-0000-0000-0000145E0000}"/>
    <cellStyle name="Vírgula 2 2 3 3 2 3 3 5" xfId="24032" xr:uid="{00000000-0005-0000-0000-0000155E0000}"/>
    <cellStyle name="Vírgula 2 2 3 3 2 3 3 6" xfId="24033" xr:uid="{00000000-0005-0000-0000-0000165E0000}"/>
    <cellStyle name="Vírgula 2 2 3 3 2 3 4" xfId="24034" xr:uid="{00000000-0005-0000-0000-0000175E0000}"/>
    <cellStyle name="Vírgula 2 2 3 3 2 3 4 2" xfId="24035" xr:uid="{00000000-0005-0000-0000-0000185E0000}"/>
    <cellStyle name="Vírgula 2 2 3 3 2 3 4 2 2" xfId="24036" xr:uid="{00000000-0005-0000-0000-0000195E0000}"/>
    <cellStyle name="Vírgula 2 2 3 3 2 3 4 2 3" xfId="24037" xr:uid="{00000000-0005-0000-0000-00001A5E0000}"/>
    <cellStyle name="Vírgula 2 2 3 3 2 3 4 2 4" xfId="24038" xr:uid="{00000000-0005-0000-0000-00001B5E0000}"/>
    <cellStyle name="Vírgula 2 2 3 3 2 3 4 3" xfId="24039" xr:uid="{00000000-0005-0000-0000-00001C5E0000}"/>
    <cellStyle name="Vírgula 2 2 3 3 2 3 4 4" xfId="24040" xr:uid="{00000000-0005-0000-0000-00001D5E0000}"/>
    <cellStyle name="Vírgula 2 2 3 3 2 3 4 5" xfId="24041" xr:uid="{00000000-0005-0000-0000-00001E5E0000}"/>
    <cellStyle name="Vírgula 2 2 3 3 2 3 4 6" xfId="24042" xr:uid="{00000000-0005-0000-0000-00001F5E0000}"/>
    <cellStyle name="Vírgula 2 2 3 3 2 3 5" xfId="24043" xr:uid="{00000000-0005-0000-0000-0000205E0000}"/>
    <cellStyle name="Vírgula 2 2 3 3 2 3 5 2" xfId="24044" xr:uid="{00000000-0005-0000-0000-0000215E0000}"/>
    <cellStyle name="Vírgula 2 2 3 3 2 3 5 3" xfId="24045" xr:uid="{00000000-0005-0000-0000-0000225E0000}"/>
    <cellStyle name="Vírgula 2 2 3 3 2 3 5 4" xfId="24046" xr:uid="{00000000-0005-0000-0000-0000235E0000}"/>
    <cellStyle name="Vírgula 2 2 3 3 2 3 5 5" xfId="24047" xr:uid="{00000000-0005-0000-0000-0000245E0000}"/>
    <cellStyle name="Vírgula 2 2 3 3 2 3 6" xfId="24048" xr:uid="{00000000-0005-0000-0000-0000255E0000}"/>
    <cellStyle name="Vírgula 2 2 3 3 2 3 7" xfId="24049" xr:uid="{00000000-0005-0000-0000-0000265E0000}"/>
    <cellStyle name="Vírgula 2 2 3 3 2 3 8" xfId="24050" xr:uid="{00000000-0005-0000-0000-0000275E0000}"/>
    <cellStyle name="Vírgula 2 2 3 3 2 3 9" xfId="24051" xr:uid="{00000000-0005-0000-0000-0000285E0000}"/>
    <cellStyle name="Vírgula 2 2 3 3 2 4" xfId="24052" xr:uid="{00000000-0005-0000-0000-0000295E0000}"/>
    <cellStyle name="Vírgula 2 2 3 3 2 4 2" xfId="24053" xr:uid="{00000000-0005-0000-0000-00002A5E0000}"/>
    <cellStyle name="Vírgula 2 2 3 3 2 4 2 2" xfId="24054" xr:uid="{00000000-0005-0000-0000-00002B5E0000}"/>
    <cellStyle name="Vírgula 2 2 3 3 2 4 2 2 2" xfId="24055" xr:uid="{00000000-0005-0000-0000-00002C5E0000}"/>
    <cellStyle name="Vírgula 2 2 3 3 2 4 2 2 3" xfId="24056" xr:uid="{00000000-0005-0000-0000-00002D5E0000}"/>
    <cellStyle name="Vírgula 2 2 3 3 2 4 2 2 4" xfId="24057" xr:uid="{00000000-0005-0000-0000-00002E5E0000}"/>
    <cellStyle name="Vírgula 2 2 3 3 2 4 2 3" xfId="24058" xr:uid="{00000000-0005-0000-0000-00002F5E0000}"/>
    <cellStyle name="Vírgula 2 2 3 3 2 4 2 4" xfId="24059" xr:uid="{00000000-0005-0000-0000-0000305E0000}"/>
    <cellStyle name="Vírgula 2 2 3 3 2 4 2 5" xfId="24060" xr:uid="{00000000-0005-0000-0000-0000315E0000}"/>
    <cellStyle name="Vírgula 2 2 3 3 2 4 2 6" xfId="24061" xr:uid="{00000000-0005-0000-0000-0000325E0000}"/>
    <cellStyle name="Vírgula 2 2 3 3 2 4 3" xfId="24062" xr:uid="{00000000-0005-0000-0000-0000335E0000}"/>
    <cellStyle name="Vírgula 2 2 3 3 2 4 3 2" xfId="24063" xr:uid="{00000000-0005-0000-0000-0000345E0000}"/>
    <cellStyle name="Vírgula 2 2 3 3 2 4 3 2 2" xfId="24064" xr:uid="{00000000-0005-0000-0000-0000355E0000}"/>
    <cellStyle name="Vírgula 2 2 3 3 2 4 3 2 3" xfId="24065" xr:uid="{00000000-0005-0000-0000-0000365E0000}"/>
    <cellStyle name="Vírgula 2 2 3 3 2 4 3 2 4" xfId="24066" xr:uid="{00000000-0005-0000-0000-0000375E0000}"/>
    <cellStyle name="Vírgula 2 2 3 3 2 4 3 3" xfId="24067" xr:uid="{00000000-0005-0000-0000-0000385E0000}"/>
    <cellStyle name="Vírgula 2 2 3 3 2 4 3 4" xfId="24068" xr:uid="{00000000-0005-0000-0000-0000395E0000}"/>
    <cellStyle name="Vírgula 2 2 3 3 2 4 3 5" xfId="24069" xr:uid="{00000000-0005-0000-0000-00003A5E0000}"/>
    <cellStyle name="Vírgula 2 2 3 3 2 4 3 6" xfId="24070" xr:uid="{00000000-0005-0000-0000-00003B5E0000}"/>
    <cellStyle name="Vírgula 2 2 3 3 2 4 4" xfId="24071" xr:uid="{00000000-0005-0000-0000-00003C5E0000}"/>
    <cellStyle name="Vírgula 2 2 3 3 2 4 4 2" xfId="24072" xr:uid="{00000000-0005-0000-0000-00003D5E0000}"/>
    <cellStyle name="Vírgula 2 2 3 3 2 4 4 2 2" xfId="24073" xr:uid="{00000000-0005-0000-0000-00003E5E0000}"/>
    <cellStyle name="Vírgula 2 2 3 3 2 4 4 2 3" xfId="24074" xr:uid="{00000000-0005-0000-0000-00003F5E0000}"/>
    <cellStyle name="Vírgula 2 2 3 3 2 4 4 2 4" xfId="24075" xr:uid="{00000000-0005-0000-0000-0000405E0000}"/>
    <cellStyle name="Vírgula 2 2 3 3 2 4 4 3" xfId="24076" xr:uid="{00000000-0005-0000-0000-0000415E0000}"/>
    <cellStyle name="Vírgula 2 2 3 3 2 4 4 4" xfId="24077" xr:uid="{00000000-0005-0000-0000-0000425E0000}"/>
    <cellStyle name="Vírgula 2 2 3 3 2 4 4 5" xfId="24078" xr:uid="{00000000-0005-0000-0000-0000435E0000}"/>
    <cellStyle name="Vírgula 2 2 3 3 2 4 5" xfId="24079" xr:uid="{00000000-0005-0000-0000-0000445E0000}"/>
    <cellStyle name="Vírgula 2 2 3 3 2 4 5 2" xfId="24080" xr:uid="{00000000-0005-0000-0000-0000455E0000}"/>
    <cellStyle name="Vírgula 2 2 3 3 2 4 5 3" xfId="24081" xr:uid="{00000000-0005-0000-0000-0000465E0000}"/>
    <cellStyle name="Vírgula 2 2 3 3 2 4 5 4" xfId="24082" xr:uid="{00000000-0005-0000-0000-0000475E0000}"/>
    <cellStyle name="Vírgula 2 2 3 3 2 4 6" xfId="24083" xr:uid="{00000000-0005-0000-0000-0000485E0000}"/>
    <cellStyle name="Vírgula 2 2 3 3 2 4 7" xfId="24084" xr:uid="{00000000-0005-0000-0000-0000495E0000}"/>
    <cellStyle name="Vírgula 2 2 3 3 2 4 8" xfId="24085" xr:uid="{00000000-0005-0000-0000-00004A5E0000}"/>
    <cellStyle name="Vírgula 2 2 3 3 2 4 9" xfId="24086" xr:uid="{00000000-0005-0000-0000-00004B5E0000}"/>
    <cellStyle name="Vírgula 2 2 3 3 2 5" xfId="24087" xr:uid="{00000000-0005-0000-0000-00004C5E0000}"/>
    <cellStyle name="Vírgula 2 2 3 3 2 5 2" xfId="24088" xr:uid="{00000000-0005-0000-0000-00004D5E0000}"/>
    <cellStyle name="Vírgula 2 2 3 3 2 5 2 2" xfId="24089" xr:uid="{00000000-0005-0000-0000-00004E5E0000}"/>
    <cellStyle name="Vírgula 2 2 3 3 2 5 2 2 2" xfId="24090" xr:uid="{00000000-0005-0000-0000-00004F5E0000}"/>
    <cellStyle name="Vírgula 2 2 3 3 2 5 2 2 3" xfId="24091" xr:uid="{00000000-0005-0000-0000-0000505E0000}"/>
    <cellStyle name="Vírgula 2 2 3 3 2 5 2 2 4" xfId="24092" xr:uid="{00000000-0005-0000-0000-0000515E0000}"/>
    <cellStyle name="Vírgula 2 2 3 3 2 5 2 3" xfId="24093" xr:uid="{00000000-0005-0000-0000-0000525E0000}"/>
    <cellStyle name="Vírgula 2 2 3 3 2 5 2 4" xfId="24094" xr:uid="{00000000-0005-0000-0000-0000535E0000}"/>
    <cellStyle name="Vírgula 2 2 3 3 2 5 2 5" xfId="24095" xr:uid="{00000000-0005-0000-0000-0000545E0000}"/>
    <cellStyle name="Vírgula 2 2 3 3 2 5 2 6" xfId="24096" xr:uid="{00000000-0005-0000-0000-0000555E0000}"/>
    <cellStyle name="Vírgula 2 2 3 3 2 5 3" xfId="24097" xr:uid="{00000000-0005-0000-0000-0000565E0000}"/>
    <cellStyle name="Vírgula 2 2 3 3 2 5 3 2" xfId="24098" xr:uid="{00000000-0005-0000-0000-0000575E0000}"/>
    <cellStyle name="Vírgula 2 2 3 3 2 5 3 2 2" xfId="24099" xr:uid="{00000000-0005-0000-0000-0000585E0000}"/>
    <cellStyle name="Vírgula 2 2 3 3 2 5 3 2 3" xfId="24100" xr:uid="{00000000-0005-0000-0000-0000595E0000}"/>
    <cellStyle name="Vírgula 2 2 3 3 2 5 3 2 4" xfId="24101" xr:uid="{00000000-0005-0000-0000-00005A5E0000}"/>
    <cellStyle name="Vírgula 2 2 3 3 2 5 3 3" xfId="24102" xr:uid="{00000000-0005-0000-0000-00005B5E0000}"/>
    <cellStyle name="Vírgula 2 2 3 3 2 5 3 4" xfId="24103" xr:uid="{00000000-0005-0000-0000-00005C5E0000}"/>
    <cellStyle name="Vírgula 2 2 3 3 2 5 3 5" xfId="24104" xr:uid="{00000000-0005-0000-0000-00005D5E0000}"/>
    <cellStyle name="Vírgula 2 2 3 3 2 5 4" xfId="24105" xr:uid="{00000000-0005-0000-0000-00005E5E0000}"/>
    <cellStyle name="Vírgula 2 2 3 3 2 5 4 2" xfId="24106" xr:uid="{00000000-0005-0000-0000-00005F5E0000}"/>
    <cellStyle name="Vírgula 2 2 3 3 2 5 4 2 2" xfId="24107" xr:uid="{00000000-0005-0000-0000-0000605E0000}"/>
    <cellStyle name="Vírgula 2 2 3 3 2 5 4 2 3" xfId="24108" xr:uid="{00000000-0005-0000-0000-0000615E0000}"/>
    <cellStyle name="Vírgula 2 2 3 3 2 5 4 2 4" xfId="24109" xr:uid="{00000000-0005-0000-0000-0000625E0000}"/>
    <cellStyle name="Vírgula 2 2 3 3 2 5 4 3" xfId="24110" xr:uid="{00000000-0005-0000-0000-0000635E0000}"/>
    <cellStyle name="Vírgula 2 2 3 3 2 5 4 4" xfId="24111" xr:uid="{00000000-0005-0000-0000-0000645E0000}"/>
    <cellStyle name="Vírgula 2 2 3 3 2 5 4 5" xfId="24112" xr:uid="{00000000-0005-0000-0000-0000655E0000}"/>
    <cellStyle name="Vírgula 2 2 3 3 2 5 5" xfId="24113" xr:uid="{00000000-0005-0000-0000-0000665E0000}"/>
    <cellStyle name="Vírgula 2 2 3 3 2 5 5 2" xfId="24114" xr:uid="{00000000-0005-0000-0000-0000675E0000}"/>
    <cellStyle name="Vírgula 2 2 3 3 2 5 5 3" xfId="24115" xr:uid="{00000000-0005-0000-0000-0000685E0000}"/>
    <cellStyle name="Vírgula 2 2 3 3 2 5 5 4" xfId="24116" xr:uid="{00000000-0005-0000-0000-0000695E0000}"/>
    <cellStyle name="Vírgula 2 2 3 3 2 5 6" xfId="24117" xr:uid="{00000000-0005-0000-0000-00006A5E0000}"/>
    <cellStyle name="Vírgula 2 2 3 3 2 5 7" xfId="24118" xr:uid="{00000000-0005-0000-0000-00006B5E0000}"/>
    <cellStyle name="Vírgula 2 2 3 3 2 5 8" xfId="24119" xr:uid="{00000000-0005-0000-0000-00006C5E0000}"/>
    <cellStyle name="Vírgula 2 2 3 3 2 5 9" xfId="24120" xr:uid="{00000000-0005-0000-0000-00006D5E0000}"/>
    <cellStyle name="Vírgula 2 2 3 3 2 6" xfId="24121" xr:uid="{00000000-0005-0000-0000-00006E5E0000}"/>
    <cellStyle name="Vírgula 2 2 3 3 2 6 2" xfId="24122" xr:uid="{00000000-0005-0000-0000-00006F5E0000}"/>
    <cellStyle name="Vírgula 2 2 3 3 2 6 2 2" xfId="24123" xr:uid="{00000000-0005-0000-0000-0000705E0000}"/>
    <cellStyle name="Vírgula 2 2 3 3 2 6 2 3" xfId="24124" xr:uid="{00000000-0005-0000-0000-0000715E0000}"/>
    <cellStyle name="Vírgula 2 2 3 3 2 6 2 4" xfId="24125" xr:uid="{00000000-0005-0000-0000-0000725E0000}"/>
    <cellStyle name="Vírgula 2 2 3 3 2 6 3" xfId="24126" xr:uid="{00000000-0005-0000-0000-0000735E0000}"/>
    <cellStyle name="Vírgula 2 2 3 3 2 6 4" xfId="24127" xr:uid="{00000000-0005-0000-0000-0000745E0000}"/>
    <cellStyle name="Vírgula 2 2 3 3 2 6 5" xfId="24128" xr:uid="{00000000-0005-0000-0000-0000755E0000}"/>
    <cellStyle name="Vírgula 2 2 3 3 2 6 6" xfId="24129" xr:uid="{00000000-0005-0000-0000-0000765E0000}"/>
    <cellStyle name="Vírgula 2 2 3 3 2 7" xfId="24130" xr:uid="{00000000-0005-0000-0000-0000775E0000}"/>
    <cellStyle name="Vírgula 2 2 3 3 2 7 2" xfId="24131" xr:uid="{00000000-0005-0000-0000-0000785E0000}"/>
    <cellStyle name="Vírgula 2 2 3 3 2 7 2 2" xfId="24132" xr:uid="{00000000-0005-0000-0000-0000795E0000}"/>
    <cellStyle name="Vírgula 2 2 3 3 2 7 2 3" xfId="24133" xr:uid="{00000000-0005-0000-0000-00007A5E0000}"/>
    <cellStyle name="Vírgula 2 2 3 3 2 7 2 4" xfId="24134" xr:uid="{00000000-0005-0000-0000-00007B5E0000}"/>
    <cellStyle name="Vírgula 2 2 3 3 2 7 3" xfId="24135" xr:uid="{00000000-0005-0000-0000-00007C5E0000}"/>
    <cellStyle name="Vírgula 2 2 3 3 2 7 4" xfId="24136" xr:uid="{00000000-0005-0000-0000-00007D5E0000}"/>
    <cellStyle name="Vírgula 2 2 3 3 2 7 5" xfId="24137" xr:uid="{00000000-0005-0000-0000-00007E5E0000}"/>
    <cellStyle name="Vírgula 2 2 3 3 2 7 6" xfId="24138" xr:uid="{00000000-0005-0000-0000-00007F5E0000}"/>
    <cellStyle name="Vírgula 2 2 3 3 2 8" xfId="24139" xr:uid="{00000000-0005-0000-0000-0000805E0000}"/>
    <cellStyle name="Vírgula 2 2 3 3 2 8 2" xfId="24140" xr:uid="{00000000-0005-0000-0000-0000815E0000}"/>
    <cellStyle name="Vírgula 2 2 3 3 2 8 2 2" xfId="24141" xr:uid="{00000000-0005-0000-0000-0000825E0000}"/>
    <cellStyle name="Vírgula 2 2 3 3 2 8 2 3" xfId="24142" xr:uid="{00000000-0005-0000-0000-0000835E0000}"/>
    <cellStyle name="Vírgula 2 2 3 3 2 8 2 4" xfId="24143" xr:uid="{00000000-0005-0000-0000-0000845E0000}"/>
    <cellStyle name="Vírgula 2 2 3 3 2 8 3" xfId="24144" xr:uid="{00000000-0005-0000-0000-0000855E0000}"/>
    <cellStyle name="Vírgula 2 2 3 3 2 8 4" xfId="24145" xr:uid="{00000000-0005-0000-0000-0000865E0000}"/>
    <cellStyle name="Vírgula 2 2 3 3 2 8 5" xfId="24146" xr:uid="{00000000-0005-0000-0000-0000875E0000}"/>
    <cellStyle name="Vírgula 2 2 3 3 2 9" xfId="24147" xr:uid="{00000000-0005-0000-0000-0000885E0000}"/>
    <cellStyle name="Vírgula 2 2 3 3 2 9 2" xfId="24148" xr:uid="{00000000-0005-0000-0000-0000895E0000}"/>
    <cellStyle name="Vírgula 2 2 3 3 2 9 3" xfId="24149" xr:uid="{00000000-0005-0000-0000-00008A5E0000}"/>
    <cellStyle name="Vírgula 2 2 3 3 2 9 4" xfId="24150" xr:uid="{00000000-0005-0000-0000-00008B5E0000}"/>
    <cellStyle name="Vírgula 2 2 3 3 3" xfId="24151" xr:uid="{00000000-0005-0000-0000-00008C5E0000}"/>
    <cellStyle name="Vírgula 2 2 3 3 3 10" xfId="24152" xr:uid="{00000000-0005-0000-0000-00008D5E0000}"/>
    <cellStyle name="Vírgula 2 2 3 3 3 11" xfId="24153" xr:uid="{00000000-0005-0000-0000-00008E5E0000}"/>
    <cellStyle name="Vírgula 2 2 3 3 3 12" xfId="24154" xr:uid="{00000000-0005-0000-0000-00008F5E0000}"/>
    <cellStyle name="Vírgula 2 2 3 3 3 2" xfId="24155" xr:uid="{00000000-0005-0000-0000-0000905E0000}"/>
    <cellStyle name="Vírgula 2 2 3 3 3 2 2" xfId="24156" xr:uid="{00000000-0005-0000-0000-0000915E0000}"/>
    <cellStyle name="Vírgula 2 2 3 3 3 2 2 2" xfId="24157" xr:uid="{00000000-0005-0000-0000-0000925E0000}"/>
    <cellStyle name="Vírgula 2 2 3 3 3 2 2 2 2" xfId="24158" xr:uid="{00000000-0005-0000-0000-0000935E0000}"/>
    <cellStyle name="Vírgula 2 2 3 3 3 2 2 2 3" xfId="24159" xr:uid="{00000000-0005-0000-0000-0000945E0000}"/>
    <cellStyle name="Vírgula 2 2 3 3 3 2 2 2 4" xfId="24160" xr:uid="{00000000-0005-0000-0000-0000955E0000}"/>
    <cellStyle name="Vírgula 2 2 3 3 3 2 2 2 5" xfId="24161" xr:uid="{00000000-0005-0000-0000-0000965E0000}"/>
    <cellStyle name="Vírgula 2 2 3 3 3 2 2 3" xfId="24162" xr:uid="{00000000-0005-0000-0000-0000975E0000}"/>
    <cellStyle name="Vírgula 2 2 3 3 3 2 2 3 2" xfId="24163" xr:uid="{00000000-0005-0000-0000-0000985E0000}"/>
    <cellStyle name="Vírgula 2 2 3 3 3 2 2 4" xfId="24164" xr:uid="{00000000-0005-0000-0000-0000995E0000}"/>
    <cellStyle name="Vírgula 2 2 3 3 3 2 2 5" xfId="24165" xr:uid="{00000000-0005-0000-0000-00009A5E0000}"/>
    <cellStyle name="Vírgula 2 2 3 3 3 2 2 6" xfId="24166" xr:uid="{00000000-0005-0000-0000-00009B5E0000}"/>
    <cellStyle name="Vírgula 2 2 3 3 3 2 3" xfId="24167" xr:uid="{00000000-0005-0000-0000-00009C5E0000}"/>
    <cellStyle name="Vírgula 2 2 3 3 3 2 3 2" xfId="24168" xr:uid="{00000000-0005-0000-0000-00009D5E0000}"/>
    <cellStyle name="Vírgula 2 2 3 3 3 2 3 2 2" xfId="24169" xr:uid="{00000000-0005-0000-0000-00009E5E0000}"/>
    <cellStyle name="Vírgula 2 2 3 3 3 2 3 2 3" xfId="24170" xr:uid="{00000000-0005-0000-0000-00009F5E0000}"/>
    <cellStyle name="Vírgula 2 2 3 3 3 2 3 2 4" xfId="24171" xr:uid="{00000000-0005-0000-0000-0000A05E0000}"/>
    <cellStyle name="Vírgula 2 2 3 3 3 2 3 2 5" xfId="24172" xr:uid="{00000000-0005-0000-0000-0000A15E0000}"/>
    <cellStyle name="Vírgula 2 2 3 3 3 2 3 3" xfId="24173" xr:uid="{00000000-0005-0000-0000-0000A25E0000}"/>
    <cellStyle name="Vírgula 2 2 3 3 3 2 3 4" xfId="24174" xr:uid="{00000000-0005-0000-0000-0000A35E0000}"/>
    <cellStyle name="Vírgula 2 2 3 3 3 2 3 5" xfId="24175" xr:uid="{00000000-0005-0000-0000-0000A45E0000}"/>
    <cellStyle name="Vírgula 2 2 3 3 3 2 3 6" xfId="24176" xr:uid="{00000000-0005-0000-0000-0000A55E0000}"/>
    <cellStyle name="Vírgula 2 2 3 3 3 2 4" xfId="24177" xr:uid="{00000000-0005-0000-0000-0000A65E0000}"/>
    <cellStyle name="Vírgula 2 2 3 3 3 2 4 2" xfId="24178" xr:uid="{00000000-0005-0000-0000-0000A75E0000}"/>
    <cellStyle name="Vírgula 2 2 3 3 3 2 4 2 2" xfId="24179" xr:uid="{00000000-0005-0000-0000-0000A85E0000}"/>
    <cellStyle name="Vírgula 2 2 3 3 3 2 4 2 3" xfId="24180" xr:uid="{00000000-0005-0000-0000-0000A95E0000}"/>
    <cellStyle name="Vírgula 2 2 3 3 3 2 4 2 4" xfId="24181" xr:uid="{00000000-0005-0000-0000-0000AA5E0000}"/>
    <cellStyle name="Vírgula 2 2 3 3 3 2 4 3" xfId="24182" xr:uid="{00000000-0005-0000-0000-0000AB5E0000}"/>
    <cellStyle name="Vírgula 2 2 3 3 3 2 4 4" xfId="24183" xr:uid="{00000000-0005-0000-0000-0000AC5E0000}"/>
    <cellStyle name="Vírgula 2 2 3 3 3 2 4 5" xfId="24184" xr:uid="{00000000-0005-0000-0000-0000AD5E0000}"/>
    <cellStyle name="Vírgula 2 2 3 3 3 2 4 6" xfId="24185" xr:uid="{00000000-0005-0000-0000-0000AE5E0000}"/>
    <cellStyle name="Vírgula 2 2 3 3 3 2 5" xfId="24186" xr:uid="{00000000-0005-0000-0000-0000AF5E0000}"/>
    <cellStyle name="Vírgula 2 2 3 3 3 2 5 2" xfId="24187" xr:uid="{00000000-0005-0000-0000-0000B05E0000}"/>
    <cellStyle name="Vírgula 2 2 3 3 3 2 5 3" xfId="24188" xr:uid="{00000000-0005-0000-0000-0000B15E0000}"/>
    <cellStyle name="Vírgula 2 2 3 3 3 2 5 4" xfId="24189" xr:uid="{00000000-0005-0000-0000-0000B25E0000}"/>
    <cellStyle name="Vírgula 2 2 3 3 3 2 5 5" xfId="24190" xr:uid="{00000000-0005-0000-0000-0000B35E0000}"/>
    <cellStyle name="Vírgula 2 2 3 3 3 2 6" xfId="24191" xr:uid="{00000000-0005-0000-0000-0000B45E0000}"/>
    <cellStyle name="Vírgula 2 2 3 3 3 2 7" xfId="24192" xr:uid="{00000000-0005-0000-0000-0000B55E0000}"/>
    <cellStyle name="Vírgula 2 2 3 3 3 2 8" xfId="24193" xr:uid="{00000000-0005-0000-0000-0000B65E0000}"/>
    <cellStyle name="Vírgula 2 2 3 3 3 2 9" xfId="24194" xr:uid="{00000000-0005-0000-0000-0000B75E0000}"/>
    <cellStyle name="Vírgula 2 2 3 3 3 3" xfId="24195" xr:uid="{00000000-0005-0000-0000-0000B85E0000}"/>
    <cellStyle name="Vírgula 2 2 3 3 3 3 2" xfId="24196" xr:uid="{00000000-0005-0000-0000-0000B95E0000}"/>
    <cellStyle name="Vírgula 2 2 3 3 3 3 2 2" xfId="24197" xr:uid="{00000000-0005-0000-0000-0000BA5E0000}"/>
    <cellStyle name="Vírgula 2 2 3 3 3 3 2 2 2" xfId="24198" xr:uid="{00000000-0005-0000-0000-0000BB5E0000}"/>
    <cellStyle name="Vírgula 2 2 3 3 3 3 2 2 3" xfId="24199" xr:uid="{00000000-0005-0000-0000-0000BC5E0000}"/>
    <cellStyle name="Vírgula 2 2 3 3 3 3 2 2 4" xfId="24200" xr:uid="{00000000-0005-0000-0000-0000BD5E0000}"/>
    <cellStyle name="Vírgula 2 2 3 3 3 3 2 3" xfId="24201" xr:uid="{00000000-0005-0000-0000-0000BE5E0000}"/>
    <cellStyle name="Vírgula 2 2 3 3 3 3 2 4" xfId="24202" xr:uid="{00000000-0005-0000-0000-0000BF5E0000}"/>
    <cellStyle name="Vírgula 2 2 3 3 3 3 2 5" xfId="24203" xr:uid="{00000000-0005-0000-0000-0000C05E0000}"/>
    <cellStyle name="Vírgula 2 2 3 3 3 3 2 6" xfId="24204" xr:uid="{00000000-0005-0000-0000-0000C15E0000}"/>
    <cellStyle name="Vírgula 2 2 3 3 3 3 3" xfId="24205" xr:uid="{00000000-0005-0000-0000-0000C25E0000}"/>
    <cellStyle name="Vírgula 2 2 3 3 3 3 3 2" xfId="24206" xr:uid="{00000000-0005-0000-0000-0000C35E0000}"/>
    <cellStyle name="Vírgula 2 2 3 3 3 3 3 2 2" xfId="24207" xr:uid="{00000000-0005-0000-0000-0000C45E0000}"/>
    <cellStyle name="Vírgula 2 2 3 3 3 3 3 2 3" xfId="24208" xr:uid="{00000000-0005-0000-0000-0000C55E0000}"/>
    <cellStyle name="Vírgula 2 2 3 3 3 3 3 2 4" xfId="24209" xr:uid="{00000000-0005-0000-0000-0000C65E0000}"/>
    <cellStyle name="Vírgula 2 2 3 3 3 3 3 3" xfId="24210" xr:uid="{00000000-0005-0000-0000-0000C75E0000}"/>
    <cellStyle name="Vírgula 2 2 3 3 3 3 3 4" xfId="24211" xr:uid="{00000000-0005-0000-0000-0000C85E0000}"/>
    <cellStyle name="Vírgula 2 2 3 3 3 3 3 5" xfId="24212" xr:uid="{00000000-0005-0000-0000-0000C95E0000}"/>
    <cellStyle name="Vírgula 2 2 3 3 3 3 3 6" xfId="24213" xr:uid="{00000000-0005-0000-0000-0000CA5E0000}"/>
    <cellStyle name="Vírgula 2 2 3 3 3 3 4" xfId="24214" xr:uid="{00000000-0005-0000-0000-0000CB5E0000}"/>
    <cellStyle name="Vírgula 2 2 3 3 3 3 4 2" xfId="24215" xr:uid="{00000000-0005-0000-0000-0000CC5E0000}"/>
    <cellStyle name="Vírgula 2 2 3 3 3 3 4 2 2" xfId="24216" xr:uid="{00000000-0005-0000-0000-0000CD5E0000}"/>
    <cellStyle name="Vírgula 2 2 3 3 3 3 4 2 3" xfId="24217" xr:uid="{00000000-0005-0000-0000-0000CE5E0000}"/>
    <cellStyle name="Vírgula 2 2 3 3 3 3 4 2 4" xfId="24218" xr:uid="{00000000-0005-0000-0000-0000CF5E0000}"/>
    <cellStyle name="Vírgula 2 2 3 3 3 3 4 3" xfId="24219" xr:uid="{00000000-0005-0000-0000-0000D05E0000}"/>
    <cellStyle name="Vírgula 2 2 3 3 3 3 4 4" xfId="24220" xr:uid="{00000000-0005-0000-0000-0000D15E0000}"/>
    <cellStyle name="Vírgula 2 2 3 3 3 3 4 5" xfId="24221" xr:uid="{00000000-0005-0000-0000-0000D25E0000}"/>
    <cellStyle name="Vírgula 2 2 3 3 3 3 5" xfId="24222" xr:uid="{00000000-0005-0000-0000-0000D35E0000}"/>
    <cellStyle name="Vírgula 2 2 3 3 3 3 5 2" xfId="24223" xr:uid="{00000000-0005-0000-0000-0000D45E0000}"/>
    <cellStyle name="Vírgula 2 2 3 3 3 3 5 3" xfId="24224" xr:uid="{00000000-0005-0000-0000-0000D55E0000}"/>
    <cellStyle name="Vírgula 2 2 3 3 3 3 5 4" xfId="24225" xr:uid="{00000000-0005-0000-0000-0000D65E0000}"/>
    <cellStyle name="Vírgula 2 2 3 3 3 3 6" xfId="24226" xr:uid="{00000000-0005-0000-0000-0000D75E0000}"/>
    <cellStyle name="Vírgula 2 2 3 3 3 3 7" xfId="24227" xr:uid="{00000000-0005-0000-0000-0000D85E0000}"/>
    <cellStyle name="Vírgula 2 2 3 3 3 3 8" xfId="24228" xr:uid="{00000000-0005-0000-0000-0000D95E0000}"/>
    <cellStyle name="Vírgula 2 2 3 3 3 3 9" xfId="24229" xr:uid="{00000000-0005-0000-0000-0000DA5E0000}"/>
    <cellStyle name="Vírgula 2 2 3 3 3 4" xfId="24230" xr:uid="{00000000-0005-0000-0000-0000DB5E0000}"/>
    <cellStyle name="Vírgula 2 2 3 3 3 4 2" xfId="24231" xr:uid="{00000000-0005-0000-0000-0000DC5E0000}"/>
    <cellStyle name="Vírgula 2 2 3 3 3 4 2 2" xfId="24232" xr:uid="{00000000-0005-0000-0000-0000DD5E0000}"/>
    <cellStyle name="Vírgula 2 2 3 3 3 4 2 2 2" xfId="24233" xr:uid="{00000000-0005-0000-0000-0000DE5E0000}"/>
    <cellStyle name="Vírgula 2 2 3 3 3 4 2 2 3" xfId="24234" xr:uid="{00000000-0005-0000-0000-0000DF5E0000}"/>
    <cellStyle name="Vírgula 2 2 3 3 3 4 2 2 4" xfId="24235" xr:uid="{00000000-0005-0000-0000-0000E05E0000}"/>
    <cellStyle name="Vírgula 2 2 3 3 3 4 2 3" xfId="24236" xr:uid="{00000000-0005-0000-0000-0000E15E0000}"/>
    <cellStyle name="Vírgula 2 2 3 3 3 4 2 4" xfId="24237" xr:uid="{00000000-0005-0000-0000-0000E25E0000}"/>
    <cellStyle name="Vírgula 2 2 3 3 3 4 2 5" xfId="24238" xr:uid="{00000000-0005-0000-0000-0000E35E0000}"/>
    <cellStyle name="Vírgula 2 2 3 3 3 4 2 6" xfId="24239" xr:uid="{00000000-0005-0000-0000-0000E45E0000}"/>
    <cellStyle name="Vírgula 2 2 3 3 3 4 3" xfId="24240" xr:uid="{00000000-0005-0000-0000-0000E55E0000}"/>
    <cellStyle name="Vírgula 2 2 3 3 3 4 3 2" xfId="24241" xr:uid="{00000000-0005-0000-0000-0000E65E0000}"/>
    <cellStyle name="Vírgula 2 2 3 3 3 4 3 2 2" xfId="24242" xr:uid="{00000000-0005-0000-0000-0000E75E0000}"/>
    <cellStyle name="Vírgula 2 2 3 3 3 4 3 2 3" xfId="24243" xr:uid="{00000000-0005-0000-0000-0000E85E0000}"/>
    <cellStyle name="Vírgula 2 2 3 3 3 4 3 2 4" xfId="24244" xr:uid="{00000000-0005-0000-0000-0000E95E0000}"/>
    <cellStyle name="Vírgula 2 2 3 3 3 4 3 3" xfId="24245" xr:uid="{00000000-0005-0000-0000-0000EA5E0000}"/>
    <cellStyle name="Vírgula 2 2 3 3 3 4 3 4" xfId="24246" xr:uid="{00000000-0005-0000-0000-0000EB5E0000}"/>
    <cellStyle name="Vírgula 2 2 3 3 3 4 3 5" xfId="24247" xr:uid="{00000000-0005-0000-0000-0000EC5E0000}"/>
    <cellStyle name="Vírgula 2 2 3 3 3 4 4" xfId="24248" xr:uid="{00000000-0005-0000-0000-0000ED5E0000}"/>
    <cellStyle name="Vírgula 2 2 3 3 3 4 4 2" xfId="24249" xr:uid="{00000000-0005-0000-0000-0000EE5E0000}"/>
    <cellStyle name="Vírgula 2 2 3 3 3 4 4 2 2" xfId="24250" xr:uid="{00000000-0005-0000-0000-0000EF5E0000}"/>
    <cellStyle name="Vírgula 2 2 3 3 3 4 4 2 3" xfId="24251" xr:uid="{00000000-0005-0000-0000-0000F05E0000}"/>
    <cellStyle name="Vírgula 2 2 3 3 3 4 4 2 4" xfId="24252" xr:uid="{00000000-0005-0000-0000-0000F15E0000}"/>
    <cellStyle name="Vírgula 2 2 3 3 3 4 4 3" xfId="24253" xr:uid="{00000000-0005-0000-0000-0000F25E0000}"/>
    <cellStyle name="Vírgula 2 2 3 3 3 4 4 4" xfId="24254" xr:uid="{00000000-0005-0000-0000-0000F35E0000}"/>
    <cellStyle name="Vírgula 2 2 3 3 3 4 4 5" xfId="24255" xr:uid="{00000000-0005-0000-0000-0000F45E0000}"/>
    <cellStyle name="Vírgula 2 2 3 3 3 4 5" xfId="24256" xr:uid="{00000000-0005-0000-0000-0000F55E0000}"/>
    <cellStyle name="Vírgula 2 2 3 3 3 4 5 2" xfId="24257" xr:uid="{00000000-0005-0000-0000-0000F65E0000}"/>
    <cellStyle name="Vírgula 2 2 3 3 3 4 5 3" xfId="24258" xr:uid="{00000000-0005-0000-0000-0000F75E0000}"/>
    <cellStyle name="Vírgula 2 2 3 3 3 4 5 4" xfId="24259" xr:uid="{00000000-0005-0000-0000-0000F85E0000}"/>
    <cellStyle name="Vírgula 2 2 3 3 3 4 6" xfId="24260" xr:uid="{00000000-0005-0000-0000-0000F95E0000}"/>
    <cellStyle name="Vírgula 2 2 3 3 3 4 7" xfId="24261" xr:uid="{00000000-0005-0000-0000-0000FA5E0000}"/>
    <cellStyle name="Vírgula 2 2 3 3 3 4 8" xfId="24262" xr:uid="{00000000-0005-0000-0000-0000FB5E0000}"/>
    <cellStyle name="Vírgula 2 2 3 3 3 4 9" xfId="24263" xr:uid="{00000000-0005-0000-0000-0000FC5E0000}"/>
    <cellStyle name="Vírgula 2 2 3 3 3 5" xfId="24264" xr:uid="{00000000-0005-0000-0000-0000FD5E0000}"/>
    <cellStyle name="Vírgula 2 2 3 3 3 5 2" xfId="24265" xr:uid="{00000000-0005-0000-0000-0000FE5E0000}"/>
    <cellStyle name="Vírgula 2 2 3 3 3 5 2 2" xfId="24266" xr:uid="{00000000-0005-0000-0000-0000FF5E0000}"/>
    <cellStyle name="Vírgula 2 2 3 3 3 5 2 3" xfId="24267" xr:uid="{00000000-0005-0000-0000-0000005F0000}"/>
    <cellStyle name="Vírgula 2 2 3 3 3 5 2 4" xfId="24268" xr:uid="{00000000-0005-0000-0000-0000015F0000}"/>
    <cellStyle name="Vírgula 2 2 3 3 3 5 3" xfId="24269" xr:uid="{00000000-0005-0000-0000-0000025F0000}"/>
    <cellStyle name="Vírgula 2 2 3 3 3 5 4" xfId="24270" xr:uid="{00000000-0005-0000-0000-0000035F0000}"/>
    <cellStyle name="Vírgula 2 2 3 3 3 5 5" xfId="24271" xr:uid="{00000000-0005-0000-0000-0000045F0000}"/>
    <cellStyle name="Vírgula 2 2 3 3 3 5 6" xfId="24272" xr:uid="{00000000-0005-0000-0000-0000055F0000}"/>
    <cellStyle name="Vírgula 2 2 3 3 3 6" xfId="24273" xr:uid="{00000000-0005-0000-0000-0000065F0000}"/>
    <cellStyle name="Vírgula 2 2 3 3 3 6 2" xfId="24274" xr:uid="{00000000-0005-0000-0000-0000075F0000}"/>
    <cellStyle name="Vírgula 2 2 3 3 3 6 2 2" xfId="24275" xr:uid="{00000000-0005-0000-0000-0000085F0000}"/>
    <cellStyle name="Vírgula 2 2 3 3 3 6 2 3" xfId="24276" xr:uid="{00000000-0005-0000-0000-0000095F0000}"/>
    <cellStyle name="Vírgula 2 2 3 3 3 6 2 4" xfId="24277" xr:uid="{00000000-0005-0000-0000-00000A5F0000}"/>
    <cellStyle name="Vírgula 2 2 3 3 3 6 3" xfId="24278" xr:uid="{00000000-0005-0000-0000-00000B5F0000}"/>
    <cellStyle name="Vírgula 2 2 3 3 3 6 4" xfId="24279" xr:uid="{00000000-0005-0000-0000-00000C5F0000}"/>
    <cellStyle name="Vírgula 2 2 3 3 3 6 5" xfId="24280" xr:uid="{00000000-0005-0000-0000-00000D5F0000}"/>
    <cellStyle name="Vírgula 2 2 3 3 3 6 6" xfId="24281" xr:uid="{00000000-0005-0000-0000-00000E5F0000}"/>
    <cellStyle name="Vírgula 2 2 3 3 3 7" xfId="24282" xr:uid="{00000000-0005-0000-0000-00000F5F0000}"/>
    <cellStyle name="Vírgula 2 2 3 3 3 7 2" xfId="24283" xr:uid="{00000000-0005-0000-0000-0000105F0000}"/>
    <cellStyle name="Vírgula 2 2 3 3 3 7 2 2" xfId="24284" xr:uid="{00000000-0005-0000-0000-0000115F0000}"/>
    <cellStyle name="Vírgula 2 2 3 3 3 7 2 3" xfId="24285" xr:uid="{00000000-0005-0000-0000-0000125F0000}"/>
    <cellStyle name="Vírgula 2 2 3 3 3 7 2 4" xfId="24286" xr:uid="{00000000-0005-0000-0000-0000135F0000}"/>
    <cellStyle name="Vírgula 2 2 3 3 3 7 3" xfId="24287" xr:uid="{00000000-0005-0000-0000-0000145F0000}"/>
    <cellStyle name="Vírgula 2 2 3 3 3 7 4" xfId="24288" xr:uid="{00000000-0005-0000-0000-0000155F0000}"/>
    <cellStyle name="Vírgula 2 2 3 3 3 7 5" xfId="24289" xr:uid="{00000000-0005-0000-0000-0000165F0000}"/>
    <cellStyle name="Vírgula 2 2 3 3 3 8" xfId="24290" xr:uid="{00000000-0005-0000-0000-0000175F0000}"/>
    <cellStyle name="Vírgula 2 2 3 3 3 8 2" xfId="24291" xr:uid="{00000000-0005-0000-0000-0000185F0000}"/>
    <cellStyle name="Vírgula 2 2 3 3 3 8 3" xfId="24292" xr:uid="{00000000-0005-0000-0000-0000195F0000}"/>
    <cellStyle name="Vírgula 2 2 3 3 3 8 4" xfId="24293" xr:uid="{00000000-0005-0000-0000-00001A5F0000}"/>
    <cellStyle name="Vírgula 2 2 3 3 3 9" xfId="24294" xr:uid="{00000000-0005-0000-0000-00001B5F0000}"/>
    <cellStyle name="Vírgula 2 2 3 3 4" xfId="24295" xr:uid="{00000000-0005-0000-0000-00001C5F0000}"/>
    <cellStyle name="Vírgula 2 2 3 3 4 2" xfId="24296" xr:uid="{00000000-0005-0000-0000-00001D5F0000}"/>
    <cellStyle name="Vírgula 2 2 3 3 4 2 2" xfId="24297" xr:uid="{00000000-0005-0000-0000-00001E5F0000}"/>
    <cellStyle name="Vírgula 2 2 3 3 4 2 2 2" xfId="24298" xr:uid="{00000000-0005-0000-0000-00001F5F0000}"/>
    <cellStyle name="Vírgula 2 2 3 3 4 2 2 3" xfId="24299" xr:uid="{00000000-0005-0000-0000-0000205F0000}"/>
    <cellStyle name="Vírgula 2 2 3 3 4 2 2 4" xfId="24300" xr:uid="{00000000-0005-0000-0000-0000215F0000}"/>
    <cellStyle name="Vírgula 2 2 3 3 4 2 2 5" xfId="24301" xr:uid="{00000000-0005-0000-0000-0000225F0000}"/>
    <cellStyle name="Vírgula 2 2 3 3 4 2 3" xfId="24302" xr:uid="{00000000-0005-0000-0000-0000235F0000}"/>
    <cellStyle name="Vírgula 2 2 3 3 4 2 3 2" xfId="24303" xr:uid="{00000000-0005-0000-0000-0000245F0000}"/>
    <cellStyle name="Vírgula 2 2 3 3 4 2 4" xfId="24304" xr:uid="{00000000-0005-0000-0000-0000255F0000}"/>
    <cellStyle name="Vírgula 2 2 3 3 4 2 5" xfId="24305" xr:uid="{00000000-0005-0000-0000-0000265F0000}"/>
    <cellStyle name="Vírgula 2 2 3 3 4 2 6" xfId="24306" xr:uid="{00000000-0005-0000-0000-0000275F0000}"/>
    <cellStyle name="Vírgula 2 2 3 3 4 3" xfId="24307" xr:uid="{00000000-0005-0000-0000-0000285F0000}"/>
    <cellStyle name="Vírgula 2 2 3 3 4 3 2" xfId="24308" xr:uid="{00000000-0005-0000-0000-0000295F0000}"/>
    <cellStyle name="Vírgula 2 2 3 3 4 3 2 2" xfId="24309" xr:uid="{00000000-0005-0000-0000-00002A5F0000}"/>
    <cellStyle name="Vírgula 2 2 3 3 4 3 2 3" xfId="24310" xr:uid="{00000000-0005-0000-0000-00002B5F0000}"/>
    <cellStyle name="Vírgula 2 2 3 3 4 3 2 4" xfId="24311" xr:uid="{00000000-0005-0000-0000-00002C5F0000}"/>
    <cellStyle name="Vírgula 2 2 3 3 4 3 2 5" xfId="24312" xr:uid="{00000000-0005-0000-0000-00002D5F0000}"/>
    <cellStyle name="Vírgula 2 2 3 3 4 3 3" xfId="24313" xr:uid="{00000000-0005-0000-0000-00002E5F0000}"/>
    <cellStyle name="Vírgula 2 2 3 3 4 3 4" xfId="24314" xr:uid="{00000000-0005-0000-0000-00002F5F0000}"/>
    <cellStyle name="Vírgula 2 2 3 3 4 3 5" xfId="24315" xr:uid="{00000000-0005-0000-0000-0000305F0000}"/>
    <cellStyle name="Vírgula 2 2 3 3 4 3 6" xfId="24316" xr:uid="{00000000-0005-0000-0000-0000315F0000}"/>
    <cellStyle name="Vírgula 2 2 3 3 4 4" xfId="24317" xr:uid="{00000000-0005-0000-0000-0000325F0000}"/>
    <cellStyle name="Vírgula 2 2 3 3 4 4 2" xfId="24318" xr:uid="{00000000-0005-0000-0000-0000335F0000}"/>
    <cellStyle name="Vírgula 2 2 3 3 4 4 2 2" xfId="24319" xr:uid="{00000000-0005-0000-0000-0000345F0000}"/>
    <cellStyle name="Vírgula 2 2 3 3 4 4 2 3" xfId="24320" xr:uid="{00000000-0005-0000-0000-0000355F0000}"/>
    <cellStyle name="Vírgula 2 2 3 3 4 4 2 4" xfId="24321" xr:uid="{00000000-0005-0000-0000-0000365F0000}"/>
    <cellStyle name="Vírgula 2 2 3 3 4 4 3" xfId="24322" xr:uid="{00000000-0005-0000-0000-0000375F0000}"/>
    <cellStyle name="Vírgula 2 2 3 3 4 4 4" xfId="24323" xr:uid="{00000000-0005-0000-0000-0000385F0000}"/>
    <cellStyle name="Vírgula 2 2 3 3 4 4 5" xfId="24324" xr:uid="{00000000-0005-0000-0000-0000395F0000}"/>
    <cellStyle name="Vírgula 2 2 3 3 4 4 6" xfId="24325" xr:uid="{00000000-0005-0000-0000-00003A5F0000}"/>
    <cellStyle name="Vírgula 2 2 3 3 4 5" xfId="24326" xr:uid="{00000000-0005-0000-0000-00003B5F0000}"/>
    <cellStyle name="Vírgula 2 2 3 3 4 5 2" xfId="24327" xr:uid="{00000000-0005-0000-0000-00003C5F0000}"/>
    <cellStyle name="Vírgula 2 2 3 3 4 5 3" xfId="24328" xr:uid="{00000000-0005-0000-0000-00003D5F0000}"/>
    <cellStyle name="Vírgula 2 2 3 3 4 5 4" xfId="24329" xr:uid="{00000000-0005-0000-0000-00003E5F0000}"/>
    <cellStyle name="Vírgula 2 2 3 3 4 5 5" xfId="24330" xr:uid="{00000000-0005-0000-0000-00003F5F0000}"/>
    <cellStyle name="Vírgula 2 2 3 3 4 6" xfId="24331" xr:uid="{00000000-0005-0000-0000-0000405F0000}"/>
    <cellStyle name="Vírgula 2 2 3 3 4 7" xfId="24332" xr:uid="{00000000-0005-0000-0000-0000415F0000}"/>
    <cellStyle name="Vírgula 2 2 3 3 4 8" xfId="24333" xr:uid="{00000000-0005-0000-0000-0000425F0000}"/>
    <cellStyle name="Vírgula 2 2 3 3 4 9" xfId="24334" xr:uid="{00000000-0005-0000-0000-0000435F0000}"/>
    <cellStyle name="Vírgula 2 2 3 3 5" xfId="24335" xr:uid="{00000000-0005-0000-0000-0000445F0000}"/>
    <cellStyle name="Vírgula 2 2 3 3 5 2" xfId="24336" xr:uid="{00000000-0005-0000-0000-0000455F0000}"/>
    <cellStyle name="Vírgula 2 2 3 3 5 2 2" xfId="24337" xr:uid="{00000000-0005-0000-0000-0000465F0000}"/>
    <cellStyle name="Vírgula 2 2 3 3 5 2 2 2" xfId="24338" xr:uid="{00000000-0005-0000-0000-0000475F0000}"/>
    <cellStyle name="Vírgula 2 2 3 3 5 2 2 3" xfId="24339" xr:uid="{00000000-0005-0000-0000-0000485F0000}"/>
    <cellStyle name="Vírgula 2 2 3 3 5 2 2 4" xfId="24340" xr:uid="{00000000-0005-0000-0000-0000495F0000}"/>
    <cellStyle name="Vírgula 2 2 3 3 5 2 2 5" xfId="24341" xr:uid="{00000000-0005-0000-0000-00004A5F0000}"/>
    <cellStyle name="Vírgula 2 2 3 3 5 2 3" xfId="24342" xr:uid="{00000000-0005-0000-0000-00004B5F0000}"/>
    <cellStyle name="Vírgula 2 2 3 3 5 2 3 2" xfId="24343" xr:uid="{00000000-0005-0000-0000-00004C5F0000}"/>
    <cellStyle name="Vírgula 2 2 3 3 5 2 4" xfId="24344" xr:uid="{00000000-0005-0000-0000-00004D5F0000}"/>
    <cellStyle name="Vírgula 2 2 3 3 5 2 5" xfId="24345" xr:uid="{00000000-0005-0000-0000-00004E5F0000}"/>
    <cellStyle name="Vírgula 2 2 3 3 5 2 6" xfId="24346" xr:uid="{00000000-0005-0000-0000-00004F5F0000}"/>
    <cellStyle name="Vírgula 2 2 3 3 5 3" xfId="24347" xr:uid="{00000000-0005-0000-0000-0000505F0000}"/>
    <cellStyle name="Vírgula 2 2 3 3 5 3 2" xfId="24348" xr:uid="{00000000-0005-0000-0000-0000515F0000}"/>
    <cellStyle name="Vírgula 2 2 3 3 5 3 2 2" xfId="24349" xr:uid="{00000000-0005-0000-0000-0000525F0000}"/>
    <cellStyle name="Vírgula 2 2 3 3 5 3 2 3" xfId="24350" xr:uid="{00000000-0005-0000-0000-0000535F0000}"/>
    <cellStyle name="Vírgula 2 2 3 3 5 3 2 4" xfId="24351" xr:uid="{00000000-0005-0000-0000-0000545F0000}"/>
    <cellStyle name="Vírgula 2 2 3 3 5 3 2 5" xfId="24352" xr:uid="{00000000-0005-0000-0000-0000555F0000}"/>
    <cellStyle name="Vírgula 2 2 3 3 5 3 3" xfId="24353" xr:uid="{00000000-0005-0000-0000-0000565F0000}"/>
    <cellStyle name="Vírgula 2 2 3 3 5 3 4" xfId="24354" xr:uid="{00000000-0005-0000-0000-0000575F0000}"/>
    <cellStyle name="Vírgula 2 2 3 3 5 3 5" xfId="24355" xr:uid="{00000000-0005-0000-0000-0000585F0000}"/>
    <cellStyle name="Vírgula 2 2 3 3 5 3 6" xfId="24356" xr:uid="{00000000-0005-0000-0000-0000595F0000}"/>
    <cellStyle name="Vírgula 2 2 3 3 5 4" xfId="24357" xr:uid="{00000000-0005-0000-0000-00005A5F0000}"/>
    <cellStyle name="Vírgula 2 2 3 3 5 4 2" xfId="24358" xr:uid="{00000000-0005-0000-0000-00005B5F0000}"/>
    <cellStyle name="Vírgula 2 2 3 3 5 4 2 2" xfId="24359" xr:uid="{00000000-0005-0000-0000-00005C5F0000}"/>
    <cellStyle name="Vírgula 2 2 3 3 5 4 2 3" xfId="24360" xr:uid="{00000000-0005-0000-0000-00005D5F0000}"/>
    <cellStyle name="Vírgula 2 2 3 3 5 4 2 4" xfId="24361" xr:uid="{00000000-0005-0000-0000-00005E5F0000}"/>
    <cellStyle name="Vírgula 2 2 3 3 5 4 3" xfId="24362" xr:uid="{00000000-0005-0000-0000-00005F5F0000}"/>
    <cellStyle name="Vírgula 2 2 3 3 5 4 4" xfId="24363" xr:uid="{00000000-0005-0000-0000-0000605F0000}"/>
    <cellStyle name="Vírgula 2 2 3 3 5 4 5" xfId="24364" xr:uid="{00000000-0005-0000-0000-0000615F0000}"/>
    <cellStyle name="Vírgula 2 2 3 3 5 4 6" xfId="24365" xr:uid="{00000000-0005-0000-0000-0000625F0000}"/>
    <cellStyle name="Vírgula 2 2 3 3 5 5" xfId="24366" xr:uid="{00000000-0005-0000-0000-0000635F0000}"/>
    <cellStyle name="Vírgula 2 2 3 3 5 5 2" xfId="24367" xr:uid="{00000000-0005-0000-0000-0000645F0000}"/>
    <cellStyle name="Vírgula 2 2 3 3 5 5 3" xfId="24368" xr:uid="{00000000-0005-0000-0000-0000655F0000}"/>
    <cellStyle name="Vírgula 2 2 3 3 5 5 4" xfId="24369" xr:uid="{00000000-0005-0000-0000-0000665F0000}"/>
    <cellStyle name="Vírgula 2 2 3 3 5 5 5" xfId="24370" xr:uid="{00000000-0005-0000-0000-0000675F0000}"/>
    <cellStyle name="Vírgula 2 2 3 3 5 6" xfId="24371" xr:uid="{00000000-0005-0000-0000-0000685F0000}"/>
    <cellStyle name="Vírgula 2 2 3 3 5 7" xfId="24372" xr:uid="{00000000-0005-0000-0000-0000695F0000}"/>
    <cellStyle name="Vírgula 2 2 3 3 5 8" xfId="24373" xr:uid="{00000000-0005-0000-0000-00006A5F0000}"/>
    <cellStyle name="Vírgula 2 2 3 3 5 9" xfId="24374" xr:uid="{00000000-0005-0000-0000-00006B5F0000}"/>
    <cellStyle name="Vírgula 2 2 3 3 6" xfId="24375" xr:uid="{00000000-0005-0000-0000-00006C5F0000}"/>
    <cellStyle name="Vírgula 2 2 3 3 6 2" xfId="24376" xr:uid="{00000000-0005-0000-0000-00006D5F0000}"/>
    <cellStyle name="Vírgula 2 2 3 3 6 2 2" xfId="24377" xr:uid="{00000000-0005-0000-0000-00006E5F0000}"/>
    <cellStyle name="Vírgula 2 2 3 3 6 2 2 2" xfId="24378" xr:uid="{00000000-0005-0000-0000-00006F5F0000}"/>
    <cellStyle name="Vírgula 2 2 3 3 6 2 2 3" xfId="24379" xr:uid="{00000000-0005-0000-0000-0000705F0000}"/>
    <cellStyle name="Vírgula 2 2 3 3 6 2 2 4" xfId="24380" xr:uid="{00000000-0005-0000-0000-0000715F0000}"/>
    <cellStyle name="Vírgula 2 2 3 3 6 2 3" xfId="24381" xr:uid="{00000000-0005-0000-0000-0000725F0000}"/>
    <cellStyle name="Vírgula 2 2 3 3 6 2 4" xfId="24382" xr:uid="{00000000-0005-0000-0000-0000735F0000}"/>
    <cellStyle name="Vírgula 2 2 3 3 6 2 5" xfId="24383" xr:uid="{00000000-0005-0000-0000-0000745F0000}"/>
    <cellStyle name="Vírgula 2 2 3 3 6 2 6" xfId="24384" xr:uid="{00000000-0005-0000-0000-0000755F0000}"/>
    <cellStyle name="Vírgula 2 2 3 3 6 3" xfId="24385" xr:uid="{00000000-0005-0000-0000-0000765F0000}"/>
    <cellStyle name="Vírgula 2 2 3 3 6 3 2" xfId="24386" xr:uid="{00000000-0005-0000-0000-0000775F0000}"/>
    <cellStyle name="Vírgula 2 2 3 3 6 3 2 2" xfId="24387" xr:uid="{00000000-0005-0000-0000-0000785F0000}"/>
    <cellStyle name="Vírgula 2 2 3 3 6 3 2 3" xfId="24388" xr:uid="{00000000-0005-0000-0000-0000795F0000}"/>
    <cellStyle name="Vírgula 2 2 3 3 6 3 2 4" xfId="24389" xr:uid="{00000000-0005-0000-0000-00007A5F0000}"/>
    <cellStyle name="Vírgula 2 2 3 3 6 3 3" xfId="24390" xr:uid="{00000000-0005-0000-0000-00007B5F0000}"/>
    <cellStyle name="Vírgula 2 2 3 3 6 3 4" xfId="24391" xr:uid="{00000000-0005-0000-0000-00007C5F0000}"/>
    <cellStyle name="Vírgula 2 2 3 3 6 3 5" xfId="24392" xr:uid="{00000000-0005-0000-0000-00007D5F0000}"/>
    <cellStyle name="Vírgula 2 2 3 3 6 3 6" xfId="24393" xr:uid="{00000000-0005-0000-0000-00007E5F0000}"/>
    <cellStyle name="Vírgula 2 2 3 3 6 4" xfId="24394" xr:uid="{00000000-0005-0000-0000-00007F5F0000}"/>
    <cellStyle name="Vírgula 2 2 3 3 6 4 2" xfId="24395" xr:uid="{00000000-0005-0000-0000-0000805F0000}"/>
    <cellStyle name="Vírgula 2 2 3 3 6 4 2 2" xfId="24396" xr:uid="{00000000-0005-0000-0000-0000815F0000}"/>
    <cellStyle name="Vírgula 2 2 3 3 6 4 2 3" xfId="24397" xr:uid="{00000000-0005-0000-0000-0000825F0000}"/>
    <cellStyle name="Vírgula 2 2 3 3 6 4 2 4" xfId="24398" xr:uid="{00000000-0005-0000-0000-0000835F0000}"/>
    <cellStyle name="Vírgula 2 2 3 3 6 4 3" xfId="24399" xr:uid="{00000000-0005-0000-0000-0000845F0000}"/>
    <cellStyle name="Vírgula 2 2 3 3 6 4 4" xfId="24400" xr:uid="{00000000-0005-0000-0000-0000855F0000}"/>
    <cellStyle name="Vírgula 2 2 3 3 6 4 5" xfId="24401" xr:uid="{00000000-0005-0000-0000-0000865F0000}"/>
    <cellStyle name="Vírgula 2 2 3 3 6 5" xfId="24402" xr:uid="{00000000-0005-0000-0000-0000875F0000}"/>
    <cellStyle name="Vírgula 2 2 3 3 6 5 2" xfId="24403" xr:uid="{00000000-0005-0000-0000-0000885F0000}"/>
    <cellStyle name="Vírgula 2 2 3 3 6 5 3" xfId="24404" xr:uid="{00000000-0005-0000-0000-0000895F0000}"/>
    <cellStyle name="Vírgula 2 2 3 3 6 5 4" xfId="24405" xr:uid="{00000000-0005-0000-0000-00008A5F0000}"/>
    <cellStyle name="Vírgula 2 2 3 3 6 6" xfId="24406" xr:uid="{00000000-0005-0000-0000-00008B5F0000}"/>
    <cellStyle name="Vírgula 2 2 3 3 6 7" xfId="24407" xr:uid="{00000000-0005-0000-0000-00008C5F0000}"/>
    <cellStyle name="Vírgula 2 2 3 3 6 8" xfId="24408" xr:uid="{00000000-0005-0000-0000-00008D5F0000}"/>
    <cellStyle name="Vírgula 2 2 3 3 6 9" xfId="24409" xr:uid="{00000000-0005-0000-0000-00008E5F0000}"/>
    <cellStyle name="Vírgula 2 2 3 3 7" xfId="24410" xr:uid="{00000000-0005-0000-0000-00008F5F0000}"/>
    <cellStyle name="Vírgula 2 2 3 3 7 2" xfId="24411" xr:uid="{00000000-0005-0000-0000-0000905F0000}"/>
    <cellStyle name="Vírgula 2 2 3 3 7 2 2" xfId="24412" xr:uid="{00000000-0005-0000-0000-0000915F0000}"/>
    <cellStyle name="Vírgula 2 2 3 3 7 2 3" xfId="24413" xr:uid="{00000000-0005-0000-0000-0000925F0000}"/>
    <cellStyle name="Vírgula 2 2 3 3 7 2 4" xfId="24414" xr:uid="{00000000-0005-0000-0000-0000935F0000}"/>
    <cellStyle name="Vírgula 2 2 3 3 7 2 5" xfId="24415" xr:uid="{00000000-0005-0000-0000-0000945F0000}"/>
    <cellStyle name="Vírgula 2 2 3 3 7 3" xfId="24416" xr:uid="{00000000-0005-0000-0000-0000955F0000}"/>
    <cellStyle name="Vírgula 2 2 3 3 7 4" xfId="24417" xr:uid="{00000000-0005-0000-0000-0000965F0000}"/>
    <cellStyle name="Vírgula 2 2 3 3 7 5" xfId="24418" xr:uid="{00000000-0005-0000-0000-0000975F0000}"/>
    <cellStyle name="Vírgula 2 2 3 3 7 6" xfId="24419" xr:uid="{00000000-0005-0000-0000-0000985F0000}"/>
    <cellStyle name="Vírgula 2 2 3 3 8" xfId="24420" xr:uid="{00000000-0005-0000-0000-0000995F0000}"/>
    <cellStyle name="Vírgula 2 2 3 3 8 2" xfId="24421" xr:uid="{00000000-0005-0000-0000-00009A5F0000}"/>
    <cellStyle name="Vírgula 2 2 3 3 8 2 2" xfId="24422" xr:uid="{00000000-0005-0000-0000-00009B5F0000}"/>
    <cellStyle name="Vírgula 2 2 3 3 8 2 3" xfId="24423" xr:uid="{00000000-0005-0000-0000-00009C5F0000}"/>
    <cellStyle name="Vírgula 2 2 3 3 8 2 4" xfId="24424" xr:uid="{00000000-0005-0000-0000-00009D5F0000}"/>
    <cellStyle name="Vírgula 2 2 3 3 8 3" xfId="24425" xr:uid="{00000000-0005-0000-0000-00009E5F0000}"/>
    <cellStyle name="Vírgula 2 2 3 3 8 4" xfId="24426" xr:uid="{00000000-0005-0000-0000-00009F5F0000}"/>
    <cellStyle name="Vírgula 2 2 3 3 8 5" xfId="24427" xr:uid="{00000000-0005-0000-0000-0000A05F0000}"/>
    <cellStyle name="Vírgula 2 2 3 3 8 6" xfId="24428" xr:uid="{00000000-0005-0000-0000-0000A15F0000}"/>
    <cellStyle name="Vírgula 2 2 3 3 9" xfId="24429" xr:uid="{00000000-0005-0000-0000-0000A25F0000}"/>
    <cellStyle name="Vírgula 2 2 3 3 9 2" xfId="24430" xr:uid="{00000000-0005-0000-0000-0000A35F0000}"/>
    <cellStyle name="Vírgula 2 2 3 3 9 2 2" xfId="24431" xr:uid="{00000000-0005-0000-0000-0000A45F0000}"/>
    <cellStyle name="Vírgula 2 2 3 3 9 2 3" xfId="24432" xr:uid="{00000000-0005-0000-0000-0000A55F0000}"/>
    <cellStyle name="Vírgula 2 2 3 3 9 2 4" xfId="24433" xr:uid="{00000000-0005-0000-0000-0000A65F0000}"/>
    <cellStyle name="Vírgula 2 2 3 3 9 3" xfId="24434" xr:uid="{00000000-0005-0000-0000-0000A75F0000}"/>
    <cellStyle name="Vírgula 2 2 3 3 9 4" xfId="24435" xr:uid="{00000000-0005-0000-0000-0000A85F0000}"/>
    <cellStyle name="Vírgula 2 2 3 3 9 5" xfId="24436" xr:uid="{00000000-0005-0000-0000-0000A95F0000}"/>
    <cellStyle name="Vírgula 2 2 3 3 9 6" xfId="24437" xr:uid="{00000000-0005-0000-0000-0000AA5F0000}"/>
    <cellStyle name="Vírgula 2 2 3 4" xfId="24438" xr:uid="{00000000-0005-0000-0000-0000AB5F0000}"/>
    <cellStyle name="Vírgula 2 2 3 4 10" xfId="24439" xr:uid="{00000000-0005-0000-0000-0000AC5F0000}"/>
    <cellStyle name="Vírgula 2 2 3 4 11" xfId="24440" xr:uid="{00000000-0005-0000-0000-0000AD5F0000}"/>
    <cellStyle name="Vírgula 2 2 3 4 12" xfId="24441" xr:uid="{00000000-0005-0000-0000-0000AE5F0000}"/>
    <cellStyle name="Vírgula 2 2 3 4 13" xfId="24442" xr:uid="{00000000-0005-0000-0000-0000AF5F0000}"/>
    <cellStyle name="Vírgula 2 2 3 4 2" xfId="24443" xr:uid="{00000000-0005-0000-0000-0000B05F0000}"/>
    <cellStyle name="Vírgula 2 2 3 4 2 10" xfId="24444" xr:uid="{00000000-0005-0000-0000-0000B15F0000}"/>
    <cellStyle name="Vírgula 2 2 3 4 2 11" xfId="24445" xr:uid="{00000000-0005-0000-0000-0000B25F0000}"/>
    <cellStyle name="Vírgula 2 2 3 4 2 12" xfId="24446" xr:uid="{00000000-0005-0000-0000-0000B35F0000}"/>
    <cellStyle name="Vírgula 2 2 3 4 2 2" xfId="24447" xr:uid="{00000000-0005-0000-0000-0000B45F0000}"/>
    <cellStyle name="Vírgula 2 2 3 4 2 2 2" xfId="24448" xr:uid="{00000000-0005-0000-0000-0000B55F0000}"/>
    <cellStyle name="Vírgula 2 2 3 4 2 2 2 2" xfId="24449" xr:uid="{00000000-0005-0000-0000-0000B65F0000}"/>
    <cellStyle name="Vírgula 2 2 3 4 2 2 2 2 2" xfId="24450" xr:uid="{00000000-0005-0000-0000-0000B75F0000}"/>
    <cellStyle name="Vírgula 2 2 3 4 2 2 2 2 3" xfId="24451" xr:uid="{00000000-0005-0000-0000-0000B85F0000}"/>
    <cellStyle name="Vírgula 2 2 3 4 2 2 2 2 4" xfId="24452" xr:uid="{00000000-0005-0000-0000-0000B95F0000}"/>
    <cellStyle name="Vírgula 2 2 3 4 2 2 2 2 5" xfId="24453" xr:uid="{00000000-0005-0000-0000-0000BA5F0000}"/>
    <cellStyle name="Vírgula 2 2 3 4 2 2 2 3" xfId="24454" xr:uid="{00000000-0005-0000-0000-0000BB5F0000}"/>
    <cellStyle name="Vírgula 2 2 3 4 2 2 2 3 2" xfId="24455" xr:uid="{00000000-0005-0000-0000-0000BC5F0000}"/>
    <cellStyle name="Vírgula 2 2 3 4 2 2 2 4" xfId="24456" xr:uid="{00000000-0005-0000-0000-0000BD5F0000}"/>
    <cellStyle name="Vírgula 2 2 3 4 2 2 2 5" xfId="24457" xr:uid="{00000000-0005-0000-0000-0000BE5F0000}"/>
    <cellStyle name="Vírgula 2 2 3 4 2 2 2 6" xfId="24458" xr:uid="{00000000-0005-0000-0000-0000BF5F0000}"/>
    <cellStyle name="Vírgula 2 2 3 4 2 2 3" xfId="24459" xr:uid="{00000000-0005-0000-0000-0000C05F0000}"/>
    <cellStyle name="Vírgula 2 2 3 4 2 2 3 2" xfId="24460" xr:uid="{00000000-0005-0000-0000-0000C15F0000}"/>
    <cellStyle name="Vírgula 2 2 3 4 2 2 3 2 2" xfId="24461" xr:uid="{00000000-0005-0000-0000-0000C25F0000}"/>
    <cellStyle name="Vírgula 2 2 3 4 2 2 3 2 3" xfId="24462" xr:uid="{00000000-0005-0000-0000-0000C35F0000}"/>
    <cellStyle name="Vírgula 2 2 3 4 2 2 3 2 4" xfId="24463" xr:uid="{00000000-0005-0000-0000-0000C45F0000}"/>
    <cellStyle name="Vírgula 2 2 3 4 2 2 3 2 5" xfId="24464" xr:uid="{00000000-0005-0000-0000-0000C55F0000}"/>
    <cellStyle name="Vírgula 2 2 3 4 2 2 3 3" xfId="24465" xr:uid="{00000000-0005-0000-0000-0000C65F0000}"/>
    <cellStyle name="Vírgula 2 2 3 4 2 2 3 4" xfId="24466" xr:uid="{00000000-0005-0000-0000-0000C75F0000}"/>
    <cellStyle name="Vírgula 2 2 3 4 2 2 3 5" xfId="24467" xr:uid="{00000000-0005-0000-0000-0000C85F0000}"/>
    <cellStyle name="Vírgula 2 2 3 4 2 2 3 6" xfId="24468" xr:uid="{00000000-0005-0000-0000-0000C95F0000}"/>
    <cellStyle name="Vírgula 2 2 3 4 2 2 4" xfId="24469" xr:uid="{00000000-0005-0000-0000-0000CA5F0000}"/>
    <cellStyle name="Vírgula 2 2 3 4 2 2 4 2" xfId="24470" xr:uid="{00000000-0005-0000-0000-0000CB5F0000}"/>
    <cellStyle name="Vírgula 2 2 3 4 2 2 4 2 2" xfId="24471" xr:uid="{00000000-0005-0000-0000-0000CC5F0000}"/>
    <cellStyle name="Vírgula 2 2 3 4 2 2 4 2 3" xfId="24472" xr:uid="{00000000-0005-0000-0000-0000CD5F0000}"/>
    <cellStyle name="Vírgula 2 2 3 4 2 2 4 2 4" xfId="24473" xr:uid="{00000000-0005-0000-0000-0000CE5F0000}"/>
    <cellStyle name="Vírgula 2 2 3 4 2 2 4 3" xfId="24474" xr:uid="{00000000-0005-0000-0000-0000CF5F0000}"/>
    <cellStyle name="Vírgula 2 2 3 4 2 2 4 4" xfId="24475" xr:uid="{00000000-0005-0000-0000-0000D05F0000}"/>
    <cellStyle name="Vírgula 2 2 3 4 2 2 4 5" xfId="24476" xr:uid="{00000000-0005-0000-0000-0000D15F0000}"/>
    <cellStyle name="Vírgula 2 2 3 4 2 2 4 6" xfId="24477" xr:uid="{00000000-0005-0000-0000-0000D25F0000}"/>
    <cellStyle name="Vírgula 2 2 3 4 2 2 5" xfId="24478" xr:uid="{00000000-0005-0000-0000-0000D35F0000}"/>
    <cellStyle name="Vírgula 2 2 3 4 2 2 5 2" xfId="24479" xr:uid="{00000000-0005-0000-0000-0000D45F0000}"/>
    <cellStyle name="Vírgula 2 2 3 4 2 2 5 3" xfId="24480" xr:uid="{00000000-0005-0000-0000-0000D55F0000}"/>
    <cellStyle name="Vírgula 2 2 3 4 2 2 5 4" xfId="24481" xr:uid="{00000000-0005-0000-0000-0000D65F0000}"/>
    <cellStyle name="Vírgula 2 2 3 4 2 2 5 5" xfId="24482" xr:uid="{00000000-0005-0000-0000-0000D75F0000}"/>
    <cellStyle name="Vírgula 2 2 3 4 2 2 6" xfId="24483" xr:uid="{00000000-0005-0000-0000-0000D85F0000}"/>
    <cellStyle name="Vírgula 2 2 3 4 2 2 7" xfId="24484" xr:uid="{00000000-0005-0000-0000-0000D95F0000}"/>
    <cellStyle name="Vírgula 2 2 3 4 2 2 8" xfId="24485" xr:uid="{00000000-0005-0000-0000-0000DA5F0000}"/>
    <cellStyle name="Vírgula 2 2 3 4 2 2 9" xfId="24486" xr:uid="{00000000-0005-0000-0000-0000DB5F0000}"/>
    <cellStyle name="Vírgula 2 2 3 4 2 3" xfId="24487" xr:uid="{00000000-0005-0000-0000-0000DC5F0000}"/>
    <cellStyle name="Vírgula 2 2 3 4 2 3 2" xfId="24488" xr:uid="{00000000-0005-0000-0000-0000DD5F0000}"/>
    <cellStyle name="Vírgula 2 2 3 4 2 3 2 2" xfId="24489" xr:uid="{00000000-0005-0000-0000-0000DE5F0000}"/>
    <cellStyle name="Vírgula 2 2 3 4 2 3 2 2 2" xfId="24490" xr:uid="{00000000-0005-0000-0000-0000DF5F0000}"/>
    <cellStyle name="Vírgula 2 2 3 4 2 3 2 2 3" xfId="24491" xr:uid="{00000000-0005-0000-0000-0000E05F0000}"/>
    <cellStyle name="Vírgula 2 2 3 4 2 3 2 2 4" xfId="24492" xr:uid="{00000000-0005-0000-0000-0000E15F0000}"/>
    <cellStyle name="Vírgula 2 2 3 4 2 3 2 3" xfId="24493" xr:uid="{00000000-0005-0000-0000-0000E25F0000}"/>
    <cellStyle name="Vírgula 2 2 3 4 2 3 2 4" xfId="24494" xr:uid="{00000000-0005-0000-0000-0000E35F0000}"/>
    <cellStyle name="Vírgula 2 2 3 4 2 3 2 5" xfId="24495" xr:uid="{00000000-0005-0000-0000-0000E45F0000}"/>
    <cellStyle name="Vírgula 2 2 3 4 2 3 2 6" xfId="24496" xr:uid="{00000000-0005-0000-0000-0000E55F0000}"/>
    <cellStyle name="Vírgula 2 2 3 4 2 3 3" xfId="24497" xr:uid="{00000000-0005-0000-0000-0000E65F0000}"/>
    <cellStyle name="Vírgula 2 2 3 4 2 3 3 2" xfId="24498" xr:uid="{00000000-0005-0000-0000-0000E75F0000}"/>
    <cellStyle name="Vírgula 2 2 3 4 2 3 3 2 2" xfId="24499" xr:uid="{00000000-0005-0000-0000-0000E85F0000}"/>
    <cellStyle name="Vírgula 2 2 3 4 2 3 3 2 3" xfId="24500" xr:uid="{00000000-0005-0000-0000-0000E95F0000}"/>
    <cellStyle name="Vírgula 2 2 3 4 2 3 3 2 4" xfId="24501" xr:uid="{00000000-0005-0000-0000-0000EA5F0000}"/>
    <cellStyle name="Vírgula 2 2 3 4 2 3 3 3" xfId="24502" xr:uid="{00000000-0005-0000-0000-0000EB5F0000}"/>
    <cellStyle name="Vírgula 2 2 3 4 2 3 3 4" xfId="24503" xr:uid="{00000000-0005-0000-0000-0000EC5F0000}"/>
    <cellStyle name="Vírgula 2 2 3 4 2 3 3 5" xfId="24504" xr:uid="{00000000-0005-0000-0000-0000ED5F0000}"/>
    <cellStyle name="Vírgula 2 2 3 4 2 3 3 6" xfId="24505" xr:uid="{00000000-0005-0000-0000-0000EE5F0000}"/>
    <cellStyle name="Vírgula 2 2 3 4 2 3 4" xfId="24506" xr:uid="{00000000-0005-0000-0000-0000EF5F0000}"/>
    <cellStyle name="Vírgula 2 2 3 4 2 3 4 2" xfId="24507" xr:uid="{00000000-0005-0000-0000-0000F05F0000}"/>
    <cellStyle name="Vírgula 2 2 3 4 2 3 4 2 2" xfId="24508" xr:uid="{00000000-0005-0000-0000-0000F15F0000}"/>
    <cellStyle name="Vírgula 2 2 3 4 2 3 4 2 3" xfId="24509" xr:uid="{00000000-0005-0000-0000-0000F25F0000}"/>
    <cellStyle name="Vírgula 2 2 3 4 2 3 4 2 4" xfId="24510" xr:uid="{00000000-0005-0000-0000-0000F35F0000}"/>
    <cellStyle name="Vírgula 2 2 3 4 2 3 4 3" xfId="24511" xr:uid="{00000000-0005-0000-0000-0000F45F0000}"/>
    <cellStyle name="Vírgula 2 2 3 4 2 3 4 4" xfId="24512" xr:uid="{00000000-0005-0000-0000-0000F55F0000}"/>
    <cellStyle name="Vírgula 2 2 3 4 2 3 4 5" xfId="24513" xr:uid="{00000000-0005-0000-0000-0000F65F0000}"/>
    <cellStyle name="Vírgula 2 2 3 4 2 3 5" xfId="24514" xr:uid="{00000000-0005-0000-0000-0000F75F0000}"/>
    <cellStyle name="Vírgula 2 2 3 4 2 3 5 2" xfId="24515" xr:uid="{00000000-0005-0000-0000-0000F85F0000}"/>
    <cellStyle name="Vírgula 2 2 3 4 2 3 5 3" xfId="24516" xr:uid="{00000000-0005-0000-0000-0000F95F0000}"/>
    <cellStyle name="Vírgula 2 2 3 4 2 3 5 4" xfId="24517" xr:uid="{00000000-0005-0000-0000-0000FA5F0000}"/>
    <cellStyle name="Vírgula 2 2 3 4 2 3 6" xfId="24518" xr:uid="{00000000-0005-0000-0000-0000FB5F0000}"/>
    <cellStyle name="Vírgula 2 2 3 4 2 3 7" xfId="24519" xr:uid="{00000000-0005-0000-0000-0000FC5F0000}"/>
    <cellStyle name="Vírgula 2 2 3 4 2 3 8" xfId="24520" xr:uid="{00000000-0005-0000-0000-0000FD5F0000}"/>
    <cellStyle name="Vírgula 2 2 3 4 2 3 9" xfId="24521" xr:uid="{00000000-0005-0000-0000-0000FE5F0000}"/>
    <cellStyle name="Vírgula 2 2 3 4 2 4" xfId="24522" xr:uid="{00000000-0005-0000-0000-0000FF5F0000}"/>
    <cellStyle name="Vírgula 2 2 3 4 2 4 2" xfId="24523" xr:uid="{00000000-0005-0000-0000-000000600000}"/>
    <cellStyle name="Vírgula 2 2 3 4 2 4 2 2" xfId="24524" xr:uid="{00000000-0005-0000-0000-000001600000}"/>
    <cellStyle name="Vírgula 2 2 3 4 2 4 2 2 2" xfId="24525" xr:uid="{00000000-0005-0000-0000-000002600000}"/>
    <cellStyle name="Vírgula 2 2 3 4 2 4 2 2 3" xfId="24526" xr:uid="{00000000-0005-0000-0000-000003600000}"/>
    <cellStyle name="Vírgula 2 2 3 4 2 4 2 2 4" xfId="24527" xr:uid="{00000000-0005-0000-0000-000004600000}"/>
    <cellStyle name="Vírgula 2 2 3 4 2 4 2 3" xfId="24528" xr:uid="{00000000-0005-0000-0000-000005600000}"/>
    <cellStyle name="Vírgula 2 2 3 4 2 4 2 4" xfId="24529" xr:uid="{00000000-0005-0000-0000-000006600000}"/>
    <cellStyle name="Vírgula 2 2 3 4 2 4 2 5" xfId="24530" xr:uid="{00000000-0005-0000-0000-000007600000}"/>
    <cellStyle name="Vírgula 2 2 3 4 2 4 2 6" xfId="24531" xr:uid="{00000000-0005-0000-0000-000008600000}"/>
    <cellStyle name="Vírgula 2 2 3 4 2 4 3" xfId="24532" xr:uid="{00000000-0005-0000-0000-000009600000}"/>
    <cellStyle name="Vírgula 2 2 3 4 2 4 3 2" xfId="24533" xr:uid="{00000000-0005-0000-0000-00000A600000}"/>
    <cellStyle name="Vírgula 2 2 3 4 2 4 3 2 2" xfId="24534" xr:uid="{00000000-0005-0000-0000-00000B600000}"/>
    <cellStyle name="Vírgula 2 2 3 4 2 4 3 2 3" xfId="24535" xr:uid="{00000000-0005-0000-0000-00000C600000}"/>
    <cellStyle name="Vírgula 2 2 3 4 2 4 3 2 4" xfId="24536" xr:uid="{00000000-0005-0000-0000-00000D600000}"/>
    <cellStyle name="Vírgula 2 2 3 4 2 4 3 3" xfId="24537" xr:uid="{00000000-0005-0000-0000-00000E600000}"/>
    <cellStyle name="Vírgula 2 2 3 4 2 4 3 4" xfId="24538" xr:uid="{00000000-0005-0000-0000-00000F600000}"/>
    <cellStyle name="Vírgula 2 2 3 4 2 4 3 5" xfId="24539" xr:uid="{00000000-0005-0000-0000-000010600000}"/>
    <cellStyle name="Vírgula 2 2 3 4 2 4 4" xfId="24540" xr:uid="{00000000-0005-0000-0000-000011600000}"/>
    <cellStyle name="Vírgula 2 2 3 4 2 4 4 2" xfId="24541" xr:uid="{00000000-0005-0000-0000-000012600000}"/>
    <cellStyle name="Vírgula 2 2 3 4 2 4 4 2 2" xfId="24542" xr:uid="{00000000-0005-0000-0000-000013600000}"/>
    <cellStyle name="Vírgula 2 2 3 4 2 4 4 2 3" xfId="24543" xr:uid="{00000000-0005-0000-0000-000014600000}"/>
    <cellStyle name="Vírgula 2 2 3 4 2 4 4 2 4" xfId="24544" xr:uid="{00000000-0005-0000-0000-000015600000}"/>
    <cellStyle name="Vírgula 2 2 3 4 2 4 4 3" xfId="24545" xr:uid="{00000000-0005-0000-0000-000016600000}"/>
    <cellStyle name="Vírgula 2 2 3 4 2 4 4 4" xfId="24546" xr:uid="{00000000-0005-0000-0000-000017600000}"/>
    <cellStyle name="Vírgula 2 2 3 4 2 4 4 5" xfId="24547" xr:uid="{00000000-0005-0000-0000-000018600000}"/>
    <cellStyle name="Vírgula 2 2 3 4 2 4 5" xfId="24548" xr:uid="{00000000-0005-0000-0000-000019600000}"/>
    <cellStyle name="Vírgula 2 2 3 4 2 4 5 2" xfId="24549" xr:uid="{00000000-0005-0000-0000-00001A600000}"/>
    <cellStyle name="Vírgula 2 2 3 4 2 4 5 3" xfId="24550" xr:uid="{00000000-0005-0000-0000-00001B600000}"/>
    <cellStyle name="Vírgula 2 2 3 4 2 4 5 4" xfId="24551" xr:uid="{00000000-0005-0000-0000-00001C600000}"/>
    <cellStyle name="Vírgula 2 2 3 4 2 4 6" xfId="24552" xr:uid="{00000000-0005-0000-0000-00001D600000}"/>
    <cellStyle name="Vírgula 2 2 3 4 2 4 7" xfId="24553" xr:uid="{00000000-0005-0000-0000-00001E600000}"/>
    <cellStyle name="Vírgula 2 2 3 4 2 4 8" xfId="24554" xr:uid="{00000000-0005-0000-0000-00001F600000}"/>
    <cellStyle name="Vírgula 2 2 3 4 2 4 9" xfId="24555" xr:uid="{00000000-0005-0000-0000-000020600000}"/>
    <cellStyle name="Vírgula 2 2 3 4 2 5" xfId="24556" xr:uid="{00000000-0005-0000-0000-000021600000}"/>
    <cellStyle name="Vírgula 2 2 3 4 2 5 2" xfId="24557" xr:uid="{00000000-0005-0000-0000-000022600000}"/>
    <cellStyle name="Vírgula 2 2 3 4 2 5 2 2" xfId="24558" xr:uid="{00000000-0005-0000-0000-000023600000}"/>
    <cellStyle name="Vírgula 2 2 3 4 2 5 2 3" xfId="24559" xr:uid="{00000000-0005-0000-0000-000024600000}"/>
    <cellStyle name="Vírgula 2 2 3 4 2 5 2 4" xfId="24560" xr:uid="{00000000-0005-0000-0000-000025600000}"/>
    <cellStyle name="Vírgula 2 2 3 4 2 5 3" xfId="24561" xr:uid="{00000000-0005-0000-0000-000026600000}"/>
    <cellStyle name="Vírgula 2 2 3 4 2 5 4" xfId="24562" xr:uid="{00000000-0005-0000-0000-000027600000}"/>
    <cellStyle name="Vírgula 2 2 3 4 2 5 5" xfId="24563" xr:uid="{00000000-0005-0000-0000-000028600000}"/>
    <cellStyle name="Vírgula 2 2 3 4 2 5 6" xfId="24564" xr:uid="{00000000-0005-0000-0000-000029600000}"/>
    <cellStyle name="Vírgula 2 2 3 4 2 6" xfId="24565" xr:uid="{00000000-0005-0000-0000-00002A600000}"/>
    <cellStyle name="Vírgula 2 2 3 4 2 6 2" xfId="24566" xr:uid="{00000000-0005-0000-0000-00002B600000}"/>
    <cellStyle name="Vírgula 2 2 3 4 2 6 2 2" xfId="24567" xr:uid="{00000000-0005-0000-0000-00002C600000}"/>
    <cellStyle name="Vírgula 2 2 3 4 2 6 2 3" xfId="24568" xr:uid="{00000000-0005-0000-0000-00002D600000}"/>
    <cellStyle name="Vírgula 2 2 3 4 2 6 2 4" xfId="24569" xr:uid="{00000000-0005-0000-0000-00002E600000}"/>
    <cellStyle name="Vírgula 2 2 3 4 2 6 3" xfId="24570" xr:uid="{00000000-0005-0000-0000-00002F600000}"/>
    <cellStyle name="Vírgula 2 2 3 4 2 6 4" xfId="24571" xr:uid="{00000000-0005-0000-0000-000030600000}"/>
    <cellStyle name="Vírgula 2 2 3 4 2 6 5" xfId="24572" xr:uid="{00000000-0005-0000-0000-000031600000}"/>
    <cellStyle name="Vírgula 2 2 3 4 2 6 6" xfId="24573" xr:uid="{00000000-0005-0000-0000-000032600000}"/>
    <cellStyle name="Vírgula 2 2 3 4 2 7" xfId="24574" xr:uid="{00000000-0005-0000-0000-000033600000}"/>
    <cellStyle name="Vírgula 2 2 3 4 2 7 2" xfId="24575" xr:uid="{00000000-0005-0000-0000-000034600000}"/>
    <cellStyle name="Vírgula 2 2 3 4 2 7 2 2" xfId="24576" xr:uid="{00000000-0005-0000-0000-000035600000}"/>
    <cellStyle name="Vírgula 2 2 3 4 2 7 2 3" xfId="24577" xr:uid="{00000000-0005-0000-0000-000036600000}"/>
    <cellStyle name="Vírgula 2 2 3 4 2 7 2 4" xfId="24578" xr:uid="{00000000-0005-0000-0000-000037600000}"/>
    <cellStyle name="Vírgula 2 2 3 4 2 7 3" xfId="24579" xr:uid="{00000000-0005-0000-0000-000038600000}"/>
    <cellStyle name="Vírgula 2 2 3 4 2 7 4" xfId="24580" xr:uid="{00000000-0005-0000-0000-000039600000}"/>
    <cellStyle name="Vírgula 2 2 3 4 2 7 5" xfId="24581" xr:uid="{00000000-0005-0000-0000-00003A600000}"/>
    <cellStyle name="Vírgula 2 2 3 4 2 8" xfId="24582" xr:uid="{00000000-0005-0000-0000-00003B600000}"/>
    <cellStyle name="Vírgula 2 2 3 4 2 8 2" xfId="24583" xr:uid="{00000000-0005-0000-0000-00003C600000}"/>
    <cellStyle name="Vírgula 2 2 3 4 2 8 3" xfId="24584" xr:uid="{00000000-0005-0000-0000-00003D600000}"/>
    <cellStyle name="Vírgula 2 2 3 4 2 8 4" xfId="24585" xr:uid="{00000000-0005-0000-0000-00003E600000}"/>
    <cellStyle name="Vírgula 2 2 3 4 2 9" xfId="24586" xr:uid="{00000000-0005-0000-0000-00003F600000}"/>
    <cellStyle name="Vírgula 2 2 3 4 3" xfId="24587" xr:uid="{00000000-0005-0000-0000-000040600000}"/>
    <cellStyle name="Vírgula 2 2 3 4 3 2" xfId="24588" xr:uid="{00000000-0005-0000-0000-000041600000}"/>
    <cellStyle name="Vírgula 2 2 3 4 3 2 2" xfId="24589" xr:uid="{00000000-0005-0000-0000-000042600000}"/>
    <cellStyle name="Vírgula 2 2 3 4 3 2 2 2" xfId="24590" xr:uid="{00000000-0005-0000-0000-000043600000}"/>
    <cellStyle name="Vírgula 2 2 3 4 3 2 2 3" xfId="24591" xr:uid="{00000000-0005-0000-0000-000044600000}"/>
    <cellStyle name="Vírgula 2 2 3 4 3 2 2 4" xfId="24592" xr:uid="{00000000-0005-0000-0000-000045600000}"/>
    <cellStyle name="Vírgula 2 2 3 4 3 2 2 5" xfId="24593" xr:uid="{00000000-0005-0000-0000-000046600000}"/>
    <cellStyle name="Vírgula 2 2 3 4 3 2 3" xfId="24594" xr:uid="{00000000-0005-0000-0000-000047600000}"/>
    <cellStyle name="Vírgula 2 2 3 4 3 2 3 2" xfId="24595" xr:uid="{00000000-0005-0000-0000-000048600000}"/>
    <cellStyle name="Vírgula 2 2 3 4 3 2 4" xfId="24596" xr:uid="{00000000-0005-0000-0000-000049600000}"/>
    <cellStyle name="Vírgula 2 2 3 4 3 2 5" xfId="24597" xr:uid="{00000000-0005-0000-0000-00004A600000}"/>
    <cellStyle name="Vírgula 2 2 3 4 3 2 6" xfId="24598" xr:uid="{00000000-0005-0000-0000-00004B600000}"/>
    <cellStyle name="Vírgula 2 2 3 4 3 3" xfId="24599" xr:uid="{00000000-0005-0000-0000-00004C600000}"/>
    <cellStyle name="Vírgula 2 2 3 4 3 3 2" xfId="24600" xr:uid="{00000000-0005-0000-0000-00004D600000}"/>
    <cellStyle name="Vírgula 2 2 3 4 3 3 2 2" xfId="24601" xr:uid="{00000000-0005-0000-0000-00004E600000}"/>
    <cellStyle name="Vírgula 2 2 3 4 3 3 2 3" xfId="24602" xr:uid="{00000000-0005-0000-0000-00004F600000}"/>
    <cellStyle name="Vírgula 2 2 3 4 3 3 2 4" xfId="24603" xr:uid="{00000000-0005-0000-0000-000050600000}"/>
    <cellStyle name="Vírgula 2 2 3 4 3 3 2 5" xfId="24604" xr:uid="{00000000-0005-0000-0000-000051600000}"/>
    <cellStyle name="Vírgula 2 2 3 4 3 3 3" xfId="24605" xr:uid="{00000000-0005-0000-0000-000052600000}"/>
    <cellStyle name="Vírgula 2 2 3 4 3 3 4" xfId="24606" xr:uid="{00000000-0005-0000-0000-000053600000}"/>
    <cellStyle name="Vírgula 2 2 3 4 3 3 5" xfId="24607" xr:uid="{00000000-0005-0000-0000-000054600000}"/>
    <cellStyle name="Vírgula 2 2 3 4 3 3 6" xfId="24608" xr:uid="{00000000-0005-0000-0000-000055600000}"/>
    <cellStyle name="Vírgula 2 2 3 4 3 4" xfId="24609" xr:uid="{00000000-0005-0000-0000-000056600000}"/>
    <cellStyle name="Vírgula 2 2 3 4 3 4 2" xfId="24610" xr:uid="{00000000-0005-0000-0000-000057600000}"/>
    <cellStyle name="Vírgula 2 2 3 4 3 4 2 2" xfId="24611" xr:uid="{00000000-0005-0000-0000-000058600000}"/>
    <cellStyle name="Vírgula 2 2 3 4 3 4 2 3" xfId="24612" xr:uid="{00000000-0005-0000-0000-000059600000}"/>
    <cellStyle name="Vírgula 2 2 3 4 3 4 2 4" xfId="24613" xr:uid="{00000000-0005-0000-0000-00005A600000}"/>
    <cellStyle name="Vírgula 2 2 3 4 3 4 3" xfId="24614" xr:uid="{00000000-0005-0000-0000-00005B600000}"/>
    <cellStyle name="Vírgula 2 2 3 4 3 4 4" xfId="24615" xr:uid="{00000000-0005-0000-0000-00005C600000}"/>
    <cellStyle name="Vírgula 2 2 3 4 3 4 5" xfId="24616" xr:uid="{00000000-0005-0000-0000-00005D600000}"/>
    <cellStyle name="Vírgula 2 2 3 4 3 4 6" xfId="24617" xr:uid="{00000000-0005-0000-0000-00005E600000}"/>
    <cellStyle name="Vírgula 2 2 3 4 3 5" xfId="24618" xr:uid="{00000000-0005-0000-0000-00005F600000}"/>
    <cellStyle name="Vírgula 2 2 3 4 3 5 2" xfId="24619" xr:uid="{00000000-0005-0000-0000-000060600000}"/>
    <cellStyle name="Vírgula 2 2 3 4 3 5 3" xfId="24620" xr:uid="{00000000-0005-0000-0000-000061600000}"/>
    <cellStyle name="Vírgula 2 2 3 4 3 5 4" xfId="24621" xr:uid="{00000000-0005-0000-0000-000062600000}"/>
    <cellStyle name="Vírgula 2 2 3 4 3 5 5" xfId="24622" xr:uid="{00000000-0005-0000-0000-000063600000}"/>
    <cellStyle name="Vírgula 2 2 3 4 3 6" xfId="24623" xr:uid="{00000000-0005-0000-0000-000064600000}"/>
    <cellStyle name="Vírgula 2 2 3 4 3 7" xfId="24624" xr:uid="{00000000-0005-0000-0000-000065600000}"/>
    <cellStyle name="Vírgula 2 2 3 4 3 8" xfId="24625" xr:uid="{00000000-0005-0000-0000-000066600000}"/>
    <cellStyle name="Vírgula 2 2 3 4 3 9" xfId="24626" xr:uid="{00000000-0005-0000-0000-000067600000}"/>
    <cellStyle name="Vírgula 2 2 3 4 4" xfId="24627" xr:uid="{00000000-0005-0000-0000-000068600000}"/>
    <cellStyle name="Vírgula 2 2 3 4 4 2" xfId="24628" xr:uid="{00000000-0005-0000-0000-000069600000}"/>
    <cellStyle name="Vírgula 2 2 3 4 4 2 2" xfId="24629" xr:uid="{00000000-0005-0000-0000-00006A600000}"/>
    <cellStyle name="Vírgula 2 2 3 4 4 2 2 2" xfId="24630" xr:uid="{00000000-0005-0000-0000-00006B600000}"/>
    <cellStyle name="Vírgula 2 2 3 4 4 2 2 3" xfId="24631" xr:uid="{00000000-0005-0000-0000-00006C600000}"/>
    <cellStyle name="Vírgula 2 2 3 4 4 2 2 4" xfId="24632" xr:uid="{00000000-0005-0000-0000-00006D600000}"/>
    <cellStyle name="Vírgula 2 2 3 4 4 2 3" xfId="24633" xr:uid="{00000000-0005-0000-0000-00006E600000}"/>
    <cellStyle name="Vírgula 2 2 3 4 4 2 4" xfId="24634" xr:uid="{00000000-0005-0000-0000-00006F600000}"/>
    <cellStyle name="Vírgula 2 2 3 4 4 2 5" xfId="24635" xr:uid="{00000000-0005-0000-0000-000070600000}"/>
    <cellStyle name="Vírgula 2 2 3 4 4 2 6" xfId="24636" xr:uid="{00000000-0005-0000-0000-000071600000}"/>
    <cellStyle name="Vírgula 2 2 3 4 4 3" xfId="24637" xr:uid="{00000000-0005-0000-0000-000072600000}"/>
    <cellStyle name="Vírgula 2 2 3 4 4 3 2" xfId="24638" xr:uid="{00000000-0005-0000-0000-000073600000}"/>
    <cellStyle name="Vírgula 2 2 3 4 4 3 2 2" xfId="24639" xr:uid="{00000000-0005-0000-0000-000074600000}"/>
    <cellStyle name="Vírgula 2 2 3 4 4 3 2 3" xfId="24640" xr:uid="{00000000-0005-0000-0000-000075600000}"/>
    <cellStyle name="Vírgula 2 2 3 4 4 3 2 4" xfId="24641" xr:uid="{00000000-0005-0000-0000-000076600000}"/>
    <cellStyle name="Vírgula 2 2 3 4 4 3 3" xfId="24642" xr:uid="{00000000-0005-0000-0000-000077600000}"/>
    <cellStyle name="Vírgula 2 2 3 4 4 3 4" xfId="24643" xr:uid="{00000000-0005-0000-0000-000078600000}"/>
    <cellStyle name="Vírgula 2 2 3 4 4 3 5" xfId="24644" xr:uid="{00000000-0005-0000-0000-000079600000}"/>
    <cellStyle name="Vírgula 2 2 3 4 4 3 6" xfId="24645" xr:uid="{00000000-0005-0000-0000-00007A600000}"/>
    <cellStyle name="Vírgula 2 2 3 4 4 4" xfId="24646" xr:uid="{00000000-0005-0000-0000-00007B600000}"/>
    <cellStyle name="Vírgula 2 2 3 4 4 4 2" xfId="24647" xr:uid="{00000000-0005-0000-0000-00007C600000}"/>
    <cellStyle name="Vírgula 2 2 3 4 4 4 2 2" xfId="24648" xr:uid="{00000000-0005-0000-0000-00007D600000}"/>
    <cellStyle name="Vírgula 2 2 3 4 4 4 2 3" xfId="24649" xr:uid="{00000000-0005-0000-0000-00007E600000}"/>
    <cellStyle name="Vírgula 2 2 3 4 4 4 2 4" xfId="24650" xr:uid="{00000000-0005-0000-0000-00007F600000}"/>
    <cellStyle name="Vírgula 2 2 3 4 4 4 3" xfId="24651" xr:uid="{00000000-0005-0000-0000-000080600000}"/>
    <cellStyle name="Vírgula 2 2 3 4 4 4 4" xfId="24652" xr:uid="{00000000-0005-0000-0000-000081600000}"/>
    <cellStyle name="Vírgula 2 2 3 4 4 4 5" xfId="24653" xr:uid="{00000000-0005-0000-0000-000082600000}"/>
    <cellStyle name="Vírgula 2 2 3 4 4 5" xfId="24654" xr:uid="{00000000-0005-0000-0000-000083600000}"/>
    <cellStyle name="Vírgula 2 2 3 4 4 5 2" xfId="24655" xr:uid="{00000000-0005-0000-0000-000084600000}"/>
    <cellStyle name="Vírgula 2 2 3 4 4 5 3" xfId="24656" xr:uid="{00000000-0005-0000-0000-000085600000}"/>
    <cellStyle name="Vírgula 2 2 3 4 4 5 4" xfId="24657" xr:uid="{00000000-0005-0000-0000-000086600000}"/>
    <cellStyle name="Vírgula 2 2 3 4 4 6" xfId="24658" xr:uid="{00000000-0005-0000-0000-000087600000}"/>
    <cellStyle name="Vírgula 2 2 3 4 4 7" xfId="24659" xr:uid="{00000000-0005-0000-0000-000088600000}"/>
    <cellStyle name="Vírgula 2 2 3 4 4 8" xfId="24660" xr:uid="{00000000-0005-0000-0000-000089600000}"/>
    <cellStyle name="Vírgula 2 2 3 4 4 9" xfId="24661" xr:uid="{00000000-0005-0000-0000-00008A600000}"/>
    <cellStyle name="Vírgula 2 2 3 4 5" xfId="24662" xr:uid="{00000000-0005-0000-0000-00008B600000}"/>
    <cellStyle name="Vírgula 2 2 3 4 5 2" xfId="24663" xr:uid="{00000000-0005-0000-0000-00008C600000}"/>
    <cellStyle name="Vírgula 2 2 3 4 5 2 2" xfId="24664" xr:uid="{00000000-0005-0000-0000-00008D600000}"/>
    <cellStyle name="Vírgula 2 2 3 4 5 2 2 2" xfId="24665" xr:uid="{00000000-0005-0000-0000-00008E600000}"/>
    <cellStyle name="Vírgula 2 2 3 4 5 2 2 3" xfId="24666" xr:uid="{00000000-0005-0000-0000-00008F600000}"/>
    <cellStyle name="Vírgula 2 2 3 4 5 2 2 4" xfId="24667" xr:uid="{00000000-0005-0000-0000-000090600000}"/>
    <cellStyle name="Vírgula 2 2 3 4 5 2 3" xfId="24668" xr:uid="{00000000-0005-0000-0000-000091600000}"/>
    <cellStyle name="Vírgula 2 2 3 4 5 2 4" xfId="24669" xr:uid="{00000000-0005-0000-0000-000092600000}"/>
    <cellStyle name="Vírgula 2 2 3 4 5 2 5" xfId="24670" xr:uid="{00000000-0005-0000-0000-000093600000}"/>
    <cellStyle name="Vírgula 2 2 3 4 5 2 6" xfId="24671" xr:uid="{00000000-0005-0000-0000-000094600000}"/>
    <cellStyle name="Vírgula 2 2 3 4 5 3" xfId="24672" xr:uid="{00000000-0005-0000-0000-000095600000}"/>
    <cellStyle name="Vírgula 2 2 3 4 5 3 2" xfId="24673" xr:uid="{00000000-0005-0000-0000-000096600000}"/>
    <cellStyle name="Vírgula 2 2 3 4 5 3 2 2" xfId="24674" xr:uid="{00000000-0005-0000-0000-000097600000}"/>
    <cellStyle name="Vírgula 2 2 3 4 5 3 2 3" xfId="24675" xr:uid="{00000000-0005-0000-0000-000098600000}"/>
    <cellStyle name="Vírgula 2 2 3 4 5 3 2 4" xfId="24676" xr:uid="{00000000-0005-0000-0000-000099600000}"/>
    <cellStyle name="Vírgula 2 2 3 4 5 3 3" xfId="24677" xr:uid="{00000000-0005-0000-0000-00009A600000}"/>
    <cellStyle name="Vírgula 2 2 3 4 5 3 4" xfId="24678" xr:uid="{00000000-0005-0000-0000-00009B600000}"/>
    <cellStyle name="Vírgula 2 2 3 4 5 3 5" xfId="24679" xr:uid="{00000000-0005-0000-0000-00009C600000}"/>
    <cellStyle name="Vírgula 2 2 3 4 5 4" xfId="24680" xr:uid="{00000000-0005-0000-0000-00009D600000}"/>
    <cellStyle name="Vírgula 2 2 3 4 5 4 2" xfId="24681" xr:uid="{00000000-0005-0000-0000-00009E600000}"/>
    <cellStyle name="Vírgula 2 2 3 4 5 4 2 2" xfId="24682" xr:uid="{00000000-0005-0000-0000-00009F600000}"/>
    <cellStyle name="Vírgula 2 2 3 4 5 4 2 3" xfId="24683" xr:uid="{00000000-0005-0000-0000-0000A0600000}"/>
    <cellStyle name="Vírgula 2 2 3 4 5 4 2 4" xfId="24684" xr:uid="{00000000-0005-0000-0000-0000A1600000}"/>
    <cellStyle name="Vírgula 2 2 3 4 5 4 3" xfId="24685" xr:uid="{00000000-0005-0000-0000-0000A2600000}"/>
    <cellStyle name="Vírgula 2 2 3 4 5 4 4" xfId="24686" xr:uid="{00000000-0005-0000-0000-0000A3600000}"/>
    <cellStyle name="Vírgula 2 2 3 4 5 4 5" xfId="24687" xr:uid="{00000000-0005-0000-0000-0000A4600000}"/>
    <cellStyle name="Vírgula 2 2 3 4 5 5" xfId="24688" xr:uid="{00000000-0005-0000-0000-0000A5600000}"/>
    <cellStyle name="Vírgula 2 2 3 4 5 5 2" xfId="24689" xr:uid="{00000000-0005-0000-0000-0000A6600000}"/>
    <cellStyle name="Vírgula 2 2 3 4 5 5 3" xfId="24690" xr:uid="{00000000-0005-0000-0000-0000A7600000}"/>
    <cellStyle name="Vírgula 2 2 3 4 5 5 4" xfId="24691" xr:uid="{00000000-0005-0000-0000-0000A8600000}"/>
    <cellStyle name="Vírgula 2 2 3 4 5 6" xfId="24692" xr:uid="{00000000-0005-0000-0000-0000A9600000}"/>
    <cellStyle name="Vírgula 2 2 3 4 5 7" xfId="24693" xr:uid="{00000000-0005-0000-0000-0000AA600000}"/>
    <cellStyle name="Vírgula 2 2 3 4 5 8" xfId="24694" xr:uid="{00000000-0005-0000-0000-0000AB600000}"/>
    <cellStyle name="Vírgula 2 2 3 4 5 9" xfId="24695" xr:uid="{00000000-0005-0000-0000-0000AC600000}"/>
    <cellStyle name="Vírgula 2 2 3 4 6" xfId="24696" xr:uid="{00000000-0005-0000-0000-0000AD600000}"/>
    <cellStyle name="Vírgula 2 2 3 4 6 2" xfId="24697" xr:uid="{00000000-0005-0000-0000-0000AE600000}"/>
    <cellStyle name="Vírgula 2 2 3 4 6 2 2" xfId="24698" xr:uid="{00000000-0005-0000-0000-0000AF600000}"/>
    <cellStyle name="Vírgula 2 2 3 4 6 2 3" xfId="24699" xr:uid="{00000000-0005-0000-0000-0000B0600000}"/>
    <cellStyle name="Vírgula 2 2 3 4 6 2 4" xfId="24700" xr:uid="{00000000-0005-0000-0000-0000B1600000}"/>
    <cellStyle name="Vírgula 2 2 3 4 6 3" xfId="24701" xr:uid="{00000000-0005-0000-0000-0000B2600000}"/>
    <cellStyle name="Vírgula 2 2 3 4 6 4" xfId="24702" xr:uid="{00000000-0005-0000-0000-0000B3600000}"/>
    <cellStyle name="Vírgula 2 2 3 4 6 5" xfId="24703" xr:uid="{00000000-0005-0000-0000-0000B4600000}"/>
    <cellStyle name="Vírgula 2 2 3 4 6 6" xfId="24704" xr:uid="{00000000-0005-0000-0000-0000B5600000}"/>
    <cellStyle name="Vírgula 2 2 3 4 7" xfId="24705" xr:uid="{00000000-0005-0000-0000-0000B6600000}"/>
    <cellStyle name="Vírgula 2 2 3 4 7 2" xfId="24706" xr:uid="{00000000-0005-0000-0000-0000B7600000}"/>
    <cellStyle name="Vírgula 2 2 3 4 7 2 2" xfId="24707" xr:uid="{00000000-0005-0000-0000-0000B8600000}"/>
    <cellStyle name="Vírgula 2 2 3 4 7 2 3" xfId="24708" xr:uid="{00000000-0005-0000-0000-0000B9600000}"/>
    <cellStyle name="Vírgula 2 2 3 4 7 2 4" xfId="24709" xr:uid="{00000000-0005-0000-0000-0000BA600000}"/>
    <cellStyle name="Vírgula 2 2 3 4 7 3" xfId="24710" xr:uid="{00000000-0005-0000-0000-0000BB600000}"/>
    <cellStyle name="Vírgula 2 2 3 4 7 4" xfId="24711" xr:uid="{00000000-0005-0000-0000-0000BC600000}"/>
    <cellStyle name="Vírgula 2 2 3 4 7 5" xfId="24712" xr:uid="{00000000-0005-0000-0000-0000BD600000}"/>
    <cellStyle name="Vírgula 2 2 3 4 7 6" xfId="24713" xr:uid="{00000000-0005-0000-0000-0000BE600000}"/>
    <cellStyle name="Vírgula 2 2 3 4 8" xfId="24714" xr:uid="{00000000-0005-0000-0000-0000BF600000}"/>
    <cellStyle name="Vírgula 2 2 3 4 8 2" xfId="24715" xr:uid="{00000000-0005-0000-0000-0000C0600000}"/>
    <cellStyle name="Vírgula 2 2 3 4 8 2 2" xfId="24716" xr:uid="{00000000-0005-0000-0000-0000C1600000}"/>
    <cellStyle name="Vírgula 2 2 3 4 8 2 3" xfId="24717" xr:uid="{00000000-0005-0000-0000-0000C2600000}"/>
    <cellStyle name="Vírgula 2 2 3 4 8 2 4" xfId="24718" xr:uid="{00000000-0005-0000-0000-0000C3600000}"/>
    <cellStyle name="Vírgula 2 2 3 4 8 3" xfId="24719" xr:uid="{00000000-0005-0000-0000-0000C4600000}"/>
    <cellStyle name="Vírgula 2 2 3 4 8 4" xfId="24720" xr:uid="{00000000-0005-0000-0000-0000C5600000}"/>
    <cellStyle name="Vírgula 2 2 3 4 8 5" xfId="24721" xr:uid="{00000000-0005-0000-0000-0000C6600000}"/>
    <cellStyle name="Vírgula 2 2 3 4 9" xfId="24722" xr:uid="{00000000-0005-0000-0000-0000C7600000}"/>
    <cellStyle name="Vírgula 2 2 3 4 9 2" xfId="24723" xr:uid="{00000000-0005-0000-0000-0000C8600000}"/>
    <cellStyle name="Vírgula 2 2 3 4 9 3" xfId="24724" xr:uid="{00000000-0005-0000-0000-0000C9600000}"/>
    <cellStyle name="Vírgula 2 2 3 4 9 4" xfId="24725" xr:uid="{00000000-0005-0000-0000-0000CA600000}"/>
    <cellStyle name="Vírgula 2 2 3 5" xfId="24726" xr:uid="{00000000-0005-0000-0000-0000CB600000}"/>
    <cellStyle name="Vírgula 2 2 3 5 10" xfId="24727" xr:uid="{00000000-0005-0000-0000-0000CC600000}"/>
    <cellStyle name="Vírgula 2 2 3 5 11" xfId="24728" xr:uid="{00000000-0005-0000-0000-0000CD600000}"/>
    <cellStyle name="Vírgula 2 2 3 5 12" xfId="24729" xr:uid="{00000000-0005-0000-0000-0000CE600000}"/>
    <cellStyle name="Vírgula 2 2 3 5 2" xfId="24730" xr:uid="{00000000-0005-0000-0000-0000CF600000}"/>
    <cellStyle name="Vírgula 2 2 3 5 2 2" xfId="24731" xr:uid="{00000000-0005-0000-0000-0000D0600000}"/>
    <cellStyle name="Vírgula 2 2 3 5 2 2 2" xfId="24732" xr:uid="{00000000-0005-0000-0000-0000D1600000}"/>
    <cellStyle name="Vírgula 2 2 3 5 2 2 2 2" xfId="24733" xr:uid="{00000000-0005-0000-0000-0000D2600000}"/>
    <cellStyle name="Vírgula 2 2 3 5 2 2 2 2 2" xfId="24734" xr:uid="{00000000-0005-0000-0000-0000D3600000}"/>
    <cellStyle name="Vírgula 2 2 3 5 2 2 2 3" xfId="24735" xr:uid="{00000000-0005-0000-0000-0000D4600000}"/>
    <cellStyle name="Vírgula 2 2 3 5 2 2 2 3 2" xfId="24736" xr:uid="{00000000-0005-0000-0000-0000D5600000}"/>
    <cellStyle name="Vírgula 2 2 3 5 2 2 2 4" xfId="24737" xr:uid="{00000000-0005-0000-0000-0000D6600000}"/>
    <cellStyle name="Vírgula 2 2 3 5 2 2 2 5" xfId="24738" xr:uid="{00000000-0005-0000-0000-0000D7600000}"/>
    <cellStyle name="Vírgula 2 2 3 5 2 2 3" xfId="24739" xr:uid="{00000000-0005-0000-0000-0000D8600000}"/>
    <cellStyle name="Vírgula 2 2 3 5 2 2 3 2" xfId="24740" xr:uid="{00000000-0005-0000-0000-0000D9600000}"/>
    <cellStyle name="Vírgula 2 2 3 5 2 2 3 3" xfId="24741" xr:uid="{00000000-0005-0000-0000-0000DA600000}"/>
    <cellStyle name="Vírgula 2 2 3 5 2 2 4" xfId="24742" xr:uid="{00000000-0005-0000-0000-0000DB600000}"/>
    <cellStyle name="Vírgula 2 2 3 5 2 2 4 2" xfId="24743" xr:uid="{00000000-0005-0000-0000-0000DC600000}"/>
    <cellStyle name="Vírgula 2 2 3 5 2 2 5" xfId="24744" xr:uid="{00000000-0005-0000-0000-0000DD600000}"/>
    <cellStyle name="Vírgula 2 2 3 5 2 2 5 2" xfId="24745" xr:uid="{00000000-0005-0000-0000-0000DE600000}"/>
    <cellStyle name="Vírgula 2 2 3 5 2 2 6" xfId="24746" xr:uid="{00000000-0005-0000-0000-0000DF600000}"/>
    <cellStyle name="Vírgula 2 2 3 5 2 3" xfId="24747" xr:uid="{00000000-0005-0000-0000-0000E0600000}"/>
    <cellStyle name="Vírgula 2 2 3 5 2 3 2" xfId="24748" xr:uid="{00000000-0005-0000-0000-0000E1600000}"/>
    <cellStyle name="Vírgula 2 2 3 5 2 3 2 2" xfId="24749" xr:uid="{00000000-0005-0000-0000-0000E2600000}"/>
    <cellStyle name="Vírgula 2 2 3 5 2 3 2 3" xfId="24750" xr:uid="{00000000-0005-0000-0000-0000E3600000}"/>
    <cellStyle name="Vírgula 2 2 3 5 2 3 2 4" xfId="24751" xr:uid="{00000000-0005-0000-0000-0000E4600000}"/>
    <cellStyle name="Vírgula 2 2 3 5 2 3 2 5" xfId="24752" xr:uid="{00000000-0005-0000-0000-0000E5600000}"/>
    <cellStyle name="Vírgula 2 2 3 5 2 3 3" xfId="24753" xr:uid="{00000000-0005-0000-0000-0000E6600000}"/>
    <cellStyle name="Vírgula 2 2 3 5 2 3 3 2" xfId="24754" xr:uid="{00000000-0005-0000-0000-0000E7600000}"/>
    <cellStyle name="Vírgula 2 2 3 5 2 3 4" xfId="24755" xr:uid="{00000000-0005-0000-0000-0000E8600000}"/>
    <cellStyle name="Vírgula 2 2 3 5 2 3 5" xfId="24756" xr:uid="{00000000-0005-0000-0000-0000E9600000}"/>
    <cellStyle name="Vírgula 2 2 3 5 2 3 6" xfId="24757" xr:uid="{00000000-0005-0000-0000-0000EA600000}"/>
    <cellStyle name="Vírgula 2 2 3 5 2 4" xfId="24758" xr:uid="{00000000-0005-0000-0000-0000EB600000}"/>
    <cellStyle name="Vírgula 2 2 3 5 2 4 2" xfId="24759" xr:uid="{00000000-0005-0000-0000-0000EC600000}"/>
    <cellStyle name="Vírgula 2 2 3 5 2 4 2 2" xfId="24760" xr:uid="{00000000-0005-0000-0000-0000ED600000}"/>
    <cellStyle name="Vírgula 2 2 3 5 2 4 2 3" xfId="24761" xr:uid="{00000000-0005-0000-0000-0000EE600000}"/>
    <cellStyle name="Vírgula 2 2 3 5 2 4 2 4" xfId="24762" xr:uid="{00000000-0005-0000-0000-0000EF600000}"/>
    <cellStyle name="Vírgula 2 2 3 5 2 4 2 5" xfId="24763" xr:uid="{00000000-0005-0000-0000-0000F0600000}"/>
    <cellStyle name="Vírgula 2 2 3 5 2 4 3" xfId="24764" xr:uid="{00000000-0005-0000-0000-0000F1600000}"/>
    <cellStyle name="Vírgula 2 2 3 5 2 4 4" xfId="24765" xr:uid="{00000000-0005-0000-0000-0000F2600000}"/>
    <cellStyle name="Vírgula 2 2 3 5 2 4 5" xfId="24766" xr:uid="{00000000-0005-0000-0000-0000F3600000}"/>
    <cellStyle name="Vírgula 2 2 3 5 2 4 6" xfId="24767" xr:uid="{00000000-0005-0000-0000-0000F4600000}"/>
    <cellStyle name="Vírgula 2 2 3 5 2 5" xfId="24768" xr:uid="{00000000-0005-0000-0000-0000F5600000}"/>
    <cellStyle name="Vírgula 2 2 3 5 2 5 2" xfId="24769" xr:uid="{00000000-0005-0000-0000-0000F6600000}"/>
    <cellStyle name="Vírgula 2 2 3 5 2 5 3" xfId="24770" xr:uid="{00000000-0005-0000-0000-0000F7600000}"/>
    <cellStyle name="Vírgula 2 2 3 5 2 5 4" xfId="24771" xr:uid="{00000000-0005-0000-0000-0000F8600000}"/>
    <cellStyle name="Vírgula 2 2 3 5 2 5 5" xfId="24772" xr:uid="{00000000-0005-0000-0000-0000F9600000}"/>
    <cellStyle name="Vírgula 2 2 3 5 2 6" xfId="24773" xr:uid="{00000000-0005-0000-0000-0000FA600000}"/>
    <cellStyle name="Vírgula 2 2 3 5 2 6 2" xfId="24774" xr:uid="{00000000-0005-0000-0000-0000FB600000}"/>
    <cellStyle name="Vírgula 2 2 3 5 2 7" xfId="24775" xr:uid="{00000000-0005-0000-0000-0000FC600000}"/>
    <cellStyle name="Vírgula 2 2 3 5 2 8" xfId="24776" xr:uid="{00000000-0005-0000-0000-0000FD600000}"/>
    <cellStyle name="Vírgula 2 2 3 5 2 9" xfId="24777" xr:uid="{00000000-0005-0000-0000-0000FE600000}"/>
    <cellStyle name="Vírgula 2 2 3 5 3" xfId="24778" xr:uid="{00000000-0005-0000-0000-0000FF600000}"/>
    <cellStyle name="Vírgula 2 2 3 5 3 2" xfId="24779" xr:uid="{00000000-0005-0000-0000-000000610000}"/>
    <cellStyle name="Vírgula 2 2 3 5 3 2 2" xfId="24780" xr:uid="{00000000-0005-0000-0000-000001610000}"/>
    <cellStyle name="Vírgula 2 2 3 5 3 2 2 2" xfId="24781" xr:uid="{00000000-0005-0000-0000-000002610000}"/>
    <cellStyle name="Vírgula 2 2 3 5 3 2 2 3" xfId="24782" xr:uid="{00000000-0005-0000-0000-000003610000}"/>
    <cellStyle name="Vírgula 2 2 3 5 3 2 2 4" xfId="24783" xr:uid="{00000000-0005-0000-0000-000004610000}"/>
    <cellStyle name="Vírgula 2 2 3 5 3 2 2 5" xfId="24784" xr:uid="{00000000-0005-0000-0000-000005610000}"/>
    <cellStyle name="Vírgula 2 2 3 5 3 2 3" xfId="24785" xr:uid="{00000000-0005-0000-0000-000006610000}"/>
    <cellStyle name="Vírgula 2 2 3 5 3 2 3 2" xfId="24786" xr:uid="{00000000-0005-0000-0000-000007610000}"/>
    <cellStyle name="Vírgula 2 2 3 5 3 2 4" xfId="24787" xr:uid="{00000000-0005-0000-0000-000008610000}"/>
    <cellStyle name="Vírgula 2 2 3 5 3 2 5" xfId="24788" xr:uid="{00000000-0005-0000-0000-000009610000}"/>
    <cellStyle name="Vírgula 2 2 3 5 3 2 6" xfId="24789" xr:uid="{00000000-0005-0000-0000-00000A610000}"/>
    <cellStyle name="Vírgula 2 2 3 5 3 3" xfId="24790" xr:uid="{00000000-0005-0000-0000-00000B610000}"/>
    <cellStyle name="Vírgula 2 2 3 5 3 3 2" xfId="24791" xr:uid="{00000000-0005-0000-0000-00000C610000}"/>
    <cellStyle name="Vírgula 2 2 3 5 3 3 2 2" xfId="24792" xr:uid="{00000000-0005-0000-0000-00000D610000}"/>
    <cellStyle name="Vírgula 2 2 3 5 3 3 2 3" xfId="24793" xr:uid="{00000000-0005-0000-0000-00000E610000}"/>
    <cellStyle name="Vírgula 2 2 3 5 3 3 2 4" xfId="24794" xr:uid="{00000000-0005-0000-0000-00000F610000}"/>
    <cellStyle name="Vírgula 2 2 3 5 3 3 2 5" xfId="24795" xr:uid="{00000000-0005-0000-0000-000010610000}"/>
    <cellStyle name="Vírgula 2 2 3 5 3 3 3" xfId="24796" xr:uid="{00000000-0005-0000-0000-000011610000}"/>
    <cellStyle name="Vírgula 2 2 3 5 3 3 4" xfId="24797" xr:uid="{00000000-0005-0000-0000-000012610000}"/>
    <cellStyle name="Vírgula 2 2 3 5 3 3 5" xfId="24798" xr:uid="{00000000-0005-0000-0000-000013610000}"/>
    <cellStyle name="Vírgula 2 2 3 5 3 3 6" xfId="24799" xr:uid="{00000000-0005-0000-0000-000014610000}"/>
    <cellStyle name="Vírgula 2 2 3 5 3 4" xfId="24800" xr:uid="{00000000-0005-0000-0000-000015610000}"/>
    <cellStyle name="Vírgula 2 2 3 5 3 4 2" xfId="24801" xr:uid="{00000000-0005-0000-0000-000016610000}"/>
    <cellStyle name="Vírgula 2 2 3 5 3 4 2 2" xfId="24802" xr:uid="{00000000-0005-0000-0000-000017610000}"/>
    <cellStyle name="Vírgula 2 2 3 5 3 4 2 3" xfId="24803" xr:uid="{00000000-0005-0000-0000-000018610000}"/>
    <cellStyle name="Vírgula 2 2 3 5 3 4 2 4" xfId="24804" xr:uid="{00000000-0005-0000-0000-000019610000}"/>
    <cellStyle name="Vírgula 2 2 3 5 3 4 3" xfId="24805" xr:uid="{00000000-0005-0000-0000-00001A610000}"/>
    <cellStyle name="Vírgula 2 2 3 5 3 4 4" xfId="24806" xr:uid="{00000000-0005-0000-0000-00001B610000}"/>
    <cellStyle name="Vírgula 2 2 3 5 3 4 5" xfId="24807" xr:uid="{00000000-0005-0000-0000-00001C610000}"/>
    <cellStyle name="Vírgula 2 2 3 5 3 4 6" xfId="24808" xr:uid="{00000000-0005-0000-0000-00001D610000}"/>
    <cellStyle name="Vírgula 2 2 3 5 3 5" xfId="24809" xr:uid="{00000000-0005-0000-0000-00001E610000}"/>
    <cellStyle name="Vírgula 2 2 3 5 3 5 2" xfId="24810" xr:uid="{00000000-0005-0000-0000-00001F610000}"/>
    <cellStyle name="Vírgula 2 2 3 5 3 5 3" xfId="24811" xr:uid="{00000000-0005-0000-0000-000020610000}"/>
    <cellStyle name="Vírgula 2 2 3 5 3 5 4" xfId="24812" xr:uid="{00000000-0005-0000-0000-000021610000}"/>
    <cellStyle name="Vírgula 2 2 3 5 3 5 5" xfId="24813" xr:uid="{00000000-0005-0000-0000-000022610000}"/>
    <cellStyle name="Vírgula 2 2 3 5 3 6" xfId="24814" xr:uid="{00000000-0005-0000-0000-000023610000}"/>
    <cellStyle name="Vírgula 2 2 3 5 3 7" xfId="24815" xr:uid="{00000000-0005-0000-0000-000024610000}"/>
    <cellStyle name="Vírgula 2 2 3 5 3 8" xfId="24816" xr:uid="{00000000-0005-0000-0000-000025610000}"/>
    <cellStyle name="Vírgula 2 2 3 5 3 9" xfId="24817" xr:uid="{00000000-0005-0000-0000-000026610000}"/>
    <cellStyle name="Vírgula 2 2 3 5 4" xfId="24818" xr:uid="{00000000-0005-0000-0000-000027610000}"/>
    <cellStyle name="Vírgula 2 2 3 5 4 2" xfId="24819" xr:uid="{00000000-0005-0000-0000-000028610000}"/>
    <cellStyle name="Vírgula 2 2 3 5 4 2 2" xfId="24820" xr:uid="{00000000-0005-0000-0000-000029610000}"/>
    <cellStyle name="Vírgula 2 2 3 5 4 2 2 2" xfId="24821" xr:uid="{00000000-0005-0000-0000-00002A610000}"/>
    <cellStyle name="Vírgula 2 2 3 5 4 2 2 3" xfId="24822" xr:uid="{00000000-0005-0000-0000-00002B610000}"/>
    <cellStyle name="Vírgula 2 2 3 5 4 2 2 4" xfId="24823" xr:uid="{00000000-0005-0000-0000-00002C610000}"/>
    <cellStyle name="Vírgula 2 2 3 5 4 2 3" xfId="24824" xr:uid="{00000000-0005-0000-0000-00002D610000}"/>
    <cellStyle name="Vírgula 2 2 3 5 4 2 4" xfId="24825" xr:uid="{00000000-0005-0000-0000-00002E610000}"/>
    <cellStyle name="Vírgula 2 2 3 5 4 2 5" xfId="24826" xr:uid="{00000000-0005-0000-0000-00002F610000}"/>
    <cellStyle name="Vírgula 2 2 3 5 4 2 6" xfId="24827" xr:uid="{00000000-0005-0000-0000-000030610000}"/>
    <cellStyle name="Vírgula 2 2 3 5 4 3" xfId="24828" xr:uid="{00000000-0005-0000-0000-000031610000}"/>
    <cellStyle name="Vírgula 2 2 3 5 4 3 2" xfId="24829" xr:uid="{00000000-0005-0000-0000-000032610000}"/>
    <cellStyle name="Vírgula 2 2 3 5 4 3 2 2" xfId="24830" xr:uid="{00000000-0005-0000-0000-000033610000}"/>
    <cellStyle name="Vírgula 2 2 3 5 4 3 2 3" xfId="24831" xr:uid="{00000000-0005-0000-0000-000034610000}"/>
    <cellStyle name="Vírgula 2 2 3 5 4 3 2 4" xfId="24832" xr:uid="{00000000-0005-0000-0000-000035610000}"/>
    <cellStyle name="Vírgula 2 2 3 5 4 3 3" xfId="24833" xr:uid="{00000000-0005-0000-0000-000036610000}"/>
    <cellStyle name="Vírgula 2 2 3 5 4 3 4" xfId="24834" xr:uid="{00000000-0005-0000-0000-000037610000}"/>
    <cellStyle name="Vírgula 2 2 3 5 4 3 5" xfId="24835" xr:uid="{00000000-0005-0000-0000-000038610000}"/>
    <cellStyle name="Vírgula 2 2 3 5 4 3 6" xfId="24836" xr:uid="{00000000-0005-0000-0000-000039610000}"/>
    <cellStyle name="Vírgula 2 2 3 5 4 4" xfId="24837" xr:uid="{00000000-0005-0000-0000-00003A610000}"/>
    <cellStyle name="Vírgula 2 2 3 5 4 4 2" xfId="24838" xr:uid="{00000000-0005-0000-0000-00003B610000}"/>
    <cellStyle name="Vírgula 2 2 3 5 4 4 2 2" xfId="24839" xr:uid="{00000000-0005-0000-0000-00003C610000}"/>
    <cellStyle name="Vírgula 2 2 3 5 4 4 2 3" xfId="24840" xr:uid="{00000000-0005-0000-0000-00003D610000}"/>
    <cellStyle name="Vírgula 2 2 3 5 4 4 2 4" xfId="24841" xr:uid="{00000000-0005-0000-0000-00003E610000}"/>
    <cellStyle name="Vírgula 2 2 3 5 4 4 3" xfId="24842" xr:uid="{00000000-0005-0000-0000-00003F610000}"/>
    <cellStyle name="Vírgula 2 2 3 5 4 4 4" xfId="24843" xr:uid="{00000000-0005-0000-0000-000040610000}"/>
    <cellStyle name="Vírgula 2 2 3 5 4 4 5" xfId="24844" xr:uid="{00000000-0005-0000-0000-000041610000}"/>
    <cellStyle name="Vírgula 2 2 3 5 4 5" xfId="24845" xr:uid="{00000000-0005-0000-0000-000042610000}"/>
    <cellStyle name="Vírgula 2 2 3 5 4 5 2" xfId="24846" xr:uid="{00000000-0005-0000-0000-000043610000}"/>
    <cellStyle name="Vírgula 2 2 3 5 4 5 3" xfId="24847" xr:uid="{00000000-0005-0000-0000-000044610000}"/>
    <cellStyle name="Vírgula 2 2 3 5 4 5 4" xfId="24848" xr:uid="{00000000-0005-0000-0000-000045610000}"/>
    <cellStyle name="Vírgula 2 2 3 5 4 6" xfId="24849" xr:uid="{00000000-0005-0000-0000-000046610000}"/>
    <cellStyle name="Vírgula 2 2 3 5 4 7" xfId="24850" xr:uid="{00000000-0005-0000-0000-000047610000}"/>
    <cellStyle name="Vírgula 2 2 3 5 4 8" xfId="24851" xr:uid="{00000000-0005-0000-0000-000048610000}"/>
    <cellStyle name="Vírgula 2 2 3 5 4 9" xfId="24852" xr:uid="{00000000-0005-0000-0000-000049610000}"/>
    <cellStyle name="Vírgula 2 2 3 5 5" xfId="24853" xr:uid="{00000000-0005-0000-0000-00004A610000}"/>
    <cellStyle name="Vírgula 2 2 3 5 5 2" xfId="24854" xr:uid="{00000000-0005-0000-0000-00004B610000}"/>
    <cellStyle name="Vírgula 2 2 3 5 5 2 2" xfId="24855" xr:uid="{00000000-0005-0000-0000-00004C610000}"/>
    <cellStyle name="Vírgula 2 2 3 5 5 2 3" xfId="24856" xr:uid="{00000000-0005-0000-0000-00004D610000}"/>
    <cellStyle name="Vírgula 2 2 3 5 5 2 4" xfId="24857" xr:uid="{00000000-0005-0000-0000-00004E610000}"/>
    <cellStyle name="Vírgula 2 2 3 5 5 2 5" xfId="24858" xr:uid="{00000000-0005-0000-0000-00004F610000}"/>
    <cellStyle name="Vírgula 2 2 3 5 5 3" xfId="24859" xr:uid="{00000000-0005-0000-0000-000050610000}"/>
    <cellStyle name="Vírgula 2 2 3 5 5 4" xfId="24860" xr:uid="{00000000-0005-0000-0000-000051610000}"/>
    <cellStyle name="Vírgula 2 2 3 5 5 5" xfId="24861" xr:uid="{00000000-0005-0000-0000-000052610000}"/>
    <cellStyle name="Vírgula 2 2 3 5 5 6" xfId="24862" xr:uid="{00000000-0005-0000-0000-000053610000}"/>
    <cellStyle name="Vírgula 2 2 3 5 6" xfId="24863" xr:uid="{00000000-0005-0000-0000-000054610000}"/>
    <cellStyle name="Vírgula 2 2 3 5 6 2" xfId="24864" xr:uid="{00000000-0005-0000-0000-000055610000}"/>
    <cellStyle name="Vírgula 2 2 3 5 6 2 2" xfId="24865" xr:uid="{00000000-0005-0000-0000-000056610000}"/>
    <cellStyle name="Vírgula 2 2 3 5 6 2 3" xfId="24866" xr:uid="{00000000-0005-0000-0000-000057610000}"/>
    <cellStyle name="Vírgula 2 2 3 5 6 2 4" xfId="24867" xr:uid="{00000000-0005-0000-0000-000058610000}"/>
    <cellStyle name="Vírgula 2 2 3 5 6 3" xfId="24868" xr:uid="{00000000-0005-0000-0000-000059610000}"/>
    <cellStyle name="Vírgula 2 2 3 5 6 4" xfId="24869" xr:uid="{00000000-0005-0000-0000-00005A610000}"/>
    <cellStyle name="Vírgula 2 2 3 5 6 5" xfId="24870" xr:uid="{00000000-0005-0000-0000-00005B610000}"/>
    <cellStyle name="Vírgula 2 2 3 5 6 6" xfId="24871" xr:uid="{00000000-0005-0000-0000-00005C610000}"/>
    <cellStyle name="Vírgula 2 2 3 5 7" xfId="24872" xr:uid="{00000000-0005-0000-0000-00005D610000}"/>
    <cellStyle name="Vírgula 2 2 3 5 7 2" xfId="24873" xr:uid="{00000000-0005-0000-0000-00005E610000}"/>
    <cellStyle name="Vírgula 2 2 3 5 7 2 2" xfId="24874" xr:uid="{00000000-0005-0000-0000-00005F610000}"/>
    <cellStyle name="Vírgula 2 2 3 5 7 2 3" xfId="24875" xr:uid="{00000000-0005-0000-0000-000060610000}"/>
    <cellStyle name="Vírgula 2 2 3 5 7 2 4" xfId="24876" xr:uid="{00000000-0005-0000-0000-000061610000}"/>
    <cellStyle name="Vírgula 2 2 3 5 7 3" xfId="24877" xr:uid="{00000000-0005-0000-0000-000062610000}"/>
    <cellStyle name="Vírgula 2 2 3 5 7 4" xfId="24878" xr:uid="{00000000-0005-0000-0000-000063610000}"/>
    <cellStyle name="Vírgula 2 2 3 5 7 5" xfId="24879" xr:uid="{00000000-0005-0000-0000-000064610000}"/>
    <cellStyle name="Vírgula 2 2 3 5 7 6" xfId="24880" xr:uid="{00000000-0005-0000-0000-000065610000}"/>
    <cellStyle name="Vírgula 2 2 3 5 8" xfId="24881" xr:uid="{00000000-0005-0000-0000-000066610000}"/>
    <cellStyle name="Vírgula 2 2 3 5 8 2" xfId="24882" xr:uid="{00000000-0005-0000-0000-000067610000}"/>
    <cellStyle name="Vírgula 2 2 3 5 8 3" xfId="24883" xr:uid="{00000000-0005-0000-0000-000068610000}"/>
    <cellStyle name="Vírgula 2 2 3 5 8 4" xfId="24884" xr:uid="{00000000-0005-0000-0000-000069610000}"/>
    <cellStyle name="Vírgula 2 2 3 5 9" xfId="24885" xr:uid="{00000000-0005-0000-0000-00006A610000}"/>
    <cellStyle name="Vírgula 2 2 3 6" xfId="24886" xr:uid="{00000000-0005-0000-0000-00006B610000}"/>
    <cellStyle name="Vírgula 2 2 3 6 2" xfId="24887" xr:uid="{00000000-0005-0000-0000-00006C610000}"/>
    <cellStyle name="Vírgula 2 2 3 6 2 2" xfId="24888" xr:uid="{00000000-0005-0000-0000-00006D610000}"/>
    <cellStyle name="Vírgula 2 2 3 6 2 2 2" xfId="24889" xr:uid="{00000000-0005-0000-0000-00006E610000}"/>
    <cellStyle name="Vírgula 2 2 3 6 2 2 2 2" xfId="24890" xr:uid="{00000000-0005-0000-0000-00006F610000}"/>
    <cellStyle name="Vírgula 2 2 3 6 2 2 3" xfId="24891" xr:uid="{00000000-0005-0000-0000-000070610000}"/>
    <cellStyle name="Vírgula 2 2 3 6 2 2 3 2" xfId="24892" xr:uid="{00000000-0005-0000-0000-000071610000}"/>
    <cellStyle name="Vírgula 2 2 3 6 2 2 4" xfId="24893" xr:uid="{00000000-0005-0000-0000-000072610000}"/>
    <cellStyle name="Vírgula 2 2 3 6 2 2 5" xfId="24894" xr:uid="{00000000-0005-0000-0000-000073610000}"/>
    <cellStyle name="Vírgula 2 2 3 6 2 3" xfId="24895" xr:uid="{00000000-0005-0000-0000-000074610000}"/>
    <cellStyle name="Vírgula 2 2 3 6 2 3 2" xfId="24896" xr:uid="{00000000-0005-0000-0000-000075610000}"/>
    <cellStyle name="Vírgula 2 2 3 6 2 3 3" xfId="24897" xr:uid="{00000000-0005-0000-0000-000076610000}"/>
    <cellStyle name="Vírgula 2 2 3 6 2 4" xfId="24898" xr:uid="{00000000-0005-0000-0000-000077610000}"/>
    <cellStyle name="Vírgula 2 2 3 6 2 4 2" xfId="24899" xr:uid="{00000000-0005-0000-0000-000078610000}"/>
    <cellStyle name="Vírgula 2 2 3 6 2 5" xfId="24900" xr:uid="{00000000-0005-0000-0000-000079610000}"/>
    <cellStyle name="Vírgula 2 2 3 6 2 5 2" xfId="24901" xr:uid="{00000000-0005-0000-0000-00007A610000}"/>
    <cellStyle name="Vírgula 2 2 3 6 2 6" xfId="24902" xr:uid="{00000000-0005-0000-0000-00007B610000}"/>
    <cellStyle name="Vírgula 2 2 3 6 3" xfId="24903" xr:uid="{00000000-0005-0000-0000-00007C610000}"/>
    <cellStyle name="Vírgula 2 2 3 6 3 2" xfId="24904" xr:uid="{00000000-0005-0000-0000-00007D610000}"/>
    <cellStyle name="Vírgula 2 2 3 6 3 2 2" xfId="24905" xr:uid="{00000000-0005-0000-0000-00007E610000}"/>
    <cellStyle name="Vírgula 2 2 3 6 3 2 3" xfId="24906" xr:uid="{00000000-0005-0000-0000-00007F610000}"/>
    <cellStyle name="Vírgula 2 2 3 6 3 2 4" xfId="24907" xr:uid="{00000000-0005-0000-0000-000080610000}"/>
    <cellStyle name="Vírgula 2 2 3 6 3 2 5" xfId="24908" xr:uid="{00000000-0005-0000-0000-000081610000}"/>
    <cellStyle name="Vírgula 2 2 3 6 3 3" xfId="24909" xr:uid="{00000000-0005-0000-0000-000082610000}"/>
    <cellStyle name="Vírgula 2 2 3 6 3 3 2" xfId="24910" xr:uid="{00000000-0005-0000-0000-000083610000}"/>
    <cellStyle name="Vírgula 2 2 3 6 3 4" xfId="24911" xr:uid="{00000000-0005-0000-0000-000084610000}"/>
    <cellStyle name="Vírgula 2 2 3 6 3 5" xfId="24912" xr:uid="{00000000-0005-0000-0000-000085610000}"/>
    <cellStyle name="Vírgula 2 2 3 6 3 6" xfId="24913" xr:uid="{00000000-0005-0000-0000-000086610000}"/>
    <cellStyle name="Vírgula 2 2 3 6 4" xfId="24914" xr:uid="{00000000-0005-0000-0000-000087610000}"/>
    <cellStyle name="Vírgula 2 2 3 6 4 2" xfId="24915" xr:uid="{00000000-0005-0000-0000-000088610000}"/>
    <cellStyle name="Vírgula 2 2 3 6 4 2 2" xfId="24916" xr:uid="{00000000-0005-0000-0000-000089610000}"/>
    <cellStyle name="Vírgula 2 2 3 6 4 2 3" xfId="24917" xr:uid="{00000000-0005-0000-0000-00008A610000}"/>
    <cellStyle name="Vírgula 2 2 3 6 4 2 4" xfId="24918" xr:uid="{00000000-0005-0000-0000-00008B610000}"/>
    <cellStyle name="Vírgula 2 2 3 6 4 2 5" xfId="24919" xr:uid="{00000000-0005-0000-0000-00008C610000}"/>
    <cellStyle name="Vírgula 2 2 3 6 4 3" xfId="24920" xr:uid="{00000000-0005-0000-0000-00008D610000}"/>
    <cellStyle name="Vírgula 2 2 3 6 4 4" xfId="24921" xr:uid="{00000000-0005-0000-0000-00008E610000}"/>
    <cellStyle name="Vírgula 2 2 3 6 4 5" xfId="24922" xr:uid="{00000000-0005-0000-0000-00008F610000}"/>
    <cellStyle name="Vírgula 2 2 3 6 4 6" xfId="24923" xr:uid="{00000000-0005-0000-0000-000090610000}"/>
    <cellStyle name="Vírgula 2 2 3 6 5" xfId="24924" xr:uid="{00000000-0005-0000-0000-000091610000}"/>
    <cellStyle name="Vírgula 2 2 3 6 5 2" xfId="24925" xr:uid="{00000000-0005-0000-0000-000092610000}"/>
    <cellStyle name="Vírgula 2 2 3 6 5 3" xfId="24926" xr:uid="{00000000-0005-0000-0000-000093610000}"/>
    <cellStyle name="Vírgula 2 2 3 6 5 4" xfId="24927" xr:uid="{00000000-0005-0000-0000-000094610000}"/>
    <cellStyle name="Vírgula 2 2 3 6 5 5" xfId="24928" xr:uid="{00000000-0005-0000-0000-000095610000}"/>
    <cellStyle name="Vírgula 2 2 3 6 6" xfId="24929" xr:uid="{00000000-0005-0000-0000-000096610000}"/>
    <cellStyle name="Vírgula 2 2 3 6 6 2" xfId="24930" xr:uid="{00000000-0005-0000-0000-000097610000}"/>
    <cellStyle name="Vírgula 2 2 3 6 7" xfId="24931" xr:uid="{00000000-0005-0000-0000-000098610000}"/>
    <cellStyle name="Vírgula 2 2 3 6 8" xfId="24932" xr:uid="{00000000-0005-0000-0000-000099610000}"/>
    <cellStyle name="Vírgula 2 2 3 6 9" xfId="24933" xr:uid="{00000000-0005-0000-0000-00009A610000}"/>
    <cellStyle name="Vírgula 2 2 3 7" xfId="24934" xr:uid="{00000000-0005-0000-0000-00009B610000}"/>
    <cellStyle name="Vírgula 2 2 3 7 2" xfId="24935" xr:uid="{00000000-0005-0000-0000-00009C610000}"/>
    <cellStyle name="Vírgula 2 2 3 7 2 2" xfId="24936" xr:uid="{00000000-0005-0000-0000-00009D610000}"/>
    <cellStyle name="Vírgula 2 2 3 7 2 2 2" xfId="24937" xr:uid="{00000000-0005-0000-0000-00009E610000}"/>
    <cellStyle name="Vírgula 2 2 3 7 2 2 3" xfId="24938" xr:uid="{00000000-0005-0000-0000-00009F610000}"/>
    <cellStyle name="Vírgula 2 2 3 7 2 2 4" xfId="24939" xr:uid="{00000000-0005-0000-0000-0000A0610000}"/>
    <cellStyle name="Vírgula 2 2 3 7 2 2 5" xfId="24940" xr:uid="{00000000-0005-0000-0000-0000A1610000}"/>
    <cellStyle name="Vírgula 2 2 3 7 2 3" xfId="24941" xr:uid="{00000000-0005-0000-0000-0000A2610000}"/>
    <cellStyle name="Vírgula 2 2 3 7 2 3 2" xfId="24942" xr:uid="{00000000-0005-0000-0000-0000A3610000}"/>
    <cellStyle name="Vírgula 2 2 3 7 2 4" xfId="24943" xr:uid="{00000000-0005-0000-0000-0000A4610000}"/>
    <cellStyle name="Vírgula 2 2 3 7 2 5" xfId="24944" xr:uid="{00000000-0005-0000-0000-0000A5610000}"/>
    <cellStyle name="Vírgula 2 2 3 7 2 6" xfId="24945" xr:uid="{00000000-0005-0000-0000-0000A6610000}"/>
    <cellStyle name="Vírgula 2 2 3 7 3" xfId="24946" xr:uid="{00000000-0005-0000-0000-0000A7610000}"/>
    <cellStyle name="Vírgula 2 2 3 7 3 2" xfId="24947" xr:uid="{00000000-0005-0000-0000-0000A8610000}"/>
    <cellStyle name="Vírgula 2 2 3 7 3 2 2" xfId="24948" xr:uid="{00000000-0005-0000-0000-0000A9610000}"/>
    <cellStyle name="Vírgula 2 2 3 7 3 2 3" xfId="24949" xr:uid="{00000000-0005-0000-0000-0000AA610000}"/>
    <cellStyle name="Vírgula 2 2 3 7 3 2 4" xfId="24950" xr:uid="{00000000-0005-0000-0000-0000AB610000}"/>
    <cellStyle name="Vírgula 2 2 3 7 3 2 5" xfId="24951" xr:uid="{00000000-0005-0000-0000-0000AC610000}"/>
    <cellStyle name="Vírgula 2 2 3 7 3 3" xfId="24952" xr:uid="{00000000-0005-0000-0000-0000AD610000}"/>
    <cellStyle name="Vírgula 2 2 3 7 3 4" xfId="24953" xr:uid="{00000000-0005-0000-0000-0000AE610000}"/>
    <cellStyle name="Vírgula 2 2 3 7 3 5" xfId="24954" xr:uid="{00000000-0005-0000-0000-0000AF610000}"/>
    <cellStyle name="Vírgula 2 2 3 7 3 6" xfId="24955" xr:uid="{00000000-0005-0000-0000-0000B0610000}"/>
    <cellStyle name="Vírgula 2 2 3 7 4" xfId="24956" xr:uid="{00000000-0005-0000-0000-0000B1610000}"/>
    <cellStyle name="Vírgula 2 2 3 7 4 2" xfId="24957" xr:uid="{00000000-0005-0000-0000-0000B2610000}"/>
    <cellStyle name="Vírgula 2 2 3 7 4 2 2" xfId="24958" xr:uid="{00000000-0005-0000-0000-0000B3610000}"/>
    <cellStyle name="Vírgula 2 2 3 7 4 2 3" xfId="24959" xr:uid="{00000000-0005-0000-0000-0000B4610000}"/>
    <cellStyle name="Vírgula 2 2 3 7 4 2 4" xfId="24960" xr:uid="{00000000-0005-0000-0000-0000B5610000}"/>
    <cellStyle name="Vírgula 2 2 3 7 4 3" xfId="24961" xr:uid="{00000000-0005-0000-0000-0000B6610000}"/>
    <cellStyle name="Vírgula 2 2 3 7 4 4" xfId="24962" xr:uid="{00000000-0005-0000-0000-0000B7610000}"/>
    <cellStyle name="Vírgula 2 2 3 7 4 5" xfId="24963" xr:uid="{00000000-0005-0000-0000-0000B8610000}"/>
    <cellStyle name="Vírgula 2 2 3 7 4 6" xfId="24964" xr:uid="{00000000-0005-0000-0000-0000B9610000}"/>
    <cellStyle name="Vírgula 2 2 3 7 5" xfId="24965" xr:uid="{00000000-0005-0000-0000-0000BA610000}"/>
    <cellStyle name="Vírgula 2 2 3 7 5 2" xfId="24966" xr:uid="{00000000-0005-0000-0000-0000BB610000}"/>
    <cellStyle name="Vírgula 2 2 3 7 5 3" xfId="24967" xr:uid="{00000000-0005-0000-0000-0000BC610000}"/>
    <cellStyle name="Vírgula 2 2 3 7 5 4" xfId="24968" xr:uid="{00000000-0005-0000-0000-0000BD610000}"/>
    <cellStyle name="Vírgula 2 2 3 7 5 5" xfId="24969" xr:uid="{00000000-0005-0000-0000-0000BE610000}"/>
    <cellStyle name="Vírgula 2 2 3 7 6" xfId="24970" xr:uid="{00000000-0005-0000-0000-0000BF610000}"/>
    <cellStyle name="Vírgula 2 2 3 7 7" xfId="24971" xr:uid="{00000000-0005-0000-0000-0000C0610000}"/>
    <cellStyle name="Vírgula 2 2 3 7 8" xfId="24972" xr:uid="{00000000-0005-0000-0000-0000C1610000}"/>
    <cellStyle name="Vírgula 2 2 3 7 9" xfId="24973" xr:uid="{00000000-0005-0000-0000-0000C2610000}"/>
    <cellStyle name="Vírgula 2 2 3 8" xfId="24974" xr:uid="{00000000-0005-0000-0000-0000C3610000}"/>
    <cellStyle name="Vírgula 2 2 3 8 2" xfId="24975" xr:uid="{00000000-0005-0000-0000-0000C4610000}"/>
    <cellStyle name="Vírgula 2 2 3 8 2 2" xfId="24976" xr:uid="{00000000-0005-0000-0000-0000C5610000}"/>
    <cellStyle name="Vírgula 2 2 3 8 2 2 2" xfId="24977" xr:uid="{00000000-0005-0000-0000-0000C6610000}"/>
    <cellStyle name="Vírgula 2 2 3 8 2 2 3" xfId="24978" xr:uid="{00000000-0005-0000-0000-0000C7610000}"/>
    <cellStyle name="Vírgula 2 2 3 8 2 2 4" xfId="24979" xr:uid="{00000000-0005-0000-0000-0000C8610000}"/>
    <cellStyle name="Vírgula 2 2 3 8 2 2 5" xfId="24980" xr:uid="{00000000-0005-0000-0000-0000C9610000}"/>
    <cellStyle name="Vírgula 2 2 3 8 2 3" xfId="24981" xr:uid="{00000000-0005-0000-0000-0000CA610000}"/>
    <cellStyle name="Vírgula 2 2 3 8 2 3 2" xfId="24982" xr:uid="{00000000-0005-0000-0000-0000CB610000}"/>
    <cellStyle name="Vírgula 2 2 3 8 2 4" xfId="24983" xr:uid="{00000000-0005-0000-0000-0000CC610000}"/>
    <cellStyle name="Vírgula 2 2 3 8 2 5" xfId="24984" xr:uid="{00000000-0005-0000-0000-0000CD610000}"/>
    <cellStyle name="Vírgula 2 2 3 8 2 6" xfId="24985" xr:uid="{00000000-0005-0000-0000-0000CE610000}"/>
    <cellStyle name="Vírgula 2 2 3 8 3" xfId="24986" xr:uid="{00000000-0005-0000-0000-0000CF610000}"/>
    <cellStyle name="Vírgula 2 2 3 8 3 2" xfId="24987" xr:uid="{00000000-0005-0000-0000-0000D0610000}"/>
    <cellStyle name="Vírgula 2 2 3 8 3 2 2" xfId="24988" xr:uid="{00000000-0005-0000-0000-0000D1610000}"/>
    <cellStyle name="Vírgula 2 2 3 8 3 2 3" xfId="24989" xr:uid="{00000000-0005-0000-0000-0000D2610000}"/>
    <cellStyle name="Vírgula 2 2 3 8 3 2 4" xfId="24990" xr:uid="{00000000-0005-0000-0000-0000D3610000}"/>
    <cellStyle name="Vírgula 2 2 3 8 3 2 5" xfId="24991" xr:uid="{00000000-0005-0000-0000-0000D4610000}"/>
    <cellStyle name="Vírgula 2 2 3 8 3 3" xfId="24992" xr:uid="{00000000-0005-0000-0000-0000D5610000}"/>
    <cellStyle name="Vírgula 2 2 3 8 3 4" xfId="24993" xr:uid="{00000000-0005-0000-0000-0000D6610000}"/>
    <cellStyle name="Vírgula 2 2 3 8 3 5" xfId="24994" xr:uid="{00000000-0005-0000-0000-0000D7610000}"/>
    <cellStyle name="Vírgula 2 2 3 8 3 6" xfId="24995" xr:uid="{00000000-0005-0000-0000-0000D8610000}"/>
    <cellStyle name="Vírgula 2 2 3 8 4" xfId="24996" xr:uid="{00000000-0005-0000-0000-0000D9610000}"/>
    <cellStyle name="Vírgula 2 2 3 8 4 2" xfId="24997" xr:uid="{00000000-0005-0000-0000-0000DA610000}"/>
    <cellStyle name="Vírgula 2 2 3 8 4 2 2" xfId="24998" xr:uid="{00000000-0005-0000-0000-0000DB610000}"/>
    <cellStyle name="Vírgula 2 2 3 8 4 2 3" xfId="24999" xr:uid="{00000000-0005-0000-0000-0000DC610000}"/>
    <cellStyle name="Vírgula 2 2 3 8 4 2 4" xfId="25000" xr:uid="{00000000-0005-0000-0000-0000DD610000}"/>
    <cellStyle name="Vírgula 2 2 3 8 4 3" xfId="25001" xr:uid="{00000000-0005-0000-0000-0000DE610000}"/>
    <cellStyle name="Vírgula 2 2 3 8 4 4" xfId="25002" xr:uid="{00000000-0005-0000-0000-0000DF610000}"/>
    <cellStyle name="Vírgula 2 2 3 8 4 5" xfId="25003" xr:uid="{00000000-0005-0000-0000-0000E0610000}"/>
    <cellStyle name="Vírgula 2 2 3 8 4 6" xfId="25004" xr:uid="{00000000-0005-0000-0000-0000E1610000}"/>
    <cellStyle name="Vírgula 2 2 3 8 5" xfId="25005" xr:uid="{00000000-0005-0000-0000-0000E2610000}"/>
    <cellStyle name="Vírgula 2 2 3 8 5 2" xfId="25006" xr:uid="{00000000-0005-0000-0000-0000E3610000}"/>
    <cellStyle name="Vírgula 2 2 3 8 5 3" xfId="25007" xr:uid="{00000000-0005-0000-0000-0000E4610000}"/>
    <cellStyle name="Vírgula 2 2 3 8 5 4" xfId="25008" xr:uid="{00000000-0005-0000-0000-0000E5610000}"/>
    <cellStyle name="Vírgula 2 2 3 8 5 5" xfId="25009" xr:uid="{00000000-0005-0000-0000-0000E6610000}"/>
    <cellStyle name="Vírgula 2 2 3 8 6" xfId="25010" xr:uid="{00000000-0005-0000-0000-0000E7610000}"/>
    <cellStyle name="Vírgula 2 2 3 8 7" xfId="25011" xr:uid="{00000000-0005-0000-0000-0000E8610000}"/>
    <cellStyle name="Vírgula 2 2 3 8 8" xfId="25012" xr:uid="{00000000-0005-0000-0000-0000E9610000}"/>
    <cellStyle name="Vírgula 2 2 3 8 9" xfId="25013" xr:uid="{00000000-0005-0000-0000-0000EA610000}"/>
    <cellStyle name="Vírgula 2 2 3 9" xfId="25014" xr:uid="{00000000-0005-0000-0000-0000EB610000}"/>
    <cellStyle name="Vírgula 2 2 3 9 2" xfId="25015" xr:uid="{00000000-0005-0000-0000-0000EC610000}"/>
    <cellStyle name="Vírgula 2 2 3 9 2 2" xfId="25016" xr:uid="{00000000-0005-0000-0000-0000ED610000}"/>
    <cellStyle name="Vírgula 2 2 3 9 2 2 2" xfId="25017" xr:uid="{00000000-0005-0000-0000-0000EE610000}"/>
    <cellStyle name="Vírgula 2 2 3 9 2 3" xfId="25018" xr:uid="{00000000-0005-0000-0000-0000EF610000}"/>
    <cellStyle name="Vírgula 2 2 3 9 2 3 2" xfId="25019" xr:uid="{00000000-0005-0000-0000-0000F0610000}"/>
    <cellStyle name="Vírgula 2 2 3 9 2 4" xfId="25020" xr:uid="{00000000-0005-0000-0000-0000F1610000}"/>
    <cellStyle name="Vírgula 2 2 3 9 2 5" xfId="25021" xr:uid="{00000000-0005-0000-0000-0000F2610000}"/>
    <cellStyle name="Vírgula 2 2 3 9 3" xfId="25022" xr:uid="{00000000-0005-0000-0000-0000F3610000}"/>
    <cellStyle name="Vírgula 2 2 3 9 3 2" xfId="25023" xr:uid="{00000000-0005-0000-0000-0000F4610000}"/>
    <cellStyle name="Vírgula 2 2 3 9 3 3" xfId="25024" xr:uid="{00000000-0005-0000-0000-0000F5610000}"/>
    <cellStyle name="Vírgula 2 2 3 9 4" xfId="25025" xr:uid="{00000000-0005-0000-0000-0000F6610000}"/>
    <cellStyle name="Vírgula 2 2 3 9 4 2" xfId="25026" xr:uid="{00000000-0005-0000-0000-0000F7610000}"/>
    <cellStyle name="Vírgula 2 2 3 9 5" xfId="25027" xr:uid="{00000000-0005-0000-0000-0000F8610000}"/>
    <cellStyle name="Vírgula 2 2 3 9 5 2" xfId="25028" xr:uid="{00000000-0005-0000-0000-0000F9610000}"/>
    <cellStyle name="Vírgula 2 2 3 9 6" xfId="25029" xr:uid="{00000000-0005-0000-0000-0000FA610000}"/>
    <cellStyle name="Vírgula 2 2 4" xfId="25030" xr:uid="{00000000-0005-0000-0000-0000FB610000}"/>
    <cellStyle name="Vírgula 2 2 4 10" xfId="25031" xr:uid="{00000000-0005-0000-0000-0000FC610000}"/>
    <cellStyle name="Vírgula 2 2 4 10 2" xfId="25032" xr:uid="{00000000-0005-0000-0000-0000FD610000}"/>
    <cellStyle name="Vírgula 2 2 4 10 2 2" xfId="25033" xr:uid="{00000000-0005-0000-0000-0000FE610000}"/>
    <cellStyle name="Vírgula 2 2 4 10 2 3" xfId="25034" xr:uid="{00000000-0005-0000-0000-0000FF610000}"/>
    <cellStyle name="Vírgula 2 2 4 10 2 4" xfId="25035" xr:uid="{00000000-0005-0000-0000-000000620000}"/>
    <cellStyle name="Vírgula 2 2 4 10 2 5" xfId="25036" xr:uid="{00000000-0005-0000-0000-000001620000}"/>
    <cellStyle name="Vírgula 2 2 4 10 3" xfId="25037" xr:uid="{00000000-0005-0000-0000-000002620000}"/>
    <cellStyle name="Vírgula 2 2 4 10 3 2" xfId="25038" xr:uid="{00000000-0005-0000-0000-000003620000}"/>
    <cellStyle name="Vírgula 2 2 4 10 4" xfId="25039" xr:uid="{00000000-0005-0000-0000-000004620000}"/>
    <cellStyle name="Vírgula 2 2 4 10 5" xfId="25040" xr:uid="{00000000-0005-0000-0000-000005620000}"/>
    <cellStyle name="Vírgula 2 2 4 10 6" xfId="25041" xr:uid="{00000000-0005-0000-0000-000006620000}"/>
    <cellStyle name="Vírgula 2 2 4 11" xfId="25042" xr:uid="{00000000-0005-0000-0000-000007620000}"/>
    <cellStyle name="Vírgula 2 2 4 11 2" xfId="25043" xr:uid="{00000000-0005-0000-0000-000008620000}"/>
    <cellStyle name="Vírgula 2 2 4 11 2 2" xfId="25044" xr:uid="{00000000-0005-0000-0000-000009620000}"/>
    <cellStyle name="Vírgula 2 2 4 11 2 3" xfId="25045" xr:uid="{00000000-0005-0000-0000-00000A620000}"/>
    <cellStyle name="Vírgula 2 2 4 11 2 4" xfId="25046" xr:uid="{00000000-0005-0000-0000-00000B620000}"/>
    <cellStyle name="Vírgula 2 2 4 11 2 5" xfId="25047" xr:uid="{00000000-0005-0000-0000-00000C620000}"/>
    <cellStyle name="Vírgula 2 2 4 11 3" xfId="25048" xr:uid="{00000000-0005-0000-0000-00000D620000}"/>
    <cellStyle name="Vírgula 2 2 4 11 3 2" xfId="25049" xr:uid="{00000000-0005-0000-0000-00000E620000}"/>
    <cellStyle name="Vírgula 2 2 4 11 4" xfId="25050" xr:uid="{00000000-0005-0000-0000-00000F620000}"/>
    <cellStyle name="Vírgula 2 2 4 11 5" xfId="25051" xr:uid="{00000000-0005-0000-0000-000010620000}"/>
    <cellStyle name="Vírgula 2 2 4 11 6" xfId="25052" xr:uid="{00000000-0005-0000-0000-000011620000}"/>
    <cellStyle name="Vírgula 2 2 4 12" xfId="25053" xr:uid="{00000000-0005-0000-0000-000012620000}"/>
    <cellStyle name="Vírgula 2 2 4 12 2" xfId="25054" xr:uid="{00000000-0005-0000-0000-000013620000}"/>
    <cellStyle name="Vírgula 2 2 4 12 3" xfId="25055" xr:uid="{00000000-0005-0000-0000-000014620000}"/>
    <cellStyle name="Vírgula 2 2 4 12 4" xfId="25056" xr:uid="{00000000-0005-0000-0000-000015620000}"/>
    <cellStyle name="Vírgula 2 2 4 12 5" xfId="25057" xr:uid="{00000000-0005-0000-0000-000016620000}"/>
    <cellStyle name="Vírgula 2 2 4 13" xfId="25058" xr:uid="{00000000-0005-0000-0000-000017620000}"/>
    <cellStyle name="Vírgula 2 2 4 13 2" xfId="25059" xr:uid="{00000000-0005-0000-0000-000018620000}"/>
    <cellStyle name="Vírgula 2 2 4 14" xfId="25060" xr:uid="{00000000-0005-0000-0000-000019620000}"/>
    <cellStyle name="Vírgula 2 2 4 15" xfId="25061" xr:uid="{00000000-0005-0000-0000-00001A620000}"/>
    <cellStyle name="Vírgula 2 2 4 16" xfId="25062" xr:uid="{00000000-0005-0000-0000-00001B620000}"/>
    <cellStyle name="Vírgula 2 2 4 2" xfId="25063" xr:uid="{00000000-0005-0000-0000-00001C620000}"/>
    <cellStyle name="Vírgula 2 2 4 2 10" xfId="25064" xr:uid="{00000000-0005-0000-0000-00001D620000}"/>
    <cellStyle name="Vírgula 2 2 4 2 10 2" xfId="25065" xr:uid="{00000000-0005-0000-0000-00001E620000}"/>
    <cellStyle name="Vírgula 2 2 4 2 10 3" xfId="25066" xr:uid="{00000000-0005-0000-0000-00001F620000}"/>
    <cellStyle name="Vírgula 2 2 4 2 10 4" xfId="25067" xr:uid="{00000000-0005-0000-0000-000020620000}"/>
    <cellStyle name="Vírgula 2 2 4 2 10 5" xfId="25068" xr:uid="{00000000-0005-0000-0000-000021620000}"/>
    <cellStyle name="Vírgula 2 2 4 2 11" xfId="25069" xr:uid="{00000000-0005-0000-0000-000022620000}"/>
    <cellStyle name="Vírgula 2 2 4 2 12" xfId="25070" xr:uid="{00000000-0005-0000-0000-000023620000}"/>
    <cellStyle name="Vírgula 2 2 4 2 13" xfId="25071" xr:uid="{00000000-0005-0000-0000-000024620000}"/>
    <cellStyle name="Vírgula 2 2 4 2 14" xfId="25072" xr:uid="{00000000-0005-0000-0000-000025620000}"/>
    <cellStyle name="Vírgula 2 2 4 2 2" xfId="25073" xr:uid="{00000000-0005-0000-0000-000026620000}"/>
    <cellStyle name="Vírgula 2 2 4 2 2 10" xfId="25074" xr:uid="{00000000-0005-0000-0000-000027620000}"/>
    <cellStyle name="Vírgula 2 2 4 2 2 11" xfId="25075" xr:uid="{00000000-0005-0000-0000-000028620000}"/>
    <cellStyle name="Vírgula 2 2 4 2 2 12" xfId="25076" xr:uid="{00000000-0005-0000-0000-000029620000}"/>
    <cellStyle name="Vírgula 2 2 4 2 2 13" xfId="25077" xr:uid="{00000000-0005-0000-0000-00002A620000}"/>
    <cellStyle name="Vírgula 2 2 4 2 2 2" xfId="25078" xr:uid="{00000000-0005-0000-0000-00002B620000}"/>
    <cellStyle name="Vírgula 2 2 4 2 2 2 10" xfId="25079" xr:uid="{00000000-0005-0000-0000-00002C620000}"/>
    <cellStyle name="Vírgula 2 2 4 2 2 2 11" xfId="25080" xr:uid="{00000000-0005-0000-0000-00002D620000}"/>
    <cellStyle name="Vírgula 2 2 4 2 2 2 12" xfId="25081" xr:uid="{00000000-0005-0000-0000-00002E620000}"/>
    <cellStyle name="Vírgula 2 2 4 2 2 2 2" xfId="25082" xr:uid="{00000000-0005-0000-0000-00002F620000}"/>
    <cellStyle name="Vírgula 2 2 4 2 2 2 2 2" xfId="25083" xr:uid="{00000000-0005-0000-0000-000030620000}"/>
    <cellStyle name="Vírgula 2 2 4 2 2 2 2 2 2" xfId="25084" xr:uid="{00000000-0005-0000-0000-000031620000}"/>
    <cellStyle name="Vírgula 2 2 4 2 2 2 2 2 2 2" xfId="25085" xr:uid="{00000000-0005-0000-0000-000032620000}"/>
    <cellStyle name="Vírgula 2 2 4 2 2 2 2 2 2 2 2" xfId="25086" xr:uid="{00000000-0005-0000-0000-000033620000}"/>
    <cellStyle name="Vírgula 2 2 4 2 2 2 2 2 2 3" xfId="25087" xr:uid="{00000000-0005-0000-0000-000034620000}"/>
    <cellStyle name="Vírgula 2 2 4 2 2 2 2 2 2 3 2" xfId="25088" xr:uid="{00000000-0005-0000-0000-000035620000}"/>
    <cellStyle name="Vírgula 2 2 4 2 2 2 2 2 2 4" xfId="25089" xr:uid="{00000000-0005-0000-0000-000036620000}"/>
    <cellStyle name="Vírgula 2 2 4 2 2 2 2 2 2 5" xfId="25090" xr:uid="{00000000-0005-0000-0000-000037620000}"/>
    <cellStyle name="Vírgula 2 2 4 2 2 2 2 2 3" xfId="25091" xr:uid="{00000000-0005-0000-0000-000038620000}"/>
    <cellStyle name="Vírgula 2 2 4 2 2 2 2 2 3 2" xfId="25092" xr:uid="{00000000-0005-0000-0000-000039620000}"/>
    <cellStyle name="Vírgula 2 2 4 2 2 2 2 2 3 3" xfId="25093" xr:uid="{00000000-0005-0000-0000-00003A620000}"/>
    <cellStyle name="Vírgula 2 2 4 2 2 2 2 2 4" xfId="25094" xr:uid="{00000000-0005-0000-0000-00003B620000}"/>
    <cellStyle name="Vírgula 2 2 4 2 2 2 2 2 4 2" xfId="25095" xr:uid="{00000000-0005-0000-0000-00003C620000}"/>
    <cellStyle name="Vírgula 2 2 4 2 2 2 2 2 5" xfId="25096" xr:uid="{00000000-0005-0000-0000-00003D620000}"/>
    <cellStyle name="Vírgula 2 2 4 2 2 2 2 2 5 2" xfId="25097" xr:uid="{00000000-0005-0000-0000-00003E620000}"/>
    <cellStyle name="Vírgula 2 2 4 2 2 2 2 2 6" xfId="25098" xr:uid="{00000000-0005-0000-0000-00003F620000}"/>
    <cellStyle name="Vírgula 2 2 4 2 2 2 2 3" xfId="25099" xr:uid="{00000000-0005-0000-0000-000040620000}"/>
    <cellStyle name="Vírgula 2 2 4 2 2 2 2 3 2" xfId="25100" xr:uid="{00000000-0005-0000-0000-000041620000}"/>
    <cellStyle name="Vírgula 2 2 4 2 2 2 2 3 2 2" xfId="25101" xr:uid="{00000000-0005-0000-0000-000042620000}"/>
    <cellStyle name="Vírgula 2 2 4 2 2 2 2 3 2 3" xfId="25102" xr:uid="{00000000-0005-0000-0000-000043620000}"/>
    <cellStyle name="Vírgula 2 2 4 2 2 2 2 3 2 4" xfId="25103" xr:uid="{00000000-0005-0000-0000-000044620000}"/>
    <cellStyle name="Vírgula 2 2 4 2 2 2 2 3 2 5" xfId="25104" xr:uid="{00000000-0005-0000-0000-000045620000}"/>
    <cellStyle name="Vírgula 2 2 4 2 2 2 2 3 3" xfId="25105" xr:uid="{00000000-0005-0000-0000-000046620000}"/>
    <cellStyle name="Vírgula 2 2 4 2 2 2 2 3 3 2" xfId="25106" xr:uid="{00000000-0005-0000-0000-000047620000}"/>
    <cellStyle name="Vírgula 2 2 4 2 2 2 2 3 4" xfId="25107" xr:uid="{00000000-0005-0000-0000-000048620000}"/>
    <cellStyle name="Vírgula 2 2 4 2 2 2 2 3 5" xfId="25108" xr:uid="{00000000-0005-0000-0000-000049620000}"/>
    <cellStyle name="Vírgula 2 2 4 2 2 2 2 3 6" xfId="25109" xr:uid="{00000000-0005-0000-0000-00004A620000}"/>
    <cellStyle name="Vírgula 2 2 4 2 2 2 2 4" xfId="25110" xr:uid="{00000000-0005-0000-0000-00004B620000}"/>
    <cellStyle name="Vírgula 2 2 4 2 2 2 2 4 2" xfId="25111" xr:uid="{00000000-0005-0000-0000-00004C620000}"/>
    <cellStyle name="Vírgula 2 2 4 2 2 2 2 4 2 2" xfId="25112" xr:uid="{00000000-0005-0000-0000-00004D620000}"/>
    <cellStyle name="Vírgula 2 2 4 2 2 2 2 4 2 3" xfId="25113" xr:uid="{00000000-0005-0000-0000-00004E620000}"/>
    <cellStyle name="Vírgula 2 2 4 2 2 2 2 4 2 4" xfId="25114" xr:uid="{00000000-0005-0000-0000-00004F620000}"/>
    <cellStyle name="Vírgula 2 2 4 2 2 2 2 4 2 5" xfId="25115" xr:uid="{00000000-0005-0000-0000-000050620000}"/>
    <cellStyle name="Vírgula 2 2 4 2 2 2 2 4 3" xfId="25116" xr:uid="{00000000-0005-0000-0000-000051620000}"/>
    <cellStyle name="Vírgula 2 2 4 2 2 2 2 4 4" xfId="25117" xr:uid="{00000000-0005-0000-0000-000052620000}"/>
    <cellStyle name="Vírgula 2 2 4 2 2 2 2 4 5" xfId="25118" xr:uid="{00000000-0005-0000-0000-000053620000}"/>
    <cellStyle name="Vírgula 2 2 4 2 2 2 2 4 6" xfId="25119" xr:uid="{00000000-0005-0000-0000-000054620000}"/>
    <cellStyle name="Vírgula 2 2 4 2 2 2 2 5" xfId="25120" xr:uid="{00000000-0005-0000-0000-000055620000}"/>
    <cellStyle name="Vírgula 2 2 4 2 2 2 2 5 2" xfId="25121" xr:uid="{00000000-0005-0000-0000-000056620000}"/>
    <cellStyle name="Vírgula 2 2 4 2 2 2 2 5 3" xfId="25122" xr:uid="{00000000-0005-0000-0000-000057620000}"/>
    <cellStyle name="Vírgula 2 2 4 2 2 2 2 5 4" xfId="25123" xr:uid="{00000000-0005-0000-0000-000058620000}"/>
    <cellStyle name="Vírgula 2 2 4 2 2 2 2 5 5" xfId="25124" xr:uid="{00000000-0005-0000-0000-000059620000}"/>
    <cellStyle name="Vírgula 2 2 4 2 2 2 2 6" xfId="25125" xr:uid="{00000000-0005-0000-0000-00005A620000}"/>
    <cellStyle name="Vírgula 2 2 4 2 2 2 2 6 2" xfId="25126" xr:uid="{00000000-0005-0000-0000-00005B620000}"/>
    <cellStyle name="Vírgula 2 2 4 2 2 2 2 7" xfId="25127" xr:uid="{00000000-0005-0000-0000-00005C620000}"/>
    <cellStyle name="Vírgula 2 2 4 2 2 2 2 8" xfId="25128" xr:uid="{00000000-0005-0000-0000-00005D620000}"/>
    <cellStyle name="Vírgula 2 2 4 2 2 2 2 9" xfId="25129" xr:uid="{00000000-0005-0000-0000-00005E620000}"/>
    <cellStyle name="Vírgula 2 2 4 2 2 2 3" xfId="25130" xr:uid="{00000000-0005-0000-0000-00005F620000}"/>
    <cellStyle name="Vírgula 2 2 4 2 2 2 3 2" xfId="25131" xr:uid="{00000000-0005-0000-0000-000060620000}"/>
    <cellStyle name="Vírgula 2 2 4 2 2 2 3 2 2" xfId="25132" xr:uid="{00000000-0005-0000-0000-000061620000}"/>
    <cellStyle name="Vírgula 2 2 4 2 2 2 3 2 2 2" xfId="25133" xr:uid="{00000000-0005-0000-0000-000062620000}"/>
    <cellStyle name="Vírgula 2 2 4 2 2 2 3 2 2 3" xfId="25134" xr:uid="{00000000-0005-0000-0000-000063620000}"/>
    <cellStyle name="Vírgula 2 2 4 2 2 2 3 2 2 4" xfId="25135" xr:uid="{00000000-0005-0000-0000-000064620000}"/>
    <cellStyle name="Vírgula 2 2 4 2 2 2 3 2 2 5" xfId="25136" xr:uid="{00000000-0005-0000-0000-000065620000}"/>
    <cellStyle name="Vírgula 2 2 4 2 2 2 3 2 3" xfId="25137" xr:uid="{00000000-0005-0000-0000-000066620000}"/>
    <cellStyle name="Vírgula 2 2 4 2 2 2 3 2 3 2" xfId="25138" xr:uid="{00000000-0005-0000-0000-000067620000}"/>
    <cellStyle name="Vírgula 2 2 4 2 2 2 3 2 4" xfId="25139" xr:uid="{00000000-0005-0000-0000-000068620000}"/>
    <cellStyle name="Vírgula 2 2 4 2 2 2 3 2 5" xfId="25140" xr:uid="{00000000-0005-0000-0000-000069620000}"/>
    <cellStyle name="Vírgula 2 2 4 2 2 2 3 2 6" xfId="25141" xr:uid="{00000000-0005-0000-0000-00006A620000}"/>
    <cellStyle name="Vírgula 2 2 4 2 2 2 3 3" xfId="25142" xr:uid="{00000000-0005-0000-0000-00006B620000}"/>
    <cellStyle name="Vírgula 2 2 4 2 2 2 3 3 2" xfId="25143" xr:uid="{00000000-0005-0000-0000-00006C620000}"/>
    <cellStyle name="Vírgula 2 2 4 2 2 2 3 3 2 2" xfId="25144" xr:uid="{00000000-0005-0000-0000-00006D620000}"/>
    <cellStyle name="Vírgula 2 2 4 2 2 2 3 3 2 3" xfId="25145" xr:uid="{00000000-0005-0000-0000-00006E620000}"/>
    <cellStyle name="Vírgula 2 2 4 2 2 2 3 3 2 4" xfId="25146" xr:uid="{00000000-0005-0000-0000-00006F620000}"/>
    <cellStyle name="Vírgula 2 2 4 2 2 2 3 3 2 5" xfId="25147" xr:uid="{00000000-0005-0000-0000-000070620000}"/>
    <cellStyle name="Vírgula 2 2 4 2 2 2 3 3 3" xfId="25148" xr:uid="{00000000-0005-0000-0000-000071620000}"/>
    <cellStyle name="Vírgula 2 2 4 2 2 2 3 3 4" xfId="25149" xr:uid="{00000000-0005-0000-0000-000072620000}"/>
    <cellStyle name="Vírgula 2 2 4 2 2 2 3 3 5" xfId="25150" xr:uid="{00000000-0005-0000-0000-000073620000}"/>
    <cellStyle name="Vírgula 2 2 4 2 2 2 3 3 6" xfId="25151" xr:uid="{00000000-0005-0000-0000-000074620000}"/>
    <cellStyle name="Vírgula 2 2 4 2 2 2 3 4" xfId="25152" xr:uid="{00000000-0005-0000-0000-000075620000}"/>
    <cellStyle name="Vírgula 2 2 4 2 2 2 3 4 2" xfId="25153" xr:uid="{00000000-0005-0000-0000-000076620000}"/>
    <cellStyle name="Vírgula 2 2 4 2 2 2 3 4 2 2" xfId="25154" xr:uid="{00000000-0005-0000-0000-000077620000}"/>
    <cellStyle name="Vírgula 2 2 4 2 2 2 3 4 2 3" xfId="25155" xr:uid="{00000000-0005-0000-0000-000078620000}"/>
    <cellStyle name="Vírgula 2 2 4 2 2 2 3 4 2 4" xfId="25156" xr:uid="{00000000-0005-0000-0000-000079620000}"/>
    <cellStyle name="Vírgula 2 2 4 2 2 2 3 4 3" xfId="25157" xr:uid="{00000000-0005-0000-0000-00007A620000}"/>
    <cellStyle name="Vírgula 2 2 4 2 2 2 3 4 4" xfId="25158" xr:uid="{00000000-0005-0000-0000-00007B620000}"/>
    <cellStyle name="Vírgula 2 2 4 2 2 2 3 4 5" xfId="25159" xr:uid="{00000000-0005-0000-0000-00007C620000}"/>
    <cellStyle name="Vírgula 2 2 4 2 2 2 3 4 6" xfId="25160" xr:uid="{00000000-0005-0000-0000-00007D620000}"/>
    <cellStyle name="Vírgula 2 2 4 2 2 2 3 5" xfId="25161" xr:uid="{00000000-0005-0000-0000-00007E620000}"/>
    <cellStyle name="Vírgula 2 2 4 2 2 2 3 5 2" xfId="25162" xr:uid="{00000000-0005-0000-0000-00007F620000}"/>
    <cellStyle name="Vírgula 2 2 4 2 2 2 3 5 3" xfId="25163" xr:uid="{00000000-0005-0000-0000-000080620000}"/>
    <cellStyle name="Vírgula 2 2 4 2 2 2 3 5 4" xfId="25164" xr:uid="{00000000-0005-0000-0000-000081620000}"/>
    <cellStyle name="Vírgula 2 2 4 2 2 2 3 5 5" xfId="25165" xr:uid="{00000000-0005-0000-0000-000082620000}"/>
    <cellStyle name="Vírgula 2 2 4 2 2 2 3 6" xfId="25166" xr:uid="{00000000-0005-0000-0000-000083620000}"/>
    <cellStyle name="Vírgula 2 2 4 2 2 2 3 7" xfId="25167" xr:uid="{00000000-0005-0000-0000-000084620000}"/>
    <cellStyle name="Vírgula 2 2 4 2 2 2 3 8" xfId="25168" xr:uid="{00000000-0005-0000-0000-000085620000}"/>
    <cellStyle name="Vírgula 2 2 4 2 2 2 3 9" xfId="25169" xr:uid="{00000000-0005-0000-0000-000086620000}"/>
    <cellStyle name="Vírgula 2 2 4 2 2 2 4" xfId="25170" xr:uid="{00000000-0005-0000-0000-000087620000}"/>
    <cellStyle name="Vírgula 2 2 4 2 2 2 4 2" xfId="25171" xr:uid="{00000000-0005-0000-0000-000088620000}"/>
    <cellStyle name="Vírgula 2 2 4 2 2 2 4 2 2" xfId="25172" xr:uid="{00000000-0005-0000-0000-000089620000}"/>
    <cellStyle name="Vírgula 2 2 4 2 2 2 4 2 2 2" xfId="25173" xr:uid="{00000000-0005-0000-0000-00008A620000}"/>
    <cellStyle name="Vírgula 2 2 4 2 2 2 4 2 2 3" xfId="25174" xr:uid="{00000000-0005-0000-0000-00008B620000}"/>
    <cellStyle name="Vírgula 2 2 4 2 2 2 4 2 2 4" xfId="25175" xr:uid="{00000000-0005-0000-0000-00008C620000}"/>
    <cellStyle name="Vírgula 2 2 4 2 2 2 4 2 3" xfId="25176" xr:uid="{00000000-0005-0000-0000-00008D620000}"/>
    <cellStyle name="Vírgula 2 2 4 2 2 2 4 2 4" xfId="25177" xr:uid="{00000000-0005-0000-0000-00008E620000}"/>
    <cellStyle name="Vírgula 2 2 4 2 2 2 4 2 5" xfId="25178" xr:uid="{00000000-0005-0000-0000-00008F620000}"/>
    <cellStyle name="Vírgula 2 2 4 2 2 2 4 2 6" xfId="25179" xr:uid="{00000000-0005-0000-0000-000090620000}"/>
    <cellStyle name="Vírgula 2 2 4 2 2 2 4 3" xfId="25180" xr:uid="{00000000-0005-0000-0000-000091620000}"/>
    <cellStyle name="Vírgula 2 2 4 2 2 2 4 3 2" xfId="25181" xr:uid="{00000000-0005-0000-0000-000092620000}"/>
    <cellStyle name="Vírgula 2 2 4 2 2 2 4 3 2 2" xfId="25182" xr:uid="{00000000-0005-0000-0000-000093620000}"/>
    <cellStyle name="Vírgula 2 2 4 2 2 2 4 3 2 3" xfId="25183" xr:uid="{00000000-0005-0000-0000-000094620000}"/>
    <cellStyle name="Vírgula 2 2 4 2 2 2 4 3 2 4" xfId="25184" xr:uid="{00000000-0005-0000-0000-000095620000}"/>
    <cellStyle name="Vírgula 2 2 4 2 2 2 4 3 3" xfId="25185" xr:uid="{00000000-0005-0000-0000-000096620000}"/>
    <cellStyle name="Vírgula 2 2 4 2 2 2 4 3 4" xfId="25186" xr:uid="{00000000-0005-0000-0000-000097620000}"/>
    <cellStyle name="Vírgula 2 2 4 2 2 2 4 3 5" xfId="25187" xr:uid="{00000000-0005-0000-0000-000098620000}"/>
    <cellStyle name="Vírgula 2 2 4 2 2 2 4 3 6" xfId="25188" xr:uid="{00000000-0005-0000-0000-000099620000}"/>
    <cellStyle name="Vírgula 2 2 4 2 2 2 4 4" xfId="25189" xr:uid="{00000000-0005-0000-0000-00009A620000}"/>
    <cellStyle name="Vírgula 2 2 4 2 2 2 4 4 2" xfId="25190" xr:uid="{00000000-0005-0000-0000-00009B620000}"/>
    <cellStyle name="Vírgula 2 2 4 2 2 2 4 4 2 2" xfId="25191" xr:uid="{00000000-0005-0000-0000-00009C620000}"/>
    <cellStyle name="Vírgula 2 2 4 2 2 2 4 4 2 3" xfId="25192" xr:uid="{00000000-0005-0000-0000-00009D620000}"/>
    <cellStyle name="Vírgula 2 2 4 2 2 2 4 4 2 4" xfId="25193" xr:uid="{00000000-0005-0000-0000-00009E620000}"/>
    <cellStyle name="Vírgula 2 2 4 2 2 2 4 4 3" xfId="25194" xr:uid="{00000000-0005-0000-0000-00009F620000}"/>
    <cellStyle name="Vírgula 2 2 4 2 2 2 4 4 4" xfId="25195" xr:uid="{00000000-0005-0000-0000-0000A0620000}"/>
    <cellStyle name="Vírgula 2 2 4 2 2 2 4 4 5" xfId="25196" xr:uid="{00000000-0005-0000-0000-0000A1620000}"/>
    <cellStyle name="Vírgula 2 2 4 2 2 2 4 5" xfId="25197" xr:uid="{00000000-0005-0000-0000-0000A2620000}"/>
    <cellStyle name="Vírgula 2 2 4 2 2 2 4 5 2" xfId="25198" xr:uid="{00000000-0005-0000-0000-0000A3620000}"/>
    <cellStyle name="Vírgula 2 2 4 2 2 2 4 5 3" xfId="25199" xr:uid="{00000000-0005-0000-0000-0000A4620000}"/>
    <cellStyle name="Vírgula 2 2 4 2 2 2 4 5 4" xfId="25200" xr:uid="{00000000-0005-0000-0000-0000A5620000}"/>
    <cellStyle name="Vírgula 2 2 4 2 2 2 4 6" xfId="25201" xr:uid="{00000000-0005-0000-0000-0000A6620000}"/>
    <cellStyle name="Vírgula 2 2 4 2 2 2 4 7" xfId="25202" xr:uid="{00000000-0005-0000-0000-0000A7620000}"/>
    <cellStyle name="Vírgula 2 2 4 2 2 2 4 8" xfId="25203" xr:uid="{00000000-0005-0000-0000-0000A8620000}"/>
    <cellStyle name="Vírgula 2 2 4 2 2 2 4 9" xfId="25204" xr:uid="{00000000-0005-0000-0000-0000A9620000}"/>
    <cellStyle name="Vírgula 2 2 4 2 2 2 5" xfId="25205" xr:uid="{00000000-0005-0000-0000-0000AA620000}"/>
    <cellStyle name="Vírgula 2 2 4 2 2 2 5 2" xfId="25206" xr:uid="{00000000-0005-0000-0000-0000AB620000}"/>
    <cellStyle name="Vírgula 2 2 4 2 2 2 5 2 2" xfId="25207" xr:uid="{00000000-0005-0000-0000-0000AC620000}"/>
    <cellStyle name="Vírgula 2 2 4 2 2 2 5 2 3" xfId="25208" xr:uid="{00000000-0005-0000-0000-0000AD620000}"/>
    <cellStyle name="Vírgula 2 2 4 2 2 2 5 2 4" xfId="25209" xr:uid="{00000000-0005-0000-0000-0000AE620000}"/>
    <cellStyle name="Vírgula 2 2 4 2 2 2 5 2 5" xfId="25210" xr:uid="{00000000-0005-0000-0000-0000AF620000}"/>
    <cellStyle name="Vírgula 2 2 4 2 2 2 5 3" xfId="25211" xr:uid="{00000000-0005-0000-0000-0000B0620000}"/>
    <cellStyle name="Vírgula 2 2 4 2 2 2 5 4" xfId="25212" xr:uid="{00000000-0005-0000-0000-0000B1620000}"/>
    <cellStyle name="Vírgula 2 2 4 2 2 2 5 5" xfId="25213" xr:uid="{00000000-0005-0000-0000-0000B2620000}"/>
    <cellStyle name="Vírgula 2 2 4 2 2 2 5 6" xfId="25214" xr:uid="{00000000-0005-0000-0000-0000B3620000}"/>
    <cellStyle name="Vírgula 2 2 4 2 2 2 6" xfId="25215" xr:uid="{00000000-0005-0000-0000-0000B4620000}"/>
    <cellStyle name="Vírgula 2 2 4 2 2 2 6 2" xfId="25216" xr:uid="{00000000-0005-0000-0000-0000B5620000}"/>
    <cellStyle name="Vírgula 2 2 4 2 2 2 6 2 2" xfId="25217" xr:uid="{00000000-0005-0000-0000-0000B6620000}"/>
    <cellStyle name="Vírgula 2 2 4 2 2 2 6 2 3" xfId="25218" xr:uid="{00000000-0005-0000-0000-0000B7620000}"/>
    <cellStyle name="Vírgula 2 2 4 2 2 2 6 2 4" xfId="25219" xr:uid="{00000000-0005-0000-0000-0000B8620000}"/>
    <cellStyle name="Vírgula 2 2 4 2 2 2 6 3" xfId="25220" xr:uid="{00000000-0005-0000-0000-0000B9620000}"/>
    <cellStyle name="Vírgula 2 2 4 2 2 2 6 4" xfId="25221" xr:uid="{00000000-0005-0000-0000-0000BA620000}"/>
    <cellStyle name="Vírgula 2 2 4 2 2 2 6 5" xfId="25222" xr:uid="{00000000-0005-0000-0000-0000BB620000}"/>
    <cellStyle name="Vírgula 2 2 4 2 2 2 6 6" xfId="25223" xr:uid="{00000000-0005-0000-0000-0000BC620000}"/>
    <cellStyle name="Vírgula 2 2 4 2 2 2 7" xfId="25224" xr:uid="{00000000-0005-0000-0000-0000BD620000}"/>
    <cellStyle name="Vírgula 2 2 4 2 2 2 7 2" xfId="25225" xr:uid="{00000000-0005-0000-0000-0000BE620000}"/>
    <cellStyle name="Vírgula 2 2 4 2 2 2 7 2 2" xfId="25226" xr:uid="{00000000-0005-0000-0000-0000BF620000}"/>
    <cellStyle name="Vírgula 2 2 4 2 2 2 7 2 3" xfId="25227" xr:uid="{00000000-0005-0000-0000-0000C0620000}"/>
    <cellStyle name="Vírgula 2 2 4 2 2 2 7 2 4" xfId="25228" xr:uid="{00000000-0005-0000-0000-0000C1620000}"/>
    <cellStyle name="Vírgula 2 2 4 2 2 2 7 3" xfId="25229" xr:uid="{00000000-0005-0000-0000-0000C2620000}"/>
    <cellStyle name="Vírgula 2 2 4 2 2 2 7 4" xfId="25230" xr:uid="{00000000-0005-0000-0000-0000C3620000}"/>
    <cellStyle name="Vírgula 2 2 4 2 2 2 7 5" xfId="25231" xr:uid="{00000000-0005-0000-0000-0000C4620000}"/>
    <cellStyle name="Vírgula 2 2 4 2 2 2 7 6" xfId="25232" xr:uid="{00000000-0005-0000-0000-0000C5620000}"/>
    <cellStyle name="Vírgula 2 2 4 2 2 2 8" xfId="25233" xr:uid="{00000000-0005-0000-0000-0000C6620000}"/>
    <cellStyle name="Vírgula 2 2 4 2 2 2 8 2" xfId="25234" xr:uid="{00000000-0005-0000-0000-0000C7620000}"/>
    <cellStyle name="Vírgula 2 2 4 2 2 2 8 3" xfId="25235" xr:uid="{00000000-0005-0000-0000-0000C8620000}"/>
    <cellStyle name="Vírgula 2 2 4 2 2 2 8 4" xfId="25236" xr:uid="{00000000-0005-0000-0000-0000C9620000}"/>
    <cellStyle name="Vírgula 2 2 4 2 2 2 9" xfId="25237" xr:uid="{00000000-0005-0000-0000-0000CA620000}"/>
    <cellStyle name="Vírgula 2 2 4 2 2 3" xfId="25238" xr:uid="{00000000-0005-0000-0000-0000CB620000}"/>
    <cellStyle name="Vírgula 2 2 4 2 2 3 2" xfId="25239" xr:uid="{00000000-0005-0000-0000-0000CC620000}"/>
    <cellStyle name="Vírgula 2 2 4 2 2 3 2 2" xfId="25240" xr:uid="{00000000-0005-0000-0000-0000CD620000}"/>
    <cellStyle name="Vírgula 2 2 4 2 2 3 2 2 2" xfId="25241" xr:uid="{00000000-0005-0000-0000-0000CE620000}"/>
    <cellStyle name="Vírgula 2 2 4 2 2 3 2 2 2 2" xfId="25242" xr:uid="{00000000-0005-0000-0000-0000CF620000}"/>
    <cellStyle name="Vírgula 2 2 4 2 2 3 2 2 3" xfId="25243" xr:uid="{00000000-0005-0000-0000-0000D0620000}"/>
    <cellStyle name="Vírgula 2 2 4 2 2 3 2 2 3 2" xfId="25244" xr:uid="{00000000-0005-0000-0000-0000D1620000}"/>
    <cellStyle name="Vírgula 2 2 4 2 2 3 2 2 4" xfId="25245" xr:uid="{00000000-0005-0000-0000-0000D2620000}"/>
    <cellStyle name="Vírgula 2 2 4 2 2 3 2 2 5" xfId="25246" xr:uid="{00000000-0005-0000-0000-0000D3620000}"/>
    <cellStyle name="Vírgula 2 2 4 2 2 3 2 3" xfId="25247" xr:uid="{00000000-0005-0000-0000-0000D4620000}"/>
    <cellStyle name="Vírgula 2 2 4 2 2 3 2 3 2" xfId="25248" xr:uid="{00000000-0005-0000-0000-0000D5620000}"/>
    <cellStyle name="Vírgula 2 2 4 2 2 3 2 3 3" xfId="25249" xr:uid="{00000000-0005-0000-0000-0000D6620000}"/>
    <cellStyle name="Vírgula 2 2 4 2 2 3 2 4" xfId="25250" xr:uid="{00000000-0005-0000-0000-0000D7620000}"/>
    <cellStyle name="Vírgula 2 2 4 2 2 3 2 4 2" xfId="25251" xr:uid="{00000000-0005-0000-0000-0000D8620000}"/>
    <cellStyle name="Vírgula 2 2 4 2 2 3 2 5" xfId="25252" xr:uid="{00000000-0005-0000-0000-0000D9620000}"/>
    <cellStyle name="Vírgula 2 2 4 2 2 3 2 5 2" xfId="25253" xr:uid="{00000000-0005-0000-0000-0000DA620000}"/>
    <cellStyle name="Vírgula 2 2 4 2 2 3 2 6" xfId="25254" xr:uid="{00000000-0005-0000-0000-0000DB620000}"/>
    <cellStyle name="Vírgula 2 2 4 2 2 3 3" xfId="25255" xr:uid="{00000000-0005-0000-0000-0000DC620000}"/>
    <cellStyle name="Vírgula 2 2 4 2 2 3 3 2" xfId="25256" xr:uid="{00000000-0005-0000-0000-0000DD620000}"/>
    <cellStyle name="Vírgula 2 2 4 2 2 3 3 2 2" xfId="25257" xr:uid="{00000000-0005-0000-0000-0000DE620000}"/>
    <cellStyle name="Vírgula 2 2 4 2 2 3 3 2 3" xfId="25258" xr:uid="{00000000-0005-0000-0000-0000DF620000}"/>
    <cellStyle name="Vírgula 2 2 4 2 2 3 3 2 4" xfId="25259" xr:uid="{00000000-0005-0000-0000-0000E0620000}"/>
    <cellStyle name="Vírgula 2 2 4 2 2 3 3 2 5" xfId="25260" xr:uid="{00000000-0005-0000-0000-0000E1620000}"/>
    <cellStyle name="Vírgula 2 2 4 2 2 3 3 3" xfId="25261" xr:uid="{00000000-0005-0000-0000-0000E2620000}"/>
    <cellStyle name="Vírgula 2 2 4 2 2 3 3 3 2" xfId="25262" xr:uid="{00000000-0005-0000-0000-0000E3620000}"/>
    <cellStyle name="Vírgula 2 2 4 2 2 3 3 4" xfId="25263" xr:uid="{00000000-0005-0000-0000-0000E4620000}"/>
    <cellStyle name="Vírgula 2 2 4 2 2 3 3 5" xfId="25264" xr:uid="{00000000-0005-0000-0000-0000E5620000}"/>
    <cellStyle name="Vírgula 2 2 4 2 2 3 3 6" xfId="25265" xr:uid="{00000000-0005-0000-0000-0000E6620000}"/>
    <cellStyle name="Vírgula 2 2 4 2 2 3 4" xfId="25266" xr:uid="{00000000-0005-0000-0000-0000E7620000}"/>
    <cellStyle name="Vírgula 2 2 4 2 2 3 4 2" xfId="25267" xr:uid="{00000000-0005-0000-0000-0000E8620000}"/>
    <cellStyle name="Vírgula 2 2 4 2 2 3 4 2 2" xfId="25268" xr:uid="{00000000-0005-0000-0000-0000E9620000}"/>
    <cellStyle name="Vírgula 2 2 4 2 2 3 4 2 3" xfId="25269" xr:uid="{00000000-0005-0000-0000-0000EA620000}"/>
    <cellStyle name="Vírgula 2 2 4 2 2 3 4 2 4" xfId="25270" xr:uid="{00000000-0005-0000-0000-0000EB620000}"/>
    <cellStyle name="Vírgula 2 2 4 2 2 3 4 2 5" xfId="25271" xr:uid="{00000000-0005-0000-0000-0000EC620000}"/>
    <cellStyle name="Vírgula 2 2 4 2 2 3 4 3" xfId="25272" xr:uid="{00000000-0005-0000-0000-0000ED620000}"/>
    <cellStyle name="Vírgula 2 2 4 2 2 3 4 4" xfId="25273" xr:uid="{00000000-0005-0000-0000-0000EE620000}"/>
    <cellStyle name="Vírgula 2 2 4 2 2 3 4 5" xfId="25274" xr:uid="{00000000-0005-0000-0000-0000EF620000}"/>
    <cellStyle name="Vírgula 2 2 4 2 2 3 4 6" xfId="25275" xr:uid="{00000000-0005-0000-0000-0000F0620000}"/>
    <cellStyle name="Vírgula 2 2 4 2 2 3 5" xfId="25276" xr:uid="{00000000-0005-0000-0000-0000F1620000}"/>
    <cellStyle name="Vírgula 2 2 4 2 2 3 5 2" xfId="25277" xr:uid="{00000000-0005-0000-0000-0000F2620000}"/>
    <cellStyle name="Vírgula 2 2 4 2 2 3 5 3" xfId="25278" xr:uid="{00000000-0005-0000-0000-0000F3620000}"/>
    <cellStyle name="Vírgula 2 2 4 2 2 3 5 4" xfId="25279" xr:uid="{00000000-0005-0000-0000-0000F4620000}"/>
    <cellStyle name="Vírgula 2 2 4 2 2 3 5 5" xfId="25280" xr:uid="{00000000-0005-0000-0000-0000F5620000}"/>
    <cellStyle name="Vírgula 2 2 4 2 2 3 6" xfId="25281" xr:uid="{00000000-0005-0000-0000-0000F6620000}"/>
    <cellStyle name="Vírgula 2 2 4 2 2 3 6 2" xfId="25282" xr:uid="{00000000-0005-0000-0000-0000F7620000}"/>
    <cellStyle name="Vírgula 2 2 4 2 2 3 7" xfId="25283" xr:uid="{00000000-0005-0000-0000-0000F8620000}"/>
    <cellStyle name="Vírgula 2 2 4 2 2 3 8" xfId="25284" xr:uid="{00000000-0005-0000-0000-0000F9620000}"/>
    <cellStyle name="Vírgula 2 2 4 2 2 3 9" xfId="25285" xr:uid="{00000000-0005-0000-0000-0000FA620000}"/>
    <cellStyle name="Vírgula 2 2 4 2 2 4" xfId="25286" xr:uid="{00000000-0005-0000-0000-0000FB620000}"/>
    <cellStyle name="Vírgula 2 2 4 2 2 4 2" xfId="25287" xr:uid="{00000000-0005-0000-0000-0000FC620000}"/>
    <cellStyle name="Vírgula 2 2 4 2 2 4 2 2" xfId="25288" xr:uid="{00000000-0005-0000-0000-0000FD620000}"/>
    <cellStyle name="Vírgula 2 2 4 2 2 4 2 2 2" xfId="25289" xr:uid="{00000000-0005-0000-0000-0000FE620000}"/>
    <cellStyle name="Vírgula 2 2 4 2 2 4 2 2 3" xfId="25290" xr:uid="{00000000-0005-0000-0000-0000FF620000}"/>
    <cellStyle name="Vírgula 2 2 4 2 2 4 2 2 4" xfId="25291" xr:uid="{00000000-0005-0000-0000-000000630000}"/>
    <cellStyle name="Vírgula 2 2 4 2 2 4 2 2 5" xfId="25292" xr:uid="{00000000-0005-0000-0000-000001630000}"/>
    <cellStyle name="Vírgula 2 2 4 2 2 4 2 3" xfId="25293" xr:uid="{00000000-0005-0000-0000-000002630000}"/>
    <cellStyle name="Vírgula 2 2 4 2 2 4 2 3 2" xfId="25294" xr:uid="{00000000-0005-0000-0000-000003630000}"/>
    <cellStyle name="Vírgula 2 2 4 2 2 4 2 4" xfId="25295" xr:uid="{00000000-0005-0000-0000-000004630000}"/>
    <cellStyle name="Vírgula 2 2 4 2 2 4 2 5" xfId="25296" xr:uid="{00000000-0005-0000-0000-000005630000}"/>
    <cellStyle name="Vírgula 2 2 4 2 2 4 2 6" xfId="25297" xr:uid="{00000000-0005-0000-0000-000006630000}"/>
    <cellStyle name="Vírgula 2 2 4 2 2 4 3" xfId="25298" xr:uid="{00000000-0005-0000-0000-000007630000}"/>
    <cellStyle name="Vírgula 2 2 4 2 2 4 3 2" xfId="25299" xr:uid="{00000000-0005-0000-0000-000008630000}"/>
    <cellStyle name="Vírgula 2 2 4 2 2 4 3 2 2" xfId="25300" xr:uid="{00000000-0005-0000-0000-000009630000}"/>
    <cellStyle name="Vírgula 2 2 4 2 2 4 3 2 3" xfId="25301" xr:uid="{00000000-0005-0000-0000-00000A630000}"/>
    <cellStyle name="Vírgula 2 2 4 2 2 4 3 2 4" xfId="25302" xr:uid="{00000000-0005-0000-0000-00000B630000}"/>
    <cellStyle name="Vírgula 2 2 4 2 2 4 3 2 5" xfId="25303" xr:uid="{00000000-0005-0000-0000-00000C630000}"/>
    <cellStyle name="Vírgula 2 2 4 2 2 4 3 3" xfId="25304" xr:uid="{00000000-0005-0000-0000-00000D630000}"/>
    <cellStyle name="Vírgula 2 2 4 2 2 4 3 4" xfId="25305" xr:uid="{00000000-0005-0000-0000-00000E630000}"/>
    <cellStyle name="Vírgula 2 2 4 2 2 4 3 5" xfId="25306" xr:uid="{00000000-0005-0000-0000-00000F630000}"/>
    <cellStyle name="Vírgula 2 2 4 2 2 4 3 6" xfId="25307" xr:uid="{00000000-0005-0000-0000-000010630000}"/>
    <cellStyle name="Vírgula 2 2 4 2 2 4 4" xfId="25308" xr:uid="{00000000-0005-0000-0000-000011630000}"/>
    <cellStyle name="Vírgula 2 2 4 2 2 4 4 2" xfId="25309" xr:uid="{00000000-0005-0000-0000-000012630000}"/>
    <cellStyle name="Vírgula 2 2 4 2 2 4 4 2 2" xfId="25310" xr:uid="{00000000-0005-0000-0000-000013630000}"/>
    <cellStyle name="Vírgula 2 2 4 2 2 4 4 2 3" xfId="25311" xr:uid="{00000000-0005-0000-0000-000014630000}"/>
    <cellStyle name="Vírgula 2 2 4 2 2 4 4 2 4" xfId="25312" xr:uid="{00000000-0005-0000-0000-000015630000}"/>
    <cellStyle name="Vírgula 2 2 4 2 2 4 4 3" xfId="25313" xr:uid="{00000000-0005-0000-0000-000016630000}"/>
    <cellStyle name="Vírgula 2 2 4 2 2 4 4 4" xfId="25314" xr:uid="{00000000-0005-0000-0000-000017630000}"/>
    <cellStyle name="Vírgula 2 2 4 2 2 4 4 5" xfId="25315" xr:uid="{00000000-0005-0000-0000-000018630000}"/>
    <cellStyle name="Vírgula 2 2 4 2 2 4 4 6" xfId="25316" xr:uid="{00000000-0005-0000-0000-000019630000}"/>
    <cellStyle name="Vírgula 2 2 4 2 2 4 5" xfId="25317" xr:uid="{00000000-0005-0000-0000-00001A630000}"/>
    <cellStyle name="Vírgula 2 2 4 2 2 4 5 2" xfId="25318" xr:uid="{00000000-0005-0000-0000-00001B630000}"/>
    <cellStyle name="Vírgula 2 2 4 2 2 4 5 3" xfId="25319" xr:uid="{00000000-0005-0000-0000-00001C630000}"/>
    <cellStyle name="Vírgula 2 2 4 2 2 4 5 4" xfId="25320" xr:uid="{00000000-0005-0000-0000-00001D630000}"/>
    <cellStyle name="Vírgula 2 2 4 2 2 4 5 5" xfId="25321" xr:uid="{00000000-0005-0000-0000-00001E630000}"/>
    <cellStyle name="Vírgula 2 2 4 2 2 4 6" xfId="25322" xr:uid="{00000000-0005-0000-0000-00001F630000}"/>
    <cellStyle name="Vírgula 2 2 4 2 2 4 7" xfId="25323" xr:uid="{00000000-0005-0000-0000-000020630000}"/>
    <cellStyle name="Vírgula 2 2 4 2 2 4 8" xfId="25324" xr:uid="{00000000-0005-0000-0000-000021630000}"/>
    <cellStyle name="Vírgula 2 2 4 2 2 4 9" xfId="25325" xr:uid="{00000000-0005-0000-0000-000022630000}"/>
    <cellStyle name="Vírgula 2 2 4 2 2 5" xfId="25326" xr:uid="{00000000-0005-0000-0000-000023630000}"/>
    <cellStyle name="Vírgula 2 2 4 2 2 5 2" xfId="25327" xr:uid="{00000000-0005-0000-0000-000024630000}"/>
    <cellStyle name="Vírgula 2 2 4 2 2 5 2 2" xfId="25328" xr:uid="{00000000-0005-0000-0000-000025630000}"/>
    <cellStyle name="Vírgula 2 2 4 2 2 5 2 2 2" xfId="25329" xr:uid="{00000000-0005-0000-0000-000026630000}"/>
    <cellStyle name="Vírgula 2 2 4 2 2 5 2 2 3" xfId="25330" xr:uid="{00000000-0005-0000-0000-000027630000}"/>
    <cellStyle name="Vírgula 2 2 4 2 2 5 2 2 4" xfId="25331" xr:uid="{00000000-0005-0000-0000-000028630000}"/>
    <cellStyle name="Vírgula 2 2 4 2 2 5 2 2 5" xfId="25332" xr:uid="{00000000-0005-0000-0000-000029630000}"/>
    <cellStyle name="Vírgula 2 2 4 2 2 5 2 3" xfId="25333" xr:uid="{00000000-0005-0000-0000-00002A630000}"/>
    <cellStyle name="Vírgula 2 2 4 2 2 5 2 3 2" xfId="25334" xr:uid="{00000000-0005-0000-0000-00002B630000}"/>
    <cellStyle name="Vírgula 2 2 4 2 2 5 2 4" xfId="25335" xr:uid="{00000000-0005-0000-0000-00002C630000}"/>
    <cellStyle name="Vírgula 2 2 4 2 2 5 2 5" xfId="25336" xr:uid="{00000000-0005-0000-0000-00002D630000}"/>
    <cellStyle name="Vírgula 2 2 4 2 2 5 2 6" xfId="25337" xr:uid="{00000000-0005-0000-0000-00002E630000}"/>
    <cellStyle name="Vírgula 2 2 4 2 2 5 3" xfId="25338" xr:uid="{00000000-0005-0000-0000-00002F630000}"/>
    <cellStyle name="Vírgula 2 2 4 2 2 5 3 2" xfId="25339" xr:uid="{00000000-0005-0000-0000-000030630000}"/>
    <cellStyle name="Vírgula 2 2 4 2 2 5 3 2 2" xfId="25340" xr:uid="{00000000-0005-0000-0000-000031630000}"/>
    <cellStyle name="Vírgula 2 2 4 2 2 5 3 2 3" xfId="25341" xr:uid="{00000000-0005-0000-0000-000032630000}"/>
    <cellStyle name="Vírgula 2 2 4 2 2 5 3 2 4" xfId="25342" xr:uid="{00000000-0005-0000-0000-000033630000}"/>
    <cellStyle name="Vírgula 2 2 4 2 2 5 3 2 5" xfId="25343" xr:uid="{00000000-0005-0000-0000-000034630000}"/>
    <cellStyle name="Vírgula 2 2 4 2 2 5 3 3" xfId="25344" xr:uid="{00000000-0005-0000-0000-000035630000}"/>
    <cellStyle name="Vírgula 2 2 4 2 2 5 3 4" xfId="25345" xr:uid="{00000000-0005-0000-0000-000036630000}"/>
    <cellStyle name="Vírgula 2 2 4 2 2 5 3 5" xfId="25346" xr:uid="{00000000-0005-0000-0000-000037630000}"/>
    <cellStyle name="Vírgula 2 2 4 2 2 5 3 6" xfId="25347" xr:uid="{00000000-0005-0000-0000-000038630000}"/>
    <cellStyle name="Vírgula 2 2 4 2 2 5 4" xfId="25348" xr:uid="{00000000-0005-0000-0000-000039630000}"/>
    <cellStyle name="Vírgula 2 2 4 2 2 5 4 2" xfId="25349" xr:uid="{00000000-0005-0000-0000-00003A630000}"/>
    <cellStyle name="Vírgula 2 2 4 2 2 5 4 2 2" xfId="25350" xr:uid="{00000000-0005-0000-0000-00003B630000}"/>
    <cellStyle name="Vírgula 2 2 4 2 2 5 4 2 3" xfId="25351" xr:uid="{00000000-0005-0000-0000-00003C630000}"/>
    <cellStyle name="Vírgula 2 2 4 2 2 5 4 2 4" xfId="25352" xr:uid="{00000000-0005-0000-0000-00003D630000}"/>
    <cellStyle name="Vírgula 2 2 4 2 2 5 4 3" xfId="25353" xr:uid="{00000000-0005-0000-0000-00003E630000}"/>
    <cellStyle name="Vírgula 2 2 4 2 2 5 4 4" xfId="25354" xr:uid="{00000000-0005-0000-0000-00003F630000}"/>
    <cellStyle name="Vírgula 2 2 4 2 2 5 4 5" xfId="25355" xr:uid="{00000000-0005-0000-0000-000040630000}"/>
    <cellStyle name="Vírgula 2 2 4 2 2 5 4 6" xfId="25356" xr:uid="{00000000-0005-0000-0000-000041630000}"/>
    <cellStyle name="Vírgula 2 2 4 2 2 5 5" xfId="25357" xr:uid="{00000000-0005-0000-0000-000042630000}"/>
    <cellStyle name="Vírgula 2 2 4 2 2 5 5 2" xfId="25358" xr:uid="{00000000-0005-0000-0000-000043630000}"/>
    <cellStyle name="Vírgula 2 2 4 2 2 5 5 3" xfId="25359" xr:uid="{00000000-0005-0000-0000-000044630000}"/>
    <cellStyle name="Vírgula 2 2 4 2 2 5 5 4" xfId="25360" xr:uid="{00000000-0005-0000-0000-000045630000}"/>
    <cellStyle name="Vírgula 2 2 4 2 2 5 5 5" xfId="25361" xr:uid="{00000000-0005-0000-0000-000046630000}"/>
    <cellStyle name="Vírgula 2 2 4 2 2 5 6" xfId="25362" xr:uid="{00000000-0005-0000-0000-000047630000}"/>
    <cellStyle name="Vírgula 2 2 4 2 2 5 7" xfId="25363" xr:uid="{00000000-0005-0000-0000-000048630000}"/>
    <cellStyle name="Vírgula 2 2 4 2 2 5 8" xfId="25364" xr:uid="{00000000-0005-0000-0000-000049630000}"/>
    <cellStyle name="Vírgula 2 2 4 2 2 5 9" xfId="25365" xr:uid="{00000000-0005-0000-0000-00004A630000}"/>
    <cellStyle name="Vírgula 2 2 4 2 2 6" xfId="25366" xr:uid="{00000000-0005-0000-0000-00004B630000}"/>
    <cellStyle name="Vírgula 2 2 4 2 2 6 2" xfId="25367" xr:uid="{00000000-0005-0000-0000-00004C630000}"/>
    <cellStyle name="Vírgula 2 2 4 2 2 6 2 2" xfId="25368" xr:uid="{00000000-0005-0000-0000-00004D630000}"/>
    <cellStyle name="Vírgula 2 2 4 2 2 6 2 3" xfId="25369" xr:uid="{00000000-0005-0000-0000-00004E630000}"/>
    <cellStyle name="Vírgula 2 2 4 2 2 6 2 4" xfId="25370" xr:uid="{00000000-0005-0000-0000-00004F630000}"/>
    <cellStyle name="Vírgula 2 2 4 2 2 6 2 5" xfId="25371" xr:uid="{00000000-0005-0000-0000-000050630000}"/>
    <cellStyle name="Vírgula 2 2 4 2 2 6 3" xfId="25372" xr:uid="{00000000-0005-0000-0000-000051630000}"/>
    <cellStyle name="Vírgula 2 2 4 2 2 6 3 2" xfId="25373" xr:uid="{00000000-0005-0000-0000-000052630000}"/>
    <cellStyle name="Vírgula 2 2 4 2 2 6 4" xfId="25374" xr:uid="{00000000-0005-0000-0000-000053630000}"/>
    <cellStyle name="Vírgula 2 2 4 2 2 6 5" xfId="25375" xr:uid="{00000000-0005-0000-0000-000054630000}"/>
    <cellStyle name="Vírgula 2 2 4 2 2 6 6" xfId="25376" xr:uid="{00000000-0005-0000-0000-000055630000}"/>
    <cellStyle name="Vírgula 2 2 4 2 2 7" xfId="25377" xr:uid="{00000000-0005-0000-0000-000056630000}"/>
    <cellStyle name="Vírgula 2 2 4 2 2 7 2" xfId="25378" xr:uid="{00000000-0005-0000-0000-000057630000}"/>
    <cellStyle name="Vírgula 2 2 4 2 2 7 2 2" xfId="25379" xr:uid="{00000000-0005-0000-0000-000058630000}"/>
    <cellStyle name="Vírgula 2 2 4 2 2 7 2 3" xfId="25380" xr:uid="{00000000-0005-0000-0000-000059630000}"/>
    <cellStyle name="Vírgula 2 2 4 2 2 7 2 4" xfId="25381" xr:uid="{00000000-0005-0000-0000-00005A630000}"/>
    <cellStyle name="Vírgula 2 2 4 2 2 7 2 5" xfId="25382" xr:uid="{00000000-0005-0000-0000-00005B630000}"/>
    <cellStyle name="Vírgula 2 2 4 2 2 7 3" xfId="25383" xr:uid="{00000000-0005-0000-0000-00005C630000}"/>
    <cellStyle name="Vírgula 2 2 4 2 2 7 4" xfId="25384" xr:uid="{00000000-0005-0000-0000-00005D630000}"/>
    <cellStyle name="Vírgula 2 2 4 2 2 7 5" xfId="25385" xr:uid="{00000000-0005-0000-0000-00005E630000}"/>
    <cellStyle name="Vírgula 2 2 4 2 2 7 6" xfId="25386" xr:uid="{00000000-0005-0000-0000-00005F630000}"/>
    <cellStyle name="Vírgula 2 2 4 2 2 8" xfId="25387" xr:uid="{00000000-0005-0000-0000-000060630000}"/>
    <cellStyle name="Vírgula 2 2 4 2 2 8 2" xfId="25388" xr:uid="{00000000-0005-0000-0000-000061630000}"/>
    <cellStyle name="Vírgula 2 2 4 2 2 8 2 2" xfId="25389" xr:uid="{00000000-0005-0000-0000-000062630000}"/>
    <cellStyle name="Vírgula 2 2 4 2 2 8 2 3" xfId="25390" xr:uid="{00000000-0005-0000-0000-000063630000}"/>
    <cellStyle name="Vírgula 2 2 4 2 2 8 2 4" xfId="25391" xr:uid="{00000000-0005-0000-0000-000064630000}"/>
    <cellStyle name="Vírgula 2 2 4 2 2 8 3" xfId="25392" xr:uid="{00000000-0005-0000-0000-000065630000}"/>
    <cellStyle name="Vírgula 2 2 4 2 2 8 4" xfId="25393" xr:uid="{00000000-0005-0000-0000-000066630000}"/>
    <cellStyle name="Vírgula 2 2 4 2 2 8 5" xfId="25394" xr:uid="{00000000-0005-0000-0000-000067630000}"/>
    <cellStyle name="Vírgula 2 2 4 2 2 8 6" xfId="25395" xr:uid="{00000000-0005-0000-0000-000068630000}"/>
    <cellStyle name="Vírgula 2 2 4 2 2 9" xfId="25396" xr:uid="{00000000-0005-0000-0000-000069630000}"/>
    <cellStyle name="Vírgula 2 2 4 2 2 9 2" xfId="25397" xr:uid="{00000000-0005-0000-0000-00006A630000}"/>
    <cellStyle name="Vírgula 2 2 4 2 2 9 3" xfId="25398" xr:uid="{00000000-0005-0000-0000-00006B630000}"/>
    <cellStyle name="Vírgula 2 2 4 2 2 9 4" xfId="25399" xr:uid="{00000000-0005-0000-0000-00006C630000}"/>
    <cellStyle name="Vírgula 2 2 4 2 2 9 5" xfId="25400" xr:uid="{00000000-0005-0000-0000-00006D630000}"/>
    <cellStyle name="Vírgula 2 2 4 2 3" xfId="25401" xr:uid="{00000000-0005-0000-0000-00006E630000}"/>
    <cellStyle name="Vírgula 2 2 4 2 3 10" xfId="25402" xr:uid="{00000000-0005-0000-0000-00006F630000}"/>
    <cellStyle name="Vírgula 2 2 4 2 3 11" xfId="25403" xr:uid="{00000000-0005-0000-0000-000070630000}"/>
    <cellStyle name="Vírgula 2 2 4 2 3 12" xfId="25404" xr:uid="{00000000-0005-0000-0000-000071630000}"/>
    <cellStyle name="Vírgula 2 2 4 2 3 2" xfId="25405" xr:uid="{00000000-0005-0000-0000-000072630000}"/>
    <cellStyle name="Vírgula 2 2 4 2 3 2 2" xfId="25406" xr:uid="{00000000-0005-0000-0000-000073630000}"/>
    <cellStyle name="Vírgula 2 2 4 2 3 2 2 2" xfId="25407" xr:uid="{00000000-0005-0000-0000-000074630000}"/>
    <cellStyle name="Vírgula 2 2 4 2 3 2 2 2 2" xfId="25408" xr:uid="{00000000-0005-0000-0000-000075630000}"/>
    <cellStyle name="Vírgula 2 2 4 2 3 2 2 2 2 2" xfId="25409" xr:uid="{00000000-0005-0000-0000-000076630000}"/>
    <cellStyle name="Vírgula 2 2 4 2 3 2 2 2 3" xfId="25410" xr:uid="{00000000-0005-0000-0000-000077630000}"/>
    <cellStyle name="Vírgula 2 2 4 2 3 2 2 2 3 2" xfId="25411" xr:uid="{00000000-0005-0000-0000-000078630000}"/>
    <cellStyle name="Vírgula 2 2 4 2 3 2 2 2 4" xfId="25412" xr:uid="{00000000-0005-0000-0000-000079630000}"/>
    <cellStyle name="Vírgula 2 2 4 2 3 2 2 2 5" xfId="25413" xr:uid="{00000000-0005-0000-0000-00007A630000}"/>
    <cellStyle name="Vírgula 2 2 4 2 3 2 2 3" xfId="25414" xr:uid="{00000000-0005-0000-0000-00007B630000}"/>
    <cellStyle name="Vírgula 2 2 4 2 3 2 2 3 2" xfId="25415" xr:uid="{00000000-0005-0000-0000-00007C630000}"/>
    <cellStyle name="Vírgula 2 2 4 2 3 2 2 3 3" xfId="25416" xr:uid="{00000000-0005-0000-0000-00007D630000}"/>
    <cellStyle name="Vírgula 2 2 4 2 3 2 2 4" xfId="25417" xr:uid="{00000000-0005-0000-0000-00007E630000}"/>
    <cellStyle name="Vírgula 2 2 4 2 3 2 2 4 2" xfId="25418" xr:uid="{00000000-0005-0000-0000-00007F630000}"/>
    <cellStyle name="Vírgula 2 2 4 2 3 2 2 5" xfId="25419" xr:uid="{00000000-0005-0000-0000-000080630000}"/>
    <cellStyle name="Vírgula 2 2 4 2 3 2 2 5 2" xfId="25420" xr:uid="{00000000-0005-0000-0000-000081630000}"/>
    <cellStyle name="Vírgula 2 2 4 2 3 2 2 6" xfId="25421" xr:uid="{00000000-0005-0000-0000-000082630000}"/>
    <cellStyle name="Vírgula 2 2 4 2 3 2 3" xfId="25422" xr:uid="{00000000-0005-0000-0000-000083630000}"/>
    <cellStyle name="Vírgula 2 2 4 2 3 2 3 2" xfId="25423" xr:uid="{00000000-0005-0000-0000-000084630000}"/>
    <cellStyle name="Vírgula 2 2 4 2 3 2 3 2 2" xfId="25424" xr:uid="{00000000-0005-0000-0000-000085630000}"/>
    <cellStyle name="Vírgula 2 2 4 2 3 2 3 2 3" xfId="25425" xr:uid="{00000000-0005-0000-0000-000086630000}"/>
    <cellStyle name="Vírgula 2 2 4 2 3 2 3 2 4" xfId="25426" xr:uid="{00000000-0005-0000-0000-000087630000}"/>
    <cellStyle name="Vírgula 2 2 4 2 3 2 3 2 5" xfId="25427" xr:uid="{00000000-0005-0000-0000-000088630000}"/>
    <cellStyle name="Vírgula 2 2 4 2 3 2 3 3" xfId="25428" xr:uid="{00000000-0005-0000-0000-000089630000}"/>
    <cellStyle name="Vírgula 2 2 4 2 3 2 3 3 2" xfId="25429" xr:uid="{00000000-0005-0000-0000-00008A630000}"/>
    <cellStyle name="Vírgula 2 2 4 2 3 2 3 4" xfId="25430" xr:uid="{00000000-0005-0000-0000-00008B630000}"/>
    <cellStyle name="Vírgula 2 2 4 2 3 2 3 5" xfId="25431" xr:uid="{00000000-0005-0000-0000-00008C630000}"/>
    <cellStyle name="Vírgula 2 2 4 2 3 2 3 6" xfId="25432" xr:uid="{00000000-0005-0000-0000-00008D630000}"/>
    <cellStyle name="Vírgula 2 2 4 2 3 2 4" xfId="25433" xr:uid="{00000000-0005-0000-0000-00008E630000}"/>
    <cellStyle name="Vírgula 2 2 4 2 3 2 4 2" xfId="25434" xr:uid="{00000000-0005-0000-0000-00008F630000}"/>
    <cellStyle name="Vírgula 2 2 4 2 3 2 4 2 2" xfId="25435" xr:uid="{00000000-0005-0000-0000-000090630000}"/>
    <cellStyle name="Vírgula 2 2 4 2 3 2 4 2 3" xfId="25436" xr:uid="{00000000-0005-0000-0000-000091630000}"/>
    <cellStyle name="Vírgula 2 2 4 2 3 2 4 2 4" xfId="25437" xr:uid="{00000000-0005-0000-0000-000092630000}"/>
    <cellStyle name="Vírgula 2 2 4 2 3 2 4 2 5" xfId="25438" xr:uid="{00000000-0005-0000-0000-000093630000}"/>
    <cellStyle name="Vírgula 2 2 4 2 3 2 4 3" xfId="25439" xr:uid="{00000000-0005-0000-0000-000094630000}"/>
    <cellStyle name="Vírgula 2 2 4 2 3 2 4 4" xfId="25440" xr:uid="{00000000-0005-0000-0000-000095630000}"/>
    <cellStyle name="Vírgula 2 2 4 2 3 2 4 5" xfId="25441" xr:uid="{00000000-0005-0000-0000-000096630000}"/>
    <cellStyle name="Vírgula 2 2 4 2 3 2 4 6" xfId="25442" xr:uid="{00000000-0005-0000-0000-000097630000}"/>
    <cellStyle name="Vírgula 2 2 4 2 3 2 5" xfId="25443" xr:uid="{00000000-0005-0000-0000-000098630000}"/>
    <cellStyle name="Vírgula 2 2 4 2 3 2 5 2" xfId="25444" xr:uid="{00000000-0005-0000-0000-000099630000}"/>
    <cellStyle name="Vírgula 2 2 4 2 3 2 5 3" xfId="25445" xr:uid="{00000000-0005-0000-0000-00009A630000}"/>
    <cellStyle name="Vírgula 2 2 4 2 3 2 5 4" xfId="25446" xr:uid="{00000000-0005-0000-0000-00009B630000}"/>
    <cellStyle name="Vírgula 2 2 4 2 3 2 5 5" xfId="25447" xr:uid="{00000000-0005-0000-0000-00009C630000}"/>
    <cellStyle name="Vírgula 2 2 4 2 3 2 6" xfId="25448" xr:uid="{00000000-0005-0000-0000-00009D630000}"/>
    <cellStyle name="Vírgula 2 2 4 2 3 2 6 2" xfId="25449" xr:uid="{00000000-0005-0000-0000-00009E630000}"/>
    <cellStyle name="Vírgula 2 2 4 2 3 2 7" xfId="25450" xr:uid="{00000000-0005-0000-0000-00009F630000}"/>
    <cellStyle name="Vírgula 2 2 4 2 3 2 8" xfId="25451" xr:uid="{00000000-0005-0000-0000-0000A0630000}"/>
    <cellStyle name="Vírgula 2 2 4 2 3 2 9" xfId="25452" xr:uid="{00000000-0005-0000-0000-0000A1630000}"/>
    <cellStyle name="Vírgula 2 2 4 2 3 3" xfId="25453" xr:uid="{00000000-0005-0000-0000-0000A2630000}"/>
    <cellStyle name="Vírgula 2 2 4 2 3 3 2" xfId="25454" xr:uid="{00000000-0005-0000-0000-0000A3630000}"/>
    <cellStyle name="Vírgula 2 2 4 2 3 3 2 2" xfId="25455" xr:uid="{00000000-0005-0000-0000-0000A4630000}"/>
    <cellStyle name="Vírgula 2 2 4 2 3 3 2 2 2" xfId="25456" xr:uid="{00000000-0005-0000-0000-0000A5630000}"/>
    <cellStyle name="Vírgula 2 2 4 2 3 3 2 2 3" xfId="25457" xr:uid="{00000000-0005-0000-0000-0000A6630000}"/>
    <cellStyle name="Vírgula 2 2 4 2 3 3 2 2 4" xfId="25458" xr:uid="{00000000-0005-0000-0000-0000A7630000}"/>
    <cellStyle name="Vírgula 2 2 4 2 3 3 2 2 5" xfId="25459" xr:uid="{00000000-0005-0000-0000-0000A8630000}"/>
    <cellStyle name="Vírgula 2 2 4 2 3 3 2 3" xfId="25460" xr:uid="{00000000-0005-0000-0000-0000A9630000}"/>
    <cellStyle name="Vírgula 2 2 4 2 3 3 2 3 2" xfId="25461" xr:uid="{00000000-0005-0000-0000-0000AA630000}"/>
    <cellStyle name="Vírgula 2 2 4 2 3 3 2 4" xfId="25462" xr:uid="{00000000-0005-0000-0000-0000AB630000}"/>
    <cellStyle name="Vírgula 2 2 4 2 3 3 2 5" xfId="25463" xr:uid="{00000000-0005-0000-0000-0000AC630000}"/>
    <cellStyle name="Vírgula 2 2 4 2 3 3 2 6" xfId="25464" xr:uid="{00000000-0005-0000-0000-0000AD630000}"/>
    <cellStyle name="Vírgula 2 2 4 2 3 3 3" xfId="25465" xr:uid="{00000000-0005-0000-0000-0000AE630000}"/>
    <cellStyle name="Vírgula 2 2 4 2 3 3 3 2" xfId="25466" xr:uid="{00000000-0005-0000-0000-0000AF630000}"/>
    <cellStyle name="Vírgula 2 2 4 2 3 3 3 2 2" xfId="25467" xr:uid="{00000000-0005-0000-0000-0000B0630000}"/>
    <cellStyle name="Vírgula 2 2 4 2 3 3 3 2 3" xfId="25468" xr:uid="{00000000-0005-0000-0000-0000B1630000}"/>
    <cellStyle name="Vírgula 2 2 4 2 3 3 3 2 4" xfId="25469" xr:uid="{00000000-0005-0000-0000-0000B2630000}"/>
    <cellStyle name="Vírgula 2 2 4 2 3 3 3 2 5" xfId="25470" xr:uid="{00000000-0005-0000-0000-0000B3630000}"/>
    <cellStyle name="Vírgula 2 2 4 2 3 3 3 3" xfId="25471" xr:uid="{00000000-0005-0000-0000-0000B4630000}"/>
    <cellStyle name="Vírgula 2 2 4 2 3 3 3 4" xfId="25472" xr:uid="{00000000-0005-0000-0000-0000B5630000}"/>
    <cellStyle name="Vírgula 2 2 4 2 3 3 3 5" xfId="25473" xr:uid="{00000000-0005-0000-0000-0000B6630000}"/>
    <cellStyle name="Vírgula 2 2 4 2 3 3 3 6" xfId="25474" xr:uid="{00000000-0005-0000-0000-0000B7630000}"/>
    <cellStyle name="Vírgula 2 2 4 2 3 3 4" xfId="25475" xr:uid="{00000000-0005-0000-0000-0000B8630000}"/>
    <cellStyle name="Vírgula 2 2 4 2 3 3 4 2" xfId="25476" xr:uid="{00000000-0005-0000-0000-0000B9630000}"/>
    <cellStyle name="Vírgula 2 2 4 2 3 3 4 2 2" xfId="25477" xr:uid="{00000000-0005-0000-0000-0000BA630000}"/>
    <cellStyle name="Vírgula 2 2 4 2 3 3 4 2 3" xfId="25478" xr:uid="{00000000-0005-0000-0000-0000BB630000}"/>
    <cellStyle name="Vírgula 2 2 4 2 3 3 4 2 4" xfId="25479" xr:uid="{00000000-0005-0000-0000-0000BC630000}"/>
    <cellStyle name="Vírgula 2 2 4 2 3 3 4 3" xfId="25480" xr:uid="{00000000-0005-0000-0000-0000BD630000}"/>
    <cellStyle name="Vírgula 2 2 4 2 3 3 4 4" xfId="25481" xr:uid="{00000000-0005-0000-0000-0000BE630000}"/>
    <cellStyle name="Vírgula 2 2 4 2 3 3 4 5" xfId="25482" xr:uid="{00000000-0005-0000-0000-0000BF630000}"/>
    <cellStyle name="Vírgula 2 2 4 2 3 3 4 6" xfId="25483" xr:uid="{00000000-0005-0000-0000-0000C0630000}"/>
    <cellStyle name="Vírgula 2 2 4 2 3 3 5" xfId="25484" xr:uid="{00000000-0005-0000-0000-0000C1630000}"/>
    <cellStyle name="Vírgula 2 2 4 2 3 3 5 2" xfId="25485" xr:uid="{00000000-0005-0000-0000-0000C2630000}"/>
    <cellStyle name="Vírgula 2 2 4 2 3 3 5 3" xfId="25486" xr:uid="{00000000-0005-0000-0000-0000C3630000}"/>
    <cellStyle name="Vírgula 2 2 4 2 3 3 5 4" xfId="25487" xr:uid="{00000000-0005-0000-0000-0000C4630000}"/>
    <cellStyle name="Vírgula 2 2 4 2 3 3 5 5" xfId="25488" xr:uid="{00000000-0005-0000-0000-0000C5630000}"/>
    <cellStyle name="Vírgula 2 2 4 2 3 3 6" xfId="25489" xr:uid="{00000000-0005-0000-0000-0000C6630000}"/>
    <cellStyle name="Vírgula 2 2 4 2 3 3 7" xfId="25490" xr:uid="{00000000-0005-0000-0000-0000C7630000}"/>
    <cellStyle name="Vírgula 2 2 4 2 3 3 8" xfId="25491" xr:uid="{00000000-0005-0000-0000-0000C8630000}"/>
    <cellStyle name="Vírgula 2 2 4 2 3 3 9" xfId="25492" xr:uid="{00000000-0005-0000-0000-0000C9630000}"/>
    <cellStyle name="Vírgula 2 2 4 2 3 4" xfId="25493" xr:uid="{00000000-0005-0000-0000-0000CA630000}"/>
    <cellStyle name="Vírgula 2 2 4 2 3 4 2" xfId="25494" xr:uid="{00000000-0005-0000-0000-0000CB630000}"/>
    <cellStyle name="Vírgula 2 2 4 2 3 4 2 2" xfId="25495" xr:uid="{00000000-0005-0000-0000-0000CC630000}"/>
    <cellStyle name="Vírgula 2 2 4 2 3 4 2 2 2" xfId="25496" xr:uid="{00000000-0005-0000-0000-0000CD630000}"/>
    <cellStyle name="Vírgula 2 2 4 2 3 4 2 2 3" xfId="25497" xr:uid="{00000000-0005-0000-0000-0000CE630000}"/>
    <cellStyle name="Vírgula 2 2 4 2 3 4 2 2 4" xfId="25498" xr:uid="{00000000-0005-0000-0000-0000CF630000}"/>
    <cellStyle name="Vírgula 2 2 4 2 3 4 2 3" xfId="25499" xr:uid="{00000000-0005-0000-0000-0000D0630000}"/>
    <cellStyle name="Vírgula 2 2 4 2 3 4 2 4" xfId="25500" xr:uid="{00000000-0005-0000-0000-0000D1630000}"/>
    <cellStyle name="Vírgula 2 2 4 2 3 4 2 5" xfId="25501" xr:uid="{00000000-0005-0000-0000-0000D2630000}"/>
    <cellStyle name="Vírgula 2 2 4 2 3 4 2 6" xfId="25502" xr:uid="{00000000-0005-0000-0000-0000D3630000}"/>
    <cellStyle name="Vírgula 2 2 4 2 3 4 3" xfId="25503" xr:uid="{00000000-0005-0000-0000-0000D4630000}"/>
    <cellStyle name="Vírgula 2 2 4 2 3 4 3 2" xfId="25504" xr:uid="{00000000-0005-0000-0000-0000D5630000}"/>
    <cellStyle name="Vírgula 2 2 4 2 3 4 3 2 2" xfId="25505" xr:uid="{00000000-0005-0000-0000-0000D6630000}"/>
    <cellStyle name="Vírgula 2 2 4 2 3 4 3 2 3" xfId="25506" xr:uid="{00000000-0005-0000-0000-0000D7630000}"/>
    <cellStyle name="Vírgula 2 2 4 2 3 4 3 2 4" xfId="25507" xr:uid="{00000000-0005-0000-0000-0000D8630000}"/>
    <cellStyle name="Vírgula 2 2 4 2 3 4 3 3" xfId="25508" xr:uid="{00000000-0005-0000-0000-0000D9630000}"/>
    <cellStyle name="Vírgula 2 2 4 2 3 4 3 4" xfId="25509" xr:uid="{00000000-0005-0000-0000-0000DA630000}"/>
    <cellStyle name="Vírgula 2 2 4 2 3 4 3 5" xfId="25510" xr:uid="{00000000-0005-0000-0000-0000DB630000}"/>
    <cellStyle name="Vírgula 2 2 4 2 3 4 3 6" xfId="25511" xr:uid="{00000000-0005-0000-0000-0000DC630000}"/>
    <cellStyle name="Vírgula 2 2 4 2 3 4 4" xfId="25512" xr:uid="{00000000-0005-0000-0000-0000DD630000}"/>
    <cellStyle name="Vírgula 2 2 4 2 3 4 4 2" xfId="25513" xr:uid="{00000000-0005-0000-0000-0000DE630000}"/>
    <cellStyle name="Vírgula 2 2 4 2 3 4 4 2 2" xfId="25514" xr:uid="{00000000-0005-0000-0000-0000DF630000}"/>
    <cellStyle name="Vírgula 2 2 4 2 3 4 4 2 3" xfId="25515" xr:uid="{00000000-0005-0000-0000-0000E0630000}"/>
    <cellStyle name="Vírgula 2 2 4 2 3 4 4 2 4" xfId="25516" xr:uid="{00000000-0005-0000-0000-0000E1630000}"/>
    <cellStyle name="Vírgula 2 2 4 2 3 4 4 3" xfId="25517" xr:uid="{00000000-0005-0000-0000-0000E2630000}"/>
    <cellStyle name="Vírgula 2 2 4 2 3 4 4 4" xfId="25518" xr:uid="{00000000-0005-0000-0000-0000E3630000}"/>
    <cellStyle name="Vírgula 2 2 4 2 3 4 4 5" xfId="25519" xr:uid="{00000000-0005-0000-0000-0000E4630000}"/>
    <cellStyle name="Vírgula 2 2 4 2 3 4 5" xfId="25520" xr:uid="{00000000-0005-0000-0000-0000E5630000}"/>
    <cellStyle name="Vírgula 2 2 4 2 3 4 5 2" xfId="25521" xr:uid="{00000000-0005-0000-0000-0000E6630000}"/>
    <cellStyle name="Vírgula 2 2 4 2 3 4 5 3" xfId="25522" xr:uid="{00000000-0005-0000-0000-0000E7630000}"/>
    <cellStyle name="Vírgula 2 2 4 2 3 4 5 4" xfId="25523" xr:uid="{00000000-0005-0000-0000-0000E8630000}"/>
    <cellStyle name="Vírgula 2 2 4 2 3 4 6" xfId="25524" xr:uid="{00000000-0005-0000-0000-0000E9630000}"/>
    <cellStyle name="Vírgula 2 2 4 2 3 4 7" xfId="25525" xr:uid="{00000000-0005-0000-0000-0000EA630000}"/>
    <cellStyle name="Vírgula 2 2 4 2 3 4 8" xfId="25526" xr:uid="{00000000-0005-0000-0000-0000EB630000}"/>
    <cellStyle name="Vírgula 2 2 4 2 3 4 9" xfId="25527" xr:uid="{00000000-0005-0000-0000-0000EC630000}"/>
    <cellStyle name="Vírgula 2 2 4 2 3 5" xfId="25528" xr:uid="{00000000-0005-0000-0000-0000ED630000}"/>
    <cellStyle name="Vírgula 2 2 4 2 3 5 2" xfId="25529" xr:uid="{00000000-0005-0000-0000-0000EE630000}"/>
    <cellStyle name="Vírgula 2 2 4 2 3 5 2 2" xfId="25530" xr:uid="{00000000-0005-0000-0000-0000EF630000}"/>
    <cellStyle name="Vírgula 2 2 4 2 3 5 2 3" xfId="25531" xr:uid="{00000000-0005-0000-0000-0000F0630000}"/>
    <cellStyle name="Vírgula 2 2 4 2 3 5 2 4" xfId="25532" xr:uid="{00000000-0005-0000-0000-0000F1630000}"/>
    <cellStyle name="Vírgula 2 2 4 2 3 5 2 5" xfId="25533" xr:uid="{00000000-0005-0000-0000-0000F2630000}"/>
    <cellStyle name="Vírgula 2 2 4 2 3 5 3" xfId="25534" xr:uid="{00000000-0005-0000-0000-0000F3630000}"/>
    <cellStyle name="Vírgula 2 2 4 2 3 5 4" xfId="25535" xr:uid="{00000000-0005-0000-0000-0000F4630000}"/>
    <cellStyle name="Vírgula 2 2 4 2 3 5 5" xfId="25536" xr:uid="{00000000-0005-0000-0000-0000F5630000}"/>
    <cellStyle name="Vírgula 2 2 4 2 3 5 6" xfId="25537" xr:uid="{00000000-0005-0000-0000-0000F6630000}"/>
    <cellStyle name="Vírgula 2 2 4 2 3 6" xfId="25538" xr:uid="{00000000-0005-0000-0000-0000F7630000}"/>
    <cellStyle name="Vírgula 2 2 4 2 3 6 2" xfId="25539" xr:uid="{00000000-0005-0000-0000-0000F8630000}"/>
    <cellStyle name="Vírgula 2 2 4 2 3 6 2 2" xfId="25540" xr:uid="{00000000-0005-0000-0000-0000F9630000}"/>
    <cellStyle name="Vírgula 2 2 4 2 3 6 2 3" xfId="25541" xr:uid="{00000000-0005-0000-0000-0000FA630000}"/>
    <cellStyle name="Vírgula 2 2 4 2 3 6 2 4" xfId="25542" xr:uid="{00000000-0005-0000-0000-0000FB630000}"/>
    <cellStyle name="Vírgula 2 2 4 2 3 6 3" xfId="25543" xr:uid="{00000000-0005-0000-0000-0000FC630000}"/>
    <cellStyle name="Vírgula 2 2 4 2 3 6 4" xfId="25544" xr:uid="{00000000-0005-0000-0000-0000FD630000}"/>
    <cellStyle name="Vírgula 2 2 4 2 3 6 5" xfId="25545" xr:uid="{00000000-0005-0000-0000-0000FE630000}"/>
    <cellStyle name="Vírgula 2 2 4 2 3 6 6" xfId="25546" xr:uid="{00000000-0005-0000-0000-0000FF630000}"/>
    <cellStyle name="Vírgula 2 2 4 2 3 7" xfId="25547" xr:uid="{00000000-0005-0000-0000-000000640000}"/>
    <cellStyle name="Vírgula 2 2 4 2 3 7 2" xfId="25548" xr:uid="{00000000-0005-0000-0000-000001640000}"/>
    <cellStyle name="Vírgula 2 2 4 2 3 7 2 2" xfId="25549" xr:uid="{00000000-0005-0000-0000-000002640000}"/>
    <cellStyle name="Vírgula 2 2 4 2 3 7 2 3" xfId="25550" xr:uid="{00000000-0005-0000-0000-000003640000}"/>
    <cellStyle name="Vírgula 2 2 4 2 3 7 2 4" xfId="25551" xr:uid="{00000000-0005-0000-0000-000004640000}"/>
    <cellStyle name="Vírgula 2 2 4 2 3 7 3" xfId="25552" xr:uid="{00000000-0005-0000-0000-000005640000}"/>
    <cellStyle name="Vírgula 2 2 4 2 3 7 4" xfId="25553" xr:uid="{00000000-0005-0000-0000-000006640000}"/>
    <cellStyle name="Vírgula 2 2 4 2 3 7 5" xfId="25554" xr:uid="{00000000-0005-0000-0000-000007640000}"/>
    <cellStyle name="Vírgula 2 2 4 2 3 7 6" xfId="25555" xr:uid="{00000000-0005-0000-0000-000008640000}"/>
    <cellStyle name="Vírgula 2 2 4 2 3 8" xfId="25556" xr:uid="{00000000-0005-0000-0000-000009640000}"/>
    <cellStyle name="Vírgula 2 2 4 2 3 8 2" xfId="25557" xr:uid="{00000000-0005-0000-0000-00000A640000}"/>
    <cellStyle name="Vírgula 2 2 4 2 3 8 3" xfId="25558" xr:uid="{00000000-0005-0000-0000-00000B640000}"/>
    <cellStyle name="Vírgula 2 2 4 2 3 8 4" xfId="25559" xr:uid="{00000000-0005-0000-0000-00000C640000}"/>
    <cellStyle name="Vírgula 2 2 4 2 3 9" xfId="25560" xr:uid="{00000000-0005-0000-0000-00000D640000}"/>
    <cellStyle name="Vírgula 2 2 4 2 4" xfId="25561" xr:uid="{00000000-0005-0000-0000-00000E640000}"/>
    <cellStyle name="Vírgula 2 2 4 2 4 2" xfId="25562" xr:uid="{00000000-0005-0000-0000-00000F640000}"/>
    <cellStyle name="Vírgula 2 2 4 2 4 2 2" xfId="25563" xr:uid="{00000000-0005-0000-0000-000010640000}"/>
    <cellStyle name="Vírgula 2 2 4 2 4 2 2 2" xfId="25564" xr:uid="{00000000-0005-0000-0000-000011640000}"/>
    <cellStyle name="Vírgula 2 2 4 2 4 2 2 2 2" xfId="25565" xr:uid="{00000000-0005-0000-0000-000012640000}"/>
    <cellStyle name="Vírgula 2 2 4 2 4 2 2 3" xfId="25566" xr:uid="{00000000-0005-0000-0000-000013640000}"/>
    <cellStyle name="Vírgula 2 2 4 2 4 2 2 3 2" xfId="25567" xr:uid="{00000000-0005-0000-0000-000014640000}"/>
    <cellStyle name="Vírgula 2 2 4 2 4 2 2 4" xfId="25568" xr:uid="{00000000-0005-0000-0000-000015640000}"/>
    <cellStyle name="Vírgula 2 2 4 2 4 2 2 5" xfId="25569" xr:uid="{00000000-0005-0000-0000-000016640000}"/>
    <cellStyle name="Vírgula 2 2 4 2 4 2 3" xfId="25570" xr:uid="{00000000-0005-0000-0000-000017640000}"/>
    <cellStyle name="Vírgula 2 2 4 2 4 2 3 2" xfId="25571" xr:uid="{00000000-0005-0000-0000-000018640000}"/>
    <cellStyle name="Vírgula 2 2 4 2 4 2 3 3" xfId="25572" xr:uid="{00000000-0005-0000-0000-000019640000}"/>
    <cellStyle name="Vírgula 2 2 4 2 4 2 4" xfId="25573" xr:uid="{00000000-0005-0000-0000-00001A640000}"/>
    <cellStyle name="Vírgula 2 2 4 2 4 2 4 2" xfId="25574" xr:uid="{00000000-0005-0000-0000-00001B640000}"/>
    <cellStyle name="Vírgula 2 2 4 2 4 2 5" xfId="25575" xr:uid="{00000000-0005-0000-0000-00001C640000}"/>
    <cellStyle name="Vírgula 2 2 4 2 4 2 5 2" xfId="25576" xr:uid="{00000000-0005-0000-0000-00001D640000}"/>
    <cellStyle name="Vírgula 2 2 4 2 4 2 6" xfId="25577" xr:uid="{00000000-0005-0000-0000-00001E640000}"/>
    <cellStyle name="Vírgula 2 2 4 2 4 3" xfId="25578" xr:uid="{00000000-0005-0000-0000-00001F640000}"/>
    <cellStyle name="Vírgula 2 2 4 2 4 3 2" xfId="25579" xr:uid="{00000000-0005-0000-0000-000020640000}"/>
    <cellStyle name="Vírgula 2 2 4 2 4 3 2 2" xfId="25580" xr:uid="{00000000-0005-0000-0000-000021640000}"/>
    <cellStyle name="Vírgula 2 2 4 2 4 3 2 3" xfId="25581" xr:uid="{00000000-0005-0000-0000-000022640000}"/>
    <cellStyle name="Vírgula 2 2 4 2 4 3 2 4" xfId="25582" xr:uid="{00000000-0005-0000-0000-000023640000}"/>
    <cellStyle name="Vírgula 2 2 4 2 4 3 2 5" xfId="25583" xr:uid="{00000000-0005-0000-0000-000024640000}"/>
    <cellStyle name="Vírgula 2 2 4 2 4 3 3" xfId="25584" xr:uid="{00000000-0005-0000-0000-000025640000}"/>
    <cellStyle name="Vírgula 2 2 4 2 4 3 3 2" xfId="25585" xr:uid="{00000000-0005-0000-0000-000026640000}"/>
    <cellStyle name="Vírgula 2 2 4 2 4 3 4" xfId="25586" xr:uid="{00000000-0005-0000-0000-000027640000}"/>
    <cellStyle name="Vírgula 2 2 4 2 4 3 5" xfId="25587" xr:uid="{00000000-0005-0000-0000-000028640000}"/>
    <cellStyle name="Vírgula 2 2 4 2 4 3 6" xfId="25588" xr:uid="{00000000-0005-0000-0000-000029640000}"/>
    <cellStyle name="Vírgula 2 2 4 2 4 4" xfId="25589" xr:uid="{00000000-0005-0000-0000-00002A640000}"/>
    <cellStyle name="Vírgula 2 2 4 2 4 4 2" xfId="25590" xr:uid="{00000000-0005-0000-0000-00002B640000}"/>
    <cellStyle name="Vírgula 2 2 4 2 4 4 2 2" xfId="25591" xr:uid="{00000000-0005-0000-0000-00002C640000}"/>
    <cellStyle name="Vírgula 2 2 4 2 4 4 2 3" xfId="25592" xr:uid="{00000000-0005-0000-0000-00002D640000}"/>
    <cellStyle name="Vírgula 2 2 4 2 4 4 2 4" xfId="25593" xr:uid="{00000000-0005-0000-0000-00002E640000}"/>
    <cellStyle name="Vírgula 2 2 4 2 4 4 2 5" xfId="25594" xr:uid="{00000000-0005-0000-0000-00002F640000}"/>
    <cellStyle name="Vírgula 2 2 4 2 4 4 3" xfId="25595" xr:uid="{00000000-0005-0000-0000-000030640000}"/>
    <cellStyle name="Vírgula 2 2 4 2 4 4 4" xfId="25596" xr:uid="{00000000-0005-0000-0000-000031640000}"/>
    <cellStyle name="Vírgula 2 2 4 2 4 4 5" xfId="25597" xr:uid="{00000000-0005-0000-0000-000032640000}"/>
    <cellStyle name="Vírgula 2 2 4 2 4 4 6" xfId="25598" xr:uid="{00000000-0005-0000-0000-000033640000}"/>
    <cellStyle name="Vírgula 2 2 4 2 4 5" xfId="25599" xr:uid="{00000000-0005-0000-0000-000034640000}"/>
    <cellStyle name="Vírgula 2 2 4 2 4 5 2" xfId="25600" xr:uid="{00000000-0005-0000-0000-000035640000}"/>
    <cellStyle name="Vírgula 2 2 4 2 4 5 3" xfId="25601" xr:uid="{00000000-0005-0000-0000-000036640000}"/>
    <cellStyle name="Vírgula 2 2 4 2 4 5 4" xfId="25602" xr:uid="{00000000-0005-0000-0000-000037640000}"/>
    <cellStyle name="Vírgula 2 2 4 2 4 5 5" xfId="25603" xr:uid="{00000000-0005-0000-0000-000038640000}"/>
    <cellStyle name="Vírgula 2 2 4 2 4 6" xfId="25604" xr:uid="{00000000-0005-0000-0000-000039640000}"/>
    <cellStyle name="Vírgula 2 2 4 2 4 6 2" xfId="25605" xr:uid="{00000000-0005-0000-0000-00003A640000}"/>
    <cellStyle name="Vírgula 2 2 4 2 4 7" xfId="25606" xr:uid="{00000000-0005-0000-0000-00003B640000}"/>
    <cellStyle name="Vírgula 2 2 4 2 4 8" xfId="25607" xr:uid="{00000000-0005-0000-0000-00003C640000}"/>
    <cellStyle name="Vírgula 2 2 4 2 4 9" xfId="25608" xr:uid="{00000000-0005-0000-0000-00003D640000}"/>
    <cellStyle name="Vírgula 2 2 4 2 5" xfId="25609" xr:uid="{00000000-0005-0000-0000-00003E640000}"/>
    <cellStyle name="Vírgula 2 2 4 2 5 2" xfId="25610" xr:uid="{00000000-0005-0000-0000-00003F640000}"/>
    <cellStyle name="Vírgula 2 2 4 2 5 2 2" xfId="25611" xr:uid="{00000000-0005-0000-0000-000040640000}"/>
    <cellStyle name="Vírgula 2 2 4 2 5 2 2 2" xfId="25612" xr:uid="{00000000-0005-0000-0000-000041640000}"/>
    <cellStyle name="Vírgula 2 2 4 2 5 2 2 3" xfId="25613" xr:uid="{00000000-0005-0000-0000-000042640000}"/>
    <cellStyle name="Vírgula 2 2 4 2 5 2 2 4" xfId="25614" xr:uid="{00000000-0005-0000-0000-000043640000}"/>
    <cellStyle name="Vírgula 2 2 4 2 5 2 2 5" xfId="25615" xr:uid="{00000000-0005-0000-0000-000044640000}"/>
    <cellStyle name="Vírgula 2 2 4 2 5 2 3" xfId="25616" xr:uid="{00000000-0005-0000-0000-000045640000}"/>
    <cellStyle name="Vírgula 2 2 4 2 5 2 3 2" xfId="25617" xr:uid="{00000000-0005-0000-0000-000046640000}"/>
    <cellStyle name="Vírgula 2 2 4 2 5 2 4" xfId="25618" xr:uid="{00000000-0005-0000-0000-000047640000}"/>
    <cellStyle name="Vírgula 2 2 4 2 5 2 5" xfId="25619" xr:uid="{00000000-0005-0000-0000-000048640000}"/>
    <cellStyle name="Vírgula 2 2 4 2 5 2 6" xfId="25620" xr:uid="{00000000-0005-0000-0000-000049640000}"/>
    <cellStyle name="Vírgula 2 2 4 2 5 3" xfId="25621" xr:uid="{00000000-0005-0000-0000-00004A640000}"/>
    <cellStyle name="Vírgula 2 2 4 2 5 3 2" xfId="25622" xr:uid="{00000000-0005-0000-0000-00004B640000}"/>
    <cellStyle name="Vírgula 2 2 4 2 5 3 2 2" xfId="25623" xr:uid="{00000000-0005-0000-0000-00004C640000}"/>
    <cellStyle name="Vírgula 2 2 4 2 5 3 2 3" xfId="25624" xr:uid="{00000000-0005-0000-0000-00004D640000}"/>
    <cellStyle name="Vírgula 2 2 4 2 5 3 2 4" xfId="25625" xr:uid="{00000000-0005-0000-0000-00004E640000}"/>
    <cellStyle name="Vírgula 2 2 4 2 5 3 2 5" xfId="25626" xr:uid="{00000000-0005-0000-0000-00004F640000}"/>
    <cellStyle name="Vírgula 2 2 4 2 5 3 3" xfId="25627" xr:uid="{00000000-0005-0000-0000-000050640000}"/>
    <cellStyle name="Vírgula 2 2 4 2 5 3 4" xfId="25628" xr:uid="{00000000-0005-0000-0000-000051640000}"/>
    <cellStyle name="Vírgula 2 2 4 2 5 3 5" xfId="25629" xr:uid="{00000000-0005-0000-0000-000052640000}"/>
    <cellStyle name="Vírgula 2 2 4 2 5 3 6" xfId="25630" xr:uid="{00000000-0005-0000-0000-000053640000}"/>
    <cellStyle name="Vírgula 2 2 4 2 5 4" xfId="25631" xr:uid="{00000000-0005-0000-0000-000054640000}"/>
    <cellStyle name="Vírgula 2 2 4 2 5 4 2" xfId="25632" xr:uid="{00000000-0005-0000-0000-000055640000}"/>
    <cellStyle name="Vírgula 2 2 4 2 5 4 2 2" xfId="25633" xr:uid="{00000000-0005-0000-0000-000056640000}"/>
    <cellStyle name="Vírgula 2 2 4 2 5 4 2 3" xfId="25634" xr:uid="{00000000-0005-0000-0000-000057640000}"/>
    <cellStyle name="Vírgula 2 2 4 2 5 4 2 4" xfId="25635" xr:uid="{00000000-0005-0000-0000-000058640000}"/>
    <cellStyle name="Vírgula 2 2 4 2 5 4 3" xfId="25636" xr:uid="{00000000-0005-0000-0000-000059640000}"/>
    <cellStyle name="Vírgula 2 2 4 2 5 4 4" xfId="25637" xr:uid="{00000000-0005-0000-0000-00005A640000}"/>
    <cellStyle name="Vírgula 2 2 4 2 5 4 5" xfId="25638" xr:uid="{00000000-0005-0000-0000-00005B640000}"/>
    <cellStyle name="Vírgula 2 2 4 2 5 4 6" xfId="25639" xr:uid="{00000000-0005-0000-0000-00005C640000}"/>
    <cellStyle name="Vírgula 2 2 4 2 5 5" xfId="25640" xr:uid="{00000000-0005-0000-0000-00005D640000}"/>
    <cellStyle name="Vírgula 2 2 4 2 5 5 2" xfId="25641" xr:uid="{00000000-0005-0000-0000-00005E640000}"/>
    <cellStyle name="Vírgula 2 2 4 2 5 5 3" xfId="25642" xr:uid="{00000000-0005-0000-0000-00005F640000}"/>
    <cellStyle name="Vírgula 2 2 4 2 5 5 4" xfId="25643" xr:uid="{00000000-0005-0000-0000-000060640000}"/>
    <cellStyle name="Vírgula 2 2 4 2 5 5 5" xfId="25644" xr:uid="{00000000-0005-0000-0000-000061640000}"/>
    <cellStyle name="Vírgula 2 2 4 2 5 6" xfId="25645" xr:uid="{00000000-0005-0000-0000-000062640000}"/>
    <cellStyle name="Vírgula 2 2 4 2 5 7" xfId="25646" xr:uid="{00000000-0005-0000-0000-000063640000}"/>
    <cellStyle name="Vírgula 2 2 4 2 5 8" xfId="25647" xr:uid="{00000000-0005-0000-0000-000064640000}"/>
    <cellStyle name="Vírgula 2 2 4 2 5 9" xfId="25648" xr:uid="{00000000-0005-0000-0000-000065640000}"/>
    <cellStyle name="Vírgula 2 2 4 2 6" xfId="25649" xr:uid="{00000000-0005-0000-0000-000066640000}"/>
    <cellStyle name="Vírgula 2 2 4 2 6 2" xfId="25650" xr:uid="{00000000-0005-0000-0000-000067640000}"/>
    <cellStyle name="Vírgula 2 2 4 2 6 2 2" xfId="25651" xr:uid="{00000000-0005-0000-0000-000068640000}"/>
    <cellStyle name="Vírgula 2 2 4 2 6 2 2 2" xfId="25652" xr:uid="{00000000-0005-0000-0000-000069640000}"/>
    <cellStyle name="Vírgula 2 2 4 2 6 2 2 3" xfId="25653" xr:uid="{00000000-0005-0000-0000-00006A640000}"/>
    <cellStyle name="Vírgula 2 2 4 2 6 2 2 4" xfId="25654" xr:uid="{00000000-0005-0000-0000-00006B640000}"/>
    <cellStyle name="Vírgula 2 2 4 2 6 2 2 5" xfId="25655" xr:uid="{00000000-0005-0000-0000-00006C640000}"/>
    <cellStyle name="Vírgula 2 2 4 2 6 2 3" xfId="25656" xr:uid="{00000000-0005-0000-0000-00006D640000}"/>
    <cellStyle name="Vírgula 2 2 4 2 6 2 3 2" xfId="25657" xr:uid="{00000000-0005-0000-0000-00006E640000}"/>
    <cellStyle name="Vírgula 2 2 4 2 6 2 4" xfId="25658" xr:uid="{00000000-0005-0000-0000-00006F640000}"/>
    <cellStyle name="Vírgula 2 2 4 2 6 2 5" xfId="25659" xr:uid="{00000000-0005-0000-0000-000070640000}"/>
    <cellStyle name="Vírgula 2 2 4 2 6 2 6" xfId="25660" xr:uid="{00000000-0005-0000-0000-000071640000}"/>
    <cellStyle name="Vírgula 2 2 4 2 6 3" xfId="25661" xr:uid="{00000000-0005-0000-0000-000072640000}"/>
    <cellStyle name="Vírgula 2 2 4 2 6 3 2" xfId="25662" xr:uid="{00000000-0005-0000-0000-000073640000}"/>
    <cellStyle name="Vírgula 2 2 4 2 6 3 2 2" xfId="25663" xr:uid="{00000000-0005-0000-0000-000074640000}"/>
    <cellStyle name="Vírgula 2 2 4 2 6 3 2 3" xfId="25664" xr:uid="{00000000-0005-0000-0000-000075640000}"/>
    <cellStyle name="Vírgula 2 2 4 2 6 3 2 4" xfId="25665" xr:uid="{00000000-0005-0000-0000-000076640000}"/>
    <cellStyle name="Vírgula 2 2 4 2 6 3 2 5" xfId="25666" xr:uid="{00000000-0005-0000-0000-000077640000}"/>
    <cellStyle name="Vírgula 2 2 4 2 6 3 3" xfId="25667" xr:uid="{00000000-0005-0000-0000-000078640000}"/>
    <cellStyle name="Vírgula 2 2 4 2 6 3 4" xfId="25668" xr:uid="{00000000-0005-0000-0000-000079640000}"/>
    <cellStyle name="Vírgula 2 2 4 2 6 3 5" xfId="25669" xr:uid="{00000000-0005-0000-0000-00007A640000}"/>
    <cellStyle name="Vírgula 2 2 4 2 6 3 6" xfId="25670" xr:uid="{00000000-0005-0000-0000-00007B640000}"/>
    <cellStyle name="Vírgula 2 2 4 2 6 4" xfId="25671" xr:uid="{00000000-0005-0000-0000-00007C640000}"/>
    <cellStyle name="Vírgula 2 2 4 2 6 4 2" xfId="25672" xr:uid="{00000000-0005-0000-0000-00007D640000}"/>
    <cellStyle name="Vírgula 2 2 4 2 6 4 2 2" xfId="25673" xr:uid="{00000000-0005-0000-0000-00007E640000}"/>
    <cellStyle name="Vírgula 2 2 4 2 6 4 2 3" xfId="25674" xr:uid="{00000000-0005-0000-0000-00007F640000}"/>
    <cellStyle name="Vírgula 2 2 4 2 6 4 2 4" xfId="25675" xr:uid="{00000000-0005-0000-0000-000080640000}"/>
    <cellStyle name="Vírgula 2 2 4 2 6 4 3" xfId="25676" xr:uid="{00000000-0005-0000-0000-000081640000}"/>
    <cellStyle name="Vírgula 2 2 4 2 6 4 4" xfId="25677" xr:uid="{00000000-0005-0000-0000-000082640000}"/>
    <cellStyle name="Vírgula 2 2 4 2 6 4 5" xfId="25678" xr:uid="{00000000-0005-0000-0000-000083640000}"/>
    <cellStyle name="Vírgula 2 2 4 2 6 4 6" xfId="25679" xr:uid="{00000000-0005-0000-0000-000084640000}"/>
    <cellStyle name="Vírgula 2 2 4 2 6 5" xfId="25680" xr:uid="{00000000-0005-0000-0000-000085640000}"/>
    <cellStyle name="Vírgula 2 2 4 2 6 5 2" xfId="25681" xr:uid="{00000000-0005-0000-0000-000086640000}"/>
    <cellStyle name="Vírgula 2 2 4 2 6 5 3" xfId="25682" xr:uid="{00000000-0005-0000-0000-000087640000}"/>
    <cellStyle name="Vírgula 2 2 4 2 6 5 4" xfId="25683" xr:uid="{00000000-0005-0000-0000-000088640000}"/>
    <cellStyle name="Vírgula 2 2 4 2 6 5 5" xfId="25684" xr:uid="{00000000-0005-0000-0000-000089640000}"/>
    <cellStyle name="Vírgula 2 2 4 2 6 6" xfId="25685" xr:uid="{00000000-0005-0000-0000-00008A640000}"/>
    <cellStyle name="Vírgula 2 2 4 2 6 7" xfId="25686" xr:uid="{00000000-0005-0000-0000-00008B640000}"/>
    <cellStyle name="Vírgula 2 2 4 2 6 8" xfId="25687" xr:uid="{00000000-0005-0000-0000-00008C640000}"/>
    <cellStyle name="Vírgula 2 2 4 2 6 9" xfId="25688" xr:uid="{00000000-0005-0000-0000-00008D640000}"/>
    <cellStyle name="Vírgula 2 2 4 2 7" xfId="25689" xr:uid="{00000000-0005-0000-0000-00008E640000}"/>
    <cellStyle name="Vírgula 2 2 4 2 7 2" xfId="25690" xr:uid="{00000000-0005-0000-0000-00008F640000}"/>
    <cellStyle name="Vírgula 2 2 4 2 7 2 2" xfId="25691" xr:uid="{00000000-0005-0000-0000-000090640000}"/>
    <cellStyle name="Vírgula 2 2 4 2 7 2 3" xfId="25692" xr:uid="{00000000-0005-0000-0000-000091640000}"/>
    <cellStyle name="Vírgula 2 2 4 2 7 2 4" xfId="25693" xr:uid="{00000000-0005-0000-0000-000092640000}"/>
    <cellStyle name="Vírgula 2 2 4 2 7 2 5" xfId="25694" xr:uid="{00000000-0005-0000-0000-000093640000}"/>
    <cellStyle name="Vírgula 2 2 4 2 7 3" xfId="25695" xr:uid="{00000000-0005-0000-0000-000094640000}"/>
    <cellStyle name="Vírgula 2 2 4 2 7 3 2" xfId="25696" xr:uid="{00000000-0005-0000-0000-000095640000}"/>
    <cellStyle name="Vírgula 2 2 4 2 7 4" xfId="25697" xr:uid="{00000000-0005-0000-0000-000096640000}"/>
    <cellStyle name="Vírgula 2 2 4 2 7 5" xfId="25698" xr:uid="{00000000-0005-0000-0000-000097640000}"/>
    <cellStyle name="Vírgula 2 2 4 2 7 6" xfId="25699" xr:uid="{00000000-0005-0000-0000-000098640000}"/>
    <cellStyle name="Vírgula 2 2 4 2 8" xfId="25700" xr:uid="{00000000-0005-0000-0000-000099640000}"/>
    <cellStyle name="Vírgula 2 2 4 2 8 2" xfId="25701" xr:uid="{00000000-0005-0000-0000-00009A640000}"/>
    <cellStyle name="Vírgula 2 2 4 2 8 2 2" xfId="25702" xr:uid="{00000000-0005-0000-0000-00009B640000}"/>
    <cellStyle name="Vírgula 2 2 4 2 8 2 3" xfId="25703" xr:uid="{00000000-0005-0000-0000-00009C640000}"/>
    <cellStyle name="Vírgula 2 2 4 2 8 2 4" xfId="25704" xr:uid="{00000000-0005-0000-0000-00009D640000}"/>
    <cellStyle name="Vírgula 2 2 4 2 8 2 5" xfId="25705" xr:uid="{00000000-0005-0000-0000-00009E640000}"/>
    <cellStyle name="Vírgula 2 2 4 2 8 3" xfId="25706" xr:uid="{00000000-0005-0000-0000-00009F640000}"/>
    <cellStyle name="Vírgula 2 2 4 2 8 4" xfId="25707" xr:uid="{00000000-0005-0000-0000-0000A0640000}"/>
    <cellStyle name="Vírgula 2 2 4 2 8 5" xfId="25708" xr:uid="{00000000-0005-0000-0000-0000A1640000}"/>
    <cellStyle name="Vírgula 2 2 4 2 8 6" xfId="25709" xr:uid="{00000000-0005-0000-0000-0000A2640000}"/>
    <cellStyle name="Vírgula 2 2 4 2 9" xfId="25710" xr:uid="{00000000-0005-0000-0000-0000A3640000}"/>
    <cellStyle name="Vírgula 2 2 4 2 9 2" xfId="25711" xr:uid="{00000000-0005-0000-0000-0000A4640000}"/>
    <cellStyle name="Vírgula 2 2 4 2 9 2 2" xfId="25712" xr:uid="{00000000-0005-0000-0000-0000A5640000}"/>
    <cellStyle name="Vírgula 2 2 4 2 9 2 3" xfId="25713" xr:uid="{00000000-0005-0000-0000-0000A6640000}"/>
    <cellStyle name="Vírgula 2 2 4 2 9 2 4" xfId="25714" xr:uid="{00000000-0005-0000-0000-0000A7640000}"/>
    <cellStyle name="Vírgula 2 2 4 2 9 3" xfId="25715" xr:uid="{00000000-0005-0000-0000-0000A8640000}"/>
    <cellStyle name="Vírgula 2 2 4 2 9 4" xfId="25716" xr:uid="{00000000-0005-0000-0000-0000A9640000}"/>
    <cellStyle name="Vírgula 2 2 4 2 9 5" xfId="25717" xr:uid="{00000000-0005-0000-0000-0000AA640000}"/>
    <cellStyle name="Vírgula 2 2 4 2 9 6" xfId="25718" xr:uid="{00000000-0005-0000-0000-0000AB640000}"/>
    <cellStyle name="Vírgula 2 2 4 3" xfId="25719" xr:uid="{00000000-0005-0000-0000-0000AC640000}"/>
    <cellStyle name="Vírgula 2 2 4 3 10" xfId="25720" xr:uid="{00000000-0005-0000-0000-0000AD640000}"/>
    <cellStyle name="Vírgula 2 2 4 3 10 2" xfId="25721" xr:uid="{00000000-0005-0000-0000-0000AE640000}"/>
    <cellStyle name="Vírgula 2 2 4 3 10 3" xfId="25722" xr:uid="{00000000-0005-0000-0000-0000AF640000}"/>
    <cellStyle name="Vírgula 2 2 4 3 10 4" xfId="25723" xr:uid="{00000000-0005-0000-0000-0000B0640000}"/>
    <cellStyle name="Vírgula 2 2 4 3 11" xfId="25724" xr:uid="{00000000-0005-0000-0000-0000B1640000}"/>
    <cellStyle name="Vírgula 2 2 4 3 12" xfId="25725" xr:uid="{00000000-0005-0000-0000-0000B2640000}"/>
    <cellStyle name="Vírgula 2 2 4 3 13" xfId="25726" xr:uid="{00000000-0005-0000-0000-0000B3640000}"/>
    <cellStyle name="Vírgula 2 2 4 3 14" xfId="25727" xr:uid="{00000000-0005-0000-0000-0000B4640000}"/>
    <cellStyle name="Vírgula 2 2 4 3 2" xfId="25728" xr:uid="{00000000-0005-0000-0000-0000B5640000}"/>
    <cellStyle name="Vírgula 2 2 4 3 2 10" xfId="25729" xr:uid="{00000000-0005-0000-0000-0000B6640000}"/>
    <cellStyle name="Vírgula 2 2 4 3 2 11" xfId="25730" xr:uid="{00000000-0005-0000-0000-0000B7640000}"/>
    <cellStyle name="Vírgula 2 2 4 3 2 12" xfId="25731" xr:uid="{00000000-0005-0000-0000-0000B8640000}"/>
    <cellStyle name="Vírgula 2 2 4 3 2 13" xfId="25732" xr:uid="{00000000-0005-0000-0000-0000B9640000}"/>
    <cellStyle name="Vírgula 2 2 4 3 2 2" xfId="25733" xr:uid="{00000000-0005-0000-0000-0000BA640000}"/>
    <cellStyle name="Vírgula 2 2 4 3 2 2 10" xfId="25734" xr:uid="{00000000-0005-0000-0000-0000BB640000}"/>
    <cellStyle name="Vírgula 2 2 4 3 2 2 11" xfId="25735" xr:uid="{00000000-0005-0000-0000-0000BC640000}"/>
    <cellStyle name="Vírgula 2 2 4 3 2 2 12" xfId="25736" xr:uid="{00000000-0005-0000-0000-0000BD640000}"/>
    <cellStyle name="Vírgula 2 2 4 3 2 2 2" xfId="25737" xr:uid="{00000000-0005-0000-0000-0000BE640000}"/>
    <cellStyle name="Vírgula 2 2 4 3 2 2 2 2" xfId="25738" xr:uid="{00000000-0005-0000-0000-0000BF640000}"/>
    <cellStyle name="Vírgula 2 2 4 3 2 2 2 2 2" xfId="25739" xr:uid="{00000000-0005-0000-0000-0000C0640000}"/>
    <cellStyle name="Vírgula 2 2 4 3 2 2 2 2 2 2" xfId="25740" xr:uid="{00000000-0005-0000-0000-0000C1640000}"/>
    <cellStyle name="Vírgula 2 2 4 3 2 2 2 2 2 3" xfId="25741" xr:uid="{00000000-0005-0000-0000-0000C2640000}"/>
    <cellStyle name="Vírgula 2 2 4 3 2 2 2 2 2 4" xfId="25742" xr:uid="{00000000-0005-0000-0000-0000C3640000}"/>
    <cellStyle name="Vírgula 2 2 4 3 2 2 2 2 2 5" xfId="25743" xr:uid="{00000000-0005-0000-0000-0000C4640000}"/>
    <cellStyle name="Vírgula 2 2 4 3 2 2 2 2 3" xfId="25744" xr:uid="{00000000-0005-0000-0000-0000C5640000}"/>
    <cellStyle name="Vírgula 2 2 4 3 2 2 2 2 3 2" xfId="25745" xr:uid="{00000000-0005-0000-0000-0000C6640000}"/>
    <cellStyle name="Vírgula 2 2 4 3 2 2 2 2 4" xfId="25746" xr:uid="{00000000-0005-0000-0000-0000C7640000}"/>
    <cellStyle name="Vírgula 2 2 4 3 2 2 2 2 5" xfId="25747" xr:uid="{00000000-0005-0000-0000-0000C8640000}"/>
    <cellStyle name="Vírgula 2 2 4 3 2 2 2 2 6" xfId="25748" xr:uid="{00000000-0005-0000-0000-0000C9640000}"/>
    <cellStyle name="Vírgula 2 2 4 3 2 2 2 3" xfId="25749" xr:uid="{00000000-0005-0000-0000-0000CA640000}"/>
    <cellStyle name="Vírgula 2 2 4 3 2 2 2 3 2" xfId="25750" xr:uid="{00000000-0005-0000-0000-0000CB640000}"/>
    <cellStyle name="Vírgula 2 2 4 3 2 2 2 3 2 2" xfId="25751" xr:uid="{00000000-0005-0000-0000-0000CC640000}"/>
    <cellStyle name="Vírgula 2 2 4 3 2 2 2 3 2 3" xfId="25752" xr:uid="{00000000-0005-0000-0000-0000CD640000}"/>
    <cellStyle name="Vírgula 2 2 4 3 2 2 2 3 2 4" xfId="25753" xr:uid="{00000000-0005-0000-0000-0000CE640000}"/>
    <cellStyle name="Vírgula 2 2 4 3 2 2 2 3 2 5" xfId="25754" xr:uid="{00000000-0005-0000-0000-0000CF640000}"/>
    <cellStyle name="Vírgula 2 2 4 3 2 2 2 3 3" xfId="25755" xr:uid="{00000000-0005-0000-0000-0000D0640000}"/>
    <cellStyle name="Vírgula 2 2 4 3 2 2 2 3 4" xfId="25756" xr:uid="{00000000-0005-0000-0000-0000D1640000}"/>
    <cellStyle name="Vírgula 2 2 4 3 2 2 2 3 5" xfId="25757" xr:uid="{00000000-0005-0000-0000-0000D2640000}"/>
    <cellStyle name="Vírgula 2 2 4 3 2 2 2 3 6" xfId="25758" xr:uid="{00000000-0005-0000-0000-0000D3640000}"/>
    <cellStyle name="Vírgula 2 2 4 3 2 2 2 4" xfId="25759" xr:uid="{00000000-0005-0000-0000-0000D4640000}"/>
    <cellStyle name="Vírgula 2 2 4 3 2 2 2 4 2" xfId="25760" xr:uid="{00000000-0005-0000-0000-0000D5640000}"/>
    <cellStyle name="Vírgula 2 2 4 3 2 2 2 4 2 2" xfId="25761" xr:uid="{00000000-0005-0000-0000-0000D6640000}"/>
    <cellStyle name="Vírgula 2 2 4 3 2 2 2 4 2 3" xfId="25762" xr:uid="{00000000-0005-0000-0000-0000D7640000}"/>
    <cellStyle name="Vírgula 2 2 4 3 2 2 2 4 2 4" xfId="25763" xr:uid="{00000000-0005-0000-0000-0000D8640000}"/>
    <cellStyle name="Vírgula 2 2 4 3 2 2 2 4 3" xfId="25764" xr:uid="{00000000-0005-0000-0000-0000D9640000}"/>
    <cellStyle name="Vírgula 2 2 4 3 2 2 2 4 4" xfId="25765" xr:uid="{00000000-0005-0000-0000-0000DA640000}"/>
    <cellStyle name="Vírgula 2 2 4 3 2 2 2 4 5" xfId="25766" xr:uid="{00000000-0005-0000-0000-0000DB640000}"/>
    <cellStyle name="Vírgula 2 2 4 3 2 2 2 4 6" xfId="25767" xr:uid="{00000000-0005-0000-0000-0000DC640000}"/>
    <cellStyle name="Vírgula 2 2 4 3 2 2 2 5" xfId="25768" xr:uid="{00000000-0005-0000-0000-0000DD640000}"/>
    <cellStyle name="Vírgula 2 2 4 3 2 2 2 5 2" xfId="25769" xr:uid="{00000000-0005-0000-0000-0000DE640000}"/>
    <cellStyle name="Vírgula 2 2 4 3 2 2 2 5 3" xfId="25770" xr:uid="{00000000-0005-0000-0000-0000DF640000}"/>
    <cellStyle name="Vírgula 2 2 4 3 2 2 2 5 4" xfId="25771" xr:uid="{00000000-0005-0000-0000-0000E0640000}"/>
    <cellStyle name="Vírgula 2 2 4 3 2 2 2 5 5" xfId="25772" xr:uid="{00000000-0005-0000-0000-0000E1640000}"/>
    <cellStyle name="Vírgula 2 2 4 3 2 2 2 6" xfId="25773" xr:uid="{00000000-0005-0000-0000-0000E2640000}"/>
    <cellStyle name="Vírgula 2 2 4 3 2 2 2 7" xfId="25774" xr:uid="{00000000-0005-0000-0000-0000E3640000}"/>
    <cellStyle name="Vírgula 2 2 4 3 2 2 2 8" xfId="25775" xr:uid="{00000000-0005-0000-0000-0000E4640000}"/>
    <cellStyle name="Vírgula 2 2 4 3 2 2 2 9" xfId="25776" xr:uid="{00000000-0005-0000-0000-0000E5640000}"/>
    <cellStyle name="Vírgula 2 2 4 3 2 2 3" xfId="25777" xr:uid="{00000000-0005-0000-0000-0000E6640000}"/>
    <cellStyle name="Vírgula 2 2 4 3 2 2 3 2" xfId="25778" xr:uid="{00000000-0005-0000-0000-0000E7640000}"/>
    <cellStyle name="Vírgula 2 2 4 3 2 2 3 2 2" xfId="25779" xr:uid="{00000000-0005-0000-0000-0000E8640000}"/>
    <cellStyle name="Vírgula 2 2 4 3 2 2 3 2 2 2" xfId="25780" xr:uid="{00000000-0005-0000-0000-0000E9640000}"/>
    <cellStyle name="Vírgula 2 2 4 3 2 2 3 2 2 3" xfId="25781" xr:uid="{00000000-0005-0000-0000-0000EA640000}"/>
    <cellStyle name="Vírgula 2 2 4 3 2 2 3 2 2 4" xfId="25782" xr:uid="{00000000-0005-0000-0000-0000EB640000}"/>
    <cellStyle name="Vírgula 2 2 4 3 2 2 3 2 3" xfId="25783" xr:uid="{00000000-0005-0000-0000-0000EC640000}"/>
    <cellStyle name="Vírgula 2 2 4 3 2 2 3 2 4" xfId="25784" xr:uid="{00000000-0005-0000-0000-0000ED640000}"/>
    <cellStyle name="Vírgula 2 2 4 3 2 2 3 2 5" xfId="25785" xr:uid="{00000000-0005-0000-0000-0000EE640000}"/>
    <cellStyle name="Vírgula 2 2 4 3 2 2 3 2 6" xfId="25786" xr:uid="{00000000-0005-0000-0000-0000EF640000}"/>
    <cellStyle name="Vírgula 2 2 4 3 2 2 3 3" xfId="25787" xr:uid="{00000000-0005-0000-0000-0000F0640000}"/>
    <cellStyle name="Vírgula 2 2 4 3 2 2 3 3 2" xfId="25788" xr:uid="{00000000-0005-0000-0000-0000F1640000}"/>
    <cellStyle name="Vírgula 2 2 4 3 2 2 3 3 2 2" xfId="25789" xr:uid="{00000000-0005-0000-0000-0000F2640000}"/>
    <cellStyle name="Vírgula 2 2 4 3 2 2 3 3 2 3" xfId="25790" xr:uid="{00000000-0005-0000-0000-0000F3640000}"/>
    <cellStyle name="Vírgula 2 2 4 3 2 2 3 3 2 4" xfId="25791" xr:uid="{00000000-0005-0000-0000-0000F4640000}"/>
    <cellStyle name="Vírgula 2 2 4 3 2 2 3 3 3" xfId="25792" xr:uid="{00000000-0005-0000-0000-0000F5640000}"/>
    <cellStyle name="Vírgula 2 2 4 3 2 2 3 3 4" xfId="25793" xr:uid="{00000000-0005-0000-0000-0000F6640000}"/>
    <cellStyle name="Vírgula 2 2 4 3 2 2 3 3 5" xfId="25794" xr:uid="{00000000-0005-0000-0000-0000F7640000}"/>
    <cellStyle name="Vírgula 2 2 4 3 2 2 3 3 6" xfId="25795" xr:uid="{00000000-0005-0000-0000-0000F8640000}"/>
    <cellStyle name="Vírgula 2 2 4 3 2 2 3 4" xfId="25796" xr:uid="{00000000-0005-0000-0000-0000F9640000}"/>
    <cellStyle name="Vírgula 2 2 4 3 2 2 3 4 2" xfId="25797" xr:uid="{00000000-0005-0000-0000-0000FA640000}"/>
    <cellStyle name="Vírgula 2 2 4 3 2 2 3 4 2 2" xfId="25798" xr:uid="{00000000-0005-0000-0000-0000FB640000}"/>
    <cellStyle name="Vírgula 2 2 4 3 2 2 3 4 2 3" xfId="25799" xr:uid="{00000000-0005-0000-0000-0000FC640000}"/>
    <cellStyle name="Vírgula 2 2 4 3 2 2 3 4 2 4" xfId="25800" xr:uid="{00000000-0005-0000-0000-0000FD640000}"/>
    <cellStyle name="Vírgula 2 2 4 3 2 2 3 4 3" xfId="25801" xr:uid="{00000000-0005-0000-0000-0000FE640000}"/>
    <cellStyle name="Vírgula 2 2 4 3 2 2 3 4 4" xfId="25802" xr:uid="{00000000-0005-0000-0000-0000FF640000}"/>
    <cellStyle name="Vírgula 2 2 4 3 2 2 3 4 5" xfId="25803" xr:uid="{00000000-0005-0000-0000-000000650000}"/>
    <cellStyle name="Vírgula 2 2 4 3 2 2 3 5" xfId="25804" xr:uid="{00000000-0005-0000-0000-000001650000}"/>
    <cellStyle name="Vírgula 2 2 4 3 2 2 3 5 2" xfId="25805" xr:uid="{00000000-0005-0000-0000-000002650000}"/>
    <cellStyle name="Vírgula 2 2 4 3 2 2 3 5 3" xfId="25806" xr:uid="{00000000-0005-0000-0000-000003650000}"/>
    <cellStyle name="Vírgula 2 2 4 3 2 2 3 5 4" xfId="25807" xr:uid="{00000000-0005-0000-0000-000004650000}"/>
    <cellStyle name="Vírgula 2 2 4 3 2 2 3 6" xfId="25808" xr:uid="{00000000-0005-0000-0000-000005650000}"/>
    <cellStyle name="Vírgula 2 2 4 3 2 2 3 7" xfId="25809" xr:uid="{00000000-0005-0000-0000-000006650000}"/>
    <cellStyle name="Vírgula 2 2 4 3 2 2 3 8" xfId="25810" xr:uid="{00000000-0005-0000-0000-000007650000}"/>
    <cellStyle name="Vírgula 2 2 4 3 2 2 3 9" xfId="25811" xr:uid="{00000000-0005-0000-0000-000008650000}"/>
    <cellStyle name="Vírgula 2 2 4 3 2 2 4" xfId="25812" xr:uid="{00000000-0005-0000-0000-000009650000}"/>
    <cellStyle name="Vírgula 2 2 4 3 2 2 4 2" xfId="25813" xr:uid="{00000000-0005-0000-0000-00000A650000}"/>
    <cellStyle name="Vírgula 2 2 4 3 2 2 4 2 2" xfId="25814" xr:uid="{00000000-0005-0000-0000-00000B650000}"/>
    <cellStyle name="Vírgula 2 2 4 3 2 2 4 2 2 2" xfId="25815" xr:uid="{00000000-0005-0000-0000-00000C650000}"/>
    <cellStyle name="Vírgula 2 2 4 3 2 2 4 2 2 3" xfId="25816" xr:uid="{00000000-0005-0000-0000-00000D650000}"/>
    <cellStyle name="Vírgula 2 2 4 3 2 2 4 2 2 4" xfId="25817" xr:uid="{00000000-0005-0000-0000-00000E650000}"/>
    <cellStyle name="Vírgula 2 2 4 3 2 2 4 2 3" xfId="25818" xr:uid="{00000000-0005-0000-0000-00000F650000}"/>
    <cellStyle name="Vírgula 2 2 4 3 2 2 4 2 4" xfId="25819" xr:uid="{00000000-0005-0000-0000-000010650000}"/>
    <cellStyle name="Vírgula 2 2 4 3 2 2 4 2 5" xfId="25820" xr:uid="{00000000-0005-0000-0000-000011650000}"/>
    <cellStyle name="Vírgula 2 2 4 3 2 2 4 2 6" xfId="25821" xr:uid="{00000000-0005-0000-0000-000012650000}"/>
    <cellStyle name="Vírgula 2 2 4 3 2 2 4 3" xfId="25822" xr:uid="{00000000-0005-0000-0000-000013650000}"/>
    <cellStyle name="Vírgula 2 2 4 3 2 2 4 3 2" xfId="25823" xr:uid="{00000000-0005-0000-0000-000014650000}"/>
    <cellStyle name="Vírgula 2 2 4 3 2 2 4 3 2 2" xfId="25824" xr:uid="{00000000-0005-0000-0000-000015650000}"/>
    <cellStyle name="Vírgula 2 2 4 3 2 2 4 3 2 3" xfId="25825" xr:uid="{00000000-0005-0000-0000-000016650000}"/>
    <cellStyle name="Vírgula 2 2 4 3 2 2 4 3 2 4" xfId="25826" xr:uid="{00000000-0005-0000-0000-000017650000}"/>
    <cellStyle name="Vírgula 2 2 4 3 2 2 4 3 3" xfId="25827" xr:uid="{00000000-0005-0000-0000-000018650000}"/>
    <cellStyle name="Vírgula 2 2 4 3 2 2 4 3 4" xfId="25828" xr:uid="{00000000-0005-0000-0000-000019650000}"/>
    <cellStyle name="Vírgula 2 2 4 3 2 2 4 3 5" xfId="25829" xr:uid="{00000000-0005-0000-0000-00001A650000}"/>
    <cellStyle name="Vírgula 2 2 4 3 2 2 4 4" xfId="25830" xr:uid="{00000000-0005-0000-0000-00001B650000}"/>
    <cellStyle name="Vírgula 2 2 4 3 2 2 4 4 2" xfId="25831" xr:uid="{00000000-0005-0000-0000-00001C650000}"/>
    <cellStyle name="Vírgula 2 2 4 3 2 2 4 4 2 2" xfId="25832" xr:uid="{00000000-0005-0000-0000-00001D650000}"/>
    <cellStyle name="Vírgula 2 2 4 3 2 2 4 4 2 3" xfId="25833" xr:uid="{00000000-0005-0000-0000-00001E650000}"/>
    <cellStyle name="Vírgula 2 2 4 3 2 2 4 4 2 4" xfId="25834" xr:uid="{00000000-0005-0000-0000-00001F650000}"/>
    <cellStyle name="Vírgula 2 2 4 3 2 2 4 4 3" xfId="25835" xr:uid="{00000000-0005-0000-0000-000020650000}"/>
    <cellStyle name="Vírgula 2 2 4 3 2 2 4 4 4" xfId="25836" xr:uid="{00000000-0005-0000-0000-000021650000}"/>
    <cellStyle name="Vírgula 2 2 4 3 2 2 4 4 5" xfId="25837" xr:uid="{00000000-0005-0000-0000-000022650000}"/>
    <cellStyle name="Vírgula 2 2 4 3 2 2 4 5" xfId="25838" xr:uid="{00000000-0005-0000-0000-000023650000}"/>
    <cellStyle name="Vírgula 2 2 4 3 2 2 4 5 2" xfId="25839" xr:uid="{00000000-0005-0000-0000-000024650000}"/>
    <cellStyle name="Vírgula 2 2 4 3 2 2 4 5 3" xfId="25840" xr:uid="{00000000-0005-0000-0000-000025650000}"/>
    <cellStyle name="Vírgula 2 2 4 3 2 2 4 5 4" xfId="25841" xr:uid="{00000000-0005-0000-0000-000026650000}"/>
    <cellStyle name="Vírgula 2 2 4 3 2 2 4 6" xfId="25842" xr:uid="{00000000-0005-0000-0000-000027650000}"/>
    <cellStyle name="Vírgula 2 2 4 3 2 2 4 7" xfId="25843" xr:uid="{00000000-0005-0000-0000-000028650000}"/>
    <cellStyle name="Vírgula 2 2 4 3 2 2 4 8" xfId="25844" xr:uid="{00000000-0005-0000-0000-000029650000}"/>
    <cellStyle name="Vírgula 2 2 4 3 2 2 4 9" xfId="25845" xr:uid="{00000000-0005-0000-0000-00002A650000}"/>
    <cellStyle name="Vírgula 2 2 4 3 2 2 5" xfId="25846" xr:uid="{00000000-0005-0000-0000-00002B650000}"/>
    <cellStyle name="Vírgula 2 2 4 3 2 2 5 2" xfId="25847" xr:uid="{00000000-0005-0000-0000-00002C650000}"/>
    <cellStyle name="Vírgula 2 2 4 3 2 2 5 2 2" xfId="25848" xr:uid="{00000000-0005-0000-0000-00002D650000}"/>
    <cellStyle name="Vírgula 2 2 4 3 2 2 5 2 3" xfId="25849" xr:uid="{00000000-0005-0000-0000-00002E650000}"/>
    <cellStyle name="Vírgula 2 2 4 3 2 2 5 2 4" xfId="25850" xr:uid="{00000000-0005-0000-0000-00002F650000}"/>
    <cellStyle name="Vírgula 2 2 4 3 2 2 5 3" xfId="25851" xr:uid="{00000000-0005-0000-0000-000030650000}"/>
    <cellStyle name="Vírgula 2 2 4 3 2 2 5 4" xfId="25852" xr:uid="{00000000-0005-0000-0000-000031650000}"/>
    <cellStyle name="Vírgula 2 2 4 3 2 2 5 5" xfId="25853" xr:uid="{00000000-0005-0000-0000-000032650000}"/>
    <cellStyle name="Vírgula 2 2 4 3 2 2 5 6" xfId="25854" xr:uid="{00000000-0005-0000-0000-000033650000}"/>
    <cellStyle name="Vírgula 2 2 4 3 2 2 6" xfId="25855" xr:uid="{00000000-0005-0000-0000-000034650000}"/>
    <cellStyle name="Vírgula 2 2 4 3 2 2 6 2" xfId="25856" xr:uid="{00000000-0005-0000-0000-000035650000}"/>
    <cellStyle name="Vírgula 2 2 4 3 2 2 6 2 2" xfId="25857" xr:uid="{00000000-0005-0000-0000-000036650000}"/>
    <cellStyle name="Vírgula 2 2 4 3 2 2 6 2 3" xfId="25858" xr:uid="{00000000-0005-0000-0000-000037650000}"/>
    <cellStyle name="Vírgula 2 2 4 3 2 2 6 2 4" xfId="25859" xr:uid="{00000000-0005-0000-0000-000038650000}"/>
    <cellStyle name="Vírgula 2 2 4 3 2 2 6 3" xfId="25860" xr:uid="{00000000-0005-0000-0000-000039650000}"/>
    <cellStyle name="Vírgula 2 2 4 3 2 2 6 4" xfId="25861" xr:uid="{00000000-0005-0000-0000-00003A650000}"/>
    <cellStyle name="Vírgula 2 2 4 3 2 2 6 5" xfId="25862" xr:uid="{00000000-0005-0000-0000-00003B650000}"/>
    <cellStyle name="Vírgula 2 2 4 3 2 2 6 6" xfId="25863" xr:uid="{00000000-0005-0000-0000-00003C650000}"/>
    <cellStyle name="Vírgula 2 2 4 3 2 2 7" xfId="25864" xr:uid="{00000000-0005-0000-0000-00003D650000}"/>
    <cellStyle name="Vírgula 2 2 4 3 2 2 7 2" xfId="25865" xr:uid="{00000000-0005-0000-0000-00003E650000}"/>
    <cellStyle name="Vírgula 2 2 4 3 2 2 7 2 2" xfId="25866" xr:uid="{00000000-0005-0000-0000-00003F650000}"/>
    <cellStyle name="Vírgula 2 2 4 3 2 2 7 2 3" xfId="25867" xr:uid="{00000000-0005-0000-0000-000040650000}"/>
    <cellStyle name="Vírgula 2 2 4 3 2 2 7 2 4" xfId="25868" xr:uid="{00000000-0005-0000-0000-000041650000}"/>
    <cellStyle name="Vírgula 2 2 4 3 2 2 7 3" xfId="25869" xr:uid="{00000000-0005-0000-0000-000042650000}"/>
    <cellStyle name="Vírgula 2 2 4 3 2 2 7 4" xfId="25870" xr:uid="{00000000-0005-0000-0000-000043650000}"/>
    <cellStyle name="Vírgula 2 2 4 3 2 2 7 5" xfId="25871" xr:uid="{00000000-0005-0000-0000-000044650000}"/>
    <cellStyle name="Vírgula 2 2 4 3 2 2 8" xfId="25872" xr:uid="{00000000-0005-0000-0000-000045650000}"/>
    <cellStyle name="Vírgula 2 2 4 3 2 2 8 2" xfId="25873" xr:uid="{00000000-0005-0000-0000-000046650000}"/>
    <cellStyle name="Vírgula 2 2 4 3 2 2 8 3" xfId="25874" xr:uid="{00000000-0005-0000-0000-000047650000}"/>
    <cellStyle name="Vírgula 2 2 4 3 2 2 8 4" xfId="25875" xr:uid="{00000000-0005-0000-0000-000048650000}"/>
    <cellStyle name="Vírgula 2 2 4 3 2 2 9" xfId="25876" xr:uid="{00000000-0005-0000-0000-000049650000}"/>
    <cellStyle name="Vírgula 2 2 4 3 2 3" xfId="25877" xr:uid="{00000000-0005-0000-0000-00004A650000}"/>
    <cellStyle name="Vírgula 2 2 4 3 2 3 2" xfId="25878" xr:uid="{00000000-0005-0000-0000-00004B650000}"/>
    <cellStyle name="Vírgula 2 2 4 3 2 3 2 2" xfId="25879" xr:uid="{00000000-0005-0000-0000-00004C650000}"/>
    <cellStyle name="Vírgula 2 2 4 3 2 3 2 2 2" xfId="25880" xr:uid="{00000000-0005-0000-0000-00004D650000}"/>
    <cellStyle name="Vírgula 2 2 4 3 2 3 2 2 3" xfId="25881" xr:uid="{00000000-0005-0000-0000-00004E650000}"/>
    <cellStyle name="Vírgula 2 2 4 3 2 3 2 2 4" xfId="25882" xr:uid="{00000000-0005-0000-0000-00004F650000}"/>
    <cellStyle name="Vírgula 2 2 4 3 2 3 2 2 5" xfId="25883" xr:uid="{00000000-0005-0000-0000-000050650000}"/>
    <cellStyle name="Vírgula 2 2 4 3 2 3 2 3" xfId="25884" xr:uid="{00000000-0005-0000-0000-000051650000}"/>
    <cellStyle name="Vírgula 2 2 4 3 2 3 2 3 2" xfId="25885" xr:uid="{00000000-0005-0000-0000-000052650000}"/>
    <cellStyle name="Vírgula 2 2 4 3 2 3 2 4" xfId="25886" xr:uid="{00000000-0005-0000-0000-000053650000}"/>
    <cellStyle name="Vírgula 2 2 4 3 2 3 2 5" xfId="25887" xr:uid="{00000000-0005-0000-0000-000054650000}"/>
    <cellStyle name="Vírgula 2 2 4 3 2 3 2 6" xfId="25888" xr:uid="{00000000-0005-0000-0000-000055650000}"/>
    <cellStyle name="Vírgula 2 2 4 3 2 3 3" xfId="25889" xr:uid="{00000000-0005-0000-0000-000056650000}"/>
    <cellStyle name="Vírgula 2 2 4 3 2 3 3 2" xfId="25890" xr:uid="{00000000-0005-0000-0000-000057650000}"/>
    <cellStyle name="Vírgula 2 2 4 3 2 3 3 2 2" xfId="25891" xr:uid="{00000000-0005-0000-0000-000058650000}"/>
    <cellStyle name="Vírgula 2 2 4 3 2 3 3 2 3" xfId="25892" xr:uid="{00000000-0005-0000-0000-000059650000}"/>
    <cellStyle name="Vírgula 2 2 4 3 2 3 3 2 4" xfId="25893" xr:uid="{00000000-0005-0000-0000-00005A650000}"/>
    <cellStyle name="Vírgula 2 2 4 3 2 3 3 2 5" xfId="25894" xr:uid="{00000000-0005-0000-0000-00005B650000}"/>
    <cellStyle name="Vírgula 2 2 4 3 2 3 3 3" xfId="25895" xr:uid="{00000000-0005-0000-0000-00005C650000}"/>
    <cellStyle name="Vírgula 2 2 4 3 2 3 3 4" xfId="25896" xr:uid="{00000000-0005-0000-0000-00005D650000}"/>
    <cellStyle name="Vírgula 2 2 4 3 2 3 3 5" xfId="25897" xr:uid="{00000000-0005-0000-0000-00005E650000}"/>
    <cellStyle name="Vírgula 2 2 4 3 2 3 3 6" xfId="25898" xr:uid="{00000000-0005-0000-0000-00005F650000}"/>
    <cellStyle name="Vírgula 2 2 4 3 2 3 4" xfId="25899" xr:uid="{00000000-0005-0000-0000-000060650000}"/>
    <cellStyle name="Vírgula 2 2 4 3 2 3 4 2" xfId="25900" xr:uid="{00000000-0005-0000-0000-000061650000}"/>
    <cellStyle name="Vírgula 2 2 4 3 2 3 4 2 2" xfId="25901" xr:uid="{00000000-0005-0000-0000-000062650000}"/>
    <cellStyle name="Vírgula 2 2 4 3 2 3 4 2 3" xfId="25902" xr:uid="{00000000-0005-0000-0000-000063650000}"/>
    <cellStyle name="Vírgula 2 2 4 3 2 3 4 2 4" xfId="25903" xr:uid="{00000000-0005-0000-0000-000064650000}"/>
    <cellStyle name="Vírgula 2 2 4 3 2 3 4 3" xfId="25904" xr:uid="{00000000-0005-0000-0000-000065650000}"/>
    <cellStyle name="Vírgula 2 2 4 3 2 3 4 4" xfId="25905" xr:uid="{00000000-0005-0000-0000-000066650000}"/>
    <cellStyle name="Vírgula 2 2 4 3 2 3 4 5" xfId="25906" xr:uid="{00000000-0005-0000-0000-000067650000}"/>
    <cellStyle name="Vírgula 2 2 4 3 2 3 4 6" xfId="25907" xr:uid="{00000000-0005-0000-0000-000068650000}"/>
    <cellStyle name="Vírgula 2 2 4 3 2 3 5" xfId="25908" xr:uid="{00000000-0005-0000-0000-000069650000}"/>
    <cellStyle name="Vírgula 2 2 4 3 2 3 5 2" xfId="25909" xr:uid="{00000000-0005-0000-0000-00006A650000}"/>
    <cellStyle name="Vírgula 2 2 4 3 2 3 5 3" xfId="25910" xr:uid="{00000000-0005-0000-0000-00006B650000}"/>
    <cellStyle name="Vírgula 2 2 4 3 2 3 5 4" xfId="25911" xr:uid="{00000000-0005-0000-0000-00006C650000}"/>
    <cellStyle name="Vírgula 2 2 4 3 2 3 5 5" xfId="25912" xr:uid="{00000000-0005-0000-0000-00006D650000}"/>
    <cellStyle name="Vírgula 2 2 4 3 2 3 6" xfId="25913" xr:uid="{00000000-0005-0000-0000-00006E650000}"/>
    <cellStyle name="Vírgula 2 2 4 3 2 3 7" xfId="25914" xr:uid="{00000000-0005-0000-0000-00006F650000}"/>
    <cellStyle name="Vírgula 2 2 4 3 2 3 8" xfId="25915" xr:uid="{00000000-0005-0000-0000-000070650000}"/>
    <cellStyle name="Vírgula 2 2 4 3 2 3 9" xfId="25916" xr:uid="{00000000-0005-0000-0000-000071650000}"/>
    <cellStyle name="Vírgula 2 2 4 3 2 4" xfId="25917" xr:uid="{00000000-0005-0000-0000-000072650000}"/>
    <cellStyle name="Vírgula 2 2 4 3 2 4 2" xfId="25918" xr:uid="{00000000-0005-0000-0000-000073650000}"/>
    <cellStyle name="Vírgula 2 2 4 3 2 4 2 2" xfId="25919" xr:uid="{00000000-0005-0000-0000-000074650000}"/>
    <cellStyle name="Vírgula 2 2 4 3 2 4 2 2 2" xfId="25920" xr:uid="{00000000-0005-0000-0000-000075650000}"/>
    <cellStyle name="Vírgula 2 2 4 3 2 4 2 2 3" xfId="25921" xr:uid="{00000000-0005-0000-0000-000076650000}"/>
    <cellStyle name="Vírgula 2 2 4 3 2 4 2 2 4" xfId="25922" xr:uid="{00000000-0005-0000-0000-000077650000}"/>
    <cellStyle name="Vírgula 2 2 4 3 2 4 2 3" xfId="25923" xr:uid="{00000000-0005-0000-0000-000078650000}"/>
    <cellStyle name="Vírgula 2 2 4 3 2 4 2 4" xfId="25924" xr:uid="{00000000-0005-0000-0000-000079650000}"/>
    <cellStyle name="Vírgula 2 2 4 3 2 4 2 5" xfId="25925" xr:uid="{00000000-0005-0000-0000-00007A650000}"/>
    <cellStyle name="Vírgula 2 2 4 3 2 4 2 6" xfId="25926" xr:uid="{00000000-0005-0000-0000-00007B650000}"/>
    <cellStyle name="Vírgula 2 2 4 3 2 4 3" xfId="25927" xr:uid="{00000000-0005-0000-0000-00007C650000}"/>
    <cellStyle name="Vírgula 2 2 4 3 2 4 3 2" xfId="25928" xr:uid="{00000000-0005-0000-0000-00007D650000}"/>
    <cellStyle name="Vírgula 2 2 4 3 2 4 3 2 2" xfId="25929" xr:uid="{00000000-0005-0000-0000-00007E650000}"/>
    <cellStyle name="Vírgula 2 2 4 3 2 4 3 2 3" xfId="25930" xr:uid="{00000000-0005-0000-0000-00007F650000}"/>
    <cellStyle name="Vírgula 2 2 4 3 2 4 3 2 4" xfId="25931" xr:uid="{00000000-0005-0000-0000-000080650000}"/>
    <cellStyle name="Vírgula 2 2 4 3 2 4 3 3" xfId="25932" xr:uid="{00000000-0005-0000-0000-000081650000}"/>
    <cellStyle name="Vírgula 2 2 4 3 2 4 3 4" xfId="25933" xr:uid="{00000000-0005-0000-0000-000082650000}"/>
    <cellStyle name="Vírgula 2 2 4 3 2 4 3 5" xfId="25934" xr:uid="{00000000-0005-0000-0000-000083650000}"/>
    <cellStyle name="Vírgula 2 2 4 3 2 4 3 6" xfId="25935" xr:uid="{00000000-0005-0000-0000-000084650000}"/>
    <cellStyle name="Vírgula 2 2 4 3 2 4 4" xfId="25936" xr:uid="{00000000-0005-0000-0000-000085650000}"/>
    <cellStyle name="Vírgula 2 2 4 3 2 4 4 2" xfId="25937" xr:uid="{00000000-0005-0000-0000-000086650000}"/>
    <cellStyle name="Vírgula 2 2 4 3 2 4 4 2 2" xfId="25938" xr:uid="{00000000-0005-0000-0000-000087650000}"/>
    <cellStyle name="Vírgula 2 2 4 3 2 4 4 2 3" xfId="25939" xr:uid="{00000000-0005-0000-0000-000088650000}"/>
    <cellStyle name="Vírgula 2 2 4 3 2 4 4 2 4" xfId="25940" xr:uid="{00000000-0005-0000-0000-000089650000}"/>
    <cellStyle name="Vírgula 2 2 4 3 2 4 4 3" xfId="25941" xr:uid="{00000000-0005-0000-0000-00008A650000}"/>
    <cellStyle name="Vírgula 2 2 4 3 2 4 4 4" xfId="25942" xr:uid="{00000000-0005-0000-0000-00008B650000}"/>
    <cellStyle name="Vírgula 2 2 4 3 2 4 4 5" xfId="25943" xr:uid="{00000000-0005-0000-0000-00008C650000}"/>
    <cellStyle name="Vírgula 2 2 4 3 2 4 5" xfId="25944" xr:uid="{00000000-0005-0000-0000-00008D650000}"/>
    <cellStyle name="Vírgula 2 2 4 3 2 4 5 2" xfId="25945" xr:uid="{00000000-0005-0000-0000-00008E650000}"/>
    <cellStyle name="Vírgula 2 2 4 3 2 4 5 3" xfId="25946" xr:uid="{00000000-0005-0000-0000-00008F650000}"/>
    <cellStyle name="Vírgula 2 2 4 3 2 4 5 4" xfId="25947" xr:uid="{00000000-0005-0000-0000-000090650000}"/>
    <cellStyle name="Vírgula 2 2 4 3 2 4 6" xfId="25948" xr:uid="{00000000-0005-0000-0000-000091650000}"/>
    <cellStyle name="Vírgula 2 2 4 3 2 4 7" xfId="25949" xr:uid="{00000000-0005-0000-0000-000092650000}"/>
    <cellStyle name="Vírgula 2 2 4 3 2 4 8" xfId="25950" xr:uid="{00000000-0005-0000-0000-000093650000}"/>
    <cellStyle name="Vírgula 2 2 4 3 2 4 9" xfId="25951" xr:uid="{00000000-0005-0000-0000-000094650000}"/>
    <cellStyle name="Vírgula 2 2 4 3 2 5" xfId="25952" xr:uid="{00000000-0005-0000-0000-000095650000}"/>
    <cellStyle name="Vírgula 2 2 4 3 2 5 2" xfId="25953" xr:uid="{00000000-0005-0000-0000-000096650000}"/>
    <cellStyle name="Vírgula 2 2 4 3 2 5 2 2" xfId="25954" xr:uid="{00000000-0005-0000-0000-000097650000}"/>
    <cellStyle name="Vírgula 2 2 4 3 2 5 2 2 2" xfId="25955" xr:uid="{00000000-0005-0000-0000-000098650000}"/>
    <cellStyle name="Vírgula 2 2 4 3 2 5 2 2 3" xfId="25956" xr:uid="{00000000-0005-0000-0000-000099650000}"/>
    <cellStyle name="Vírgula 2 2 4 3 2 5 2 2 4" xfId="25957" xr:uid="{00000000-0005-0000-0000-00009A650000}"/>
    <cellStyle name="Vírgula 2 2 4 3 2 5 2 3" xfId="25958" xr:uid="{00000000-0005-0000-0000-00009B650000}"/>
    <cellStyle name="Vírgula 2 2 4 3 2 5 2 4" xfId="25959" xr:uid="{00000000-0005-0000-0000-00009C650000}"/>
    <cellStyle name="Vírgula 2 2 4 3 2 5 2 5" xfId="25960" xr:uid="{00000000-0005-0000-0000-00009D650000}"/>
    <cellStyle name="Vírgula 2 2 4 3 2 5 2 6" xfId="25961" xr:uid="{00000000-0005-0000-0000-00009E650000}"/>
    <cellStyle name="Vírgula 2 2 4 3 2 5 3" xfId="25962" xr:uid="{00000000-0005-0000-0000-00009F650000}"/>
    <cellStyle name="Vírgula 2 2 4 3 2 5 3 2" xfId="25963" xr:uid="{00000000-0005-0000-0000-0000A0650000}"/>
    <cellStyle name="Vírgula 2 2 4 3 2 5 3 2 2" xfId="25964" xr:uid="{00000000-0005-0000-0000-0000A1650000}"/>
    <cellStyle name="Vírgula 2 2 4 3 2 5 3 2 3" xfId="25965" xr:uid="{00000000-0005-0000-0000-0000A2650000}"/>
    <cellStyle name="Vírgula 2 2 4 3 2 5 3 2 4" xfId="25966" xr:uid="{00000000-0005-0000-0000-0000A3650000}"/>
    <cellStyle name="Vírgula 2 2 4 3 2 5 3 3" xfId="25967" xr:uid="{00000000-0005-0000-0000-0000A4650000}"/>
    <cellStyle name="Vírgula 2 2 4 3 2 5 3 4" xfId="25968" xr:uid="{00000000-0005-0000-0000-0000A5650000}"/>
    <cellStyle name="Vírgula 2 2 4 3 2 5 3 5" xfId="25969" xr:uid="{00000000-0005-0000-0000-0000A6650000}"/>
    <cellStyle name="Vírgula 2 2 4 3 2 5 4" xfId="25970" xr:uid="{00000000-0005-0000-0000-0000A7650000}"/>
    <cellStyle name="Vírgula 2 2 4 3 2 5 4 2" xfId="25971" xr:uid="{00000000-0005-0000-0000-0000A8650000}"/>
    <cellStyle name="Vírgula 2 2 4 3 2 5 4 2 2" xfId="25972" xr:uid="{00000000-0005-0000-0000-0000A9650000}"/>
    <cellStyle name="Vírgula 2 2 4 3 2 5 4 2 3" xfId="25973" xr:uid="{00000000-0005-0000-0000-0000AA650000}"/>
    <cellStyle name="Vírgula 2 2 4 3 2 5 4 2 4" xfId="25974" xr:uid="{00000000-0005-0000-0000-0000AB650000}"/>
    <cellStyle name="Vírgula 2 2 4 3 2 5 4 3" xfId="25975" xr:uid="{00000000-0005-0000-0000-0000AC650000}"/>
    <cellStyle name="Vírgula 2 2 4 3 2 5 4 4" xfId="25976" xr:uid="{00000000-0005-0000-0000-0000AD650000}"/>
    <cellStyle name="Vírgula 2 2 4 3 2 5 4 5" xfId="25977" xr:uid="{00000000-0005-0000-0000-0000AE650000}"/>
    <cellStyle name="Vírgula 2 2 4 3 2 5 5" xfId="25978" xr:uid="{00000000-0005-0000-0000-0000AF650000}"/>
    <cellStyle name="Vírgula 2 2 4 3 2 5 5 2" xfId="25979" xr:uid="{00000000-0005-0000-0000-0000B0650000}"/>
    <cellStyle name="Vírgula 2 2 4 3 2 5 5 3" xfId="25980" xr:uid="{00000000-0005-0000-0000-0000B1650000}"/>
    <cellStyle name="Vírgula 2 2 4 3 2 5 5 4" xfId="25981" xr:uid="{00000000-0005-0000-0000-0000B2650000}"/>
    <cellStyle name="Vírgula 2 2 4 3 2 5 6" xfId="25982" xr:uid="{00000000-0005-0000-0000-0000B3650000}"/>
    <cellStyle name="Vírgula 2 2 4 3 2 5 7" xfId="25983" xr:uid="{00000000-0005-0000-0000-0000B4650000}"/>
    <cellStyle name="Vírgula 2 2 4 3 2 5 8" xfId="25984" xr:uid="{00000000-0005-0000-0000-0000B5650000}"/>
    <cellStyle name="Vírgula 2 2 4 3 2 5 9" xfId="25985" xr:uid="{00000000-0005-0000-0000-0000B6650000}"/>
    <cellStyle name="Vírgula 2 2 4 3 2 6" xfId="25986" xr:uid="{00000000-0005-0000-0000-0000B7650000}"/>
    <cellStyle name="Vírgula 2 2 4 3 2 6 2" xfId="25987" xr:uid="{00000000-0005-0000-0000-0000B8650000}"/>
    <cellStyle name="Vírgula 2 2 4 3 2 6 2 2" xfId="25988" xr:uid="{00000000-0005-0000-0000-0000B9650000}"/>
    <cellStyle name="Vírgula 2 2 4 3 2 6 2 3" xfId="25989" xr:uid="{00000000-0005-0000-0000-0000BA650000}"/>
    <cellStyle name="Vírgula 2 2 4 3 2 6 2 4" xfId="25990" xr:uid="{00000000-0005-0000-0000-0000BB650000}"/>
    <cellStyle name="Vírgula 2 2 4 3 2 6 3" xfId="25991" xr:uid="{00000000-0005-0000-0000-0000BC650000}"/>
    <cellStyle name="Vírgula 2 2 4 3 2 6 4" xfId="25992" xr:uid="{00000000-0005-0000-0000-0000BD650000}"/>
    <cellStyle name="Vírgula 2 2 4 3 2 6 5" xfId="25993" xr:uid="{00000000-0005-0000-0000-0000BE650000}"/>
    <cellStyle name="Vírgula 2 2 4 3 2 6 6" xfId="25994" xr:uid="{00000000-0005-0000-0000-0000BF650000}"/>
    <cellStyle name="Vírgula 2 2 4 3 2 7" xfId="25995" xr:uid="{00000000-0005-0000-0000-0000C0650000}"/>
    <cellStyle name="Vírgula 2 2 4 3 2 7 2" xfId="25996" xr:uid="{00000000-0005-0000-0000-0000C1650000}"/>
    <cellStyle name="Vírgula 2 2 4 3 2 7 2 2" xfId="25997" xr:uid="{00000000-0005-0000-0000-0000C2650000}"/>
    <cellStyle name="Vírgula 2 2 4 3 2 7 2 3" xfId="25998" xr:uid="{00000000-0005-0000-0000-0000C3650000}"/>
    <cellStyle name="Vírgula 2 2 4 3 2 7 2 4" xfId="25999" xr:uid="{00000000-0005-0000-0000-0000C4650000}"/>
    <cellStyle name="Vírgula 2 2 4 3 2 7 3" xfId="26000" xr:uid="{00000000-0005-0000-0000-0000C5650000}"/>
    <cellStyle name="Vírgula 2 2 4 3 2 7 4" xfId="26001" xr:uid="{00000000-0005-0000-0000-0000C6650000}"/>
    <cellStyle name="Vírgula 2 2 4 3 2 7 5" xfId="26002" xr:uid="{00000000-0005-0000-0000-0000C7650000}"/>
    <cellStyle name="Vírgula 2 2 4 3 2 7 6" xfId="26003" xr:uid="{00000000-0005-0000-0000-0000C8650000}"/>
    <cellStyle name="Vírgula 2 2 4 3 2 8" xfId="26004" xr:uid="{00000000-0005-0000-0000-0000C9650000}"/>
    <cellStyle name="Vírgula 2 2 4 3 2 8 2" xfId="26005" xr:uid="{00000000-0005-0000-0000-0000CA650000}"/>
    <cellStyle name="Vírgula 2 2 4 3 2 8 2 2" xfId="26006" xr:uid="{00000000-0005-0000-0000-0000CB650000}"/>
    <cellStyle name="Vírgula 2 2 4 3 2 8 2 3" xfId="26007" xr:uid="{00000000-0005-0000-0000-0000CC650000}"/>
    <cellStyle name="Vírgula 2 2 4 3 2 8 2 4" xfId="26008" xr:uid="{00000000-0005-0000-0000-0000CD650000}"/>
    <cellStyle name="Vírgula 2 2 4 3 2 8 3" xfId="26009" xr:uid="{00000000-0005-0000-0000-0000CE650000}"/>
    <cellStyle name="Vírgula 2 2 4 3 2 8 4" xfId="26010" xr:uid="{00000000-0005-0000-0000-0000CF650000}"/>
    <cellStyle name="Vírgula 2 2 4 3 2 8 5" xfId="26011" xr:uid="{00000000-0005-0000-0000-0000D0650000}"/>
    <cellStyle name="Vírgula 2 2 4 3 2 9" xfId="26012" xr:uid="{00000000-0005-0000-0000-0000D1650000}"/>
    <cellStyle name="Vírgula 2 2 4 3 2 9 2" xfId="26013" xr:uid="{00000000-0005-0000-0000-0000D2650000}"/>
    <cellStyle name="Vírgula 2 2 4 3 2 9 3" xfId="26014" xr:uid="{00000000-0005-0000-0000-0000D3650000}"/>
    <cellStyle name="Vírgula 2 2 4 3 2 9 4" xfId="26015" xr:uid="{00000000-0005-0000-0000-0000D4650000}"/>
    <cellStyle name="Vírgula 2 2 4 3 3" xfId="26016" xr:uid="{00000000-0005-0000-0000-0000D5650000}"/>
    <cellStyle name="Vírgula 2 2 4 3 3 10" xfId="26017" xr:uid="{00000000-0005-0000-0000-0000D6650000}"/>
    <cellStyle name="Vírgula 2 2 4 3 3 11" xfId="26018" xr:uid="{00000000-0005-0000-0000-0000D7650000}"/>
    <cellStyle name="Vírgula 2 2 4 3 3 12" xfId="26019" xr:uid="{00000000-0005-0000-0000-0000D8650000}"/>
    <cellStyle name="Vírgula 2 2 4 3 3 2" xfId="26020" xr:uid="{00000000-0005-0000-0000-0000D9650000}"/>
    <cellStyle name="Vírgula 2 2 4 3 3 2 2" xfId="26021" xr:uid="{00000000-0005-0000-0000-0000DA650000}"/>
    <cellStyle name="Vírgula 2 2 4 3 3 2 2 2" xfId="26022" xr:uid="{00000000-0005-0000-0000-0000DB650000}"/>
    <cellStyle name="Vírgula 2 2 4 3 3 2 2 2 2" xfId="26023" xr:uid="{00000000-0005-0000-0000-0000DC650000}"/>
    <cellStyle name="Vírgula 2 2 4 3 3 2 2 2 3" xfId="26024" xr:uid="{00000000-0005-0000-0000-0000DD650000}"/>
    <cellStyle name="Vírgula 2 2 4 3 3 2 2 2 4" xfId="26025" xr:uid="{00000000-0005-0000-0000-0000DE650000}"/>
    <cellStyle name="Vírgula 2 2 4 3 3 2 2 2 5" xfId="26026" xr:uid="{00000000-0005-0000-0000-0000DF650000}"/>
    <cellStyle name="Vírgula 2 2 4 3 3 2 2 3" xfId="26027" xr:uid="{00000000-0005-0000-0000-0000E0650000}"/>
    <cellStyle name="Vírgula 2 2 4 3 3 2 2 3 2" xfId="26028" xr:uid="{00000000-0005-0000-0000-0000E1650000}"/>
    <cellStyle name="Vírgula 2 2 4 3 3 2 2 4" xfId="26029" xr:uid="{00000000-0005-0000-0000-0000E2650000}"/>
    <cellStyle name="Vírgula 2 2 4 3 3 2 2 5" xfId="26030" xr:uid="{00000000-0005-0000-0000-0000E3650000}"/>
    <cellStyle name="Vírgula 2 2 4 3 3 2 2 6" xfId="26031" xr:uid="{00000000-0005-0000-0000-0000E4650000}"/>
    <cellStyle name="Vírgula 2 2 4 3 3 2 3" xfId="26032" xr:uid="{00000000-0005-0000-0000-0000E5650000}"/>
    <cellStyle name="Vírgula 2 2 4 3 3 2 3 2" xfId="26033" xr:uid="{00000000-0005-0000-0000-0000E6650000}"/>
    <cellStyle name="Vírgula 2 2 4 3 3 2 3 2 2" xfId="26034" xr:uid="{00000000-0005-0000-0000-0000E7650000}"/>
    <cellStyle name="Vírgula 2 2 4 3 3 2 3 2 3" xfId="26035" xr:uid="{00000000-0005-0000-0000-0000E8650000}"/>
    <cellStyle name="Vírgula 2 2 4 3 3 2 3 2 4" xfId="26036" xr:uid="{00000000-0005-0000-0000-0000E9650000}"/>
    <cellStyle name="Vírgula 2 2 4 3 3 2 3 2 5" xfId="26037" xr:uid="{00000000-0005-0000-0000-0000EA650000}"/>
    <cellStyle name="Vírgula 2 2 4 3 3 2 3 3" xfId="26038" xr:uid="{00000000-0005-0000-0000-0000EB650000}"/>
    <cellStyle name="Vírgula 2 2 4 3 3 2 3 4" xfId="26039" xr:uid="{00000000-0005-0000-0000-0000EC650000}"/>
    <cellStyle name="Vírgula 2 2 4 3 3 2 3 5" xfId="26040" xr:uid="{00000000-0005-0000-0000-0000ED650000}"/>
    <cellStyle name="Vírgula 2 2 4 3 3 2 3 6" xfId="26041" xr:uid="{00000000-0005-0000-0000-0000EE650000}"/>
    <cellStyle name="Vírgula 2 2 4 3 3 2 4" xfId="26042" xr:uid="{00000000-0005-0000-0000-0000EF650000}"/>
    <cellStyle name="Vírgula 2 2 4 3 3 2 4 2" xfId="26043" xr:uid="{00000000-0005-0000-0000-0000F0650000}"/>
    <cellStyle name="Vírgula 2 2 4 3 3 2 4 2 2" xfId="26044" xr:uid="{00000000-0005-0000-0000-0000F1650000}"/>
    <cellStyle name="Vírgula 2 2 4 3 3 2 4 2 3" xfId="26045" xr:uid="{00000000-0005-0000-0000-0000F2650000}"/>
    <cellStyle name="Vírgula 2 2 4 3 3 2 4 2 4" xfId="26046" xr:uid="{00000000-0005-0000-0000-0000F3650000}"/>
    <cellStyle name="Vírgula 2 2 4 3 3 2 4 3" xfId="26047" xr:uid="{00000000-0005-0000-0000-0000F4650000}"/>
    <cellStyle name="Vírgula 2 2 4 3 3 2 4 4" xfId="26048" xr:uid="{00000000-0005-0000-0000-0000F5650000}"/>
    <cellStyle name="Vírgula 2 2 4 3 3 2 4 5" xfId="26049" xr:uid="{00000000-0005-0000-0000-0000F6650000}"/>
    <cellStyle name="Vírgula 2 2 4 3 3 2 4 6" xfId="26050" xr:uid="{00000000-0005-0000-0000-0000F7650000}"/>
    <cellStyle name="Vírgula 2 2 4 3 3 2 5" xfId="26051" xr:uid="{00000000-0005-0000-0000-0000F8650000}"/>
    <cellStyle name="Vírgula 2 2 4 3 3 2 5 2" xfId="26052" xr:uid="{00000000-0005-0000-0000-0000F9650000}"/>
    <cellStyle name="Vírgula 2 2 4 3 3 2 5 3" xfId="26053" xr:uid="{00000000-0005-0000-0000-0000FA650000}"/>
    <cellStyle name="Vírgula 2 2 4 3 3 2 5 4" xfId="26054" xr:uid="{00000000-0005-0000-0000-0000FB650000}"/>
    <cellStyle name="Vírgula 2 2 4 3 3 2 5 5" xfId="26055" xr:uid="{00000000-0005-0000-0000-0000FC650000}"/>
    <cellStyle name="Vírgula 2 2 4 3 3 2 6" xfId="26056" xr:uid="{00000000-0005-0000-0000-0000FD650000}"/>
    <cellStyle name="Vírgula 2 2 4 3 3 2 7" xfId="26057" xr:uid="{00000000-0005-0000-0000-0000FE650000}"/>
    <cellStyle name="Vírgula 2 2 4 3 3 2 8" xfId="26058" xr:uid="{00000000-0005-0000-0000-0000FF650000}"/>
    <cellStyle name="Vírgula 2 2 4 3 3 2 9" xfId="26059" xr:uid="{00000000-0005-0000-0000-000000660000}"/>
    <cellStyle name="Vírgula 2 2 4 3 3 3" xfId="26060" xr:uid="{00000000-0005-0000-0000-000001660000}"/>
    <cellStyle name="Vírgula 2 2 4 3 3 3 2" xfId="26061" xr:uid="{00000000-0005-0000-0000-000002660000}"/>
    <cellStyle name="Vírgula 2 2 4 3 3 3 2 2" xfId="26062" xr:uid="{00000000-0005-0000-0000-000003660000}"/>
    <cellStyle name="Vírgula 2 2 4 3 3 3 2 2 2" xfId="26063" xr:uid="{00000000-0005-0000-0000-000004660000}"/>
    <cellStyle name="Vírgula 2 2 4 3 3 3 2 2 3" xfId="26064" xr:uid="{00000000-0005-0000-0000-000005660000}"/>
    <cellStyle name="Vírgula 2 2 4 3 3 3 2 2 4" xfId="26065" xr:uid="{00000000-0005-0000-0000-000006660000}"/>
    <cellStyle name="Vírgula 2 2 4 3 3 3 2 3" xfId="26066" xr:uid="{00000000-0005-0000-0000-000007660000}"/>
    <cellStyle name="Vírgula 2 2 4 3 3 3 2 4" xfId="26067" xr:uid="{00000000-0005-0000-0000-000008660000}"/>
    <cellStyle name="Vírgula 2 2 4 3 3 3 2 5" xfId="26068" xr:uid="{00000000-0005-0000-0000-000009660000}"/>
    <cellStyle name="Vírgula 2 2 4 3 3 3 2 6" xfId="26069" xr:uid="{00000000-0005-0000-0000-00000A660000}"/>
    <cellStyle name="Vírgula 2 2 4 3 3 3 3" xfId="26070" xr:uid="{00000000-0005-0000-0000-00000B660000}"/>
    <cellStyle name="Vírgula 2 2 4 3 3 3 3 2" xfId="26071" xr:uid="{00000000-0005-0000-0000-00000C660000}"/>
    <cellStyle name="Vírgula 2 2 4 3 3 3 3 2 2" xfId="26072" xr:uid="{00000000-0005-0000-0000-00000D660000}"/>
    <cellStyle name="Vírgula 2 2 4 3 3 3 3 2 3" xfId="26073" xr:uid="{00000000-0005-0000-0000-00000E660000}"/>
    <cellStyle name="Vírgula 2 2 4 3 3 3 3 2 4" xfId="26074" xr:uid="{00000000-0005-0000-0000-00000F660000}"/>
    <cellStyle name="Vírgula 2 2 4 3 3 3 3 3" xfId="26075" xr:uid="{00000000-0005-0000-0000-000010660000}"/>
    <cellStyle name="Vírgula 2 2 4 3 3 3 3 4" xfId="26076" xr:uid="{00000000-0005-0000-0000-000011660000}"/>
    <cellStyle name="Vírgula 2 2 4 3 3 3 3 5" xfId="26077" xr:uid="{00000000-0005-0000-0000-000012660000}"/>
    <cellStyle name="Vírgula 2 2 4 3 3 3 3 6" xfId="26078" xr:uid="{00000000-0005-0000-0000-000013660000}"/>
    <cellStyle name="Vírgula 2 2 4 3 3 3 4" xfId="26079" xr:uid="{00000000-0005-0000-0000-000014660000}"/>
    <cellStyle name="Vírgula 2 2 4 3 3 3 4 2" xfId="26080" xr:uid="{00000000-0005-0000-0000-000015660000}"/>
    <cellStyle name="Vírgula 2 2 4 3 3 3 4 2 2" xfId="26081" xr:uid="{00000000-0005-0000-0000-000016660000}"/>
    <cellStyle name="Vírgula 2 2 4 3 3 3 4 2 3" xfId="26082" xr:uid="{00000000-0005-0000-0000-000017660000}"/>
    <cellStyle name="Vírgula 2 2 4 3 3 3 4 2 4" xfId="26083" xr:uid="{00000000-0005-0000-0000-000018660000}"/>
    <cellStyle name="Vírgula 2 2 4 3 3 3 4 3" xfId="26084" xr:uid="{00000000-0005-0000-0000-000019660000}"/>
    <cellStyle name="Vírgula 2 2 4 3 3 3 4 4" xfId="26085" xr:uid="{00000000-0005-0000-0000-00001A660000}"/>
    <cellStyle name="Vírgula 2 2 4 3 3 3 4 5" xfId="26086" xr:uid="{00000000-0005-0000-0000-00001B660000}"/>
    <cellStyle name="Vírgula 2 2 4 3 3 3 5" xfId="26087" xr:uid="{00000000-0005-0000-0000-00001C660000}"/>
    <cellStyle name="Vírgula 2 2 4 3 3 3 5 2" xfId="26088" xr:uid="{00000000-0005-0000-0000-00001D660000}"/>
    <cellStyle name="Vírgula 2 2 4 3 3 3 5 3" xfId="26089" xr:uid="{00000000-0005-0000-0000-00001E660000}"/>
    <cellStyle name="Vírgula 2 2 4 3 3 3 5 4" xfId="26090" xr:uid="{00000000-0005-0000-0000-00001F660000}"/>
    <cellStyle name="Vírgula 2 2 4 3 3 3 6" xfId="26091" xr:uid="{00000000-0005-0000-0000-000020660000}"/>
    <cellStyle name="Vírgula 2 2 4 3 3 3 7" xfId="26092" xr:uid="{00000000-0005-0000-0000-000021660000}"/>
    <cellStyle name="Vírgula 2 2 4 3 3 3 8" xfId="26093" xr:uid="{00000000-0005-0000-0000-000022660000}"/>
    <cellStyle name="Vírgula 2 2 4 3 3 3 9" xfId="26094" xr:uid="{00000000-0005-0000-0000-000023660000}"/>
    <cellStyle name="Vírgula 2 2 4 3 3 4" xfId="26095" xr:uid="{00000000-0005-0000-0000-000024660000}"/>
    <cellStyle name="Vírgula 2 2 4 3 3 4 2" xfId="26096" xr:uid="{00000000-0005-0000-0000-000025660000}"/>
    <cellStyle name="Vírgula 2 2 4 3 3 4 2 2" xfId="26097" xr:uid="{00000000-0005-0000-0000-000026660000}"/>
    <cellStyle name="Vírgula 2 2 4 3 3 4 2 2 2" xfId="26098" xr:uid="{00000000-0005-0000-0000-000027660000}"/>
    <cellStyle name="Vírgula 2 2 4 3 3 4 2 2 3" xfId="26099" xr:uid="{00000000-0005-0000-0000-000028660000}"/>
    <cellStyle name="Vírgula 2 2 4 3 3 4 2 2 4" xfId="26100" xr:uid="{00000000-0005-0000-0000-000029660000}"/>
    <cellStyle name="Vírgula 2 2 4 3 3 4 2 3" xfId="26101" xr:uid="{00000000-0005-0000-0000-00002A660000}"/>
    <cellStyle name="Vírgula 2 2 4 3 3 4 2 4" xfId="26102" xr:uid="{00000000-0005-0000-0000-00002B660000}"/>
    <cellStyle name="Vírgula 2 2 4 3 3 4 2 5" xfId="26103" xr:uid="{00000000-0005-0000-0000-00002C660000}"/>
    <cellStyle name="Vírgula 2 2 4 3 3 4 2 6" xfId="26104" xr:uid="{00000000-0005-0000-0000-00002D660000}"/>
    <cellStyle name="Vírgula 2 2 4 3 3 4 3" xfId="26105" xr:uid="{00000000-0005-0000-0000-00002E660000}"/>
    <cellStyle name="Vírgula 2 2 4 3 3 4 3 2" xfId="26106" xr:uid="{00000000-0005-0000-0000-00002F660000}"/>
    <cellStyle name="Vírgula 2 2 4 3 3 4 3 2 2" xfId="26107" xr:uid="{00000000-0005-0000-0000-000030660000}"/>
    <cellStyle name="Vírgula 2 2 4 3 3 4 3 2 3" xfId="26108" xr:uid="{00000000-0005-0000-0000-000031660000}"/>
    <cellStyle name="Vírgula 2 2 4 3 3 4 3 2 4" xfId="26109" xr:uid="{00000000-0005-0000-0000-000032660000}"/>
    <cellStyle name="Vírgula 2 2 4 3 3 4 3 3" xfId="26110" xr:uid="{00000000-0005-0000-0000-000033660000}"/>
    <cellStyle name="Vírgula 2 2 4 3 3 4 3 4" xfId="26111" xr:uid="{00000000-0005-0000-0000-000034660000}"/>
    <cellStyle name="Vírgula 2 2 4 3 3 4 3 5" xfId="26112" xr:uid="{00000000-0005-0000-0000-000035660000}"/>
    <cellStyle name="Vírgula 2 2 4 3 3 4 4" xfId="26113" xr:uid="{00000000-0005-0000-0000-000036660000}"/>
    <cellStyle name="Vírgula 2 2 4 3 3 4 4 2" xfId="26114" xr:uid="{00000000-0005-0000-0000-000037660000}"/>
    <cellStyle name="Vírgula 2 2 4 3 3 4 4 2 2" xfId="26115" xr:uid="{00000000-0005-0000-0000-000038660000}"/>
    <cellStyle name="Vírgula 2 2 4 3 3 4 4 2 3" xfId="26116" xr:uid="{00000000-0005-0000-0000-000039660000}"/>
    <cellStyle name="Vírgula 2 2 4 3 3 4 4 2 4" xfId="26117" xr:uid="{00000000-0005-0000-0000-00003A660000}"/>
    <cellStyle name="Vírgula 2 2 4 3 3 4 4 3" xfId="26118" xr:uid="{00000000-0005-0000-0000-00003B660000}"/>
    <cellStyle name="Vírgula 2 2 4 3 3 4 4 4" xfId="26119" xr:uid="{00000000-0005-0000-0000-00003C660000}"/>
    <cellStyle name="Vírgula 2 2 4 3 3 4 4 5" xfId="26120" xr:uid="{00000000-0005-0000-0000-00003D660000}"/>
    <cellStyle name="Vírgula 2 2 4 3 3 4 5" xfId="26121" xr:uid="{00000000-0005-0000-0000-00003E660000}"/>
    <cellStyle name="Vírgula 2 2 4 3 3 4 5 2" xfId="26122" xr:uid="{00000000-0005-0000-0000-00003F660000}"/>
    <cellStyle name="Vírgula 2 2 4 3 3 4 5 3" xfId="26123" xr:uid="{00000000-0005-0000-0000-000040660000}"/>
    <cellStyle name="Vírgula 2 2 4 3 3 4 5 4" xfId="26124" xr:uid="{00000000-0005-0000-0000-000041660000}"/>
    <cellStyle name="Vírgula 2 2 4 3 3 4 6" xfId="26125" xr:uid="{00000000-0005-0000-0000-000042660000}"/>
    <cellStyle name="Vírgula 2 2 4 3 3 4 7" xfId="26126" xr:uid="{00000000-0005-0000-0000-000043660000}"/>
    <cellStyle name="Vírgula 2 2 4 3 3 4 8" xfId="26127" xr:uid="{00000000-0005-0000-0000-000044660000}"/>
    <cellStyle name="Vírgula 2 2 4 3 3 4 9" xfId="26128" xr:uid="{00000000-0005-0000-0000-000045660000}"/>
    <cellStyle name="Vírgula 2 2 4 3 3 5" xfId="26129" xr:uid="{00000000-0005-0000-0000-000046660000}"/>
    <cellStyle name="Vírgula 2 2 4 3 3 5 2" xfId="26130" xr:uid="{00000000-0005-0000-0000-000047660000}"/>
    <cellStyle name="Vírgula 2 2 4 3 3 5 2 2" xfId="26131" xr:uid="{00000000-0005-0000-0000-000048660000}"/>
    <cellStyle name="Vírgula 2 2 4 3 3 5 2 3" xfId="26132" xr:uid="{00000000-0005-0000-0000-000049660000}"/>
    <cellStyle name="Vírgula 2 2 4 3 3 5 2 4" xfId="26133" xr:uid="{00000000-0005-0000-0000-00004A660000}"/>
    <cellStyle name="Vírgula 2 2 4 3 3 5 3" xfId="26134" xr:uid="{00000000-0005-0000-0000-00004B660000}"/>
    <cellStyle name="Vírgula 2 2 4 3 3 5 4" xfId="26135" xr:uid="{00000000-0005-0000-0000-00004C660000}"/>
    <cellStyle name="Vírgula 2 2 4 3 3 5 5" xfId="26136" xr:uid="{00000000-0005-0000-0000-00004D660000}"/>
    <cellStyle name="Vírgula 2 2 4 3 3 5 6" xfId="26137" xr:uid="{00000000-0005-0000-0000-00004E660000}"/>
    <cellStyle name="Vírgula 2 2 4 3 3 6" xfId="26138" xr:uid="{00000000-0005-0000-0000-00004F660000}"/>
    <cellStyle name="Vírgula 2 2 4 3 3 6 2" xfId="26139" xr:uid="{00000000-0005-0000-0000-000050660000}"/>
    <cellStyle name="Vírgula 2 2 4 3 3 6 2 2" xfId="26140" xr:uid="{00000000-0005-0000-0000-000051660000}"/>
    <cellStyle name="Vírgula 2 2 4 3 3 6 2 3" xfId="26141" xr:uid="{00000000-0005-0000-0000-000052660000}"/>
    <cellStyle name="Vírgula 2 2 4 3 3 6 2 4" xfId="26142" xr:uid="{00000000-0005-0000-0000-000053660000}"/>
    <cellStyle name="Vírgula 2 2 4 3 3 6 3" xfId="26143" xr:uid="{00000000-0005-0000-0000-000054660000}"/>
    <cellStyle name="Vírgula 2 2 4 3 3 6 4" xfId="26144" xr:uid="{00000000-0005-0000-0000-000055660000}"/>
    <cellStyle name="Vírgula 2 2 4 3 3 6 5" xfId="26145" xr:uid="{00000000-0005-0000-0000-000056660000}"/>
    <cellStyle name="Vírgula 2 2 4 3 3 6 6" xfId="26146" xr:uid="{00000000-0005-0000-0000-000057660000}"/>
    <cellStyle name="Vírgula 2 2 4 3 3 7" xfId="26147" xr:uid="{00000000-0005-0000-0000-000058660000}"/>
    <cellStyle name="Vírgula 2 2 4 3 3 7 2" xfId="26148" xr:uid="{00000000-0005-0000-0000-000059660000}"/>
    <cellStyle name="Vírgula 2 2 4 3 3 7 2 2" xfId="26149" xr:uid="{00000000-0005-0000-0000-00005A660000}"/>
    <cellStyle name="Vírgula 2 2 4 3 3 7 2 3" xfId="26150" xr:uid="{00000000-0005-0000-0000-00005B660000}"/>
    <cellStyle name="Vírgula 2 2 4 3 3 7 2 4" xfId="26151" xr:uid="{00000000-0005-0000-0000-00005C660000}"/>
    <cellStyle name="Vírgula 2 2 4 3 3 7 3" xfId="26152" xr:uid="{00000000-0005-0000-0000-00005D660000}"/>
    <cellStyle name="Vírgula 2 2 4 3 3 7 4" xfId="26153" xr:uid="{00000000-0005-0000-0000-00005E660000}"/>
    <cellStyle name="Vírgula 2 2 4 3 3 7 5" xfId="26154" xr:uid="{00000000-0005-0000-0000-00005F660000}"/>
    <cellStyle name="Vírgula 2 2 4 3 3 8" xfId="26155" xr:uid="{00000000-0005-0000-0000-000060660000}"/>
    <cellStyle name="Vírgula 2 2 4 3 3 8 2" xfId="26156" xr:uid="{00000000-0005-0000-0000-000061660000}"/>
    <cellStyle name="Vírgula 2 2 4 3 3 8 3" xfId="26157" xr:uid="{00000000-0005-0000-0000-000062660000}"/>
    <cellStyle name="Vírgula 2 2 4 3 3 8 4" xfId="26158" xr:uid="{00000000-0005-0000-0000-000063660000}"/>
    <cellStyle name="Vírgula 2 2 4 3 3 9" xfId="26159" xr:uid="{00000000-0005-0000-0000-000064660000}"/>
    <cellStyle name="Vírgula 2 2 4 3 4" xfId="26160" xr:uid="{00000000-0005-0000-0000-000065660000}"/>
    <cellStyle name="Vírgula 2 2 4 3 4 2" xfId="26161" xr:uid="{00000000-0005-0000-0000-000066660000}"/>
    <cellStyle name="Vírgula 2 2 4 3 4 2 2" xfId="26162" xr:uid="{00000000-0005-0000-0000-000067660000}"/>
    <cellStyle name="Vírgula 2 2 4 3 4 2 2 2" xfId="26163" xr:uid="{00000000-0005-0000-0000-000068660000}"/>
    <cellStyle name="Vírgula 2 2 4 3 4 2 2 3" xfId="26164" xr:uid="{00000000-0005-0000-0000-000069660000}"/>
    <cellStyle name="Vírgula 2 2 4 3 4 2 2 4" xfId="26165" xr:uid="{00000000-0005-0000-0000-00006A660000}"/>
    <cellStyle name="Vírgula 2 2 4 3 4 2 2 5" xfId="26166" xr:uid="{00000000-0005-0000-0000-00006B660000}"/>
    <cellStyle name="Vírgula 2 2 4 3 4 2 3" xfId="26167" xr:uid="{00000000-0005-0000-0000-00006C660000}"/>
    <cellStyle name="Vírgula 2 2 4 3 4 2 3 2" xfId="26168" xr:uid="{00000000-0005-0000-0000-00006D660000}"/>
    <cellStyle name="Vírgula 2 2 4 3 4 2 4" xfId="26169" xr:uid="{00000000-0005-0000-0000-00006E660000}"/>
    <cellStyle name="Vírgula 2 2 4 3 4 2 5" xfId="26170" xr:uid="{00000000-0005-0000-0000-00006F660000}"/>
    <cellStyle name="Vírgula 2 2 4 3 4 2 6" xfId="26171" xr:uid="{00000000-0005-0000-0000-000070660000}"/>
    <cellStyle name="Vírgula 2 2 4 3 4 3" xfId="26172" xr:uid="{00000000-0005-0000-0000-000071660000}"/>
    <cellStyle name="Vírgula 2 2 4 3 4 3 2" xfId="26173" xr:uid="{00000000-0005-0000-0000-000072660000}"/>
    <cellStyle name="Vírgula 2 2 4 3 4 3 2 2" xfId="26174" xr:uid="{00000000-0005-0000-0000-000073660000}"/>
    <cellStyle name="Vírgula 2 2 4 3 4 3 2 3" xfId="26175" xr:uid="{00000000-0005-0000-0000-000074660000}"/>
    <cellStyle name="Vírgula 2 2 4 3 4 3 2 4" xfId="26176" xr:uid="{00000000-0005-0000-0000-000075660000}"/>
    <cellStyle name="Vírgula 2 2 4 3 4 3 2 5" xfId="26177" xr:uid="{00000000-0005-0000-0000-000076660000}"/>
    <cellStyle name="Vírgula 2 2 4 3 4 3 3" xfId="26178" xr:uid="{00000000-0005-0000-0000-000077660000}"/>
    <cellStyle name="Vírgula 2 2 4 3 4 3 4" xfId="26179" xr:uid="{00000000-0005-0000-0000-000078660000}"/>
    <cellStyle name="Vírgula 2 2 4 3 4 3 5" xfId="26180" xr:uid="{00000000-0005-0000-0000-000079660000}"/>
    <cellStyle name="Vírgula 2 2 4 3 4 3 6" xfId="26181" xr:uid="{00000000-0005-0000-0000-00007A660000}"/>
    <cellStyle name="Vírgula 2 2 4 3 4 4" xfId="26182" xr:uid="{00000000-0005-0000-0000-00007B660000}"/>
    <cellStyle name="Vírgula 2 2 4 3 4 4 2" xfId="26183" xr:uid="{00000000-0005-0000-0000-00007C660000}"/>
    <cellStyle name="Vírgula 2 2 4 3 4 4 2 2" xfId="26184" xr:uid="{00000000-0005-0000-0000-00007D660000}"/>
    <cellStyle name="Vírgula 2 2 4 3 4 4 2 3" xfId="26185" xr:uid="{00000000-0005-0000-0000-00007E660000}"/>
    <cellStyle name="Vírgula 2 2 4 3 4 4 2 4" xfId="26186" xr:uid="{00000000-0005-0000-0000-00007F660000}"/>
    <cellStyle name="Vírgula 2 2 4 3 4 4 3" xfId="26187" xr:uid="{00000000-0005-0000-0000-000080660000}"/>
    <cellStyle name="Vírgula 2 2 4 3 4 4 4" xfId="26188" xr:uid="{00000000-0005-0000-0000-000081660000}"/>
    <cellStyle name="Vírgula 2 2 4 3 4 4 5" xfId="26189" xr:uid="{00000000-0005-0000-0000-000082660000}"/>
    <cellStyle name="Vírgula 2 2 4 3 4 4 6" xfId="26190" xr:uid="{00000000-0005-0000-0000-000083660000}"/>
    <cellStyle name="Vírgula 2 2 4 3 4 5" xfId="26191" xr:uid="{00000000-0005-0000-0000-000084660000}"/>
    <cellStyle name="Vírgula 2 2 4 3 4 5 2" xfId="26192" xr:uid="{00000000-0005-0000-0000-000085660000}"/>
    <cellStyle name="Vírgula 2 2 4 3 4 5 3" xfId="26193" xr:uid="{00000000-0005-0000-0000-000086660000}"/>
    <cellStyle name="Vírgula 2 2 4 3 4 5 4" xfId="26194" xr:uid="{00000000-0005-0000-0000-000087660000}"/>
    <cellStyle name="Vírgula 2 2 4 3 4 5 5" xfId="26195" xr:uid="{00000000-0005-0000-0000-000088660000}"/>
    <cellStyle name="Vírgula 2 2 4 3 4 6" xfId="26196" xr:uid="{00000000-0005-0000-0000-000089660000}"/>
    <cellStyle name="Vírgula 2 2 4 3 4 7" xfId="26197" xr:uid="{00000000-0005-0000-0000-00008A660000}"/>
    <cellStyle name="Vírgula 2 2 4 3 4 8" xfId="26198" xr:uid="{00000000-0005-0000-0000-00008B660000}"/>
    <cellStyle name="Vírgula 2 2 4 3 4 9" xfId="26199" xr:uid="{00000000-0005-0000-0000-00008C660000}"/>
    <cellStyle name="Vírgula 2 2 4 3 5" xfId="26200" xr:uid="{00000000-0005-0000-0000-00008D660000}"/>
    <cellStyle name="Vírgula 2 2 4 3 5 2" xfId="26201" xr:uid="{00000000-0005-0000-0000-00008E660000}"/>
    <cellStyle name="Vírgula 2 2 4 3 5 2 2" xfId="26202" xr:uid="{00000000-0005-0000-0000-00008F660000}"/>
    <cellStyle name="Vírgula 2 2 4 3 5 2 2 2" xfId="26203" xr:uid="{00000000-0005-0000-0000-000090660000}"/>
    <cellStyle name="Vírgula 2 2 4 3 5 2 2 3" xfId="26204" xr:uid="{00000000-0005-0000-0000-000091660000}"/>
    <cellStyle name="Vírgula 2 2 4 3 5 2 2 4" xfId="26205" xr:uid="{00000000-0005-0000-0000-000092660000}"/>
    <cellStyle name="Vírgula 2 2 4 3 5 2 2 5" xfId="26206" xr:uid="{00000000-0005-0000-0000-000093660000}"/>
    <cellStyle name="Vírgula 2 2 4 3 5 2 3" xfId="26207" xr:uid="{00000000-0005-0000-0000-000094660000}"/>
    <cellStyle name="Vírgula 2 2 4 3 5 2 3 2" xfId="26208" xr:uid="{00000000-0005-0000-0000-000095660000}"/>
    <cellStyle name="Vírgula 2 2 4 3 5 2 4" xfId="26209" xr:uid="{00000000-0005-0000-0000-000096660000}"/>
    <cellStyle name="Vírgula 2 2 4 3 5 2 5" xfId="26210" xr:uid="{00000000-0005-0000-0000-000097660000}"/>
    <cellStyle name="Vírgula 2 2 4 3 5 2 6" xfId="26211" xr:uid="{00000000-0005-0000-0000-000098660000}"/>
    <cellStyle name="Vírgula 2 2 4 3 5 3" xfId="26212" xr:uid="{00000000-0005-0000-0000-000099660000}"/>
    <cellStyle name="Vírgula 2 2 4 3 5 3 2" xfId="26213" xr:uid="{00000000-0005-0000-0000-00009A660000}"/>
    <cellStyle name="Vírgula 2 2 4 3 5 3 2 2" xfId="26214" xr:uid="{00000000-0005-0000-0000-00009B660000}"/>
    <cellStyle name="Vírgula 2 2 4 3 5 3 2 3" xfId="26215" xr:uid="{00000000-0005-0000-0000-00009C660000}"/>
    <cellStyle name="Vírgula 2 2 4 3 5 3 2 4" xfId="26216" xr:uid="{00000000-0005-0000-0000-00009D660000}"/>
    <cellStyle name="Vírgula 2 2 4 3 5 3 2 5" xfId="26217" xr:uid="{00000000-0005-0000-0000-00009E660000}"/>
    <cellStyle name="Vírgula 2 2 4 3 5 3 3" xfId="26218" xr:uid="{00000000-0005-0000-0000-00009F660000}"/>
    <cellStyle name="Vírgula 2 2 4 3 5 3 4" xfId="26219" xr:uid="{00000000-0005-0000-0000-0000A0660000}"/>
    <cellStyle name="Vírgula 2 2 4 3 5 3 5" xfId="26220" xr:uid="{00000000-0005-0000-0000-0000A1660000}"/>
    <cellStyle name="Vírgula 2 2 4 3 5 3 6" xfId="26221" xr:uid="{00000000-0005-0000-0000-0000A2660000}"/>
    <cellStyle name="Vírgula 2 2 4 3 5 4" xfId="26222" xr:uid="{00000000-0005-0000-0000-0000A3660000}"/>
    <cellStyle name="Vírgula 2 2 4 3 5 4 2" xfId="26223" xr:uid="{00000000-0005-0000-0000-0000A4660000}"/>
    <cellStyle name="Vírgula 2 2 4 3 5 4 2 2" xfId="26224" xr:uid="{00000000-0005-0000-0000-0000A5660000}"/>
    <cellStyle name="Vírgula 2 2 4 3 5 4 2 3" xfId="26225" xr:uid="{00000000-0005-0000-0000-0000A6660000}"/>
    <cellStyle name="Vírgula 2 2 4 3 5 4 2 4" xfId="26226" xr:uid="{00000000-0005-0000-0000-0000A7660000}"/>
    <cellStyle name="Vírgula 2 2 4 3 5 4 3" xfId="26227" xr:uid="{00000000-0005-0000-0000-0000A8660000}"/>
    <cellStyle name="Vírgula 2 2 4 3 5 4 4" xfId="26228" xr:uid="{00000000-0005-0000-0000-0000A9660000}"/>
    <cellStyle name="Vírgula 2 2 4 3 5 4 5" xfId="26229" xr:uid="{00000000-0005-0000-0000-0000AA660000}"/>
    <cellStyle name="Vírgula 2 2 4 3 5 4 6" xfId="26230" xr:uid="{00000000-0005-0000-0000-0000AB660000}"/>
    <cellStyle name="Vírgula 2 2 4 3 5 5" xfId="26231" xr:uid="{00000000-0005-0000-0000-0000AC660000}"/>
    <cellStyle name="Vírgula 2 2 4 3 5 5 2" xfId="26232" xr:uid="{00000000-0005-0000-0000-0000AD660000}"/>
    <cellStyle name="Vírgula 2 2 4 3 5 5 3" xfId="26233" xr:uid="{00000000-0005-0000-0000-0000AE660000}"/>
    <cellStyle name="Vírgula 2 2 4 3 5 5 4" xfId="26234" xr:uid="{00000000-0005-0000-0000-0000AF660000}"/>
    <cellStyle name="Vírgula 2 2 4 3 5 5 5" xfId="26235" xr:uid="{00000000-0005-0000-0000-0000B0660000}"/>
    <cellStyle name="Vírgula 2 2 4 3 5 6" xfId="26236" xr:uid="{00000000-0005-0000-0000-0000B1660000}"/>
    <cellStyle name="Vírgula 2 2 4 3 5 7" xfId="26237" xr:uid="{00000000-0005-0000-0000-0000B2660000}"/>
    <cellStyle name="Vírgula 2 2 4 3 5 8" xfId="26238" xr:uid="{00000000-0005-0000-0000-0000B3660000}"/>
    <cellStyle name="Vírgula 2 2 4 3 5 9" xfId="26239" xr:uid="{00000000-0005-0000-0000-0000B4660000}"/>
    <cellStyle name="Vírgula 2 2 4 3 6" xfId="26240" xr:uid="{00000000-0005-0000-0000-0000B5660000}"/>
    <cellStyle name="Vírgula 2 2 4 3 6 2" xfId="26241" xr:uid="{00000000-0005-0000-0000-0000B6660000}"/>
    <cellStyle name="Vírgula 2 2 4 3 6 2 2" xfId="26242" xr:uid="{00000000-0005-0000-0000-0000B7660000}"/>
    <cellStyle name="Vírgula 2 2 4 3 6 2 2 2" xfId="26243" xr:uid="{00000000-0005-0000-0000-0000B8660000}"/>
    <cellStyle name="Vírgula 2 2 4 3 6 2 2 3" xfId="26244" xr:uid="{00000000-0005-0000-0000-0000B9660000}"/>
    <cellStyle name="Vírgula 2 2 4 3 6 2 2 4" xfId="26245" xr:uid="{00000000-0005-0000-0000-0000BA660000}"/>
    <cellStyle name="Vírgula 2 2 4 3 6 2 3" xfId="26246" xr:uid="{00000000-0005-0000-0000-0000BB660000}"/>
    <cellStyle name="Vírgula 2 2 4 3 6 2 4" xfId="26247" xr:uid="{00000000-0005-0000-0000-0000BC660000}"/>
    <cellStyle name="Vírgula 2 2 4 3 6 2 5" xfId="26248" xr:uid="{00000000-0005-0000-0000-0000BD660000}"/>
    <cellStyle name="Vírgula 2 2 4 3 6 2 6" xfId="26249" xr:uid="{00000000-0005-0000-0000-0000BE660000}"/>
    <cellStyle name="Vírgula 2 2 4 3 6 3" xfId="26250" xr:uid="{00000000-0005-0000-0000-0000BF660000}"/>
    <cellStyle name="Vírgula 2 2 4 3 6 3 2" xfId="26251" xr:uid="{00000000-0005-0000-0000-0000C0660000}"/>
    <cellStyle name="Vírgula 2 2 4 3 6 3 2 2" xfId="26252" xr:uid="{00000000-0005-0000-0000-0000C1660000}"/>
    <cellStyle name="Vírgula 2 2 4 3 6 3 2 3" xfId="26253" xr:uid="{00000000-0005-0000-0000-0000C2660000}"/>
    <cellStyle name="Vírgula 2 2 4 3 6 3 2 4" xfId="26254" xr:uid="{00000000-0005-0000-0000-0000C3660000}"/>
    <cellStyle name="Vírgula 2 2 4 3 6 3 3" xfId="26255" xr:uid="{00000000-0005-0000-0000-0000C4660000}"/>
    <cellStyle name="Vírgula 2 2 4 3 6 3 4" xfId="26256" xr:uid="{00000000-0005-0000-0000-0000C5660000}"/>
    <cellStyle name="Vírgula 2 2 4 3 6 3 5" xfId="26257" xr:uid="{00000000-0005-0000-0000-0000C6660000}"/>
    <cellStyle name="Vírgula 2 2 4 3 6 3 6" xfId="26258" xr:uid="{00000000-0005-0000-0000-0000C7660000}"/>
    <cellStyle name="Vírgula 2 2 4 3 6 4" xfId="26259" xr:uid="{00000000-0005-0000-0000-0000C8660000}"/>
    <cellStyle name="Vírgula 2 2 4 3 6 4 2" xfId="26260" xr:uid="{00000000-0005-0000-0000-0000C9660000}"/>
    <cellStyle name="Vírgula 2 2 4 3 6 4 2 2" xfId="26261" xr:uid="{00000000-0005-0000-0000-0000CA660000}"/>
    <cellStyle name="Vírgula 2 2 4 3 6 4 2 3" xfId="26262" xr:uid="{00000000-0005-0000-0000-0000CB660000}"/>
    <cellStyle name="Vírgula 2 2 4 3 6 4 2 4" xfId="26263" xr:uid="{00000000-0005-0000-0000-0000CC660000}"/>
    <cellStyle name="Vírgula 2 2 4 3 6 4 3" xfId="26264" xr:uid="{00000000-0005-0000-0000-0000CD660000}"/>
    <cellStyle name="Vírgula 2 2 4 3 6 4 4" xfId="26265" xr:uid="{00000000-0005-0000-0000-0000CE660000}"/>
    <cellStyle name="Vírgula 2 2 4 3 6 4 5" xfId="26266" xr:uid="{00000000-0005-0000-0000-0000CF660000}"/>
    <cellStyle name="Vírgula 2 2 4 3 6 5" xfId="26267" xr:uid="{00000000-0005-0000-0000-0000D0660000}"/>
    <cellStyle name="Vírgula 2 2 4 3 6 5 2" xfId="26268" xr:uid="{00000000-0005-0000-0000-0000D1660000}"/>
    <cellStyle name="Vírgula 2 2 4 3 6 5 3" xfId="26269" xr:uid="{00000000-0005-0000-0000-0000D2660000}"/>
    <cellStyle name="Vírgula 2 2 4 3 6 5 4" xfId="26270" xr:uid="{00000000-0005-0000-0000-0000D3660000}"/>
    <cellStyle name="Vírgula 2 2 4 3 6 6" xfId="26271" xr:uid="{00000000-0005-0000-0000-0000D4660000}"/>
    <cellStyle name="Vírgula 2 2 4 3 6 7" xfId="26272" xr:uid="{00000000-0005-0000-0000-0000D5660000}"/>
    <cellStyle name="Vírgula 2 2 4 3 6 8" xfId="26273" xr:uid="{00000000-0005-0000-0000-0000D6660000}"/>
    <cellStyle name="Vírgula 2 2 4 3 6 9" xfId="26274" xr:uid="{00000000-0005-0000-0000-0000D7660000}"/>
    <cellStyle name="Vírgula 2 2 4 3 7" xfId="26275" xr:uid="{00000000-0005-0000-0000-0000D8660000}"/>
    <cellStyle name="Vírgula 2 2 4 3 7 2" xfId="26276" xr:uid="{00000000-0005-0000-0000-0000D9660000}"/>
    <cellStyle name="Vírgula 2 2 4 3 7 2 2" xfId="26277" xr:uid="{00000000-0005-0000-0000-0000DA660000}"/>
    <cellStyle name="Vírgula 2 2 4 3 7 2 3" xfId="26278" xr:uid="{00000000-0005-0000-0000-0000DB660000}"/>
    <cellStyle name="Vírgula 2 2 4 3 7 2 4" xfId="26279" xr:uid="{00000000-0005-0000-0000-0000DC660000}"/>
    <cellStyle name="Vírgula 2 2 4 3 7 2 5" xfId="26280" xr:uid="{00000000-0005-0000-0000-0000DD660000}"/>
    <cellStyle name="Vírgula 2 2 4 3 7 3" xfId="26281" xr:uid="{00000000-0005-0000-0000-0000DE660000}"/>
    <cellStyle name="Vírgula 2 2 4 3 7 4" xfId="26282" xr:uid="{00000000-0005-0000-0000-0000DF660000}"/>
    <cellStyle name="Vírgula 2 2 4 3 7 5" xfId="26283" xr:uid="{00000000-0005-0000-0000-0000E0660000}"/>
    <cellStyle name="Vírgula 2 2 4 3 7 6" xfId="26284" xr:uid="{00000000-0005-0000-0000-0000E1660000}"/>
    <cellStyle name="Vírgula 2 2 4 3 8" xfId="26285" xr:uid="{00000000-0005-0000-0000-0000E2660000}"/>
    <cellStyle name="Vírgula 2 2 4 3 8 2" xfId="26286" xr:uid="{00000000-0005-0000-0000-0000E3660000}"/>
    <cellStyle name="Vírgula 2 2 4 3 8 2 2" xfId="26287" xr:uid="{00000000-0005-0000-0000-0000E4660000}"/>
    <cellStyle name="Vírgula 2 2 4 3 8 2 3" xfId="26288" xr:uid="{00000000-0005-0000-0000-0000E5660000}"/>
    <cellStyle name="Vírgula 2 2 4 3 8 2 4" xfId="26289" xr:uid="{00000000-0005-0000-0000-0000E6660000}"/>
    <cellStyle name="Vírgula 2 2 4 3 8 3" xfId="26290" xr:uid="{00000000-0005-0000-0000-0000E7660000}"/>
    <cellStyle name="Vírgula 2 2 4 3 8 4" xfId="26291" xr:uid="{00000000-0005-0000-0000-0000E8660000}"/>
    <cellStyle name="Vírgula 2 2 4 3 8 5" xfId="26292" xr:uid="{00000000-0005-0000-0000-0000E9660000}"/>
    <cellStyle name="Vírgula 2 2 4 3 8 6" xfId="26293" xr:uid="{00000000-0005-0000-0000-0000EA660000}"/>
    <cellStyle name="Vírgula 2 2 4 3 9" xfId="26294" xr:uid="{00000000-0005-0000-0000-0000EB660000}"/>
    <cellStyle name="Vírgula 2 2 4 3 9 2" xfId="26295" xr:uid="{00000000-0005-0000-0000-0000EC660000}"/>
    <cellStyle name="Vírgula 2 2 4 3 9 2 2" xfId="26296" xr:uid="{00000000-0005-0000-0000-0000ED660000}"/>
    <cellStyle name="Vírgula 2 2 4 3 9 2 3" xfId="26297" xr:uid="{00000000-0005-0000-0000-0000EE660000}"/>
    <cellStyle name="Vírgula 2 2 4 3 9 2 4" xfId="26298" xr:uid="{00000000-0005-0000-0000-0000EF660000}"/>
    <cellStyle name="Vírgula 2 2 4 3 9 3" xfId="26299" xr:uid="{00000000-0005-0000-0000-0000F0660000}"/>
    <cellStyle name="Vírgula 2 2 4 3 9 4" xfId="26300" xr:uid="{00000000-0005-0000-0000-0000F1660000}"/>
    <cellStyle name="Vírgula 2 2 4 3 9 5" xfId="26301" xr:uid="{00000000-0005-0000-0000-0000F2660000}"/>
    <cellStyle name="Vírgula 2 2 4 3 9 6" xfId="26302" xr:uid="{00000000-0005-0000-0000-0000F3660000}"/>
    <cellStyle name="Vírgula 2 2 4 4" xfId="26303" xr:uid="{00000000-0005-0000-0000-0000F4660000}"/>
    <cellStyle name="Vírgula 2 2 4 4 10" xfId="26304" xr:uid="{00000000-0005-0000-0000-0000F5660000}"/>
    <cellStyle name="Vírgula 2 2 4 4 11" xfId="26305" xr:uid="{00000000-0005-0000-0000-0000F6660000}"/>
    <cellStyle name="Vírgula 2 2 4 4 12" xfId="26306" xr:uid="{00000000-0005-0000-0000-0000F7660000}"/>
    <cellStyle name="Vírgula 2 2 4 4 13" xfId="26307" xr:uid="{00000000-0005-0000-0000-0000F8660000}"/>
    <cellStyle name="Vírgula 2 2 4 4 2" xfId="26308" xr:uid="{00000000-0005-0000-0000-0000F9660000}"/>
    <cellStyle name="Vírgula 2 2 4 4 2 10" xfId="26309" xr:uid="{00000000-0005-0000-0000-0000FA660000}"/>
    <cellStyle name="Vírgula 2 2 4 4 2 11" xfId="26310" xr:uid="{00000000-0005-0000-0000-0000FB660000}"/>
    <cellStyle name="Vírgula 2 2 4 4 2 12" xfId="26311" xr:uid="{00000000-0005-0000-0000-0000FC660000}"/>
    <cellStyle name="Vírgula 2 2 4 4 2 2" xfId="26312" xr:uid="{00000000-0005-0000-0000-0000FD660000}"/>
    <cellStyle name="Vírgula 2 2 4 4 2 2 2" xfId="26313" xr:uid="{00000000-0005-0000-0000-0000FE660000}"/>
    <cellStyle name="Vírgula 2 2 4 4 2 2 2 2" xfId="26314" xr:uid="{00000000-0005-0000-0000-0000FF660000}"/>
    <cellStyle name="Vírgula 2 2 4 4 2 2 2 2 2" xfId="26315" xr:uid="{00000000-0005-0000-0000-000000670000}"/>
    <cellStyle name="Vírgula 2 2 4 4 2 2 2 2 3" xfId="26316" xr:uid="{00000000-0005-0000-0000-000001670000}"/>
    <cellStyle name="Vírgula 2 2 4 4 2 2 2 2 4" xfId="26317" xr:uid="{00000000-0005-0000-0000-000002670000}"/>
    <cellStyle name="Vírgula 2 2 4 4 2 2 2 2 5" xfId="26318" xr:uid="{00000000-0005-0000-0000-000003670000}"/>
    <cellStyle name="Vírgula 2 2 4 4 2 2 2 3" xfId="26319" xr:uid="{00000000-0005-0000-0000-000004670000}"/>
    <cellStyle name="Vírgula 2 2 4 4 2 2 2 3 2" xfId="26320" xr:uid="{00000000-0005-0000-0000-000005670000}"/>
    <cellStyle name="Vírgula 2 2 4 4 2 2 2 4" xfId="26321" xr:uid="{00000000-0005-0000-0000-000006670000}"/>
    <cellStyle name="Vírgula 2 2 4 4 2 2 2 5" xfId="26322" xr:uid="{00000000-0005-0000-0000-000007670000}"/>
    <cellStyle name="Vírgula 2 2 4 4 2 2 2 6" xfId="26323" xr:uid="{00000000-0005-0000-0000-000008670000}"/>
    <cellStyle name="Vírgula 2 2 4 4 2 2 3" xfId="26324" xr:uid="{00000000-0005-0000-0000-000009670000}"/>
    <cellStyle name="Vírgula 2 2 4 4 2 2 3 2" xfId="26325" xr:uid="{00000000-0005-0000-0000-00000A670000}"/>
    <cellStyle name="Vírgula 2 2 4 4 2 2 3 2 2" xfId="26326" xr:uid="{00000000-0005-0000-0000-00000B670000}"/>
    <cellStyle name="Vírgula 2 2 4 4 2 2 3 2 3" xfId="26327" xr:uid="{00000000-0005-0000-0000-00000C670000}"/>
    <cellStyle name="Vírgula 2 2 4 4 2 2 3 2 4" xfId="26328" xr:uid="{00000000-0005-0000-0000-00000D670000}"/>
    <cellStyle name="Vírgula 2 2 4 4 2 2 3 2 5" xfId="26329" xr:uid="{00000000-0005-0000-0000-00000E670000}"/>
    <cellStyle name="Vírgula 2 2 4 4 2 2 3 3" xfId="26330" xr:uid="{00000000-0005-0000-0000-00000F670000}"/>
    <cellStyle name="Vírgula 2 2 4 4 2 2 3 4" xfId="26331" xr:uid="{00000000-0005-0000-0000-000010670000}"/>
    <cellStyle name="Vírgula 2 2 4 4 2 2 3 5" xfId="26332" xr:uid="{00000000-0005-0000-0000-000011670000}"/>
    <cellStyle name="Vírgula 2 2 4 4 2 2 3 6" xfId="26333" xr:uid="{00000000-0005-0000-0000-000012670000}"/>
    <cellStyle name="Vírgula 2 2 4 4 2 2 4" xfId="26334" xr:uid="{00000000-0005-0000-0000-000013670000}"/>
    <cellStyle name="Vírgula 2 2 4 4 2 2 4 2" xfId="26335" xr:uid="{00000000-0005-0000-0000-000014670000}"/>
    <cellStyle name="Vírgula 2 2 4 4 2 2 4 2 2" xfId="26336" xr:uid="{00000000-0005-0000-0000-000015670000}"/>
    <cellStyle name="Vírgula 2 2 4 4 2 2 4 2 3" xfId="26337" xr:uid="{00000000-0005-0000-0000-000016670000}"/>
    <cellStyle name="Vírgula 2 2 4 4 2 2 4 2 4" xfId="26338" xr:uid="{00000000-0005-0000-0000-000017670000}"/>
    <cellStyle name="Vírgula 2 2 4 4 2 2 4 3" xfId="26339" xr:uid="{00000000-0005-0000-0000-000018670000}"/>
    <cellStyle name="Vírgula 2 2 4 4 2 2 4 4" xfId="26340" xr:uid="{00000000-0005-0000-0000-000019670000}"/>
    <cellStyle name="Vírgula 2 2 4 4 2 2 4 5" xfId="26341" xr:uid="{00000000-0005-0000-0000-00001A670000}"/>
    <cellStyle name="Vírgula 2 2 4 4 2 2 4 6" xfId="26342" xr:uid="{00000000-0005-0000-0000-00001B670000}"/>
    <cellStyle name="Vírgula 2 2 4 4 2 2 5" xfId="26343" xr:uid="{00000000-0005-0000-0000-00001C670000}"/>
    <cellStyle name="Vírgula 2 2 4 4 2 2 5 2" xfId="26344" xr:uid="{00000000-0005-0000-0000-00001D670000}"/>
    <cellStyle name="Vírgula 2 2 4 4 2 2 5 3" xfId="26345" xr:uid="{00000000-0005-0000-0000-00001E670000}"/>
    <cellStyle name="Vírgula 2 2 4 4 2 2 5 4" xfId="26346" xr:uid="{00000000-0005-0000-0000-00001F670000}"/>
    <cellStyle name="Vírgula 2 2 4 4 2 2 5 5" xfId="26347" xr:uid="{00000000-0005-0000-0000-000020670000}"/>
    <cellStyle name="Vírgula 2 2 4 4 2 2 6" xfId="26348" xr:uid="{00000000-0005-0000-0000-000021670000}"/>
    <cellStyle name="Vírgula 2 2 4 4 2 2 7" xfId="26349" xr:uid="{00000000-0005-0000-0000-000022670000}"/>
    <cellStyle name="Vírgula 2 2 4 4 2 2 8" xfId="26350" xr:uid="{00000000-0005-0000-0000-000023670000}"/>
    <cellStyle name="Vírgula 2 2 4 4 2 2 9" xfId="26351" xr:uid="{00000000-0005-0000-0000-000024670000}"/>
    <cellStyle name="Vírgula 2 2 4 4 2 3" xfId="26352" xr:uid="{00000000-0005-0000-0000-000025670000}"/>
    <cellStyle name="Vírgula 2 2 4 4 2 3 2" xfId="26353" xr:uid="{00000000-0005-0000-0000-000026670000}"/>
    <cellStyle name="Vírgula 2 2 4 4 2 3 2 2" xfId="26354" xr:uid="{00000000-0005-0000-0000-000027670000}"/>
    <cellStyle name="Vírgula 2 2 4 4 2 3 2 2 2" xfId="26355" xr:uid="{00000000-0005-0000-0000-000028670000}"/>
    <cellStyle name="Vírgula 2 2 4 4 2 3 2 2 3" xfId="26356" xr:uid="{00000000-0005-0000-0000-000029670000}"/>
    <cellStyle name="Vírgula 2 2 4 4 2 3 2 2 4" xfId="26357" xr:uid="{00000000-0005-0000-0000-00002A670000}"/>
    <cellStyle name="Vírgula 2 2 4 4 2 3 2 3" xfId="26358" xr:uid="{00000000-0005-0000-0000-00002B670000}"/>
    <cellStyle name="Vírgula 2 2 4 4 2 3 2 4" xfId="26359" xr:uid="{00000000-0005-0000-0000-00002C670000}"/>
    <cellStyle name="Vírgula 2 2 4 4 2 3 2 5" xfId="26360" xr:uid="{00000000-0005-0000-0000-00002D670000}"/>
    <cellStyle name="Vírgula 2 2 4 4 2 3 2 6" xfId="26361" xr:uid="{00000000-0005-0000-0000-00002E670000}"/>
    <cellStyle name="Vírgula 2 2 4 4 2 3 3" xfId="26362" xr:uid="{00000000-0005-0000-0000-00002F670000}"/>
    <cellStyle name="Vírgula 2 2 4 4 2 3 3 2" xfId="26363" xr:uid="{00000000-0005-0000-0000-000030670000}"/>
    <cellStyle name="Vírgula 2 2 4 4 2 3 3 2 2" xfId="26364" xr:uid="{00000000-0005-0000-0000-000031670000}"/>
    <cellStyle name="Vírgula 2 2 4 4 2 3 3 2 3" xfId="26365" xr:uid="{00000000-0005-0000-0000-000032670000}"/>
    <cellStyle name="Vírgula 2 2 4 4 2 3 3 2 4" xfId="26366" xr:uid="{00000000-0005-0000-0000-000033670000}"/>
    <cellStyle name="Vírgula 2 2 4 4 2 3 3 3" xfId="26367" xr:uid="{00000000-0005-0000-0000-000034670000}"/>
    <cellStyle name="Vírgula 2 2 4 4 2 3 3 4" xfId="26368" xr:uid="{00000000-0005-0000-0000-000035670000}"/>
    <cellStyle name="Vírgula 2 2 4 4 2 3 3 5" xfId="26369" xr:uid="{00000000-0005-0000-0000-000036670000}"/>
    <cellStyle name="Vírgula 2 2 4 4 2 3 3 6" xfId="26370" xr:uid="{00000000-0005-0000-0000-000037670000}"/>
    <cellStyle name="Vírgula 2 2 4 4 2 3 4" xfId="26371" xr:uid="{00000000-0005-0000-0000-000038670000}"/>
    <cellStyle name="Vírgula 2 2 4 4 2 3 4 2" xfId="26372" xr:uid="{00000000-0005-0000-0000-000039670000}"/>
    <cellStyle name="Vírgula 2 2 4 4 2 3 4 2 2" xfId="26373" xr:uid="{00000000-0005-0000-0000-00003A670000}"/>
    <cellStyle name="Vírgula 2 2 4 4 2 3 4 2 3" xfId="26374" xr:uid="{00000000-0005-0000-0000-00003B670000}"/>
    <cellStyle name="Vírgula 2 2 4 4 2 3 4 2 4" xfId="26375" xr:uid="{00000000-0005-0000-0000-00003C670000}"/>
    <cellStyle name="Vírgula 2 2 4 4 2 3 4 3" xfId="26376" xr:uid="{00000000-0005-0000-0000-00003D670000}"/>
    <cellStyle name="Vírgula 2 2 4 4 2 3 4 4" xfId="26377" xr:uid="{00000000-0005-0000-0000-00003E670000}"/>
    <cellStyle name="Vírgula 2 2 4 4 2 3 4 5" xfId="26378" xr:uid="{00000000-0005-0000-0000-00003F670000}"/>
    <cellStyle name="Vírgula 2 2 4 4 2 3 5" xfId="26379" xr:uid="{00000000-0005-0000-0000-000040670000}"/>
    <cellStyle name="Vírgula 2 2 4 4 2 3 5 2" xfId="26380" xr:uid="{00000000-0005-0000-0000-000041670000}"/>
    <cellStyle name="Vírgula 2 2 4 4 2 3 5 3" xfId="26381" xr:uid="{00000000-0005-0000-0000-000042670000}"/>
    <cellStyle name="Vírgula 2 2 4 4 2 3 5 4" xfId="26382" xr:uid="{00000000-0005-0000-0000-000043670000}"/>
    <cellStyle name="Vírgula 2 2 4 4 2 3 6" xfId="26383" xr:uid="{00000000-0005-0000-0000-000044670000}"/>
    <cellStyle name="Vírgula 2 2 4 4 2 3 7" xfId="26384" xr:uid="{00000000-0005-0000-0000-000045670000}"/>
    <cellStyle name="Vírgula 2 2 4 4 2 3 8" xfId="26385" xr:uid="{00000000-0005-0000-0000-000046670000}"/>
    <cellStyle name="Vírgula 2 2 4 4 2 3 9" xfId="26386" xr:uid="{00000000-0005-0000-0000-000047670000}"/>
    <cellStyle name="Vírgula 2 2 4 4 2 4" xfId="26387" xr:uid="{00000000-0005-0000-0000-000048670000}"/>
    <cellStyle name="Vírgula 2 2 4 4 2 4 2" xfId="26388" xr:uid="{00000000-0005-0000-0000-000049670000}"/>
    <cellStyle name="Vírgula 2 2 4 4 2 4 2 2" xfId="26389" xr:uid="{00000000-0005-0000-0000-00004A670000}"/>
    <cellStyle name="Vírgula 2 2 4 4 2 4 2 2 2" xfId="26390" xr:uid="{00000000-0005-0000-0000-00004B670000}"/>
    <cellStyle name="Vírgula 2 2 4 4 2 4 2 2 3" xfId="26391" xr:uid="{00000000-0005-0000-0000-00004C670000}"/>
    <cellStyle name="Vírgula 2 2 4 4 2 4 2 2 4" xfId="26392" xr:uid="{00000000-0005-0000-0000-00004D670000}"/>
    <cellStyle name="Vírgula 2 2 4 4 2 4 2 3" xfId="26393" xr:uid="{00000000-0005-0000-0000-00004E670000}"/>
    <cellStyle name="Vírgula 2 2 4 4 2 4 2 4" xfId="26394" xr:uid="{00000000-0005-0000-0000-00004F670000}"/>
    <cellStyle name="Vírgula 2 2 4 4 2 4 2 5" xfId="26395" xr:uid="{00000000-0005-0000-0000-000050670000}"/>
    <cellStyle name="Vírgula 2 2 4 4 2 4 2 6" xfId="26396" xr:uid="{00000000-0005-0000-0000-000051670000}"/>
    <cellStyle name="Vírgula 2 2 4 4 2 4 3" xfId="26397" xr:uid="{00000000-0005-0000-0000-000052670000}"/>
    <cellStyle name="Vírgula 2 2 4 4 2 4 3 2" xfId="26398" xr:uid="{00000000-0005-0000-0000-000053670000}"/>
    <cellStyle name="Vírgula 2 2 4 4 2 4 3 2 2" xfId="26399" xr:uid="{00000000-0005-0000-0000-000054670000}"/>
    <cellStyle name="Vírgula 2 2 4 4 2 4 3 2 3" xfId="26400" xr:uid="{00000000-0005-0000-0000-000055670000}"/>
    <cellStyle name="Vírgula 2 2 4 4 2 4 3 2 4" xfId="26401" xr:uid="{00000000-0005-0000-0000-000056670000}"/>
    <cellStyle name="Vírgula 2 2 4 4 2 4 3 3" xfId="26402" xr:uid="{00000000-0005-0000-0000-000057670000}"/>
    <cellStyle name="Vírgula 2 2 4 4 2 4 3 4" xfId="26403" xr:uid="{00000000-0005-0000-0000-000058670000}"/>
    <cellStyle name="Vírgula 2 2 4 4 2 4 3 5" xfId="26404" xr:uid="{00000000-0005-0000-0000-000059670000}"/>
    <cellStyle name="Vírgula 2 2 4 4 2 4 4" xfId="26405" xr:uid="{00000000-0005-0000-0000-00005A670000}"/>
    <cellStyle name="Vírgula 2 2 4 4 2 4 4 2" xfId="26406" xr:uid="{00000000-0005-0000-0000-00005B670000}"/>
    <cellStyle name="Vírgula 2 2 4 4 2 4 4 2 2" xfId="26407" xr:uid="{00000000-0005-0000-0000-00005C670000}"/>
    <cellStyle name="Vírgula 2 2 4 4 2 4 4 2 3" xfId="26408" xr:uid="{00000000-0005-0000-0000-00005D670000}"/>
    <cellStyle name="Vírgula 2 2 4 4 2 4 4 2 4" xfId="26409" xr:uid="{00000000-0005-0000-0000-00005E670000}"/>
    <cellStyle name="Vírgula 2 2 4 4 2 4 4 3" xfId="26410" xr:uid="{00000000-0005-0000-0000-00005F670000}"/>
    <cellStyle name="Vírgula 2 2 4 4 2 4 4 4" xfId="26411" xr:uid="{00000000-0005-0000-0000-000060670000}"/>
    <cellStyle name="Vírgula 2 2 4 4 2 4 4 5" xfId="26412" xr:uid="{00000000-0005-0000-0000-000061670000}"/>
    <cellStyle name="Vírgula 2 2 4 4 2 4 5" xfId="26413" xr:uid="{00000000-0005-0000-0000-000062670000}"/>
    <cellStyle name="Vírgula 2 2 4 4 2 4 5 2" xfId="26414" xr:uid="{00000000-0005-0000-0000-000063670000}"/>
    <cellStyle name="Vírgula 2 2 4 4 2 4 5 3" xfId="26415" xr:uid="{00000000-0005-0000-0000-000064670000}"/>
    <cellStyle name="Vírgula 2 2 4 4 2 4 5 4" xfId="26416" xr:uid="{00000000-0005-0000-0000-000065670000}"/>
    <cellStyle name="Vírgula 2 2 4 4 2 4 6" xfId="26417" xr:uid="{00000000-0005-0000-0000-000066670000}"/>
    <cellStyle name="Vírgula 2 2 4 4 2 4 7" xfId="26418" xr:uid="{00000000-0005-0000-0000-000067670000}"/>
    <cellStyle name="Vírgula 2 2 4 4 2 4 8" xfId="26419" xr:uid="{00000000-0005-0000-0000-000068670000}"/>
    <cellStyle name="Vírgula 2 2 4 4 2 4 9" xfId="26420" xr:uid="{00000000-0005-0000-0000-000069670000}"/>
    <cellStyle name="Vírgula 2 2 4 4 2 5" xfId="26421" xr:uid="{00000000-0005-0000-0000-00006A670000}"/>
    <cellStyle name="Vírgula 2 2 4 4 2 5 2" xfId="26422" xr:uid="{00000000-0005-0000-0000-00006B670000}"/>
    <cellStyle name="Vírgula 2 2 4 4 2 5 2 2" xfId="26423" xr:uid="{00000000-0005-0000-0000-00006C670000}"/>
    <cellStyle name="Vírgula 2 2 4 4 2 5 2 3" xfId="26424" xr:uid="{00000000-0005-0000-0000-00006D670000}"/>
    <cellStyle name="Vírgula 2 2 4 4 2 5 2 4" xfId="26425" xr:uid="{00000000-0005-0000-0000-00006E670000}"/>
    <cellStyle name="Vírgula 2 2 4 4 2 5 3" xfId="26426" xr:uid="{00000000-0005-0000-0000-00006F670000}"/>
    <cellStyle name="Vírgula 2 2 4 4 2 5 4" xfId="26427" xr:uid="{00000000-0005-0000-0000-000070670000}"/>
    <cellStyle name="Vírgula 2 2 4 4 2 5 5" xfId="26428" xr:uid="{00000000-0005-0000-0000-000071670000}"/>
    <cellStyle name="Vírgula 2 2 4 4 2 5 6" xfId="26429" xr:uid="{00000000-0005-0000-0000-000072670000}"/>
    <cellStyle name="Vírgula 2 2 4 4 2 6" xfId="26430" xr:uid="{00000000-0005-0000-0000-000073670000}"/>
    <cellStyle name="Vírgula 2 2 4 4 2 6 2" xfId="26431" xr:uid="{00000000-0005-0000-0000-000074670000}"/>
    <cellStyle name="Vírgula 2 2 4 4 2 6 2 2" xfId="26432" xr:uid="{00000000-0005-0000-0000-000075670000}"/>
    <cellStyle name="Vírgula 2 2 4 4 2 6 2 3" xfId="26433" xr:uid="{00000000-0005-0000-0000-000076670000}"/>
    <cellStyle name="Vírgula 2 2 4 4 2 6 2 4" xfId="26434" xr:uid="{00000000-0005-0000-0000-000077670000}"/>
    <cellStyle name="Vírgula 2 2 4 4 2 6 3" xfId="26435" xr:uid="{00000000-0005-0000-0000-000078670000}"/>
    <cellStyle name="Vírgula 2 2 4 4 2 6 4" xfId="26436" xr:uid="{00000000-0005-0000-0000-000079670000}"/>
    <cellStyle name="Vírgula 2 2 4 4 2 6 5" xfId="26437" xr:uid="{00000000-0005-0000-0000-00007A670000}"/>
    <cellStyle name="Vírgula 2 2 4 4 2 6 6" xfId="26438" xr:uid="{00000000-0005-0000-0000-00007B670000}"/>
    <cellStyle name="Vírgula 2 2 4 4 2 7" xfId="26439" xr:uid="{00000000-0005-0000-0000-00007C670000}"/>
    <cellStyle name="Vírgula 2 2 4 4 2 7 2" xfId="26440" xr:uid="{00000000-0005-0000-0000-00007D670000}"/>
    <cellStyle name="Vírgula 2 2 4 4 2 7 2 2" xfId="26441" xr:uid="{00000000-0005-0000-0000-00007E670000}"/>
    <cellStyle name="Vírgula 2 2 4 4 2 7 2 3" xfId="26442" xr:uid="{00000000-0005-0000-0000-00007F670000}"/>
    <cellStyle name="Vírgula 2 2 4 4 2 7 2 4" xfId="26443" xr:uid="{00000000-0005-0000-0000-000080670000}"/>
    <cellStyle name="Vírgula 2 2 4 4 2 7 3" xfId="26444" xr:uid="{00000000-0005-0000-0000-000081670000}"/>
    <cellStyle name="Vírgula 2 2 4 4 2 7 4" xfId="26445" xr:uid="{00000000-0005-0000-0000-000082670000}"/>
    <cellStyle name="Vírgula 2 2 4 4 2 7 5" xfId="26446" xr:uid="{00000000-0005-0000-0000-000083670000}"/>
    <cellStyle name="Vírgula 2 2 4 4 2 8" xfId="26447" xr:uid="{00000000-0005-0000-0000-000084670000}"/>
    <cellStyle name="Vírgula 2 2 4 4 2 8 2" xfId="26448" xr:uid="{00000000-0005-0000-0000-000085670000}"/>
    <cellStyle name="Vírgula 2 2 4 4 2 8 3" xfId="26449" xr:uid="{00000000-0005-0000-0000-000086670000}"/>
    <cellStyle name="Vírgula 2 2 4 4 2 8 4" xfId="26450" xr:uid="{00000000-0005-0000-0000-000087670000}"/>
    <cellStyle name="Vírgula 2 2 4 4 2 9" xfId="26451" xr:uid="{00000000-0005-0000-0000-000088670000}"/>
    <cellStyle name="Vírgula 2 2 4 4 3" xfId="26452" xr:uid="{00000000-0005-0000-0000-000089670000}"/>
    <cellStyle name="Vírgula 2 2 4 4 3 2" xfId="26453" xr:uid="{00000000-0005-0000-0000-00008A670000}"/>
    <cellStyle name="Vírgula 2 2 4 4 3 2 2" xfId="26454" xr:uid="{00000000-0005-0000-0000-00008B670000}"/>
    <cellStyle name="Vírgula 2 2 4 4 3 2 2 2" xfId="26455" xr:uid="{00000000-0005-0000-0000-00008C670000}"/>
    <cellStyle name="Vírgula 2 2 4 4 3 2 2 3" xfId="26456" xr:uid="{00000000-0005-0000-0000-00008D670000}"/>
    <cellStyle name="Vírgula 2 2 4 4 3 2 2 4" xfId="26457" xr:uid="{00000000-0005-0000-0000-00008E670000}"/>
    <cellStyle name="Vírgula 2 2 4 4 3 2 2 5" xfId="26458" xr:uid="{00000000-0005-0000-0000-00008F670000}"/>
    <cellStyle name="Vírgula 2 2 4 4 3 2 3" xfId="26459" xr:uid="{00000000-0005-0000-0000-000090670000}"/>
    <cellStyle name="Vírgula 2 2 4 4 3 2 3 2" xfId="26460" xr:uid="{00000000-0005-0000-0000-000091670000}"/>
    <cellStyle name="Vírgula 2 2 4 4 3 2 4" xfId="26461" xr:uid="{00000000-0005-0000-0000-000092670000}"/>
    <cellStyle name="Vírgula 2 2 4 4 3 2 5" xfId="26462" xr:uid="{00000000-0005-0000-0000-000093670000}"/>
    <cellStyle name="Vírgula 2 2 4 4 3 2 6" xfId="26463" xr:uid="{00000000-0005-0000-0000-000094670000}"/>
    <cellStyle name="Vírgula 2 2 4 4 3 3" xfId="26464" xr:uid="{00000000-0005-0000-0000-000095670000}"/>
    <cellStyle name="Vírgula 2 2 4 4 3 3 2" xfId="26465" xr:uid="{00000000-0005-0000-0000-000096670000}"/>
    <cellStyle name="Vírgula 2 2 4 4 3 3 2 2" xfId="26466" xr:uid="{00000000-0005-0000-0000-000097670000}"/>
    <cellStyle name="Vírgula 2 2 4 4 3 3 2 3" xfId="26467" xr:uid="{00000000-0005-0000-0000-000098670000}"/>
    <cellStyle name="Vírgula 2 2 4 4 3 3 2 4" xfId="26468" xr:uid="{00000000-0005-0000-0000-000099670000}"/>
    <cellStyle name="Vírgula 2 2 4 4 3 3 2 5" xfId="26469" xr:uid="{00000000-0005-0000-0000-00009A670000}"/>
    <cellStyle name="Vírgula 2 2 4 4 3 3 3" xfId="26470" xr:uid="{00000000-0005-0000-0000-00009B670000}"/>
    <cellStyle name="Vírgula 2 2 4 4 3 3 4" xfId="26471" xr:uid="{00000000-0005-0000-0000-00009C670000}"/>
    <cellStyle name="Vírgula 2 2 4 4 3 3 5" xfId="26472" xr:uid="{00000000-0005-0000-0000-00009D670000}"/>
    <cellStyle name="Vírgula 2 2 4 4 3 3 6" xfId="26473" xr:uid="{00000000-0005-0000-0000-00009E670000}"/>
    <cellStyle name="Vírgula 2 2 4 4 3 4" xfId="26474" xr:uid="{00000000-0005-0000-0000-00009F670000}"/>
    <cellStyle name="Vírgula 2 2 4 4 3 4 2" xfId="26475" xr:uid="{00000000-0005-0000-0000-0000A0670000}"/>
    <cellStyle name="Vírgula 2 2 4 4 3 4 2 2" xfId="26476" xr:uid="{00000000-0005-0000-0000-0000A1670000}"/>
    <cellStyle name="Vírgula 2 2 4 4 3 4 2 3" xfId="26477" xr:uid="{00000000-0005-0000-0000-0000A2670000}"/>
    <cellStyle name="Vírgula 2 2 4 4 3 4 2 4" xfId="26478" xr:uid="{00000000-0005-0000-0000-0000A3670000}"/>
    <cellStyle name="Vírgula 2 2 4 4 3 4 3" xfId="26479" xr:uid="{00000000-0005-0000-0000-0000A4670000}"/>
    <cellStyle name="Vírgula 2 2 4 4 3 4 4" xfId="26480" xr:uid="{00000000-0005-0000-0000-0000A5670000}"/>
    <cellStyle name="Vírgula 2 2 4 4 3 4 5" xfId="26481" xr:uid="{00000000-0005-0000-0000-0000A6670000}"/>
    <cellStyle name="Vírgula 2 2 4 4 3 4 6" xfId="26482" xr:uid="{00000000-0005-0000-0000-0000A7670000}"/>
    <cellStyle name="Vírgula 2 2 4 4 3 5" xfId="26483" xr:uid="{00000000-0005-0000-0000-0000A8670000}"/>
    <cellStyle name="Vírgula 2 2 4 4 3 5 2" xfId="26484" xr:uid="{00000000-0005-0000-0000-0000A9670000}"/>
    <cellStyle name="Vírgula 2 2 4 4 3 5 3" xfId="26485" xr:uid="{00000000-0005-0000-0000-0000AA670000}"/>
    <cellStyle name="Vírgula 2 2 4 4 3 5 4" xfId="26486" xr:uid="{00000000-0005-0000-0000-0000AB670000}"/>
    <cellStyle name="Vírgula 2 2 4 4 3 5 5" xfId="26487" xr:uid="{00000000-0005-0000-0000-0000AC670000}"/>
    <cellStyle name="Vírgula 2 2 4 4 3 6" xfId="26488" xr:uid="{00000000-0005-0000-0000-0000AD670000}"/>
    <cellStyle name="Vírgula 2 2 4 4 3 7" xfId="26489" xr:uid="{00000000-0005-0000-0000-0000AE670000}"/>
    <cellStyle name="Vírgula 2 2 4 4 3 8" xfId="26490" xr:uid="{00000000-0005-0000-0000-0000AF670000}"/>
    <cellStyle name="Vírgula 2 2 4 4 3 9" xfId="26491" xr:uid="{00000000-0005-0000-0000-0000B0670000}"/>
    <cellStyle name="Vírgula 2 2 4 4 4" xfId="26492" xr:uid="{00000000-0005-0000-0000-0000B1670000}"/>
    <cellStyle name="Vírgula 2 2 4 4 4 2" xfId="26493" xr:uid="{00000000-0005-0000-0000-0000B2670000}"/>
    <cellStyle name="Vírgula 2 2 4 4 4 2 2" xfId="26494" xr:uid="{00000000-0005-0000-0000-0000B3670000}"/>
    <cellStyle name="Vírgula 2 2 4 4 4 2 2 2" xfId="26495" xr:uid="{00000000-0005-0000-0000-0000B4670000}"/>
    <cellStyle name="Vírgula 2 2 4 4 4 2 2 3" xfId="26496" xr:uid="{00000000-0005-0000-0000-0000B5670000}"/>
    <cellStyle name="Vírgula 2 2 4 4 4 2 2 4" xfId="26497" xr:uid="{00000000-0005-0000-0000-0000B6670000}"/>
    <cellStyle name="Vírgula 2 2 4 4 4 2 3" xfId="26498" xr:uid="{00000000-0005-0000-0000-0000B7670000}"/>
    <cellStyle name="Vírgula 2 2 4 4 4 2 4" xfId="26499" xr:uid="{00000000-0005-0000-0000-0000B8670000}"/>
    <cellStyle name="Vírgula 2 2 4 4 4 2 5" xfId="26500" xr:uid="{00000000-0005-0000-0000-0000B9670000}"/>
    <cellStyle name="Vírgula 2 2 4 4 4 2 6" xfId="26501" xr:uid="{00000000-0005-0000-0000-0000BA670000}"/>
    <cellStyle name="Vírgula 2 2 4 4 4 3" xfId="26502" xr:uid="{00000000-0005-0000-0000-0000BB670000}"/>
    <cellStyle name="Vírgula 2 2 4 4 4 3 2" xfId="26503" xr:uid="{00000000-0005-0000-0000-0000BC670000}"/>
    <cellStyle name="Vírgula 2 2 4 4 4 3 2 2" xfId="26504" xr:uid="{00000000-0005-0000-0000-0000BD670000}"/>
    <cellStyle name="Vírgula 2 2 4 4 4 3 2 3" xfId="26505" xr:uid="{00000000-0005-0000-0000-0000BE670000}"/>
    <cellStyle name="Vírgula 2 2 4 4 4 3 2 4" xfId="26506" xr:uid="{00000000-0005-0000-0000-0000BF670000}"/>
    <cellStyle name="Vírgula 2 2 4 4 4 3 3" xfId="26507" xr:uid="{00000000-0005-0000-0000-0000C0670000}"/>
    <cellStyle name="Vírgula 2 2 4 4 4 3 4" xfId="26508" xr:uid="{00000000-0005-0000-0000-0000C1670000}"/>
    <cellStyle name="Vírgula 2 2 4 4 4 3 5" xfId="26509" xr:uid="{00000000-0005-0000-0000-0000C2670000}"/>
    <cellStyle name="Vírgula 2 2 4 4 4 3 6" xfId="26510" xr:uid="{00000000-0005-0000-0000-0000C3670000}"/>
    <cellStyle name="Vírgula 2 2 4 4 4 4" xfId="26511" xr:uid="{00000000-0005-0000-0000-0000C4670000}"/>
    <cellStyle name="Vírgula 2 2 4 4 4 4 2" xfId="26512" xr:uid="{00000000-0005-0000-0000-0000C5670000}"/>
    <cellStyle name="Vírgula 2 2 4 4 4 4 2 2" xfId="26513" xr:uid="{00000000-0005-0000-0000-0000C6670000}"/>
    <cellStyle name="Vírgula 2 2 4 4 4 4 2 3" xfId="26514" xr:uid="{00000000-0005-0000-0000-0000C7670000}"/>
    <cellStyle name="Vírgula 2 2 4 4 4 4 2 4" xfId="26515" xr:uid="{00000000-0005-0000-0000-0000C8670000}"/>
    <cellStyle name="Vírgula 2 2 4 4 4 4 3" xfId="26516" xr:uid="{00000000-0005-0000-0000-0000C9670000}"/>
    <cellStyle name="Vírgula 2 2 4 4 4 4 4" xfId="26517" xr:uid="{00000000-0005-0000-0000-0000CA670000}"/>
    <cellStyle name="Vírgula 2 2 4 4 4 4 5" xfId="26518" xr:uid="{00000000-0005-0000-0000-0000CB670000}"/>
    <cellStyle name="Vírgula 2 2 4 4 4 5" xfId="26519" xr:uid="{00000000-0005-0000-0000-0000CC670000}"/>
    <cellStyle name="Vírgula 2 2 4 4 4 5 2" xfId="26520" xr:uid="{00000000-0005-0000-0000-0000CD670000}"/>
    <cellStyle name="Vírgula 2 2 4 4 4 5 3" xfId="26521" xr:uid="{00000000-0005-0000-0000-0000CE670000}"/>
    <cellStyle name="Vírgula 2 2 4 4 4 5 4" xfId="26522" xr:uid="{00000000-0005-0000-0000-0000CF670000}"/>
    <cellStyle name="Vírgula 2 2 4 4 4 6" xfId="26523" xr:uid="{00000000-0005-0000-0000-0000D0670000}"/>
    <cellStyle name="Vírgula 2 2 4 4 4 7" xfId="26524" xr:uid="{00000000-0005-0000-0000-0000D1670000}"/>
    <cellStyle name="Vírgula 2 2 4 4 4 8" xfId="26525" xr:uid="{00000000-0005-0000-0000-0000D2670000}"/>
    <cellStyle name="Vírgula 2 2 4 4 4 9" xfId="26526" xr:uid="{00000000-0005-0000-0000-0000D3670000}"/>
    <cellStyle name="Vírgula 2 2 4 4 5" xfId="26527" xr:uid="{00000000-0005-0000-0000-0000D4670000}"/>
    <cellStyle name="Vírgula 2 2 4 4 5 2" xfId="26528" xr:uid="{00000000-0005-0000-0000-0000D5670000}"/>
    <cellStyle name="Vírgula 2 2 4 4 5 2 2" xfId="26529" xr:uid="{00000000-0005-0000-0000-0000D6670000}"/>
    <cellStyle name="Vírgula 2 2 4 4 5 2 2 2" xfId="26530" xr:uid="{00000000-0005-0000-0000-0000D7670000}"/>
    <cellStyle name="Vírgula 2 2 4 4 5 2 2 3" xfId="26531" xr:uid="{00000000-0005-0000-0000-0000D8670000}"/>
    <cellStyle name="Vírgula 2 2 4 4 5 2 2 4" xfId="26532" xr:uid="{00000000-0005-0000-0000-0000D9670000}"/>
    <cellStyle name="Vírgula 2 2 4 4 5 2 3" xfId="26533" xr:uid="{00000000-0005-0000-0000-0000DA670000}"/>
    <cellStyle name="Vírgula 2 2 4 4 5 2 4" xfId="26534" xr:uid="{00000000-0005-0000-0000-0000DB670000}"/>
    <cellStyle name="Vírgula 2 2 4 4 5 2 5" xfId="26535" xr:uid="{00000000-0005-0000-0000-0000DC670000}"/>
    <cellStyle name="Vírgula 2 2 4 4 5 2 6" xfId="26536" xr:uid="{00000000-0005-0000-0000-0000DD670000}"/>
    <cellStyle name="Vírgula 2 2 4 4 5 3" xfId="26537" xr:uid="{00000000-0005-0000-0000-0000DE670000}"/>
    <cellStyle name="Vírgula 2 2 4 4 5 3 2" xfId="26538" xr:uid="{00000000-0005-0000-0000-0000DF670000}"/>
    <cellStyle name="Vírgula 2 2 4 4 5 3 2 2" xfId="26539" xr:uid="{00000000-0005-0000-0000-0000E0670000}"/>
    <cellStyle name="Vírgula 2 2 4 4 5 3 2 3" xfId="26540" xr:uid="{00000000-0005-0000-0000-0000E1670000}"/>
    <cellStyle name="Vírgula 2 2 4 4 5 3 2 4" xfId="26541" xr:uid="{00000000-0005-0000-0000-0000E2670000}"/>
    <cellStyle name="Vírgula 2 2 4 4 5 3 3" xfId="26542" xr:uid="{00000000-0005-0000-0000-0000E3670000}"/>
    <cellStyle name="Vírgula 2 2 4 4 5 3 4" xfId="26543" xr:uid="{00000000-0005-0000-0000-0000E4670000}"/>
    <cellStyle name="Vírgula 2 2 4 4 5 3 5" xfId="26544" xr:uid="{00000000-0005-0000-0000-0000E5670000}"/>
    <cellStyle name="Vírgula 2 2 4 4 5 4" xfId="26545" xr:uid="{00000000-0005-0000-0000-0000E6670000}"/>
    <cellStyle name="Vírgula 2 2 4 4 5 4 2" xfId="26546" xr:uid="{00000000-0005-0000-0000-0000E7670000}"/>
    <cellStyle name="Vírgula 2 2 4 4 5 4 2 2" xfId="26547" xr:uid="{00000000-0005-0000-0000-0000E8670000}"/>
    <cellStyle name="Vírgula 2 2 4 4 5 4 2 3" xfId="26548" xr:uid="{00000000-0005-0000-0000-0000E9670000}"/>
    <cellStyle name="Vírgula 2 2 4 4 5 4 2 4" xfId="26549" xr:uid="{00000000-0005-0000-0000-0000EA670000}"/>
    <cellStyle name="Vírgula 2 2 4 4 5 4 3" xfId="26550" xr:uid="{00000000-0005-0000-0000-0000EB670000}"/>
    <cellStyle name="Vírgula 2 2 4 4 5 4 4" xfId="26551" xr:uid="{00000000-0005-0000-0000-0000EC670000}"/>
    <cellStyle name="Vírgula 2 2 4 4 5 4 5" xfId="26552" xr:uid="{00000000-0005-0000-0000-0000ED670000}"/>
    <cellStyle name="Vírgula 2 2 4 4 5 5" xfId="26553" xr:uid="{00000000-0005-0000-0000-0000EE670000}"/>
    <cellStyle name="Vírgula 2 2 4 4 5 5 2" xfId="26554" xr:uid="{00000000-0005-0000-0000-0000EF670000}"/>
    <cellStyle name="Vírgula 2 2 4 4 5 5 3" xfId="26555" xr:uid="{00000000-0005-0000-0000-0000F0670000}"/>
    <cellStyle name="Vírgula 2 2 4 4 5 5 4" xfId="26556" xr:uid="{00000000-0005-0000-0000-0000F1670000}"/>
    <cellStyle name="Vírgula 2 2 4 4 5 6" xfId="26557" xr:uid="{00000000-0005-0000-0000-0000F2670000}"/>
    <cellStyle name="Vírgula 2 2 4 4 5 7" xfId="26558" xr:uid="{00000000-0005-0000-0000-0000F3670000}"/>
    <cellStyle name="Vírgula 2 2 4 4 5 8" xfId="26559" xr:uid="{00000000-0005-0000-0000-0000F4670000}"/>
    <cellStyle name="Vírgula 2 2 4 4 5 9" xfId="26560" xr:uid="{00000000-0005-0000-0000-0000F5670000}"/>
    <cellStyle name="Vírgula 2 2 4 4 6" xfId="26561" xr:uid="{00000000-0005-0000-0000-0000F6670000}"/>
    <cellStyle name="Vírgula 2 2 4 4 6 2" xfId="26562" xr:uid="{00000000-0005-0000-0000-0000F7670000}"/>
    <cellStyle name="Vírgula 2 2 4 4 6 2 2" xfId="26563" xr:uid="{00000000-0005-0000-0000-0000F8670000}"/>
    <cellStyle name="Vírgula 2 2 4 4 6 2 3" xfId="26564" xr:uid="{00000000-0005-0000-0000-0000F9670000}"/>
    <cellStyle name="Vírgula 2 2 4 4 6 2 4" xfId="26565" xr:uid="{00000000-0005-0000-0000-0000FA670000}"/>
    <cellStyle name="Vírgula 2 2 4 4 6 3" xfId="26566" xr:uid="{00000000-0005-0000-0000-0000FB670000}"/>
    <cellStyle name="Vírgula 2 2 4 4 6 4" xfId="26567" xr:uid="{00000000-0005-0000-0000-0000FC670000}"/>
    <cellStyle name="Vírgula 2 2 4 4 6 5" xfId="26568" xr:uid="{00000000-0005-0000-0000-0000FD670000}"/>
    <cellStyle name="Vírgula 2 2 4 4 6 6" xfId="26569" xr:uid="{00000000-0005-0000-0000-0000FE670000}"/>
    <cellStyle name="Vírgula 2 2 4 4 7" xfId="26570" xr:uid="{00000000-0005-0000-0000-0000FF670000}"/>
    <cellStyle name="Vírgula 2 2 4 4 7 2" xfId="26571" xr:uid="{00000000-0005-0000-0000-000000680000}"/>
    <cellStyle name="Vírgula 2 2 4 4 7 2 2" xfId="26572" xr:uid="{00000000-0005-0000-0000-000001680000}"/>
    <cellStyle name="Vírgula 2 2 4 4 7 2 3" xfId="26573" xr:uid="{00000000-0005-0000-0000-000002680000}"/>
    <cellStyle name="Vírgula 2 2 4 4 7 2 4" xfId="26574" xr:uid="{00000000-0005-0000-0000-000003680000}"/>
    <cellStyle name="Vírgula 2 2 4 4 7 3" xfId="26575" xr:uid="{00000000-0005-0000-0000-000004680000}"/>
    <cellStyle name="Vírgula 2 2 4 4 7 4" xfId="26576" xr:uid="{00000000-0005-0000-0000-000005680000}"/>
    <cellStyle name="Vírgula 2 2 4 4 7 5" xfId="26577" xr:uid="{00000000-0005-0000-0000-000006680000}"/>
    <cellStyle name="Vírgula 2 2 4 4 7 6" xfId="26578" xr:uid="{00000000-0005-0000-0000-000007680000}"/>
    <cellStyle name="Vírgula 2 2 4 4 8" xfId="26579" xr:uid="{00000000-0005-0000-0000-000008680000}"/>
    <cellStyle name="Vírgula 2 2 4 4 8 2" xfId="26580" xr:uid="{00000000-0005-0000-0000-000009680000}"/>
    <cellStyle name="Vírgula 2 2 4 4 8 2 2" xfId="26581" xr:uid="{00000000-0005-0000-0000-00000A680000}"/>
    <cellStyle name="Vírgula 2 2 4 4 8 2 3" xfId="26582" xr:uid="{00000000-0005-0000-0000-00000B680000}"/>
    <cellStyle name="Vírgula 2 2 4 4 8 2 4" xfId="26583" xr:uid="{00000000-0005-0000-0000-00000C680000}"/>
    <cellStyle name="Vírgula 2 2 4 4 8 3" xfId="26584" xr:uid="{00000000-0005-0000-0000-00000D680000}"/>
    <cellStyle name="Vírgula 2 2 4 4 8 4" xfId="26585" xr:uid="{00000000-0005-0000-0000-00000E680000}"/>
    <cellStyle name="Vírgula 2 2 4 4 8 5" xfId="26586" xr:uid="{00000000-0005-0000-0000-00000F680000}"/>
    <cellStyle name="Vírgula 2 2 4 4 9" xfId="26587" xr:uid="{00000000-0005-0000-0000-000010680000}"/>
    <cellStyle name="Vírgula 2 2 4 4 9 2" xfId="26588" xr:uid="{00000000-0005-0000-0000-000011680000}"/>
    <cellStyle name="Vírgula 2 2 4 4 9 3" xfId="26589" xr:uid="{00000000-0005-0000-0000-000012680000}"/>
    <cellStyle name="Vírgula 2 2 4 4 9 4" xfId="26590" xr:uid="{00000000-0005-0000-0000-000013680000}"/>
    <cellStyle name="Vírgula 2 2 4 5" xfId="26591" xr:uid="{00000000-0005-0000-0000-000014680000}"/>
    <cellStyle name="Vírgula 2 2 4 5 10" xfId="26592" xr:uid="{00000000-0005-0000-0000-000015680000}"/>
    <cellStyle name="Vírgula 2 2 4 5 11" xfId="26593" xr:uid="{00000000-0005-0000-0000-000016680000}"/>
    <cellStyle name="Vírgula 2 2 4 5 12" xfId="26594" xr:uid="{00000000-0005-0000-0000-000017680000}"/>
    <cellStyle name="Vírgula 2 2 4 5 2" xfId="26595" xr:uid="{00000000-0005-0000-0000-000018680000}"/>
    <cellStyle name="Vírgula 2 2 4 5 2 2" xfId="26596" xr:uid="{00000000-0005-0000-0000-000019680000}"/>
    <cellStyle name="Vírgula 2 2 4 5 2 2 2" xfId="26597" xr:uid="{00000000-0005-0000-0000-00001A680000}"/>
    <cellStyle name="Vírgula 2 2 4 5 2 2 2 2" xfId="26598" xr:uid="{00000000-0005-0000-0000-00001B680000}"/>
    <cellStyle name="Vírgula 2 2 4 5 2 2 2 2 2" xfId="26599" xr:uid="{00000000-0005-0000-0000-00001C680000}"/>
    <cellStyle name="Vírgula 2 2 4 5 2 2 2 3" xfId="26600" xr:uid="{00000000-0005-0000-0000-00001D680000}"/>
    <cellStyle name="Vírgula 2 2 4 5 2 2 2 3 2" xfId="26601" xr:uid="{00000000-0005-0000-0000-00001E680000}"/>
    <cellStyle name="Vírgula 2 2 4 5 2 2 2 4" xfId="26602" xr:uid="{00000000-0005-0000-0000-00001F680000}"/>
    <cellStyle name="Vírgula 2 2 4 5 2 2 2 5" xfId="26603" xr:uid="{00000000-0005-0000-0000-000020680000}"/>
    <cellStyle name="Vírgula 2 2 4 5 2 2 3" xfId="26604" xr:uid="{00000000-0005-0000-0000-000021680000}"/>
    <cellStyle name="Vírgula 2 2 4 5 2 2 3 2" xfId="26605" xr:uid="{00000000-0005-0000-0000-000022680000}"/>
    <cellStyle name="Vírgula 2 2 4 5 2 2 3 3" xfId="26606" xr:uid="{00000000-0005-0000-0000-000023680000}"/>
    <cellStyle name="Vírgula 2 2 4 5 2 2 4" xfId="26607" xr:uid="{00000000-0005-0000-0000-000024680000}"/>
    <cellStyle name="Vírgula 2 2 4 5 2 2 4 2" xfId="26608" xr:uid="{00000000-0005-0000-0000-000025680000}"/>
    <cellStyle name="Vírgula 2 2 4 5 2 2 5" xfId="26609" xr:uid="{00000000-0005-0000-0000-000026680000}"/>
    <cellStyle name="Vírgula 2 2 4 5 2 2 5 2" xfId="26610" xr:uid="{00000000-0005-0000-0000-000027680000}"/>
    <cellStyle name="Vírgula 2 2 4 5 2 2 6" xfId="26611" xr:uid="{00000000-0005-0000-0000-000028680000}"/>
    <cellStyle name="Vírgula 2 2 4 5 2 3" xfId="26612" xr:uid="{00000000-0005-0000-0000-000029680000}"/>
    <cellStyle name="Vírgula 2 2 4 5 2 3 2" xfId="26613" xr:uid="{00000000-0005-0000-0000-00002A680000}"/>
    <cellStyle name="Vírgula 2 2 4 5 2 3 2 2" xfId="26614" xr:uid="{00000000-0005-0000-0000-00002B680000}"/>
    <cellStyle name="Vírgula 2 2 4 5 2 3 2 3" xfId="26615" xr:uid="{00000000-0005-0000-0000-00002C680000}"/>
    <cellStyle name="Vírgula 2 2 4 5 2 3 2 4" xfId="26616" xr:uid="{00000000-0005-0000-0000-00002D680000}"/>
    <cellStyle name="Vírgula 2 2 4 5 2 3 2 5" xfId="26617" xr:uid="{00000000-0005-0000-0000-00002E680000}"/>
    <cellStyle name="Vírgula 2 2 4 5 2 3 3" xfId="26618" xr:uid="{00000000-0005-0000-0000-00002F680000}"/>
    <cellStyle name="Vírgula 2 2 4 5 2 3 3 2" xfId="26619" xr:uid="{00000000-0005-0000-0000-000030680000}"/>
    <cellStyle name="Vírgula 2 2 4 5 2 3 4" xfId="26620" xr:uid="{00000000-0005-0000-0000-000031680000}"/>
    <cellStyle name="Vírgula 2 2 4 5 2 3 5" xfId="26621" xr:uid="{00000000-0005-0000-0000-000032680000}"/>
    <cellStyle name="Vírgula 2 2 4 5 2 3 6" xfId="26622" xr:uid="{00000000-0005-0000-0000-000033680000}"/>
    <cellStyle name="Vírgula 2 2 4 5 2 4" xfId="26623" xr:uid="{00000000-0005-0000-0000-000034680000}"/>
    <cellStyle name="Vírgula 2 2 4 5 2 4 2" xfId="26624" xr:uid="{00000000-0005-0000-0000-000035680000}"/>
    <cellStyle name="Vírgula 2 2 4 5 2 4 2 2" xfId="26625" xr:uid="{00000000-0005-0000-0000-000036680000}"/>
    <cellStyle name="Vírgula 2 2 4 5 2 4 2 3" xfId="26626" xr:uid="{00000000-0005-0000-0000-000037680000}"/>
    <cellStyle name="Vírgula 2 2 4 5 2 4 2 4" xfId="26627" xr:uid="{00000000-0005-0000-0000-000038680000}"/>
    <cellStyle name="Vírgula 2 2 4 5 2 4 2 5" xfId="26628" xr:uid="{00000000-0005-0000-0000-000039680000}"/>
    <cellStyle name="Vírgula 2 2 4 5 2 4 3" xfId="26629" xr:uid="{00000000-0005-0000-0000-00003A680000}"/>
    <cellStyle name="Vírgula 2 2 4 5 2 4 4" xfId="26630" xr:uid="{00000000-0005-0000-0000-00003B680000}"/>
    <cellStyle name="Vírgula 2 2 4 5 2 4 5" xfId="26631" xr:uid="{00000000-0005-0000-0000-00003C680000}"/>
    <cellStyle name="Vírgula 2 2 4 5 2 4 6" xfId="26632" xr:uid="{00000000-0005-0000-0000-00003D680000}"/>
    <cellStyle name="Vírgula 2 2 4 5 2 5" xfId="26633" xr:uid="{00000000-0005-0000-0000-00003E680000}"/>
    <cellStyle name="Vírgula 2 2 4 5 2 5 2" xfId="26634" xr:uid="{00000000-0005-0000-0000-00003F680000}"/>
    <cellStyle name="Vírgula 2 2 4 5 2 5 3" xfId="26635" xr:uid="{00000000-0005-0000-0000-000040680000}"/>
    <cellStyle name="Vírgula 2 2 4 5 2 5 4" xfId="26636" xr:uid="{00000000-0005-0000-0000-000041680000}"/>
    <cellStyle name="Vírgula 2 2 4 5 2 5 5" xfId="26637" xr:uid="{00000000-0005-0000-0000-000042680000}"/>
    <cellStyle name="Vírgula 2 2 4 5 2 6" xfId="26638" xr:uid="{00000000-0005-0000-0000-000043680000}"/>
    <cellStyle name="Vírgula 2 2 4 5 2 6 2" xfId="26639" xr:uid="{00000000-0005-0000-0000-000044680000}"/>
    <cellStyle name="Vírgula 2 2 4 5 2 7" xfId="26640" xr:uid="{00000000-0005-0000-0000-000045680000}"/>
    <cellStyle name="Vírgula 2 2 4 5 2 8" xfId="26641" xr:uid="{00000000-0005-0000-0000-000046680000}"/>
    <cellStyle name="Vírgula 2 2 4 5 2 9" xfId="26642" xr:uid="{00000000-0005-0000-0000-000047680000}"/>
    <cellStyle name="Vírgula 2 2 4 5 3" xfId="26643" xr:uid="{00000000-0005-0000-0000-000048680000}"/>
    <cellStyle name="Vírgula 2 2 4 5 3 2" xfId="26644" xr:uid="{00000000-0005-0000-0000-000049680000}"/>
    <cellStyle name="Vírgula 2 2 4 5 3 2 2" xfId="26645" xr:uid="{00000000-0005-0000-0000-00004A680000}"/>
    <cellStyle name="Vírgula 2 2 4 5 3 2 2 2" xfId="26646" xr:uid="{00000000-0005-0000-0000-00004B680000}"/>
    <cellStyle name="Vírgula 2 2 4 5 3 2 2 3" xfId="26647" xr:uid="{00000000-0005-0000-0000-00004C680000}"/>
    <cellStyle name="Vírgula 2 2 4 5 3 2 2 4" xfId="26648" xr:uid="{00000000-0005-0000-0000-00004D680000}"/>
    <cellStyle name="Vírgula 2 2 4 5 3 2 2 5" xfId="26649" xr:uid="{00000000-0005-0000-0000-00004E680000}"/>
    <cellStyle name="Vírgula 2 2 4 5 3 2 3" xfId="26650" xr:uid="{00000000-0005-0000-0000-00004F680000}"/>
    <cellStyle name="Vírgula 2 2 4 5 3 2 3 2" xfId="26651" xr:uid="{00000000-0005-0000-0000-000050680000}"/>
    <cellStyle name="Vírgula 2 2 4 5 3 2 4" xfId="26652" xr:uid="{00000000-0005-0000-0000-000051680000}"/>
    <cellStyle name="Vírgula 2 2 4 5 3 2 5" xfId="26653" xr:uid="{00000000-0005-0000-0000-000052680000}"/>
    <cellStyle name="Vírgula 2 2 4 5 3 2 6" xfId="26654" xr:uid="{00000000-0005-0000-0000-000053680000}"/>
    <cellStyle name="Vírgula 2 2 4 5 3 3" xfId="26655" xr:uid="{00000000-0005-0000-0000-000054680000}"/>
    <cellStyle name="Vírgula 2 2 4 5 3 3 2" xfId="26656" xr:uid="{00000000-0005-0000-0000-000055680000}"/>
    <cellStyle name="Vírgula 2 2 4 5 3 3 2 2" xfId="26657" xr:uid="{00000000-0005-0000-0000-000056680000}"/>
    <cellStyle name="Vírgula 2 2 4 5 3 3 2 3" xfId="26658" xr:uid="{00000000-0005-0000-0000-000057680000}"/>
    <cellStyle name="Vírgula 2 2 4 5 3 3 2 4" xfId="26659" xr:uid="{00000000-0005-0000-0000-000058680000}"/>
    <cellStyle name="Vírgula 2 2 4 5 3 3 2 5" xfId="26660" xr:uid="{00000000-0005-0000-0000-000059680000}"/>
    <cellStyle name="Vírgula 2 2 4 5 3 3 3" xfId="26661" xr:uid="{00000000-0005-0000-0000-00005A680000}"/>
    <cellStyle name="Vírgula 2 2 4 5 3 3 4" xfId="26662" xr:uid="{00000000-0005-0000-0000-00005B680000}"/>
    <cellStyle name="Vírgula 2 2 4 5 3 3 5" xfId="26663" xr:uid="{00000000-0005-0000-0000-00005C680000}"/>
    <cellStyle name="Vírgula 2 2 4 5 3 3 6" xfId="26664" xr:uid="{00000000-0005-0000-0000-00005D680000}"/>
    <cellStyle name="Vírgula 2 2 4 5 3 4" xfId="26665" xr:uid="{00000000-0005-0000-0000-00005E680000}"/>
    <cellStyle name="Vírgula 2 2 4 5 3 4 2" xfId="26666" xr:uid="{00000000-0005-0000-0000-00005F680000}"/>
    <cellStyle name="Vírgula 2 2 4 5 3 4 2 2" xfId="26667" xr:uid="{00000000-0005-0000-0000-000060680000}"/>
    <cellStyle name="Vírgula 2 2 4 5 3 4 2 3" xfId="26668" xr:uid="{00000000-0005-0000-0000-000061680000}"/>
    <cellStyle name="Vírgula 2 2 4 5 3 4 2 4" xfId="26669" xr:uid="{00000000-0005-0000-0000-000062680000}"/>
    <cellStyle name="Vírgula 2 2 4 5 3 4 3" xfId="26670" xr:uid="{00000000-0005-0000-0000-000063680000}"/>
    <cellStyle name="Vírgula 2 2 4 5 3 4 4" xfId="26671" xr:uid="{00000000-0005-0000-0000-000064680000}"/>
    <cellStyle name="Vírgula 2 2 4 5 3 4 5" xfId="26672" xr:uid="{00000000-0005-0000-0000-000065680000}"/>
    <cellStyle name="Vírgula 2 2 4 5 3 4 6" xfId="26673" xr:uid="{00000000-0005-0000-0000-000066680000}"/>
    <cellStyle name="Vírgula 2 2 4 5 3 5" xfId="26674" xr:uid="{00000000-0005-0000-0000-000067680000}"/>
    <cellStyle name="Vírgula 2 2 4 5 3 5 2" xfId="26675" xr:uid="{00000000-0005-0000-0000-000068680000}"/>
    <cellStyle name="Vírgula 2 2 4 5 3 5 3" xfId="26676" xr:uid="{00000000-0005-0000-0000-000069680000}"/>
    <cellStyle name="Vírgula 2 2 4 5 3 5 4" xfId="26677" xr:uid="{00000000-0005-0000-0000-00006A680000}"/>
    <cellStyle name="Vírgula 2 2 4 5 3 5 5" xfId="26678" xr:uid="{00000000-0005-0000-0000-00006B680000}"/>
    <cellStyle name="Vírgula 2 2 4 5 3 6" xfId="26679" xr:uid="{00000000-0005-0000-0000-00006C680000}"/>
    <cellStyle name="Vírgula 2 2 4 5 3 7" xfId="26680" xr:uid="{00000000-0005-0000-0000-00006D680000}"/>
    <cellStyle name="Vírgula 2 2 4 5 3 8" xfId="26681" xr:uid="{00000000-0005-0000-0000-00006E680000}"/>
    <cellStyle name="Vírgula 2 2 4 5 3 9" xfId="26682" xr:uid="{00000000-0005-0000-0000-00006F680000}"/>
    <cellStyle name="Vírgula 2 2 4 5 4" xfId="26683" xr:uid="{00000000-0005-0000-0000-000070680000}"/>
    <cellStyle name="Vírgula 2 2 4 5 4 2" xfId="26684" xr:uid="{00000000-0005-0000-0000-000071680000}"/>
    <cellStyle name="Vírgula 2 2 4 5 4 2 2" xfId="26685" xr:uid="{00000000-0005-0000-0000-000072680000}"/>
    <cellStyle name="Vírgula 2 2 4 5 4 2 2 2" xfId="26686" xr:uid="{00000000-0005-0000-0000-000073680000}"/>
    <cellStyle name="Vírgula 2 2 4 5 4 2 2 3" xfId="26687" xr:uid="{00000000-0005-0000-0000-000074680000}"/>
    <cellStyle name="Vírgula 2 2 4 5 4 2 2 4" xfId="26688" xr:uid="{00000000-0005-0000-0000-000075680000}"/>
    <cellStyle name="Vírgula 2 2 4 5 4 2 3" xfId="26689" xr:uid="{00000000-0005-0000-0000-000076680000}"/>
    <cellStyle name="Vírgula 2 2 4 5 4 2 4" xfId="26690" xr:uid="{00000000-0005-0000-0000-000077680000}"/>
    <cellStyle name="Vírgula 2 2 4 5 4 2 5" xfId="26691" xr:uid="{00000000-0005-0000-0000-000078680000}"/>
    <cellStyle name="Vírgula 2 2 4 5 4 2 6" xfId="26692" xr:uid="{00000000-0005-0000-0000-000079680000}"/>
    <cellStyle name="Vírgula 2 2 4 5 4 3" xfId="26693" xr:uid="{00000000-0005-0000-0000-00007A680000}"/>
    <cellStyle name="Vírgula 2 2 4 5 4 3 2" xfId="26694" xr:uid="{00000000-0005-0000-0000-00007B680000}"/>
    <cellStyle name="Vírgula 2 2 4 5 4 3 2 2" xfId="26695" xr:uid="{00000000-0005-0000-0000-00007C680000}"/>
    <cellStyle name="Vírgula 2 2 4 5 4 3 2 3" xfId="26696" xr:uid="{00000000-0005-0000-0000-00007D680000}"/>
    <cellStyle name="Vírgula 2 2 4 5 4 3 2 4" xfId="26697" xr:uid="{00000000-0005-0000-0000-00007E680000}"/>
    <cellStyle name="Vírgula 2 2 4 5 4 3 3" xfId="26698" xr:uid="{00000000-0005-0000-0000-00007F680000}"/>
    <cellStyle name="Vírgula 2 2 4 5 4 3 4" xfId="26699" xr:uid="{00000000-0005-0000-0000-000080680000}"/>
    <cellStyle name="Vírgula 2 2 4 5 4 3 5" xfId="26700" xr:uid="{00000000-0005-0000-0000-000081680000}"/>
    <cellStyle name="Vírgula 2 2 4 5 4 3 6" xfId="26701" xr:uid="{00000000-0005-0000-0000-000082680000}"/>
    <cellStyle name="Vírgula 2 2 4 5 4 4" xfId="26702" xr:uid="{00000000-0005-0000-0000-000083680000}"/>
    <cellStyle name="Vírgula 2 2 4 5 4 4 2" xfId="26703" xr:uid="{00000000-0005-0000-0000-000084680000}"/>
    <cellStyle name="Vírgula 2 2 4 5 4 4 2 2" xfId="26704" xr:uid="{00000000-0005-0000-0000-000085680000}"/>
    <cellStyle name="Vírgula 2 2 4 5 4 4 2 3" xfId="26705" xr:uid="{00000000-0005-0000-0000-000086680000}"/>
    <cellStyle name="Vírgula 2 2 4 5 4 4 2 4" xfId="26706" xr:uid="{00000000-0005-0000-0000-000087680000}"/>
    <cellStyle name="Vírgula 2 2 4 5 4 4 3" xfId="26707" xr:uid="{00000000-0005-0000-0000-000088680000}"/>
    <cellStyle name="Vírgula 2 2 4 5 4 4 4" xfId="26708" xr:uid="{00000000-0005-0000-0000-000089680000}"/>
    <cellStyle name="Vírgula 2 2 4 5 4 4 5" xfId="26709" xr:uid="{00000000-0005-0000-0000-00008A680000}"/>
    <cellStyle name="Vírgula 2 2 4 5 4 5" xfId="26710" xr:uid="{00000000-0005-0000-0000-00008B680000}"/>
    <cellStyle name="Vírgula 2 2 4 5 4 5 2" xfId="26711" xr:uid="{00000000-0005-0000-0000-00008C680000}"/>
    <cellStyle name="Vírgula 2 2 4 5 4 5 3" xfId="26712" xr:uid="{00000000-0005-0000-0000-00008D680000}"/>
    <cellStyle name="Vírgula 2 2 4 5 4 5 4" xfId="26713" xr:uid="{00000000-0005-0000-0000-00008E680000}"/>
    <cellStyle name="Vírgula 2 2 4 5 4 6" xfId="26714" xr:uid="{00000000-0005-0000-0000-00008F680000}"/>
    <cellStyle name="Vírgula 2 2 4 5 4 7" xfId="26715" xr:uid="{00000000-0005-0000-0000-000090680000}"/>
    <cellStyle name="Vírgula 2 2 4 5 4 8" xfId="26716" xr:uid="{00000000-0005-0000-0000-000091680000}"/>
    <cellStyle name="Vírgula 2 2 4 5 4 9" xfId="26717" xr:uid="{00000000-0005-0000-0000-000092680000}"/>
    <cellStyle name="Vírgula 2 2 4 5 5" xfId="26718" xr:uid="{00000000-0005-0000-0000-000093680000}"/>
    <cellStyle name="Vírgula 2 2 4 5 5 2" xfId="26719" xr:uid="{00000000-0005-0000-0000-000094680000}"/>
    <cellStyle name="Vírgula 2 2 4 5 5 2 2" xfId="26720" xr:uid="{00000000-0005-0000-0000-000095680000}"/>
    <cellStyle name="Vírgula 2 2 4 5 5 2 3" xfId="26721" xr:uid="{00000000-0005-0000-0000-000096680000}"/>
    <cellStyle name="Vírgula 2 2 4 5 5 2 4" xfId="26722" xr:uid="{00000000-0005-0000-0000-000097680000}"/>
    <cellStyle name="Vírgula 2 2 4 5 5 2 5" xfId="26723" xr:uid="{00000000-0005-0000-0000-000098680000}"/>
    <cellStyle name="Vírgula 2 2 4 5 5 3" xfId="26724" xr:uid="{00000000-0005-0000-0000-000099680000}"/>
    <cellStyle name="Vírgula 2 2 4 5 5 4" xfId="26725" xr:uid="{00000000-0005-0000-0000-00009A680000}"/>
    <cellStyle name="Vírgula 2 2 4 5 5 5" xfId="26726" xr:uid="{00000000-0005-0000-0000-00009B680000}"/>
    <cellStyle name="Vírgula 2 2 4 5 5 6" xfId="26727" xr:uid="{00000000-0005-0000-0000-00009C680000}"/>
    <cellStyle name="Vírgula 2 2 4 5 6" xfId="26728" xr:uid="{00000000-0005-0000-0000-00009D680000}"/>
    <cellStyle name="Vírgula 2 2 4 5 6 2" xfId="26729" xr:uid="{00000000-0005-0000-0000-00009E680000}"/>
    <cellStyle name="Vírgula 2 2 4 5 6 2 2" xfId="26730" xr:uid="{00000000-0005-0000-0000-00009F680000}"/>
    <cellStyle name="Vírgula 2 2 4 5 6 2 3" xfId="26731" xr:uid="{00000000-0005-0000-0000-0000A0680000}"/>
    <cellStyle name="Vírgula 2 2 4 5 6 2 4" xfId="26732" xr:uid="{00000000-0005-0000-0000-0000A1680000}"/>
    <cellStyle name="Vírgula 2 2 4 5 6 3" xfId="26733" xr:uid="{00000000-0005-0000-0000-0000A2680000}"/>
    <cellStyle name="Vírgula 2 2 4 5 6 4" xfId="26734" xr:uid="{00000000-0005-0000-0000-0000A3680000}"/>
    <cellStyle name="Vírgula 2 2 4 5 6 5" xfId="26735" xr:uid="{00000000-0005-0000-0000-0000A4680000}"/>
    <cellStyle name="Vírgula 2 2 4 5 6 6" xfId="26736" xr:uid="{00000000-0005-0000-0000-0000A5680000}"/>
    <cellStyle name="Vírgula 2 2 4 5 7" xfId="26737" xr:uid="{00000000-0005-0000-0000-0000A6680000}"/>
    <cellStyle name="Vírgula 2 2 4 5 7 2" xfId="26738" xr:uid="{00000000-0005-0000-0000-0000A7680000}"/>
    <cellStyle name="Vírgula 2 2 4 5 7 2 2" xfId="26739" xr:uid="{00000000-0005-0000-0000-0000A8680000}"/>
    <cellStyle name="Vírgula 2 2 4 5 7 2 3" xfId="26740" xr:uid="{00000000-0005-0000-0000-0000A9680000}"/>
    <cellStyle name="Vírgula 2 2 4 5 7 2 4" xfId="26741" xr:uid="{00000000-0005-0000-0000-0000AA680000}"/>
    <cellStyle name="Vírgula 2 2 4 5 7 3" xfId="26742" xr:uid="{00000000-0005-0000-0000-0000AB680000}"/>
    <cellStyle name="Vírgula 2 2 4 5 7 4" xfId="26743" xr:uid="{00000000-0005-0000-0000-0000AC680000}"/>
    <cellStyle name="Vírgula 2 2 4 5 7 5" xfId="26744" xr:uid="{00000000-0005-0000-0000-0000AD680000}"/>
    <cellStyle name="Vírgula 2 2 4 5 7 6" xfId="26745" xr:uid="{00000000-0005-0000-0000-0000AE680000}"/>
    <cellStyle name="Vírgula 2 2 4 5 8" xfId="26746" xr:uid="{00000000-0005-0000-0000-0000AF680000}"/>
    <cellStyle name="Vírgula 2 2 4 5 8 2" xfId="26747" xr:uid="{00000000-0005-0000-0000-0000B0680000}"/>
    <cellStyle name="Vírgula 2 2 4 5 8 3" xfId="26748" xr:uid="{00000000-0005-0000-0000-0000B1680000}"/>
    <cellStyle name="Vírgula 2 2 4 5 8 4" xfId="26749" xr:uid="{00000000-0005-0000-0000-0000B2680000}"/>
    <cellStyle name="Vírgula 2 2 4 5 9" xfId="26750" xr:uid="{00000000-0005-0000-0000-0000B3680000}"/>
    <cellStyle name="Vírgula 2 2 4 6" xfId="26751" xr:uid="{00000000-0005-0000-0000-0000B4680000}"/>
    <cellStyle name="Vírgula 2 2 4 6 2" xfId="26752" xr:uid="{00000000-0005-0000-0000-0000B5680000}"/>
    <cellStyle name="Vírgula 2 2 4 6 2 2" xfId="26753" xr:uid="{00000000-0005-0000-0000-0000B6680000}"/>
    <cellStyle name="Vírgula 2 2 4 6 2 2 2" xfId="26754" xr:uid="{00000000-0005-0000-0000-0000B7680000}"/>
    <cellStyle name="Vírgula 2 2 4 6 2 2 2 2" xfId="26755" xr:uid="{00000000-0005-0000-0000-0000B8680000}"/>
    <cellStyle name="Vírgula 2 2 4 6 2 2 3" xfId="26756" xr:uid="{00000000-0005-0000-0000-0000B9680000}"/>
    <cellStyle name="Vírgula 2 2 4 6 2 2 3 2" xfId="26757" xr:uid="{00000000-0005-0000-0000-0000BA680000}"/>
    <cellStyle name="Vírgula 2 2 4 6 2 2 4" xfId="26758" xr:uid="{00000000-0005-0000-0000-0000BB680000}"/>
    <cellStyle name="Vírgula 2 2 4 6 2 2 5" xfId="26759" xr:uid="{00000000-0005-0000-0000-0000BC680000}"/>
    <cellStyle name="Vírgula 2 2 4 6 2 3" xfId="26760" xr:uid="{00000000-0005-0000-0000-0000BD680000}"/>
    <cellStyle name="Vírgula 2 2 4 6 2 3 2" xfId="26761" xr:uid="{00000000-0005-0000-0000-0000BE680000}"/>
    <cellStyle name="Vírgula 2 2 4 6 2 3 3" xfId="26762" xr:uid="{00000000-0005-0000-0000-0000BF680000}"/>
    <cellStyle name="Vírgula 2 2 4 6 2 4" xfId="26763" xr:uid="{00000000-0005-0000-0000-0000C0680000}"/>
    <cellStyle name="Vírgula 2 2 4 6 2 4 2" xfId="26764" xr:uid="{00000000-0005-0000-0000-0000C1680000}"/>
    <cellStyle name="Vírgula 2 2 4 6 2 5" xfId="26765" xr:uid="{00000000-0005-0000-0000-0000C2680000}"/>
    <cellStyle name="Vírgula 2 2 4 6 2 5 2" xfId="26766" xr:uid="{00000000-0005-0000-0000-0000C3680000}"/>
    <cellStyle name="Vírgula 2 2 4 6 2 6" xfId="26767" xr:uid="{00000000-0005-0000-0000-0000C4680000}"/>
    <cellStyle name="Vírgula 2 2 4 6 3" xfId="26768" xr:uid="{00000000-0005-0000-0000-0000C5680000}"/>
    <cellStyle name="Vírgula 2 2 4 6 3 2" xfId="26769" xr:uid="{00000000-0005-0000-0000-0000C6680000}"/>
    <cellStyle name="Vírgula 2 2 4 6 3 2 2" xfId="26770" xr:uid="{00000000-0005-0000-0000-0000C7680000}"/>
    <cellStyle name="Vírgula 2 2 4 6 3 2 3" xfId="26771" xr:uid="{00000000-0005-0000-0000-0000C8680000}"/>
    <cellStyle name="Vírgula 2 2 4 6 3 2 4" xfId="26772" xr:uid="{00000000-0005-0000-0000-0000C9680000}"/>
    <cellStyle name="Vírgula 2 2 4 6 3 2 5" xfId="26773" xr:uid="{00000000-0005-0000-0000-0000CA680000}"/>
    <cellStyle name="Vírgula 2 2 4 6 3 3" xfId="26774" xr:uid="{00000000-0005-0000-0000-0000CB680000}"/>
    <cellStyle name="Vírgula 2 2 4 6 3 3 2" xfId="26775" xr:uid="{00000000-0005-0000-0000-0000CC680000}"/>
    <cellStyle name="Vírgula 2 2 4 6 3 4" xfId="26776" xr:uid="{00000000-0005-0000-0000-0000CD680000}"/>
    <cellStyle name="Vírgula 2 2 4 6 3 5" xfId="26777" xr:uid="{00000000-0005-0000-0000-0000CE680000}"/>
    <cellStyle name="Vírgula 2 2 4 6 3 6" xfId="26778" xr:uid="{00000000-0005-0000-0000-0000CF680000}"/>
    <cellStyle name="Vírgula 2 2 4 6 4" xfId="26779" xr:uid="{00000000-0005-0000-0000-0000D0680000}"/>
    <cellStyle name="Vírgula 2 2 4 6 4 2" xfId="26780" xr:uid="{00000000-0005-0000-0000-0000D1680000}"/>
    <cellStyle name="Vírgula 2 2 4 6 4 2 2" xfId="26781" xr:uid="{00000000-0005-0000-0000-0000D2680000}"/>
    <cellStyle name="Vírgula 2 2 4 6 4 2 3" xfId="26782" xr:uid="{00000000-0005-0000-0000-0000D3680000}"/>
    <cellStyle name="Vírgula 2 2 4 6 4 2 4" xfId="26783" xr:uid="{00000000-0005-0000-0000-0000D4680000}"/>
    <cellStyle name="Vírgula 2 2 4 6 4 2 5" xfId="26784" xr:uid="{00000000-0005-0000-0000-0000D5680000}"/>
    <cellStyle name="Vírgula 2 2 4 6 4 3" xfId="26785" xr:uid="{00000000-0005-0000-0000-0000D6680000}"/>
    <cellStyle name="Vírgula 2 2 4 6 4 4" xfId="26786" xr:uid="{00000000-0005-0000-0000-0000D7680000}"/>
    <cellStyle name="Vírgula 2 2 4 6 4 5" xfId="26787" xr:uid="{00000000-0005-0000-0000-0000D8680000}"/>
    <cellStyle name="Vírgula 2 2 4 6 4 6" xfId="26788" xr:uid="{00000000-0005-0000-0000-0000D9680000}"/>
    <cellStyle name="Vírgula 2 2 4 6 5" xfId="26789" xr:uid="{00000000-0005-0000-0000-0000DA680000}"/>
    <cellStyle name="Vírgula 2 2 4 6 5 2" xfId="26790" xr:uid="{00000000-0005-0000-0000-0000DB680000}"/>
    <cellStyle name="Vírgula 2 2 4 6 5 3" xfId="26791" xr:uid="{00000000-0005-0000-0000-0000DC680000}"/>
    <cellStyle name="Vírgula 2 2 4 6 5 4" xfId="26792" xr:uid="{00000000-0005-0000-0000-0000DD680000}"/>
    <cellStyle name="Vírgula 2 2 4 6 5 5" xfId="26793" xr:uid="{00000000-0005-0000-0000-0000DE680000}"/>
    <cellStyle name="Vírgula 2 2 4 6 6" xfId="26794" xr:uid="{00000000-0005-0000-0000-0000DF680000}"/>
    <cellStyle name="Vírgula 2 2 4 6 6 2" xfId="26795" xr:uid="{00000000-0005-0000-0000-0000E0680000}"/>
    <cellStyle name="Vírgula 2 2 4 6 7" xfId="26796" xr:uid="{00000000-0005-0000-0000-0000E1680000}"/>
    <cellStyle name="Vírgula 2 2 4 6 8" xfId="26797" xr:uid="{00000000-0005-0000-0000-0000E2680000}"/>
    <cellStyle name="Vírgula 2 2 4 6 9" xfId="26798" xr:uid="{00000000-0005-0000-0000-0000E3680000}"/>
    <cellStyle name="Vírgula 2 2 4 7" xfId="26799" xr:uid="{00000000-0005-0000-0000-0000E4680000}"/>
    <cellStyle name="Vírgula 2 2 4 7 2" xfId="26800" xr:uid="{00000000-0005-0000-0000-0000E5680000}"/>
    <cellStyle name="Vírgula 2 2 4 7 2 2" xfId="26801" xr:uid="{00000000-0005-0000-0000-0000E6680000}"/>
    <cellStyle name="Vírgula 2 2 4 7 2 2 2" xfId="26802" xr:uid="{00000000-0005-0000-0000-0000E7680000}"/>
    <cellStyle name="Vírgula 2 2 4 7 2 2 3" xfId="26803" xr:uid="{00000000-0005-0000-0000-0000E8680000}"/>
    <cellStyle name="Vírgula 2 2 4 7 2 2 4" xfId="26804" xr:uid="{00000000-0005-0000-0000-0000E9680000}"/>
    <cellStyle name="Vírgula 2 2 4 7 2 2 5" xfId="26805" xr:uid="{00000000-0005-0000-0000-0000EA680000}"/>
    <cellStyle name="Vírgula 2 2 4 7 2 3" xfId="26806" xr:uid="{00000000-0005-0000-0000-0000EB680000}"/>
    <cellStyle name="Vírgula 2 2 4 7 2 3 2" xfId="26807" xr:uid="{00000000-0005-0000-0000-0000EC680000}"/>
    <cellStyle name="Vírgula 2 2 4 7 2 4" xfId="26808" xr:uid="{00000000-0005-0000-0000-0000ED680000}"/>
    <cellStyle name="Vírgula 2 2 4 7 2 5" xfId="26809" xr:uid="{00000000-0005-0000-0000-0000EE680000}"/>
    <cellStyle name="Vírgula 2 2 4 7 2 6" xfId="26810" xr:uid="{00000000-0005-0000-0000-0000EF680000}"/>
    <cellStyle name="Vírgula 2 2 4 7 3" xfId="26811" xr:uid="{00000000-0005-0000-0000-0000F0680000}"/>
    <cellStyle name="Vírgula 2 2 4 7 3 2" xfId="26812" xr:uid="{00000000-0005-0000-0000-0000F1680000}"/>
    <cellStyle name="Vírgula 2 2 4 7 3 2 2" xfId="26813" xr:uid="{00000000-0005-0000-0000-0000F2680000}"/>
    <cellStyle name="Vírgula 2 2 4 7 3 2 3" xfId="26814" xr:uid="{00000000-0005-0000-0000-0000F3680000}"/>
    <cellStyle name="Vírgula 2 2 4 7 3 2 4" xfId="26815" xr:uid="{00000000-0005-0000-0000-0000F4680000}"/>
    <cellStyle name="Vírgula 2 2 4 7 3 2 5" xfId="26816" xr:uid="{00000000-0005-0000-0000-0000F5680000}"/>
    <cellStyle name="Vírgula 2 2 4 7 3 3" xfId="26817" xr:uid="{00000000-0005-0000-0000-0000F6680000}"/>
    <cellStyle name="Vírgula 2 2 4 7 3 4" xfId="26818" xr:uid="{00000000-0005-0000-0000-0000F7680000}"/>
    <cellStyle name="Vírgula 2 2 4 7 3 5" xfId="26819" xr:uid="{00000000-0005-0000-0000-0000F8680000}"/>
    <cellStyle name="Vírgula 2 2 4 7 3 6" xfId="26820" xr:uid="{00000000-0005-0000-0000-0000F9680000}"/>
    <cellStyle name="Vírgula 2 2 4 7 4" xfId="26821" xr:uid="{00000000-0005-0000-0000-0000FA680000}"/>
    <cellStyle name="Vírgula 2 2 4 7 4 2" xfId="26822" xr:uid="{00000000-0005-0000-0000-0000FB680000}"/>
    <cellStyle name="Vírgula 2 2 4 7 4 2 2" xfId="26823" xr:uid="{00000000-0005-0000-0000-0000FC680000}"/>
    <cellStyle name="Vírgula 2 2 4 7 4 2 3" xfId="26824" xr:uid="{00000000-0005-0000-0000-0000FD680000}"/>
    <cellStyle name="Vírgula 2 2 4 7 4 2 4" xfId="26825" xr:uid="{00000000-0005-0000-0000-0000FE680000}"/>
    <cellStyle name="Vírgula 2 2 4 7 4 3" xfId="26826" xr:uid="{00000000-0005-0000-0000-0000FF680000}"/>
    <cellStyle name="Vírgula 2 2 4 7 4 4" xfId="26827" xr:uid="{00000000-0005-0000-0000-000000690000}"/>
    <cellStyle name="Vírgula 2 2 4 7 4 5" xfId="26828" xr:uid="{00000000-0005-0000-0000-000001690000}"/>
    <cellStyle name="Vírgula 2 2 4 7 4 6" xfId="26829" xr:uid="{00000000-0005-0000-0000-000002690000}"/>
    <cellStyle name="Vírgula 2 2 4 7 5" xfId="26830" xr:uid="{00000000-0005-0000-0000-000003690000}"/>
    <cellStyle name="Vírgula 2 2 4 7 5 2" xfId="26831" xr:uid="{00000000-0005-0000-0000-000004690000}"/>
    <cellStyle name="Vírgula 2 2 4 7 5 3" xfId="26832" xr:uid="{00000000-0005-0000-0000-000005690000}"/>
    <cellStyle name="Vírgula 2 2 4 7 5 4" xfId="26833" xr:uid="{00000000-0005-0000-0000-000006690000}"/>
    <cellStyle name="Vírgula 2 2 4 7 5 5" xfId="26834" xr:uid="{00000000-0005-0000-0000-000007690000}"/>
    <cellStyle name="Vírgula 2 2 4 7 6" xfId="26835" xr:uid="{00000000-0005-0000-0000-000008690000}"/>
    <cellStyle name="Vírgula 2 2 4 7 7" xfId="26836" xr:uid="{00000000-0005-0000-0000-000009690000}"/>
    <cellStyle name="Vírgula 2 2 4 7 8" xfId="26837" xr:uid="{00000000-0005-0000-0000-00000A690000}"/>
    <cellStyle name="Vírgula 2 2 4 7 9" xfId="26838" xr:uid="{00000000-0005-0000-0000-00000B690000}"/>
    <cellStyle name="Vírgula 2 2 4 8" xfId="26839" xr:uid="{00000000-0005-0000-0000-00000C690000}"/>
    <cellStyle name="Vírgula 2 2 4 8 2" xfId="26840" xr:uid="{00000000-0005-0000-0000-00000D690000}"/>
    <cellStyle name="Vírgula 2 2 4 8 2 2" xfId="26841" xr:uid="{00000000-0005-0000-0000-00000E690000}"/>
    <cellStyle name="Vírgula 2 2 4 8 2 2 2" xfId="26842" xr:uid="{00000000-0005-0000-0000-00000F690000}"/>
    <cellStyle name="Vírgula 2 2 4 8 2 2 3" xfId="26843" xr:uid="{00000000-0005-0000-0000-000010690000}"/>
    <cellStyle name="Vírgula 2 2 4 8 2 2 4" xfId="26844" xr:uid="{00000000-0005-0000-0000-000011690000}"/>
    <cellStyle name="Vírgula 2 2 4 8 2 2 5" xfId="26845" xr:uid="{00000000-0005-0000-0000-000012690000}"/>
    <cellStyle name="Vírgula 2 2 4 8 2 3" xfId="26846" xr:uid="{00000000-0005-0000-0000-000013690000}"/>
    <cellStyle name="Vírgula 2 2 4 8 2 3 2" xfId="26847" xr:uid="{00000000-0005-0000-0000-000014690000}"/>
    <cellStyle name="Vírgula 2 2 4 8 2 4" xfId="26848" xr:uid="{00000000-0005-0000-0000-000015690000}"/>
    <cellStyle name="Vírgula 2 2 4 8 2 5" xfId="26849" xr:uid="{00000000-0005-0000-0000-000016690000}"/>
    <cellStyle name="Vírgula 2 2 4 8 2 6" xfId="26850" xr:uid="{00000000-0005-0000-0000-000017690000}"/>
    <cellStyle name="Vírgula 2 2 4 8 3" xfId="26851" xr:uid="{00000000-0005-0000-0000-000018690000}"/>
    <cellStyle name="Vírgula 2 2 4 8 3 2" xfId="26852" xr:uid="{00000000-0005-0000-0000-000019690000}"/>
    <cellStyle name="Vírgula 2 2 4 8 3 2 2" xfId="26853" xr:uid="{00000000-0005-0000-0000-00001A690000}"/>
    <cellStyle name="Vírgula 2 2 4 8 3 2 3" xfId="26854" xr:uid="{00000000-0005-0000-0000-00001B690000}"/>
    <cellStyle name="Vírgula 2 2 4 8 3 2 4" xfId="26855" xr:uid="{00000000-0005-0000-0000-00001C690000}"/>
    <cellStyle name="Vírgula 2 2 4 8 3 2 5" xfId="26856" xr:uid="{00000000-0005-0000-0000-00001D690000}"/>
    <cellStyle name="Vírgula 2 2 4 8 3 3" xfId="26857" xr:uid="{00000000-0005-0000-0000-00001E690000}"/>
    <cellStyle name="Vírgula 2 2 4 8 3 4" xfId="26858" xr:uid="{00000000-0005-0000-0000-00001F690000}"/>
    <cellStyle name="Vírgula 2 2 4 8 3 5" xfId="26859" xr:uid="{00000000-0005-0000-0000-000020690000}"/>
    <cellStyle name="Vírgula 2 2 4 8 3 6" xfId="26860" xr:uid="{00000000-0005-0000-0000-000021690000}"/>
    <cellStyle name="Vírgula 2 2 4 8 4" xfId="26861" xr:uid="{00000000-0005-0000-0000-000022690000}"/>
    <cellStyle name="Vírgula 2 2 4 8 4 2" xfId="26862" xr:uid="{00000000-0005-0000-0000-000023690000}"/>
    <cellStyle name="Vírgula 2 2 4 8 4 2 2" xfId="26863" xr:uid="{00000000-0005-0000-0000-000024690000}"/>
    <cellStyle name="Vírgula 2 2 4 8 4 2 3" xfId="26864" xr:uid="{00000000-0005-0000-0000-000025690000}"/>
    <cellStyle name="Vírgula 2 2 4 8 4 2 4" xfId="26865" xr:uid="{00000000-0005-0000-0000-000026690000}"/>
    <cellStyle name="Vírgula 2 2 4 8 4 3" xfId="26866" xr:uid="{00000000-0005-0000-0000-000027690000}"/>
    <cellStyle name="Vírgula 2 2 4 8 4 4" xfId="26867" xr:uid="{00000000-0005-0000-0000-000028690000}"/>
    <cellStyle name="Vírgula 2 2 4 8 4 5" xfId="26868" xr:uid="{00000000-0005-0000-0000-000029690000}"/>
    <cellStyle name="Vírgula 2 2 4 8 4 6" xfId="26869" xr:uid="{00000000-0005-0000-0000-00002A690000}"/>
    <cellStyle name="Vírgula 2 2 4 8 5" xfId="26870" xr:uid="{00000000-0005-0000-0000-00002B690000}"/>
    <cellStyle name="Vírgula 2 2 4 8 5 2" xfId="26871" xr:uid="{00000000-0005-0000-0000-00002C690000}"/>
    <cellStyle name="Vírgula 2 2 4 8 5 3" xfId="26872" xr:uid="{00000000-0005-0000-0000-00002D690000}"/>
    <cellStyle name="Vírgula 2 2 4 8 5 4" xfId="26873" xr:uid="{00000000-0005-0000-0000-00002E690000}"/>
    <cellStyle name="Vírgula 2 2 4 8 5 5" xfId="26874" xr:uid="{00000000-0005-0000-0000-00002F690000}"/>
    <cellStyle name="Vírgula 2 2 4 8 6" xfId="26875" xr:uid="{00000000-0005-0000-0000-000030690000}"/>
    <cellStyle name="Vírgula 2 2 4 8 7" xfId="26876" xr:uid="{00000000-0005-0000-0000-000031690000}"/>
    <cellStyle name="Vírgula 2 2 4 8 8" xfId="26877" xr:uid="{00000000-0005-0000-0000-000032690000}"/>
    <cellStyle name="Vírgula 2 2 4 8 9" xfId="26878" xr:uid="{00000000-0005-0000-0000-000033690000}"/>
    <cellStyle name="Vírgula 2 2 4 9" xfId="26879" xr:uid="{00000000-0005-0000-0000-000034690000}"/>
    <cellStyle name="Vírgula 2 2 4 9 2" xfId="26880" xr:uid="{00000000-0005-0000-0000-000035690000}"/>
    <cellStyle name="Vírgula 2 2 4 9 2 2" xfId="26881" xr:uid="{00000000-0005-0000-0000-000036690000}"/>
    <cellStyle name="Vírgula 2 2 4 9 2 2 2" xfId="26882" xr:uid="{00000000-0005-0000-0000-000037690000}"/>
    <cellStyle name="Vírgula 2 2 4 9 2 3" xfId="26883" xr:uid="{00000000-0005-0000-0000-000038690000}"/>
    <cellStyle name="Vírgula 2 2 4 9 2 3 2" xfId="26884" xr:uid="{00000000-0005-0000-0000-000039690000}"/>
    <cellStyle name="Vírgula 2 2 4 9 2 4" xfId="26885" xr:uid="{00000000-0005-0000-0000-00003A690000}"/>
    <cellStyle name="Vírgula 2 2 4 9 2 5" xfId="26886" xr:uid="{00000000-0005-0000-0000-00003B690000}"/>
    <cellStyle name="Vírgula 2 2 4 9 3" xfId="26887" xr:uid="{00000000-0005-0000-0000-00003C690000}"/>
    <cellStyle name="Vírgula 2 2 4 9 3 2" xfId="26888" xr:uid="{00000000-0005-0000-0000-00003D690000}"/>
    <cellStyle name="Vírgula 2 2 4 9 3 3" xfId="26889" xr:uid="{00000000-0005-0000-0000-00003E690000}"/>
    <cellStyle name="Vírgula 2 2 4 9 4" xfId="26890" xr:uid="{00000000-0005-0000-0000-00003F690000}"/>
    <cellStyle name="Vírgula 2 2 4 9 4 2" xfId="26891" xr:uid="{00000000-0005-0000-0000-000040690000}"/>
    <cellStyle name="Vírgula 2 2 4 9 5" xfId="26892" xr:uid="{00000000-0005-0000-0000-000041690000}"/>
    <cellStyle name="Vírgula 2 2 4 9 5 2" xfId="26893" xr:uid="{00000000-0005-0000-0000-000042690000}"/>
    <cellStyle name="Vírgula 2 2 4 9 6" xfId="26894" xr:uid="{00000000-0005-0000-0000-000043690000}"/>
    <cellStyle name="Vírgula 2 2 5" xfId="26895" xr:uid="{00000000-0005-0000-0000-000044690000}"/>
    <cellStyle name="Vírgula 2 2 5 10" xfId="26896" xr:uid="{00000000-0005-0000-0000-000045690000}"/>
    <cellStyle name="Vírgula 2 2 5 10 2" xfId="26897" xr:uid="{00000000-0005-0000-0000-000046690000}"/>
    <cellStyle name="Vírgula 2 2 5 11" xfId="26898" xr:uid="{00000000-0005-0000-0000-000047690000}"/>
    <cellStyle name="Vírgula 2 2 5 12" xfId="26899" xr:uid="{00000000-0005-0000-0000-000048690000}"/>
    <cellStyle name="Vírgula 2 2 5 2" xfId="26900" xr:uid="{00000000-0005-0000-0000-000049690000}"/>
    <cellStyle name="Vírgula 2 2 5 2 2" xfId="26901" xr:uid="{00000000-0005-0000-0000-00004A690000}"/>
    <cellStyle name="Vírgula 2 2 5 2 2 2" xfId="26902" xr:uid="{00000000-0005-0000-0000-00004B690000}"/>
    <cellStyle name="Vírgula 2 2 5 2 2 2 2" xfId="26903" xr:uid="{00000000-0005-0000-0000-00004C690000}"/>
    <cellStyle name="Vírgula 2 2 5 2 2 2 2 2" xfId="26904" xr:uid="{00000000-0005-0000-0000-00004D690000}"/>
    <cellStyle name="Vírgula 2 2 5 2 2 2 2 2 2" xfId="26905" xr:uid="{00000000-0005-0000-0000-00004E690000}"/>
    <cellStyle name="Vírgula 2 2 5 2 2 2 2 2 3" xfId="26906" xr:uid="{00000000-0005-0000-0000-00004F690000}"/>
    <cellStyle name="Vírgula 2 2 5 2 2 2 2 3" xfId="26907" xr:uid="{00000000-0005-0000-0000-000050690000}"/>
    <cellStyle name="Vírgula 2 2 5 2 2 2 2 3 2" xfId="26908" xr:uid="{00000000-0005-0000-0000-000051690000}"/>
    <cellStyle name="Vírgula 2 2 5 2 2 2 2 4" xfId="26909" xr:uid="{00000000-0005-0000-0000-000052690000}"/>
    <cellStyle name="Vírgula 2 2 5 2 2 2 2 5" xfId="26910" xr:uid="{00000000-0005-0000-0000-000053690000}"/>
    <cellStyle name="Vírgula 2 2 5 2 2 2 3" xfId="26911" xr:uid="{00000000-0005-0000-0000-000054690000}"/>
    <cellStyle name="Vírgula 2 2 5 2 2 2 3 2" xfId="26912" xr:uid="{00000000-0005-0000-0000-000055690000}"/>
    <cellStyle name="Vírgula 2 2 5 2 2 2 3 3" xfId="26913" xr:uid="{00000000-0005-0000-0000-000056690000}"/>
    <cellStyle name="Vírgula 2 2 5 2 2 2 4" xfId="26914" xr:uid="{00000000-0005-0000-0000-000057690000}"/>
    <cellStyle name="Vírgula 2 2 5 2 2 2 4 2" xfId="26915" xr:uid="{00000000-0005-0000-0000-000058690000}"/>
    <cellStyle name="Vírgula 2 2 5 2 2 2 5" xfId="26916" xr:uid="{00000000-0005-0000-0000-000059690000}"/>
    <cellStyle name="Vírgula 2 2 5 2 2 2 6" xfId="26917" xr:uid="{00000000-0005-0000-0000-00005A690000}"/>
    <cellStyle name="Vírgula 2 2 5 2 2 3" xfId="26918" xr:uid="{00000000-0005-0000-0000-00005B690000}"/>
    <cellStyle name="Vírgula 2 2 5 2 2 3 2" xfId="26919" xr:uid="{00000000-0005-0000-0000-00005C690000}"/>
    <cellStyle name="Vírgula 2 2 5 2 2 3 2 2" xfId="26920" xr:uid="{00000000-0005-0000-0000-00005D690000}"/>
    <cellStyle name="Vírgula 2 2 5 2 2 3 2 3" xfId="26921" xr:uid="{00000000-0005-0000-0000-00005E690000}"/>
    <cellStyle name="Vírgula 2 2 5 2 2 3 3" xfId="26922" xr:uid="{00000000-0005-0000-0000-00005F690000}"/>
    <cellStyle name="Vírgula 2 2 5 2 2 3 3 2" xfId="26923" xr:uid="{00000000-0005-0000-0000-000060690000}"/>
    <cellStyle name="Vírgula 2 2 5 2 2 3 4" xfId="26924" xr:uid="{00000000-0005-0000-0000-000061690000}"/>
    <cellStyle name="Vírgula 2 2 5 2 2 3 5" xfId="26925" xr:uid="{00000000-0005-0000-0000-000062690000}"/>
    <cellStyle name="Vírgula 2 2 5 2 2 4" xfId="26926" xr:uid="{00000000-0005-0000-0000-000063690000}"/>
    <cellStyle name="Vírgula 2 2 5 2 2 4 2" xfId="26927" xr:uid="{00000000-0005-0000-0000-000064690000}"/>
    <cellStyle name="Vírgula 2 2 5 2 2 4 3" xfId="26928" xr:uid="{00000000-0005-0000-0000-000065690000}"/>
    <cellStyle name="Vírgula 2 2 5 2 2 5" xfId="26929" xr:uid="{00000000-0005-0000-0000-000066690000}"/>
    <cellStyle name="Vírgula 2 2 5 2 2 5 2" xfId="26930" xr:uid="{00000000-0005-0000-0000-000067690000}"/>
    <cellStyle name="Vírgula 2 2 5 2 2 6" xfId="26931" xr:uid="{00000000-0005-0000-0000-000068690000}"/>
    <cellStyle name="Vírgula 2 2 5 2 2 7" xfId="26932" xr:uid="{00000000-0005-0000-0000-000069690000}"/>
    <cellStyle name="Vírgula 2 2 5 2 3" xfId="26933" xr:uid="{00000000-0005-0000-0000-00006A690000}"/>
    <cellStyle name="Vírgula 2 2 5 2 3 2" xfId="26934" xr:uid="{00000000-0005-0000-0000-00006B690000}"/>
    <cellStyle name="Vírgula 2 2 5 2 3 2 2" xfId="26935" xr:uid="{00000000-0005-0000-0000-00006C690000}"/>
    <cellStyle name="Vírgula 2 2 5 2 3 2 2 2" xfId="26936" xr:uid="{00000000-0005-0000-0000-00006D690000}"/>
    <cellStyle name="Vírgula 2 2 5 2 3 2 2 3" xfId="26937" xr:uid="{00000000-0005-0000-0000-00006E690000}"/>
    <cellStyle name="Vírgula 2 2 5 2 3 2 3" xfId="26938" xr:uid="{00000000-0005-0000-0000-00006F690000}"/>
    <cellStyle name="Vírgula 2 2 5 2 3 2 3 2" xfId="26939" xr:uid="{00000000-0005-0000-0000-000070690000}"/>
    <cellStyle name="Vírgula 2 2 5 2 3 2 4" xfId="26940" xr:uid="{00000000-0005-0000-0000-000071690000}"/>
    <cellStyle name="Vírgula 2 2 5 2 3 2 5" xfId="26941" xr:uid="{00000000-0005-0000-0000-000072690000}"/>
    <cellStyle name="Vírgula 2 2 5 2 3 3" xfId="26942" xr:uid="{00000000-0005-0000-0000-000073690000}"/>
    <cellStyle name="Vírgula 2 2 5 2 3 3 2" xfId="26943" xr:uid="{00000000-0005-0000-0000-000074690000}"/>
    <cellStyle name="Vírgula 2 2 5 2 3 3 3" xfId="26944" xr:uid="{00000000-0005-0000-0000-000075690000}"/>
    <cellStyle name="Vírgula 2 2 5 2 3 4" xfId="26945" xr:uid="{00000000-0005-0000-0000-000076690000}"/>
    <cellStyle name="Vírgula 2 2 5 2 3 4 2" xfId="26946" xr:uid="{00000000-0005-0000-0000-000077690000}"/>
    <cellStyle name="Vírgula 2 2 5 2 3 5" xfId="26947" xr:uid="{00000000-0005-0000-0000-000078690000}"/>
    <cellStyle name="Vírgula 2 2 5 2 3 6" xfId="26948" xr:uid="{00000000-0005-0000-0000-000079690000}"/>
    <cellStyle name="Vírgula 2 2 5 2 4" xfId="26949" xr:uid="{00000000-0005-0000-0000-00007A690000}"/>
    <cellStyle name="Vírgula 2 2 5 2 4 2" xfId="26950" xr:uid="{00000000-0005-0000-0000-00007B690000}"/>
    <cellStyle name="Vírgula 2 2 5 2 4 2 2" xfId="26951" xr:uid="{00000000-0005-0000-0000-00007C690000}"/>
    <cellStyle name="Vírgula 2 2 5 2 4 2 3" xfId="26952" xr:uid="{00000000-0005-0000-0000-00007D690000}"/>
    <cellStyle name="Vírgula 2 2 5 2 4 3" xfId="26953" xr:uid="{00000000-0005-0000-0000-00007E690000}"/>
    <cellStyle name="Vírgula 2 2 5 2 4 3 2" xfId="26954" xr:uid="{00000000-0005-0000-0000-00007F690000}"/>
    <cellStyle name="Vírgula 2 2 5 2 4 4" xfId="26955" xr:uid="{00000000-0005-0000-0000-000080690000}"/>
    <cellStyle name="Vírgula 2 2 5 2 4 5" xfId="26956" xr:uid="{00000000-0005-0000-0000-000081690000}"/>
    <cellStyle name="Vírgula 2 2 5 2 5" xfId="26957" xr:uid="{00000000-0005-0000-0000-000082690000}"/>
    <cellStyle name="Vírgula 2 2 5 2 5 2" xfId="26958" xr:uid="{00000000-0005-0000-0000-000083690000}"/>
    <cellStyle name="Vírgula 2 2 5 2 5 2 2" xfId="26959" xr:uid="{00000000-0005-0000-0000-000084690000}"/>
    <cellStyle name="Vírgula 2 2 5 2 5 2 3" xfId="26960" xr:uid="{00000000-0005-0000-0000-000085690000}"/>
    <cellStyle name="Vírgula 2 2 5 2 5 3" xfId="26961" xr:uid="{00000000-0005-0000-0000-000086690000}"/>
    <cellStyle name="Vírgula 2 2 5 2 5 3 2" xfId="26962" xr:uid="{00000000-0005-0000-0000-000087690000}"/>
    <cellStyle name="Vírgula 2 2 5 2 5 4" xfId="26963" xr:uid="{00000000-0005-0000-0000-000088690000}"/>
    <cellStyle name="Vírgula 2 2 5 2 5 5" xfId="26964" xr:uid="{00000000-0005-0000-0000-000089690000}"/>
    <cellStyle name="Vírgula 2 2 5 2 6" xfId="26965" xr:uid="{00000000-0005-0000-0000-00008A690000}"/>
    <cellStyle name="Vírgula 2 2 5 2 6 2" xfId="26966" xr:uid="{00000000-0005-0000-0000-00008B690000}"/>
    <cellStyle name="Vírgula 2 2 5 2 6 3" xfId="26967" xr:uid="{00000000-0005-0000-0000-00008C690000}"/>
    <cellStyle name="Vírgula 2 2 5 2 7" xfId="26968" xr:uid="{00000000-0005-0000-0000-00008D690000}"/>
    <cellStyle name="Vírgula 2 2 5 2 7 2" xfId="26969" xr:uid="{00000000-0005-0000-0000-00008E690000}"/>
    <cellStyle name="Vírgula 2 2 5 2 8" xfId="26970" xr:uid="{00000000-0005-0000-0000-00008F690000}"/>
    <cellStyle name="Vírgula 2 2 5 2 9" xfId="26971" xr:uid="{00000000-0005-0000-0000-000090690000}"/>
    <cellStyle name="Vírgula 2 2 5 3" xfId="26972" xr:uid="{00000000-0005-0000-0000-000091690000}"/>
    <cellStyle name="Vírgula 2 2 5 3 2" xfId="26973" xr:uid="{00000000-0005-0000-0000-000092690000}"/>
    <cellStyle name="Vírgula 2 2 5 3 2 2" xfId="26974" xr:uid="{00000000-0005-0000-0000-000093690000}"/>
    <cellStyle name="Vírgula 2 2 5 3 2 2 2" xfId="26975" xr:uid="{00000000-0005-0000-0000-000094690000}"/>
    <cellStyle name="Vírgula 2 2 5 3 2 2 2 2" xfId="26976" xr:uid="{00000000-0005-0000-0000-000095690000}"/>
    <cellStyle name="Vírgula 2 2 5 3 2 2 2 3" xfId="26977" xr:uid="{00000000-0005-0000-0000-000096690000}"/>
    <cellStyle name="Vírgula 2 2 5 3 2 2 3" xfId="26978" xr:uid="{00000000-0005-0000-0000-000097690000}"/>
    <cellStyle name="Vírgula 2 2 5 3 2 2 3 2" xfId="26979" xr:uid="{00000000-0005-0000-0000-000098690000}"/>
    <cellStyle name="Vírgula 2 2 5 3 2 2 4" xfId="26980" xr:uid="{00000000-0005-0000-0000-000099690000}"/>
    <cellStyle name="Vírgula 2 2 5 3 2 2 5" xfId="26981" xr:uid="{00000000-0005-0000-0000-00009A690000}"/>
    <cellStyle name="Vírgula 2 2 5 3 2 3" xfId="26982" xr:uid="{00000000-0005-0000-0000-00009B690000}"/>
    <cellStyle name="Vírgula 2 2 5 3 2 3 2" xfId="26983" xr:uid="{00000000-0005-0000-0000-00009C690000}"/>
    <cellStyle name="Vírgula 2 2 5 3 2 3 3" xfId="26984" xr:uid="{00000000-0005-0000-0000-00009D690000}"/>
    <cellStyle name="Vírgula 2 2 5 3 2 4" xfId="26985" xr:uid="{00000000-0005-0000-0000-00009E690000}"/>
    <cellStyle name="Vírgula 2 2 5 3 2 4 2" xfId="26986" xr:uid="{00000000-0005-0000-0000-00009F690000}"/>
    <cellStyle name="Vírgula 2 2 5 3 2 5" xfId="26987" xr:uid="{00000000-0005-0000-0000-0000A0690000}"/>
    <cellStyle name="Vírgula 2 2 5 3 2 6" xfId="26988" xr:uid="{00000000-0005-0000-0000-0000A1690000}"/>
    <cellStyle name="Vírgula 2 2 5 3 3" xfId="26989" xr:uid="{00000000-0005-0000-0000-0000A2690000}"/>
    <cellStyle name="Vírgula 2 2 5 3 3 2" xfId="26990" xr:uid="{00000000-0005-0000-0000-0000A3690000}"/>
    <cellStyle name="Vírgula 2 2 5 3 3 2 2" xfId="26991" xr:uid="{00000000-0005-0000-0000-0000A4690000}"/>
    <cellStyle name="Vírgula 2 2 5 3 3 2 3" xfId="26992" xr:uid="{00000000-0005-0000-0000-0000A5690000}"/>
    <cellStyle name="Vírgula 2 2 5 3 3 3" xfId="26993" xr:uid="{00000000-0005-0000-0000-0000A6690000}"/>
    <cellStyle name="Vírgula 2 2 5 3 3 3 2" xfId="26994" xr:uid="{00000000-0005-0000-0000-0000A7690000}"/>
    <cellStyle name="Vírgula 2 2 5 3 3 4" xfId="26995" xr:uid="{00000000-0005-0000-0000-0000A8690000}"/>
    <cellStyle name="Vírgula 2 2 5 3 3 5" xfId="26996" xr:uid="{00000000-0005-0000-0000-0000A9690000}"/>
    <cellStyle name="Vírgula 2 2 5 3 4" xfId="26997" xr:uid="{00000000-0005-0000-0000-0000AA690000}"/>
    <cellStyle name="Vírgula 2 2 5 3 4 2" xfId="26998" xr:uid="{00000000-0005-0000-0000-0000AB690000}"/>
    <cellStyle name="Vírgula 2 2 5 3 4 3" xfId="26999" xr:uid="{00000000-0005-0000-0000-0000AC690000}"/>
    <cellStyle name="Vírgula 2 2 5 3 5" xfId="27000" xr:uid="{00000000-0005-0000-0000-0000AD690000}"/>
    <cellStyle name="Vírgula 2 2 5 3 5 2" xfId="27001" xr:uid="{00000000-0005-0000-0000-0000AE690000}"/>
    <cellStyle name="Vírgula 2 2 5 3 6" xfId="27002" xr:uid="{00000000-0005-0000-0000-0000AF690000}"/>
    <cellStyle name="Vírgula 2 2 5 3 7" xfId="27003" xr:uid="{00000000-0005-0000-0000-0000B0690000}"/>
    <cellStyle name="Vírgula 2 2 5 4" xfId="27004" xr:uid="{00000000-0005-0000-0000-0000B1690000}"/>
    <cellStyle name="Vírgula 2 2 5 4 2" xfId="27005" xr:uid="{00000000-0005-0000-0000-0000B2690000}"/>
    <cellStyle name="Vírgula 2 2 5 4 2 2" xfId="27006" xr:uid="{00000000-0005-0000-0000-0000B3690000}"/>
    <cellStyle name="Vírgula 2 2 5 4 2 2 2" xfId="27007" xr:uid="{00000000-0005-0000-0000-0000B4690000}"/>
    <cellStyle name="Vírgula 2 2 5 4 2 2 2 2" xfId="27008" xr:uid="{00000000-0005-0000-0000-0000B5690000}"/>
    <cellStyle name="Vírgula 2 2 5 4 2 2 2 3" xfId="27009" xr:uid="{00000000-0005-0000-0000-0000B6690000}"/>
    <cellStyle name="Vírgula 2 2 5 4 2 2 3" xfId="27010" xr:uid="{00000000-0005-0000-0000-0000B7690000}"/>
    <cellStyle name="Vírgula 2 2 5 4 2 2 3 2" xfId="27011" xr:uid="{00000000-0005-0000-0000-0000B8690000}"/>
    <cellStyle name="Vírgula 2 2 5 4 2 2 4" xfId="27012" xr:uid="{00000000-0005-0000-0000-0000B9690000}"/>
    <cellStyle name="Vírgula 2 2 5 4 2 2 5" xfId="27013" xr:uid="{00000000-0005-0000-0000-0000BA690000}"/>
    <cellStyle name="Vírgula 2 2 5 4 2 3" xfId="27014" xr:uid="{00000000-0005-0000-0000-0000BB690000}"/>
    <cellStyle name="Vírgula 2 2 5 4 2 3 2" xfId="27015" xr:uid="{00000000-0005-0000-0000-0000BC690000}"/>
    <cellStyle name="Vírgula 2 2 5 4 2 3 3" xfId="27016" xr:uid="{00000000-0005-0000-0000-0000BD690000}"/>
    <cellStyle name="Vírgula 2 2 5 4 2 4" xfId="27017" xr:uid="{00000000-0005-0000-0000-0000BE690000}"/>
    <cellStyle name="Vírgula 2 2 5 4 2 4 2" xfId="27018" xr:uid="{00000000-0005-0000-0000-0000BF690000}"/>
    <cellStyle name="Vírgula 2 2 5 4 2 5" xfId="27019" xr:uid="{00000000-0005-0000-0000-0000C0690000}"/>
    <cellStyle name="Vírgula 2 2 5 4 2 6" xfId="27020" xr:uid="{00000000-0005-0000-0000-0000C1690000}"/>
    <cellStyle name="Vírgula 2 2 5 4 3" xfId="27021" xr:uid="{00000000-0005-0000-0000-0000C2690000}"/>
    <cellStyle name="Vírgula 2 2 5 4 3 2" xfId="27022" xr:uid="{00000000-0005-0000-0000-0000C3690000}"/>
    <cellStyle name="Vírgula 2 2 5 4 3 2 2" xfId="27023" xr:uid="{00000000-0005-0000-0000-0000C4690000}"/>
    <cellStyle name="Vírgula 2 2 5 4 3 2 3" xfId="27024" xr:uid="{00000000-0005-0000-0000-0000C5690000}"/>
    <cellStyle name="Vírgula 2 2 5 4 3 3" xfId="27025" xr:uid="{00000000-0005-0000-0000-0000C6690000}"/>
    <cellStyle name="Vírgula 2 2 5 4 3 3 2" xfId="27026" xr:uid="{00000000-0005-0000-0000-0000C7690000}"/>
    <cellStyle name="Vírgula 2 2 5 4 3 4" xfId="27027" xr:uid="{00000000-0005-0000-0000-0000C8690000}"/>
    <cellStyle name="Vírgula 2 2 5 4 3 5" xfId="27028" xr:uid="{00000000-0005-0000-0000-0000C9690000}"/>
    <cellStyle name="Vírgula 2 2 5 4 4" xfId="27029" xr:uid="{00000000-0005-0000-0000-0000CA690000}"/>
    <cellStyle name="Vírgula 2 2 5 4 4 2" xfId="27030" xr:uid="{00000000-0005-0000-0000-0000CB690000}"/>
    <cellStyle name="Vírgula 2 2 5 4 4 3" xfId="27031" xr:uid="{00000000-0005-0000-0000-0000CC690000}"/>
    <cellStyle name="Vírgula 2 2 5 4 5" xfId="27032" xr:uid="{00000000-0005-0000-0000-0000CD690000}"/>
    <cellStyle name="Vírgula 2 2 5 4 5 2" xfId="27033" xr:uid="{00000000-0005-0000-0000-0000CE690000}"/>
    <cellStyle name="Vírgula 2 2 5 4 6" xfId="27034" xr:uid="{00000000-0005-0000-0000-0000CF690000}"/>
    <cellStyle name="Vírgula 2 2 5 4 7" xfId="27035" xr:uid="{00000000-0005-0000-0000-0000D0690000}"/>
    <cellStyle name="Vírgula 2 2 5 5" xfId="27036" xr:uid="{00000000-0005-0000-0000-0000D1690000}"/>
    <cellStyle name="Vírgula 2 2 5 5 2" xfId="27037" xr:uid="{00000000-0005-0000-0000-0000D2690000}"/>
    <cellStyle name="Vírgula 2 2 5 5 2 2" xfId="27038" xr:uid="{00000000-0005-0000-0000-0000D3690000}"/>
    <cellStyle name="Vírgula 2 2 5 5 2 2 2" xfId="27039" xr:uid="{00000000-0005-0000-0000-0000D4690000}"/>
    <cellStyle name="Vírgula 2 2 5 5 2 2 3" xfId="27040" xr:uid="{00000000-0005-0000-0000-0000D5690000}"/>
    <cellStyle name="Vírgula 2 2 5 5 2 3" xfId="27041" xr:uid="{00000000-0005-0000-0000-0000D6690000}"/>
    <cellStyle name="Vírgula 2 2 5 5 2 3 2" xfId="27042" xr:uid="{00000000-0005-0000-0000-0000D7690000}"/>
    <cellStyle name="Vírgula 2 2 5 5 2 4" xfId="27043" xr:uid="{00000000-0005-0000-0000-0000D8690000}"/>
    <cellStyle name="Vírgula 2 2 5 5 2 5" xfId="27044" xr:uid="{00000000-0005-0000-0000-0000D9690000}"/>
    <cellStyle name="Vírgula 2 2 5 5 3" xfId="27045" xr:uid="{00000000-0005-0000-0000-0000DA690000}"/>
    <cellStyle name="Vírgula 2 2 5 5 3 2" xfId="27046" xr:uid="{00000000-0005-0000-0000-0000DB690000}"/>
    <cellStyle name="Vírgula 2 2 5 5 3 3" xfId="27047" xr:uid="{00000000-0005-0000-0000-0000DC690000}"/>
    <cellStyle name="Vírgula 2 2 5 5 4" xfId="27048" xr:uid="{00000000-0005-0000-0000-0000DD690000}"/>
    <cellStyle name="Vírgula 2 2 5 5 4 2" xfId="27049" xr:uid="{00000000-0005-0000-0000-0000DE690000}"/>
    <cellStyle name="Vírgula 2 2 5 5 5" xfId="27050" xr:uid="{00000000-0005-0000-0000-0000DF690000}"/>
    <cellStyle name="Vírgula 2 2 5 5 6" xfId="27051" xr:uid="{00000000-0005-0000-0000-0000E0690000}"/>
    <cellStyle name="Vírgula 2 2 5 6" xfId="27052" xr:uid="{00000000-0005-0000-0000-0000E1690000}"/>
    <cellStyle name="Vírgula 2 2 5 6 2" xfId="27053" xr:uid="{00000000-0005-0000-0000-0000E2690000}"/>
    <cellStyle name="Vírgula 2 2 5 6 2 2" xfId="27054" xr:uid="{00000000-0005-0000-0000-0000E3690000}"/>
    <cellStyle name="Vírgula 2 2 5 6 2 3" xfId="27055" xr:uid="{00000000-0005-0000-0000-0000E4690000}"/>
    <cellStyle name="Vírgula 2 2 5 6 3" xfId="27056" xr:uid="{00000000-0005-0000-0000-0000E5690000}"/>
    <cellStyle name="Vírgula 2 2 5 6 3 2" xfId="27057" xr:uid="{00000000-0005-0000-0000-0000E6690000}"/>
    <cellStyle name="Vírgula 2 2 5 6 4" xfId="27058" xr:uid="{00000000-0005-0000-0000-0000E7690000}"/>
    <cellStyle name="Vírgula 2 2 5 6 5" xfId="27059" xr:uid="{00000000-0005-0000-0000-0000E8690000}"/>
    <cellStyle name="Vírgula 2 2 5 7" xfId="27060" xr:uid="{00000000-0005-0000-0000-0000E9690000}"/>
    <cellStyle name="Vírgula 2 2 5 7 2" xfId="27061" xr:uid="{00000000-0005-0000-0000-0000EA690000}"/>
    <cellStyle name="Vírgula 2 2 5 7 2 2" xfId="27062" xr:uid="{00000000-0005-0000-0000-0000EB690000}"/>
    <cellStyle name="Vírgula 2 2 5 7 2 3" xfId="27063" xr:uid="{00000000-0005-0000-0000-0000EC690000}"/>
    <cellStyle name="Vírgula 2 2 5 7 3" xfId="27064" xr:uid="{00000000-0005-0000-0000-0000ED690000}"/>
    <cellStyle name="Vírgula 2 2 5 7 3 2" xfId="27065" xr:uid="{00000000-0005-0000-0000-0000EE690000}"/>
    <cellStyle name="Vírgula 2 2 5 7 4" xfId="27066" xr:uid="{00000000-0005-0000-0000-0000EF690000}"/>
    <cellStyle name="Vírgula 2 2 5 7 5" xfId="27067" xr:uid="{00000000-0005-0000-0000-0000F0690000}"/>
    <cellStyle name="Vírgula 2 2 5 8" xfId="27068" xr:uid="{00000000-0005-0000-0000-0000F1690000}"/>
    <cellStyle name="Vírgula 2 2 5 8 2" xfId="27069" xr:uid="{00000000-0005-0000-0000-0000F2690000}"/>
    <cellStyle name="Vírgula 2 2 5 8 2 2" xfId="27070" xr:uid="{00000000-0005-0000-0000-0000F3690000}"/>
    <cellStyle name="Vírgula 2 2 5 8 2 3" xfId="27071" xr:uid="{00000000-0005-0000-0000-0000F4690000}"/>
    <cellStyle name="Vírgula 2 2 5 8 3" xfId="27072" xr:uid="{00000000-0005-0000-0000-0000F5690000}"/>
    <cellStyle name="Vírgula 2 2 5 8 3 2" xfId="27073" xr:uid="{00000000-0005-0000-0000-0000F6690000}"/>
    <cellStyle name="Vírgula 2 2 5 8 4" xfId="27074" xr:uid="{00000000-0005-0000-0000-0000F7690000}"/>
    <cellStyle name="Vírgula 2 2 5 8 5" xfId="27075" xr:uid="{00000000-0005-0000-0000-0000F8690000}"/>
    <cellStyle name="Vírgula 2 2 5 9" xfId="27076" xr:uid="{00000000-0005-0000-0000-0000F9690000}"/>
    <cellStyle name="Vírgula 2 2 5 9 2" xfId="27077" xr:uid="{00000000-0005-0000-0000-0000FA690000}"/>
    <cellStyle name="Vírgula 2 2 5 9 3" xfId="27078" xr:uid="{00000000-0005-0000-0000-0000FB690000}"/>
    <cellStyle name="Vírgula 2 2 6" xfId="27079" xr:uid="{00000000-0005-0000-0000-0000FC690000}"/>
    <cellStyle name="Vírgula 2 2 6 10" xfId="27080" xr:uid="{00000000-0005-0000-0000-0000FD690000}"/>
    <cellStyle name="Vírgula 2 2 6 10 2" xfId="27081" xr:uid="{00000000-0005-0000-0000-0000FE690000}"/>
    <cellStyle name="Vírgula 2 2 6 11" xfId="27082" xr:uid="{00000000-0005-0000-0000-0000FF690000}"/>
    <cellStyle name="Vírgula 2 2 6 12" xfId="27083" xr:uid="{00000000-0005-0000-0000-0000006A0000}"/>
    <cellStyle name="Vírgula 2 2 6 2" xfId="27084" xr:uid="{00000000-0005-0000-0000-0000016A0000}"/>
    <cellStyle name="Vírgula 2 2 6 2 2" xfId="27085" xr:uid="{00000000-0005-0000-0000-0000026A0000}"/>
    <cellStyle name="Vírgula 2 2 6 2 2 2" xfId="27086" xr:uid="{00000000-0005-0000-0000-0000036A0000}"/>
    <cellStyle name="Vírgula 2 2 6 2 2 2 2" xfId="27087" xr:uid="{00000000-0005-0000-0000-0000046A0000}"/>
    <cellStyle name="Vírgula 2 2 6 2 2 2 2 2" xfId="27088" xr:uid="{00000000-0005-0000-0000-0000056A0000}"/>
    <cellStyle name="Vírgula 2 2 6 2 2 2 2 2 2" xfId="27089" xr:uid="{00000000-0005-0000-0000-0000066A0000}"/>
    <cellStyle name="Vírgula 2 2 6 2 2 2 2 2 3" xfId="27090" xr:uid="{00000000-0005-0000-0000-0000076A0000}"/>
    <cellStyle name="Vírgula 2 2 6 2 2 2 2 3" xfId="27091" xr:uid="{00000000-0005-0000-0000-0000086A0000}"/>
    <cellStyle name="Vírgula 2 2 6 2 2 2 2 3 2" xfId="27092" xr:uid="{00000000-0005-0000-0000-0000096A0000}"/>
    <cellStyle name="Vírgula 2 2 6 2 2 2 2 4" xfId="27093" xr:uid="{00000000-0005-0000-0000-00000A6A0000}"/>
    <cellStyle name="Vírgula 2 2 6 2 2 2 2 5" xfId="27094" xr:uid="{00000000-0005-0000-0000-00000B6A0000}"/>
    <cellStyle name="Vírgula 2 2 6 2 2 2 3" xfId="27095" xr:uid="{00000000-0005-0000-0000-00000C6A0000}"/>
    <cellStyle name="Vírgula 2 2 6 2 2 2 3 2" xfId="27096" xr:uid="{00000000-0005-0000-0000-00000D6A0000}"/>
    <cellStyle name="Vírgula 2 2 6 2 2 2 3 3" xfId="27097" xr:uid="{00000000-0005-0000-0000-00000E6A0000}"/>
    <cellStyle name="Vírgula 2 2 6 2 2 2 4" xfId="27098" xr:uid="{00000000-0005-0000-0000-00000F6A0000}"/>
    <cellStyle name="Vírgula 2 2 6 2 2 2 4 2" xfId="27099" xr:uid="{00000000-0005-0000-0000-0000106A0000}"/>
    <cellStyle name="Vírgula 2 2 6 2 2 2 5" xfId="27100" xr:uid="{00000000-0005-0000-0000-0000116A0000}"/>
    <cellStyle name="Vírgula 2 2 6 2 2 2 6" xfId="27101" xr:uid="{00000000-0005-0000-0000-0000126A0000}"/>
    <cellStyle name="Vírgula 2 2 6 2 2 3" xfId="27102" xr:uid="{00000000-0005-0000-0000-0000136A0000}"/>
    <cellStyle name="Vírgula 2 2 6 2 2 3 2" xfId="27103" xr:uid="{00000000-0005-0000-0000-0000146A0000}"/>
    <cellStyle name="Vírgula 2 2 6 2 2 3 2 2" xfId="27104" xr:uid="{00000000-0005-0000-0000-0000156A0000}"/>
    <cellStyle name="Vírgula 2 2 6 2 2 3 2 3" xfId="27105" xr:uid="{00000000-0005-0000-0000-0000166A0000}"/>
    <cellStyle name="Vírgula 2 2 6 2 2 3 3" xfId="27106" xr:uid="{00000000-0005-0000-0000-0000176A0000}"/>
    <cellStyle name="Vírgula 2 2 6 2 2 3 3 2" xfId="27107" xr:uid="{00000000-0005-0000-0000-0000186A0000}"/>
    <cellStyle name="Vírgula 2 2 6 2 2 3 4" xfId="27108" xr:uid="{00000000-0005-0000-0000-0000196A0000}"/>
    <cellStyle name="Vírgula 2 2 6 2 2 3 5" xfId="27109" xr:uid="{00000000-0005-0000-0000-00001A6A0000}"/>
    <cellStyle name="Vírgula 2 2 6 2 2 4" xfId="27110" xr:uid="{00000000-0005-0000-0000-00001B6A0000}"/>
    <cellStyle name="Vírgula 2 2 6 2 2 4 2" xfId="27111" xr:uid="{00000000-0005-0000-0000-00001C6A0000}"/>
    <cellStyle name="Vírgula 2 2 6 2 2 4 3" xfId="27112" xr:uid="{00000000-0005-0000-0000-00001D6A0000}"/>
    <cellStyle name="Vírgula 2 2 6 2 2 5" xfId="27113" xr:uid="{00000000-0005-0000-0000-00001E6A0000}"/>
    <cellStyle name="Vírgula 2 2 6 2 2 5 2" xfId="27114" xr:uid="{00000000-0005-0000-0000-00001F6A0000}"/>
    <cellStyle name="Vírgula 2 2 6 2 2 6" xfId="27115" xr:uid="{00000000-0005-0000-0000-0000206A0000}"/>
    <cellStyle name="Vírgula 2 2 6 2 2 7" xfId="27116" xr:uid="{00000000-0005-0000-0000-0000216A0000}"/>
    <cellStyle name="Vírgula 2 2 6 2 3" xfId="27117" xr:uid="{00000000-0005-0000-0000-0000226A0000}"/>
    <cellStyle name="Vírgula 2 2 6 2 3 2" xfId="27118" xr:uid="{00000000-0005-0000-0000-0000236A0000}"/>
    <cellStyle name="Vírgula 2 2 6 2 3 2 2" xfId="27119" xr:uid="{00000000-0005-0000-0000-0000246A0000}"/>
    <cellStyle name="Vírgula 2 2 6 2 3 2 2 2" xfId="27120" xr:uid="{00000000-0005-0000-0000-0000256A0000}"/>
    <cellStyle name="Vírgula 2 2 6 2 3 2 2 3" xfId="27121" xr:uid="{00000000-0005-0000-0000-0000266A0000}"/>
    <cellStyle name="Vírgula 2 2 6 2 3 2 3" xfId="27122" xr:uid="{00000000-0005-0000-0000-0000276A0000}"/>
    <cellStyle name="Vírgula 2 2 6 2 3 2 3 2" xfId="27123" xr:uid="{00000000-0005-0000-0000-0000286A0000}"/>
    <cellStyle name="Vírgula 2 2 6 2 3 2 4" xfId="27124" xr:uid="{00000000-0005-0000-0000-0000296A0000}"/>
    <cellStyle name="Vírgula 2 2 6 2 3 2 5" xfId="27125" xr:uid="{00000000-0005-0000-0000-00002A6A0000}"/>
    <cellStyle name="Vírgula 2 2 6 2 3 3" xfId="27126" xr:uid="{00000000-0005-0000-0000-00002B6A0000}"/>
    <cellStyle name="Vírgula 2 2 6 2 3 3 2" xfId="27127" xr:uid="{00000000-0005-0000-0000-00002C6A0000}"/>
    <cellStyle name="Vírgula 2 2 6 2 3 3 3" xfId="27128" xr:uid="{00000000-0005-0000-0000-00002D6A0000}"/>
    <cellStyle name="Vírgula 2 2 6 2 3 4" xfId="27129" xr:uid="{00000000-0005-0000-0000-00002E6A0000}"/>
    <cellStyle name="Vírgula 2 2 6 2 3 4 2" xfId="27130" xr:uid="{00000000-0005-0000-0000-00002F6A0000}"/>
    <cellStyle name="Vírgula 2 2 6 2 3 5" xfId="27131" xr:uid="{00000000-0005-0000-0000-0000306A0000}"/>
    <cellStyle name="Vírgula 2 2 6 2 3 6" xfId="27132" xr:uid="{00000000-0005-0000-0000-0000316A0000}"/>
    <cellStyle name="Vírgula 2 2 6 2 4" xfId="27133" xr:uid="{00000000-0005-0000-0000-0000326A0000}"/>
    <cellStyle name="Vírgula 2 2 6 2 4 2" xfId="27134" xr:uid="{00000000-0005-0000-0000-0000336A0000}"/>
    <cellStyle name="Vírgula 2 2 6 2 4 2 2" xfId="27135" xr:uid="{00000000-0005-0000-0000-0000346A0000}"/>
    <cellStyle name="Vírgula 2 2 6 2 4 2 3" xfId="27136" xr:uid="{00000000-0005-0000-0000-0000356A0000}"/>
    <cellStyle name="Vírgula 2 2 6 2 4 3" xfId="27137" xr:uid="{00000000-0005-0000-0000-0000366A0000}"/>
    <cellStyle name="Vírgula 2 2 6 2 4 3 2" xfId="27138" xr:uid="{00000000-0005-0000-0000-0000376A0000}"/>
    <cellStyle name="Vírgula 2 2 6 2 4 4" xfId="27139" xr:uid="{00000000-0005-0000-0000-0000386A0000}"/>
    <cellStyle name="Vírgula 2 2 6 2 4 5" xfId="27140" xr:uid="{00000000-0005-0000-0000-0000396A0000}"/>
    <cellStyle name="Vírgula 2 2 6 2 5" xfId="27141" xr:uid="{00000000-0005-0000-0000-00003A6A0000}"/>
    <cellStyle name="Vírgula 2 2 6 2 5 2" xfId="27142" xr:uid="{00000000-0005-0000-0000-00003B6A0000}"/>
    <cellStyle name="Vírgula 2 2 6 2 5 2 2" xfId="27143" xr:uid="{00000000-0005-0000-0000-00003C6A0000}"/>
    <cellStyle name="Vírgula 2 2 6 2 5 2 3" xfId="27144" xr:uid="{00000000-0005-0000-0000-00003D6A0000}"/>
    <cellStyle name="Vírgula 2 2 6 2 5 3" xfId="27145" xr:uid="{00000000-0005-0000-0000-00003E6A0000}"/>
    <cellStyle name="Vírgula 2 2 6 2 5 3 2" xfId="27146" xr:uid="{00000000-0005-0000-0000-00003F6A0000}"/>
    <cellStyle name="Vírgula 2 2 6 2 5 4" xfId="27147" xr:uid="{00000000-0005-0000-0000-0000406A0000}"/>
    <cellStyle name="Vírgula 2 2 6 2 5 5" xfId="27148" xr:uid="{00000000-0005-0000-0000-0000416A0000}"/>
    <cellStyle name="Vírgula 2 2 6 2 6" xfId="27149" xr:uid="{00000000-0005-0000-0000-0000426A0000}"/>
    <cellStyle name="Vírgula 2 2 6 2 6 2" xfId="27150" xr:uid="{00000000-0005-0000-0000-0000436A0000}"/>
    <cellStyle name="Vírgula 2 2 6 2 6 3" xfId="27151" xr:uid="{00000000-0005-0000-0000-0000446A0000}"/>
    <cellStyle name="Vírgula 2 2 6 2 7" xfId="27152" xr:uid="{00000000-0005-0000-0000-0000456A0000}"/>
    <cellStyle name="Vírgula 2 2 6 2 7 2" xfId="27153" xr:uid="{00000000-0005-0000-0000-0000466A0000}"/>
    <cellStyle name="Vírgula 2 2 6 2 8" xfId="27154" xr:uid="{00000000-0005-0000-0000-0000476A0000}"/>
    <cellStyle name="Vírgula 2 2 6 2 9" xfId="27155" xr:uid="{00000000-0005-0000-0000-0000486A0000}"/>
    <cellStyle name="Vírgula 2 2 6 3" xfId="27156" xr:uid="{00000000-0005-0000-0000-0000496A0000}"/>
    <cellStyle name="Vírgula 2 2 6 3 2" xfId="27157" xr:uid="{00000000-0005-0000-0000-00004A6A0000}"/>
    <cellStyle name="Vírgula 2 2 6 3 2 2" xfId="27158" xr:uid="{00000000-0005-0000-0000-00004B6A0000}"/>
    <cellStyle name="Vírgula 2 2 6 3 2 2 2" xfId="27159" xr:uid="{00000000-0005-0000-0000-00004C6A0000}"/>
    <cellStyle name="Vírgula 2 2 6 3 2 2 2 2" xfId="27160" xr:uid="{00000000-0005-0000-0000-00004D6A0000}"/>
    <cellStyle name="Vírgula 2 2 6 3 2 2 2 3" xfId="27161" xr:uid="{00000000-0005-0000-0000-00004E6A0000}"/>
    <cellStyle name="Vírgula 2 2 6 3 2 2 3" xfId="27162" xr:uid="{00000000-0005-0000-0000-00004F6A0000}"/>
    <cellStyle name="Vírgula 2 2 6 3 2 2 3 2" xfId="27163" xr:uid="{00000000-0005-0000-0000-0000506A0000}"/>
    <cellStyle name="Vírgula 2 2 6 3 2 2 4" xfId="27164" xr:uid="{00000000-0005-0000-0000-0000516A0000}"/>
    <cellStyle name="Vírgula 2 2 6 3 2 2 5" xfId="27165" xr:uid="{00000000-0005-0000-0000-0000526A0000}"/>
    <cellStyle name="Vírgula 2 2 6 3 2 3" xfId="27166" xr:uid="{00000000-0005-0000-0000-0000536A0000}"/>
    <cellStyle name="Vírgula 2 2 6 3 2 3 2" xfId="27167" xr:uid="{00000000-0005-0000-0000-0000546A0000}"/>
    <cellStyle name="Vírgula 2 2 6 3 2 3 3" xfId="27168" xr:uid="{00000000-0005-0000-0000-0000556A0000}"/>
    <cellStyle name="Vírgula 2 2 6 3 2 4" xfId="27169" xr:uid="{00000000-0005-0000-0000-0000566A0000}"/>
    <cellStyle name="Vírgula 2 2 6 3 2 4 2" xfId="27170" xr:uid="{00000000-0005-0000-0000-0000576A0000}"/>
    <cellStyle name="Vírgula 2 2 6 3 2 5" xfId="27171" xr:uid="{00000000-0005-0000-0000-0000586A0000}"/>
    <cellStyle name="Vírgula 2 2 6 3 2 6" xfId="27172" xr:uid="{00000000-0005-0000-0000-0000596A0000}"/>
    <cellStyle name="Vírgula 2 2 6 3 3" xfId="27173" xr:uid="{00000000-0005-0000-0000-00005A6A0000}"/>
    <cellStyle name="Vírgula 2 2 6 3 3 2" xfId="27174" xr:uid="{00000000-0005-0000-0000-00005B6A0000}"/>
    <cellStyle name="Vírgula 2 2 6 3 3 2 2" xfId="27175" xr:uid="{00000000-0005-0000-0000-00005C6A0000}"/>
    <cellStyle name="Vírgula 2 2 6 3 3 2 3" xfId="27176" xr:uid="{00000000-0005-0000-0000-00005D6A0000}"/>
    <cellStyle name="Vírgula 2 2 6 3 3 3" xfId="27177" xr:uid="{00000000-0005-0000-0000-00005E6A0000}"/>
    <cellStyle name="Vírgula 2 2 6 3 3 3 2" xfId="27178" xr:uid="{00000000-0005-0000-0000-00005F6A0000}"/>
    <cellStyle name="Vírgula 2 2 6 3 3 4" xfId="27179" xr:uid="{00000000-0005-0000-0000-0000606A0000}"/>
    <cellStyle name="Vírgula 2 2 6 3 3 5" xfId="27180" xr:uid="{00000000-0005-0000-0000-0000616A0000}"/>
    <cellStyle name="Vírgula 2 2 6 3 4" xfId="27181" xr:uid="{00000000-0005-0000-0000-0000626A0000}"/>
    <cellStyle name="Vírgula 2 2 6 3 4 2" xfId="27182" xr:uid="{00000000-0005-0000-0000-0000636A0000}"/>
    <cellStyle name="Vírgula 2 2 6 3 4 3" xfId="27183" xr:uid="{00000000-0005-0000-0000-0000646A0000}"/>
    <cellStyle name="Vírgula 2 2 6 3 5" xfId="27184" xr:uid="{00000000-0005-0000-0000-0000656A0000}"/>
    <cellStyle name="Vírgula 2 2 6 3 5 2" xfId="27185" xr:uid="{00000000-0005-0000-0000-0000666A0000}"/>
    <cellStyle name="Vírgula 2 2 6 3 6" xfId="27186" xr:uid="{00000000-0005-0000-0000-0000676A0000}"/>
    <cellStyle name="Vírgula 2 2 6 3 7" xfId="27187" xr:uid="{00000000-0005-0000-0000-0000686A0000}"/>
    <cellStyle name="Vírgula 2 2 6 4" xfId="27188" xr:uid="{00000000-0005-0000-0000-0000696A0000}"/>
    <cellStyle name="Vírgula 2 2 6 4 2" xfId="27189" xr:uid="{00000000-0005-0000-0000-00006A6A0000}"/>
    <cellStyle name="Vírgula 2 2 6 4 2 2" xfId="27190" xr:uid="{00000000-0005-0000-0000-00006B6A0000}"/>
    <cellStyle name="Vírgula 2 2 6 4 2 2 2" xfId="27191" xr:uid="{00000000-0005-0000-0000-00006C6A0000}"/>
    <cellStyle name="Vírgula 2 2 6 4 2 2 2 2" xfId="27192" xr:uid="{00000000-0005-0000-0000-00006D6A0000}"/>
    <cellStyle name="Vírgula 2 2 6 4 2 2 2 3" xfId="27193" xr:uid="{00000000-0005-0000-0000-00006E6A0000}"/>
    <cellStyle name="Vírgula 2 2 6 4 2 2 3" xfId="27194" xr:uid="{00000000-0005-0000-0000-00006F6A0000}"/>
    <cellStyle name="Vírgula 2 2 6 4 2 2 3 2" xfId="27195" xr:uid="{00000000-0005-0000-0000-0000706A0000}"/>
    <cellStyle name="Vírgula 2 2 6 4 2 2 4" xfId="27196" xr:uid="{00000000-0005-0000-0000-0000716A0000}"/>
    <cellStyle name="Vírgula 2 2 6 4 2 2 5" xfId="27197" xr:uid="{00000000-0005-0000-0000-0000726A0000}"/>
    <cellStyle name="Vírgula 2 2 6 4 2 3" xfId="27198" xr:uid="{00000000-0005-0000-0000-0000736A0000}"/>
    <cellStyle name="Vírgula 2 2 6 4 2 3 2" xfId="27199" xr:uid="{00000000-0005-0000-0000-0000746A0000}"/>
    <cellStyle name="Vírgula 2 2 6 4 2 3 3" xfId="27200" xr:uid="{00000000-0005-0000-0000-0000756A0000}"/>
    <cellStyle name="Vírgula 2 2 6 4 2 4" xfId="27201" xr:uid="{00000000-0005-0000-0000-0000766A0000}"/>
    <cellStyle name="Vírgula 2 2 6 4 2 4 2" xfId="27202" xr:uid="{00000000-0005-0000-0000-0000776A0000}"/>
    <cellStyle name="Vírgula 2 2 6 4 2 5" xfId="27203" xr:uid="{00000000-0005-0000-0000-0000786A0000}"/>
    <cellStyle name="Vírgula 2 2 6 4 2 6" xfId="27204" xr:uid="{00000000-0005-0000-0000-0000796A0000}"/>
    <cellStyle name="Vírgula 2 2 6 4 3" xfId="27205" xr:uid="{00000000-0005-0000-0000-00007A6A0000}"/>
    <cellStyle name="Vírgula 2 2 6 4 3 2" xfId="27206" xr:uid="{00000000-0005-0000-0000-00007B6A0000}"/>
    <cellStyle name="Vírgula 2 2 6 4 3 2 2" xfId="27207" xr:uid="{00000000-0005-0000-0000-00007C6A0000}"/>
    <cellStyle name="Vírgula 2 2 6 4 3 2 3" xfId="27208" xr:uid="{00000000-0005-0000-0000-00007D6A0000}"/>
    <cellStyle name="Vírgula 2 2 6 4 3 3" xfId="27209" xr:uid="{00000000-0005-0000-0000-00007E6A0000}"/>
    <cellStyle name="Vírgula 2 2 6 4 3 3 2" xfId="27210" xr:uid="{00000000-0005-0000-0000-00007F6A0000}"/>
    <cellStyle name="Vírgula 2 2 6 4 3 4" xfId="27211" xr:uid="{00000000-0005-0000-0000-0000806A0000}"/>
    <cellStyle name="Vírgula 2 2 6 4 3 5" xfId="27212" xr:uid="{00000000-0005-0000-0000-0000816A0000}"/>
    <cellStyle name="Vírgula 2 2 6 4 4" xfId="27213" xr:uid="{00000000-0005-0000-0000-0000826A0000}"/>
    <cellStyle name="Vírgula 2 2 6 4 4 2" xfId="27214" xr:uid="{00000000-0005-0000-0000-0000836A0000}"/>
    <cellStyle name="Vírgula 2 2 6 4 4 3" xfId="27215" xr:uid="{00000000-0005-0000-0000-0000846A0000}"/>
    <cellStyle name="Vírgula 2 2 6 4 5" xfId="27216" xr:uid="{00000000-0005-0000-0000-0000856A0000}"/>
    <cellStyle name="Vírgula 2 2 6 4 5 2" xfId="27217" xr:uid="{00000000-0005-0000-0000-0000866A0000}"/>
    <cellStyle name="Vírgula 2 2 6 4 6" xfId="27218" xr:uid="{00000000-0005-0000-0000-0000876A0000}"/>
    <cellStyle name="Vírgula 2 2 6 4 7" xfId="27219" xr:uid="{00000000-0005-0000-0000-0000886A0000}"/>
    <cellStyle name="Vírgula 2 2 6 5" xfId="27220" xr:uid="{00000000-0005-0000-0000-0000896A0000}"/>
    <cellStyle name="Vírgula 2 2 6 5 2" xfId="27221" xr:uid="{00000000-0005-0000-0000-00008A6A0000}"/>
    <cellStyle name="Vírgula 2 2 6 5 2 2" xfId="27222" xr:uid="{00000000-0005-0000-0000-00008B6A0000}"/>
    <cellStyle name="Vírgula 2 2 6 5 2 2 2" xfId="27223" xr:uid="{00000000-0005-0000-0000-00008C6A0000}"/>
    <cellStyle name="Vírgula 2 2 6 5 2 2 3" xfId="27224" xr:uid="{00000000-0005-0000-0000-00008D6A0000}"/>
    <cellStyle name="Vírgula 2 2 6 5 2 3" xfId="27225" xr:uid="{00000000-0005-0000-0000-00008E6A0000}"/>
    <cellStyle name="Vírgula 2 2 6 5 2 3 2" xfId="27226" xr:uid="{00000000-0005-0000-0000-00008F6A0000}"/>
    <cellStyle name="Vírgula 2 2 6 5 2 4" xfId="27227" xr:uid="{00000000-0005-0000-0000-0000906A0000}"/>
    <cellStyle name="Vírgula 2 2 6 5 2 5" xfId="27228" xr:uid="{00000000-0005-0000-0000-0000916A0000}"/>
    <cellStyle name="Vírgula 2 2 6 5 3" xfId="27229" xr:uid="{00000000-0005-0000-0000-0000926A0000}"/>
    <cellStyle name="Vírgula 2 2 6 5 3 2" xfId="27230" xr:uid="{00000000-0005-0000-0000-0000936A0000}"/>
    <cellStyle name="Vírgula 2 2 6 5 3 3" xfId="27231" xr:uid="{00000000-0005-0000-0000-0000946A0000}"/>
    <cellStyle name="Vírgula 2 2 6 5 4" xfId="27232" xr:uid="{00000000-0005-0000-0000-0000956A0000}"/>
    <cellStyle name="Vírgula 2 2 6 5 4 2" xfId="27233" xr:uid="{00000000-0005-0000-0000-0000966A0000}"/>
    <cellStyle name="Vírgula 2 2 6 5 5" xfId="27234" xr:uid="{00000000-0005-0000-0000-0000976A0000}"/>
    <cellStyle name="Vírgula 2 2 6 5 6" xfId="27235" xr:uid="{00000000-0005-0000-0000-0000986A0000}"/>
    <cellStyle name="Vírgula 2 2 6 6" xfId="27236" xr:uid="{00000000-0005-0000-0000-0000996A0000}"/>
    <cellStyle name="Vírgula 2 2 6 6 2" xfId="27237" xr:uid="{00000000-0005-0000-0000-00009A6A0000}"/>
    <cellStyle name="Vírgula 2 2 6 6 2 2" xfId="27238" xr:uid="{00000000-0005-0000-0000-00009B6A0000}"/>
    <cellStyle name="Vírgula 2 2 6 6 2 3" xfId="27239" xr:uid="{00000000-0005-0000-0000-00009C6A0000}"/>
    <cellStyle name="Vírgula 2 2 6 6 3" xfId="27240" xr:uid="{00000000-0005-0000-0000-00009D6A0000}"/>
    <cellStyle name="Vírgula 2 2 6 6 3 2" xfId="27241" xr:uid="{00000000-0005-0000-0000-00009E6A0000}"/>
    <cellStyle name="Vírgula 2 2 6 6 4" xfId="27242" xr:uid="{00000000-0005-0000-0000-00009F6A0000}"/>
    <cellStyle name="Vírgula 2 2 6 6 5" xfId="27243" xr:uid="{00000000-0005-0000-0000-0000A06A0000}"/>
    <cellStyle name="Vírgula 2 2 6 7" xfId="27244" xr:uid="{00000000-0005-0000-0000-0000A16A0000}"/>
    <cellStyle name="Vírgula 2 2 6 7 2" xfId="27245" xr:uid="{00000000-0005-0000-0000-0000A26A0000}"/>
    <cellStyle name="Vírgula 2 2 6 7 2 2" xfId="27246" xr:uid="{00000000-0005-0000-0000-0000A36A0000}"/>
    <cellStyle name="Vírgula 2 2 6 7 2 3" xfId="27247" xr:uid="{00000000-0005-0000-0000-0000A46A0000}"/>
    <cellStyle name="Vírgula 2 2 6 7 3" xfId="27248" xr:uid="{00000000-0005-0000-0000-0000A56A0000}"/>
    <cellStyle name="Vírgula 2 2 6 7 3 2" xfId="27249" xr:uid="{00000000-0005-0000-0000-0000A66A0000}"/>
    <cellStyle name="Vírgula 2 2 6 7 4" xfId="27250" xr:uid="{00000000-0005-0000-0000-0000A76A0000}"/>
    <cellStyle name="Vírgula 2 2 6 7 5" xfId="27251" xr:uid="{00000000-0005-0000-0000-0000A86A0000}"/>
    <cellStyle name="Vírgula 2 2 6 8" xfId="27252" xr:uid="{00000000-0005-0000-0000-0000A96A0000}"/>
    <cellStyle name="Vírgula 2 2 6 8 2" xfId="27253" xr:uid="{00000000-0005-0000-0000-0000AA6A0000}"/>
    <cellStyle name="Vírgula 2 2 6 8 2 2" xfId="27254" xr:uid="{00000000-0005-0000-0000-0000AB6A0000}"/>
    <cellStyle name="Vírgula 2 2 6 8 2 3" xfId="27255" xr:uid="{00000000-0005-0000-0000-0000AC6A0000}"/>
    <cellStyle name="Vírgula 2 2 6 8 3" xfId="27256" xr:uid="{00000000-0005-0000-0000-0000AD6A0000}"/>
    <cellStyle name="Vírgula 2 2 6 8 3 2" xfId="27257" xr:uid="{00000000-0005-0000-0000-0000AE6A0000}"/>
    <cellStyle name="Vírgula 2 2 6 8 4" xfId="27258" xr:uid="{00000000-0005-0000-0000-0000AF6A0000}"/>
    <cellStyle name="Vírgula 2 2 6 8 5" xfId="27259" xr:uid="{00000000-0005-0000-0000-0000B06A0000}"/>
    <cellStyle name="Vírgula 2 2 6 9" xfId="27260" xr:uid="{00000000-0005-0000-0000-0000B16A0000}"/>
    <cellStyle name="Vírgula 2 2 6 9 2" xfId="27261" xr:uid="{00000000-0005-0000-0000-0000B26A0000}"/>
    <cellStyle name="Vírgula 2 2 6 9 3" xfId="27262" xr:uid="{00000000-0005-0000-0000-0000B36A0000}"/>
    <cellStyle name="Vírgula 2 2 7" xfId="27263" xr:uid="{00000000-0005-0000-0000-0000B46A0000}"/>
    <cellStyle name="Vírgula 2 2 7 10" xfId="27264" xr:uid="{00000000-0005-0000-0000-0000B56A0000}"/>
    <cellStyle name="Vírgula 2 2 7 11" xfId="27265" xr:uid="{00000000-0005-0000-0000-0000B66A0000}"/>
    <cellStyle name="Vírgula 2 2 7 2" xfId="27266" xr:uid="{00000000-0005-0000-0000-0000B76A0000}"/>
    <cellStyle name="Vírgula 2 2 7 2 2" xfId="27267" xr:uid="{00000000-0005-0000-0000-0000B86A0000}"/>
    <cellStyle name="Vírgula 2 2 7 2 2 2" xfId="27268" xr:uid="{00000000-0005-0000-0000-0000B96A0000}"/>
    <cellStyle name="Vírgula 2 2 7 2 2 2 2" xfId="27269" xr:uid="{00000000-0005-0000-0000-0000BA6A0000}"/>
    <cellStyle name="Vírgula 2 2 7 2 2 2 2 2" xfId="27270" xr:uid="{00000000-0005-0000-0000-0000BB6A0000}"/>
    <cellStyle name="Vírgula 2 2 7 2 2 2 2 2 2" xfId="27271" xr:uid="{00000000-0005-0000-0000-0000BC6A0000}"/>
    <cellStyle name="Vírgula 2 2 7 2 2 2 2 2 3" xfId="27272" xr:uid="{00000000-0005-0000-0000-0000BD6A0000}"/>
    <cellStyle name="Vírgula 2 2 7 2 2 2 2 3" xfId="27273" xr:uid="{00000000-0005-0000-0000-0000BE6A0000}"/>
    <cellStyle name="Vírgula 2 2 7 2 2 2 2 3 2" xfId="27274" xr:uid="{00000000-0005-0000-0000-0000BF6A0000}"/>
    <cellStyle name="Vírgula 2 2 7 2 2 2 2 4" xfId="27275" xr:uid="{00000000-0005-0000-0000-0000C06A0000}"/>
    <cellStyle name="Vírgula 2 2 7 2 2 2 2 5" xfId="27276" xr:uid="{00000000-0005-0000-0000-0000C16A0000}"/>
    <cellStyle name="Vírgula 2 2 7 2 2 2 3" xfId="27277" xr:uid="{00000000-0005-0000-0000-0000C26A0000}"/>
    <cellStyle name="Vírgula 2 2 7 2 2 2 3 2" xfId="27278" xr:uid="{00000000-0005-0000-0000-0000C36A0000}"/>
    <cellStyle name="Vírgula 2 2 7 2 2 2 3 3" xfId="27279" xr:uid="{00000000-0005-0000-0000-0000C46A0000}"/>
    <cellStyle name="Vírgula 2 2 7 2 2 2 4" xfId="27280" xr:uid="{00000000-0005-0000-0000-0000C56A0000}"/>
    <cellStyle name="Vírgula 2 2 7 2 2 2 4 2" xfId="27281" xr:uid="{00000000-0005-0000-0000-0000C66A0000}"/>
    <cellStyle name="Vírgula 2 2 7 2 2 2 5" xfId="27282" xr:uid="{00000000-0005-0000-0000-0000C76A0000}"/>
    <cellStyle name="Vírgula 2 2 7 2 2 2 6" xfId="27283" xr:uid="{00000000-0005-0000-0000-0000C86A0000}"/>
    <cellStyle name="Vírgula 2 2 7 2 2 3" xfId="27284" xr:uid="{00000000-0005-0000-0000-0000C96A0000}"/>
    <cellStyle name="Vírgula 2 2 7 2 2 3 2" xfId="27285" xr:uid="{00000000-0005-0000-0000-0000CA6A0000}"/>
    <cellStyle name="Vírgula 2 2 7 2 2 3 2 2" xfId="27286" xr:uid="{00000000-0005-0000-0000-0000CB6A0000}"/>
    <cellStyle name="Vírgula 2 2 7 2 2 3 2 3" xfId="27287" xr:uid="{00000000-0005-0000-0000-0000CC6A0000}"/>
    <cellStyle name="Vírgula 2 2 7 2 2 3 3" xfId="27288" xr:uid="{00000000-0005-0000-0000-0000CD6A0000}"/>
    <cellStyle name="Vírgula 2 2 7 2 2 3 3 2" xfId="27289" xr:uid="{00000000-0005-0000-0000-0000CE6A0000}"/>
    <cellStyle name="Vírgula 2 2 7 2 2 3 4" xfId="27290" xr:uid="{00000000-0005-0000-0000-0000CF6A0000}"/>
    <cellStyle name="Vírgula 2 2 7 2 2 3 5" xfId="27291" xr:uid="{00000000-0005-0000-0000-0000D06A0000}"/>
    <cellStyle name="Vírgula 2 2 7 2 2 4" xfId="27292" xr:uid="{00000000-0005-0000-0000-0000D16A0000}"/>
    <cellStyle name="Vírgula 2 2 7 2 2 4 2" xfId="27293" xr:uid="{00000000-0005-0000-0000-0000D26A0000}"/>
    <cellStyle name="Vírgula 2 2 7 2 2 4 3" xfId="27294" xr:uid="{00000000-0005-0000-0000-0000D36A0000}"/>
    <cellStyle name="Vírgula 2 2 7 2 2 5" xfId="27295" xr:uid="{00000000-0005-0000-0000-0000D46A0000}"/>
    <cellStyle name="Vírgula 2 2 7 2 2 5 2" xfId="27296" xr:uid="{00000000-0005-0000-0000-0000D56A0000}"/>
    <cellStyle name="Vírgula 2 2 7 2 2 6" xfId="27297" xr:uid="{00000000-0005-0000-0000-0000D66A0000}"/>
    <cellStyle name="Vírgula 2 2 7 2 2 7" xfId="27298" xr:uid="{00000000-0005-0000-0000-0000D76A0000}"/>
    <cellStyle name="Vírgula 2 2 7 2 3" xfId="27299" xr:uid="{00000000-0005-0000-0000-0000D86A0000}"/>
    <cellStyle name="Vírgula 2 2 7 2 3 2" xfId="27300" xr:uid="{00000000-0005-0000-0000-0000D96A0000}"/>
    <cellStyle name="Vírgula 2 2 7 2 3 2 2" xfId="27301" xr:uid="{00000000-0005-0000-0000-0000DA6A0000}"/>
    <cellStyle name="Vírgula 2 2 7 2 3 2 2 2" xfId="27302" xr:uid="{00000000-0005-0000-0000-0000DB6A0000}"/>
    <cellStyle name="Vírgula 2 2 7 2 3 2 2 3" xfId="27303" xr:uid="{00000000-0005-0000-0000-0000DC6A0000}"/>
    <cellStyle name="Vírgula 2 2 7 2 3 2 3" xfId="27304" xr:uid="{00000000-0005-0000-0000-0000DD6A0000}"/>
    <cellStyle name="Vírgula 2 2 7 2 3 2 3 2" xfId="27305" xr:uid="{00000000-0005-0000-0000-0000DE6A0000}"/>
    <cellStyle name="Vírgula 2 2 7 2 3 2 4" xfId="27306" xr:uid="{00000000-0005-0000-0000-0000DF6A0000}"/>
    <cellStyle name="Vírgula 2 2 7 2 3 2 5" xfId="27307" xr:uid="{00000000-0005-0000-0000-0000E06A0000}"/>
    <cellStyle name="Vírgula 2 2 7 2 3 3" xfId="27308" xr:uid="{00000000-0005-0000-0000-0000E16A0000}"/>
    <cellStyle name="Vírgula 2 2 7 2 3 3 2" xfId="27309" xr:uid="{00000000-0005-0000-0000-0000E26A0000}"/>
    <cellStyle name="Vírgula 2 2 7 2 3 3 3" xfId="27310" xr:uid="{00000000-0005-0000-0000-0000E36A0000}"/>
    <cellStyle name="Vírgula 2 2 7 2 3 4" xfId="27311" xr:uid="{00000000-0005-0000-0000-0000E46A0000}"/>
    <cellStyle name="Vírgula 2 2 7 2 3 4 2" xfId="27312" xr:uid="{00000000-0005-0000-0000-0000E56A0000}"/>
    <cellStyle name="Vírgula 2 2 7 2 3 5" xfId="27313" xr:uid="{00000000-0005-0000-0000-0000E66A0000}"/>
    <cellStyle name="Vírgula 2 2 7 2 3 6" xfId="27314" xr:uid="{00000000-0005-0000-0000-0000E76A0000}"/>
    <cellStyle name="Vírgula 2 2 7 2 4" xfId="27315" xr:uid="{00000000-0005-0000-0000-0000E86A0000}"/>
    <cellStyle name="Vírgula 2 2 7 2 4 2" xfId="27316" xr:uid="{00000000-0005-0000-0000-0000E96A0000}"/>
    <cellStyle name="Vírgula 2 2 7 2 4 2 2" xfId="27317" xr:uid="{00000000-0005-0000-0000-0000EA6A0000}"/>
    <cellStyle name="Vírgula 2 2 7 2 4 2 3" xfId="27318" xr:uid="{00000000-0005-0000-0000-0000EB6A0000}"/>
    <cellStyle name="Vírgula 2 2 7 2 4 3" xfId="27319" xr:uid="{00000000-0005-0000-0000-0000EC6A0000}"/>
    <cellStyle name="Vírgula 2 2 7 2 4 3 2" xfId="27320" xr:uid="{00000000-0005-0000-0000-0000ED6A0000}"/>
    <cellStyle name="Vírgula 2 2 7 2 4 4" xfId="27321" xr:uid="{00000000-0005-0000-0000-0000EE6A0000}"/>
    <cellStyle name="Vírgula 2 2 7 2 4 5" xfId="27322" xr:uid="{00000000-0005-0000-0000-0000EF6A0000}"/>
    <cellStyle name="Vírgula 2 2 7 2 5" xfId="27323" xr:uid="{00000000-0005-0000-0000-0000F06A0000}"/>
    <cellStyle name="Vírgula 2 2 7 2 5 2" xfId="27324" xr:uid="{00000000-0005-0000-0000-0000F16A0000}"/>
    <cellStyle name="Vírgula 2 2 7 2 5 2 2" xfId="27325" xr:uid="{00000000-0005-0000-0000-0000F26A0000}"/>
    <cellStyle name="Vírgula 2 2 7 2 5 2 3" xfId="27326" xr:uid="{00000000-0005-0000-0000-0000F36A0000}"/>
    <cellStyle name="Vírgula 2 2 7 2 5 3" xfId="27327" xr:uid="{00000000-0005-0000-0000-0000F46A0000}"/>
    <cellStyle name="Vírgula 2 2 7 2 5 3 2" xfId="27328" xr:uid="{00000000-0005-0000-0000-0000F56A0000}"/>
    <cellStyle name="Vírgula 2 2 7 2 5 4" xfId="27329" xr:uid="{00000000-0005-0000-0000-0000F66A0000}"/>
    <cellStyle name="Vírgula 2 2 7 2 5 5" xfId="27330" xr:uid="{00000000-0005-0000-0000-0000F76A0000}"/>
    <cellStyle name="Vírgula 2 2 7 2 6" xfId="27331" xr:uid="{00000000-0005-0000-0000-0000F86A0000}"/>
    <cellStyle name="Vírgula 2 2 7 2 6 2" xfId="27332" xr:uid="{00000000-0005-0000-0000-0000F96A0000}"/>
    <cellStyle name="Vírgula 2 2 7 2 6 3" xfId="27333" xr:uid="{00000000-0005-0000-0000-0000FA6A0000}"/>
    <cellStyle name="Vírgula 2 2 7 2 7" xfId="27334" xr:uid="{00000000-0005-0000-0000-0000FB6A0000}"/>
    <cellStyle name="Vírgula 2 2 7 2 7 2" xfId="27335" xr:uid="{00000000-0005-0000-0000-0000FC6A0000}"/>
    <cellStyle name="Vírgula 2 2 7 2 8" xfId="27336" xr:uid="{00000000-0005-0000-0000-0000FD6A0000}"/>
    <cellStyle name="Vírgula 2 2 7 2 9" xfId="27337" xr:uid="{00000000-0005-0000-0000-0000FE6A0000}"/>
    <cellStyle name="Vírgula 2 2 7 3" xfId="27338" xr:uid="{00000000-0005-0000-0000-0000FF6A0000}"/>
    <cellStyle name="Vírgula 2 2 7 3 2" xfId="27339" xr:uid="{00000000-0005-0000-0000-0000006B0000}"/>
    <cellStyle name="Vírgula 2 2 7 3 2 2" xfId="27340" xr:uid="{00000000-0005-0000-0000-0000016B0000}"/>
    <cellStyle name="Vírgula 2 2 7 3 2 2 2" xfId="27341" xr:uid="{00000000-0005-0000-0000-0000026B0000}"/>
    <cellStyle name="Vírgula 2 2 7 3 2 2 2 2" xfId="27342" xr:uid="{00000000-0005-0000-0000-0000036B0000}"/>
    <cellStyle name="Vírgula 2 2 7 3 2 2 2 3" xfId="27343" xr:uid="{00000000-0005-0000-0000-0000046B0000}"/>
    <cellStyle name="Vírgula 2 2 7 3 2 2 3" xfId="27344" xr:uid="{00000000-0005-0000-0000-0000056B0000}"/>
    <cellStyle name="Vírgula 2 2 7 3 2 2 3 2" xfId="27345" xr:uid="{00000000-0005-0000-0000-0000066B0000}"/>
    <cellStyle name="Vírgula 2 2 7 3 2 2 4" xfId="27346" xr:uid="{00000000-0005-0000-0000-0000076B0000}"/>
    <cellStyle name="Vírgula 2 2 7 3 2 2 5" xfId="27347" xr:uid="{00000000-0005-0000-0000-0000086B0000}"/>
    <cellStyle name="Vírgula 2 2 7 3 2 3" xfId="27348" xr:uid="{00000000-0005-0000-0000-0000096B0000}"/>
    <cellStyle name="Vírgula 2 2 7 3 2 3 2" xfId="27349" xr:uid="{00000000-0005-0000-0000-00000A6B0000}"/>
    <cellStyle name="Vírgula 2 2 7 3 2 3 3" xfId="27350" xr:uid="{00000000-0005-0000-0000-00000B6B0000}"/>
    <cellStyle name="Vírgula 2 2 7 3 2 4" xfId="27351" xr:uid="{00000000-0005-0000-0000-00000C6B0000}"/>
    <cellStyle name="Vírgula 2 2 7 3 2 4 2" xfId="27352" xr:uid="{00000000-0005-0000-0000-00000D6B0000}"/>
    <cellStyle name="Vírgula 2 2 7 3 2 5" xfId="27353" xr:uid="{00000000-0005-0000-0000-00000E6B0000}"/>
    <cellStyle name="Vírgula 2 2 7 3 2 6" xfId="27354" xr:uid="{00000000-0005-0000-0000-00000F6B0000}"/>
    <cellStyle name="Vírgula 2 2 7 3 3" xfId="27355" xr:uid="{00000000-0005-0000-0000-0000106B0000}"/>
    <cellStyle name="Vírgula 2 2 7 3 3 2" xfId="27356" xr:uid="{00000000-0005-0000-0000-0000116B0000}"/>
    <cellStyle name="Vírgula 2 2 7 3 3 2 2" xfId="27357" xr:uid="{00000000-0005-0000-0000-0000126B0000}"/>
    <cellStyle name="Vírgula 2 2 7 3 3 2 3" xfId="27358" xr:uid="{00000000-0005-0000-0000-0000136B0000}"/>
    <cellStyle name="Vírgula 2 2 7 3 3 3" xfId="27359" xr:uid="{00000000-0005-0000-0000-0000146B0000}"/>
    <cellStyle name="Vírgula 2 2 7 3 3 3 2" xfId="27360" xr:uid="{00000000-0005-0000-0000-0000156B0000}"/>
    <cellStyle name="Vírgula 2 2 7 3 3 4" xfId="27361" xr:uid="{00000000-0005-0000-0000-0000166B0000}"/>
    <cellStyle name="Vírgula 2 2 7 3 3 5" xfId="27362" xr:uid="{00000000-0005-0000-0000-0000176B0000}"/>
    <cellStyle name="Vírgula 2 2 7 3 4" xfId="27363" xr:uid="{00000000-0005-0000-0000-0000186B0000}"/>
    <cellStyle name="Vírgula 2 2 7 3 4 2" xfId="27364" xr:uid="{00000000-0005-0000-0000-0000196B0000}"/>
    <cellStyle name="Vírgula 2 2 7 3 4 3" xfId="27365" xr:uid="{00000000-0005-0000-0000-00001A6B0000}"/>
    <cellStyle name="Vírgula 2 2 7 3 5" xfId="27366" xr:uid="{00000000-0005-0000-0000-00001B6B0000}"/>
    <cellStyle name="Vírgula 2 2 7 3 5 2" xfId="27367" xr:uid="{00000000-0005-0000-0000-00001C6B0000}"/>
    <cellStyle name="Vírgula 2 2 7 3 6" xfId="27368" xr:uid="{00000000-0005-0000-0000-00001D6B0000}"/>
    <cellStyle name="Vírgula 2 2 7 3 7" xfId="27369" xr:uid="{00000000-0005-0000-0000-00001E6B0000}"/>
    <cellStyle name="Vírgula 2 2 7 4" xfId="27370" xr:uid="{00000000-0005-0000-0000-00001F6B0000}"/>
    <cellStyle name="Vírgula 2 2 7 4 2" xfId="27371" xr:uid="{00000000-0005-0000-0000-0000206B0000}"/>
    <cellStyle name="Vírgula 2 2 7 4 2 2" xfId="27372" xr:uid="{00000000-0005-0000-0000-0000216B0000}"/>
    <cellStyle name="Vírgula 2 2 7 4 2 2 2" xfId="27373" xr:uid="{00000000-0005-0000-0000-0000226B0000}"/>
    <cellStyle name="Vírgula 2 2 7 4 2 2 3" xfId="27374" xr:uid="{00000000-0005-0000-0000-0000236B0000}"/>
    <cellStyle name="Vírgula 2 2 7 4 2 3" xfId="27375" xr:uid="{00000000-0005-0000-0000-0000246B0000}"/>
    <cellStyle name="Vírgula 2 2 7 4 2 3 2" xfId="27376" xr:uid="{00000000-0005-0000-0000-0000256B0000}"/>
    <cellStyle name="Vírgula 2 2 7 4 2 4" xfId="27377" xr:uid="{00000000-0005-0000-0000-0000266B0000}"/>
    <cellStyle name="Vírgula 2 2 7 4 2 5" xfId="27378" xr:uid="{00000000-0005-0000-0000-0000276B0000}"/>
    <cellStyle name="Vírgula 2 2 7 4 3" xfId="27379" xr:uid="{00000000-0005-0000-0000-0000286B0000}"/>
    <cellStyle name="Vírgula 2 2 7 4 3 2" xfId="27380" xr:uid="{00000000-0005-0000-0000-0000296B0000}"/>
    <cellStyle name="Vírgula 2 2 7 4 3 3" xfId="27381" xr:uid="{00000000-0005-0000-0000-00002A6B0000}"/>
    <cellStyle name="Vírgula 2 2 7 4 4" xfId="27382" xr:uid="{00000000-0005-0000-0000-00002B6B0000}"/>
    <cellStyle name="Vírgula 2 2 7 4 4 2" xfId="27383" xr:uid="{00000000-0005-0000-0000-00002C6B0000}"/>
    <cellStyle name="Vírgula 2 2 7 4 5" xfId="27384" xr:uid="{00000000-0005-0000-0000-00002D6B0000}"/>
    <cellStyle name="Vírgula 2 2 7 4 6" xfId="27385" xr:uid="{00000000-0005-0000-0000-00002E6B0000}"/>
    <cellStyle name="Vírgula 2 2 7 5" xfId="27386" xr:uid="{00000000-0005-0000-0000-00002F6B0000}"/>
    <cellStyle name="Vírgula 2 2 7 5 2" xfId="27387" xr:uid="{00000000-0005-0000-0000-0000306B0000}"/>
    <cellStyle name="Vírgula 2 2 7 5 2 2" xfId="27388" xr:uid="{00000000-0005-0000-0000-0000316B0000}"/>
    <cellStyle name="Vírgula 2 2 7 5 2 3" xfId="27389" xr:uid="{00000000-0005-0000-0000-0000326B0000}"/>
    <cellStyle name="Vírgula 2 2 7 5 3" xfId="27390" xr:uid="{00000000-0005-0000-0000-0000336B0000}"/>
    <cellStyle name="Vírgula 2 2 7 5 3 2" xfId="27391" xr:uid="{00000000-0005-0000-0000-0000346B0000}"/>
    <cellStyle name="Vírgula 2 2 7 5 4" xfId="27392" xr:uid="{00000000-0005-0000-0000-0000356B0000}"/>
    <cellStyle name="Vírgula 2 2 7 5 5" xfId="27393" xr:uid="{00000000-0005-0000-0000-0000366B0000}"/>
    <cellStyle name="Vírgula 2 2 7 6" xfId="27394" xr:uid="{00000000-0005-0000-0000-0000376B0000}"/>
    <cellStyle name="Vírgula 2 2 7 6 2" xfId="27395" xr:uid="{00000000-0005-0000-0000-0000386B0000}"/>
    <cellStyle name="Vírgula 2 2 7 6 2 2" xfId="27396" xr:uid="{00000000-0005-0000-0000-0000396B0000}"/>
    <cellStyle name="Vírgula 2 2 7 6 2 3" xfId="27397" xr:uid="{00000000-0005-0000-0000-00003A6B0000}"/>
    <cellStyle name="Vírgula 2 2 7 6 3" xfId="27398" xr:uid="{00000000-0005-0000-0000-00003B6B0000}"/>
    <cellStyle name="Vírgula 2 2 7 6 3 2" xfId="27399" xr:uid="{00000000-0005-0000-0000-00003C6B0000}"/>
    <cellStyle name="Vírgula 2 2 7 6 4" xfId="27400" xr:uid="{00000000-0005-0000-0000-00003D6B0000}"/>
    <cellStyle name="Vírgula 2 2 7 6 5" xfId="27401" xr:uid="{00000000-0005-0000-0000-00003E6B0000}"/>
    <cellStyle name="Vírgula 2 2 7 7" xfId="27402" xr:uid="{00000000-0005-0000-0000-00003F6B0000}"/>
    <cellStyle name="Vírgula 2 2 7 7 2" xfId="27403" xr:uid="{00000000-0005-0000-0000-0000406B0000}"/>
    <cellStyle name="Vírgula 2 2 7 7 2 2" xfId="27404" xr:uid="{00000000-0005-0000-0000-0000416B0000}"/>
    <cellStyle name="Vírgula 2 2 7 7 2 3" xfId="27405" xr:uid="{00000000-0005-0000-0000-0000426B0000}"/>
    <cellStyle name="Vírgula 2 2 7 7 3" xfId="27406" xr:uid="{00000000-0005-0000-0000-0000436B0000}"/>
    <cellStyle name="Vírgula 2 2 7 7 3 2" xfId="27407" xr:uid="{00000000-0005-0000-0000-0000446B0000}"/>
    <cellStyle name="Vírgula 2 2 7 7 4" xfId="27408" xr:uid="{00000000-0005-0000-0000-0000456B0000}"/>
    <cellStyle name="Vírgula 2 2 7 7 5" xfId="27409" xr:uid="{00000000-0005-0000-0000-0000466B0000}"/>
    <cellStyle name="Vírgula 2 2 7 8" xfId="27410" xr:uid="{00000000-0005-0000-0000-0000476B0000}"/>
    <cellStyle name="Vírgula 2 2 7 8 2" xfId="27411" xr:uid="{00000000-0005-0000-0000-0000486B0000}"/>
    <cellStyle name="Vírgula 2 2 7 8 3" xfId="27412" xr:uid="{00000000-0005-0000-0000-0000496B0000}"/>
    <cellStyle name="Vírgula 2 2 7 9" xfId="27413" xr:uid="{00000000-0005-0000-0000-00004A6B0000}"/>
    <cellStyle name="Vírgula 2 2 7 9 2" xfId="27414" xr:uid="{00000000-0005-0000-0000-00004B6B0000}"/>
    <cellStyle name="Vírgula 2 2 8" xfId="27415" xr:uid="{00000000-0005-0000-0000-00004C6B0000}"/>
    <cellStyle name="Vírgula 2 2 8 2" xfId="27416" xr:uid="{00000000-0005-0000-0000-00004D6B0000}"/>
    <cellStyle name="Vírgula 2 2 8 2 2" xfId="27417" xr:uid="{00000000-0005-0000-0000-00004E6B0000}"/>
    <cellStyle name="Vírgula 2 2 8 2 2 2" xfId="27418" xr:uid="{00000000-0005-0000-0000-00004F6B0000}"/>
    <cellStyle name="Vírgula 2 2 8 2 2 2 2" xfId="27419" xr:uid="{00000000-0005-0000-0000-0000506B0000}"/>
    <cellStyle name="Vírgula 2 2 8 2 2 2 2 2" xfId="27420" xr:uid="{00000000-0005-0000-0000-0000516B0000}"/>
    <cellStyle name="Vírgula 2 2 8 2 2 2 2 3" xfId="27421" xr:uid="{00000000-0005-0000-0000-0000526B0000}"/>
    <cellStyle name="Vírgula 2 2 8 2 2 2 3" xfId="27422" xr:uid="{00000000-0005-0000-0000-0000536B0000}"/>
    <cellStyle name="Vírgula 2 2 8 2 2 2 3 2" xfId="27423" xr:uid="{00000000-0005-0000-0000-0000546B0000}"/>
    <cellStyle name="Vírgula 2 2 8 2 2 2 4" xfId="27424" xr:uid="{00000000-0005-0000-0000-0000556B0000}"/>
    <cellStyle name="Vírgula 2 2 8 2 2 2 5" xfId="27425" xr:uid="{00000000-0005-0000-0000-0000566B0000}"/>
    <cellStyle name="Vírgula 2 2 8 2 2 3" xfId="27426" xr:uid="{00000000-0005-0000-0000-0000576B0000}"/>
    <cellStyle name="Vírgula 2 2 8 2 2 3 2" xfId="27427" xr:uid="{00000000-0005-0000-0000-0000586B0000}"/>
    <cellStyle name="Vírgula 2 2 8 2 2 3 3" xfId="27428" xr:uid="{00000000-0005-0000-0000-0000596B0000}"/>
    <cellStyle name="Vírgula 2 2 8 2 2 4" xfId="27429" xr:uid="{00000000-0005-0000-0000-00005A6B0000}"/>
    <cellStyle name="Vírgula 2 2 8 2 2 4 2" xfId="27430" xr:uid="{00000000-0005-0000-0000-00005B6B0000}"/>
    <cellStyle name="Vírgula 2 2 8 2 2 5" xfId="27431" xr:uid="{00000000-0005-0000-0000-00005C6B0000}"/>
    <cellStyle name="Vírgula 2 2 8 2 2 6" xfId="27432" xr:uid="{00000000-0005-0000-0000-00005D6B0000}"/>
    <cellStyle name="Vírgula 2 2 8 2 3" xfId="27433" xr:uid="{00000000-0005-0000-0000-00005E6B0000}"/>
    <cellStyle name="Vírgula 2 2 8 2 3 2" xfId="27434" xr:uid="{00000000-0005-0000-0000-00005F6B0000}"/>
    <cellStyle name="Vírgula 2 2 8 2 3 2 2" xfId="27435" xr:uid="{00000000-0005-0000-0000-0000606B0000}"/>
    <cellStyle name="Vírgula 2 2 8 2 3 2 3" xfId="27436" xr:uid="{00000000-0005-0000-0000-0000616B0000}"/>
    <cellStyle name="Vírgula 2 2 8 2 3 3" xfId="27437" xr:uid="{00000000-0005-0000-0000-0000626B0000}"/>
    <cellStyle name="Vírgula 2 2 8 2 3 3 2" xfId="27438" xr:uid="{00000000-0005-0000-0000-0000636B0000}"/>
    <cellStyle name="Vírgula 2 2 8 2 3 4" xfId="27439" xr:uid="{00000000-0005-0000-0000-0000646B0000}"/>
    <cellStyle name="Vírgula 2 2 8 2 3 5" xfId="27440" xr:uid="{00000000-0005-0000-0000-0000656B0000}"/>
    <cellStyle name="Vírgula 2 2 8 2 4" xfId="27441" xr:uid="{00000000-0005-0000-0000-0000666B0000}"/>
    <cellStyle name="Vírgula 2 2 8 2 4 2" xfId="27442" xr:uid="{00000000-0005-0000-0000-0000676B0000}"/>
    <cellStyle name="Vírgula 2 2 8 2 4 3" xfId="27443" xr:uid="{00000000-0005-0000-0000-0000686B0000}"/>
    <cellStyle name="Vírgula 2 2 8 2 5" xfId="27444" xr:uid="{00000000-0005-0000-0000-0000696B0000}"/>
    <cellStyle name="Vírgula 2 2 8 2 5 2" xfId="27445" xr:uid="{00000000-0005-0000-0000-00006A6B0000}"/>
    <cellStyle name="Vírgula 2 2 8 2 6" xfId="27446" xr:uid="{00000000-0005-0000-0000-00006B6B0000}"/>
    <cellStyle name="Vírgula 2 2 8 2 7" xfId="27447" xr:uid="{00000000-0005-0000-0000-00006C6B0000}"/>
    <cellStyle name="Vírgula 2 2 8 3" xfId="27448" xr:uid="{00000000-0005-0000-0000-00006D6B0000}"/>
    <cellStyle name="Vírgula 2 2 8 3 2" xfId="27449" xr:uid="{00000000-0005-0000-0000-00006E6B0000}"/>
    <cellStyle name="Vírgula 2 2 8 3 2 2" xfId="27450" xr:uid="{00000000-0005-0000-0000-00006F6B0000}"/>
    <cellStyle name="Vírgula 2 2 8 3 2 2 2" xfId="27451" xr:uid="{00000000-0005-0000-0000-0000706B0000}"/>
    <cellStyle name="Vírgula 2 2 8 3 2 2 3" xfId="27452" xr:uid="{00000000-0005-0000-0000-0000716B0000}"/>
    <cellStyle name="Vírgula 2 2 8 3 2 3" xfId="27453" xr:uid="{00000000-0005-0000-0000-0000726B0000}"/>
    <cellStyle name="Vírgula 2 2 8 3 2 3 2" xfId="27454" xr:uid="{00000000-0005-0000-0000-0000736B0000}"/>
    <cellStyle name="Vírgula 2 2 8 3 2 4" xfId="27455" xr:uid="{00000000-0005-0000-0000-0000746B0000}"/>
    <cellStyle name="Vírgula 2 2 8 3 2 5" xfId="27456" xr:uid="{00000000-0005-0000-0000-0000756B0000}"/>
    <cellStyle name="Vírgula 2 2 8 3 3" xfId="27457" xr:uid="{00000000-0005-0000-0000-0000766B0000}"/>
    <cellStyle name="Vírgula 2 2 8 3 3 2" xfId="27458" xr:uid="{00000000-0005-0000-0000-0000776B0000}"/>
    <cellStyle name="Vírgula 2 2 8 3 3 3" xfId="27459" xr:uid="{00000000-0005-0000-0000-0000786B0000}"/>
    <cellStyle name="Vírgula 2 2 8 3 4" xfId="27460" xr:uid="{00000000-0005-0000-0000-0000796B0000}"/>
    <cellStyle name="Vírgula 2 2 8 3 4 2" xfId="27461" xr:uid="{00000000-0005-0000-0000-00007A6B0000}"/>
    <cellStyle name="Vírgula 2 2 8 3 5" xfId="27462" xr:uid="{00000000-0005-0000-0000-00007B6B0000}"/>
    <cellStyle name="Vírgula 2 2 8 3 6" xfId="27463" xr:uid="{00000000-0005-0000-0000-00007C6B0000}"/>
    <cellStyle name="Vírgula 2 2 8 4" xfId="27464" xr:uid="{00000000-0005-0000-0000-00007D6B0000}"/>
    <cellStyle name="Vírgula 2 2 8 4 2" xfId="27465" xr:uid="{00000000-0005-0000-0000-00007E6B0000}"/>
    <cellStyle name="Vírgula 2 2 8 4 2 2" xfId="27466" xr:uid="{00000000-0005-0000-0000-00007F6B0000}"/>
    <cellStyle name="Vírgula 2 2 8 4 2 3" xfId="27467" xr:uid="{00000000-0005-0000-0000-0000806B0000}"/>
    <cellStyle name="Vírgula 2 2 8 4 3" xfId="27468" xr:uid="{00000000-0005-0000-0000-0000816B0000}"/>
    <cellStyle name="Vírgula 2 2 8 4 3 2" xfId="27469" xr:uid="{00000000-0005-0000-0000-0000826B0000}"/>
    <cellStyle name="Vírgula 2 2 8 4 4" xfId="27470" xr:uid="{00000000-0005-0000-0000-0000836B0000}"/>
    <cellStyle name="Vírgula 2 2 8 4 5" xfId="27471" xr:uid="{00000000-0005-0000-0000-0000846B0000}"/>
    <cellStyle name="Vírgula 2 2 8 5" xfId="27472" xr:uid="{00000000-0005-0000-0000-0000856B0000}"/>
    <cellStyle name="Vírgula 2 2 8 5 2" xfId="27473" xr:uid="{00000000-0005-0000-0000-0000866B0000}"/>
    <cellStyle name="Vírgula 2 2 8 5 2 2" xfId="27474" xr:uid="{00000000-0005-0000-0000-0000876B0000}"/>
    <cellStyle name="Vírgula 2 2 8 5 2 3" xfId="27475" xr:uid="{00000000-0005-0000-0000-0000886B0000}"/>
    <cellStyle name="Vírgula 2 2 8 5 3" xfId="27476" xr:uid="{00000000-0005-0000-0000-0000896B0000}"/>
    <cellStyle name="Vírgula 2 2 8 5 3 2" xfId="27477" xr:uid="{00000000-0005-0000-0000-00008A6B0000}"/>
    <cellStyle name="Vírgula 2 2 8 5 4" xfId="27478" xr:uid="{00000000-0005-0000-0000-00008B6B0000}"/>
    <cellStyle name="Vírgula 2 2 8 5 5" xfId="27479" xr:uid="{00000000-0005-0000-0000-00008C6B0000}"/>
    <cellStyle name="Vírgula 2 2 8 6" xfId="27480" xr:uid="{00000000-0005-0000-0000-00008D6B0000}"/>
    <cellStyle name="Vírgula 2 2 8 6 2" xfId="27481" xr:uid="{00000000-0005-0000-0000-00008E6B0000}"/>
    <cellStyle name="Vírgula 2 2 8 6 3" xfId="27482" xr:uid="{00000000-0005-0000-0000-00008F6B0000}"/>
    <cellStyle name="Vírgula 2 2 8 7" xfId="27483" xr:uid="{00000000-0005-0000-0000-0000906B0000}"/>
    <cellStyle name="Vírgula 2 2 8 7 2" xfId="27484" xr:uid="{00000000-0005-0000-0000-0000916B0000}"/>
    <cellStyle name="Vírgula 2 2 8 8" xfId="27485" xr:uid="{00000000-0005-0000-0000-0000926B0000}"/>
    <cellStyle name="Vírgula 2 2 8 9" xfId="27486" xr:uid="{00000000-0005-0000-0000-0000936B0000}"/>
    <cellStyle name="Vírgula 2 2 9" xfId="27487" xr:uid="{00000000-0005-0000-0000-0000946B0000}"/>
    <cellStyle name="Vírgula 2 2 9 2" xfId="27488" xr:uid="{00000000-0005-0000-0000-0000956B0000}"/>
    <cellStyle name="Vírgula 2 2 9 2 2" xfId="27489" xr:uid="{00000000-0005-0000-0000-0000966B0000}"/>
    <cellStyle name="Vírgula 2 2 9 2 2 2" xfId="27490" xr:uid="{00000000-0005-0000-0000-0000976B0000}"/>
    <cellStyle name="Vírgula 2 2 9 2 2 2 2" xfId="27491" xr:uid="{00000000-0005-0000-0000-0000986B0000}"/>
    <cellStyle name="Vírgula 2 2 9 2 2 2 3" xfId="27492" xr:uid="{00000000-0005-0000-0000-0000996B0000}"/>
    <cellStyle name="Vírgula 2 2 9 2 2 3" xfId="27493" xr:uid="{00000000-0005-0000-0000-00009A6B0000}"/>
    <cellStyle name="Vírgula 2 2 9 2 2 3 2" xfId="27494" xr:uid="{00000000-0005-0000-0000-00009B6B0000}"/>
    <cellStyle name="Vírgula 2 2 9 2 2 4" xfId="27495" xr:uid="{00000000-0005-0000-0000-00009C6B0000}"/>
    <cellStyle name="Vírgula 2 2 9 2 2 5" xfId="27496" xr:uid="{00000000-0005-0000-0000-00009D6B0000}"/>
    <cellStyle name="Vírgula 2 2 9 2 3" xfId="27497" xr:uid="{00000000-0005-0000-0000-00009E6B0000}"/>
    <cellStyle name="Vírgula 2 2 9 2 3 2" xfId="27498" xr:uid="{00000000-0005-0000-0000-00009F6B0000}"/>
    <cellStyle name="Vírgula 2 2 9 2 3 3" xfId="27499" xr:uid="{00000000-0005-0000-0000-0000A06B0000}"/>
    <cellStyle name="Vírgula 2 2 9 2 4" xfId="27500" xr:uid="{00000000-0005-0000-0000-0000A16B0000}"/>
    <cellStyle name="Vírgula 2 2 9 2 4 2" xfId="27501" xr:uid="{00000000-0005-0000-0000-0000A26B0000}"/>
    <cellStyle name="Vírgula 2 2 9 2 5" xfId="27502" xr:uid="{00000000-0005-0000-0000-0000A36B0000}"/>
    <cellStyle name="Vírgula 2 2 9 2 6" xfId="27503" xr:uid="{00000000-0005-0000-0000-0000A46B0000}"/>
    <cellStyle name="Vírgula 2 2 9 3" xfId="27504" xr:uid="{00000000-0005-0000-0000-0000A56B0000}"/>
    <cellStyle name="Vírgula 2 2 9 3 2" xfId="27505" xr:uid="{00000000-0005-0000-0000-0000A66B0000}"/>
    <cellStyle name="Vírgula 2 2 9 3 2 2" xfId="27506" xr:uid="{00000000-0005-0000-0000-0000A76B0000}"/>
    <cellStyle name="Vírgula 2 2 9 3 2 3" xfId="27507" xr:uid="{00000000-0005-0000-0000-0000A86B0000}"/>
    <cellStyle name="Vírgula 2 2 9 3 3" xfId="27508" xr:uid="{00000000-0005-0000-0000-0000A96B0000}"/>
    <cellStyle name="Vírgula 2 2 9 3 3 2" xfId="27509" xr:uid="{00000000-0005-0000-0000-0000AA6B0000}"/>
    <cellStyle name="Vírgula 2 2 9 3 4" xfId="27510" xr:uid="{00000000-0005-0000-0000-0000AB6B0000}"/>
    <cellStyle name="Vírgula 2 2 9 3 5" xfId="27511" xr:uid="{00000000-0005-0000-0000-0000AC6B0000}"/>
    <cellStyle name="Vírgula 2 2 9 4" xfId="27512" xr:uid="{00000000-0005-0000-0000-0000AD6B0000}"/>
    <cellStyle name="Vírgula 2 2 9 4 2" xfId="27513" xr:uid="{00000000-0005-0000-0000-0000AE6B0000}"/>
    <cellStyle name="Vírgula 2 2 9 4 3" xfId="27514" xr:uid="{00000000-0005-0000-0000-0000AF6B0000}"/>
    <cellStyle name="Vírgula 2 2 9 5" xfId="27515" xr:uid="{00000000-0005-0000-0000-0000B06B0000}"/>
    <cellStyle name="Vírgula 2 2 9 5 2" xfId="27516" xr:uid="{00000000-0005-0000-0000-0000B16B0000}"/>
    <cellStyle name="Vírgula 2 2 9 6" xfId="27517" xr:uid="{00000000-0005-0000-0000-0000B26B0000}"/>
    <cellStyle name="Vírgula 2 2 9 7" xfId="27518" xr:uid="{00000000-0005-0000-0000-0000B36B0000}"/>
    <cellStyle name="Vírgula 2 2_CURVA ABC" xfId="27519" xr:uid="{00000000-0005-0000-0000-0000B46B0000}"/>
    <cellStyle name="Vírgula 2 3" xfId="27520" xr:uid="{00000000-0005-0000-0000-0000B56B0000}"/>
    <cellStyle name="Vírgula 2 3 10" xfId="27521" xr:uid="{00000000-0005-0000-0000-0000B66B0000}"/>
    <cellStyle name="Vírgula 2 3 10 2" xfId="27522" xr:uid="{00000000-0005-0000-0000-0000B76B0000}"/>
    <cellStyle name="Vírgula 2 3 10 2 2" xfId="27523" xr:uid="{00000000-0005-0000-0000-0000B86B0000}"/>
    <cellStyle name="Vírgula 2 3 10 2 2 2" xfId="27524" xr:uid="{00000000-0005-0000-0000-0000B96B0000}"/>
    <cellStyle name="Vírgula 2 3 10 2 2 3" xfId="27525" xr:uid="{00000000-0005-0000-0000-0000BA6B0000}"/>
    <cellStyle name="Vírgula 2 3 10 2 2 4" xfId="27526" xr:uid="{00000000-0005-0000-0000-0000BB6B0000}"/>
    <cellStyle name="Vírgula 2 3 10 2 3" xfId="27527" xr:uid="{00000000-0005-0000-0000-0000BC6B0000}"/>
    <cellStyle name="Vírgula 2 3 10 2 4" xfId="27528" xr:uid="{00000000-0005-0000-0000-0000BD6B0000}"/>
    <cellStyle name="Vírgula 2 3 10 2 5" xfId="27529" xr:uid="{00000000-0005-0000-0000-0000BE6B0000}"/>
    <cellStyle name="Vírgula 2 3 10 3" xfId="27530" xr:uid="{00000000-0005-0000-0000-0000BF6B0000}"/>
    <cellStyle name="Vírgula 2 3 10 3 2" xfId="27531" xr:uid="{00000000-0005-0000-0000-0000C06B0000}"/>
    <cellStyle name="Vírgula 2 3 10 3 2 2" xfId="27532" xr:uid="{00000000-0005-0000-0000-0000C16B0000}"/>
    <cellStyle name="Vírgula 2 3 10 3 2 3" xfId="27533" xr:uid="{00000000-0005-0000-0000-0000C26B0000}"/>
    <cellStyle name="Vírgula 2 3 10 3 2 4" xfId="27534" xr:uid="{00000000-0005-0000-0000-0000C36B0000}"/>
    <cellStyle name="Vírgula 2 3 10 3 3" xfId="27535" xr:uid="{00000000-0005-0000-0000-0000C46B0000}"/>
    <cellStyle name="Vírgula 2 3 10 3 4" xfId="27536" xr:uid="{00000000-0005-0000-0000-0000C56B0000}"/>
    <cellStyle name="Vírgula 2 3 10 3 5" xfId="27537" xr:uid="{00000000-0005-0000-0000-0000C66B0000}"/>
    <cellStyle name="Vírgula 2 3 10 4" xfId="27538" xr:uid="{00000000-0005-0000-0000-0000C76B0000}"/>
    <cellStyle name="Vírgula 2 3 10 4 2" xfId="27539" xr:uid="{00000000-0005-0000-0000-0000C86B0000}"/>
    <cellStyle name="Vírgula 2 3 10 4 2 2" xfId="27540" xr:uid="{00000000-0005-0000-0000-0000C96B0000}"/>
    <cellStyle name="Vírgula 2 3 10 4 2 3" xfId="27541" xr:uid="{00000000-0005-0000-0000-0000CA6B0000}"/>
    <cellStyle name="Vírgula 2 3 10 4 2 4" xfId="27542" xr:uid="{00000000-0005-0000-0000-0000CB6B0000}"/>
    <cellStyle name="Vírgula 2 3 10 4 3" xfId="27543" xr:uid="{00000000-0005-0000-0000-0000CC6B0000}"/>
    <cellStyle name="Vírgula 2 3 10 4 4" xfId="27544" xr:uid="{00000000-0005-0000-0000-0000CD6B0000}"/>
    <cellStyle name="Vírgula 2 3 10 4 5" xfId="27545" xr:uid="{00000000-0005-0000-0000-0000CE6B0000}"/>
    <cellStyle name="Vírgula 2 3 10 5" xfId="27546" xr:uid="{00000000-0005-0000-0000-0000CF6B0000}"/>
    <cellStyle name="Vírgula 2 3 10 5 2" xfId="27547" xr:uid="{00000000-0005-0000-0000-0000D06B0000}"/>
    <cellStyle name="Vírgula 2 3 10 5 3" xfId="27548" xr:uid="{00000000-0005-0000-0000-0000D16B0000}"/>
    <cellStyle name="Vírgula 2 3 10 5 4" xfId="27549" xr:uid="{00000000-0005-0000-0000-0000D26B0000}"/>
    <cellStyle name="Vírgula 2 3 10 6" xfId="27550" xr:uid="{00000000-0005-0000-0000-0000D36B0000}"/>
    <cellStyle name="Vírgula 2 3 10 7" xfId="27551" xr:uid="{00000000-0005-0000-0000-0000D46B0000}"/>
    <cellStyle name="Vírgula 2 3 10 8" xfId="27552" xr:uid="{00000000-0005-0000-0000-0000D56B0000}"/>
    <cellStyle name="Vírgula 2 3 11" xfId="27553" xr:uid="{00000000-0005-0000-0000-0000D66B0000}"/>
    <cellStyle name="Vírgula 2 3 11 2" xfId="27554" xr:uid="{00000000-0005-0000-0000-0000D76B0000}"/>
    <cellStyle name="Vírgula 2 3 11 2 2" xfId="27555" xr:uid="{00000000-0005-0000-0000-0000D86B0000}"/>
    <cellStyle name="Vírgula 2 3 11 2 2 2" xfId="27556" xr:uid="{00000000-0005-0000-0000-0000D96B0000}"/>
    <cellStyle name="Vírgula 2 3 11 2 2 3" xfId="27557" xr:uid="{00000000-0005-0000-0000-0000DA6B0000}"/>
    <cellStyle name="Vírgula 2 3 11 2 2 4" xfId="27558" xr:uid="{00000000-0005-0000-0000-0000DB6B0000}"/>
    <cellStyle name="Vírgula 2 3 11 2 3" xfId="27559" xr:uid="{00000000-0005-0000-0000-0000DC6B0000}"/>
    <cellStyle name="Vírgula 2 3 11 2 4" xfId="27560" xr:uid="{00000000-0005-0000-0000-0000DD6B0000}"/>
    <cellStyle name="Vírgula 2 3 11 2 5" xfId="27561" xr:uid="{00000000-0005-0000-0000-0000DE6B0000}"/>
    <cellStyle name="Vírgula 2 3 11 3" xfId="27562" xr:uid="{00000000-0005-0000-0000-0000DF6B0000}"/>
    <cellStyle name="Vírgula 2 3 11 3 2" xfId="27563" xr:uid="{00000000-0005-0000-0000-0000E06B0000}"/>
    <cellStyle name="Vírgula 2 3 11 3 2 2" xfId="27564" xr:uid="{00000000-0005-0000-0000-0000E16B0000}"/>
    <cellStyle name="Vírgula 2 3 11 3 2 3" xfId="27565" xr:uid="{00000000-0005-0000-0000-0000E26B0000}"/>
    <cellStyle name="Vírgula 2 3 11 3 2 4" xfId="27566" xr:uid="{00000000-0005-0000-0000-0000E36B0000}"/>
    <cellStyle name="Vírgula 2 3 11 3 3" xfId="27567" xr:uid="{00000000-0005-0000-0000-0000E46B0000}"/>
    <cellStyle name="Vírgula 2 3 11 3 4" xfId="27568" xr:uid="{00000000-0005-0000-0000-0000E56B0000}"/>
    <cellStyle name="Vírgula 2 3 11 3 5" xfId="27569" xr:uid="{00000000-0005-0000-0000-0000E66B0000}"/>
    <cellStyle name="Vírgula 2 3 11 4" xfId="27570" xr:uid="{00000000-0005-0000-0000-0000E76B0000}"/>
    <cellStyle name="Vírgula 2 3 11 4 2" xfId="27571" xr:uid="{00000000-0005-0000-0000-0000E86B0000}"/>
    <cellStyle name="Vírgula 2 3 11 4 2 2" xfId="27572" xr:uid="{00000000-0005-0000-0000-0000E96B0000}"/>
    <cellStyle name="Vírgula 2 3 11 4 2 3" xfId="27573" xr:uid="{00000000-0005-0000-0000-0000EA6B0000}"/>
    <cellStyle name="Vírgula 2 3 11 4 2 4" xfId="27574" xr:uid="{00000000-0005-0000-0000-0000EB6B0000}"/>
    <cellStyle name="Vírgula 2 3 11 4 3" xfId="27575" xr:uid="{00000000-0005-0000-0000-0000EC6B0000}"/>
    <cellStyle name="Vírgula 2 3 11 4 4" xfId="27576" xr:uid="{00000000-0005-0000-0000-0000ED6B0000}"/>
    <cellStyle name="Vírgula 2 3 11 4 5" xfId="27577" xr:uid="{00000000-0005-0000-0000-0000EE6B0000}"/>
    <cellStyle name="Vírgula 2 3 11 5" xfId="27578" xr:uid="{00000000-0005-0000-0000-0000EF6B0000}"/>
    <cellStyle name="Vírgula 2 3 11 5 2" xfId="27579" xr:uid="{00000000-0005-0000-0000-0000F06B0000}"/>
    <cellStyle name="Vírgula 2 3 11 5 3" xfId="27580" xr:uid="{00000000-0005-0000-0000-0000F16B0000}"/>
    <cellStyle name="Vírgula 2 3 11 5 4" xfId="27581" xr:uid="{00000000-0005-0000-0000-0000F26B0000}"/>
    <cellStyle name="Vírgula 2 3 11 6" xfId="27582" xr:uid="{00000000-0005-0000-0000-0000F36B0000}"/>
    <cellStyle name="Vírgula 2 3 11 7" xfId="27583" xr:uid="{00000000-0005-0000-0000-0000F46B0000}"/>
    <cellStyle name="Vírgula 2 3 11 8" xfId="27584" xr:uid="{00000000-0005-0000-0000-0000F56B0000}"/>
    <cellStyle name="Vírgula 2 3 12" xfId="27585" xr:uid="{00000000-0005-0000-0000-0000F66B0000}"/>
    <cellStyle name="Vírgula 2 3 12 2" xfId="27586" xr:uid="{00000000-0005-0000-0000-0000F76B0000}"/>
    <cellStyle name="Vírgula 2 3 12 2 2" xfId="27587" xr:uid="{00000000-0005-0000-0000-0000F86B0000}"/>
    <cellStyle name="Vírgula 2 3 12 2 2 2" xfId="27588" xr:uid="{00000000-0005-0000-0000-0000F96B0000}"/>
    <cellStyle name="Vírgula 2 3 12 2 2 3" xfId="27589" xr:uid="{00000000-0005-0000-0000-0000FA6B0000}"/>
    <cellStyle name="Vírgula 2 3 12 2 2 4" xfId="27590" xr:uid="{00000000-0005-0000-0000-0000FB6B0000}"/>
    <cellStyle name="Vírgula 2 3 12 2 3" xfId="27591" xr:uid="{00000000-0005-0000-0000-0000FC6B0000}"/>
    <cellStyle name="Vírgula 2 3 12 2 4" xfId="27592" xr:uid="{00000000-0005-0000-0000-0000FD6B0000}"/>
    <cellStyle name="Vírgula 2 3 12 2 5" xfId="27593" xr:uid="{00000000-0005-0000-0000-0000FE6B0000}"/>
    <cellStyle name="Vírgula 2 3 12 3" xfId="27594" xr:uid="{00000000-0005-0000-0000-0000FF6B0000}"/>
    <cellStyle name="Vírgula 2 3 12 3 2" xfId="27595" xr:uid="{00000000-0005-0000-0000-0000006C0000}"/>
    <cellStyle name="Vírgula 2 3 12 3 2 2" xfId="27596" xr:uid="{00000000-0005-0000-0000-0000016C0000}"/>
    <cellStyle name="Vírgula 2 3 12 3 2 3" xfId="27597" xr:uid="{00000000-0005-0000-0000-0000026C0000}"/>
    <cellStyle name="Vírgula 2 3 12 3 2 4" xfId="27598" xr:uid="{00000000-0005-0000-0000-0000036C0000}"/>
    <cellStyle name="Vírgula 2 3 12 3 3" xfId="27599" xr:uid="{00000000-0005-0000-0000-0000046C0000}"/>
    <cellStyle name="Vírgula 2 3 12 3 4" xfId="27600" xr:uid="{00000000-0005-0000-0000-0000056C0000}"/>
    <cellStyle name="Vírgula 2 3 12 3 5" xfId="27601" xr:uid="{00000000-0005-0000-0000-0000066C0000}"/>
    <cellStyle name="Vírgula 2 3 12 4" xfId="27602" xr:uid="{00000000-0005-0000-0000-0000076C0000}"/>
    <cellStyle name="Vírgula 2 3 12 4 2" xfId="27603" xr:uid="{00000000-0005-0000-0000-0000086C0000}"/>
    <cellStyle name="Vírgula 2 3 12 4 2 2" xfId="27604" xr:uid="{00000000-0005-0000-0000-0000096C0000}"/>
    <cellStyle name="Vírgula 2 3 12 4 2 3" xfId="27605" xr:uid="{00000000-0005-0000-0000-00000A6C0000}"/>
    <cellStyle name="Vírgula 2 3 12 4 2 4" xfId="27606" xr:uid="{00000000-0005-0000-0000-00000B6C0000}"/>
    <cellStyle name="Vírgula 2 3 12 4 3" xfId="27607" xr:uid="{00000000-0005-0000-0000-00000C6C0000}"/>
    <cellStyle name="Vírgula 2 3 12 4 4" xfId="27608" xr:uid="{00000000-0005-0000-0000-00000D6C0000}"/>
    <cellStyle name="Vírgula 2 3 12 4 5" xfId="27609" xr:uid="{00000000-0005-0000-0000-00000E6C0000}"/>
    <cellStyle name="Vírgula 2 3 12 5" xfId="27610" xr:uid="{00000000-0005-0000-0000-00000F6C0000}"/>
    <cellStyle name="Vírgula 2 3 12 5 2" xfId="27611" xr:uid="{00000000-0005-0000-0000-0000106C0000}"/>
    <cellStyle name="Vírgula 2 3 12 5 3" xfId="27612" xr:uid="{00000000-0005-0000-0000-0000116C0000}"/>
    <cellStyle name="Vírgula 2 3 12 5 4" xfId="27613" xr:uid="{00000000-0005-0000-0000-0000126C0000}"/>
    <cellStyle name="Vírgula 2 3 12 6" xfId="27614" xr:uid="{00000000-0005-0000-0000-0000136C0000}"/>
    <cellStyle name="Vírgula 2 3 12 7" xfId="27615" xr:uid="{00000000-0005-0000-0000-0000146C0000}"/>
    <cellStyle name="Vírgula 2 3 12 8" xfId="27616" xr:uid="{00000000-0005-0000-0000-0000156C0000}"/>
    <cellStyle name="Vírgula 2 3 13" xfId="27617" xr:uid="{00000000-0005-0000-0000-0000166C0000}"/>
    <cellStyle name="Vírgula 2 3 13 2" xfId="27618" xr:uid="{00000000-0005-0000-0000-0000176C0000}"/>
    <cellStyle name="Vírgula 2 3 13 2 2" xfId="27619" xr:uid="{00000000-0005-0000-0000-0000186C0000}"/>
    <cellStyle name="Vírgula 2 3 13 2 2 2" xfId="27620" xr:uid="{00000000-0005-0000-0000-0000196C0000}"/>
    <cellStyle name="Vírgula 2 3 13 2 2 3" xfId="27621" xr:uid="{00000000-0005-0000-0000-00001A6C0000}"/>
    <cellStyle name="Vírgula 2 3 13 2 2 4" xfId="27622" xr:uid="{00000000-0005-0000-0000-00001B6C0000}"/>
    <cellStyle name="Vírgula 2 3 13 2 3" xfId="27623" xr:uid="{00000000-0005-0000-0000-00001C6C0000}"/>
    <cellStyle name="Vírgula 2 3 13 2 4" xfId="27624" xr:uid="{00000000-0005-0000-0000-00001D6C0000}"/>
    <cellStyle name="Vírgula 2 3 13 2 5" xfId="27625" xr:uid="{00000000-0005-0000-0000-00001E6C0000}"/>
    <cellStyle name="Vírgula 2 3 13 3" xfId="27626" xr:uid="{00000000-0005-0000-0000-00001F6C0000}"/>
    <cellStyle name="Vírgula 2 3 13 3 2" xfId="27627" xr:uid="{00000000-0005-0000-0000-0000206C0000}"/>
    <cellStyle name="Vírgula 2 3 13 3 3" xfId="27628" xr:uid="{00000000-0005-0000-0000-0000216C0000}"/>
    <cellStyle name="Vírgula 2 3 13 3 4" xfId="27629" xr:uid="{00000000-0005-0000-0000-0000226C0000}"/>
    <cellStyle name="Vírgula 2 3 13 4" xfId="27630" xr:uid="{00000000-0005-0000-0000-0000236C0000}"/>
    <cellStyle name="Vírgula 2 3 13 5" xfId="27631" xr:uid="{00000000-0005-0000-0000-0000246C0000}"/>
    <cellStyle name="Vírgula 2 3 13 6" xfId="27632" xr:uid="{00000000-0005-0000-0000-0000256C0000}"/>
    <cellStyle name="Vírgula 2 3 14" xfId="27633" xr:uid="{00000000-0005-0000-0000-0000266C0000}"/>
    <cellStyle name="Vírgula 2 3 14 2" xfId="27634" xr:uid="{00000000-0005-0000-0000-0000276C0000}"/>
    <cellStyle name="Vírgula 2 3 14 2 2" xfId="27635" xr:uid="{00000000-0005-0000-0000-0000286C0000}"/>
    <cellStyle name="Vírgula 2 3 14 2 3" xfId="27636" xr:uid="{00000000-0005-0000-0000-0000296C0000}"/>
    <cellStyle name="Vírgula 2 3 14 2 4" xfId="27637" xr:uid="{00000000-0005-0000-0000-00002A6C0000}"/>
    <cellStyle name="Vírgula 2 3 14 3" xfId="27638" xr:uid="{00000000-0005-0000-0000-00002B6C0000}"/>
    <cellStyle name="Vírgula 2 3 14 4" xfId="27639" xr:uid="{00000000-0005-0000-0000-00002C6C0000}"/>
    <cellStyle name="Vírgula 2 3 14 5" xfId="27640" xr:uid="{00000000-0005-0000-0000-00002D6C0000}"/>
    <cellStyle name="Vírgula 2 3 15" xfId="27641" xr:uid="{00000000-0005-0000-0000-00002E6C0000}"/>
    <cellStyle name="Vírgula 2 3 15 2" xfId="27642" xr:uid="{00000000-0005-0000-0000-00002F6C0000}"/>
    <cellStyle name="Vírgula 2 3 15 2 2" xfId="27643" xr:uid="{00000000-0005-0000-0000-0000306C0000}"/>
    <cellStyle name="Vírgula 2 3 15 2 3" xfId="27644" xr:uid="{00000000-0005-0000-0000-0000316C0000}"/>
    <cellStyle name="Vírgula 2 3 15 2 4" xfId="27645" xr:uid="{00000000-0005-0000-0000-0000326C0000}"/>
    <cellStyle name="Vírgula 2 3 15 3" xfId="27646" xr:uid="{00000000-0005-0000-0000-0000336C0000}"/>
    <cellStyle name="Vírgula 2 3 15 4" xfId="27647" xr:uid="{00000000-0005-0000-0000-0000346C0000}"/>
    <cellStyle name="Vírgula 2 3 15 5" xfId="27648" xr:uid="{00000000-0005-0000-0000-0000356C0000}"/>
    <cellStyle name="Vírgula 2 3 16" xfId="27649" xr:uid="{00000000-0005-0000-0000-0000366C0000}"/>
    <cellStyle name="Vírgula 2 3 16 2" xfId="27650" xr:uid="{00000000-0005-0000-0000-0000376C0000}"/>
    <cellStyle name="Vírgula 2 3 16 2 2" xfId="27651" xr:uid="{00000000-0005-0000-0000-0000386C0000}"/>
    <cellStyle name="Vírgula 2 3 16 2 3" xfId="27652" xr:uid="{00000000-0005-0000-0000-0000396C0000}"/>
    <cellStyle name="Vírgula 2 3 16 2 4" xfId="27653" xr:uid="{00000000-0005-0000-0000-00003A6C0000}"/>
    <cellStyle name="Vírgula 2 3 16 3" xfId="27654" xr:uid="{00000000-0005-0000-0000-00003B6C0000}"/>
    <cellStyle name="Vírgula 2 3 16 4" xfId="27655" xr:uid="{00000000-0005-0000-0000-00003C6C0000}"/>
    <cellStyle name="Vírgula 2 3 16 5" xfId="27656" xr:uid="{00000000-0005-0000-0000-00003D6C0000}"/>
    <cellStyle name="Vírgula 2 3 17" xfId="27657" xr:uid="{00000000-0005-0000-0000-00003E6C0000}"/>
    <cellStyle name="Vírgula 2 3 17 2" xfId="27658" xr:uid="{00000000-0005-0000-0000-00003F6C0000}"/>
    <cellStyle name="Vírgula 2 3 17 3" xfId="27659" xr:uid="{00000000-0005-0000-0000-0000406C0000}"/>
    <cellStyle name="Vírgula 2 3 17 4" xfId="27660" xr:uid="{00000000-0005-0000-0000-0000416C0000}"/>
    <cellStyle name="Vírgula 2 3 18" xfId="27661" xr:uid="{00000000-0005-0000-0000-0000426C0000}"/>
    <cellStyle name="Vírgula 2 3 19" xfId="27662" xr:uid="{00000000-0005-0000-0000-0000436C0000}"/>
    <cellStyle name="Vírgula 2 3 2" xfId="27663" xr:uid="{00000000-0005-0000-0000-0000446C0000}"/>
    <cellStyle name="Vírgula 2 3 2 10" xfId="27664" xr:uid="{00000000-0005-0000-0000-0000456C0000}"/>
    <cellStyle name="Vírgula 2 3 2 10 2" xfId="27665" xr:uid="{00000000-0005-0000-0000-0000466C0000}"/>
    <cellStyle name="Vírgula 2 3 2 10 2 2" xfId="27666" xr:uid="{00000000-0005-0000-0000-0000476C0000}"/>
    <cellStyle name="Vírgula 2 3 2 10 2 2 2" xfId="27667" xr:uid="{00000000-0005-0000-0000-0000486C0000}"/>
    <cellStyle name="Vírgula 2 3 2 10 2 2 3" xfId="27668" xr:uid="{00000000-0005-0000-0000-0000496C0000}"/>
    <cellStyle name="Vírgula 2 3 2 10 2 2 4" xfId="27669" xr:uid="{00000000-0005-0000-0000-00004A6C0000}"/>
    <cellStyle name="Vírgula 2 3 2 10 2 3" xfId="27670" xr:uid="{00000000-0005-0000-0000-00004B6C0000}"/>
    <cellStyle name="Vírgula 2 3 2 10 2 4" xfId="27671" xr:uid="{00000000-0005-0000-0000-00004C6C0000}"/>
    <cellStyle name="Vírgula 2 3 2 10 2 5" xfId="27672" xr:uid="{00000000-0005-0000-0000-00004D6C0000}"/>
    <cellStyle name="Vírgula 2 3 2 10 3" xfId="27673" xr:uid="{00000000-0005-0000-0000-00004E6C0000}"/>
    <cellStyle name="Vírgula 2 3 2 10 3 2" xfId="27674" xr:uid="{00000000-0005-0000-0000-00004F6C0000}"/>
    <cellStyle name="Vírgula 2 3 2 10 3 3" xfId="27675" xr:uid="{00000000-0005-0000-0000-0000506C0000}"/>
    <cellStyle name="Vírgula 2 3 2 10 3 4" xfId="27676" xr:uid="{00000000-0005-0000-0000-0000516C0000}"/>
    <cellStyle name="Vírgula 2 3 2 10 4" xfId="27677" xr:uid="{00000000-0005-0000-0000-0000526C0000}"/>
    <cellStyle name="Vírgula 2 3 2 10 5" xfId="27678" xr:uid="{00000000-0005-0000-0000-0000536C0000}"/>
    <cellStyle name="Vírgula 2 3 2 10 6" xfId="27679" xr:uid="{00000000-0005-0000-0000-0000546C0000}"/>
    <cellStyle name="Vírgula 2 3 2 11" xfId="27680" xr:uid="{00000000-0005-0000-0000-0000556C0000}"/>
    <cellStyle name="Vírgula 2 3 2 11 2" xfId="27681" xr:uid="{00000000-0005-0000-0000-0000566C0000}"/>
    <cellStyle name="Vírgula 2 3 2 11 2 2" xfId="27682" xr:uid="{00000000-0005-0000-0000-0000576C0000}"/>
    <cellStyle name="Vírgula 2 3 2 11 2 3" xfId="27683" xr:uid="{00000000-0005-0000-0000-0000586C0000}"/>
    <cellStyle name="Vírgula 2 3 2 11 2 4" xfId="27684" xr:uid="{00000000-0005-0000-0000-0000596C0000}"/>
    <cellStyle name="Vírgula 2 3 2 11 3" xfId="27685" xr:uid="{00000000-0005-0000-0000-00005A6C0000}"/>
    <cellStyle name="Vírgula 2 3 2 11 4" xfId="27686" xr:uid="{00000000-0005-0000-0000-00005B6C0000}"/>
    <cellStyle name="Vírgula 2 3 2 11 5" xfId="27687" xr:uid="{00000000-0005-0000-0000-00005C6C0000}"/>
    <cellStyle name="Vírgula 2 3 2 12" xfId="27688" xr:uid="{00000000-0005-0000-0000-00005D6C0000}"/>
    <cellStyle name="Vírgula 2 3 2 12 2" xfId="27689" xr:uid="{00000000-0005-0000-0000-00005E6C0000}"/>
    <cellStyle name="Vírgula 2 3 2 12 2 2" xfId="27690" xr:uid="{00000000-0005-0000-0000-00005F6C0000}"/>
    <cellStyle name="Vírgula 2 3 2 12 2 3" xfId="27691" xr:uid="{00000000-0005-0000-0000-0000606C0000}"/>
    <cellStyle name="Vírgula 2 3 2 12 2 4" xfId="27692" xr:uid="{00000000-0005-0000-0000-0000616C0000}"/>
    <cellStyle name="Vírgula 2 3 2 12 3" xfId="27693" xr:uid="{00000000-0005-0000-0000-0000626C0000}"/>
    <cellStyle name="Vírgula 2 3 2 12 4" xfId="27694" xr:uid="{00000000-0005-0000-0000-0000636C0000}"/>
    <cellStyle name="Vírgula 2 3 2 12 5" xfId="27695" xr:uid="{00000000-0005-0000-0000-0000646C0000}"/>
    <cellStyle name="Vírgula 2 3 2 13" xfId="27696" xr:uid="{00000000-0005-0000-0000-0000656C0000}"/>
    <cellStyle name="Vírgula 2 3 2 13 2" xfId="27697" xr:uid="{00000000-0005-0000-0000-0000666C0000}"/>
    <cellStyle name="Vírgula 2 3 2 13 2 2" xfId="27698" xr:uid="{00000000-0005-0000-0000-0000676C0000}"/>
    <cellStyle name="Vírgula 2 3 2 13 2 3" xfId="27699" xr:uid="{00000000-0005-0000-0000-0000686C0000}"/>
    <cellStyle name="Vírgula 2 3 2 13 2 4" xfId="27700" xr:uid="{00000000-0005-0000-0000-0000696C0000}"/>
    <cellStyle name="Vírgula 2 3 2 13 3" xfId="27701" xr:uid="{00000000-0005-0000-0000-00006A6C0000}"/>
    <cellStyle name="Vírgula 2 3 2 13 4" xfId="27702" xr:uid="{00000000-0005-0000-0000-00006B6C0000}"/>
    <cellStyle name="Vírgula 2 3 2 13 5" xfId="27703" xr:uid="{00000000-0005-0000-0000-00006C6C0000}"/>
    <cellStyle name="Vírgula 2 3 2 14" xfId="27704" xr:uid="{00000000-0005-0000-0000-00006D6C0000}"/>
    <cellStyle name="Vírgula 2 3 2 14 2" xfId="27705" xr:uid="{00000000-0005-0000-0000-00006E6C0000}"/>
    <cellStyle name="Vírgula 2 3 2 14 3" xfId="27706" xr:uid="{00000000-0005-0000-0000-00006F6C0000}"/>
    <cellStyle name="Vírgula 2 3 2 14 4" xfId="27707" xr:uid="{00000000-0005-0000-0000-0000706C0000}"/>
    <cellStyle name="Vírgula 2 3 2 15" xfId="27708" xr:uid="{00000000-0005-0000-0000-0000716C0000}"/>
    <cellStyle name="Vírgula 2 3 2 16" xfId="27709" xr:uid="{00000000-0005-0000-0000-0000726C0000}"/>
    <cellStyle name="Vírgula 2 3 2 17" xfId="27710" xr:uid="{00000000-0005-0000-0000-0000736C0000}"/>
    <cellStyle name="Vírgula 2 3 2 18" xfId="27711" xr:uid="{00000000-0005-0000-0000-0000746C0000}"/>
    <cellStyle name="Vírgula 2 3 2 2" xfId="27712" xr:uid="{00000000-0005-0000-0000-0000756C0000}"/>
    <cellStyle name="Vírgula 2 3 2 2 10" xfId="27713" xr:uid="{00000000-0005-0000-0000-0000766C0000}"/>
    <cellStyle name="Vírgula 2 3 2 2 10 2" xfId="27714" xr:uid="{00000000-0005-0000-0000-0000776C0000}"/>
    <cellStyle name="Vírgula 2 3 2 2 10 2 2" xfId="27715" xr:uid="{00000000-0005-0000-0000-0000786C0000}"/>
    <cellStyle name="Vírgula 2 3 2 2 10 2 3" xfId="27716" xr:uid="{00000000-0005-0000-0000-0000796C0000}"/>
    <cellStyle name="Vírgula 2 3 2 2 10 2 4" xfId="27717" xr:uid="{00000000-0005-0000-0000-00007A6C0000}"/>
    <cellStyle name="Vírgula 2 3 2 2 10 3" xfId="27718" xr:uid="{00000000-0005-0000-0000-00007B6C0000}"/>
    <cellStyle name="Vírgula 2 3 2 2 10 4" xfId="27719" xr:uid="{00000000-0005-0000-0000-00007C6C0000}"/>
    <cellStyle name="Vírgula 2 3 2 2 10 5" xfId="27720" xr:uid="{00000000-0005-0000-0000-00007D6C0000}"/>
    <cellStyle name="Vírgula 2 3 2 2 11" xfId="27721" xr:uid="{00000000-0005-0000-0000-00007E6C0000}"/>
    <cellStyle name="Vírgula 2 3 2 2 11 2" xfId="27722" xr:uid="{00000000-0005-0000-0000-00007F6C0000}"/>
    <cellStyle name="Vírgula 2 3 2 2 11 2 2" xfId="27723" xr:uid="{00000000-0005-0000-0000-0000806C0000}"/>
    <cellStyle name="Vírgula 2 3 2 2 11 2 3" xfId="27724" xr:uid="{00000000-0005-0000-0000-0000816C0000}"/>
    <cellStyle name="Vírgula 2 3 2 2 11 2 4" xfId="27725" xr:uid="{00000000-0005-0000-0000-0000826C0000}"/>
    <cellStyle name="Vírgula 2 3 2 2 11 3" xfId="27726" xr:uid="{00000000-0005-0000-0000-0000836C0000}"/>
    <cellStyle name="Vírgula 2 3 2 2 11 4" xfId="27727" xr:uid="{00000000-0005-0000-0000-0000846C0000}"/>
    <cellStyle name="Vírgula 2 3 2 2 11 5" xfId="27728" xr:uid="{00000000-0005-0000-0000-0000856C0000}"/>
    <cellStyle name="Vírgula 2 3 2 2 12" xfId="27729" xr:uid="{00000000-0005-0000-0000-0000866C0000}"/>
    <cellStyle name="Vírgula 2 3 2 2 12 2" xfId="27730" xr:uid="{00000000-0005-0000-0000-0000876C0000}"/>
    <cellStyle name="Vírgula 2 3 2 2 12 2 2" xfId="27731" xr:uid="{00000000-0005-0000-0000-0000886C0000}"/>
    <cellStyle name="Vírgula 2 3 2 2 12 2 3" xfId="27732" xr:uid="{00000000-0005-0000-0000-0000896C0000}"/>
    <cellStyle name="Vírgula 2 3 2 2 12 2 4" xfId="27733" xr:uid="{00000000-0005-0000-0000-00008A6C0000}"/>
    <cellStyle name="Vírgula 2 3 2 2 12 3" xfId="27734" xr:uid="{00000000-0005-0000-0000-00008B6C0000}"/>
    <cellStyle name="Vírgula 2 3 2 2 12 4" xfId="27735" xr:uid="{00000000-0005-0000-0000-00008C6C0000}"/>
    <cellStyle name="Vírgula 2 3 2 2 12 5" xfId="27736" xr:uid="{00000000-0005-0000-0000-00008D6C0000}"/>
    <cellStyle name="Vírgula 2 3 2 2 13" xfId="27737" xr:uid="{00000000-0005-0000-0000-00008E6C0000}"/>
    <cellStyle name="Vírgula 2 3 2 2 13 2" xfId="27738" xr:uid="{00000000-0005-0000-0000-00008F6C0000}"/>
    <cellStyle name="Vírgula 2 3 2 2 13 3" xfId="27739" xr:uid="{00000000-0005-0000-0000-0000906C0000}"/>
    <cellStyle name="Vírgula 2 3 2 2 13 4" xfId="27740" xr:uid="{00000000-0005-0000-0000-0000916C0000}"/>
    <cellStyle name="Vírgula 2 3 2 2 14" xfId="27741" xr:uid="{00000000-0005-0000-0000-0000926C0000}"/>
    <cellStyle name="Vírgula 2 3 2 2 15" xfId="27742" xr:uid="{00000000-0005-0000-0000-0000936C0000}"/>
    <cellStyle name="Vírgula 2 3 2 2 16" xfId="27743" xr:uid="{00000000-0005-0000-0000-0000946C0000}"/>
    <cellStyle name="Vírgula 2 3 2 2 2" xfId="27744" xr:uid="{00000000-0005-0000-0000-0000956C0000}"/>
    <cellStyle name="Vírgula 2 3 2 2 2 10" xfId="27745" xr:uid="{00000000-0005-0000-0000-0000966C0000}"/>
    <cellStyle name="Vírgula 2 3 2 2 2 10 2" xfId="27746" xr:uid="{00000000-0005-0000-0000-0000976C0000}"/>
    <cellStyle name="Vírgula 2 3 2 2 2 10 3" xfId="27747" xr:uid="{00000000-0005-0000-0000-0000986C0000}"/>
    <cellStyle name="Vírgula 2 3 2 2 2 10 4" xfId="27748" xr:uid="{00000000-0005-0000-0000-0000996C0000}"/>
    <cellStyle name="Vírgula 2 3 2 2 2 11" xfId="27749" xr:uid="{00000000-0005-0000-0000-00009A6C0000}"/>
    <cellStyle name="Vírgula 2 3 2 2 2 12" xfId="27750" xr:uid="{00000000-0005-0000-0000-00009B6C0000}"/>
    <cellStyle name="Vírgula 2 3 2 2 2 13" xfId="27751" xr:uid="{00000000-0005-0000-0000-00009C6C0000}"/>
    <cellStyle name="Vírgula 2 3 2 2 2 2" xfId="27752" xr:uid="{00000000-0005-0000-0000-00009D6C0000}"/>
    <cellStyle name="Vírgula 2 3 2 2 2 2 10" xfId="27753" xr:uid="{00000000-0005-0000-0000-00009E6C0000}"/>
    <cellStyle name="Vírgula 2 3 2 2 2 2 10 2" xfId="27754" xr:uid="{00000000-0005-0000-0000-00009F6C0000}"/>
    <cellStyle name="Vírgula 2 3 2 2 2 2 10 3" xfId="27755" xr:uid="{00000000-0005-0000-0000-0000A06C0000}"/>
    <cellStyle name="Vírgula 2 3 2 2 2 2 10 4" xfId="27756" xr:uid="{00000000-0005-0000-0000-0000A16C0000}"/>
    <cellStyle name="Vírgula 2 3 2 2 2 2 11" xfId="27757" xr:uid="{00000000-0005-0000-0000-0000A26C0000}"/>
    <cellStyle name="Vírgula 2 3 2 2 2 2 12" xfId="27758" xr:uid="{00000000-0005-0000-0000-0000A36C0000}"/>
    <cellStyle name="Vírgula 2 3 2 2 2 2 13" xfId="27759" xr:uid="{00000000-0005-0000-0000-0000A46C0000}"/>
    <cellStyle name="Vírgula 2 3 2 2 2 2 2" xfId="27760" xr:uid="{00000000-0005-0000-0000-0000A56C0000}"/>
    <cellStyle name="Vírgula 2 3 2 2 2 2 2 10" xfId="27761" xr:uid="{00000000-0005-0000-0000-0000A66C0000}"/>
    <cellStyle name="Vírgula 2 3 2 2 2 2 2 11" xfId="27762" xr:uid="{00000000-0005-0000-0000-0000A76C0000}"/>
    <cellStyle name="Vírgula 2 3 2 2 2 2 2 2" xfId="27763" xr:uid="{00000000-0005-0000-0000-0000A86C0000}"/>
    <cellStyle name="Vírgula 2 3 2 2 2 2 2 2 2" xfId="27764" xr:uid="{00000000-0005-0000-0000-0000A96C0000}"/>
    <cellStyle name="Vírgula 2 3 2 2 2 2 2 2 2 2" xfId="27765" xr:uid="{00000000-0005-0000-0000-0000AA6C0000}"/>
    <cellStyle name="Vírgula 2 3 2 2 2 2 2 2 2 2 2" xfId="27766" xr:uid="{00000000-0005-0000-0000-0000AB6C0000}"/>
    <cellStyle name="Vírgula 2 3 2 2 2 2 2 2 2 2 3" xfId="27767" xr:uid="{00000000-0005-0000-0000-0000AC6C0000}"/>
    <cellStyle name="Vírgula 2 3 2 2 2 2 2 2 2 2 4" xfId="27768" xr:uid="{00000000-0005-0000-0000-0000AD6C0000}"/>
    <cellStyle name="Vírgula 2 3 2 2 2 2 2 2 2 3" xfId="27769" xr:uid="{00000000-0005-0000-0000-0000AE6C0000}"/>
    <cellStyle name="Vírgula 2 3 2 2 2 2 2 2 2 4" xfId="27770" xr:uid="{00000000-0005-0000-0000-0000AF6C0000}"/>
    <cellStyle name="Vírgula 2 3 2 2 2 2 2 2 2 5" xfId="27771" xr:uid="{00000000-0005-0000-0000-0000B06C0000}"/>
    <cellStyle name="Vírgula 2 3 2 2 2 2 2 2 3" xfId="27772" xr:uid="{00000000-0005-0000-0000-0000B16C0000}"/>
    <cellStyle name="Vírgula 2 3 2 2 2 2 2 2 3 2" xfId="27773" xr:uid="{00000000-0005-0000-0000-0000B26C0000}"/>
    <cellStyle name="Vírgula 2 3 2 2 2 2 2 2 3 2 2" xfId="27774" xr:uid="{00000000-0005-0000-0000-0000B36C0000}"/>
    <cellStyle name="Vírgula 2 3 2 2 2 2 2 2 3 2 3" xfId="27775" xr:uid="{00000000-0005-0000-0000-0000B46C0000}"/>
    <cellStyle name="Vírgula 2 3 2 2 2 2 2 2 3 2 4" xfId="27776" xr:uid="{00000000-0005-0000-0000-0000B56C0000}"/>
    <cellStyle name="Vírgula 2 3 2 2 2 2 2 2 3 3" xfId="27777" xr:uid="{00000000-0005-0000-0000-0000B66C0000}"/>
    <cellStyle name="Vírgula 2 3 2 2 2 2 2 2 3 4" xfId="27778" xr:uid="{00000000-0005-0000-0000-0000B76C0000}"/>
    <cellStyle name="Vírgula 2 3 2 2 2 2 2 2 3 5" xfId="27779" xr:uid="{00000000-0005-0000-0000-0000B86C0000}"/>
    <cellStyle name="Vírgula 2 3 2 2 2 2 2 2 4" xfId="27780" xr:uid="{00000000-0005-0000-0000-0000B96C0000}"/>
    <cellStyle name="Vírgula 2 3 2 2 2 2 2 2 4 2" xfId="27781" xr:uid="{00000000-0005-0000-0000-0000BA6C0000}"/>
    <cellStyle name="Vírgula 2 3 2 2 2 2 2 2 4 2 2" xfId="27782" xr:uid="{00000000-0005-0000-0000-0000BB6C0000}"/>
    <cellStyle name="Vírgula 2 3 2 2 2 2 2 2 4 2 3" xfId="27783" xr:uid="{00000000-0005-0000-0000-0000BC6C0000}"/>
    <cellStyle name="Vírgula 2 3 2 2 2 2 2 2 4 2 4" xfId="27784" xr:uid="{00000000-0005-0000-0000-0000BD6C0000}"/>
    <cellStyle name="Vírgula 2 3 2 2 2 2 2 2 4 3" xfId="27785" xr:uid="{00000000-0005-0000-0000-0000BE6C0000}"/>
    <cellStyle name="Vírgula 2 3 2 2 2 2 2 2 4 4" xfId="27786" xr:uid="{00000000-0005-0000-0000-0000BF6C0000}"/>
    <cellStyle name="Vírgula 2 3 2 2 2 2 2 2 4 5" xfId="27787" xr:uid="{00000000-0005-0000-0000-0000C06C0000}"/>
    <cellStyle name="Vírgula 2 3 2 2 2 2 2 2 5" xfId="27788" xr:uid="{00000000-0005-0000-0000-0000C16C0000}"/>
    <cellStyle name="Vírgula 2 3 2 2 2 2 2 2 5 2" xfId="27789" xr:uid="{00000000-0005-0000-0000-0000C26C0000}"/>
    <cellStyle name="Vírgula 2 3 2 2 2 2 2 2 5 3" xfId="27790" xr:uid="{00000000-0005-0000-0000-0000C36C0000}"/>
    <cellStyle name="Vírgula 2 3 2 2 2 2 2 2 5 4" xfId="27791" xr:uid="{00000000-0005-0000-0000-0000C46C0000}"/>
    <cellStyle name="Vírgula 2 3 2 2 2 2 2 2 6" xfId="27792" xr:uid="{00000000-0005-0000-0000-0000C56C0000}"/>
    <cellStyle name="Vírgula 2 3 2 2 2 2 2 2 7" xfId="27793" xr:uid="{00000000-0005-0000-0000-0000C66C0000}"/>
    <cellStyle name="Vírgula 2 3 2 2 2 2 2 2 8" xfId="27794" xr:uid="{00000000-0005-0000-0000-0000C76C0000}"/>
    <cellStyle name="Vírgula 2 3 2 2 2 2 2 3" xfId="27795" xr:uid="{00000000-0005-0000-0000-0000C86C0000}"/>
    <cellStyle name="Vírgula 2 3 2 2 2 2 2 3 2" xfId="27796" xr:uid="{00000000-0005-0000-0000-0000C96C0000}"/>
    <cellStyle name="Vírgula 2 3 2 2 2 2 2 3 2 2" xfId="27797" xr:uid="{00000000-0005-0000-0000-0000CA6C0000}"/>
    <cellStyle name="Vírgula 2 3 2 2 2 2 2 3 2 2 2" xfId="27798" xr:uid="{00000000-0005-0000-0000-0000CB6C0000}"/>
    <cellStyle name="Vírgula 2 3 2 2 2 2 2 3 2 2 3" xfId="27799" xr:uid="{00000000-0005-0000-0000-0000CC6C0000}"/>
    <cellStyle name="Vírgula 2 3 2 2 2 2 2 3 2 2 4" xfId="27800" xr:uid="{00000000-0005-0000-0000-0000CD6C0000}"/>
    <cellStyle name="Vírgula 2 3 2 2 2 2 2 3 2 3" xfId="27801" xr:uid="{00000000-0005-0000-0000-0000CE6C0000}"/>
    <cellStyle name="Vírgula 2 3 2 2 2 2 2 3 2 4" xfId="27802" xr:uid="{00000000-0005-0000-0000-0000CF6C0000}"/>
    <cellStyle name="Vírgula 2 3 2 2 2 2 2 3 2 5" xfId="27803" xr:uid="{00000000-0005-0000-0000-0000D06C0000}"/>
    <cellStyle name="Vírgula 2 3 2 2 2 2 2 3 3" xfId="27804" xr:uid="{00000000-0005-0000-0000-0000D16C0000}"/>
    <cellStyle name="Vírgula 2 3 2 2 2 2 2 3 3 2" xfId="27805" xr:uid="{00000000-0005-0000-0000-0000D26C0000}"/>
    <cellStyle name="Vírgula 2 3 2 2 2 2 2 3 3 2 2" xfId="27806" xr:uid="{00000000-0005-0000-0000-0000D36C0000}"/>
    <cellStyle name="Vírgula 2 3 2 2 2 2 2 3 3 2 3" xfId="27807" xr:uid="{00000000-0005-0000-0000-0000D46C0000}"/>
    <cellStyle name="Vírgula 2 3 2 2 2 2 2 3 3 2 4" xfId="27808" xr:uid="{00000000-0005-0000-0000-0000D56C0000}"/>
    <cellStyle name="Vírgula 2 3 2 2 2 2 2 3 3 3" xfId="27809" xr:uid="{00000000-0005-0000-0000-0000D66C0000}"/>
    <cellStyle name="Vírgula 2 3 2 2 2 2 2 3 3 4" xfId="27810" xr:uid="{00000000-0005-0000-0000-0000D76C0000}"/>
    <cellStyle name="Vírgula 2 3 2 2 2 2 2 3 3 5" xfId="27811" xr:uid="{00000000-0005-0000-0000-0000D86C0000}"/>
    <cellStyle name="Vírgula 2 3 2 2 2 2 2 3 4" xfId="27812" xr:uid="{00000000-0005-0000-0000-0000D96C0000}"/>
    <cellStyle name="Vírgula 2 3 2 2 2 2 2 3 4 2" xfId="27813" xr:uid="{00000000-0005-0000-0000-0000DA6C0000}"/>
    <cellStyle name="Vírgula 2 3 2 2 2 2 2 3 4 2 2" xfId="27814" xr:uid="{00000000-0005-0000-0000-0000DB6C0000}"/>
    <cellStyle name="Vírgula 2 3 2 2 2 2 2 3 4 2 3" xfId="27815" xr:uid="{00000000-0005-0000-0000-0000DC6C0000}"/>
    <cellStyle name="Vírgula 2 3 2 2 2 2 2 3 4 2 4" xfId="27816" xr:uid="{00000000-0005-0000-0000-0000DD6C0000}"/>
    <cellStyle name="Vírgula 2 3 2 2 2 2 2 3 4 3" xfId="27817" xr:uid="{00000000-0005-0000-0000-0000DE6C0000}"/>
    <cellStyle name="Vírgula 2 3 2 2 2 2 2 3 4 4" xfId="27818" xr:uid="{00000000-0005-0000-0000-0000DF6C0000}"/>
    <cellStyle name="Vírgula 2 3 2 2 2 2 2 3 4 5" xfId="27819" xr:uid="{00000000-0005-0000-0000-0000E06C0000}"/>
    <cellStyle name="Vírgula 2 3 2 2 2 2 2 3 5" xfId="27820" xr:uid="{00000000-0005-0000-0000-0000E16C0000}"/>
    <cellStyle name="Vírgula 2 3 2 2 2 2 2 3 5 2" xfId="27821" xr:uid="{00000000-0005-0000-0000-0000E26C0000}"/>
    <cellStyle name="Vírgula 2 3 2 2 2 2 2 3 5 3" xfId="27822" xr:uid="{00000000-0005-0000-0000-0000E36C0000}"/>
    <cellStyle name="Vírgula 2 3 2 2 2 2 2 3 5 4" xfId="27823" xr:uid="{00000000-0005-0000-0000-0000E46C0000}"/>
    <cellStyle name="Vírgula 2 3 2 2 2 2 2 3 6" xfId="27824" xr:uid="{00000000-0005-0000-0000-0000E56C0000}"/>
    <cellStyle name="Vírgula 2 3 2 2 2 2 2 3 7" xfId="27825" xr:uid="{00000000-0005-0000-0000-0000E66C0000}"/>
    <cellStyle name="Vírgula 2 3 2 2 2 2 2 3 8" xfId="27826" xr:uid="{00000000-0005-0000-0000-0000E76C0000}"/>
    <cellStyle name="Vírgula 2 3 2 2 2 2 2 4" xfId="27827" xr:uid="{00000000-0005-0000-0000-0000E86C0000}"/>
    <cellStyle name="Vírgula 2 3 2 2 2 2 2 4 2" xfId="27828" xr:uid="{00000000-0005-0000-0000-0000E96C0000}"/>
    <cellStyle name="Vírgula 2 3 2 2 2 2 2 4 2 2" xfId="27829" xr:uid="{00000000-0005-0000-0000-0000EA6C0000}"/>
    <cellStyle name="Vírgula 2 3 2 2 2 2 2 4 2 2 2" xfId="27830" xr:uid="{00000000-0005-0000-0000-0000EB6C0000}"/>
    <cellStyle name="Vírgula 2 3 2 2 2 2 2 4 2 2 3" xfId="27831" xr:uid="{00000000-0005-0000-0000-0000EC6C0000}"/>
    <cellStyle name="Vírgula 2 3 2 2 2 2 2 4 2 2 4" xfId="27832" xr:uid="{00000000-0005-0000-0000-0000ED6C0000}"/>
    <cellStyle name="Vírgula 2 3 2 2 2 2 2 4 2 3" xfId="27833" xr:uid="{00000000-0005-0000-0000-0000EE6C0000}"/>
    <cellStyle name="Vírgula 2 3 2 2 2 2 2 4 2 4" xfId="27834" xr:uid="{00000000-0005-0000-0000-0000EF6C0000}"/>
    <cellStyle name="Vírgula 2 3 2 2 2 2 2 4 2 5" xfId="27835" xr:uid="{00000000-0005-0000-0000-0000F06C0000}"/>
    <cellStyle name="Vírgula 2 3 2 2 2 2 2 4 3" xfId="27836" xr:uid="{00000000-0005-0000-0000-0000F16C0000}"/>
    <cellStyle name="Vírgula 2 3 2 2 2 2 2 4 3 2" xfId="27837" xr:uid="{00000000-0005-0000-0000-0000F26C0000}"/>
    <cellStyle name="Vírgula 2 3 2 2 2 2 2 4 3 2 2" xfId="27838" xr:uid="{00000000-0005-0000-0000-0000F36C0000}"/>
    <cellStyle name="Vírgula 2 3 2 2 2 2 2 4 3 2 3" xfId="27839" xr:uid="{00000000-0005-0000-0000-0000F46C0000}"/>
    <cellStyle name="Vírgula 2 3 2 2 2 2 2 4 3 2 4" xfId="27840" xr:uid="{00000000-0005-0000-0000-0000F56C0000}"/>
    <cellStyle name="Vírgula 2 3 2 2 2 2 2 4 3 3" xfId="27841" xr:uid="{00000000-0005-0000-0000-0000F66C0000}"/>
    <cellStyle name="Vírgula 2 3 2 2 2 2 2 4 3 4" xfId="27842" xr:uid="{00000000-0005-0000-0000-0000F76C0000}"/>
    <cellStyle name="Vírgula 2 3 2 2 2 2 2 4 3 5" xfId="27843" xr:uid="{00000000-0005-0000-0000-0000F86C0000}"/>
    <cellStyle name="Vírgula 2 3 2 2 2 2 2 4 4" xfId="27844" xr:uid="{00000000-0005-0000-0000-0000F96C0000}"/>
    <cellStyle name="Vírgula 2 3 2 2 2 2 2 4 4 2" xfId="27845" xr:uid="{00000000-0005-0000-0000-0000FA6C0000}"/>
    <cellStyle name="Vírgula 2 3 2 2 2 2 2 4 4 2 2" xfId="27846" xr:uid="{00000000-0005-0000-0000-0000FB6C0000}"/>
    <cellStyle name="Vírgula 2 3 2 2 2 2 2 4 4 2 3" xfId="27847" xr:uid="{00000000-0005-0000-0000-0000FC6C0000}"/>
    <cellStyle name="Vírgula 2 3 2 2 2 2 2 4 4 2 4" xfId="27848" xr:uid="{00000000-0005-0000-0000-0000FD6C0000}"/>
    <cellStyle name="Vírgula 2 3 2 2 2 2 2 4 4 3" xfId="27849" xr:uid="{00000000-0005-0000-0000-0000FE6C0000}"/>
    <cellStyle name="Vírgula 2 3 2 2 2 2 2 4 4 4" xfId="27850" xr:uid="{00000000-0005-0000-0000-0000FF6C0000}"/>
    <cellStyle name="Vírgula 2 3 2 2 2 2 2 4 4 5" xfId="27851" xr:uid="{00000000-0005-0000-0000-0000006D0000}"/>
    <cellStyle name="Vírgula 2 3 2 2 2 2 2 4 5" xfId="27852" xr:uid="{00000000-0005-0000-0000-0000016D0000}"/>
    <cellStyle name="Vírgula 2 3 2 2 2 2 2 4 5 2" xfId="27853" xr:uid="{00000000-0005-0000-0000-0000026D0000}"/>
    <cellStyle name="Vírgula 2 3 2 2 2 2 2 4 5 3" xfId="27854" xr:uid="{00000000-0005-0000-0000-0000036D0000}"/>
    <cellStyle name="Vírgula 2 3 2 2 2 2 2 4 5 4" xfId="27855" xr:uid="{00000000-0005-0000-0000-0000046D0000}"/>
    <cellStyle name="Vírgula 2 3 2 2 2 2 2 4 6" xfId="27856" xr:uid="{00000000-0005-0000-0000-0000056D0000}"/>
    <cellStyle name="Vírgula 2 3 2 2 2 2 2 4 7" xfId="27857" xr:uid="{00000000-0005-0000-0000-0000066D0000}"/>
    <cellStyle name="Vírgula 2 3 2 2 2 2 2 4 8" xfId="27858" xr:uid="{00000000-0005-0000-0000-0000076D0000}"/>
    <cellStyle name="Vírgula 2 3 2 2 2 2 2 5" xfId="27859" xr:uid="{00000000-0005-0000-0000-0000086D0000}"/>
    <cellStyle name="Vírgula 2 3 2 2 2 2 2 5 2" xfId="27860" xr:uid="{00000000-0005-0000-0000-0000096D0000}"/>
    <cellStyle name="Vírgula 2 3 2 2 2 2 2 5 2 2" xfId="27861" xr:uid="{00000000-0005-0000-0000-00000A6D0000}"/>
    <cellStyle name="Vírgula 2 3 2 2 2 2 2 5 2 3" xfId="27862" xr:uid="{00000000-0005-0000-0000-00000B6D0000}"/>
    <cellStyle name="Vírgula 2 3 2 2 2 2 2 5 2 4" xfId="27863" xr:uid="{00000000-0005-0000-0000-00000C6D0000}"/>
    <cellStyle name="Vírgula 2 3 2 2 2 2 2 5 3" xfId="27864" xr:uid="{00000000-0005-0000-0000-00000D6D0000}"/>
    <cellStyle name="Vírgula 2 3 2 2 2 2 2 5 4" xfId="27865" xr:uid="{00000000-0005-0000-0000-00000E6D0000}"/>
    <cellStyle name="Vírgula 2 3 2 2 2 2 2 5 5" xfId="27866" xr:uid="{00000000-0005-0000-0000-00000F6D0000}"/>
    <cellStyle name="Vírgula 2 3 2 2 2 2 2 6" xfId="27867" xr:uid="{00000000-0005-0000-0000-0000106D0000}"/>
    <cellStyle name="Vírgula 2 3 2 2 2 2 2 6 2" xfId="27868" xr:uid="{00000000-0005-0000-0000-0000116D0000}"/>
    <cellStyle name="Vírgula 2 3 2 2 2 2 2 6 2 2" xfId="27869" xr:uid="{00000000-0005-0000-0000-0000126D0000}"/>
    <cellStyle name="Vírgula 2 3 2 2 2 2 2 6 2 3" xfId="27870" xr:uid="{00000000-0005-0000-0000-0000136D0000}"/>
    <cellStyle name="Vírgula 2 3 2 2 2 2 2 6 2 4" xfId="27871" xr:uid="{00000000-0005-0000-0000-0000146D0000}"/>
    <cellStyle name="Vírgula 2 3 2 2 2 2 2 6 3" xfId="27872" xr:uid="{00000000-0005-0000-0000-0000156D0000}"/>
    <cellStyle name="Vírgula 2 3 2 2 2 2 2 6 4" xfId="27873" xr:uid="{00000000-0005-0000-0000-0000166D0000}"/>
    <cellStyle name="Vírgula 2 3 2 2 2 2 2 6 5" xfId="27874" xr:uid="{00000000-0005-0000-0000-0000176D0000}"/>
    <cellStyle name="Vírgula 2 3 2 2 2 2 2 7" xfId="27875" xr:uid="{00000000-0005-0000-0000-0000186D0000}"/>
    <cellStyle name="Vírgula 2 3 2 2 2 2 2 7 2" xfId="27876" xr:uid="{00000000-0005-0000-0000-0000196D0000}"/>
    <cellStyle name="Vírgula 2 3 2 2 2 2 2 7 2 2" xfId="27877" xr:uid="{00000000-0005-0000-0000-00001A6D0000}"/>
    <cellStyle name="Vírgula 2 3 2 2 2 2 2 7 2 3" xfId="27878" xr:uid="{00000000-0005-0000-0000-00001B6D0000}"/>
    <cellStyle name="Vírgula 2 3 2 2 2 2 2 7 2 4" xfId="27879" xr:uid="{00000000-0005-0000-0000-00001C6D0000}"/>
    <cellStyle name="Vírgula 2 3 2 2 2 2 2 7 3" xfId="27880" xr:uid="{00000000-0005-0000-0000-00001D6D0000}"/>
    <cellStyle name="Vírgula 2 3 2 2 2 2 2 7 4" xfId="27881" xr:uid="{00000000-0005-0000-0000-00001E6D0000}"/>
    <cellStyle name="Vírgula 2 3 2 2 2 2 2 7 5" xfId="27882" xr:uid="{00000000-0005-0000-0000-00001F6D0000}"/>
    <cellStyle name="Vírgula 2 3 2 2 2 2 2 8" xfId="27883" xr:uid="{00000000-0005-0000-0000-0000206D0000}"/>
    <cellStyle name="Vírgula 2 3 2 2 2 2 2 8 2" xfId="27884" xr:uid="{00000000-0005-0000-0000-0000216D0000}"/>
    <cellStyle name="Vírgula 2 3 2 2 2 2 2 8 3" xfId="27885" xr:uid="{00000000-0005-0000-0000-0000226D0000}"/>
    <cellStyle name="Vírgula 2 3 2 2 2 2 2 8 4" xfId="27886" xr:uid="{00000000-0005-0000-0000-0000236D0000}"/>
    <cellStyle name="Vírgula 2 3 2 2 2 2 2 9" xfId="27887" xr:uid="{00000000-0005-0000-0000-0000246D0000}"/>
    <cellStyle name="Vírgula 2 3 2 2 2 2 3" xfId="27888" xr:uid="{00000000-0005-0000-0000-0000256D0000}"/>
    <cellStyle name="Vírgula 2 3 2 2 2 2 3 10" xfId="27889" xr:uid="{00000000-0005-0000-0000-0000266D0000}"/>
    <cellStyle name="Vírgula 2 3 2 2 2 2 3 11" xfId="27890" xr:uid="{00000000-0005-0000-0000-0000276D0000}"/>
    <cellStyle name="Vírgula 2 3 2 2 2 2 3 2" xfId="27891" xr:uid="{00000000-0005-0000-0000-0000286D0000}"/>
    <cellStyle name="Vírgula 2 3 2 2 2 2 3 2 2" xfId="27892" xr:uid="{00000000-0005-0000-0000-0000296D0000}"/>
    <cellStyle name="Vírgula 2 3 2 2 2 2 3 2 2 2" xfId="27893" xr:uid="{00000000-0005-0000-0000-00002A6D0000}"/>
    <cellStyle name="Vírgula 2 3 2 2 2 2 3 2 2 2 2" xfId="27894" xr:uid="{00000000-0005-0000-0000-00002B6D0000}"/>
    <cellStyle name="Vírgula 2 3 2 2 2 2 3 2 2 2 3" xfId="27895" xr:uid="{00000000-0005-0000-0000-00002C6D0000}"/>
    <cellStyle name="Vírgula 2 3 2 2 2 2 3 2 2 2 4" xfId="27896" xr:uid="{00000000-0005-0000-0000-00002D6D0000}"/>
    <cellStyle name="Vírgula 2 3 2 2 2 2 3 2 2 3" xfId="27897" xr:uid="{00000000-0005-0000-0000-00002E6D0000}"/>
    <cellStyle name="Vírgula 2 3 2 2 2 2 3 2 2 4" xfId="27898" xr:uid="{00000000-0005-0000-0000-00002F6D0000}"/>
    <cellStyle name="Vírgula 2 3 2 2 2 2 3 2 2 5" xfId="27899" xr:uid="{00000000-0005-0000-0000-0000306D0000}"/>
    <cellStyle name="Vírgula 2 3 2 2 2 2 3 2 3" xfId="27900" xr:uid="{00000000-0005-0000-0000-0000316D0000}"/>
    <cellStyle name="Vírgula 2 3 2 2 2 2 3 2 3 2" xfId="27901" xr:uid="{00000000-0005-0000-0000-0000326D0000}"/>
    <cellStyle name="Vírgula 2 3 2 2 2 2 3 2 3 2 2" xfId="27902" xr:uid="{00000000-0005-0000-0000-0000336D0000}"/>
    <cellStyle name="Vírgula 2 3 2 2 2 2 3 2 3 2 3" xfId="27903" xr:uid="{00000000-0005-0000-0000-0000346D0000}"/>
    <cellStyle name="Vírgula 2 3 2 2 2 2 3 2 3 2 4" xfId="27904" xr:uid="{00000000-0005-0000-0000-0000356D0000}"/>
    <cellStyle name="Vírgula 2 3 2 2 2 2 3 2 3 3" xfId="27905" xr:uid="{00000000-0005-0000-0000-0000366D0000}"/>
    <cellStyle name="Vírgula 2 3 2 2 2 2 3 2 3 4" xfId="27906" xr:uid="{00000000-0005-0000-0000-0000376D0000}"/>
    <cellStyle name="Vírgula 2 3 2 2 2 2 3 2 3 5" xfId="27907" xr:uid="{00000000-0005-0000-0000-0000386D0000}"/>
    <cellStyle name="Vírgula 2 3 2 2 2 2 3 2 4" xfId="27908" xr:uid="{00000000-0005-0000-0000-0000396D0000}"/>
    <cellStyle name="Vírgula 2 3 2 2 2 2 3 2 4 2" xfId="27909" xr:uid="{00000000-0005-0000-0000-00003A6D0000}"/>
    <cellStyle name="Vírgula 2 3 2 2 2 2 3 2 4 2 2" xfId="27910" xr:uid="{00000000-0005-0000-0000-00003B6D0000}"/>
    <cellStyle name="Vírgula 2 3 2 2 2 2 3 2 4 2 3" xfId="27911" xr:uid="{00000000-0005-0000-0000-00003C6D0000}"/>
    <cellStyle name="Vírgula 2 3 2 2 2 2 3 2 4 2 4" xfId="27912" xr:uid="{00000000-0005-0000-0000-00003D6D0000}"/>
    <cellStyle name="Vírgula 2 3 2 2 2 2 3 2 4 3" xfId="27913" xr:uid="{00000000-0005-0000-0000-00003E6D0000}"/>
    <cellStyle name="Vírgula 2 3 2 2 2 2 3 2 4 4" xfId="27914" xr:uid="{00000000-0005-0000-0000-00003F6D0000}"/>
    <cellStyle name="Vírgula 2 3 2 2 2 2 3 2 4 5" xfId="27915" xr:uid="{00000000-0005-0000-0000-0000406D0000}"/>
    <cellStyle name="Vírgula 2 3 2 2 2 2 3 2 5" xfId="27916" xr:uid="{00000000-0005-0000-0000-0000416D0000}"/>
    <cellStyle name="Vírgula 2 3 2 2 2 2 3 2 5 2" xfId="27917" xr:uid="{00000000-0005-0000-0000-0000426D0000}"/>
    <cellStyle name="Vírgula 2 3 2 2 2 2 3 2 5 3" xfId="27918" xr:uid="{00000000-0005-0000-0000-0000436D0000}"/>
    <cellStyle name="Vírgula 2 3 2 2 2 2 3 2 5 4" xfId="27919" xr:uid="{00000000-0005-0000-0000-0000446D0000}"/>
    <cellStyle name="Vírgula 2 3 2 2 2 2 3 2 6" xfId="27920" xr:uid="{00000000-0005-0000-0000-0000456D0000}"/>
    <cellStyle name="Vírgula 2 3 2 2 2 2 3 2 7" xfId="27921" xr:uid="{00000000-0005-0000-0000-0000466D0000}"/>
    <cellStyle name="Vírgula 2 3 2 2 2 2 3 2 8" xfId="27922" xr:uid="{00000000-0005-0000-0000-0000476D0000}"/>
    <cellStyle name="Vírgula 2 3 2 2 2 2 3 3" xfId="27923" xr:uid="{00000000-0005-0000-0000-0000486D0000}"/>
    <cellStyle name="Vírgula 2 3 2 2 2 2 3 3 2" xfId="27924" xr:uid="{00000000-0005-0000-0000-0000496D0000}"/>
    <cellStyle name="Vírgula 2 3 2 2 2 2 3 3 2 2" xfId="27925" xr:uid="{00000000-0005-0000-0000-00004A6D0000}"/>
    <cellStyle name="Vírgula 2 3 2 2 2 2 3 3 2 2 2" xfId="27926" xr:uid="{00000000-0005-0000-0000-00004B6D0000}"/>
    <cellStyle name="Vírgula 2 3 2 2 2 2 3 3 2 2 3" xfId="27927" xr:uid="{00000000-0005-0000-0000-00004C6D0000}"/>
    <cellStyle name="Vírgula 2 3 2 2 2 2 3 3 2 2 4" xfId="27928" xr:uid="{00000000-0005-0000-0000-00004D6D0000}"/>
    <cellStyle name="Vírgula 2 3 2 2 2 2 3 3 2 3" xfId="27929" xr:uid="{00000000-0005-0000-0000-00004E6D0000}"/>
    <cellStyle name="Vírgula 2 3 2 2 2 2 3 3 2 4" xfId="27930" xr:uid="{00000000-0005-0000-0000-00004F6D0000}"/>
    <cellStyle name="Vírgula 2 3 2 2 2 2 3 3 2 5" xfId="27931" xr:uid="{00000000-0005-0000-0000-0000506D0000}"/>
    <cellStyle name="Vírgula 2 3 2 2 2 2 3 3 3" xfId="27932" xr:uid="{00000000-0005-0000-0000-0000516D0000}"/>
    <cellStyle name="Vírgula 2 3 2 2 2 2 3 3 3 2" xfId="27933" xr:uid="{00000000-0005-0000-0000-0000526D0000}"/>
    <cellStyle name="Vírgula 2 3 2 2 2 2 3 3 3 2 2" xfId="27934" xr:uid="{00000000-0005-0000-0000-0000536D0000}"/>
    <cellStyle name="Vírgula 2 3 2 2 2 2 3 3 3 2 3" xfId="27935" xr:uid="{00000000-0005-0000-0000-0000546D0000}"/>
    <cellStyle name="Vírgula 2 3 2 2 2 2 3 3 3 2 4" xfId="27936" xr:uid="{00000000-0005-0000-0000-0000556D0000}"/>
    <cellStyle name="Vírgula 2 3 2 2 2 2 3 3 3 3" xfId="27937" xr:uid="{00000000-0005-0000-0000-0000566D0000}"/>
    <cellStyle name="Vírgula 2 3 2 2 2 2 3 3 3 4" xfId="27938" xr:uid="{00000000-0005-0000-0000-0000576D0000}"/>
    <cellStyle name="Vírgula 2 3 2 2 2 2 3 3 3 5" xfId="27939" xr:uid="{00000000-0005-0000-0000-0000586D0000}"/>
    <cellStyle name="Vírgula 2 3 2 2 2 2 3 3 4" xfId="27940" xr:uid="{00000000-0005-0000-0000-0000596D0000}"/>
    <cellStyle name="Vírgula 2 3 2 2 2 2 3 3 4 2" xfId="27941" xr:uid="{00000000-0005-0000-0000-00005A6D0000}"/>
    <cellStyle name="Vírgula 2 3 2 2 2 2 3 3 4 2 2" xfId="27942" xr:uid="{00000000-0005-0000-0000-00005B6D0000}"/>
    <cellStyle name="Vírgula 2 3 2 2 2 2 3 3 4 2 3" xfId="27943" xr:uid="{00000000-0005-0000-0000-00005C6D0000}"/>
    <cellStyle name="Vírgula 2 3 2 2 2 2 3 3 4 2 4" xfId="27944" xr:uid="{00000000-0005-0000-0000-00005D6D0000}"/>
    <cellStyle name="Vírgula 2 3 2 2 2 2 3 3 4 3" xfId="27945" xr:uid="{00000000-0005-0000-0000-00005E6D0000}"/>
    <cellStyle name="Vírgula 2 3 2 2 2 2 3 3 4 4" xfId="27946" xr:uid="{00000000-0005-0000-0000-00005F6D0000}"/>
    <cellStyle name="Vírgula 2 3 2 2 2 2 3 3 4 5" xfId="27947" xr:uid="{00000000-0005-0000-0000-0000606D0000}"/>
    <cellStyle name="Vírgula 2 3 2 2 2 2 3 3 5" xfId="27948" xr:uid="{00000000-0005-0000-0000-0000616D0000}"/>
    <cellStyle name="Vírgula 2 3 2 2 2 2 3 3 5 2" xfId="27949" xr:uid="{00000000-0005-0000-0000-0000626D0000}"/>
    <cellStyle name="Vírgula 2 3 2 2 2 2 3 3 5 3" xfId="27950" xr:uid="{00000000-0005-0000-0000-0000636D0000}"/>
    <cellStyle name="Vírgula 2 3 2 2 2 2 3 3 5 4" xfId="27951" xr:uid="{00000000-0005-0000-0000-0000646D0000}"/>
    <cellStyle name="Vírgula 2 3 2 2 2 2 3 3 6" xfId="27952" xr:uid="{00000000-0005-0000-0000-0000656D0000}"/>
    <cellStyle name="Vírgula 2 3 2 2 2 2 3 3 7" xfId="27953" xr:uid="{00000000-0005-0000-0000-0000666D0000}"/>
    <cellStyle name="Vírgula 2 3 2 2 2 2 3 3 8" xfId="27954" xr:uid="{00000000-0005-0000-0000-0000676D0000}"/>
    <cellStyle name="Vírgula 2 3 2 2 2 2 3 4" xfId="27955" xr:uid="{00000000-0005-0000-0000-0000686D0000}"/>
    <cellStyle name="Vírgula 2 3 2 2 2 2 3 4 2" xfId="27956" xr:uid="{00000000-0005-0000-0000-0000696D0000}"/>
    <cellStyle name="Vírgula 2 3 2 2 2 2 3 4 2 2" xfId="27957" xr:uid="{00000000-0005-0000-0000-00006A6D0000}"/>
    <cellStyle name="Vírgula 2 3 2 2 2 2 3 4 2 2 2" xfId="27958" xr:uid="{00000000-0005-0000-0000-00006B6D0000}"/>
    <cellStyle name="Vírgula 2 3 2 2 2 2 3 4 2 2 3" xfId="27959" xr:uid="{00000000-0005-0000-0000-00006C6D0000}"/>
    <cellStyle name="Vírgula 2 3 2 2 2 2 3 4 2 2 4" xfId="27960" xr:uid="{00000000-0005-0000-0000-00006D6D0000}"/>
    <cellStyle name="Vírgula 2 3 2 2 2 2 3 4 2 3" xfId="27961" xr:uid="{00000000-0005-0000-0000-00006E6D0000}"/>
    <cellStyle name="Vírgula 2 3 2 2 2 2 3 4 2 4" xfId="27962" xr:uid="{00000000-0005-0000-0000-00006F6D0000}"/>
    <cellStyle name="Vírgula 2 3 2 2 2 2 3 4 2 5" xfId="27963" xr:uid="{00000000-0005-0000-0000-0000706D0000}"/>
    <cellStyle name="Vírgula 2 3 2 2 2 2 3 4 3" xfId="27964" xr:uid="{00000000-0005-0000-0000-0000716D0000}"/>
    <cellStyle name="Vírgula 2 3 2 2 2 2 3 4 3 2" xfId="27965" xr:uid="{00000000-0005-0000-0000-0000726D0000}"/>
    <cellStyle name="Vírgula 2 3 2 2 2 2 3 4 3 2 2" xfId="27966" xr:uid="{00000000-0005-0000-0000-0000736D0000}"/>
    <cellStyle name="Vírgula 2 3 2 2 2 2 3 4 3 2 3" xfId="27967" xr:uid="{00000000-0005-0000-0000-0000746D0000}"/>
    <cellStyle name="Vírgula 2 3 2 2 2 2 3 4 3 2 4" xfId="27968" xr:uid="{00000000-0005-0000-0000-0000756D0000}"/>
    <cellStyle name="Vírgula 2 3 2 2 2 2 3 4 3 3" xfId="27969" xr:uid="{00000000-0005-0000-0000-0000766D0000}"/>
    <cellStyle name="Vírgula 2 3 2 2 2 2 3 4 3 4" xfId="27970" xr:uid="{00000000-0005-0000-0000-0000776D0000}"/>
    <cellStyle name="Vírgula 2 3 2 2 2 2 3 4 3 5" xfId="27971" xr:uid="{00000000-0005-0000-0000-0000786D0000}"/>
    <cellStyle name="Vírgula 2 3 2 2 2 2 3 4 4" xfId="27972" xr:uid="{00000000-0005-0000-0000-0000796D0000}"/>
    <cellStyle name="Vírgula 2 3 2 2 2 2 3 4 4 2" xfId="27973" xr:uid="{00000000-0005-0000-0000-00007A6D0000}"/>
    <cellStyle name="Vírgula 2 3 2 2 2 2 3 4 4 2 2" xfId="27974" xr:uid="{00000000-0005-0000-0000-00007B6D0000}"/>
    <cellStyle name="Vírgula 2 3 2 2 2 2 3 4 4 2 3" xfId="27975" xr:uid="{00000000-0005-0000-0000-00007C6D0000}"/>
    <cellStyle name="Vírgula 2 3 2 2 2 2 3 4 4 2 4" xfId="27976" xr:uid="{00000000-0005-0000-0000-00007D6D0000}"/>
    <cellStyle name="Vírgula 2 3 2 2 2 2 3 4 4 3" xfId="27977" xr:uid="{00000000-0005-0000-0000-00007E6D0000}"/>
    <cellStyle name="Vírgula 2 3 2 2 2 2 3 4 4 4" xfId="27978" xr:uid="{00000000-0005-0000-0000-00007F6D0000}"/>
    <cellStyle name="Vírgula 2 3 2 2 2 2 3 4 4 5" xfId="27979" xr:uid="{00000000-0005-0000-0000-0000806D0000}"/>
    <cellStyle name="Vírgula 2 3 2 2 2 2 3 4 5" xfId="27980" xr:uid="{00000000-0005-0000-0000-0000816D0000}"/>
    <cellStyle name="Vírgula 2 3 2 2 2 2 3 4 5 2" xfId="27981" xr:uid="{00000000-0005-0000-0000-0000826D0000}"/>
    <cellStyle name="Vírgula 2 3 2 2 2 2 3 4 5 3" xfId="27982" xr:uid="{00000000-0005-0000-0000-0000836D0000}"/>
    <cellStyle name="Vírgula 2 3 2 2 2 2 3 4 5 4" xfId="27983" xr:uid="{00000000-0005-0000-0000-0000846D0000}"/>
    <cellStyle name="Vírgula 2 3 2 2 2 2 3 4 6" xfId="27984" xr:uid="{00000000-0005-0000-0000-0000856D0000}"/>
    <cellStyle name="Vírgula 2 3 2 2 2 2 3 4 7" xfId="27985" xr:uid="{00000000-0005-0000-0000-0000866D0000}"/>
    <cellStyle name="Vírgula 2 3 2 2 2 2 3 4 8" xfId="27986" xr:uid="{00000000-0005-0000-0000-0000876D0000}"/>
    <cellStyle name="Vírgula 2 3 2 2 2 2 3 5" xfId="27987" xr:uid="{00000000-0005-0000-0000-0000886D0000}"/>
    <cellStyle name="Vírgula 2 3 2 2 2 2 3 5 2" xfId="27988" xr:uid="{00000000-0005-0000-0000-0000896D0000}"/>
    <cellStyle name="Vírgula 2 3 2 2 2 2 3 5 2 2" xfId="27989" xr:uid="{00000000-0005-0000-0000-00008A6D0000}"/>
    <cellStyle name="Vírgula 2 3 2 2 2 2 3 5 2 3" xfId="27990" xr:uid="{00000000-0005-0000-0000-00008B6D0000}"/>
    <cellStyle name="Vírgula 2 3 2 2 2 2 3 5 2 4" xfId="27991" xr:uid="{00000000-0005-0000-0000-00008C6D0000}"/>
    <cellStyle name="Vírgula 2 3 2 2 2 2 3 5 3" xfId="27992" xr:uid="{00000000-0005-0000-0000-00008D6D0000}"/>
    <cellStyle name="Vírgula 2 3 2 2 2 2 3 5 4" xfId="27993" xr:uid="{00000000-0005-0000-0000-00008E6D0000}"/>
    <cellStyle name="Vírgula 2 3 2 2 2 2 3 5 5" xfId="27994" xr:uid="{00000000-0005-0000-0000-00008F6D0000}"/>
    <cellStyle name="Vírgula 2 3 2 2 2 2 3 6" xfId="27995" xr:uid="{00000000-0005-0000-0000-0000906D0000}"/>
    <cellStyle name="Vírgula 2 3 2 2 2 2 3 6 2" xfId="27996" xr:uid="{00000000-0005-0000-0000-0000916D0000}"/>
    <cellStyle name="Vírgula 2 3 2 2 2 2 3 6 2 2" xfId="27997" xr:uid="{00000000-0005-0000-0000-0000926D0000}"/>
    <cellStyle name="Vírgula 2 3 2 2 2 2 3 6 2 3" xfId="27998" xr:uid="{00000000-0005-0000-0000-0000936D0000}"/>
    <cellStyle name="Vírgula 2 3 2 2 2 2 3 6 2 4" xfId="27999" xr:uid="{00000000-0005-0000-0000-0000946D0000}"/>
    <cellStyle name="Vírgula 2 3 2 2 2 2 3 6 3" xfId="28000" xr:uid="{00000000-0005-0000-0000-0000956D0000}"/>
    <cellStyle name="Vírgula 2 3 2 2 2 2 3 6 4" xfId="28001" xr:uid="{00000000-0005-0000-0000-0000966D0000}"/>
    <cellStyle name="Vírgula 2 3 2 2 2 2 3 6 5" xfId="28002" xr:uid="{00000000-0005-0000-0000-0000976D0000}"/>
    <cellStyle name="Vírgula 2 3 2 2 2 2 3 7" xfId="28003" xr:uid="{00000000-0005-0000-0000-0000986D0000}"/>
    <cellStyle name="Vírgula 2 3 2 2 2 2 3 7 2" xfId="28004" xr:uid="{00000000-0005-0000-0000-0000996D0000}"/>
    <cellStyle name="Vírgula 2 3 2 2 2 2 3 7 2 2" xfId="28005" xr:uid="{00000000-0005-0000-0000-00009A6D0000}"/>
    <cellStyle name="Vírgula 2 3 2 2 2 2 3 7 2 3" xfId="28006" xr:uid="{00000000-0005-0000-0000-00009B6D0000}"/>
    <cellStyle name="Vírgula 2 3 2 2 2 2 3 7 2 4" xfId="28007" xr:uid="{00000000-0005-0000-0000-00009C6D0000}"/>
    <cellStyle name="Vírgula 2 3 2 2 2 2 3 7 3" xfId="28008" xr:uid="{00000000-0005-0000-0000-00009D6D0000}"/>
    <cellStyle name="Vírgula 2 3 2 2 2 2 3 7 4" xfId="28009" xr:uid="{00000000-0005-0000-0000-00009E6D0000}"/>
    <cellStyle name="Vírgula 2 3 2 2 2 2 3 7 5" xfId="28010" xr:uid="{00000000-0005-0000-0000-00009F6D0000}"/>
    <cellStyle name="Vírgula 2 3 2 2 2 2 3 8" xfId="28011" xr:uid="{00000000-0005-0000-0000-0000A06D0000}"/>
    <cellStyle name="Vírgula 2 3 2 2 2 2 3 8 2" xfId="28012" xr:uid="{00000000-0005-0000-0000-0000A16D0000}"/>
    <cellStyle name="Vírgula 2 3 2 2 2 2 3 8 3" xfId="28013" xr:uid="{00000000-0005-0000-0000-0000A26D0000}"/>
    <cellStyle name="Vírgula 2 3 2 2 2 2 3 8 4" xfId="28014" xr:uid="{00000000-0005-0000-0000-0000A36D0000}"/>
    <cellStyle name="Vírgula 2 3 2 2 2 2 3 9" xfId="28015" xr:uid="{00000000-0005-0000-0000-0000A46D0000}"/>
    <cellStyle name="Vírgula 2 3 2 2 2 2 4" xfId="28016" xr:uid="{00000000-0005-0000-0000-0000A56D0000}"/>
    <cellStyle name="Vírgula 2 3 2 2 2 2 4 2" xfId="28017" xr:uid="{00000000-0005-0000-0000-0000A66D0000}"/>
    <cellStyle name="Vírgula 2 3 2 2 2 2 4 2 2" xfId="28018" xr:uid="{00000000-0005-0000-0000-0000A76D0000}"/>
    <cellStyle name="Vírgula 2 3 2 2 2 2 4 2 2 2" xfId="28019" xr:uid="{00000000-0005-0000-0000-0000A86D0000}"/>
    <cellStyle name="Vírgula 2 3 2 2 2 2 4 2 2 3" xfId="28020" xr:uid="{00000000-0005-0000-0000-0000A96D0000}"/>
    <cellStyle name="Vírgula 2 3 2 2 2 2 4 2 2 4" xfId="28021" xr:uid="{00000000-0005-0000-0000-0000AA6D0000}"/>
    <cellStyle name="Vírgula 2 3 2 2 2 2 4 2 3" xfId="28022" xr:uid="{00000000-0005-0000-0000-0000AB6D0000}"/>
    <cellStyle name="Vírgula 2 3 2 2 2 2 4 2 4" xfId="28023" xr:uid="{00000000-0005-0000-0000-0000AC6D0000}"/>
    <cellStyle name="Vírgula 2 3 2 2 2 2 4 2 5" xfId="28024" xr:uid="{00000000-0005-0000-0000-0000AD6D0000}"/>
    <cellStyle name="Vírgula 2 3 2 2 2 2 4 3" xfId="28025" xr:uid="{00000000-0005-0000-0000-0000AE6D0000}"/>
    <cellStyle name="Vírgula 2 3 2 2 2 2 4 3 2" xfId="28026" xr:uid="{00000000-0005-0000-0000-0000AF6D0000}"/>
    <cellStyle name="Vírgula 2 3 2 2 2 2 4 3 2 2" xfId="28027" xr:uid="{00000000-0005-0000-0000-0000B06D0000}"/>
    <cellStyle name="Vírgula 2 3 2 2 2 2 4 3 2 3" xfId="28028" xr:uid="{00000000-0005-0000-0000-0000B16D0000}"/>
    <cellStyle name="Vírgula 2 3 2 2 2 2 4 3 2 4" xfId="28029" xr:uid="{00000000-0005-0000-0000-0000B26D0000}"/>
    <cellStyle name="Vírgula 2 3 2 2 2 2 4 3 3" xfId="28030" xr:uid="{00000000-0005-0000-0000-0000B36D0000}"/>
    <cellStyle name="Vírgula 2 3 2 2 2 2 4 3 4" xfId="28031" xr:uid="{00000000-0005-0000-0000-0000B46D0000}"/>
    <cellStyle name="Vírgula 2 3 2 2 2 2 4 3 5" xfId="28032" xr:uid="{00000000-0005-0000-0000-0000B56D0000}"/>
    <cellStyle name="Vírgula 2 3 2 2 2 2 4 4" xfId="28033" xr:uid="{00000000-0005-0000-0000-0000B66D0000}"/>
    <cellStyle name="Vírgula 2 3 2 2 2 2 4 4 2" xfId="28034" xr:uid="{00000000-0005-0000-0000-0000B76D0000}"/>
    <cellStyle name="Vírgula 2 3 2 2 2 2 4 4 2 2" xfId="28035" xr:uid="{00000000-0005-0000-0000-0000B86D0000}"/>
    <cellStyle name="Vírgula 2 3 2 2 2 2 4 4 2 3" xfId="28036" xr:uid="{00000000-0005-0000-0000-0000B96D0000}"/>
    <cellStyle name="Vírgula 2 3 2 2 2 2 4 4 2 4" xfId="28037" xr:uid="{00000000-0005-0000-0000-0000BA6D0000}"/>
    <cellStyle name="Vírgula 2 3 2 2 2 2 4 4 3" xfId="28038" xr:uid="{00000000-0005-0000-0000-0000BB6D0000}"/>
    <cellStyle name="Vírgula 2 3 2 2 2 2 4 4 4" xfId="28039" xr:uid="{00000000-0005-0000-0000-0000BC6D0000}"/>
    <cellStyle name="Vírgula 2 3 2 2 2 2 4 4 5" xfId="28040" xr:uid="{00000000-0005-0000-0000-0000BD6D0000}"/>
    <cellStyle name="Vírgula 2 3 2 2 2 2 4 5" xfId="28041" xr:uid="{00000000-0005-0000-0000-0000BE6D0000}"/>
    <cellStyle name="Vírgula 2 3 2 2 2 2 4 5 2" xfId="28042" xr:uid="{00000000-0005-0000-0000-0000BF6D0000}"/>
    <cellStyle name="Vírgula 2 3 2 2 2 2 4 5 3" xfId="28043" xr:uid="{00000000-0005-0000-0000-0000C06D0000}"/>
    <cellStyle name="Vírgula 2 3 2 2 2 2 4 5 4" xfId="28044" xr:uid="{00000000-0005-0000-0000-0000C16D0000}"/>
    <cellStyle name="Vírgula 2 3 2 2 2 2 4 6" xfId="28045" xr:uid="{00000000-0005-0000-0000-0000C26D0000}"/>
    <cellStyle name="Vírgula 2 3 2 2 2 2 4 7" xfId="28046" xr:uid="{00000000-0005-0000-0000-0000C36D0000}"/>
    <cellStyle name="Vírgula 2 3 2 2 2 2 4 8" xfId="28047" xr:uid="{00000000-0005-0000-0000-0000C46D0000}"/>
    <cellStyle name="Vírgula 2 3 2 2 2 2 5" xfId="28048" xr:uid="{00000000-0005-0000-0000-0000C56D0000}"/>
    <cellStyle name="Vírgula 2 3 2 2 2 2 5 2" xfId="28049" xr:uid="{00000000-0005-0000-0000-0000C66D0000}"/>
    <cellStyle name="Vírgula 2 3 2 2 2 2 5 2 2" xfId="28050" xr:uid="{00000000-0005-0000-0000-0000C76D0000}"/>
    <cellStyle name="Vírgula 2 3 2 2 2 2 5 2 2 2" xfId="28051" xr:uid="{00000000-0005-0000-0000-0000C86D0000}"/>
    <cellStyle name="Vírgula 2 3 2 2 2 2 5 2 2 3" xfId="28052" xr:uid="{00000000-0005-0000-0000-0000C96D0000}"/>
    <cellStyle name="Vírgula 2 3 2 2 2 2 5 2 2 4" xfId="28053" xr:uid="{00000000-0005-0000-0000-0000CA6D0000}"/>
    <cellStyle name="Vírgula 2 3 2 2 2 2 5 2 3" xfId="28054" xr:uid="{00000000-0005-0000-0000-0000CB6D0000}"/>
    <cellStyle name="Vírgula 2 3 2 2 2 2 5 2 4" xfId="28055" xr:uid="{00000000-0005-0000-0000-0000CC6D0000}"/>
    <cellStyle name="Vírgula 2 3 2 2 2 2 5 2 5" xfId="28056" xr:uid="{00000000-0005-0000-0000-0000CD6D0000}"/>
    <cellStyle name="Vírgula 2 3 2 2 2 2 5 3" xfId="28057" xr:uid="{00000000-0005-0000-0000-0000CE6D0000}"/>
    <cellStyle name="Vírgula 2 3 2 2 2 2 5 3 2" xfId="28058" xr:uid="{00000000-0005-0000-0000-0000CF6D0000}"/>
    <cellStyle name="Vírgula 2 3 2 2 2 2 5 3 2 2" xfId="28059" xr:uid="{00000000-0005-0000-0000-0000D06D0000}"/>
    <cellStyle name="Vírgula 2 3 2 2 2 2 5 3 2 3" xfId="28060" xr:uid="{00000000-0005-0000-0000-0000D16D0000}"/>
    <cellStyle name="Vírgula 2 3 2 2 2 2 5 3 2 4" xfId="28061" xr:uid="{00000000-0005-0000-0000-0000D26D0000}"/>
    <cellStyle name="Vírgula 2 3 2 2 2 2 5 3 3" xfId="28062" xr:uid="{00000000-0005-0000-0000-0000D36D0000}"/>
    <cellStyle name="Vírgula 2 3 2 2 2 2 5 3 4" xfId="28063" xr:uid="{00000000-0005-0000-0000-0000D46D0000}"/>
    <cellStyle name="Vírgula 2 3 2 2 2 2 5 3 5" xfId="28064" xr:uid="{00000000-0005-0000-0000-0000D56D0000}"/>
    <cellStyle name="Vírgula 2 3 2 2 2 2 5 4" xfId="28065" xr:uid="{00000000-0005-0000-0000-0000D66D0000}"/>
    <cellStyle name="Vírgula 2 3 2 2 2 2 5 4 2" xfId="28066" xr:uid="{00000000-0005-0000-0000-0000D76D0000}"/>
    <cellStyle name="Vírgula 2 3 2 2 2 2 5 4 2 2" xfId="28067" xr:uid="{00000000-0005-0000-0000-0000D86D0000}"/>
    <cellStyle name="Vírgula 2 3 2 2 2 2 5 4 2 3" xfId="28068" xr:uid="{00000000-0005-0000-0000-0000D96D0000}"/>
    <cellStyle name="Vírgula 2 3 2 2 2 2 5 4 2 4" xfId="28069" xr:uid="{00000000-0005-0000-0000-0000DA6D0000}"/>
    <cellStyle name="Vírgula 2 3 2 2 2 2 5 4 3" xfId="28070" xr:uid="{00000000-0005-0000-0000-0000DB6D0000}"/>
    <cellStyle name="Vírgula 2 3 2 2 2 2 5 4 4" xfId="28071" xr:uid="{00000000-0005-0000-0000-0000DC6D0000}"/>
    <cellStyle name="Vírgula 2 3 2 2 2 2 5 4 5" xfId="28072" xr:uid="{00000000-0005-0000-0000-0000DD6D0000}"/>
    <cellStyle name="Vírgula 2 3 2 2 2 2 5 5" xfId="28073" xr:uid="{00000000-0005-0000-0000-0000DE6D0000}"/>
    <cellStyle name="Vírgula 2 3 2 2 2 2 5 5 2" xfId="28074" xr:uid="{00000000-0005-0000-0000-0000DF6D0000}"/>
    <cellStyle name="Vírgula 2 3 2 2 2 2 5 5 3" xfId="28075" xr:uid="{00000000-0005-0000-0000-0000E06D0000}"/>
    <cellStyle name="Vírgula 2 3 2 2 2 2 5 5 4" xfId="28076" xr:uid="{00000000-0005-0000-0000-0000E16D0000}"/>
    <cellStyle name="Vírgula 2 3 2 2 2 2 5 6" xfId="28077" xr:uid="{00000000-0005-0000-0000-0000E26D0000}"/>
    <cellStyle name="Vírgula 2 3 2 2 2 2 5 7" xfId="28078" xr:uid="{00000000-0005-0000-0000-0000E36D0000}"/>
    <cellStyle name="Vírgula 2 3 2 2 2 2 5 8" xfId="28079" xr:uid="{00000000-0005-0000-0000-0000E46D0000}"/>
    <cellStyle name="Vírgula 2 3 2 2 2 2 6" xfId="28080" xr:uid="{00000000-0005-0000-0000-0000E56D0000}"/>
    <cellStyle name="Vírgula 2 3 2 2 2 2 6 2" xfId="28081" xr:uid="{00000000-0005-0000-0000-0000E66D0000}"/>
    <cellStyle name="Vírgula 2 3 2 2 2 2 6 2 2" xfId="28082" xr:uid="{00000000-0005-0000-0000-0000E76D0000}"/>
    <cellStyle name="Vírgula 2 3 2 2 2 2 6 2 2 2" xfId="28083" xr:uid="{00000000-0005-0000-0000-0000E86D0000}"/>
    <cellStyle name="Vírgula 2 3 2 2 2 2 6 2 2 3" xfId="28084" xr:uid="{00000000-0005-0000-0000-0000E96D0000}"/>
    <cellStyle name="Vírgula 2 3 2 2 2 2 6 2 2 4" xfId="28085" xr:uid="{00000000-0005-0000-0000-0000EA6D0000}"/>
    <cellStyle name="Vírgula 2 3 2 2 2 2 6 2 3" xfId="28086" xr:uid="{00000000-0005-0000-0000-0000EB6D0000}"/>
    <cellStyle name="Vírgula 2 3 2 2 2 2 6 2 4" xfId="28087" xr:uid="{00000000-0005-0000-0000-0000EC6D0000}"/>
    <cellStyle name="Vírgula 2 3 2 2 2 2 6 2 5" xfId="28088" xr:uid="{00000000-0005-0000-0000-0000ED6D0000}"/>
    <cellStyle name="Vírgula 2 3 2 2 2 2 6 3" xfId="28089" xr:uid="{00000000-0005-0000-0000-0000EE6D0000}"/>
    <cellStyle name="Vírgula 2 3 2 2 2 2 6 3 2" xfId="28090" xr:uid="{00000000-0005-0000-0000-0000EF6D0000}"/>
    <cellStyle name="Vírgula 2 3 2 2 2 2 6 3 2 2" xfId="28091" xr:uid="{00000000-0005-0000-0000-0000F06D0000}"/>
    <cellStyle name="Vírgula 2 3 2 2 2 2 6 3 2 3" xfId="28092" xr:uid="{00000000-0005-0000-0000-0000F16D0000}"/>
    <cellStyle name="Vírgula 2 3 2 2 2 2 6 3 2 4" xfId="28093" xr:uid="{00000000-0005-0000-0000-0000F26D0000}"/>
    <cellStyle name="Vírgula 2 3 2 2 2 2 6 3 3" xfId="28094" xr:uid="{00000000-0005-0000-0000-0000F36D0000}"/>
    <cellStyle name="Vírgula 2 3 2 2 2 2 6 3 4" xfId="28095" xr:uid="{00000000-0005-0000-0000-0000F46D0000}"/>
    <cellStyle name="Vírgula 2 3 2 2 2 2 6 3 5" xfId="28096" xr:uid="{00000000-0005-0000-0000-0000F56D0000}"/>
    <cellStyle name="Vírgula 2 3 2 2 2 2 6 4" xfId="28097" xr:uid="{00000000-0005-0000-0000-0000F66D0000}"/>
    <cellStyle name="Vírgula 2 3 2 2 2 2 6 4 2" xfId="28098" xr:uid="{00000000-0005-0000-0000-0000F76D0000}"/>
    <cellStyle name="Vírgula 2 3 2 2 2 2 6 4 2 2" xfId="28099" xr:uid="{00000000-0005-0000-0000-0000F86D0000}"/>
    <cellStyle name="Vírgula 2 3 2 2 2 2 6 4 2 3" xfId="28100" xr:uid="{00000000-0005-0000-0000-0000F96D0000}"/>
    <cellStyle name="Vírgula 2 3 2 2 2 2 6 4 2 4" xfId="28101" xr:uid="{00000000-0005-0000-0000-0000FA6D0000}"/>
    <cellStyle name="Vírgula 2 3 2 2 2 2 6 4 3" xfId="28102" xr:uid="{00000000-0005-0000-0000-0000FB6D0000}"/>
    <cellStyle name="Vírgula 2 3 2 2 2 2 6 4 4" xfId="28103" xr:uid="{00000000-0005-0000-0000-0000FC6D0000}"/>
    <cellStyle name="Vírgula 2 3 2 2 2 2 6 4 5" xfId="28104" xr:uid="{00000000-0005-0000-0000-0000FD6D0000}"/>
    <cellStyle name="Vírgula 2 3 2 2 2 2 6 5" xfId="28105" xr:uid="{00000000-0005-0000-0000-0000FE6D0000}"/>
    <cellStyle name="Vírgula 2 3 2 2 2 2 6 5 2" xfId="28106" xr:uid="{00000000-0005-0000-0000-0000FF6D0000}"/>
    <cellStyle name="Vírgula 2 3 2 2 2 2 6 5 3" xfId="28107" xr:uid="{00000000-0005-0000-0000-0000006E0000}"/>
    <cellStyle name="Vírgula 2 3 2 2 2 2 6 5 4" xfId="28108" xr:uid="{00000000-0005-0000-0000-0000016E0000}"/>
    <cellStyle name="Vírgula 2 3 2 2 2 2 6 6" xfId="28109" xr:uid="{00000000-0005-0000-0000-0000026E0000}"/>
    <cellStyle name="Vírgula 2 3 2 2 2 2 6 7" xfId="28110" xr:uid="{00000000-0005-0000-0000-0000036E0000}"/>
    <cellStyle name="Vírgula 2 3 2 2 2 2 6 8" xfId="28111" xr:uid="{00000000-0005-0000-0000-0000046E0000}"/>
    <cellStyle name="Vírgula 2 3 2 2 2 2 7" xfId="28112" xr:uid="{00000000-0005-0000-0000-0000056E0000}"/>
    <cellStyle name="Vírgula 2 3 2 2 2 2 7 2" xfId="28113" xr:uid="{00000000-0005-0000-0000-0000066E0000}"/>
    <cellStyle name="Vírgula 2 3 2 2 2 2 7 2 2" xfId="28114" xr:uid="{00000000-0005-0000-0000-0000076E0000}"/>
    <cellStyle name="Vírgula 2 3 2 2 2 2 7 2 3" xfId="28115" xr:uid="{00000000-0005-0000-0000-0000086E0000}"/>
    <cellStyle name="Vírgula 2 3 2 2 2 2 7 2 4" xfId="28116" xr:uid="{00000000-0005-0000-0000-0000096E0000}"/>
    <cellStyle name="Vírgula 2 3 2 2 2 2 7 3" xfId="28117" xr:uid="{00000000-0005-0000-0000-00000A6E0000}"/>
    <cellStyle name="Vírgula 2 3 2 2 2 2 7 4" xfId="28118" xr:uid="{00000000-0005-0000-0000-00000B6E0000}"/>
    <cellStyle name="Vírgula 2 3 2 2 2 2 7 5" xfId="28119" xr:uid="{00000000-0005-0000-0000-00000C6E0000}"/>
    <cellStyle name="Vírgula 2 3 2 2 2 2 8" xfId="28120" xr:uid="{00000000-0005-0000-0000-00000D6E0000}"/>
    <cellStyle name="Vírgula 2 3 2 2 2 2 8 2" xfId="28121" xr:uid="{00000000-0005-0000-0000-00000E6E0000}"/>
    <cellStyle name="Vírgula 2 3 2 2 2 2 8 2 2" xfId="28122" xr:uid="{00000000-0005-0000-0000-00000F6E0000}"/>
    <cellStyle name="Vírgula 2 3 2 2 2 2 8 2 3" xfId="28123" xr:uid="{00000000-0005-0000-0000-0000106E0000}"/>
    <cellStyle name="Vírgula 2 3 2 2 2 2 8 2 4" xfId="28124" xr:uid="{00000000-0005-0000-0000-0000116E0000}"/>
    <cellStyle name="Vírgula 2 3 2 2 2 2 8 3" xfId="28125" xr:uid="{00000000-0005-0000-0000-0000126E0000}"/>
    <cellStyle name="Vírgula 2 3 2 2 2 2 8 4" xfId="28126" xr:uid="{00000000-0005-0000-0000-0000136E0000}"/>
    <cellStyle name="Vírgula 2 3 2 2 2 2 8 5" xfId="28127" xr:uid="{00000000-0005-0000-0000-0000146E0000}"/>
    <cellStyle name="Vírgula 2 3 2 2 2 2 9" xfId="28128" xr:uid="{00000000-0005-0000-0000-0000156E0000}"/>
    <cellStyle name="Vírgula 2 3 2 2 2 2 9 2" xfId="28129" xr:uid="{00000000-0005-0000-0000-0000166E0000}"/>
    <cellStyle name="Vírgula 2 3 2 2 2 2 9 2 2" xfId="28130" xr:uid="{00000000-0005-0000-0000-0000176E0000}"/>
    <cellStyle name="Vírgula 2 3 2 2 2 2 9 2 3" xfId="28131" xr:uid="{00000000-0005-0000-0000-0000186E0000}"/>
    <cellStyle name="Vírgula 2 3 2 2 2 2 9 2 4" xfId="28132" xr:uid="{00000000-0005-0000-0000-0000196E0000}"/>
    <cellStyle name="Vírgula 2 3 2 2 2 2 9 3" xfId="28133" xr:uid="{00000000-0005-0000-0000-00001A6E0000}"/>
    <cellStyle name="Vírgula 2 3 2 2 2 2 9 4" xfId="28134" xr:uid="{00000000-0005-0000-0000-00001B6E0000}"/>
    <cellStyle name="Vírgula 2 3 2 2 2 2 9 5" xfId="28135" xr:uid="{00000000-0005-0000-0000-00001C6E0000}"/>
    <cellStyle name="Vírgula 2 3 2 2 2 3" xfId="28136" xr:uid="{00000000-0005-0000-0000-00001D6E0000}"/>
    <cellStyle name="Vírgula 2 3 2 2 2 3 10" xfId="28137" xr:uid="{00000000-0005-0000-0000-00001E6E0000}"/>
    <cellStyle name="Vírgula 2 3 2 2 2 3 11" xfId="28138" xr:uid="{00000000-0005-0000-0000-00001F6E0000}"/>
    <cellStyle name="Vírgula 2 3 2 2 2 3 2" xfId="28139" xr:uid="{00000000-0005-0000-0000-0000206E0000}"/>
    <cellStyle name="Vírgula 2 3 2 2 2 3 2 2" xfId="28140" xr:uid="{00000000-0005-0000-0000-0000216E0000}"/>
    <cellStyle name="Vírgula 2 3 2 2 2 3 2 2 2" xfId="28141" xr:uid="{00000000-0005-0000-0000-0000226E0000}"/>
    <cellStyle name="Vírgula 2 3 2 2 2 3 2 2 2 2" xfId="28142" xr:uid="{00000000-0005-0000-0000-0000236E0000}"/>
    <cellStyle name="Vírgula 2 3 2 2 2 3 2 2 2 3" xfId="28143" xr:uid="{00000000-0005-0000-0000-0000246E0000}"/>
    <cellStyle name="Vírgula 2 3 2 2 2 3 2 2 2 4" xfId="28144" xr:uid="{00000000-0005-0000-0000-0000256E0000}"/>
    <cellStyle name="Vírgula 2 3 2 2 2 3 2 2 3" xfId="28145" xr:uid="{00000000-0005-0000-0000-0000266E0000}"/>
    <cellStyle name="Vírgula 2 3 2 2 2 3 2 2 4" xfId="28146" xr:uid="{00000000-0005-0000-0000-0000276E0000}"/>
    <cellStyle name="Vírgula 2 3 2 2 2 3 2 2 5" xfId="28147" xr:uid="{00000000-0005-0000-0000-0000286E0000}"/>
    <cellStyle name="Vírgula 2 3 2 2 2 3 2 3" xfId="28148" xr:uid="{00000000-0005-0000-0000-0000296E0000}"/>
    <cellStyle name="Vírgula 2 3 2 2 2 3 2 3 2" xfId="28149" xr:uid="{00000000-0005-0000-0000-00002A6E0000}"/>
    <cellStyle name="Vírgula 2 3 2 2 2 3 2 3 2 2" xfId="28150" xr:uid="{00000000-0005-0000-0000-00002B6E0000}"/>
    <cellStyle name="Vírgula 2 3 2 2 2 3 2 3 2 3" xfId="28151" xr:uid="{00000000-0005-0000-0000-00002C6E0000}"/>
    <cellStyle name="Vírgula 2 3 2 2 2 3 2 3 2 4" xfId="28152" xr:uid="{00000000-0005-0000-0000-00002D6E0000}"/>
    <cellStyle name="Vírgula 2 3 2 2 2 3 2 3 3" xfId="28153" xr:uid="{00000000-0005-0000-0000-00002E6E0000}"/>
    <cellStyle name="Vírgula 2 3 2 2 2 3 2 3 4" xfId="28154" xr:uid="{00000000-0005-0000-0000-00002F6E0000}"/>
    <cellStyle name="Vírgula 2 3 2 2 2 3 2 3 5" xfId="28155" xr:uid="{00000000-0005-0000-0000-0000306E0000}"/>
    <cellStyle name="Vírgula 2 3 2 2 2 3 2 4" xfId="28156" xr:uid="{00000000-0005-0000-0000-0000316E0000}"/>
    <cellStyle name="Vírgula 2 3 2 2 2 3 2 4 2" xfId="28157" xr:uid="{00000000-0005-0000-0000-0000326E0000}"/>
    <cellStyle name="Vírgula 2 3 2 2 2 3 2 4 2 2" xfId="28158" xr:uid="{00000000-0005-0000-0000-0000336E0000}"/>
    <cellStyle name="Vírgula 2 3 2 2 2 3 2 4 2 3" xfId="28159" xr:uid="{00000000-0005-0000-0000-0000346E0000}"/>
    <cellStyle name="Vírgula 2 3 2 2 2 3 2 4 2 4" xfId="28160" xr:uid="{00000000-0005-0000-0000-0000356E0000}"/>
    <cellStyle name="Vírgula 2 3 2 2 2 3 2 4 3" xfId="28161" xr:uid="{00000000-0005-0000-0000-0000366E0000}"/>
    <cellStyle name="Vírgula 2 3 2 2 2 3 2 4 4" xfId="28162" xr:uid="{00000000-0005-0000-0000-0000376E0000}"/>
    <cellStyle name="Vírgula 2 3 2 2 2 3 2 4 5" xfId="28163" xr:uid="{00000000-0005-0000-0000-0000386E0000}"/>
    <cellStyle name="Vírgula 2 3 2 2 2 3 2 5" xfId="28164" xr:uid="{00000000-0005-0000-0000-0000396E0000}"/>
    <cellStyle name="Vírgula 2 3 2 2 2 3 2 5 2" xfId="28165" xr:uid="{00000000-0005-0000-0000-00003A6E0000}"/>
    <cellStyle name="Vírgula 2 3 2 2 2 3 2 5 3" xfId="28166" xr:uid="{00000000-0005-0000-0000-00003B6E0000}"/>
    <cellStyle name="Vírgula 2 3 2 2 2 3 2 5 4" xfId="28167" xr:uid="{00000000-0005-0000-0000-00003C6E0000}"/>
    <cellStyle name="Vírgula 2 3 2 2 2 3 2 6" xfId="28168" xr:uid="{00000000-0005-0000-0000-00003D6E0000}"/>
    <cellStyle name="Vírgula 2 3 2 2 2 3 2 7" xfId="28169" xr:uid="{00000000-0005-0000-0000-00003E6E0000}"/>
    <cellStyle name="Vírgula 2 3 2 2 2 3 2 8" xfId="28170" xr:uid="{00000000-0005-0000-0000-00003F6E0000}"/>
    <cellStyle name="Vírgula 2 3 2 2 2 3 3" xfId="28171" xr:uid="{00000000-0005-0000-0000-0000406E0000}"/>
    <cellStyle name="Vírgula 2 3 2 2 2 3 3 2" xfId="28172" xr:uid="{00000000-0005-0000-0000-0000416E0000}"/>
    <cellStyle name="Vírgula 2 3 2 2 2 3 3 2 2" xfId="28173" xr:uid="{00000000-0005-0000-0000-0000426E0000}"/>
    <cellStyle name="Vírgula 2 3 2 2 2 3 3 2 2 2" xfId="28174" xr:uid="{00000000-0005-0000-0000-0000436E0000}"/>
    <cellStyle name="Vírgula 2 3 2 2 2 3 3 2 2 3" xfId="28175" xr:uid="{00000000-0005-0000-0000-0000446E0000}"/>
    <cellStyle name="Vírgula 2 3 2 2 2 3 3 2 2 4" xfId="28176" xr:uid="{00000000-0005-0000-0000-0000456E0000}"/>
    <cellStyle name="Vírgula 2 3 2 2 2 3 3 2 3" xfId="28177" xr:uid="{00000000-0005-0000-0000-0000466E0000}"/>
    <cellStyle name="Vírgula 2 3 2 2 2 3 3 2 4" xfId="28178" xr:uid="{00000000-0005-0000-0000-0000476E0000}"/>
    <cellStyle name="Vírgula 2 3 2 2 2 3 3 2 5" xfId="28179" xr:uid="{00000000-0005-0000-0000-0000486E0000}"/>
    <cellStyle name="Vírgula 2 3 2 2 2 3 3 3" xfId="28180" xr:uid="{00000000-0005-0000-0000-0000496E0000}"/>
    <cellStyle name="Vírgula 2 3 2 2 2 3 3 3 2" xfId="28181" xr:uid="{00000000-0005-0000-0000-00004A6E0000}"/>
    <cellStyle name="Vírgula 2 3 2 2 2 3 3 3 2 2" xfId="28182" xr:uid="{00000000-0005-0000-0000-00004B6E0000}"/>
    <cellStyle name="Vírgula 2 3 2 2 2 3 3 3 2 3" xfId="28183" xr:uid="{00000000-0005-0000-0000-00004C6E0000}"/>
    <cellStyle name="Vírgula 2 3 2 2 2 3 3 3 2 4" xfId="28184" xr:uid="{00000000-0005-0000-0000-00004D6E0000}"/>
    <cellStyle name="Vírgula 2 3 2 2 2 3 3 3 3" xfId="28185" xr:uid="{00000000-0005-0000-0000-00004E6E0000}"/>
    <cellStyle name="Vírgula 2 3 2 2 2 3 3 3 4" xfId="28186" xr:uid="{00000000-0005-0000-0000-00004F6E0000}"/>
    <cellStyle name="Vírgula 2 3 2 2 2 3 3 3 5" xfId="28187" xr:uid="{00000000-0005-0000-0000-0000506E0000}"/>
    <cellStyle name="Vírgula 2 3 2 2 2 3 3 4" xfId="28188" xr:uid="{00000000-0005-0000-0000-0000516E0000}"/>
    <cellStyle name="Vírgula 2 3 2 2 2 3 3 4 2" xfId="28189" xr:uid="{00000000-0005-0000-0000-0000526E0000}"/>
    <cellStyle name="Vírgula 2 3 2 2 2 3 3 4 2 2" xfId="28190" xr:uid="{00000000-0005-0000-0000-0000536E0000}"/>
    <cellStyle name="Vírgula 2 3 2 2 2 3 3 4 2 3" xfId="28191" xr:uid="{00000000-0005-0000-0000-0000546E0000}"/>
    <cellStyle name="Vírgula 2 3 2 2 2 3 3 4 2 4" xfId="28192" xr:uid="{00000000-0005-0000-0000-0000556E0000}"/>
    <cellStyle name="Vírgula 2 3 2 2 2 3 3 4 3" xfId="28193" xr:uid="{00000000-0005-0000-0000-0000566E0000}"/>
    <cellStyle name="Vírgula 2 3 2 2 2 3 3 4 4" xfId="28194" xr:uid="{00000000-0005-0000-0000-0000576E0000}"/>
    <cellStyle name="Vírgula 2 3 2 2 2 3 3 4 5" xfId="28195" xr:uid="{00000000-0005-0000-0000-0000586E0000}"/>
    <cellStyle name="Vírgula 2 3 2 2 2 3 3 5" xfId="28196" xr:uid="{00000000-0005-0000-0000-0000596E0000}"/>
    <cellStyle name="Vírgula 2 3 2 2 2 3 3 5 2" xfId="28197" xr:uid="{00000000-0005-0000-0000-00005A6E0000}"/>
    <cellStyle name="Vírgula 2 3 2 2 2 3 3 5 3" xfId="28198" xr:uid="{00000000-0005-0000-0000-00005B6E0000}"/>
    <cellStyle name="Vírgula 2 3 2 2 2 3 3 5 4" xfId="28199" xr:uid="{00000000-0005-0000-0000-00005C6E0000}"/>
    <cellStyle name="Vírgula 2 3 2 2 2 3 3 6" xfId="28200" xr:uid="{00000000-0005-0000-0000-00005D6E0000}"/>
    <cellStyle name="Vírgula 2 3 2 2 2 3 3 7" xfId="28201" xr:uid="{00000000-0005-0000-0000-00005E6E0000}"/>
    <cellStyle name="Vírgula 2 3 2 2 2 3 3 8" xfId="28202" xr:uid="{00000000-0005-0000-0000-00005F6E0000}"/>
    <cellStyle name="Vírgula 2 3 2 2 2 3 4" xfId="28203" xr:uid="{00000000-0005-0000-0000-0000606E0000}"/>
    <cellStyle name="Vírgula 2 3 2 2 2 3 4 2" xfId="28204" xr:uid="{00000000-0005-0000-0000-0000616E0000}"/>
    <cellStyle name="Vírgula 2 3 2 2 2 3 4 2 2" xfId="28205" xr:uid="{00000000-0005-0000-0000-0000626E0000}"/>
    <cellStyle name="Vírgula 2 3 2 2 2 3 4 2 2 2" xfId="28206" xr:uid="{00000000-0005-0000-0000-0000636E0000}"/>
    <cellStyle name="Vírgula 2 3 2 2 2 3 4 2 2 3" xfId="28207" xr:uid="{00000000-0005-0000-0000-0000646E0000}"/>
    <cellStyle name="Vírgula 2 3 2 2 2 3 4 2 2 4" xfId="28208" xr:uid="{00000000-0005-0000-0000-0000656E0000}"/>
    <cellStyle name="Vírgula 2 3 2 2 2 3 4 2 3" xfId="28209" xr:uid="{00000000-0005-0000-0000-0000666E0000}"/>
    <cellStyle name="Vírgula 2 3 2 2 2 3 4 2 4" xfId="28210" xr:uid="{00000000-0005-0000-0000-0000676E0000}"/>
    <cellStyle name="Vírgula 2 3 2 2 2 3 4 2 5" xfId="28211" xr:uid="{00000000-0005-0000-0000-0000686E0000}"/>
    <cellStyle name="Vírgula 2 3 2 2 2 3 4 3" xfId="28212" xr:uid="{00000000-0005-0000-0000-0000696E0000}"/>
    <cellStyle name="Vírgula 2 3 2 2 2 3 4 3 2" xfId="28213" xr:uid="{00000000-0005-0000-0000-00006A6E0000}"/>
    <cellStyle name="Vírgula 2 3 2 2 2 3 4 3 2 2" xfId="28214" xr:uid="{00000000-0005-0000-0000-00006B6E0000}"/>
    <cellStyle name="Vírgula 2 3 2 2 2 3 4 3 2 3" xfId="28215" xr:uid="{00000000-0005-0000-0000-00006C6E0000}"/>
    <cellStyle name="Vírgula 2 3 2 2 2 3 4 3 2 4" xfId="28216" xr:uid="{00000000-0005-0000-0000-00006D6E0000}"/>
    <cellStyle name="Vírgula 2 3 2 2 2 3 4 3 3" xfId="28217" xr:uid="{00000000-0005-0000-0000-00006E6E0000}"/>
    <cellStyle name="Vírgula 2 3 2 2 2 3 4 3 4" xfId="28218" xr:uid="{00000000-0005-0000-0000-00006F6E0000}"/>
    <cellStyle name="Vírgula 2 3 2 2 2 3 4 3 5" xfId="28219" xr:uid="{00000000-0005-0000-0000-0000706E0000}"/>
    <cellStyle name="Vírgula 2 3 2 2 2 3 4 4" xfId="28220" xr:uid="{00000000-0005-0000-0000-0000716E0000}"/>
    <cellStyle name="Vírgula 2 3 2 2 2 3 4 4 2" xfId="28221" xr:uid="{00000000-0005-0000-0000-0000726E0000}"/>
    <cellStyle name="Vírgula 2 3 2 2 2 3 4 4 2 2" xfId="28222" xr:uid="{00000000-0005-0000-0000-0000736E0000}"/>
    <cellStyle name="Vírgula 2 3 2 2 2 3 4 4 2 3" xfId="28223" xr:uid="{00000000-0005-0000-0000-0000746E0000}"/>
    <cellStyle name="Vírgula 2 3 2 2 2 3 4 4 2 4" xfId="28224" xr:uid="{00000000-0005-0000-0000-0000756E0000}"/>
    <cellStyle name="Vírgula 2 3 2 2 2 3 4 4 3" xfId="28225" xr:uid="{00000000-0005-0000-0000-0000766E0000}"/>
    <cellStyle name="Vírgula 2 3 2 2 2 3 4 4 4" xfId="28226" xr:uid="{00000000-0005-0000-0000-0000776E0000}"/>
    <cellStyle name="Vírgula 2 3 2 2 2 3 4 4 5" xfId="28227" xr:uid="{00000000-0005-0000-0000-0000786E0000}"/>
    <cellStyle name="Vírgula 2 3 2 2 2 3 4 5" xfId="28228" xr:uid="{00000000-0005-0000-0000-0000796E0000}"/>
    <cellStyle name="Vírgula 2 3 2 2 2 3 4 5 2" xfId="28229" xr:uid="{00000000-0005-0000-0000-00007A6E0000}"/>
    <cellStyle name="Vírgula 2 3 2 2 2 3 4 5 3" xfId="28230" xr:uid="{00000000-0005-0000-0000-00007B6E0000}"/>
    <cellStyle name="Vírgula 2 3 2 2 2 3 4 5 4" xfId="28231" xr:uid="{00000000-0005-0000-0000-00007C6E0000}"/>
    <cellStyle name="Vírgula 2 3 2 2 2 3 4 6" xfId="28232" xr:uid="{00000000-0005-0000-0000-00007D6E0000}"/>
    <cellStyle name="Vírgula 2 3 2 2 2 3 4 7" xfId="28233" xr:uid="{00000000-0005-0000-0000-00007E6E0000}"/>
    <cellStyle name="Vírgula 2 3 2 2 2 3 4 8" xfId="28234" xr:uid="{00000000-0005-0000-0000-00007F6E0000}"/>
    <cellStyle name="Vírgula 2 3 2 2 2 3 5" xfId="28235" xr:uid="{00000000-0005-0000-0000-0000806E0000}"/>
    <cellStyle name="Vírgula 2 3 2 2 2 3 5 2" xfId="28236" xr:uid="{00000000-0005-0000-0000-0000816E0000}"/>
    <cellStyle name="Vírgula 2 3 2 2 2 3 5 2 2" xfId="28237" xr:uid="{00000000-0005-0000-0000-0000826E0000}"/>
    <cellStyle name="Vírgula 2 3 2 2 2 3 5 2 3" xfId="28238" xr:uid="{00000000-0005-0000-0000-0000836E0000}"/>
    <cellStyle name="Vírgula 2 3 2 2 2 3 5 2 4" xfId="28239" xr:uid="{00000000-0005-0000-0000-0000846E0000}"/>
    <cellStyle name="Vírgula 2 3 2 2 2 3 5 3" xfId="28240" xr:uid="{00000000-0005-0000-0000-0000856E0000}"/>
    <cellStyle name="Vírgula 2 3 2 2 2 3 5 4" xfId="28241" xr:uid="{00000000-0005-0000-0000-0000866E0000}"/>
    <cellStyle name="Vírgula 2 3 2 2 2 3 5 5" xfId="28242" xr:uid="{00000000-0005-0000-0000-0000876E0000}"/>
    <cellStyle name="Vírgula 2 3 2 2 2 3 6" xfId="28243" xr:uid="{00000000-0005-0000-0000-0000886E0000}"/>
    <cellStyle name="Vírgula 2 3 2 2 2 3 6 2" xfId="28244" xr:uid="{00000000-0005-0000-0000-0000896E0000}"/>
    <cellStyle name="Vírgula 2 3 2 2 2 3 6 2 2" xfId="28245" xr:uid="{00000000-0005-0000-0000-00008A6E0000}"/>
    <cellStyle name="Vírgula 2 3 2 2 2 3 6 2 3" xfId="28246" xr:uid="{00000000-0005-0000-0000-00008B6E0000}"/>
    <cellStyle name="Vírgula 2 3 2 2 2 3 6 2 4" xfId="28247" xr:uid="{00000000-0005-0000-0000-00008C6E0000}"/>
    <cellStyle name="Vírgula 2 3 2 2 2 3 6 3" xfId="28248" xr:uid="{00000000-0005-0000-0000-00008D6E0000}"/>
    <cellStyle name="Vírgula 2 3 2 2 2 3 6 4" xfId="28249" xr:uid="{00000000-0005-0000-0000-00008E6E0000}"/>
    <cellStyle name="Vírgula 2 3 2 2 2 3 6 5" xfId="28250" xr:uid="{00000000-0005-0000-0000-00008F6E0000}"/>
    <cellStyle name="Vírgula 2 3 2 2 2 3 7" xfId="28251" xr:uid="{00000000-0005-0000-0000-0000906E0000}"/>
    <cellStyle name="Vírgula 2 3 2 2 2 3 7 2" xfId="28252" xr:uid="{00000000-0005-0000-0000-0000916E0000}"/>
    <cellStyle name="Vírgula 2 3 2 2 2 3 7 2 2" xfId="28253" xr:uid="{00000000-0005-0000-0000-0000926E0000}"/>
    <cellStyle name="Vírgula 2 3 2 2 2 3 7 2 3" xfId="28254" xr:uid="{00000000-0005-0000-0000-0000936E0000}"/>
    <cellStyle name="Vírgula 2 3 2 2 2 3 7 2 4" xfId="28255" xr:uid="{00000000-0005-0000-0000-0000946E0000}"/>
    <cellStyle name="Vírgula 2 3 2 2 2 3 7 3" xfId="28256" xr:uid="{00000000-0005-0000-0000-0000956E0000}"/>
    <cellStyle name="Vírgula 2 3 2 2 2 3 7 4" xfId="28257" xr:uid="{00000000-0005-0000-0000-0000966E0000}"/>
    <cellStyle name="Vírgula 2 3 2 2 2 3 7 5" xfId="28258" xr:uid="{00000000-0005-0000-0000-0000976E0000}"/>
    <cellStyle name="Vírgula 2 3 2 2 2 3 8" xfId="28259" xr:uid="{00000000-0005-0000-0000-0000986E0000}"/>
    <cellStyle name="Vírgula 2 3 2 2 2 3 8 2" xfId="28260" xr:uid="{00000000-0005-0000-0000-0000996E0000}"/>
    <cellStyle name="Vírgula 2 3 2 2 2 3 8 3" xfId="28261" xr:uid="{00000000-0005-0000-0000-00009A6E0000}"/>
    <cellStyle name="Vírgula 2 3 2 2 2 3 8 4" xfId="28262" xr:uid="{00000000-0005-0000-0000-00009B6E0000}"/>
    <cellStyle name="Vírgula 2 3 2 2 2 3 9" xfId="28263" xr:uid="{00000000-0005-0000-0000-00009C6E0000}"/>
    <cellStyle name="Vírgula 2 3 2 2 2 4" xfId="28264" xr:uid="{00000000-0005-0000-0000-00009D6E0000}"/>
    <cellStyle name="Vírgula 2 3 2 2 2 4 2" xfId="28265" xr:uid="{00000000-0005-0000-0000-00009E6E0000}"/>
    <cellStyle name="Vírgula 2 3 2 2 2 4 2 2" xfId="28266" xr:uid="{00000000-0005-0000-0000-00009F6E0000}"/>
    <cellStyle name="Vírgula 2 3 2 2 2 4 2 2 2" xfId="28267" xr:uid="{00000000-0005-0000-0000-0000A06E0000}"/>
    <cellStyle name="Vírgula 2 3 2 2 2 4 2 2 3" xfId="28268" xr:uid="{00000000-0005-0000-0000-0000A16E0000}"/>
    <cellStyle name="Vírgula 2 3 2 2 2 4 2 2 4" xfId="28269" xr:uid="{00000000-0005-0000-0000-0000A26E0000}"/>
    <cellStyle name="Vírgula 2 3 2 2 2 4 2 3" xfId="28270" xr:uid="{00000000-0005-0000-0000-0000A36E0000}"/>
    <cellStyle name="Vírgula 2 3 2 2 2 4 2 4" xfId="28271" xr:uid="{00000000-0005-0000-0000-0000A46E0000}"/>
    <cellStyle name="Vírgula 2 3 2 2 2 4 2 5" xfId="28272" xr:uid="{00000000-0005-0000-0000-0000A56E0000}"/>
    <cellStyle name="Vírgula 2 3 2 2 2 4 3" xfId="28273" xr:uid="{00000000-0005-0000-0000-0000A66E0000}"/>
    <cellStyle name="Vírgula 2 3 2 2 2 4 3 2" xfId="28274" xr:uid="{00000000-0005-0000-0000-0000A76E0000}"/>
    <cellStyle name="Vírgula 2 3 2 2 2 4 3 2 2" xfId="28275" xr:uid="{00000000-0005-0000-0000-0000A86E0000}"/>
    <cellStyle name="Vírgula 2 3 2 2 2 4 3 2 3" xfId="28276" xr:uid="{00000000-0005-0000-0000-0000A96E0000}"/>
    <cellStyle name="Vírgula 2 3 2 2 2 4 3 2 4" xfId="28277" xr:uid="{00000000-0005-0000-0000-0000AA6E0000}"/>
    <cellStyle name="Vírgula 2 3 2 2 2 4 3 3" xfId="28278" xr:uid="{00000000-0005-0000-0000-0000AB6E0000}"/>
    <cellStyle name="Vírgula 2 3 2 2 2 4 3 4" xfId="28279" xr:uid="{00000000-0005-0000-0000-0000AC6E0000}"/>
    <cellStyle name="Vírgula 2 3 2 2 2 4 3 5" xfId="28280" xr:uid="{00000000-0005-0000-0000-0000AD6E0000}"/>
    <cellStyle name="Vírgula 2 3 2 2 2 4 4" xfId="28281" xr:uid="{00000000-0005-0000-0000-0000AE6E0000}"/>
    <cellStyle name="Vírgula 2 3 2 2 2 4 4 2" xfId="28282" xr:uid="{00000000-0005-0000-0000-0000AF6E0000}"/>
    <cellStyle name="Vírgula 2 3 2 2 2 4 4 2 2" xfId="28283" xr:uid="{00000000-0005-0000-0000-0000B06E0000}"/>
    <cellStyle name="Vírgula 2 3 2 2 2 4 4 2 3" xfId="28284" xr:uid="{00000000-0005-0000-0000-0000B16E0000}"/>
    <cellStyle name="Vírgula 2 3 2 2 2 4 4 2 4" xfId="28285" xr:uid="{00000000-0005-0000-0000-0000B26E0000}"/>
    <cellStyle name="Vírgula 2 3 2 2 2 4 4 3" xfId="28286" xr:uid="{00000000-0005-0000-0000-0000B36E0000}"/>
    <cellStyle name="Vírgula 2 3 2 2 2 4 4 4" xfId="28287" xr:uid="{00000000-0005-0000-0000-0000B46E0000}"/>
    <cellStyle name="Vírgula 2 3 2 2 2 4 4 5" xfId="28288" xr:uid="{00000000-0005-0000-0000-0000B56E0000}"/>
    <cellStyle name="Vírgula 2 3 2 2 2 4 5" xfId="28289" xr:uid="{00000000-0005-0000-0000-0000B66E0000}"/>
    <cellStyle name="Vírgula 2 3 2 2 2 4 5 2" xfId="28290" xr:uid="{00000000-0005-0000-0000-0000B76E0000}"/>
    <cellStyle name="Vírgula 2 3 2 2 2 4 5 3" xfId="28291" xr:uid="{00000000-0005-0000-0000-0000B86E0000}"/>
    <cellStyle name="Vírgula 2 3 2 2 2 4 5 4" xfId="28292" xr:uid="{00000000-0005-0000-0000-0000B96E0000}"/>
    <cellStyle name="Vírgula 2 3 2 2 2 4 6" xfId="28293" xr:uid="{00000000-0005-0000-0000-0000BA6E0000}"/>
    <cellStyle name="Vírgula 2 3 2 2 2 4 7" xfId="28294" xr:uid="{00000000-0005-0000-0000-0000BB6E0000}"/>
    <cellStyle name="Vírgula 2 3 2 2 2 4 8" xfId="28295" xr:uid="{00000000-0005-0000-0000-0000BC6E0000}"/>
    <cellStyle name="Vírgula 2 3 2 2 2 5" xfId="28296" xr:uid="{00000000-0005-0000-0000-0000BD6E0000}"/>
    <cellStyle name="Vírgula 2 3 2 2 2 5 2" xfId="28297" xr:uid="{00000000-0005-0000-0000-0000BE6E0000}"/>
    <cellStyle name="Vírgula 2 3 2 2 2 5 2 2" xfId="28298" xr:uid="{00000000-0005-0000-0000-0000BF6E0000}"/>
    <cellStyle name="Vírgula 2 3 2 2 2 5 2 2 2" xfId="28299" xr:uid="{00000000-0005-0000-0000-0000C06E0000}"/>
    <cellStyle name="Vírgula 2 3 2 2 2 5 2 2 3" xfId="28300" xr:uid="{00000000-0005-0000-0000-0000C16E0000}"/>
    <cellStyle name="Vírgula 2 3 2 2 2 5 2 2 4" xfId="28301" xr:uid="{00000000-0005-0000-0000-0000C26E0000}"/>
    <cellStyle name="Vírgula 2 3 2 2 2 5 2 3" xfId="28302" xr:uid="{00000000-0005-0000-0000-0000C36E0000}"/>
    <cellStyle name="Vírgula 2 3 2 2 2 5 2 4" xfId="28303" xr:uid="{00000000-0005-0000-0000-0000C46E0000}"/>
    <cellStyle name="Vírgula 2 3 2 2 2 5 2 5" xfId="28304" xr:uid="{00000000-0005-0000-0000-0000C56E0000}"/>
    <cellStyle name="Vírgula 2 3 2 2 2 5 3" xfId="28305" xr:uid="{00000000-0005-0000-0000-0000C66E0000}"/>
    <cellStyle name="Vírgula 2 3 2 2 2 5 3 2" xfId="28306" xr:uid="{00000000-0005-0000-0000-0000C76E0000}"/>
    <cellStyle name="Vírgula 2 3 2 2 2 5 3 2 2" xfId="28307" xr:uid="{00000000-0005-0000-0000-0000C86E0000}"/>
    <cellStyle name="Vírgula 2 3 2 2 2 5 3 2 3" xfId="28308" xr:uid="{00000000-0005-0000-0000-0000C96E0000}"/>
    <cellStyle name="Vírgula 2 3 2 2 2 5 3 2 4" xfId="28309" xr:uid="{00000000-0005-0000-0000-0000CA6E0000}"/>
    <cellStyle name="Vírgula 2 3 2 2 2 5 3 3" xfId="28310" xr:uid="{00000000-0005-0000-0000-0000CB6E0000}"/>
    <cellStyle name="Vírgula 2 3 2 2 2 5 3 4" xfId="28311" xr:uid="{00000000-0005-0000-0000-0000CC6E0000}"/>
    <cellStyle name="Vírgula 2 3 2 2 2 5 3 5" xfId="28312" xr:uid="{00000000-0005-0000-0000-0000CD6E0000}"/>
    <cellStyle name="Vírgula 2 3 2 2 2 5 4" xfId="28313" xr:uid="{00000000-0005-0000-0000-0000CE6E0000}"/>
    <cellStyle name="Vírgula 2 3 2 2 2 5 4 2" xfId="28314" xr:uid="{00000000-0005-0000-0000-0000CF6E0000}"/>
    <cellStyle name="Vírgula 2 3 2 2 2 5 4 2 2" xfId="28315" xr:uid="{00000000-0005-0000-0000-0000D06E0000}"/>
    <cellStyle name="Vírgula 2 3 2 2 2 5 4 2 3" xfId="28316" xr:uid="{00000000-0005-0000-0000-0000D16E0000}"/>
    <cellStyle name="Vírgula 2 3 2 2 2 5 4 2 4" xfId="28317" xr:uid="{00000000-0005-0000-0000-0000D26E0000}"/>
    <cellStyle name="Vírgula 2 3 2 2 2 5 4 3" xfId="28318" xr:uid="{00000000-0005-0000-0000-0000D36E0000}"/>
    <cellStyle name="Vírgula 2 3 2 2 2 5 4 4" xfId="28319" xr:uid="{00000000-0005-0000-0000-0000D46E0000}"/>
    <cellStyle name="Vírgula 2 3 2 2 2 5 4 5" xfId="28320" xr:uid="{00000000-0005-0000-0000-0000D56E0000}"/>
    <cellStyle name="Vírgula 2 3 2 2 2 5 5" xfId="28321" xr:uid="{00000000-0005-0000-0000-0000D66E0000}"/>
    <cellStyle name="Vírgula 2 3 2 2 2 5 5 2" xfId="28322" xr:uid="{00000000-0005-0000-0000-0000D76E0000}"/>
    <cellStyle name="Vírgula 2 3 2 2 2 5 5 3" xfId="28323" xr:uid="{00000000-0005-0000-0000-0000D86E0000}"/>
    <cellStyle name="Vírgula 2 3 2 2 2 5 5 4" xfId="28324" xr:uid="{00000000-0005-0000-0000-0000D96E0000}"/>
    <cellStyle name="Vírgula 2 3 2 2 2 5 6" xfId="28325" xr:uid="{00000000-0005-0000-0000-0000DA6E0000}"/>
    <cellStyle name="Vírgula 2 3 2 2 2 5 7" xfId="28326" xr:uid="{00000000-0005-0000-0000-0000DB6E0000}"/>
    <cellStyle name="Vírgula 2 3 2 2 2 5 8" xfId="28327" xr:uid="{00000000-0005-0000-0000-0000DC6E0000}"/>
    <cellStyle name="Vírgula 2 3 2 2 2 6" xfId="28328" xr:uid="{00000000-0005-0000-0000-0000DD6E0000}"/>
    <cellStyle name="Vírgula 2 3 2 2 2 6 2" xfId="28329" xr:uid="{00000000-0005-0000-0000-0000DE6E0000}"/>
    <cellStyle name="Vírgula 2 3 2 2 2 6 2 2" xfId="28330" xr:uid="{00000000-0005-0000-0000-0000DF6E0000}"/>
    <cellStyle name="Vírgula 2 3 2 2 2 6 2 2 2" xfId="28331" xr:uid="{00000000-0005-0000-0000-0000E06E0000}"/>
    <cellStyle name="Vírgula 2 3 2 2 2 6 2 2 3" xfId="28332" xr:uid="{00000000-0005-0000-0000-0000E16E0000}"/>
    <cellStyle name="Vírgula 2 3 2 2 2 6 2 2 4" xfId="28333" xr:uid="{00000000-0005-0000-0000-0000E26E0000}"/>
    <cellStyle name="Vírgula 2 3 2 2 2 6 2 3" xfId="28334" xr:uid="{00000000-0005-0000-0000-0000E36E0000}"/>
    <cellStyle name="Vírgula 2 3 2 2 2 6 2 4" xfId="28335" xr:uid="{00000000-0005-0000-0000-0000E46E0000}"/>
    <cellStyle name="Vírgula 2 3 2 2 2 6 2 5" xfId="28336" xr:uid="{00000000-0005-0000-0000-0000E56E0000}"/>
    <cellStyle name="Vírgula 2 3 2 2 2 6 3" xfId="28337" xr:uid="{00000000-0005-0000-0000-0000E66E0000}"/>
    <cellStyle name="Vírgula 2 3 2 2 2 6 3 2" xfId="28338" xr:uid="{00000000-0005-0000-0000-0000E76E0000}"/>
    <cellStyle name="Vírgula 2 3 2 2 2 6 3 2 2" xfId="28339" xr:uid="{00000000-0005-0000-0000-0000E86E0000}"/>
    <cellStyle name="Vírgula 2 3 2 2 2 6 3 2 3" xfId="28340" xr:uid="{00000000-0005-0000-0000-0000E96E0000}"/>
    <cellStyle name="Vírgula 2 3 2 2 2 6 3 2 4" xfId="28341" xr:uid="{00000000-0005-0000-0000-0000EA6E0000}"/>
    <cellStyle name="Vírgula 2 3 2 2 2 6 3 3" xfId="28342" xr:uid="{00000000-0005-0000-0000-0000EB6E0000}"/>
    <cellStyle name="Vírgula 2 3 2 2 2 6 3 4" xfId="28343" xr:uid="{00000000-0005-0000-0000-0000EC6E0000}"/>
    <cellStyle name="Vírgula 2 3 2 2 2 6 3 5" xfId="28344" xr:uid="{00000000-0005-0000-0000-0000ED6E0000}"/>
    <cellStyle name="Vírgula 2 3 2 2 2 6 4" xfId="28345" xr:uid="{00000000-0005-0000-0000-0000EE6E0000}"/>
    <cellStyle name="Vírgula 2 3 2 2 2 6 4 2" xfId="28346" xr:uid="{00000000-0005-0000-0000-0000EF6E0000}"/>
    <cellStyle name="Vírgula 2 3 2 2 2 6 4 2 2" xfId="28347" xr:uid="{00000000-0005-0000-0000-0000F06E0000}"/>
    <cellStyle name="Vírgula 2 3 2 2 2 6 4 2 3" xfId="28348" xr:uid="{00000000-0005-0000-0000-0000F16E0000}"/>
    <cellStyle name="Vírgula 2 3 2 2 2 6 4 2 4" xfId="28349" xr:uid="{00000000-0005-0000-0000-0000F26E0000}"/>
    <cellStyle name="Vírgula 2 3 2 2 2 6 4 3" xfId="28350" xr:uid="{00000000-0005-0000-0000-0000F36E0000}"/>
    <cellStyle name="Vírgula 2 3 2 2 2 6 4 4" xfId="28351" xr:uid="{00000000-0005-0000-0000-0000F46E0000}"/>
    <cellStyle name="Vírgula 2 3 2 2 2 6 4 5" xfId="28352" xr:uid="{00000000-0005-0000-0000-0000F56E0000}"/>
    <cellStyle name="Vírgula 2 3 2 2 2 6 5" xfId="28353" xr:uid="{00000000-0005-0000-0000-0000F66E0000}"/>
    <cellStyle name="Vírgula 2 3 2 2 2 6 5 2" xfId="28354" xr:uid="{00000000-0005-0000-0000-0000F76E0000}"/>
    <cellStyle name="Vírgula 2 3 2 2 2 6 5 3" xfId="28355" xr:uid="{00000000-0005-0000-0000-0000F86E0000}"/>
    <cellStyle name="Vírgula 2 3 2 2 2 6 5 4" xfId="28356" xr:uid="{00000000-0005-0000-0000-0000F96E0000}"/>
    <cellStyle name="Vírgula 2 3 2 2 2 6 6" xfId="28357" xr:uid="{00000000-0005-0000-0000-0000FA6E0000}"/>
    <cellStyle name="Vírgula 2 3 2 2 2 6 7" xfId="28358" xr:uid="{00000000-0005-0000-0000-0000FB6E0000}"/>
    <cellStyle name="Vírgula 2 3 2 2 2 6 8" xfId="28359" xr:uid="{00000000-0005-0000-0000-0000FC6E0000}"/>
    <cellStyle name="Vírgula 2 3 2 2 2 7" xfId="28360" xr:uid="{00000000-0005-0000-0000-0000FD6E0000}"/>
    <cellStyle name="Vírgula 2 3 2 2 2 7 2" xfId="28361" xr:uid="{00000000-0005-0000-0000-0000FE6E0000}"/>
    <cellStyle name="Vírgula 2 3 2 2 2 7 2 2" xfId="28362" xr:uid="{00000000-0005-0000-0000-0000FF6E0000}"/>
    <cellStyle name="Vírgula 2 3 2 2 2 7 2 3" xfId="28363" xr:uid="{00000000-0005-0000-0000-0000006F0000}"/>
    <cellStyle name="Vírgula 2 3 2 2 2 7 2 4" xfId="28364" xr:uid="{00000000-0005-0000-0000-0000016F0000}"/>
    <cellStyle name="Vírgula 2 3 2 2 2 7 3" xfId="28365" xr:uid="{00000000-0005-0000-0000-0000026F0000}"/>
    <cellStyle name="Vírgula 2 3 2 2 2 7 4" xfId="28366" xr:uid="{00000000-0005-0000-0000-0000036F0000}"/>
    <cellStyle name="Vírgula 2 3 2 2 2 7 5" xfId="28367" xr:uid="{00000000-0005-0000-0000-0000046F0000}"/>
    <cellStyle name="Vírgula 2 3 2 2 2 8" xfId="28368" xr:uid="{00000000-0005-0000-0000-0000056F0000}"/>
    <cellStyle name="Vírgula 2 3 2 2 2 8 2" xfId="28369" xr:uid="{00000000-0005-0000-0000-0000066F0000}"/>
    <cellStyle name="Vírgula 2 3 2 2 2 8 2 2" xfId="28370" xr:uid="{00000000-0005-0000-0000-0000076F0000}"/>
    <cellStyle name="Vírgula 2 3 2 2 2 8 2 3" xfId="28371" xr:uid="{00000000-0005-0000-0000-0000086F0000}"/>
    <cellStyle name="Vírgula 2 3 2 2 2 8 2 4" xfId="28372" xr:uid="{00000000-0005-0000-0000-0000096F0000}"/>
    <cellStyle name="Vírgula 2 3 2 2 2 8 3" xfId="28373" xr:uid="{00000000-0005-0000-0000-00000A6F0000}"/>
    <cellStyle name="Vírgula 2 3 2 2 2 8 4" xfId="28374" xr:uid="{00000000-0005-0000-0000-00000B6F0000}"/>
    <cellStyle name="Vírgula 2 3 2 2 2 8 5" xfId="28375" xr:uid="{00000000-0005-0000-0000-00000C6F0000}"/>
    <cellStyle name="Vírgula 2 3 2 2 2 9" xfId="28376" xr:uid="{00000000-0005-0000-0000-00000D6F0000}"/>
    <cellStyle name="Vírgula 2 3 2 2 2 9 2" xfId="28377" xr:uid="{00000000-0005-0000-0000-00000E6F0000}"/>
    <cellStyle name="Vírgula 2 3 2 2 2 9 2 2" xfId="28378" xr:uid="{00000000-0005-0000-0000-00000F6F0000}"/>
    <cellStyle name="Vírgula 2 3 2 2 2 9 2 3" xfId="28379" xr:uid="{00000000-0005-0000-0000-0000106F0000}"/>
    <cellStyle name="Vírgula 2 3 2 2 2 9 2 4" xfId="28380" xr:uid="{00000000-0005-0000-0000-0000116F0000}"/>
    <cellStyle name="Vírgula 2 3 2 2 2 9 3" xfId="28381" xr:uid="{00000000-0005-0000-0000-0000126F0000}"/>
    <cellStyle name="Vírgula 2 3 2 2 2 9 4" xfId="28382" xr:uid="{00000000-0005-0000-0000-0000136F0000}"/>
    <cellStyle name="Vírgula 2 3 2 2 2 9 5" xfId="28383" xr:uid="{00000000-0005-0000-0000-0000146F0000}"/>
    <cellStyle name="Vírgula 2 3 2 2 3" xfId="28384" xr:uid="{00000000-0005-0000-0000-0000156F0000}"/>
    <cellStyle name="Vírgula 2 3 2 2 3 10" xfId="28385" xr:uid="{00000000-0005-0000-0000-0000166F0000}"/>
    <cellStyle name="Vírgula 2 3 2 2 3 10 2" xfId="28386" xr:uid="{00000000-0005-0000-0000-0000176F0000}"/>
    <cellStyle name="Vírgula 2 3 2 2 3 10 3" xfId="28387" xr:uid="{00000000-0005-0000-0000-0000186F0000}"/>
    <cellStyle name="Vírgula 2 3 2 2 3 10 4" xfId="28388" xr:uid="{00000000-0005-0000-0000-0000196F0000}"/>
    <cellStyle name="Vírgula 2 3 2 2 3 11" xfId="28389" xr:uid="{00000000-0005-0000-0000-00001A6F0000}"/>
    <cellStyle name="Vírgula 2 3 2 2 3 12" xfId="28390" xr:uid="{00000000-0005-0000-0000-00001B6F0000}"/>
    <cellStyle name="Vírgula 2 3 2 2 3 13" xfId="28391" xr:uid="{00000000-0005-0000-0000-00001C6F0000}"/>
    <cellStyle name="Vírgula 2 3 2 2 3 2" xfId="28392" xr:uid="{00000000-0005-0000-0000-00001D6F0000}"/>
    <cellStyle name="Vírgula 2 3 2 2 3 2 10" xfId="28393" xr:uid="{00000000-0005-0000-0000-00001E6F0000}"/>
    <cellStyle name="Vírgula 2 3 2 2 3 2 11" xfId="28394" xr:uid="{00000000-0005-0000-0000-00001F6F0000}"/>
    <cellStyle name="Vírgula 2 3 2 2 3 2 12" xfId="28395" xr:uid="{00000000-0005-0000-0000-0000206F0000}"/>
    <cellStyle name="Vírgula 2 3 2 2 3 2 2" xfId="28396" xr:uid="{00000000-0005-0000-0000-0000216F0000}"/>
    <cellStyle name="Vírgula 2 3 2 2 3 2 2 10" xfId="28397" xr:uid="{00000000-0005-0000-0000-0000226F0000}"/>
    <cellStyle name="Vírgula 2 3 2 2 3 2 2 11" xfId="28398" xr:uid="{00000000-0005-0000-0000-0000236F0000}"/>
    <cellStyle name="Vírgula 2 3 2 2 3 2 2 2" xfId="28399" xr:uid="{00000000-0005-0000-0000-0000246F0000}"/>
    <cellStyle name="Vírgula 2 3 2 2 3 2 2 2 2" xfId="28400" xr:uid="{00000000-0005-0000-0000-0000256F0000}"/>
    <cellStyle name="Vírgula 2 3 2 2 3 2 2 2 2 2" xfId="28401" xr:uid="{00000000-0005-0000-0000-0000266F0000}"/>
    <cellStyle name="Vírgula 2 3 2 2 3 2 2 2 2 2 2" xfId="28402" xr:uid="{00000000-0005-0000-0000-0000276F0000}"/>
    <cellStyle name="Vírgula 2 3 2 2 3 2 2 2 2 2 3" xfId="28403" xr:uid="{00000000-0005-0000-0000-0000286F0000}"/>
    <cellStyle name="Vírgula 2 3 2 2 3 2 2 2 2 2 4" xfId="28404" xr:uid="{00000000-0005-0000-0000-0000296F0000}"/>
    <cellStyle name="Vírgula 2 3 2 2 3 2 2 2 2 3" xfId="28405" xr:uid="{00000000-0005-0000-0000-00002A6F0000}"/>
    <cellStyle name="Vírgula 2 3 2 2 3 2 2 2 2 4" xfId="28406" xr:uid="{00000000-0005-0000-0000-00002B6F0000}"/>
    <cellStyle name="Vírgula 2 3 2 2 3 2 2 2 2 5" xfId="28407" xr:uid="{00000000-0005-0000-0000-00002C6F0000}"/>
    <cellStyle name="Vírgula 2 3 2 2 3 2 2 2 3" xfId="28408" xr:uid="{00000000-0005-0000-0000-00002D6F0000}"/>
    <cellStyle name="Vírgula 2 3 2 2 3 2 2 2 3 2" xfId="28409" xr:uid="{00000000-0005-0000-0000-00002E6F0000}"/>
    <cellStyle name="Vírgula 2 3 2 2 3 2 2 2 3 2 2" xfId="28410" xr:uid="{00000000-0005-0000-0000-00002F6F0000}"/>
    <cellStyle name="Vírgula 2 3 2 2 3 2 2 2 3 2 3" xfId="28411" xr:uid="{00000000-0005-0000-0000-0000306F0000}"/>
    <cellStyle name="Vírgula 2 3 2 2 3 2 2 2 3 2 4" xfId="28412" xr:uid="{00000000-0005-0000-0000-0000316F0000}"/>
    <cellStyle name="Vírgula 2 3 2 2 3 2 2 2 3 3" xfId="28413" xr:uid="{00000000-0005-0000-0000-0000326F0000}"/>
    <cellStyle name="Vírgula 2 3 2 2 3 2 2 2 3 4" xfId="28414" xr:uid="{00000000-0005-0000-0000-0000336F0000}"/>
    <cellStyle name="Vírgula 2 3 2 2 3 2 2 2 3 5" xfId="28415" xr:uid="{00000000-0005-0000-0000-0000346F0000}"/>
    <cellStyle name="Vírgula 2 3 2 2 3 2 2 2 4" xfId="28416" xr:uid="{00000000-0005-0000-0000-0000356F0000}"/>
    <cellStyle name="Vírgula 2 3 2 2 3 2 2 2 4 2" xfId="28417" xr:uid="{00000000-0005-0000-0000-0000366F0000}"/>
    <cellStyle name="Vírgula 2 3 2 2 3 2 2 2 4 2 2" xfId="28418" xr:uid="{00000000-0005-0000-0000-0000376F0000}"/>
    <cellStyle name="Vírgula 2 3 2 2 3 2 2 2 4 2 3" xfId="28419" xr:uid="{00000000-0005-0000-0000-0000386F0000}"/>
    <cellStyle name="Vírgula 2 3 2 2 3 2 2 2 4 2 4" xfId="28420" xr:uid="{00000000-0005-0000-0000-0000396F0000}"/>
    <cellStyle name="Vírgula 2 3 2 2 3 2 2 2 4 3" xfId="28421" xr:uid="{00000000-0005-0000-0000-00003A6F0000}"/>
    <cellStyle name="Vírgula 2 3 2 2 3 2 2 2 4 4" xfId="28422" xr:uid="{00000000-0005-0000-0000-00003B6F0000}"/>
    <cellStyle name="Vírgula 2 3 2 2 3 2 2 2 4 5" xfId="28423" xr:uid="{00000000-0005-0000-0000-00003C6F0000}"/>
    <cellStyle name="Vírgula 2 3 2 2 3 2 2 2 5" xfId="28424" xr:uid="{00000000-0005-0000-0000-00003D6F0000}"/>
    <cellStyle name="Vírgula 2 3 2 2 3 2 2 2 5 2" xfId="28425" xr:uid="{00000000-0005-0000-0000-00003E6F0000}"/>
    <cellStyle name="Vírgula 2 3 2 2 3 2 2 2 5 3" xfId="28426" xr:uid="{00000000-0005-0000-0000-00003F6F0000}"/>
    <cellStyle name="Vírgula 2 3 2 2 3 2 2 2 5 4" xfId="28427" xr:uid="{00000000-0005-0000-0000-0000406F0000}"/>
    <cellStyle name="Vírgula 2 3 2 2 3 2 2 2 6" xfId="28428" xr:uid="{00000000-0005-0000-0000-0000416F0000}"/>
    <cellStyle name="Vírgula 2 3 2 2 3 2 2 2 7" xfId="28429" xr:uid="{00000000-0005-0000-0000-0000426F0000}"/>
    <cellStyle name="Vírgula 2 3 2 2 3 2 2 2 8" xfId="28430" xr:uid="{00000000-0005-0000-0000-0000436F0000}"/>
    <cellStyle name="Vírgula 2 3 2 2 3 2 2 3" xfId="28431" xr:uid="{00000000-0005-0000-0000-0000446F0000}"/>
    <cellStyle name="Vírgula 2 3 2 2 3 2 2 3 2" xfId="28432" xr:uid="{00000000-0005-0000-0000-0000456F0000}"/>
    <cellStyle name="Vírgula 2 3 2 2 3 2 2 3 2 2" xfId="28433" xr:uid="{00000000-0005-0000-0000-0000466F0000}"/>
    <cellStyle name="Vírgula 2 3 2 2 3 2 2 3 2 2 2" xfId="28434" xr:uid="{00000000-0005-0000-0000-0000476F0000}"/>
    <cellStyle name="Vírgula 2 3 2 2 3 2 2 3 2 2 3" xfId="28435" xr:uid="{00000000-0005-0000-0000-0000486F0000}"/>
    <cellStyle name="Vírgula 2 3 2 2 3 2 2 3 2 2 4" xfId="28436" xr:uid="{00000000-0005-0000-0000-0000496F0000}"/>
    <cellStyle name="Vírgula 2 3 2 2 3 2 2 3 2 3" xfId="28437" xr:uid="{00000000-0005-0000-0000-00004A6F0000}"/>
    <cellStyle name="Vírgula 2 3 2 2 3 2 2 3 2 4" xfId="28438" xr:uid="{00000000-0005-0000-0000-00004B6F0000}"/>
    <cellStyle name="Vírgula 2 3 2 2 3 2 2 3 2 5" xfId="28439" xr:uid="{00000000-0005-0000-0000-00004C6F0000}"/>
    <cellStyle name="Vírgula 2 3 2 2 3 2 2 3 3" xfId="28440" xr:uid="{00000000-0005-0000-0000-00004D6F0000}"/>
    <cellStyle name="Vírgula 2 3 2 2 3 2 2 3 3 2" xfId="28441" xr:uid="{00000000-0005-0000-0000-00004E6F0000}"/>
    <cellStyle name="Vírgula 2 3 2 2 3 2 2 3 3 2 2" xfId="28442" xr:uid="{00000000-0005-0000-0000-00004F6F0000}"/>
    <cellStyle name="Vírgula 2 3 2 2 3 2 2 3 3 2 3" xfId="28443" xr:uid="{00000000-0005-0000-0000-0000506F0000}"/>
    <cellStyle name="Vírgula 2 3 2 2 3 2 2 3 3 2 4" xfId="28444" xr:uid="{00000000-0005-0000-0000-0000516F0000}"/>
    <cellStyle name="Vírgula 2 3 2 2 3 2 2 3 3 3" xfId="28445" xr:uid="{00000000-0005-0000-0000-0000526F0000}"/>
    <cellStyle name="Vírgula 2 3 2 2 3 2 2 3 3 4" xfId="28446" xr:uid="{00000000-0005-0000-0000-0000536F0000}"/>
    <cellStyle name="Vírgula 2 3 2 2 3 2 2 3 3 5" xfId="28447" xr:uid="{00000000-0005-0000-0000-0000546F0000}"/>
    <cellStyle name="Vírgula 2 3 2 2 3 2 2 3 4" xfId="28448" xr:uid="{00000000-0005-0000-0000-0000556F0000}"/>
    <cellStyle name="Vírgula 2 3 2 2 3 2 2 3 4 2" xfId="28449" xr:uid="{00000000-0005-0000-0000-0000566F0000}"/>
    <cellStyle name="Vírgula 2 3 2 2 3 2 2 3 4 2 2" xfId="28450" xr:uid="{00000000-0005-0000-0000-0000576F0000}"/>
    <cellStyle name="Vírgula 2 3 2 2 3 2 2 3 4 2 3" xfId="28451" xr:uid="{00000000-0005-0000-0000-0000586F0000}"/>
    <cellStyle name="Vírgula 2 3 2 2 3 2 2 3 4 2 4" xfId="28452" xr:uid="{00000000-0005-0000-0000-0000596F0000}"/>
    <cellStyle name="Vírgula 2 3 2 2 3 2 2 3 4 3" xfId="28453" xr:uid="{00000000-0005-0000-0000-00005A6F0000}"/>
    <cellStyle name="Vírgula 2 3 2 2 3 2 2 3 4 4" xfId="28454" xr:uid="{00000000-0005-0000-0000-00005B6F0000}"/>
    <cellStyle name="Vírgula 2 3 2 2 3 2 2 3 4 5" xfId="28455" xr:uid="{00000000-0005-0000-0000-00005C6F0000}"/>
    <cellStyle name="Vírgula 2 3 2 2 3 2 2 3 5" xfId="28456" xr:uid="{00000000-0005-0000-0000-00005D6F0000}"/>
    <cellStyle name="Vírgula 2 3 2 2 3 2 2 3 5 2" xfId="28457" xr:uid="{00000000-0005-0000-0000-00005E6F0000}"/>
    <cellStyle name="Vírgula 2 3 2 2 3 2 2 3 5 3" xfId="28458" xr:uid="{00000000-0005-0000-0000-00005F6F0000}"/>
    <cellStyle name="Vírgula 2 3 2 2 3 2 2 3 5 4" xfId="28459" xr:uid="{00000000-0005-0000-0000-0000606F0000}"/>
    <cellStyle name="Vírgula 2 3 2 2 3 2 2 3 6" xfId="28460" xr:uid="{00000000-0005-0000-0000-0000616F0000}"/>
    <cellStyle name="Vírgula 2 3 2 2 3 2 2 3 7" xfId="28461" xr:uid="{00000000-0005-0000-0000-0000626F0000}"/>
    <cellStyle name="Vírgula 2 3 2 2 3 2 2 3 8" xfId="28462" xr:uid="{00000000-0005-0000-0000-0000636F0000}"/>
    <cellStyle name="Vírgula 2 3 2 2 3 2 2 4" xfId="28463" xr:uid="{00000000-0005-0000-0000-0000646F0000}"/>
    <cellStyle name="Vírgula 2 3 2 2 3 2 2 4 2" xfId="28464" xr:uid="{00000000-0005-0000-0000-0000656F0000}"/>
    <cellStyle name="Vírgula 2 3 2 2 3 2 2 4 2 2" xfId="28465" xr:uid="{00000000-0005-0000-0000-0000666F0000}"/>
    <cellStyle name="Vírgula 2 3 2 2 3 2 2 4 2 2 2" xfId="28466" xr:uid="{00000000-0005-0000-0000-0000676F0000}"/>
    <cellStyle name="Vírgula 2 3 2 2 3 2 2 4 2 2 3" xfId="28467" xr:uid="{00000000-0005-0000-0000-0000686F0000}"/>
    <cellStyle name="Vírgula 2 3 2 2 3 2 2 4 2 2 4" xfId="28468" xr:uid="{00000000-0005-0000-0000-0000696F0000}"/>
    <cellStyle name="Vírgula 2 3 2 2 3 2 2 4 2 3" xfId="28469" xr:uid="{00000000-0005-0000-0000-00006A6F0000}"/>
    <cellStyle name="Vírgula 2 3 2 2 3 2 2 4 2 4" xfId="28470" xr:uid="{00000000-0005-0000-0000-00006B6F0000}"/>
    <cellStyle name="Vírgula 2 3 2 2 3 2 2 4 2 5" xfId="28471" xr:uid="{00000000-0005-0000-0000-00006C6F0000}"/>
    <cellStyle name="Vírgula 2 3 2 2 3 2 2 4 3" xfId="28472" xr:uid="{00000000-0005-0000-0000-00006D6F0000}"/>
    <cellStyle name="Vírgula 2 3 2 2 3 2 2 4 3 2" xfId="28473" xr:uid="{00000000-0005-0000-0000-00006E6F0000}"/>
    <cellStyle name="Vírgula 2 3 2 2 3 2 2 4 3 2 2" xfId="28474" xr:uid="{00000000-0005-0000-0000-00006F6F0000}"/>
    <cellStyle name="Vírgula 2 3 2 2 3 2 2 4 3 2 3" xfId="28475" xr:uid="{00000000-0005-0000-0000-0000706F0000}"/>
    <cellStyle name="Vírgula 2 3 2 2 3 2 2 4 3 2 4" xfId="28476" xr:uid="{00000000-0005-0000-0000-0000716F0000}"/>
    <cellStyle name="Vírgula 2 3 2 2 3 2 2 4 3 3" xfId="28477" xr:uid="{00000000-0005-0000-0000-0000726F0000}"/>
    <cellStyle name="Vírgula 2 3 2 2 3 2 2 4 3 4" xfId="28478" xr:uid="{00000000-0005-0000-0000-0000736F0000}"/>
    <cellStyle name="Vírgula 2 3 2 2 3 2 2 4 3 5" xfId="28479" xr:uid="{00000000-0005-0000-0000-0000746F0000}"/>
    <cellStyle name="Vírgula 2 3 2 2 3 2 2 4 4" xfId="28480" xr:uid="{00000000-0005-0000-0000-0000756F0000}"/>
    <cellStyle name="Vírgula 2 3 2 2 3 2 2 4 4 2" xfId="28481" xr:uid="{00000000-0005-0000-0000-0000766F0000}"/>
    <cellStyle name="Vírgula 2 3 2 2 3 2 2 4 4 2 2" xfId="28482" xr:uid="{00000000-0005-0000-0000-0000776F0000}"/>
    <cellStyle name="Vírgula 2 3 2 2 3 2 2 4 4 2 3" xfId="28483" xr:uid="{00000000-0005-0000-0000-0000786F0000}"/>
    <cellStyle name="Vírgula 2 3 2 2 3 2 2 4 4 2 4" xfId="28484" xr:uid="{00000000-0005-0000-0000-0000796F0000}"/>
    <cellStyle name="Vírgula 2 3 2 2 3 2 2 4 4 3" xfId="28485" xr:uid="{00000000-0005-0000-0000-00007A6F0000}"/>
    <cellStyle name="Vírgula 2 3 2 2 3 2 2 4 4 4" xfId="28486" xr:uid="{00000000-0005-0000-0000-00007B6F0000}"/>
    <cellStyle name="Vírgula 2 3 2 2 3 2 2 4 4 5" xfId="28487" xr:uid="{00000000-0005-0000-0000-00007C6F0000}"/>
    <cellStyle name="Vírgula 2 3 2 2 3 2 2 4 5" xfId="28488" xr:uid="{00000000-0005-0000-0000-00007D6F0000}"/>
    <cellStyle name="Vírgula 2 3 2 2 3 2 2 4 5 2" xfId="28489" xr:uid="{00000000-0005-0000-0000-00007E6F0000}"/>
    <cellStyle name="Vírgula 2 3 2 2 3 2 2 4 5 3" xfId="28490" xr:uid="{00000000-0005-0000-0000-00007F6F0000}"/>
    <cellStyle name="Vírgula 2 3 2 2 3 2 2 4 5 4" xfId="28491" xr:uid="{00000000-0005-0000-0000-0000806F0000}"/>
    <cellStyle name="Vírgula 2 3 2 2 3 2 2 4 6" xfId="28492" xr:uid="{00000000-0005-0000-0000-0000816F0000}"/>
    <cellStyle name="Vírgula 2 3 2 2 3 2 2 4 7" xfId="28493" xr:uid="{00000000-0005-0000-0000-0000826F0000}"/>
    <cellStyle name="Vírgula 2 3 2 2 3 2 2 4 8" xfId="28494" xr:uid="{00000000-0005-0000-0000-0000836F0000}"/>
    <cellStyle name="Vírgula 2 3 2 2 3 2 2 5" xfId="28495" xr:uid="{00000000-0005-0000-0000-0000846F0000}"/>
    <cellStyle name="Vírgula 2 3 2 2 3 2 2 5 2" xfId="28496" xr:uid="{00000000-0005-0000-0000-0000856F0000}"/>
    <cellStyle name="Vírgula 2 3 2 2 3 2 2 5 2 2" xfId="28497" xr:uid="{00000000-0005-0000-0000-0000866F0000}"/>
    <cellStyle name="Vírgula 2 3 2 2 3 2 2 5 2 3" xfId="28498" xr:uid="{00000000-0005-0000-0000-0000876F0000}"/>
    <cellStyle name="Vírgula 2 3 2 2 3 2 2 5 2 4" xfId="28499" xr:uid="{00000000-0005-0000-0000-0000886F0000}"/>
    <cellStyle name="Vírgula 2 3 2 2 3 2 2 5 3" xfId="28500" xr:uid="{00000000-0005-0000-0000-0000896F0000}"/>
    <cellStyle name="Vírgula 2 3 2 2 3 2 2 5 4" xfId="28501" xr:uid="{00000000-0005-0000-0000-00008A6F0000}"/>
    <cellStyle name="Vírgula 2 3 2 2 3 2 2 5 5" xfId="28502" xr:uid="{00000000-0005-0000-0000-00008B6F0000}"/>
    <cellStyle name="Vírgula 2 3 2 2 3 2 2 6" xfId="28503" xr:uid="{00000000-0005-0000-0000-00008C6F0000}"/>
    <cellStyle name="Vírgula 2 3 2 2 3 2 2 6 2" xfId="28504" xr:uid="{00000000-0005-0000-0000-00008D6F0000}"/>
    <cellStyle name="Vírgula 2 3 2 2 3 2 2 6 2 2" xfId="28505" xr:uid="{00000000-0005-0000-0000-00008E6F0000}"/>
    <cellStyle name="Vírgula 2 3 2 2 3 2 2 6 2 3" xfId="28506" xr:uid="{00000000-0005-0000-0000-00008F6F0000}"/>
    <cellStyle name="Vírgula 2 3 2 2 3 2 2 6 2 4" xfId="28507" xr:uid="{00000000-0005-0000-0000-0000906F0000}"/>
    <cellStyle name="Vírgula 2 3 2 2 3 2 2 6 3" xfId="28508" xr:uid="{00000000-0005-0000-0000-0000916F0000}"/>
    <cellStyle name="Vírgula 2 3 2 2 3 2 2 6 4" xfId="28509" xr:uid="{00000000-0005-0000-0000-0000926F0000}"/>
    <cellStyle name="Vírgula 2 3 2 2 3 2 2 6 5" xfId="28510" xr:uid="{00000000-0005-0000-0000-0000936F0000}"/>
    <cellStyle name="Vírgula 2 3 2 2 3 2 2 7" xfId="28511" xr:uid="{00000000-0005-0000-0000-0000946F0000}"/>
    <cellStyle name="Vírgula 2 3 2 2 3 2 2 7 2" xfId="28512" xr:uid="{00000000-0005-0000-0000-0000956F0000}"/>
    <cellStyle name="Vírgula 2 3 2 2 3 2 2 7 2 2" xfId="28513" xr:uid="{00000000-0005-0000-0000-0000966F0000}"/>
    <cellStyle name="Vírgula 2 3 2 2 3 2 2 7 2 3" xfId="28514" xr:uid="{00000000-0005-0000-0000-0000976F0000}"/>
    <cellStyle name="Vírgula 2 3 2 2 3 2 2 7 2 4" xfId="28515" xr:uid="{00000000-0005-0000-0000-0000986F0000}"/>
    <cellStyle name="Vírgula 2 3 2 2 3 2 2 7 3" xfId="28516" xr:uid="{00000000-0005-0000-0000-0000996F0000}"/>
    <cellStyle name="Vírgula 2 3 2 2 3 2 2 7 4" xfId="28517" xr:uid="{00000000-0005-0000-0000-00009A6F0000}"/>
    <cellStyle name="Vírgula 2 3 2 2 3 2 2 7 5" xfId="28518" xr:uid="{00000000-0005-0000-0000-00009B6F0000}"/>
    <cellStyle name="Vírgula 2 3 2 2 3 2 2 8" xfId="28519" xr:uid="{00000000-0005-0000-0000-00009C6F0000}"/>
    <cellStyle name="Vírgula 2 3 2 2 3 2 2 8 2" xfId="28520" xr:uid="{00000000-0005-0000-0000-00009D6F0000}"/>
    <cellStyle name="Vírgula 2 3 2 2 3 2 2 8 3" xfId="28521" xr:uid="{00000000-0005-0000-0000-00009E6F0000}"/>
    <cellStyle name="Vírgula 2 3 2 2 3 2 2 8 4" xfId="28522" xr:uid="{00000000-0005-0000-0000-00009F6F0000}"/>
    <cellStyle name="Vírgula 2 3 2 2 3 2 2 9" xfId="28523" xr:uid="{00000000-0005-0000-0000-0000A06F0000}"/>
    <cellStyle name="Vírgula 2 3 2 2 3 2 3" xfId="28524" xr:uid="{00000000-0005-0000-0000-0000A16F0000}"/>
    <cellStyle name="Vírgula 2 3 2 2 3 2 3 2" xfId="28525" xr:uid="{00000000-0005-0000-0000-0000A26F0000}"/>
    <cellStyle name="Vírgula 2 3 2 2 3 2 3 2 2" xfId="28526" xr:uid="{00000000-0005-0000-0000-0000A36F0000}"/>
    <cellStyle name="Vírgula 2 3 2 2 3 2 3 2 2 2" xfId="28527" xr:uid="{00000000-0005-0000-0000-0000A46F0000}"/>
    <cellStyle name="Vírgula 2 3 2 2 3 2 3 2 2 3" xfId="28528" xr:uid="{00000000-0005-0000-0000-0000A56F0000}"/>
    <cellStyle name="Vírgula 2 3 2 2 3 2 3 2 2 4" xfId="28529" xr:uid="{00000000-0005-0000-0000-0000A66F0000}"/>
    <cellStyle name="Vírgula 2 3 2 2 3 2 3 2 3" xfId="28530" xr:uid="{00000000-0005-0000-0000-0000A76F0000}"/>
    <cellStyle name="Vírgula 2 3 2 2 3 2 3 2 4" xfId="28531" xr:uid="{00000000-0005-0000-0000-0000A86F0000}"/>
    <cellStyle name="Vírgula 2 3 2 2 3 2 3 2 5" xfId="28532" xr:uid="{00000000-0005-0000-0000-0000A96F0000}"/>
    <cellStyle name="Vírgula 2 3 2 2 3 2 3 3" xfId="28533" xr:uid="{00000000-0005-0000-0000-0000AA6F0000}"/>
    <cellStyle name="Vírgula 2 3 2 2 3 2 3 3 2" xfId="28534" xr:uid="{00000000-0005-0000-0000-0000AB6F0000}"/>
    <cellStyle name="Vírgula 2 3 2 2 3 2 3 3 2 2" xfId="28535" xr:uid="{00000000-0005-0000-0000-0000AC6F0000}"/>
    <cellStyle name="Vírgula 2 3 2 2 3 2 3 3 2 3" xfId="28536" xr:uid="{00000000-0005-0000-0000-0000AD6F0000}"/>
    <cellStyle name="Vírgula 2 3 2 2 3 2 3 3 2 4" xfId="28537" xr:uid="{00000000-0005-0000-0000-0000AE6F0000}"/>
    <cellStyle name="Vírgula 2 3 2 2 3 2 3 3 3" xfId="28538" xr:uid="{00000000-0005-0000-0000-0000AF6F0000}"/>
    <cellStyle name="Vírgula 2 3 2 2 3 2 3 3 4" xfId="28539" xr:uid="{00000000-0005-0000-0000-0000B06F0000}"/>
    <cellStyle name="Vírgula 2 3 2 2 3 2 3 3 5" xfId="28540" xr:uid="{00000000-0005-0000-0000-0000B16F0000}"/>
    <cellStyle name="Vírgula 2 3 2 2 3 2 3 4" xfId="28541" xr:uid="{00000000-0005-0000-0000-0000B26F0000}"/>
    <cellStyle name="Vírgula 2 3 2 2 3 2 3 4 2" xfId="28542" xr:uid="{00000000-0005-0000-0000-0000B36F0000}"/>
    <cellStyle name="Vírgula 2 3 2 2 3 2 3 4 2 2" xfId="28543" xr:uid="{00000000-0005-0000-0000-0000B46F0000}"/>
    <cellStyle name="Vírgula 2 3 2 2 3 2 3 4 2 3" xfId="28544" xr:uid="{00000000-0005-0000-0000-0000B56F0000}"/>
    <cellStyle name="Vírgula 2 3 2 2 3 2 3 4 2 4" xfId="28545" xr:uid="{00000000-0005-0000-0000-0000B66F0000}"/>
    <cellStyle name="Vírgula 2 3 2 2 3 2 3 4 3" xfId="28546" xr:uid="{00000000-0005-0000-0000-0000B76F0000}"/>
    <cellStyle name="Vírgula 2 3 2 2 3 2 3 4 4" xfId="28547" xr:uid="{00000000-0005-0000-0000-0000B86F0000}"/>
    <cellStyle name="Vírgula 2 3 2 2 3 2 3 4 5" xfId="28548" xr:uid="{00000000-0005-0000-0000-0000B96F0000}"/>
    <cellStyle name="Vírgula 2 3 2 2 3 2 3 5" xfId="28549" xr:uid="{00000000-0005-0000-0000-0000BA6F0000}"/>
    <cellStyle name="Vírgula 2 3 2 2 3 2 3 5 2" xfId="28550" xr:uid="{00000000-0005-0000-0000-0000BB6F0000}"/>
    <cellStyle name="Vírgula 2 3 2 2 3 2 3 5 3" xfId="28551" xr:uid="{00000000-0005-0000-0000-0000BC6F0000}"/>
    <cellStyle name="Vírgula 2 3 2 2 3 2 3 5 4" xfId="28552" xr:uid="{00000000-0005-0000-0000-0000BD6F0000}"/>
    <cellStyle name="Vírgula 2 3 2 2 3 2 3 6" xfId="28553" xr:uid="{00000000-0005-0000-0000-0000BE6F0000}"/>
    <cellStyle name="Vírgula 2 3 2 2 3 2 3 7" xfId="28554" xr:uid="{00000000-0005-0000-0000-0000BF6F0000}"/>
    <cellStyle name="Vírgula 2 3 2 2 3 2 3 8" xfId="28555" xr:uid="{00000000-0005-0000-0000-0000C06F0000}"/>
    <cellStyle name="Vírgula 2 3 2 2 3 2 4" xfId="28556" xr:uid="{00000000-0005-0000-0000-0000C16F0000}"/>
    <cellStyle name="Vírgula 2 3 2 2 3 2 4 2" xfId="28557" xr:uid="{00000000-0005-0000-0000-0000C26F0000}"/>
    <cellStyle name="Vírgula 2 3 2 2 3 2 4 2 2" xfId="28558" xr:uid="{00000000-0005-0000-0000-0000C36F0000}"/>
    <cellStyle name="Vírgula 2 3 2 2 3 2 4 2 2 2" xfId="28559" xr:uid="{00000000-0005-0000-0000-0000C46F0000}"/>
    <cellStyle name="Vírgula 2 3 2 2 3 2 4 2 2 3" xfId="28560" xr:uid="{00000000-0005-0000-0000-0000C56F0000}"/>
    <cellStyle name="Vírgula 2 3 2 2 3 2 4 2 2 4" xfId="28561" xr:uid="{00000000-0005-0000-0000-0000C66F0000}"/>
    <cellStyle name="Vírgula 2 3 2 2 3 2 4 2 3" xfId="28562" xr:uid="{00000000-0005-0000-0000-0000C76F0000}"/>
    <cellStyle name="Vírgula 2 3 2 2 3 2 4 2 4" xfId="28563" xr:uid="{00000000-0005-0000-0000-0000C86F0000}"/>
    <cellStyle name="Vírgula 2 3 2 2 3 2 4 2 5" xfId="28564" xr:uid="{00000000-0005-0000-0000-0000C96F0000}"/>
    <cellStyle name="Vírgula 2 3 2 2 3 2 4 3" xfId="28565" xr:uid="{00000000-0005-0000-0000-0000CA6F0000}"/>
    <cellStyle name="Vírgula 2 3 2 2 3 2 4 3 2" xfId="28566" xr:uid="{00000000-0005-0000-0000-0000CB6F0000}"/>
    <cellStyle name="Vírgula 2 3 2 2 3 2 4 3 2 2" xfId="28567" xr:uid="{00000000-0005-0000-0000-0000CC6F0000}"/>
    <cellStyle name="Vírgula 2 3 2 2 3 2 4 3 2 3" xfId="28568" xr:uid="{00000000-0005-0000-0000-0000CD6F0000}"/>
    <cellStyle name="Vírgula 2 3 2 2 3 2 4 3 2 4" xfId="28569" xr:uid="{00000000-0005-0000-0000-0000CE6F0000}"/>
    <cellStyle name="Vírgula 2 3 2 2 3 2 4 3 3" xfId="28570" xr:uid="{00000000-0005-0000-0000-0000CF6F0000}"/>
    <cellStyle name="Vírgula 2 3 2 2 3 2 4 3 4" xfId="28571" xr:uid="{00000000-0005-0000-0000-0000D06F0000}"/>
    <cellStyle name="Vírgula 2 3 2 2 3 2 4 3 5" xfId="28572" xr:uid="{00000000-0005-0000-0000-0000D16F0000}"/>
    <cellStyle name="Vírgula 2 3 2 2 3 2 4 4" xfId="28573" xr:uid="{00000000-0005-0000-0000-0000D26F0000}"/>
    <cellStyle name="Vírgula 2 3 2 2 3 2 4 4 2" xfId="28574" xr:uid="{00000000-0005-0000-0000-0000D36F0000}"/>
    <cellStyle name="Vírgula 2 3 2 2 3 2 4 4 2 2" xfId="28575" xr:uid="{00000000-0005-0000-0000-0000D46F0000}"/>
    <cellStyle name="Vírgula 2 3 2 2 3 2 4 4 2 3" xfId="28576" xr:uid="{00000000-0005-0000-0000-0000D56F0000}"/>
    <cellStyle name="Vírgula 2 3 2 2 3 2 4 4 2 4" xfId="28577" xr:uid="{00000000-0005-0000-0000-0000D66F0000}"/>
    <cellStyle name="Vírgula 2 3 2 2 3 2 4 4 3" xfId="28578" xr:uid="{00000000-0005-0000-0000-0000D76F0000}"/>
    <cellStyle name="Vírgula 2 3 2 2 3 2 4 4 4" xfId="28579" xr:uid="{00000000-0005-0000-0000-0000D86F0000}"/>
    <cellStyle name="Vírgula 2 3 2 2 3 2 4 4 5" xfId="28580" xr:uid="{00000000-0005-0000-0000-0000D96F0000}"/>
    <cellStyle name="Vírgula 2 3 2 2 3 2 4 5" xfId="28581" xr:uid="{00000000-0005-0000-0000-0000DA6F0000}"/>
    <cellStyle name="Vírgula 2 3 2 2 3 2 4 5 2" xfId="28582" xr:uid="{00000000-0005-0000-0000-0000DB6F0000}"/>
    <cellStyle name="Vírgula 2 3 2 2 3 2 4 5 3" xfId="28583" xr:uid="{00000000-0005-0000-0000-0000DC6F0000}"/>
    <cellStyle name="Vírgula 2 3 2 2 3 2 4 5 4" xfId="28584" xr:uid="{00000000-0005-0000-0000-0000DD6F0000}"/>
    <cellStyle name="Vírgula 2 3 2 2 3 2 4 6" xfId="28585" xr:uid="{00000000-0005-0000-0000-0000DE6F0000}"/>
    <cellStyle name="Vírgula 2 3 2 2 3 2 4 7" xfId="28586" xr:uid="{00000000-0005-0000-0000-0000DF6F0000}"/>
    <cellStyle name="Vírgula 2 3 2 2 3 2 4 8" xfId="28587" xr:uid="{00000000-0005-0000-0000-0000E06F0000}"/>
    <cellStyle name="Vírgula 2 3 2 2 3 2 5" xfId="28588" xr:uid="{00000000-0005-0000-0000-0000E16F0000}"/>
    <cellStyle name="Vírgula 2 3 2 2 3 2 5 2" xfId="28589" xr:uid="{00000000-0005-0000-0000-0000E26F0000}"/>
    <cellStyle name="Vírgula 2 3 2 2 3 2 5 2 2" xfId="28590" xr:uid="{00000000-0005-0000-0000-0000E36F0000}"/>
    <cellStyle name="Vírgula 2 3 2 2 3 2 5 2 2 2" xfId="28591" xr:uid="{00000000-0005-0000-0000-0000E46F0000}"/>
    <cellStyle name="Vírgula 2 3 2 2 3 2 5 2 2 3" xfId="28592" xr:uid="{00000000-0005-0000-0000-0000E56F0000}"/>
    <cellStyle name="Vírgula 2 3 2 2 3 2 5 2 2 4" xfId="28593" xr:uid="{00000000-0005-0000-0000-0000E66F0000}"/>
    <cellStyle name="Vírgula 2 3 2 2 3 2 5 2 3" xfId="28594" xr:uid="{00000000-0005-0000-0000-0000E76F0000}"/>
    <cellStyle name="Vírgula 2 3 2 2 3 2 5 2 4" xfId="28595" xr:uid="{00000000-0005-0000-0000-0000E86F0000}"/>
    <cellStyle name="Vírgula 2 3 2 2 3 2 5 2 5" xfId="28596" xr:uid="{00000000-0005-0000-0000-0000E96F0000}"/>
    <cellStyle name="Vírgula 2 3 2 2 3 2 5 3" xfId="28597" xr:uid="{00000000-0005-0000-0000-0000EA6F0000}"/>
    <cellStyle name="Vírgula 2 3 2 2 3 2 5 3 2" xfId="28598" xr:uid="{00000000-0005-0000-0000-0000EB6F0000}"/>
    <cellStyle name="Vírgula 2 3 2 2 3 2 5 3 2 2" xfId="28599" xr:uid="{00000000-0005-0000-0000-0000EC6F0000}"/>
    <cellStyle name="Vírgula 2 3 2 2 3 2 5 3 2 3" xfId="28600" xr:uid="{00000000-0005-0000-0000-0000ED6F0000}"/>
    <cellStyle name="Vírgula 2 3 2 2 3 2 5 3 2 4" xfId="28601" xr:uid="{00000000-0005-0000-0000-0000EE6F0000}"/>
    <cellStyle name="Vírgula 2 3 2 2 3 2 5 3 3" xfId="28602" xr:uid="{00000000-0005-0000-0000-0000EF6F0000}"/>
    <cellStyle name="Vírgula 2 3 2 2 3 2 5 3 4" xfId="28603" xr:uid="{00000000-0005-0000-0000-0000F06F0000}"/>
    <cellStyle name="Vírgula 2 3 2 2 3 2 5 3 5" xfId="28604" xr:uid="{00000000-0005-0000-0000-0000F16F0000}"/>
    <cellStyle name="Vírgula 2 3 2 2 3 2 5 4" xfId="28605" xr:uid="{00000000-0005-0000-0000-0000F26F0000}"/>
    <cellStyle name="Vírgula 2 3 2 2 3 2 5 4 2" xfId="28606" xr:uid="{00000000-0005-0000-0000-0000F36F0000}"/>
    <cellStyle name="Vírgula 2 3 2 2 3 2 5 4 2 2" xfId="28607" xr:uid="{00000000-0005-0000-0000-0000F46F0000}"/>
    <cellStyle name="Vírgula 2 3 2 2 3 2 5 4 2 3" xfId="28608" xr:uid="{00000000-0005-0000-0000-0000F56F0000}"/>
    <cellStyle name="Vírgula 2 3 2 2 3 2 5 4 2 4" xfId="28609" xr:uid="{00000000-0005-0000-0000-0000F66F0000}"/>
    <cellStyle name="Vírgula 2 3 2 2 3 2 5 4 3" xfId="28610" xr:uid="{00000000-0005-0000-0000-0000F76F0000}"/>
    <cellStyle name="Vírgula 2 3 2 2 3 2 5 4 4" xfId="28611" xr:uid="{00000000-0005-0000-0000-0000F86F0000}"/>
    <cellStyle name="Vírgula 2 3 2 2 3 2 5 4 5" xfId="28612" xr:uid="{00000000-0005-0000-0000-0000F96F0000}"/>
    <cellStyle name="Vírgula 2 3 2 2 3 2 5 5" xfId="28613" xr:uid="{00000000-0005-0000-0000-0000FA6F0000}"/>
    <cellStyle name="Vírgula 2 3 2 2 3 2 5 5 2" xfId="28614" xr:uid="{00000000-0005-0000-0000-0000FB6F0000}"/>
    <cellStyle name="Vírgula 2 3 2 2 3 2 5 5 3" xfId="28615" xr:uid="{00000000-0005-0000-0000-0000FC6F0000}"/>
    <cellStyle name="Vírgula 2 3 2 2 3 2 5 5 4" xfId="28616" xr:uid="{00000000-0005-0000-0000-0000FD6F0000}"/>
    <cellStyle name="Vírgula 2 3 2 2 3 2 5 6" xfId="28617" xr:uid="{00000000-0005-0000-0000-0000FE6F0000}"/>
    <cellStyle name="Vírgula 2 3 2 2 3 2 5 7" xfId="28618" xr:uid="{00000000-0005-0000-0000-0000FF6F0000}"/>
    <cellStyle name="Vírgula 2 3 2 2 3 2 5 8" xfId="28619" xr:uid="{00000000-0005-0000-0000-000000700000}"/>
    <cellStyle name="Vírgula 2 3 2 2 3 2 6" xfId="28620" xr:uid="{00000000-0005-0000-0000-000001700000}"/>
    <cellStyle name="Vírgula 2 3 2 2 3 2 6 2" xfId="28621" xr:uid="{00000000-0005-0000-0000-000002700000}"/>
    <cellStyle name="Vírgula 2 3 2 2 3 2 6 2 2" xfId="28622" xr:uid="{00000000-0005-0000-0000-000003700000}"/>
    <cellStyle name="Vírgula 2 3 2 2 3 2 6 2 3" xfId="28623" xr:uid="{00000000-0005-0000-0000-000004700000}"/>
    <cellStyle name="Vírgula 2 3 2 2 3 2 6 2 4" xfId="28624" xr:uid="{00000000-0005-0000-0000-000005700000}"/>
    <cellStyle name="Vírgula 2 3 2 2 3 2 6 3" xfId="28625" xr:uid="{00000000-0005-0000-0000-000006700000}"/>
    <cellStyle name="Vírgula 2 3 2 2 3 2 6 4" xfId="28626" xr:uid="{00000000-0005-0000-0000-000007700000}"/>
    <cellStyle name="Vírgula 2 3 2 2 3 2 6 5" xfId="28627" xr:uid="{00000000-0005-0000-0000-000008700000}"/>
    <cellStyle name="Vírgula 2 3 2 2 3 2 7" xfId="28628" xr:uid="{00000000-0005-0000-0000-000009700000}"/>
    <cellStyle name="Vírgula 2 3 2 2 3 2 7 2" xfId="28629" xr:uid="{00000000-0005-0000-0000-00000A700000}"/>
    <cellStyle name="Vírgula 2 3 2 2 3 2 7 2 2" xfId="28630" xr:uid="{00000000-0005-0000-0000-00000B700000}"/>
    <cellStyle name="Vírgula 2 3 2 2 3 2 7 2 3" xfId="28631" xr:uid="{00000000-0005-0000-0000-00000C700000}"/>
    <cellStyle name="Vírgula 2 3 2 2 3 2 7 2 4" xfId="28632" xr:uid="{00000000-0005-0000-0000-00000D700000}"/>
    <cellStyle name="Vírgula 2 3 2 2 3 2 7 3" xfId="28633" xr:uid="{00000000-0005-0000-0000-00000E700000}"/>
    <cellStyle name="Vírgula 2 3 2 2 3 2 7 4" xfId="28634" xr:uid="{00000000-0005-0000-0000-00000F700000}"/>
    <cellStyle name="Vírgula 2 3 2 2 3 2 7 5" xfId="28635" xr:uid="{00000000-0005-0000-0000-000010700000}"/>
    <cellStyle name="Vírgula 2 3 2 2 3 2 8" xfId="28636" xr:uid="{00000000-0005-0000-0000-000011700000}"/>
    <cellStyle name="Vírgula 2 3 2 2 3 2 8 2" xfId="28637" xr:uid="{00000000-0005-0000-0000-000012700000}"/>
    <cellStyle name="Vírgula 2 3 2 2 3 2 8 2 2" xfId="28638" xr:uid="{00000000-0005-0000-0000-000013700000}"/>
    <cellStyle name="Vírgula 2 3 2 2 3 2 8 2 3" xfId="28639" xr:uid="{00000000-0005-0000-0000-000014700000}"/>
    <cellStyle name="Vírgula 2 3 2 2 3 2 8 2 4" xfId="28640" xr:uid="{00000000-0005-0000-0000-000015700000}"/>
    <cellStyle name="Vírgula 2 3 2 2 3 2 8 3" xfId="28641" xr:uid="{00000000-0005-0000-0000-000016700000}"/>
    <cellStyle name="Vírgula 2 3 2 2 3 2 8 4" xfId="28642" xr:uid="{00000000-0005-0000-0000-000017700000}"/>
    <cellStyle name="Vírgula 2 3 2 2 3 2 8 5" xfId="28643" xr:uid="{00000000-0005-0000-0000-000018700000}"/>
    <cellStyle name="Vírgula 2 3 2 2 3 2 9" xfId="28644" xr:uid="{00000000-0005-0000-0000-000019700000}"/>
    <cellStyle name="Vírgula 2 3 2 2 3 2 9 2" xfId="28645" xr:uid="{00000000-0005-0000-0000-00001A700000}"/>
    <cellStyle name="Vírgula 2 3 2 2 3 2 9 3" xfId="28646" xr:uid="{00000000-0005-0000-0000-00001B700000}"/>
    <cellStyle name="Vírgula 2 3 2 2 3 2 9 4" xfId="28647" xr:uid="{00000000-0005-0000-0000-00001C700000}"/>
    <cellStyle name="Vírgula 2 3 2 2 3 3" xfId="28648" xr:uid="{00000000-0005-0000-0000-00001D700000}"/>
    <cellStyle name="Vírgula 2 3 2 2 3 3 10" xfId="28649" xr:uid="{00000000-0005-0000-0000-00001E700000}"/>
    <cellStyle name="Vírgula 2 3 2 2 3 3 11" xfId="28650" xr:uid="{00000000-0005-0000-0000-00001F700000}"/>
    <cellStyle name="Vírgula 2 3 2 2 3 3 2" xfId="28651" xr:uid="{00000000-0005-0000-0000-000020700000}"/>
    <cellStyle name="Vírgula 2 3 2 2 3 3 2 2" xfId="28652" xr:uid="{00000000-0005-0000-0000-000021700000}"/>
    <cellStyle name="Vírgula 2 3 2 2 3 3 2 2 2" xfId="28653" xr:uid="{00000000-0005-0000-0000-000022700000}"/>
    <cellStyle name="Vírgula 2 3 2 2 3 3 2 2 2 2" xfId="28654" xr:uid="{00000000-0005-0000-0000-000023700000}"/>
    <cellStyle name="Vírgula 2 3 2 2 3 3 2 2 2 3" xfId="28655" xr:uid="{00000000-0005-0000-0000-000024700000}"/>
    <cellStyle name="Vírgula 2 3 2 2 3 3 2 2 2 4" xfId="28656" xr:uid="{00000000-0005-0000-0000-000025700000}"/>
    <cellStyle name="Vírgula 2 3 2 2 3 3 2 2 3" xfId="28657" xr:uid="{00000000-0005-0000-0000-000026700000}"/>
    <cellStyle name="Vírgula 2 3 2 2 3 3 2 2 4" xfId="28658" xr:uid="{00000000-0005-0000-0000-000027700000}"/>
    <cellStyle name="Vírgula 2 3 2 2 3 3 2 2 5" xfId="28659" xr:uid="{00000000-0005-0000-0000-000028700000}"/>
    <cellStyle name="Vírgula 2 3 2 2 3 3 2 3" xfId="28660" xr:uid="{00000000-0005-0000-0000-000029700000}"/>
    <cellStyle name="Vírgula 2 3 2 2 3 3 2 3 2" xfId="28661" xr:uid="{00000000-0005-0000-0000-00002A700000}"/>
    <cellStyle name="Vírgula 2 3 2 2 3 3 2 3 2 2" xfId="28662" xr:uid="{00000000-0005-0000-0000-00002B700000}"/>
    <cellStyle name="Vírgula 2 3 2 2 3 3 2 3 2 3" xfId="28663" xr:uid="{00000000-0005-0000-0000-00002C700000}"/>
    <cellStyle name="Vírgula 2 3 2 2 3 3 2 3 2 4" xfId="28664" xr:uid="{00000000-0005-0000-0000-00002D700000}"/>
    <cellStyle name="Vírgula 2 3 2 2 3 3 2 3 3" xfId="28665" xr:uid="{00000000-0005-0000-0000-00002E700000}"/>
    <cellStyle name="Vírgula 2 3 2 2 3 3 2 3 4" xfId="28666" xr:uid="{00000000-0005-0000-0000-00002F700000}"/>
    <cellStyle name="Vírgula 2 3 2 2 3 3 2 3 5" xfId="28667" xr:uid="{00000000-0005-0000-0000-000030700000}"/>
    <cellStyle name="Vírgula 2 3 2 2 3 3 2 4" xfId="28668" xr:uid="{00000000-0005-0000-0000-000031700000}"/>
    <cellStyle name="Vírgula 2 3 2 2 3 3 2 4 2" xfId="28669" xr:uid="{00000000-0005-0000-0000-000032700000}"/>
    <cellStyle name="Vírgula 2 3 2 2 3 3 2 4 2 2" xfId="28670" xr:uid="{00000000-0005-0000-0000-000033700000}"/>
    <cellStyle name="Vírgula 2 3 2 2 3 3 2 4 2 3" xfId="28671" xr:uid="{00000000-0005-0000-0000-000034700000}"/>
    <cellStyle name="Vírgula 2 3 2 2 3 3 2 4 2 4" xfId="28672" xr:uid="{00000000-0005-0000-0000-000035700000}"/>
    <cellStyle name="Vírgula 2 3 2 2 3 3 2 4 3" xfId="28673" xr:uid="{00000000-0005-0000-0000-000036700000}"/>
    <cellStyle name="Vírgula 2 3 2 2 3 3 2 4 4" xfId="28674" xr:uid="{00000000-0005-0000-0000-000037700000}"/>
    <cellStyle name="Vírgula 2 3 2 2 3 3 2 4 5" xfId="28675" xr:uid="{00000000-0005-0000-0000-000038700000}"/>
    <cellStyle name="Vírgula 2 3 2 2 3 3 2 5" xfId="28676" xr:uid="{00000000-0005-0000-0000-000039700000}"/>
    <cellStyle name="Vírgula 2 3 2 2 3 3 2 5 2" xfId="28677" xr:uid="{00000000-0005-0000-0000-00003A700000}"/>
    <cellStyle name="Vírgula 2 3 2 2 3 3 2 5 3" xfId="28678" xr:uid="{00000000-0005-0000-0000-00003B700000}"/>
    <cellStyle name="Vírgula 2 3 2 2 3 3 2 5 4" xfId="28679" xr:uid="{00000000-0005-0000-0000-00003C700000}"/>
    <cellStyle name="Vírgula 2 3 2 2 3 3 2 6" xfId="28680" xr:uid="{00000000-0005-0000-0000-00003D700000}"/>
    <cellStyle name="Vírgula 2 3 2 2 3 3 2 7" xfId="28681" xr:uid="{00000000-0005-0000-0000-00003E700000}"/>
    <cellStyle name="Vírgula 2 3 2 2 3 3 2 8" xfId="28682" xr:uid="{00000000-0005-0000-0000-00003F700000}"/>
    <cellStyle name="Vírgula 2 3 2 2 3 3 3" xfId="28683" xr:uid="{00000000-0005-0000-0000-000040700000}"/>
    <cellStyle name="Vírgula 2 3 2 2 3 3 3 2" xfId="28684" xr:uid="{00000000-0005-0000-0000-000041700000}"/>
    <cellStyle name="Vírgula 2 3 2 2 3 3 3 2 2" xfId="28685" xr:uid="{00000000-0005-0000-0000-000042700000}"/>
    <cellStyle name="Vírgula 2 3 2 2 3 3 3 2 2 2" xfId="28686" xr:uid="{00000000-0005-0000-0000-000043700000}"/>
    <cellStyle name="Vírgula 2 3 2 2 3 3 3 2 2 3" xfId="28687" xr:uid="{00000000-0005-0000-0000-000044700000}"/>
    <cellStyle name="Vírgula 2 3 2 2 3 3 3 2 2 4" xfId="28688" xr:uid="{00000000-0005-0000-0000-000045700000}"/>
    <cellStyle name="Vírgula 2 3 2 2 3 3 3 2 3" xfId="28689" xr:uid="{00000000-0005-0000-0000-000046700000}"/>
    <cellStyle name="Vírgula 2 3 2 2 3 3 3 2 4" xfId="28690" xr:uid="{00000000-0005-0000-0000-000047700000}"/>
    <cellStyle name="Vírgula 2 3 2 2 3 3 3 2 5" xfId="28691" xr:uid="{00000000-0005-0000-0000-000048700000}"/>
    <cellStyle name="Vírgula 2 3 2 2 3 3 3 3" xfId="28692" xr:uid="{00000000-0005-0000-0000-000049700000}"/>
    <cellStyle name="Vírgula 2 3 2 2 3 3 3 3 2" xfId="28693" xr:uid="{00000000-0005-0000-0000-00004A700000}"/>
    <cellStyle name="Vírgula 2 3 2 2 3 3 3 3 2 2" xfId="28694" xr:uid="{00000000-0005-0000-0000-00004B700000}"/>
    <cellStyle name="Vírgula 2 3 2 2 3 3 3 3 2 3" xfId="28695" xr:uid="{00000000-0005-0000-0000-00004C700000}"/>
    <cellStyle name="Vírgula 2 3 2 2 3 3 3 3 2 4" xfId="28696" xr:uid="{00000000-0005-0000-0000-00004D700000}"/>
    <cellStyle name="Vírgula 2 3 2 2 3 3 3 3 3" xfId="28697" xr:uid="{00000000-0005-0000-0000-00004E700000}"/>
    <cellStyle name="Vírgula 2 3 2 2 3 3 3 3 4" xfId="28698" xr:uid="{00000000-0005-0000-0000-00004F700000}"/>
    <cellStyle name="Vírgula 2 3 2 2 3 3 3 3 5" xfId="28699" xr:uid="{00000000-0005-0000-0000-000050700000}"/>
    <cellStyle name="Vírgula 2 3 2 2 3 3 3 4" xfId="28700" xr:uid="{00000000-0005-0000-0000-000051700000}"/>
    <cellStyle name="Vírgula 2 3 2 2 3 3 3 4 2" xfId="28701" xr:uid="{00000000-0005-0000-0000-000052700000}"/>
    <cellStyle name="Vírgula 2 3 2 2 3 3 3 4 2 2" xfId="28702" xr:uid="{00000000-0005-0000-0000-000053700000}"/>
    <cellStyle name="Vírgula 2 3 2 2 3 3 3 4 2 3" xfId="28703" xr:uid="{00000000-0005-0000-0000-000054700000}"/>
    <cellStyle name="Vírgula 2 3 2 2 3 3 3 4 2 4" xfId="28704" xr:uid="{00000000-0005-0000-0000-000055700000}"/>
    <cellStyle name="Vírgula 2 3 2 2 3 3 3 4 3" xfId="28705" xr:uid="{00000000-0005-0000-0000-000056700000}"/>
    <cellStyle name="Vírgula 2 3 2 2 3 3 3 4 4" xfId="28706" xr:uid="{00000000-0005-0000-0000-000057700000}"/>
    <cellStyle name="Vírgula 2 3 2 2 3 3 3 4 5" xfId="28707" xr:uid="{00000000-0005-0000-0000-000058700000}"/>
    <cellStyle name="Vírgula 2 3 2 2 3 3 3 5" xfId="28708" xr:uid="{00000000-0005-0000-0000-000059700000}"/>
    <cellStyle name="Vírgula 2 3 2 2 3 3 3 5 2" xfId="28709" xr:uid="{00000000-0005-0000-0000-00005A700000}"/>
    <cellStyle name="Vírgula 2 3 2 2 3 3 3 5 3" xfId="28710" xr:uid="{00000000-0005-0000-0000-00005B700000}"/>
    <cellStyle name="Vírgula 2 3 2 2 3 3 3 5 4" xfId="28711" xr:uid="{00000000-0005-0000-0000-00005C700000}"/>
    <cellStyle name="Vírgula 2 3 2 2 3 3 3 6" xfId="28712" xr:uid="{00000000-0005-0000-0000-00005D700000}"/>
    <cellStyle name="Vírgula 2 3 2 2 3 3 3 7" xfId="28713" xr:uid="{00000000-0005-0000-0000-00005E700000}"/>
    <cellStyle name="Vírgula 2 3 2 2 3 3 3 8" xfId="28714" xr:uid="{00000000-0005-0000-0000-00005F700000}"/>
    <cellStyle name="Vírgula 2 3 2 2 3 3 4" xfId="28715" xr:uid="{00000000-0005-0000-0000-000060700000}"/>
    <cellStyle name="Vírgula 2 3 2 2 3 3 4 2" xfId="28716" xr:uid="{00000000-0005-0000-0000-000061700000}"/>
    <cellStyle name="Vírgula 2 3 2 2 3 3 4 2 2" xfId="28717" xr:uid="{00000000-0005-0000-0000-000062700000}"/>
    <cellStyle name="Vírgula 2 3 2 2 3 3 4 2 2 2" xfId="28718" xr:uid="{00000000-0005-0000-0000-000063700000}"/>
    <cellStyle name="Vírgula 2 3 2 2 3 3 4 2 2 3" xfId="28719" xr:uid="{00000000-0005-0000-0000-000064700000}"/>
    <cellStyle name="Vírgula 2 3 2 2 3 3 4 2 2 4" xfId="28720" xr:uid="{00000000-0005-0000-0000-000065700000}"/>
    <cellStyle name="Vírgula 2 3 2 2 3 3 4 2 3" xfId="28721" xr:uid="{00000000-0005-0000-0000-000066700000}"/>
    <cellStyle name="Vírgula 2 3 2 2 3 3 4 2 4" xfId="28722" xr:uid="{00000000-0005-0000-0000-000067700000}"/>
    <cellStyle name="Vírgula 2 3 2 2 3 3 4 2 5" xfId="28723" xr:uid="{00000000-0005-0000-0000-000068700000}"/>
    <cellStyle name="Vírgula 2 3 2 2 3 3 4 3" xfId="28724" xr:uid="{00000000-0005-0000-0000-000069700000}"/>
    <cellStyle name="Vírgula 2 3 2 2 3 3 4 3 2" xfId="28725" xr:uid="{00000000-0005-0000-0000-00006A700000}"/>
    <cellStyle name="Vírgula 2 3 2 2 3 3 4 3 2 2" xfId="28726" xr:uid="{00000000-0005-0000-0000-00006B700000}"/>
    <cellStyle name="Vírgula 2 3 2 2 3 3 4 3 2 3" xfId="28727" xr:uid="{00000000-0005-0000-0000-00006C700000}"/>
    <cellStyle name="Vírgula 2 3 2 2 3 3 4 3 2 4" xfId="28728" xr:uid="{00000000-0005-0000-0000-00006D700000}"/>
    <cellStyle name="Vírgula 2 3 2 2 3 3 4 3 3" xfId="28729" xr:uid="{00000000-0005-0000-0000-00006E700000}"/>
    <cellStyle name="Vírgula 2 3 2 2 3 3 4 3 4" xfId="28730" xr:uid="{00000000-0005-0000-0000-00006F700000}"/>
    <cellStyle name="Vírgula 2 3 2 2 3 3 4 3 5" xfId="28731" xr:uid="{00000000-0005-0000-0000-000070700000}"/>
    <cellStyle name="Vírgula 2 3 2 2 3 3 4 4" xfId="28732" xr:uid="{00000000-0005-0000-0000-000071700000}"/>
    <cellStyle name="Vírgula 2 3 2 2 3 3 4 4 2" xfId="28733" xr:uid="{00000000-0005-0000-0000-000072700000}"/>
    <cellStyle name="Vírgula 2 3 2 2 3 3 4 4 2 2" xfId="28734" xr:uid="{00000000-0005-0000-0000-000073700000}"/>
    <cellStyle name="Vírgula 2 3 2 2 3 3 4 4 2 3" xfId="28735" xr:uid="{00000000-0005-0000-0000-000074700000}"/>
    <cellStyle name="Vírgula 2 3 2 2 3 3 4 4 2 4" xfId="28736" xr:uid="{00000000-0005-0000-0000-000075700000}"/>
    <cellStyle name="Vírgula 2 3 2 2 3 3 4 4 3" xfId="28737" xr:uid="{00000000-0005-0000-0000-000076700000}"/>
    <cellStyle name="Vírgula 2 3 2 2 3 3 4 4 4" xfId="28738" xr:uid="{00000000-0005-0000-0000-000077700000}"/>
    <cellStyle name="Vírgula 2 3 2 2 3 3 4 4 5" xfId="28739" xr:uid="{00000000-0005-0000-0000-000078700000}"/>
    <cellStyle name="Vírgula 2 3 2 2 3 3 4 5" xfId="28740" xr:uid="{00000000-0005-0000-0000-000079700000}"/>
    <cellStyle name="Vírgula 2 3 2 2 3 3 4 5 2" xfId="28741" xr:uid="{00000000-0005-0000-0000-00007A700000}"/>
    <cellStyle name="Vírgula 2 3 2 2 3 3 4 5 3" xfId="28742" xr:uid="{00000000-0005-0000-0000-00007B700000}"/>
    <cellStyle name="Vírgula 2 3 2 2 3 3 4 5 4" xfId="28743" xr:uid="{00000000-0005-0000-0000-00007C700000}"/>
    <cellStyle name="Vírgula 2 3 2 2 3 3 4 6" xfId="28744" xr:uid="{00000000-0005-0000-0000-00007D700000}"/>
    <cellStyle name="Vírgula 2 3 2 2 3 3 4 7" xfId="28745" xr:uid="{00000000-0005-0000-0000-00007E700000}"/>
    <cellStyle name="Vírgula 2 3 2 2 3 3 4 8" xfId="28746" xr:uid="{00000000-0005-0000-0000-00007F700000}"/>
    <cellStyle name="Vírgula 2 3 2 2 3 3 5" xfId="28747" xr:uid="{00000000-0005-0000-0000-000080700000}"/>
    <cellStyle name="Vírgula 2 3 2 2 3 3 5 2" xfId="28748" xr:uid="{00000000-0005-0000-0000-000081700000}"/>
    <cellStyle name="Vírgula 2 3 2 2 3 3 5 2 2" xfId="28749" xr:uid="{00000000-0005-0000-0000-000082700000}"/>
    <cellStyle name="Vírgula 2 3 2 2 3 3 5 2 3" xfId="28750" xr:uid="{00000000-0005-0000-0000-000083700000}"/>
    <cellStyle name="Vírgula 2 3 2 2 3 3 5 2 4" xfId="28751" xr:uid="{00000000-0005-0000-0000-000084700000}"/>
    <cellStyle name="Vírgula 2 3 2 2 3 3 5 3" xfId="28752" xr:uid="{00000000-0005-0000-0000-000085700000}"/>
    <cellStyle name="Vírgula 2 3 2 2 3 3 5 4" xfId="28753" xr:uid="{00000000-0005-0000-0000-000086700000}"/>
    <cellStyle name="Vírgula 2 3 2 2 3 3 5 5" xfId="28754" xr:uid="{00000000-0005-0000-0000-000087700000}"/>
    <cellStyle name="Vírgula 2 3 2 2 3 3 6" xfId="28755" xr:uid="{00000000-0005-0000-0000-000088700000}"/>
    <cellStyle name="Vírgula 2 3 2 2 3 3 6 2" xfId="28756" xr:uid="{00000000-0005-0000-0000-000089700000}"/>
    <cellStyle name="Vírgula 2 3 2 2 3 3 6 2 2" xfId="28757" xr:uid="{00000000-0005-0000-0000-00008A700000}"/>
    <cellStyle name="Vírgula 2 3 2 2 3 3 6 2 3" xfId="28758" xr:uid="{00000000-0005-0000-0000-00008B700000}"/>
    <cellStyle name="Vírgula 2 3 2 2 3 3 6 2 4" xfId="28759" xr:uid="{00000000-0005-0000-0000-00008C700000}"/>
    <cellStyle name="Vírgula 2 3 2 2 3 3 6 3" xfId="28760" xr:uid="{00000000-0005-0000-0000-00008D700000}"/>
    <cellStyle name="Vírgula 2 3 2 2 3 3 6 4" xfId="28761" xr:uid="{00000000-0005-0000-0000-00008E700000}"/>
    <cellStyle name="Vírgula 2 3 2 2 3 3 6 5" xfId="28762" xr:uid="{00000000-0005-0000-0000-00008F700000}"/>
    <cellStyle name="Vírgula 2 3 2 2 3 3 7" xfId="28763" xr:uid="{00000000-0005-0000-0000-000090700000}"/>
    <cellStyle name="Vírgula 2 3 2 2 3 3 7 2" xfId="28764" xr:uid="{00000000-0005-0000-0000-000091700000}"/>
    <cellStyle name="Vírgula 2 3 2 2 3 3 7 2 2" xfId="28765" xr:uid="{00000000-0005-0000-0000-000092700000}"/>
    <cellStyle name="Vírgula 2 3 2 2 3 3 7 2 3" xfId="28766" xr:uid="{00000000-0005-0000-0000-000093700000}"/>
    <cellStyle name="Vírgula 2 3 2 2 3 3 7 2 4" xfId="28767" xr:uid="{00000000-0005-0000-0000-000094700000}"/>
    <cellStyle name="Vírgula 2 3 2 2 3 3 7 3" xfId="28768" xr:uid="{00000000-0005-0000-0000-000095700000}"/>
    <cellStyle name="Vírgula 2 3 2 2 3 3 7 4" xfId="28769" xr:uid="{00000000-0005-0000-0000-000096700000}"/>
    <cellStyle name="Vírgula 2 3 2 2 3 3 7 5" xfId="28770" xr:uid="{00000000-0005-0000-0000-000097700000}"/>
    <cellStyle name="Vírgula 2 3 2 2 3 3 8" xfId="28771" xr:uid="{00000000-0005-0000-0000-000098700000}"/>
    <cellStyle name="Vírgula 2 3 2 2 3 3 8 2" xfId="28772" xr:uid="{00000000-0005-0000-0000-000099700000}"/>
    <cellStyle name="Vírgula 2 3 2 2 3 3 8 3" xfId="28773" xr:uid="{00000000-0005-0000-0000-00009A700000}"/>
    <cellStyle name="Vírgula 2 3 2 2 3 3 8 4" xfId="28774" xr:uid="{00000000-0005-0000-0000-00009B700000}"/>
    <cellStyle name="Vírgula 2 3 2 2 3 3 9" xfId="28775" xr:uid="{00000000-0005-0000-0000-00009C700000}"/>
    <cellStyle name="Vírgula 2 3 2 2 3 4" xfId="28776" xr:uid="{00000000-0005-0000-0000-00009D700000}"/>
    <cellStyle name="Vírgula 2 3 2 2 3 4 2" xfId="28777" xr:uid="{00000000-0005-0000-0000-00009E700000}"/>
    <cellStyle name="Vírgula 2 3 2 2 3 4 2 2" xfId="28778" xr:uid="{00000000-0005-0000-0000-00009F700000}"/>
    <cellStyle name="Vírgula 2 3 2 2 3 4 2 2 2" xfId="28779" xr:uid="{00000000-0005-0000-0000-0000A0700000}"/>
    <cellStyle name="Vírgula 2 3 2 2 3 4 2 2 3" xfId="28780" xr:uid="{00000000-0005-0000-0000-0000A1700000}"/>
    <cellStyle name="Vírgula 2 3 2 2 3 4 2 2 4" xfId="28781" xr:uid="{00000000-0005-0000-0000-0000A2700000}"/>
    <cellStyle name="Vírgula 2 3 2 2 3 4 2 3" xfId="28782" xr:uid="{00000000-0005-0000-0000-0000A3700000}"/>
    <cellStyle name="Vírgula 2 3 2 2 3 4 2 4" xfId="28783" xr:uid="{00000000-0005-0000-0000-0000A4700000}"/>
    <cellStyle name="Vírgula 2 3 2 2 3 4 2 5" xfId="28784" xr:uid="{00000000-0005-0000-0000-0000A5700000}"/>
    <cellStyle name="Vírgula 2 3 2 2 3 4 3" xfId="28785" xr:uid="{00000000-0005-0000-0000-0000A6700000}"/>
    <cellStyle name="Vírgula 2 3 2 2 3 4 3 2" xfId="28786" xr:uid="{00000000-0005-0000-0000-0000A7700000}"/>
    <cellStyle name="Vírgula 2 3 2 2 3 4 3 2 2" xfId="28787" xr:uid="{00000000-0005-0000-0000-0000A8700000}"/>
    <cellStyle name="Vírgula 2 3 2 2 3 4 3 2 3" xfId="28788" xr:uid="{00000000-0005-0000-0000-0000A9700000}"/>
    <cellStyle name="Vírgula 2 3 2 2 3 4 3 2 4" xfId="28789" xr:uid="{00000000-0005-0000-0000-0000AA700000}"/>
    <cellStyle name="Vírgula 2 3 2 2 3 4 3 3" xfId="28790" xr:uid="{00000000-0005-0000-0000-0000AB700000}"/>
    <cellStyle name="Vírgula 2 3 2 2 3 4 3 4" xfId="28791" xr:uid="{00000000-0005-0000-0000-0000AC700000}"/>
    <cellStyle name="Vírgula 2 3 2 2 3 4 3 5" xfId="28792" xr:uid="{00000000-0005-0000-0000-0000AD700000}"/>
    <cellStyle name="Vírgula 2 3 2 2 3 4 4" xfId="28793" xr:uid="{00000000-0005-0000-0000-0000AE700000}"/>
    <cellStyle name="Vírgula 2 3 2 2 3 4 4 2" xfId="28794" xr:uid="{00000000-0005-0000-0000-0000AF700000}"/>
    <cellStyle name="Vírgula 2 3 2 2 3 4 4 2 2" xfId="28795" xr:uid="{00000000-0005-0000-0000-0000B0700000}"/>
    <cellStyle name="Vírgula 2 3 2 2 3 4 4 2 3" xfId="28796" xr:uid="{00000000-0005-0000-0000-0000B1700000}"/>
    <cellStyle name="Vírgula 2 3 2 2 3 4 4 2 4" xfId="28797" xr:uid="{00000000-0005-0000-0000-0000B2700000}"/>
    <cellStyle name="Vírgula 2 3 2 2 3 4 4 3" xfId="28798" xr:uid="{00000000-0005-0000-0000-0000B3700000}"/>
    <cellStyle name="Vírgula 2 3 2 2 3 4 4 4" xfId="28799" xr:uid="{00000000-0005-0000-0000-0000B4700000}"/>
    <cellStyle name="Vírgula 2 3 2 2 3 4 4 5" xfId="28800" xr:uid="{00000000-0005-0000-0000-0000B5700000}"/>
    <cellStyle name="Vírgula 2 3 2 2 3 4 5" xfId="28801" xr:uid="{00000000-0005-0000-0000-0000B6700000}"/>
    <cellStyle name="Vírgula 2 3 2 2 3 4 5 2" xfId="28802" xr:uid="{00000000-0005-0000-0000-0000B7700000}"/>
    <cellStyle name="Vírgula 2 3 2 2 3 4 5 3" xfId="28803" xr:uid="{00000000-0005-0000-0000-0000B8700000}"/>
    <cellStyle name="Vírgula 2 3 2 2 3 4 5 4" xfId="28804" xr:uid="{00000000-0005-0000-0000-0000B9700000}"/>
    <cellStyle name="Vírgula 2 3 2 2 3 4 6" xfId="28805" xr:uid="{00000000-0005-0000-0000-0000BA700000}"/>
    <cellStyle name="Vírgula 2 3 2 2 3 4 7" xfId="28806" xr:uid="{00000000-0005-0000-0000-0000BB700000}"/>
    <cellStyle name="Vírgula 2 3 2 2 3 4 8" xfId="28807" xr:uid="{00000000-0005-0000-0000-0000BC700000}"/>
    <cellStyle name="Vírgula 2 3 2 2 3 5" xfId="28808" xr:uid="{00000000-0005-0000-0000-0000BD700000}"/>
    <cellStyle name="Vírgula 2 3 2 2 3 5 2" xfId="28809" xr:uid="{00000000-0005-0000-0000-0000BE700000}"/>
    <cellStyle name="Vírgula 2 3 2 2 3 5 2 2" xfId="28810" xr:uid="{00000000-0005-0000-0000-0000BF700000}"/>
    <cellStyle name="Vírgula 2 3 2 2 3 5 2 2 2" xfId="28811" xr:uid="{00000000-0005-0000-0000-0000C0700000}"/>
    <cellStyle name="Vírgula 2 3 2 2 3 5 2 2 3" xfId="28812" xr:uid="{00000000-0005-0000-0000-0000C1700000}"/>
    <cellStyle name="Vírgula 2 3 2 2 3 5 2 2 4" xfId="28813" xr:uid="{00000000-0005-0000-0000-0000C2700000}"/>
    <cellStyle name="Vírgula 2 3 2 2 3 5 2 3" xfId="28814" xr:uid="{00000000-0005-0000-0000-0000C3700000}"/>
    <cellStyle name="Vírgula 2 3 2 2 3 5 2 4" xfId="28815" xr:uid="{00000000-0005-0000-0000-0000C4700000}"/>
    <cellStyle name="Vírgula 2 3 2 2 3 5 2 5" xfId="28816" xr:uid="{00000000-0005-0000-0000-0000C5700000}"/>
    <cellStyle name="Vírgula 2 3 2 2 3 5 3" xfId="28817" xr:uid="{00000000-0005-0000-0000-0000C6700000}"/>
    <cellStyle name="Vírgula 2 3 2 2 3 5 3 2" xfId="28818" xr:uid="{00000000-0005-0000-0000-0000C7700000}"/>
    <cellStyle name="Vírgula 2 3 2 2 3 5 3 2 2" xfId="28819" xr:uid="{00000000-0005-0000-0000-0000C8700000}"/>
    <cellStyle name="Vírgula 2 3 2 2 3 5 3 2 3" xfId="28820" xr:uid="{00000000-0005-0000-0000-0000C9700000}"/>
    <cellStyle name="Vírgula 2 3 2 2 3 5 3 2 4" xfId="28821" xr:uid="{00000000-0005-0000-0000-0000CA700000}"/>
    <cellStyle name="Vírgula 2 3 2 2 3 5 3 3" xfId="28822" xr:uid="{00000000-0005-0000-0000-0000CB700000}"/>
    <cellStyle name="Vírgula 2 3 2 2 3 5 3 4" xfId="28823" xr:uid="{00000000-0005-0000-0000-0000CC700000}"/>
    <cellStyle name="Vírgula 2 3 2 2 3 5 3 5" xfId="28824" xr:uid="{00000000-0005-0000-0000-0000CD700000}"/>
    <cellStyle name="Vírgula 2 3 2 2 3 5 4" xfId="28825" xr:uid="{00000000-0005-0000-0000-0000CE700000}"/>
    <cellStyle name="Vírgula 2 3 2 2 3 5 4 2" xfId="28826" xr:uid="{00000000-0005-0000-0000-0000CF700000}"/>
    <cellStyle name="Vírgula 2 3 2 2 3 5 4 2 2" xfId="28827" xr:uid="{00000000-0005-0000-0000-0000D0700000}"/>
    <cellStyle name="Vírgula 2 3 2 2 3 5 4 2 3" xfId="28828" xr:uid="{00000000-0005-0000-0000-0000D1700000}"/>
    <cellStyle name="Vírgula 2 3 2 2 3 5 4 2 4" xfId="28829" xr:uid="{00000000-0005-0000-0000-0000D2700000}"/>
    <cellStyle name="Vírgula 2 3 2 2 3 5 4 3" xfId="28830" xr:uid="{00000000-0005-0000-0000-0000D3700000}"/>
    <cellStyle name="Vírgula 2 3 2 2 3 5 4 4" xfId="28831" xr:uid="{00000000-0005-0000-0000-0000D4700000}"/>
    <cellStyle name="Vírgula 2 3 2 2 3 5 4 5" xfId="28832" xr:uid="{00000000-0005-0000-0000-0000D5700000}"/>
    <cellStyle name="Vírgula 2 3 2 2 3 5 5" xfId="28833" xr:uid="{00000000-0005-0000-0000-0000D6700000}"/>
    <cellStyle name="Vírgula 2 3 2 2 3 5 5 2" xfId="28834" xr:uid="{00000000-0005-0000-0000-0000D7700000}"/>
    <cellStyle name="Vírgula 2 3 2 2 3 5 5 3" xfId="28835" xr:uid="{00000000-0005-0000-0000-0000D8700000}"/>
    <cellStyle name="Vírgula 2 3 2 2 3 5 5 4" xfId="28836" xr:uid="{00000000-0005-0000-0000-0000D9700000}"/>
    <cellStyle name="Vírgula 2 3 2 2 3 5 6" xfId="28837" xr:uid="{00000000-0005-0000-0000-0000DA700000}"/>
    <cellStyle name="Vírgula 2 3 2 2 3 5 7" xfId="28838" xr:uid="{00000000-0005-0000-0000-0000DB700000}"/>
    <cellStyle name="Vírgula 2 3 2 2 3 5 8" xfId="28839" xr:uid="{00000000-0005-0000-0000-0000DC700000}"/>
    <cellStyle name="Vírgula 2 3 2 2 3 6" xfId="28840" xr:uid="{00000000-0005-0000-0000-0000DD700000}"/>
    <cellStyle name="Vírgula 2 3 2 2 3 6 2" xfId="28841" xr:uid="{00000000-0005-0000-0000-0000DE700000}"/>
    <cellStyle name="Vírgula 2 3 2 2 3 6 2 2" xfId="28842" xr:uid="{00000000-0005-0000-0000-0000DF700000}"/>
    <cellStyle name="Vírgula 2 3 2 2 3 6 2 2 2" xfId="28843" xr:uid="{00000000-0005-0000-0000-0000E0700000}"/>
    <cellStyle name="Vírgula 2 3 2 2 3 6 2 2 3" xfId="28844" xr:uid="{00000000-0005-0000-0000-0000E1700000}"/>
    <cellStyle name="Vírgula 2 3 2 2 3 6 2 2 4" xfId="28845" xr:uid="{00000000-0005-0000-0000-0000E2700000}"/>
    <cellStyle name="Vírgula 2 3 2 2 3 6 2 3" xfId="28846" xr:uid="{00000000-0005-0000-0000-0000E3700000}"/>
    <cellStyle name="Vírgula 2 3 2 2 3 6 2 4" xfId="28847" xr:uid="{00000000-0005-0000-0000-0000E4700000}"/>
    <cellStyle name="Vírgula 2 3 2 2 3 6 2 5" xfId="28848" xr:uid="{00000000-0005-0000-0000-0000E5700000}"/>
    <cellStyle name="Vírgula 2 3 2 2 3 6 3" xfId="28849" xr:uid="{00000000-0005-0000-0000-0000E6700000}"/>
    <cellStyle name="Vírgula 2 3 2 2 3 6 3 2" xfId="28850" xr:uid="{00000000-0005-0000-0000-0000E7700000}"/>
    <cellStyle name="Vírgula 2 3 2 2 3 6 3 2 2" xfId="28851" xr:uid="{00000000-0005-0000-0000-0000E8700000}"/>
    <cellStyle name="Vírgula 2 3 2 2 3 6 3 2 3" xfId="28852" xr:uid="{00000000-0005-0000-0000-0000E9700000}"/>
    <cellStyle name="Vírgula 2 3 2 2 3 6 3 2 4" xfId="28853" xr:uid="{00000000-0005-0000-0000-0000EA700000}"/>
    <cellStyle name="Vírgula 2 3 2 2 3 6 3 3" xfId="28854" xr:uid="{00000000-0005-0000-0000-0000EB700000}"/>
    <cellStyle name="Vírgula 2 3 2 2 3 6 3 4" xfId="28855" xr:uid="{00000000-0005-0000-0000-0000EC700000}"/>
    <cellStyle name="Vírgula 2 3 2 2 3 6 3 5" xfId="28856" xr:uid="{00000000-0005-0000-0000-0000ED700000}"/>
    <cellStyle name="Vírgula 2 3 2 2 3 6 4" xfId="28857" xr:uid="{00000000-0005-0000-0000-0000EE700000}"/>
    <cellStyle name="Vírgula 2 3 2 2 3 6 4 2" xfId="28858" xr:uid="{00000000-0005-0000-0000-0000EF700000}"/>
    <cellStyle name="Vírgula 2 3 2 2 3 6 4 2 2" xfId="28859" xr:uid="{00000000-0005-0000-0000-0000F0700000}"/>
    <cellStyle name="Vírgula 2 3 2 2 3 6 4 2 3" xfId="28860" xr:uid="{00000000-0005-0000-0000-0000F1700000}"/>
    <cellStyle name="Vírgula 2 3 2 2 3 6 4 2 4" xfId="28861" xr:uid="{00000000-0005-0000-0000-0000F2700000}"/>
    <cellStyle name="Vírgula 2 3 2 2 3 6 4 3" xfId="28862" xr:uid="{00000000-0005-0000-0000-0000F3700000}"/>
    <cellStyle name="Vírgula 2 3 2 2 3 6 4 4" xfId="28863" xr:uid="{00000000-0005-0000-0000-0000F4700000}"/>
    <cellStyle name="Vírgula 2 3 2 2 3 6 4 5" xfId="28864" xr:uid="{00000000-0005-0000-0000-0000F5700000}"/>
    <cellStyle name="Vírgula 2 3 2 2 3 6 5" xfId="28865" xr:uid="{00000000-0005-0000-0000-0000F6700000}"/>
    <cellStyle name="Vírgula 2 3 2 2 3 6 5 2" xfId="28866" xr:uid="{00000000-0005-0000-0000-0000F7700000}"/>
    <cellStyle name="Vírgula 2 3 2 2 3 6 5 3" xfId="28867" xr:uid="{00000000-0005-0000-0000-0000F8700000}"/>
    <cellStyle name="Vírgula 2 3 2 2 3 6 5 4" xfId="28868" xr:uid="{00000000-0005-0000-0000-0000F9700000}"/>
    <cellStyle name="Vírgula 2 3 2 2 3 6 6" xfId="28869" xr:uid="{00000000-0005-0000-0000-0000FA700000}"/>
    <cellStyle name="Vírgula 2 3 2 2 3 6 7" xfId="28870" xr:uid="{00000000-0005-0000-0000-0000FB700000}"/>
    <cellStyle name="Vírgula 2 3 2 2 3 6 8" xfId="28871" xr:uid="{00000000-0005-0000-0000-0000FC700000}"/>
    <cellStyle name="Vírgula 2 3 2 2 3 7" xfId="28872" xr:uid="{00000000-0005-0000-0000-0000FD700000}"/>
    <cellStyle name="Vírgula 2 3 2 2 3 7 2" xfId="28873" xr:uid="{00000000-0005-0000-0000-0000FE700000}"/>
    <cellStyle name="Vírgula 2 3 2 2 3 7 2 2" xfId="28874" xr:uid="{00000000-0005-0000-0000-0000FF700000}"/>
    <cellStyle name="Vírgula 2 3 2 2 3 7 2 3" xfId="28875" xr:uid="{00000000-0005-0000-0000-000000710000}"/>
    <cellStyle name="Vírgula 2 3 2 2 3 7 2 4" xfId="28876" xr:uid="{00000000-0005-0000-0000-000001710000}"/>
    <cellStyle name="Vírgula 2 3 2 2 3 7 3" xfId="28877" xr:uid="{00000000-0005-0000-0000-000002710000}"/>
    <cellStyle name="Vírgula 2 3 2 2 3 7 4" xfId="28878" xr:uid="{00000000-0005-0000-0000-000003710000}"/>
    <cellStyle name="Vírgula 2 3 2 2 3 7 5" xfId="28879" xr:uid="{00000000-0005-0000-0000-000004710000}"/>
    <cellStyle name="Vírgula 2 3 2 2 3 8" xfId="28880" xr:uid="{00000000-0005-0000-0000-000005710000}"/>
    <cellStyle name="Vírgula 2 3 2 2 3 8 2" xfId="28881" xr:uid="{00000000-0005-0000-0000-000006710000}"/>
    <cellStyle name="Vírgula 2 3 2 2 3 8 2 2" xfId="28882" xr:uid="{00000000-0005-0000-0000-000007710000}"/>
    <cellStyle name="Vírgula 2 3 2 2 3 8 2 3" xfId="28883" xr:uid="{00000000-0005-0000-0000-000008710000}"/>
    <cellStyle name="Vírgula 2 3 2 2 3 8 2 4" xfId="28884" xr:uid="{00000000-0005-0000-0000-000009710000}"/>
    <cellStyle name="Vírgula 2 3 2 2 3 8 3" xfId="28885" xr:uid="{00000000-0005-0000-0000-00000A710000}"/>
    <cellStyle name="Vírgula 2 3 2 2 3 8 4" xfId="28886" xr:uid="{00000000-0005-0000-0000-00000B710000}"/>
    <cellStyle name="Vírgula 2 3 2 2 3 8 5" xfId="28887" xr:uid="{00000000-0005-0000-0000-00000C710000}"/>
    <cellStyle name="Vírgula 2 3 2 2 3 9" xfId="28888" xr:uid="{00000000-0005-0000-0000-00000D710000}"/>
    <cellStyle name="Vírgula 2 3 2 2 3 9 2" xfId="28889" xr:uid="{00000000-0005-0000-0000-00000E710000}"/>
    <cellStyle name="Vírgula 2 3 2 2 3 9 2 2" xfId="28890" xr:uid="{00000000-0005-0000-0000-00000F710000}"/>
    <cellStyle name="Vírgula 2 3 2 2 3 9 2 3" xfId="28891" xr:uid="{00000000-0005-0000-0000-000010710000}"/>
    <cellStyle name="Vírgula 2 3 2 2 3 9 2 4" xfId="28892" xr:uid="{00000000-0005-0000-0000-000011710000}"/>
    <cellStyle name="Vírgula 2 3 2 2 3 9 3" xfId="28893" xr:uid="{00000000-0005-0000-0000-000012710000}"/>
    <cellStyle name="Vírgula 2 3 2 2 3 9 4" xfId="28894" xr:uid="{00000000-0005-0000-0000-000013710000}"/>
    <cellStyle name="Vírgula 2 3 2 2 3 9 5" xfId="28895" xr:uid="{00000000-0005-0000-0000-000014710000}"/>
    <cellStyle name="Vírgula 2 3 2 2 4" xfId="28896" xr:uid="{00000000-0005-0000-0000-000015710000}"/>
    <cellStyle name="Vírgula 2 3 2 2 4 10" xfId="28897" xr:uid="{00000000-0005-0000-0000-000016710000}"/>
    <cellStyle name="Vírgula 2 3 2 2 4 11" xfId="28898" xr:uid="{00000000-0005-0000-0000-000017710000}"/>
    <cellStyle name="Vírgula 2 3 2 2 4 12" xfId="28899" xr:uid="{00000000-0005-0000-0000-000018710000}"/>
    <cellStyle name="Vírgula 2 3 2 2 4 2" xfId="28900" xr:uid="{00000000-0005-0000-0000-000019710000}"/>
    <cellStyle name="Vírgula 2 3 2 2 4 2 10" xfId="28901" xr:uid="{00000000-0005-0000-0000-00001A710000}"/>
    <cellStyle name="Vírgula 2 3 2 2 4 2 11" xfId="28902" xr:uid="{00000000-0005-0000-0000-00001B710000}"/>
    <cellStyle name="Vírgula 2 3 2 2 4 2 2" xfId="28903" xr:uid="{00000000-0005-0000-0000-00001C710000}"/>
    <cellStyle name="Vírgula 2 3 2 2 4 2 2 2" xfId="28904" xr:uid="{00000000-0005-0000-0000-00001D710000}"/>
    <cellStyle name="Vírgula 2 3 2 2 4 2 2 2 2" xfId="28905" xr:uid="{00000000-0005-0000-0000-00001E710000}"/>
    <cellStyle name="Vírgula 2 3 2 2 4 2 2 2 2 2" xfId="28906" xr:uid="{00000000-0005-0000-0000-00001F710000}"/>
    <cellStyle name="Vírgula 2 3 2 2 4 2 2 2 2 3" xfId="28907" xr:uid="{00000000-0005-0000-0000-000020710000}"/>
    <cellStyle name="Vírgula 2 3 2 2 4 2 2 2 2 4" xfId="28908" xr:uid="{00000000-0005-0000-0000-000021710000}"/>
    <cellStyle name="Vírgula 2 3 2 2 4 2 2 2 3" xfId="28909" xr:uid="{00000000-0005-0000-0000-000022710000}"/>
    <cellStyle name="Vírgula 2 3 2 2 4 2 2 2 4" xfId="28910" xr:uid="{00000000-0005-0000-0000-000023710000}"/>
    <cellStyle name="Vírgula 2 3 2 2 4 2 2 2 5" xfId="28911" xr:uid="{00000000-0005-0000-0000-000024710000}"/>
    <cellStyle name="Vírgula 2 3 2 2 4 2 2 3" xfId="28912" xr:uid="{00000000-0005-0000-0000-000025710000}"/>
    <cellStyle name="Vírgula 2 3 2 2 4 2 2 3 2" xfId="28913" xr:uid="{00000000-0005-0000-0000-000026710000}"/>
    <cellStyle name="Vírgula 2 3 2 2 4 2 2 3 2 2" xfId="28914" xr:uid="{00000000-0005-0000-0000-000027710000}"/>
    <cellStyle name="Vírgula 2 3 2 2 4 2 2 3 2 3" xfId="28915" xr:uid="{00000000-0005-0000-0000-000028710000}"/>
    <cellStyle name="Vírgula 2 3 2 2 4 2 2 3 2 4" xfId="28916" xr:uid="{00000000-0005-0000-0000-000029710000}"/>
    <cellStyle name="Vírgula 2 3 2 2 4 2 2 3 3" xfId="28917" xr:uid="{00000000-0005-0000-0000-00002A710000}"/>
    <cellStyle name="Vírgula 2 3 2 2 4 2 2 3 4" xfId="28918" xr:uid="{00000000-0005-0000-0000-00002B710000}"/>
    <cellStyle name="Vírgula 2 3 2 2 4 2 2 3 5" xfId="28919" xr:uid="{00000000-0005-0000-0000-00002C710000}"/>
    <cellStyle name="Vírgula 2 3 2 2 4 2 2 4" xfId="28920" xr:uid="{00000000-0005-0000-0000-00002D710000}"/>
    <cellStyle name="Vírgula 2 3 2 2 4 2 2 4 2" xfId="28921" xr:uid="{00000000-0005-0000-0000-00002E710000}"/>
    <cellStyle name="Vírgula 2 3 2 2 4 2 2 4 2 2" xfId="28922" xr:uid="{00000000-0005-0000-0000-00002F710000}"/>
    <cellStyle name="Vírgula 2 3 2 2 4 2 2 4 2 3" xfId="28923" xr:uid="{00000000-0005-0000-0000-000030710000}"/>
    <cellStyle name="Vírgula 2 3 2 2 4 2 2 4 2 4" xfId="28924" xr:uid="{00000000-0005-0000-0000-000031710000}"/>
    <cellStyle name="Vírgula 2 3 2 2 4 2 2 4 3" xfId="28925" xr:uid="{00000000-0005-0000-0000-000032710000}"/>
    <cellStyle name="Vírgula 2 3 2 2 4 2 2 4 4" xfId="28926" xr:uid="{00000000-0005-0000-0000-000033710000}"/>
    <cellStyle name="Vírgula 2 3 2 2 4 2 2 4 5" xfId="28927" xr:uid="{00000000-0005-0000-0000-000034710000}"/>
    <cellStyle name="Vírgula 2 3 2 2 4 2 2 5" xfId="28928" xr:uid="{00000000-0005-0000-0000-000035710000}"/>
    <cellStyle name="Vírgula 2 3 2 2 4 2 2 5 2" xfId="28929" xr:uid="{00000000-0005-0000-0000-000036710000}"/>
    <cellStyle name="Vírgula 2 3 2 2 4 2 2 5 3" xfId="28930" xr:uid="{00000000-0005-0000-0000-000037710000}"/>
    <cellStyle name="Vírgula 2 3 2 2 4 2 2 5 4" xfId="28931" xr:uid="{00000000-0005-0000-0000-000038710000}"/>
    <cellStyle name="Vírgula 2 3 2 2 4 2 2 6" xfId="28932" xr:uid="{00000000-0005-0000-0000-000039710000}"/>
    <cellStyle name="Vírgula 2 3 2 2 4 2 2 7" xfId="28933" xr:uid="{00000000-0005-0000-0000-00003A710000}"/>
    <cellStyle name="Vírgula 2 3 2 2 4 2 2 8" xfId="28934" xr:uid="{00000000-0005-0000-0000-00003B710000}"/>
    <cellStyle name="Vírgula 2 3 2 2 4 2 3" xfId="28935" xr:uid="{00000000-0005-0000-0000-00003C710000}"/>
    <cellStyle name="Vírgula 2 3 2 2 4 2 3 2" xfId="28936" xr:uid="{00000000-0005-0000-0000-00003D710000}"/>
    <cellStyle name="Vírgula 2 3 2 2 4 2 3 2 2" xfId="28937" xr:uid="{00000000-0005-0000-0000-00003E710000}"/>
    <cellStyle name="Vírgula 2 3 2 2 4 2 3 2 2 2" xfId="28938" xr:uid="{00000000-0005-0000-0000-00003F710000}"/>
    <cellStyle name="Vírgula 2 3 2 2 4 2 3 2 2 3" xfId="28939" xr:uid="{00000000-0005-0000-0000-000040710000}"/>
    <cellStyle name="Vírgula 2 3 2 2 4 2 3 2 2 4" xfId="28940" xr:uid="{00000000-0005-0000-0000-000041710000}"/>
    <cellStyle name="Vírgula 2 3 2 2 4 2 3 2 3" xfId="28941" xr:uid="{00000000-0005-0000-0000-000042710000}"/>
    <cellStyle name="Vírgula 2 3 2 2 4 2 3 2 4" xfId="28942" xr:uid="{00000000-0005-0000-0000-000043710000}"/>
    <cellStyle name="Vírgula 2 3 2 2 4 2 3 2 5" xfId="28943" xr:uid="{00000000-0005-0000-0000-000044710000}"/>
    <cellStyle name="Vírgula 2 3 2 2 4 2 3 3" xfId="28944" xr:uid="{00000000-0005-0000-0000-000045710000}"/>
    <cellStyle name="Vírgula 2 3 2 2 4 2 3 3 2" xfId="28945" xr:uid="{00000000-0005-0000-0000-000046710000}"/>
    <cellStyle name="Vírgula 2 3 2 2 4 2 3 3 2 2" xfId="28946" xr:uid="{00000000-0005-0000-0000-000047710000}"/>
    <cellStyle name="Vírgula 2 3 2 2 4 2 3 3 2 3" xfId="28947" xr:uid="{00000000-0005-0000-0000-000048710000}"/>
    <cellStyle name="Vírgula 2 3 2 2 4 2 3 3 2 4" xfId="28948" xr:uid="{00000000-0005-0000-0000-000049710000}"/>
    <cellStyle name="Vírgula 2 3 2 2 4 2 3 3 3" xfId="28949" xr:uid="{00000000-0005-0000-0000-00004A710000}"/>
    <cellStyle name="Vírgula 2 3 2 2 4 2 3 3 4" xfId="28950" xr:uid="{00000000-0005-0000-0000-00004B710000}"/>
    <cellStyle name="Vírgula 2 3 2 2 4 2 3 3 5" xfId="28951" xr:uid="{00000000-0005-0000-0000-00004C710000}"/>
    <cellStyle name="Vírgula 2 3 2 2 4 2 3 4" xfId="28952" xr:uid="{00000000-0005-0000-0000-00004D710000}"/>
    <cellStyle name="Vírgula 2 3 2 2 4 2 3 4 2" xfId="28953" xr:uid="{00000000-0005-0000-0000-00004E710000}"/>
    <cellStyle name="Vírgula 2 3 2 2 4 2 3 4 2 2" xfId="28954" xr:uid="{00000000-0005-0000-0000-00004F710000}"/>
    <cellStyle name="Vírgula 2 3 2 2 4 2 3 4 2 3" xfId="28955" xr:uid="{00000000-0005-0000-0000-000050710000}"/>
    <cellStyle name="Vírgula 2 3 2 2 4 2 3 4 2 4" xfId="28956" xr:uid="{00000000-0005-0000-0000-000051710000}"/>
    <cellStyle name="Vírgula 2 3 2 2 4 2 3 4 3" xfId="28957" xr:uid="{00000000-0005-0000-0000-000052710000}"/>
    <cellStyle name="Vírgula 2 3 2 2 4 2 3 4 4" xfId="28958" xr:uid="{00000000-0005-0000-0000-000053710000}"/>
    <cellStyle name="Vírgula 2 3 2 2 4 2 3 4 5" xfId="28959" xr:uid="{00000000-0005-0000-0000-000054710000}"/>
    <cellStyle name="Vírgula 2 3 2 2 4 2 3 5" xfId="28960" xr:uid="{00000000-0005-0000-0000-000055710000}"/>
    <cellStyle name="Vírgula 2 3 2 2 4 2 3 5 2" xfId="28961" xr:uid="{00000000-0005-0000-0000-000056710000}"/>
    <cellStyle name="Vírgula 2 3 2 2 4 2 3 5 3" xfId="28962" xr:uid="{00000000-0005-0000-0000-000057710000}"/>
    <cellStyle name="Vírgula 2 3 2 2 4 2 3 5 4" xfId="28963" xr:uid="{00000000-0005-0000-0000-000058710000}"/>
    <cellStyle name="Vírgula 2 3 2 2 4 2 3 6" xfId="28964" xr:uid="{00000000-0005-0000-0000-000059710000}"/>
    <cellStyle name="Vírgula 2 3 2 2 4 2 3 7" xfId="28965" xr:uid="{00000000-0005-0000-0000-00005A710000}"/>
    <cellStyle name="Vírgula 2 3 2 2 4 2 3 8" xfId="28966" xr:uid="{00000000-0005-0000-0000-00005B710000}"/>
    <cellStyle name="Vírgula 2 3 2 2 4 2 4" xfId="28967" xr:uid="{00000000-0005-0000-0000-00005C710000}"/>
    <cellStyle name="Vírgula 2 3 2 2 4 2 4 2" xfId="28968" xr:uid="{00000000-0005-0000-0000-00005D710000}"/>
    <cellStyle name="Vírgula 2 3 2 2 4 2 4 2 2" xfId="28969" xr:uid="{00000000-0005-0000-0000-00005E710000}"/>
    <cellStyle name="Vírgula 2 3 2 2 4 2 4 2 2 2" xfId="28970" xr:uid="{00000000-0005-0000-0000-00005F710000}"/>
    <cellStyle name="Vírgula 2 3 2 2 4 2 4 2 2 3" xfId="28971" xr:uid="{00000000-0005-0000-0000-000060710000}"/>
    <cellStyle name="Vírgula 2 3 2 2 4 2 4 2 2 4" xfId="28972" xr:uid="{00000000-0005-0000-0000-000061710000}"/>
    <cellStyle name="Vírgula 2 3 2 2 4 2 4 2 3" xfId="28973" xr:uid="{00000000-0005-0000-0000-000062710000}"/>
    <cellStyle name="Vírgula 2 3 2 2 4 2 4 2 4" xfId="28974" xr:uid="{00000000-0005-0000-0000-000063710000}"/>
    <cellStyle name="Vírgula 2 3 2 2 4 2 4 2 5" xfId="28975" xr:uid="{00000000-0005-0000-0000-000064710000}"/>
    <cellStyle name="Vírgula 2 3 2 2 4 2 4 3" xfId="28976" xr:uid="{00000000-0005-0000-0000-000065710000}"/>
    <cellStyle name="Vírgula 2 3 2 2 4 2 4 3 2" xfId="28977" xr:uid="{00000000-0005-0000-0000-000066710000}"/>
    <cellStyle name="Vírgula 2 3 2 2 4 2 4 3 2 2" xfId="28978" xr:uid="{00000000-0005-0000-0000-000067710000}"/>
    <cellStyle name="Vírgula 2 3 2 2 4 2 4 3 2 3" xfId="28979" xr:uid="{00000000-0005-0000-0000-000068710000}"/>
    <cellStyle name="Vírgula 2 3 2 2 4 2 4 3 2 4" xfId="28980" xr:uid="{00000000-0005-0000-0000-000069710000}"/>
    <cellStyle name="Vírgula 2 3 2 2 4 2 4 3 3" xfId="28981" xr:uid="{00000000-0005-0000-0000-00006A710000}"/>
    <cellStyle name="Vírgula 2 3 2 2 4 2 4 3 4" xfId="28982" xr:uid="{00000000-0005-0000-0000-00006B710000}"/>
    <cellStyle name="Vírgula 2 3 2 2 4 2 4 3 5" xfId="28983" xr:uid="{00000000-0005-0000-0000-00006C710000}"/>
    <cellStyle name="Vírgula 2 3 2 2 4 2 4 4" xfId="28984" xr:uid="{00000000-0005-0000-0000-00006D710000}"/>
    <cellStyle name="Vírgula 2 3 2 2 4 2 4 4 2" xfId="28985" xr:uid="{00000000-0005-0000-0000-00006E710000}"/>
    <cellStyle name="Vírgula 2 3 2 2 4 2 4 4 2 2" xfId="28986" xr:uid="{00000000-0005-0000-0000-00006F710000}"/>
    <cellStyle name="Vírgula 2 3 2 2 4 2 4 4 2 3" xfId="28987" xr:uid="{00000000-0005-0000-0000-000070710000}"/>
    <cellStyle name="Vírgula 2 3 2 2 4 2 4 4 2 4" xfId="28988" xr:uid="{00000000-0005-0000-0000-000071710000}"/>
    <cellStyle name="Vírgula 2 3 2 2 4 2 4 4 3" xfId="28989" xr:uid="{00000000-0005-0000-0000-000072710000}"/>
    <cellStyle name="Vírgula 2 3 2 2 4 2 4 4 4" xfId="28990" xr:uid="{00000000-0005-0000-0000-000073710000}"/>
    <cellStyle name="Vírgula 2 3 2 2 4 2 4 4 5" xfId="28991" xr:uid="{00000000-0005-0000-0000-000074710000}"/>
    <cellStyle name="Vírgula 2 3 2 2 4 2 4 5" xfId="28992" xr:uid="{00000000-0005-0000-0000-000075710000}"/>
    <cellStyle name="Vírgula 2 3 2 2 4 2 4 5 2" xfId="28993" xr:uid="{00000000-0005-0000-0000-000076710000}"/>
    <cellStyle name="Vírgula 2 3 2 2 4 2 4 5 3" xfId="28994" xr:uid="{00000000-0005-0000-0000-000077710000}"/>
    <cellStyle name="Vírgula 2 3 2 2 4 2 4 5 4" xfId="28995" xr:uid="{00000000-0005-0000-0000-000078710000}"/>
    <cellStyle name="Vírgula 2 3 2 2 4 2 4 6" xfId="28996" xr:uid="{00000000-0005-0000-0000-000079710000}"/>
    <cellStyle name="Vírgula 2 3 2 2 4 2 4 7" xfId="28997" xr:uid="{00000000-0005-0000-0000-00007A710000}"/>
    <cellStyle name="Vírgula 2 3 2 2 4 2 4 8" xfId="28998" xr:uid="{00000000-0005-0000-0000-00007B710000}"/>
    <cellStyle name="Vírgula 2 3 2 2 4 2 5" xfId="28999" xr:uid="{00000000-0005-0000-0000-00007C710000}"/>
    <cellStyle name="Vírgula 2 3 2 2 4 2 5 2" xfId="29000" xr:uid="{00000000-0005-0000-0000-00007D710000}"/>
    <cellStyle name="Vírgula 2 3 2 2 4 2 5 2 2" xfId="29001" xr:uid="{00000000-0005-0000-0000-00007E710000}"/>
    <cellStyle name="Vírgula 2 3 2 2 4 2 5 2 3" xfId="29002" xr:uid="{00000000-0005-0000-0000-00007F710000}"/>
    <cellStyle name="Vírgula 2 3 2 2 4 2 5 2 4" xfId="29003" xr:uid="{00000000-0005-0000-0000-000080710000}"/>
    <cellStyle name="Vírgula 2 3 2 2 4 2 5 3" xfId="29004" xr:uid="{00000000-0005-0000-0000-000081710000}"/>
    <cellStyle name="Vírgula 2 3 2 2 4 2 5 4" xfId="29005" xr:uid="{00000000-0005-0000-0000-000082710000}"/>
    <cellStyle name="Vírgula 2 3 2 2 4 2 5 5" xfId="29006" xr:uid="{00000000-0005-0000-0000-000083710000}"/>
    <cellStyle name="Vírgula 2 3 2 2 4 2 6" xfId="29007" xr:uid="{00000000-0005-0000-0000-000084710000}"/>
    <cellStyle name="Vírgula 2 3 2 2 4 2 6 2" xfId="29008" xr:uid="{00000000-0005-0000-0000-000085710000}"/>
    <cellStyle name="Vírgula 2 3 2 2 4 2 6 2 2" xfId="29009" xr:uid="{00000000-0005-0000-0000-000086710000}"/>
    <cellStyle name="Vírgula 2 3 2 2 4 2 6 2 3" xfId="29010" xr:uid="{00000000-0005-0000-0000-000087710000}"/>
    <cellStyle name="Vírgula 2 3 2 2 4 2 6 2 4" xfId="29011" xr:uid="{00000000-0005-0000-0000-000088710000}"/>
    <cellStyle name="Vírgula 2 3 2 2 4 2 6 3" xfId="29012" xr:uid="{00000000-0005-0000-0000-000089710000}"/>
    <cellStyle name="Vírgula 2 3 2 2 4 2 6 4" xfId="29013" xr:uid="{00000000-0005-0000-0000-00008A710000}"/>
    <cellStyle name="Vírgula 2 3 2 2 4 2 6 5" xfId="29014" xr:uid="{00000000-0005-0000-0000-00008B710000}"/>
    <cellStyle name="Vírgula 2 3 2 2 4 2 7" xfId="29015" xr:uid="{00000000-0005-0000-0000-00008C710000}"/>
    <cellStyle name="Vírgula 2 3 2 2 4 2 7 2" xfId="29016" xr:uid="{00000000-0005-0000-0000-00008D710000}"/>
    <cellStyle name="Vírgula 2 3 2 2 4 2 7 2 2" xfId="29017" xr:uid="{00000000-0005-0000-0000-00008E710000}"/>
    <cellStyle name="Vírgula 2 3 2 2 4 2 7 2 3" xfId="29018" xr:uid="{00000000-0005-0000-0000-00008F710000}"/>
    <cellStyle name="Vírgula 2 3 2 2 4 2 7 2 4" xfId="29019" xr:uid="{00000000-0005-0000-0000-000090710000}"/>
    <cellStyle name="Vírgula 2 3 2 2 4 2 7 3" xfId="29020" xr:uid="{00000000-0005-0000-0000-000091710000}"/>
    <cellStyle name="Vírgula 2 3 2 2 4 2 7 4" xfId="29021" xr:uid="{00000000-0005-0000-0000-000092710000}"/>
    <cellStyle name="Vírgula 2 3 2 2 4 2 7 5" xfId="29022" xr:uid="{00000000-0005-0000-0000-000093710000}"/>
    <cellStyle name="Vírgula 2 3 2 2 4 2 8" xfId="29023" xr:uid="{00000000-0005-0000-0000-000094710000}"/>
    <cellStyle name="Vírgula 2 3 2 2 4 2 8 2" xfId="29024" xr:uid="{00000000-0005-0000-0000-000095710000}"/>
    <cellStyle name="Vírgula 2 3 2 2 4 2 8 3" xfId="29025" xr:uid="{00000000-0005-0000-0000-000096710000}"/>
    <cellStyle name="Vírgula 2 3 2 2 4 2 8 4" xfId="29026" xr:uid="{00000000-0005-0000-0000-000097710000}"/>
    <cellStyle name="Vírgula 2 3 2 2 4 2 9" xfId="29027" xr:uid="{00000000-0005-0000-0000-000098710000}"/>
    <cellStyle name="Vírgula 2 3 2 2 4 3" xfId="29028" xr:uid="{00000000-0005-0000-0000-000099710000}"/>
    <cellStyle name="Vírgula 2 3 2 2 4 3 2" xfId="29029" xr:uid="{00000000-0005-0000-0000-00009A710000}"/>
    <cellStyle name="Vírgula 2 3 2 2 4 3 2 2" xfId="29030" xr:uid="{00000000-0005-0000-0000-00009B710000}"/>
    <cellStyle name="Vírgula 2 3 2 2 4 3 2 2 2" xfId="29031" xr:uid="{00000000-0005-0000-0000-00009C710000}"/>
    <cellStyle name="Vírgula 2 3 2 2 4 3 2 2 3" xfId="29032" xr:uid="{00000000-0005-0000-0000-00009D710000}"/>
    <cellStyle name="Vírgula 2 3 2 2 4 3 2 2 4" xfId="29033" xr:uid="{00000000-0005-0000-0000-00009E710000}"/>
    <cellStyle name="Vírgula 2 3 2 2 4 3 2 3" xfId="29034" xr:uid="{00000000-0005-0000-0000-00009F710000}"/>
    <cellStyle name="Vírgula 2 3 2 2 4 3 2 4" xfId="29035" xr:uid="{00000000-0005-0000-0000-0000A0710000}"/>
    <cellStyle name="Vírgula 2 3 2 2 4 3 2 5" xfId="29036" xr:uid="{00000000-0005-0000-0000-0000A1710000}"/>
    <cellStyle name="Vírgula 2 3 2 2 4 3 3" xfId="29037" xr:uid="{00000000-0005-0000-0000-0000A2710000}"/>
    <cellStyle name="Vírgula 2 3 2 2 4 3 3 2" xfId="29038" xr:uid="{00000000-0005-0000-0000-0000A3710000}"/>
    <cellStyle name="Vírgula 2 3 2 2 4 3 3 2 2" xfId="29039" xr:uid="{00000000-0005-0000-0000-0000A4710000}"/>
    <cellStyle name="Vírgula 2 3 2 2 4 3 3 2 3" xfId="29040" xr:uid="{00000000-0005-0000-0000-0000A5710000}"/>
    <cellStyle name="Vírgula 2 3 2 2 4 3 3 2 4" xfId="29041" xr:uid="{00000000-0005-0000-0000-0000A6710000}"/>
    <cellStyle name="Vírgula 2 3 2 2 4 3 3 3" xfId="29042" xr:uid="{00000000-0005-0000-0000-0000A7710000}"/>
    <cellStyle name="Vírgula 2 3 2 2 4 3 3 4" xfId="29043" xr:uid="{00000000-0005-0000-0000-0000A8710000}"/>
    <cellStyle name="Vírgula 2 3 2 2 4 3 3 5" xfId="29044" xr:uid="{00000000-0005-0000-0000-0000A9710000}"/>
    <cellStyle name="Vírgula 2 3 2 2 4 3 4" xfId="29045" xr:uid="{00000000-0005-0000-0000-0000AA710000}"/>
    <cellStyle name="Vírgula 2 3 2 2 4 3 4 2" xfId="29046" xr:uid="{00000000-0005-0000-0000-0000AB710000}"/>
    <cellStyle name="Vírgula 2 3 2 2 4 3 4 2 2" xfId="29047" xr:uid="{00000000-0005-0000-0000-0000AC710000}"/>
    <cellStyle name="Vírgula 2 3 2 2 4 3 4 2 3" xfId="29048" xr:uid="{00000000-0005-0000-0000-0000AD710000}"/>
    <cellStyle name="Vírgula 2 3 2 2 4 3 4 2 4" xfId="29049" xr:uid="{00000000-0005-0000-0000-0000AE710000}"/>
    <cellStyle name="Vírgula 2 3 2 2 4 3 4 3" xfId="29050" xr:uid="{00000000-0005-0000-0000-0000AF710000}"/>
    <cellStyle name="Vírgula 2 3 2 2 4 3 4 4" xfId="29051" xr:uid="{00000000-0005-0000-0000-0000B0710000}"/>
    <cellStyle name="Vírgula 2 3 2 2 4 3 4 5" xfId="29052" xr:uid="{00000000-0005-0000-0000-0000B1710000}"/>
    <cellStyle name="Vírgula 2 3 2 2 4 3 5" xfId="29053" xr:uid="{00000000-0005-0000-0000-0000B2710000}"/>
    <cellStyle name="Vírgula 2 3 2 2 4 3 5 2" xfId="29054" xr:uid="{00000000-0005-0000-0000-0000B3710000}"/>
    <cellStyle name="Vírgula 2 3 2 2 4 3 5 3" xfId="29055" xr:uid="{00000000-0005-0000-0000-0000B4710000}"/>
    <cellStyle name="Vírgula 2 3 2 2 4 3 5 4" xfId="29056" xr:uid="{00000000-0005-0000-0000-0000B5710000}"/>
    <cellStyle name="Vírgula 2 3 2 2 4 3 6" xfId="29057" xr:uid="{00000000-0005-0000-0000-0000B6710000}"/>
    <cellStyle name="Vírgula 2 3 2 2 4 3 7" xfId="29058" xr:uid="{00000000-0005-0000-0000-0000B7710000}"/>
    <cellStyle name="Vírgula 2 3 2 2 4 3 8" xfId="29059" xr:uid="{00000000-0005-0000-0000-0000B8710000}"/>
    <cellStyle name="Vírgula 2 3 2 2 4 4" xfId="29060" xr:uid="{00000000-0005-0000-0000-0000B9710000}"/>
    <cellStyle name="Vírgula 2 3 2 2 4 4 2" xfId="29061" xr:uid="{00000000-0005-0000-0000-0000BA710000}"/>
    <cellStyle name="Vírgula 2 3 2 2 4 4 2 2" xfId="29062" xr:uid="{00000000-0005-0000-0000-0000BB710000}"/>
    <cellStyle name="Vírgula 2 3 2 2 4 4 2 2 2" xfId="29063" xr:uid="{00000000-0005-0000-0000-0000BC710000}"/>
    <cellStyle name="Vírgula 2 3 2 2 4 4 2 2 3" xfId="29064" xr:uid="{00000000-0005-0000-0000-0000BD710000}"/>
    <cellStyle name="Vírgula 2 3 2 2 4 4 2 2 4" xfId="29065" xr:uid="{00000000-0005-0000-0000-0000BE710000}"/>
    <cellStyle name="Vírgula 2 3 2 2 4 4 2 3" xfId="29066" xr:uid="{00000000-0005-0000-0000-0000BF710000}"/>
    <cellStyle name="Vírgula 2 3 2 2 4 4 2 4" xfId="29067" xr:uid="{00000000-0005-0000-0000-0000C0710000}"/>
    <cellStyle name="Vírgula 2 3 2 2 4 4 2 5" xfId="29068" xr:uid="{00000000-0005-0000-0000-0000C1710000}"/>
    <cellStyle name="Vírgula 2 3 2 2 4 4 3" xfId="29069" xr:uid="{00000000-0005-0000-0000-0000C2710000}"/>
    <cellStyle name="Vírgula 2 3 2 2 4 4 3 2" xfId="29070" xr:uid="{00000000-0005-0000-0000-0000C3710000}"/>
    <cellStyle name="Vírgula 2 3 2 2 4 4 3 2 2" xfId="29071" xr:uid="{00000000-0005-0000-0000-0000C4710000}"/>
    <cellStyle name="Vírgula 2 3 2 2 4 4 3 2 3" xfId="29072" xr:uid="{00000000-0005-0000-0000-0000C5710000}"/>
    <cellStyle name="Vírgula 2 3 2 2 4 4 3 2 4" xfId="29073" xr:uid="{00000000-0005-0000-0000-0000C6710000}"/>
    <cellStyle name="Vírgula 2 3 2 2 4 4 3 3" xfId="29074" xr:uid="{00000000-0005-0000-0000-0000C7710000}"/>
    <cellStyle name="Vírgula 2 3 2 2 4 4 3 4" xfId="29075" xr:uid="{00000000-0005-0000-0000-0000C8710000}"/>
    <cellStyle name="Vírgula 2 3 2 2 4 4 3 5" xfId="29076" xr:uid="{00000000-0005-0000-0000-0000C9710000}"/>
    <cellStyle name="Vírgula 2 3 2 2 4 4 4" xfId="29077" xr:uid="{00000000-0005-0000-0000-0000CA710000}"/>
    <cellStyle name="Vírgula 2 3 2 2 4 4 4 2" xfId="29078" xr:uid="{00000000-0005-0000-0000-0000CB710000}"/>
    <cellStyle name="Vírgula 2 3 2 2 4 4 4 2 2" xfId="29079" xr:uid="{00000000-0005-0000-0000-0000CC710000}"/>
    <cellStyle name="Vírgula 2 3 2 2 4 4 4 2 3" xfId="29080" xr:uid="{00000000-0005-0000-0000-0000CD710000}"/>
    <cellStyle name="Vírgula 2 3 2 2 4 4 4 2 4" xfId="29081" xr:uid="{00000000-0005-0000-0000-0000CE710000}"/>
    <cellStyle name="Vírgula 2 3 2 2 4 4 4 3" xfId="29082" xr:uid="{00000000-0005-0000-0000-0000CF710000}"/>
    <cellStyle name="Vírgula 2 3 2 2 4 4 4 4" xfId="29083" xr:uid="{00000000-0005-0000-0000-0000D0710000}"/>
    <cellStyle name="Vírgula 2 3 2 2 4 4 4 5" xfId="29084" xr:uid="{00000000-0005-0000-0000-0000D1710000}"/>
    <cellStyle name="Vírgula 2 3 2 2 4 4 5" xfId="29085" xr:uid="{00000000-0005-0000-0000-0000D2710000}"/>
    <cellStyle name="Vírgula 2 3 2 2 4 4 5 2" xfId="29086" xr:uid="{00000000-0005-0000-0000-0000D3710000}"/>
    <cellStyle name="Vírgula 2 3 2 2 4 4 5 3" xfId="29087" xr:uid="{00000000-0005-0000-0000-0000D4710000}"/>
    <cellStyle name="Vírgula 2 3 2 2 4 4 5 4" xfId="29088" xr:uid="{00000000-0005-0000-0000-0000D5710000}"/>
    <cellStyle name="Vírgula 2 3 2 2 4 4 6" xfId="29089" xr:uid="{00000000-0005-0000-0000-0000D6710000}"/>
    <cellStyle name="Vírgula 2 3 2 2 4 4 7" xfId="29090" xr:uid="{00000000-0005-0000-0000-0000D7710000}"/>
    <cellStyle name="Vírgula 2 3 2 2 4 4 8" xfId="29091" xr:uid="{00000000-0005-0000-0000-0000D8710000}"/>
    <cellStyle name="Vírgula 2 3 2 2 4 5" xfId="29092" xr:uid="{00000000-0005-0000-0000-0000D9710000}"/>
    <cellStyle name="Vírgula 2 3 2 2 4 5 2" xfId="29093" xr:uid="{00000000-0005-0000-0000-0000DA710000}"/>
    <cellStyle name="Vírgula 2 3 2 2 4 5 2 2" xfId="29094" xr:uid="{00000000-0005-0000-0000-0000DB710000}"/>
    <cellStyle name="Vírgula 2 3 2 2 4 5 2 2 2" xfId="29095" xr:uid="{00000000-0005-0000-0000-0000DC710000}"/>
    <cellStyle name="Vírgula 2 3 2 2 4 5 2 2 3" xfId="29096" xr:uid="{00000000-0005-0000-0000-0000DD710000}"/>
    <cellStyle name="Vírgula 2 3 2 2 4 5 2 2 4" xfId="29097" xr:uid="{00000000-0005-0000-0000-0000DE710000}"/>
    <cellStyle name="Vírgula 2 3 2 2 4 5 2 3" xfId="29098" xr:uid="{00000000-0005-0000-0000-0000DF710000}"/>
    <cellStyle name="Vírgula 2 3 2 2 4 5 2 4" xfId="29099" xr:uid="{00000000-0005-0000-0000-0000E0710000}"/>
    <cellStyle name="Vírgula 2 3 2 2 4 5 2 5" xfId="29100" xr:uid="{00000000-0005-0000-0000-0000E1710000}"/>
    <cellStyle name="Vírgula 2 3 2 2 4 5 3" xfId="29101" xr:uid="{00000000-0005-0000-0000-0000E2710000}"/>
    <cellStyle name="Vírgula 2 3 2 2 4 5 3 2" xfId="29102" xr:uid="{00000000-0005-0000-0000-0000E3710000}"/>
    <cellStyle name="Vírgula 2 3 2 2 4 5 3 2 2" xfId="29103" xr:uid="{00000000-0005-0000-0000-0000E4710000}"/>
    <cellStyle name="Vírgula 2 3 2 2 4 5 3 2 3" xfId="29104" xr:uid="{00000000-0005-0000-0000-0000E5710000}"/>
    <cellStyle name="Vírgula 2 3 2 2 4 5 3 2 4" xfId="29105" xr:uid="{00000000-0005-0000-0000-0000E6710000}"/>
    <cellStyle name="Vírgula 2 3 2 2 4 5 3 3" xfId="29106" xr:uid="{00000000-0005-0000-0000-0000E7710000}"/>
    <cellStyle name="Vírgula 2 3 2 2 4 5 3 4" xfId="29107" xr:uid="{00000000-0005-0000-0000-0000E8710000}"/>
    <cellStyle name="Vírgula 2 3 2 2 4 5 3 5" xfId="29108" xr:uid="{00000000-0005-0000-0000-0000E9710000}"/>
    <cellStyle name="Vírgula 2 3 2 2 4 5 4" xfId="29109" xr:uid="{00000000-0005-0000-0000-0000EA710000}"/>
    <cellStyle name="Vírgula 2 3 2 2 4 5 4 2" xfId="29110" xr:uid="{00000000-0005-0000-0000-0000EB710000}"/>
    <cellStyle name="Vírgula 2 3 2 2 4 5 4 2 2" xfId="29111" xr:uid="{00000000-0005-0000-0000-0000EC710000}"/>
    <cellStyle name="Vírgula 2 3 2 2 4 5 4 2 3" xfId="29112" xr:uid="{00000000-0005-0000-0000-0000ED710000}"/>
    <cellStyle name="Vírgula 2 3 2 2 4 5 4 2 4" xfId="29113" xr:uid="{00000000-0005-0000-0000-0000EE710000}"/>
    <cellStyle name="Vírgula 2 3 2 2 4 5 4 3" xfId="29114" xr:uid="{00000000-0005-0000-0000-0000EF710000}"/>
    <cellStyle name="Vírgula 2 3 2 2 4 5 4 4" xfId="29115" xr:uid="{00000000-0005-0000-0000-0000F0710000}"/>
    <cellStyle name="Vírgula 2 3 2 2 4 5 4 5" xfId="29116" xr:uid="{00000000-0005-0000-0000-0000F1710000}"/>
    <cellStyle name="Vírgula 2 3 2 2 4 5 5" xfId="29117" xr:uid="{00000000-0005-0000-0000-0000F2710000}"/>
    <cellStyle name="Vírgula 2 3 2 2 4 5 5 2" xfId="29118" xr:uid="{00000000-0005-0000-0000-0000F3710000}"/>
    <cellStyle name="Vírgula 2 3 2 2 4 5 5 3" xfId="29119" xr:uid="{00000000-0005-0000-0000-0000F4710000}"/>
    <cellStyle name="Vírgula 2 3 2 2 4 5 5 4" xfId="29120" xr:uid="{00000000-0005-0000-0000-0000F5710000}"/>
    <cellStyle name="Vírgula 2 3 2 2 4 5 6" xfId="29121" xr:uid="{00000000-0005-0000-0000-0000F6710000}"/>
    <cellStyle name="Vírgula 2 3 2 2 4 5 7" xfId="29122" xr:uid="{00000000-0005-0000-0000-0000F7710000}"/>
    <cellStyle name="Vírgula 2 3 2 2 4 5 8" xfId="29123" xr:uid="{00000000-0005-0000-0000-0000F8710000}"/>
    <cellStyle name="Vírgula 2 3 2 2 4 6" xfId="29124" xr:uid="{00000000-0005-0000-0000-0000F9710000}"/>
    <cellStyle name="Vírgula 2 3 2 2 4 6 2" xfId="29125" xr:uid="{00000000-0005-0000-0000-0000FA710000}"/>
    <cellStyle name="Vírgula 2 3 2 2 4 6 2 2" xfId="29126" xr:uid="{00000000-0005-0000-0000-0000FB710000}"/>
    <cellStyle name="Vírgula 2 3 2 2 4 6 2 3" xfId="29127" xr:uid="{00000000-0005-0000-0000-0000FC710000}"/>
    <cellStyle name="Vírgula 2 3 2 2 4 6 2 4" xfId="29128" xr:uid="{00000000-0005-0000-0000-0000FD710000}"/>
    <cellStyle name="Vírgula 2 3 2 2 4 6 3" xfId="29129" xr:uid="{00000000-0005-0000-0000-0000FE710000}"/>
    <cellStyle name="Vírgula 2 3 2 2 4 6 4" xfId="29130" xr:uid="{00000000-0005-0000-0000-0000FF710000}"/>
    <cellStyle name="Vírgula 2 3 2 2 4 6 5" xfId="29131" xr:uid="{00000000-0005-0000-0000-000000720000}"/>
    <cellStyle name="Vírgula 2 3 2 2 4 7" xfId="29132" xr:uid="{00000000-0005-0000-0000-000001720000}"/>
    <cellStyle name="Vírgula 2 3 2 2 4 7 2" xfId="29133" xr:uid="{00000000-0005-0000-0000-000002720000}"/>
    <cellStyle name="Vírgula 2 3 2 2 4 7 2 2" xfId="29134" xr:uid="{00000000-0005-0000-0000-000003720000}"/>
    <cellStyle name="Vírgula 2 3 2 2 4 7 2 3" xfId="29135" xr:uid="{00000000-0005-0000-0000-000004720000}"/>
    <cellStyle name="Vírgula 2 3 2 2 4 7 2 4" xfId="29136" xr:uid="{00000000-0005-0000-0000-000005720000}"/>
    <cellStyle name="Vírgula 2 3 2 2 4 7 3" xfId="29137" xr:uid="{00000000-0005-0000-0000-000006720000}"/>
    <cellStyle name="Vírgula 2 3 2 2 4 7 4" xfId="29138" xr:uid="{00000000-0005-0000-0000-000007720000}"/>
    <cellStyle name="Vírgula 2 3 2 2 4 7 5" xfId="29139" xr:uid="{00000000-0005-0000-0000-000008720000}"/>
    <cellStyle name="Vírgula 2 3 2 2 4 8" xfId="29140" xr:uid="{00000000-0005-0000-0000-000009720000}"/>
    <cellStyle name="Vírgula 2 3 2 2 4 8 2" xfId="29141" xr:uid="{00000000-0005-0000-0000-00000A720000}"/>
    <cellStyle name="Vírgula 2 3 2 2 4 8 2 2" xfId="29142" xr:uid="{00000000-0005-0000-0000-00000B720000}"/>
    <cellStyle name="Vírgula 2 3 2 2 4 8 2 3" xfId="29143" xr:uid="{00000000-0005-0000-0000-00000C720000}"/>
    <cellStyle name="Vírgula 2 3 2 2 4 8 2 4" xfId="29144" xr:uid="{00000000-0005-0000-0000-00000D720000}"/>
    <cellStyle name="Vírgula 2 3 2 2 4 8 3" xfId="29145" xr:uid="{00000000-0005-0000-0000-00000E720000}"/>
    <cellStyle name="Vírgula 2 3 2 2 4 8 4" xfId="29146" xr:uid="{00000000-0005-0000-0000-00000F720000}"/>
    <cellStyle name="Vírgula 2 3 2 2 4 8 5" xfId="29147" xr:uid="{00000000-0005-0000-0000-000010720000}"/>
    <cellStyle name="Vírgula 2 3 2 2 4 9" xfId="29148" xr:uid="{00000000-0005-0000-0000-000011720000}"/>
    <cellStyle name="Vírgula 2 3 2 2 4 9 2" xfId="29149" xr:uid="{00000000-0005-0000-0000-000012720000}"/>
    <cellStyle name="Vírgula 2 3 2 2 4 9 3" xfId="29150" xr:uid="{00000000-0005-0000-0000-000013720000}"/>
    <cellStyle name="Vírgula 2 3 2 2 4 9 4" xfId="29151" xr:uid="{00000000-0005-0000-0000-000014720000}"/>
    <cellStyle name="Vírgula 2 3 2 2 5" xfId="29152" xr:uid="{00000000-0005-0000-0000-000015720000}"/>
    <cellStyle name="Vírgula 2 3 2 2 5 10" xfId="29153" xr:uid="{00000000-0005-0000-0000-000016720000}"/>
    <cellStyle name="Vírgula 2 3 2 2 5 11" xfId="29154" xr:uid="{00000000-0005-0000-0000-000017720000}"/>
    <cellStyle name="Vírgula 2 3 2 2 5 2" xfId="29155" xr:uid="{00000000-0005-0000-0000-000018720000}"/>
    <cellStyle name="Vírgula 2 3 2 2 5 2 2" xfId="29156" xr:uid="{00000000-0005-0000-0000-000019720000}"/>
    <cellStyle name="Vírgula 2 3 2 2 5 2 2 2" xfId="29157" xr:uid="{00000000-0005-0000-0000-00001A720000}"/>
    <cellStyle name="Vírgula 2 3 2 2 5 2 2 2 2" xfId="29158" xr:uid="{00000000-0005-0000-0000-00001B720000}"/>
    <cellStyle name="Vírgula 2 3 2 2 5 2 2 2 3" xfId="29159" xr:uid="{00000000-0005-0000-0000-00001C720000}"/>
    <cellStyle name="Vírgula 2 3 2 2 5 2 2 2 4" xfId="29160" xr:uid="{00000000-0005-0000-0000-00001D720000}"/>
    <cellStyle name="Vírgula 2 3 2 2 5 2 2 3" xfId="29161" xr:uid="{00000000-0005-0000-0000-00001E720000}"/>
    <cellStyle name="Vírgula 2 3 2 2 5 2 2 4" xfId="29162" xr:uid="{00000000-0005-0000-0000-00001F720000}"/>
    <cellStyle name="Vírgula 2 3 2 2 5 2 2 5" xfId="29163" xr:uid="{00000000-0005-0000-0000-000020720000}"/>
    <cellStyle name="Vírgula 2 3 2 2 5 2 3" xfId="29164" xr:uid="{00000000-0005-0000-0000-000021720000}"/>
    <cellStyle name="Vírgula 2 3 2 2 5 2 3 2" xfId="29165" xr:uid="{00000000-0005-0000-0000-000022720000}"/>
    <cellStyle name="Vírgula 2 3 2 2 5 2 3 2 2" xfId="29166" xr:uid="{00000000-0005-0000-0000-000023720000}"/>
    <cellStyle name="Vírgula 2 3 2 2 5 2 3 2 3" xfId="29167" xr:uid="{00000000-0005-0000-0000-000024720000}"/>
    <cellStyle name="Vírgula 2 3 2 2 5 2 3 2 4" xfId="29168" xr:uid="{00000000-0005-0000-0000-000025720000}"/>
    <cellStyle name="Vírgula 2 3 2 2 5 2 3 3" xfId="29169" xr:uid="{00000000-0005-0000-0000-000026720000}"/>
    <cellStyle name="Vírgula 2 3 2 2 5 2 3 4" xfId="29170" xr:uid="{00000000-0005-0000-0000-000027720000}"/>
    <cellStyle name="Vírgula 2 3 2 2 5 2 3 5" xfId="29171" xr:uid="{00000000-0005-0000-0000-000028720000}"/>
    <cellStyle name="Vírgula 2 3 2 2 5 2 4" xfId="29172" xr:uid="{00000000-0005-0000-0000-000029720000}"/>
    <cellStyle name="Vírgula 2 3 2 2 5 2 4 2" xfId="29173" xr:uid="{00000000-0005-0000-0000-00002A720000}"/>
    <cellStyle name="Vírgula 2 3 2 2 5 2 4 2 2" xfId="29174" xr:uid="{00000000-0005-0000-0000-00002B720000}"/>
    <cellStyle name="Vírgula 2 3 2 2 5 2 4 2 3" xfId="29175" xr:uid="{00000000-0005-0000-0000-00002C720000}"/>
    <cellStyle name="Vírgula 2 3 2 2 5 2 4 2 4" xfId="29176" xr:uid="{00000000-0005-0000-0000-00002D720000}"/>
    <cellStyle name="Vírgula 2 3 2 2 5 2 4 3" xfId="29177" xr:uid="{00000000-0005-0000-0000-00002E720000}"/>
    <cellStyle name="Vírgula 2 3 2 2 5 2 4 4" xfId="29178" xr:uid="{00000000-0005-0000-0000-00002F720000}"/>
    <cellStyle name="Vírgula 2 3 2 2 5 2 4 5" xfId="29179" xr:uid="{00000000-0005-0000-0000-000030720000}"/>
    <cellStyle name="Vírgula 2 3 2 2 5 2 5" xfId="29180" xr:uid="{00000000-0005-0000-0000-000031720000}"/>
    <cellStyle name="Vírgula 2 3 2 2 5 2 5 2" xfId="29181" xr:uid="{00000000-0005-0000-0000-000032720000}"/>
    <cellStyle name="Vírgula 2 3 2 2 5 2 5 3" xfId="29182" xr:uid="{00000000-0005-0000-0000-000033720000}"/>
    <cellStyle name="Vírgula 2 3 2 2 5 2 5 4" xfId="29183" xr:uid="{00000000-0005-0000-0000-000034720000}"/>
    <cellStyle name="Vírgula 2 3 2 2 5 2 6" xfId="29184" xr:uid="{00000000-0005-0000-0000-000035720000}"/>
    <cellStyle name="Vírgula 2 3 2 2 5 2 7" xfId="29185" xr:uid="{00000000-0005-0000-0000-000036720000}"/>
    <cellStyle name="Vírgula 2 3 2 2 5 2 8" xfId="29186" xr:uid="{00000000-0005-0000-0000-000037720000}"/>
    <cellStyle name="Vírgula 2 3 2 2 5 3" xfId="29187" xr:uid="{00000000-0005-0000-0000-000038720000}"/>
    <cellStyle name="Vírgula 2 3 2 2 5 3 2" xfId="29188" xr:uid="{00000000-0005-0000-0000-000039720000}"/>
    <cellStyle name="Vírgula 2 3 2 2 5 3 2 2" xfId="29189" xr:uid="{00000000-0005-0000-0000-00003A720000}"/>
    <cellStyle name="Vírgula 2 3 2 2 5 3 2 2 2" xfId="29190" xr:uid="{00000000-0005-0000-0000-00003B720000}"/>
    <cellStyle name="Vírgula 2 3 2 2 5 3 2 2 3" xfId="29191" xr:uid="{00000000-0005-0000-0000-00003C720000}"/>
    <cellStyle name="Vírgula 2 3 2 2 5 3 2 2 4" xfId="29192" xr:uid="{00000000-0005-0000-0000-00003D720000}"/>
    <cellStyle name="Vírgula 2 3 2 2 5 3 2 3" xfId="29193" xr:uid="{00000000-0005-0000-0000-00003E720000}"/>
    <cellStyle name="Vírgula 2 3 2 2 5 3 2 4" xfId="29194" xr:uid="{00000000-0005-0000-0000-00003F720000}"/>
    <cellStyle name="Vírgula 2 3 2 2 5 3 2 5" xfId="29195" xr:uid="{00000000-0005-0000-0000-000040720000}"/>
    <cellStyle name="Vírgula 2 3 2 2 5 3 3" xfId="29196" xr:uid="{00000000-0005-0000-0000-000041720000}"/>
    <cellStyle name="Vírgula 2 3 2 2 5 3 3 2" xfId="29197" xr:uid="{00000000-0005-0000-0000-000042720000}"/>
    <cellStyle name="Vírgula 2 3 2 2 5 3 3 2 2" xfId="29198" xr:uid="{00000000-0005-0000-0000-000043720000}"/>
    <cellStyle name="Vírgula 2 3 2 2 5 3 3 2 3" xfId="29199" xr:uid="{00000000-0005-0000-0000-000044720000}"/>
    <cellStyle name="Vírgula 2 3 2 2 5 3 3 2 4" xfId="29200" xr:uid="{00000000-0005-0000-0000-000045720000}"/>
    <cellStyle name="Vírgula 2 3 2 2 5 3 3 3" xfId="29201" xr:uid="{00000000-0005-0000-0000-000046720000}"/>
    <cellStyle name="Vírgula 2 3 2 2 5 3 3 4" xfId="29202" xr:uid="{00000000-0005-0000-0000-000047720000}"/>
    <cellStyle name="Vírgula 2 3 2 2 5 3 3 5" xfId="29203" xr:uid="{00000000-0005-0000-0000-000048720000}"/>
    <cellStyle name="Vírgula 2 3 2 2 5 3 4" xfId="29204" xr:uid="{00000000-0005-0000-0000-000049720000}"/>
    <cellStyle name="Vírgula 2 3 2 2 5 3 4 2" xfId="29205" xr:uid="{00000000-0005-0000-0000-00004A720000}"/>
    <cellStyle name="Vírgula 2 3 2 2 5 3 4 2 2" xfId="29206" xr:uid="{00000000-0005-0000-0000-00004B720000}"/>
    <cellStyle name="Vírgula 2 3 2 2 5 3 4 2 3" xfId="29207" xr:uid="{00000000-0005-0000-0000-00004C720000}"/>
    <cellStyle name="Vírgula 2 3 2 2 5 3 4 2 4" xfId="29208" xr:uid="{00000000-0005-0000-0000-00004D720000}"/>
    <cellStyle name="Vírgula 2 3 2 2 5 3 4 3" xfId="29209" xr:uid="{00000000-0005-0000-0000-00004E720000}"/>
    <cellStyle name="Vírgula 2 3 2 2 5 3 4 4" xfId="29210" xr:uid="{00000000-0005-0000-0000-00004F720000}"/>
    <cellStyle name="Vírgula 2 3 2 2 5 3 4 5" xfId="29211" xr:uid="{00000000-0005-0000-0000-000050720000}"/>
    <cellStyle name="Vírgula 2 3 2 2 5 3 5" xfId="29212" xr:uid="{00000000-0005-0000-0000-000051720000}"/>
    <cellStyle name="Vírgula 2 3 2 2 5 3 5 2" xfId="29213" xr:uid="{00000000-0005-0000-0000-000052720000}"/>
    <cellStyle name="Vírgula 2 3 2 2 5 3 5 3" xfId="29214" xr:uid="{00000000-0005-0000-0000-000053720000}"/>
    <cellStyle name="Vírgula 2 3 2 2 5 3 5 4" xfId="29215" xr:uid="{00000000-0005-0000-0000-000054720000}"/>
    <cellStyle name="Vírgula 2 3 2 2 5 3 6" xfId="29216" xr:uid="{00000000-0005-0000-0000-000055720000}"/>
    <cellStyle name="Vírgula 2 3 2 2 5 3 7" xfId="29217" xr:uid="{00000000-0005-0000-0000-000056720000}"/>
    <cellStyle name="Vírgula 2 3 2 2 5 3 8" xfId="29218" xr:uid="{00000000-0005-0000-0000-000057720000}"/>
    <cellStyle name="Vírgula 2 3 2 2 5 4" xfId="29219" xr:uid="{00000000-0005-0000-0000-000058720000}"/>
    <cellStyle name="Vírgula 2 3 2 2 5 4 2" xfId="29220" xr:uid="{00000000-0005-0000-0000-000059720000}"/>
    <cellStyle name="Vírgula 2 3 2 2 5 4 2 2" xfId="29221" xr:uid="{00000000-0005-0000-0000-00005A720000}"/>
    <cellStyle name="Vírgula 2 3 2 2 5 4 2 2 2" xfId="29222" xr:uid="{00000000-0005-0000-0000-00005B720000}"/>
    <cellStyle name="Vírgula 2 3 2 2 5 4 2 2 3" xfId="29223" xr:uid="{00000000-0005-0000-0000-00005C720000}"/>
    <cellStyle name="Vírgula 2 3 2 2 5 4 2 2 4" xfId="29224" xr:uid="{00000000-0005-0000-0000-00005D720000}"/>
    <cellStyle name="Vírgula 2 3 2 2 5 4 2 3" xfId="29225" xr:uid="{00000000-0005-0000-0000-00005E720000}"/>
    <cellStyle name="Vírgula 2 3 2 2 5 4 2 4" xfId="29226" xr:uid="{00000000-0005-0000-0000-00005F720000}"/>
    <cellStyle name="Vírgula 2 3 2 2 5 4 2 5" xfId="29227" xr:uid="{00000000-0005-0000-0000-000060720000}"/>
    <cellStyle name="Vírgula 2 3 2 2 5 4 3" xfId="29228" xr:uid="{00000000-0005-0000-0000-000061720000}"/>
    <cellStyle name="Vírgula 2 3 2 2 5 4 3 2" xfId="29229" xr:uid="{00000000-0005-0000-0000-000062720000}"/>
    <cellStyle name="Vírgula 2 3 2 2 5 4 3 2 2" xfId="29230" xr:uid="{00000000-0005-0000-0000-000063720000}"/>
    <cellStyle name="Vírgula 2 3 2 2 5 4 3 2 3" xfId="29231" xr:uid="{00000000-0005-0000-0000-000064720000}"/>
    <cellStyle name="Vírgula 2 3 2 2 5 4 3 2 4" xfId="29232" xr:uid="{00000000-0005-0000-0000-000065720000}"/>
    <cellStyle name="Vírgula 2 3 2 2 5 4 3 3" xfId="29233" xr:uid="{00000000-0005-0000-0000-000066720000}"/>
    <cellStyle name="Vírgula 2 3 2 2 5 4 3 4" xfId="29234" xr:uid="{00000000-0005-0000-0000-000067720000}"/>
    <cellStyle name="Vírgula 2 3 2 2 5 4 3 5" xfId="29235" xr:uid="{00000000-0005-0000-0000-000068720000}"/>
    <cellStyle name="Vírgula 2 3 2 2 5 4 4" xfId="29236" xr:uid="{00000000-0005-0000-0000-000069720000}"/>
    <cellStyle name="Vírgula 2 3 2 2 5 4 4 2" xfId="29237" xr:uid="{00000000-0005-0000-0000-00006A720000}"/>
    <cellStyle name="Vírgula 2 3 2 2 5 4 4 2 2" xfId="29238" xr:uid="{00000000-0005-0000-0000-00006B720000}"/>
    <cellStyle name="Vírgula 2 3 2 2 5 4 4 2 3" xfId="29239" xr:uid="{00000000-0005-0000-0000-00006C720000}"/>
    <cellStyle name="Vírgula 2 3 2 2 5 4 4 2 4" xfId="29240" xr:uid="{00000000-0005-0000-0000-00006D720000}"/>
    <cellStyle name="Vírgula 2 3 2 2 5 4 4 3" xfId="29241" xr:uid="{00000000-0005-0000-0000-00006E720000}"/>
    <cellStyle name="Vírgula 2 3 2 2 5 4 4 4" xfId="29242" xr:uid="{00000000-0005-0000-0000-00006F720000}"/>
    <cellStyle name="Vírgula 2 3 2 2 5 4 4 5" xfId="29243" xr:uid="{00000000-0005-0000-0000-000070720000}"/>
    <cellStyle name="Vírgula 2 3 2 2 5 4 5" xfId="29244" xr:uid="{00000000-0005-0000-0000-000071720000}"/>
    <cellStyle name="Vírgula 2 3 2 2 5 4 5 2" xfId="29245" xr:uid="{00000000-0005-0000-0000-000072720000}"/>
    <cellStyle name="Vírgula 2 3 2 2 5 4 5 3" xfId="29246" xr:uid="{00000000-0005-0000-0000-000073720000}"/>
    <cellStyle name="Vírgula 2 3 2 2 5 4 5 4" xfId="29247" xr:uid="{00000000-0005-0000-0000-000074720000}"/>
    <cellStyle name="Vírgula 2 3 2 2 5 4 6" xfId="29248" xr:uid="{00000000-0005-0000-0000-000075720000}"/>
    <cellStyle name="Vírgula 2 3 2 2 5 4 7" xfId="29249" xr:uid="{00000000-0005-0000-0000-000076720000}"/>
    <cellStyle name="Vírgula 2 3 2 2 5 4 8" xfId="29250" xr:uid="{00000000-0005-0000-0000-000077720000}"/>
    <cellStyle name="Vírgula 2 3 2 2 5 5" xfId="29251" xr:uid="{00000000-0005-0000-0000-000078720000}"/>
    <cellStyle name="Vírgula 2 3 2 2 5 5 2" xfId="29252" xr:uid="{00000000-0005-0000-0000-000079720000}"/>
    <cellStyle name="Vírgula 2 3 2 2 5 5 2 2" xfId="29253" xr:uid="{00000000-0005-0000-0000-00007A720000}"/>
    <cellStyle name="Vírgula 2 3 2 2 5 5 2 3" xfId="29254" xr:uid="{00000000-0005-0000-0000-00007B720000}"/>
    <cellStyle name="Vírgula 2 3 2 2 5 5 2 4" xfId="29255" xr:uid="{00000000-0005-0000-0000-00007C720000}"/>
    <cellStyle name="Vírgula 2 3 2 2 5 5 3" xfId="29256" xr:uid="{00000000-0005-0000-0000-00007D720000}"/>
    <cellStyle name="Vírgula 2 3 2 2 5 5 4" xfId="29257" xr:uid="{00000000-0005-0000-0000-00007E720000}"/>
    <cellStyle name="Vírgula 2 3 2 2 5 5 5" xfId="29258" xr:uid="{00000000-0005-0000-0000-00007F720000}"/>
    <cellStyle name="Vírgula 2 3 2 2 5 6" xfId="29259" xr:uid="{00000000-0005-0000-0000-000080720000}"/>
    <cellStyle name="Vírgula 2 3 2 2 5 6 2" xfId="29260" xr:uid="{00000000-0005-0000-0000-000081720000}"/>
    <cellStyle name="Vírgula 2 3 2 2 5 6 2 2" xfId="29261" xr:uid="{00000000-0005-0000-0000-000082720000}"/>
    <cellStyle name="Vírgula 2 3 2 2 5 6 2 3" xfId="29262" xr:uid="{00000000-0005-0000-0000-000083720000}"/>
    <cellStyle name="Vírgula 2 3 2 2 5 6 2 4" xfId="29263" xr:uid="{00000000-0005-0000-0000-000084720000}"/>
    <cellStyle name="Vírgula 2 3 2 2 5 6 3" xfId="29264" xr:uid="{00000000-0005-0000-0000-000085720000}"/>
    <cellStyle name="Vírgula 2 3 2 2 5 6 4" xfId="29265" xr:uid="{00000000-0005-0000-0000-000086720000}"/>
    <cellStyle name="Vírgula 2 3 2 2 5 6 5" xfId="29266" xr:uid="{00000000-0005-0000-0000-000087720000}"/>
    <cellStyle name="Vírgula 2 3 2 2 5 7" xfId="29267" xr:uid="{00000000-0005-0000-0000-000088720000}"/>
    <cellStyle name="Vírgula 2 3 2 2 5 7 2" xfId="29268" xr:uid="{00000000-0005-0000-0000-000089720000}"/>
    <cellStyle name="Vírgula 2 3 2 2 5 7 2 2" xfId="29269" xr:uid="{00000000-0005-0000-0000-00008A720000}"/>
    <cellStyle name="Vírgula 2 3 2 2 5 7 2 3" xfId="29270" xr:uid="{00000000-0005-0000-0000-00008B720000}"/>
    <cellStyle name="Vírgula 2 3 2 2 5 7 2 4" xfId="29271" xr:uid="{00000000-0005-0000-0000-00008C720000}"/>
    <cellStyle name="Vírgula 2 3 2 2 5 7 3" xfId="29272" xr:uid="{00000000-0005-0000-0000-00008D720000}"/>
    <cellStyle name="Vírgula 2 3 2 2 5 7 4" xfId="29273" xr:uid="{00000000-0005-0000-0000-00008E720000}"/>
    <cellStyle name="Vírgula 2 3 2 2 5 7 5" xfId="29274" xr:uid="{00000000-0005-0000-0000-00008F720000}"/>
    <cellStyle name="Vírgula 2 3 2 2 5 8" xfId="29275" xr:uid="{00000000-0005-0000-0000-000090720000}"/>
    <cellStyle name="Vírgula 2 3 2 2 5 8 2" xfId="29276" xr:uid="{00000000-0005-0000-0000-000091720000}"/>
    <cellStyle name="Vírgula 2 3 2 2 5 8 3" xfId="29277" xr:uid="{00000000-0005-0000-0000-000092720000}"/>
    <cellStyle name="Vírgula 2 3 2 2 5 8 4" xfId="29278" xr:uid="{00000000-0005-0000-0000-000093720000}"/>
    <cellStyle name="Vírgula 2 3 2 2 5 9" xfId="29279" xr:uid="{00000000-0005-0000-0000-000094720000}"/>
    <cellStyle name="Vírgula 2 3 2 2 6" xfId="29280" xr:uid="{00000000-0005-0000-0000-000095720000}"/>
    <cellStyle name="Vírgula 2 3 2 2 6 10" xfId="29281" xr:uid="{00000000-0005-0000-0000-000096720000}"/>
    <cellStyle name="Vírgula 2 3 2 2 6 11" xfId="29282" xr:uid="{00000000-0005-0000-0000-000097720000}"/>
    <cellStyle name="Vírgula 2 3 2 2 6 2" xfId="29283" xr:uid="{00000000-0005-0000-0000-000098720000}"/>
    <cellStyle name="Vírgula 2 3 2 2 6 2 2" xfId="29284" xr:uid="{00000000-0005-0000-0000-000099720000}"/>
    <cellStyle name="Vírgula 2 3 2 2 6 2 2 2" xfId="29285" xr:uid="{00000000-0005-0000-0000-00009A720000}"/>
    <cellStyle name="Vírgula 2 3 2 2 6 2 2 2 2" xfId="29286" xr:uid="{00000000-0005-0000-0000-00009B720000}"/>
    <cellStyle name="Vírgula 2 3 2 2 6 2 2 2 3" xfId="29287" xr:uid="{00000000-0005-0000-0000-00009C720000}"/>
    <cellStyle name="Vírgula 2 3 2 2 6 2 2 2 4" xfId="29288" xr:uid="{00000000-0005-0000-0000-00009D720000}"/>
    <cellStyle name="Vírgula 2 3 2 2 6 2 2 3" xfId="29289" xr:uid="{00000000-0005-0000-0000-00009E720000}"/>
    <cellStyle name="Vírgula 2 3 2 2 6 2 2 4" xfId="29290" xr:uid="{00000000-0005-0000-0000-00009F720000}"/>
    <cellStyle name="Vírgula 2 3 2 2 6 2 2 5" xfId="29291" xr:uid="{00000000-0005-0000-0000-0000A0720000}"/>
    <cellStyle name="Vírgula 2 3 2 2 6 2 3" xfId="29292" xr:uid="{00000000-0005-0000-0000-0000A1720000}"/>
    <cellStyle name="Vírgula 2 3 2 2 6 2 3 2" xfId="29293" xr:uid="{00000000-0005-0000-0000-0000A2720000}"/>
    <cellStyle name="Vírgula 2 3 2 2 6 2 3 2 2" xfId="29294" xr:uid="{00000000-0005-0000-0000-0000A3720000}"/>
    <cellStyle name="Vírgula 2 3 2 2 6 2 3 2 3" xfId="29295" xr:uid="{00000000-0005-0000-0000-0000A4720000}"/>
    <cellStyle name="Vírgula 2 3 2 2 6 2 3 2 4" xfId="29296" xr:uid="{00000000-0005-0000-0000-0000A5720000}"/>
    <cellStyle name="Vírgula 2 3 2 2 6 2 3 3" xfId="29297" xr:uid="{00000000-0005-0000-0000-0000A6720000}"/>
    <cellStyle name="Vírgula 2 3 2 2 6 2 3 4" xfId="29298" xr:uid="{00000000-0005-0000-0000-0000A7720000}"/>
    <cellStyle name="Vírgula 2 3 2 2 6 2 3 5" xfId="29299" xr:uid="{00000000-0005-0000-0000-0000A8720000}"/>
    <cellStyle name="Vírgula 2 3 2 2 6 2 4" xfId="29300" xr:uid="{00000000-0005-0000-0000-0000A9720000}"/>
    <cellStyle name="Vírgula 2 3 2 2 6 2 4 2" xfId="29301" xr:uid="{00000000-0005-0000-0000-0000AA720000}"/>
    <cellStyle name="Vírgula 2 3 2 2 6 2 4 2 2" xfId="29302" xr:uid="{00000000-0005-0000-0000-0000AB720000}"/>
    <cellStyle name="Vírgula 2 3 2 2 6 2 4 2 3" xfId="29303" xr:uid="{00000000-0005-0000-0000-0000AC720000}"/>
    <cellStyle name="Vírgula 2 3 2 2 6 2 4 2 4" xfId="29304" xr:uid="{00000000-0005-0000-0000-0000AD720000}"/>
    <cellStyle name="Vírgula 2 3 2 2 6 2 4 3" xfId="29305" xr:uid="{00000000-0005-0000-0000-0000AE720000}"/>
    <cellStyle name="Vírgula 2 3 2 2 6 2 4 4" xfId="29306" xr:uid="{00000000-0005-0000-0000-0000AF720000}"/>
    <cellStyle name="Vírgula 2 3 2 2 6 2 4 5" xfId="29307" xr:uid="{00000000-0005-0000-0000-0000B0720000}"/>
    <cellStyle name="Vírgula 2 3 2 2 6 2 5" xfId="29308" xr:uid="{00000000-0005-0000-0000-0000B1720000}"/>
    <cellStyle name="Vírgula 2 3 2 2 6 2 5 2" xfId="29309" xr:uid="{00000000-0005-0000-0000-0000B2720000}"/>
    <cellStyle name="Vírgula 2 3 2 2 6 2 5 3" xfId="29310" xr:uid="{00000000-0005-0000-0000-0000B3720000}"/>
    <cellStyle name="Vírgula 2 3 2 2 6 2 5 4" xfId="29311" xr:uid="{00000000-0005-0000-0000-0000B4720000}"/>
    <cellStyle name="Vírgula 2 3 2 2 6 2 6" xfId="29312" xr:uid="{00000000-0005-0000-0000-0000B5720000}"/>
    <cellStyle name="Vírgula 2 3 2 2 6 2 7" xfId="29313" xr:uid="{00000000-0005-0000-0000-0000B6720000}"/>
    <cellStyle name="Vírgula 2 3 2 2 6 2 8" xfId="29314" xr:uid="{00000000-0005-0000-0000-0000B7720000}"/>
    <cellStyle name="Vírgula 2 3 2 2 6 3" xfId="29315" xr:uid="{00000000-0005-0000-0000-0000B8720000}"/>
    <cellStyle name="Vírgula 2 3 2 2 6 3 2" xfId="29316" xr:uid="{00000000-0005-0000-0000-0000B9720000}"/>
    <cellStyle name="Vírgula 2 3 2 2 6 3 2 2" xfId="29317" xr:uid="{00000000-0005-0000-0000-0000BA720000}"/>
    <cellStyle name="Vírgula 2 3 2 2 6 3 2 2 2" xfId="29318" xr:uid="{00000000-0005-0000-0000-0000BB720000}"/>
    <cellStyle name="Vírgula 2 3 2 2 6 3 2 2 3" xfId="29319" xr:uid="{00000000-0005-0000-0000-0000BC720000}"/>
    <cellStyle name="Vírgula 2 3 2 2 6 3 2 2 4" xfId="29320" xr:uid="{00000000-0005-0000-0000-0000BD720000}"/>
    <cellStyle name="Vírgula 2 3 2 2 6 3 2 3" xfId="29321" xr:uid="{00000000-0005-0000-0000-0000BE720000}"/>
    <cellStyle name="Vírgula 2 3 2 2 6 3 2 4" xfId="29322" xr:uid="{00000000-0005-0000-0000-0000BF720000}"/>
    <cellStyle name="Vírgula 2 3 2 2 6 3 2 5" xfId="29323" xr:uid="{00000000-0005-0000-0000-0000C0720000}"/>
    <cellStyle name="Vírgula 2 3 2 2 6 3 3" xfId="29324" xr:uid="{00000000-0005-0000-0000-0000C1720000}"/>
    <cellStyle name="Vírgula 2 3 2 2 6 3 3 2" xfId="29325" xr:uid="{00000000-0005-0000-0000-0000C2720000}"/>
    <cellStyle name="Vírgula 2 3 2 2 6 3 3 2 2" xfId="29326" xr:uid="{00000000-0005-0000-0000-0000C3720000}"/>
    <cellStyle name="Vírgula 2 3 2 2 6 3 3 2 3" xfId="29327" xr:uid="{00000000-0005-0000-0000-0000C4720000}"/>
    <cellStyle name="Vírgula 2 3 2 2 6 3 3 2 4" xfId="29328" xr:uid="{00000000-0005-0000-0000-0000C5720000}"/>
    <cellStyle name="Vírgula 2 3 2 2 6 3 3 3" xfId="29329" xr:uid="{00000000-0005-0000-0000-0000C6720000}"/>
    <cellStyle name="Vírgula 2 3 2 2 6 3 3 4" xfId="29330" xr:uid="{00000000-0005-0000-0000-0000C7720000}"/>
    <cellStyle name="Vírgula 2 3 2 2 6 3 3 5" xfId="29331" xr:uid="{00000000-0005-0000-0000-0000C8720000}"/>
    <cellStyle name="Vírgula 2 3 2 2 6 3 4" xfId="29332" xr:uid="{00000000-0005-0000-0000-0000C9720000}"/>
    <cellStyle name="Vírgula 2 3 2 2 6 3 4 2" xfId="29333" xr:uid="{00000000-0005-0000-0000-0000CA720000}"/>
    <cellStyle name="Vírgula 2 3 2 2 6 3 4 2 2" xfId="29334" xr:uid="{00000000-0005-0000-0000-0000CB720000}"/>
    <cellStyle name="Vírgula 2 3 2 2 6 3 4 2 3" xfId="29335" xr:uid="{00000000-0005-0000-0000-0000CC720000}"/>
    <cellStyle name="Vírgula 2 3 2 2 6 3 4 2 4" xfId="29336" xr:uid="{00000000-0005-0000-0000-0000CD720000}"/>
    <cellStyle name="Vírgula 2 3 2 2 6 3 4 3" xfId="29337" xr:uid="{00000000-0005-0000-0000-0000CE720000}"/>
    <cellStyle name="Vírgula 2 3 2 2 6 3 4 4" xfId="29338" xr:uid="{00000000-0005-0000-0000-0000CF720000}"/>
    <cellStyle name="Vírgula 2 3 2 2 6 3 4 5" xfId="29339" xr:uid="{00000000-0005-0000-0000-0000D0720000}"/>
    <cellStyle name="Vírgula 2 3 2 2 6 3 5" xfId="29340" xr:uid="{00000000-0005-0000-0000-0000D1720000}"/>
    <cellStyle name="Vírgula 2 3 2 2 6 3 5 2" xfId="29341" xr:uid="{00000000-0005-0000-0000-0000D2720000}"/>
    <cellStyle name="Vírgula 2 3 2 2 6 3 5 3" xfId="29342" xr:uid="{00000000-0005-0000-0000-0000D3720000}"/>
    <cellStyle name="Vírgula 2 3 2 2 6 3 5 4" xfId="29343" xr:uid="{00000000-0005-0000-0000-0000D4720000}"/>
    <cellStyle name="Vírgula 2 3 2 2 6 3 6" xfId="29344" xr:uid="{00000000-0005-0000-0000-0000D5720000}"/>
    <cellStyle name="Vírgula 2 3 2 2 6 3 7" xfId="29345" xr:uid="{00000000-0005-0000-0000-0000D6720000}"/>
    <cellStyle name="Vírgula 2 3 2 2 6 3 8" xfId="29346" xr:uid="{00000000-0005-0000-0000-0000D7720000}"/>
    <cellStyle name="Vírgula 2 3 2 2 6 4" xfId="29347" xr:uid="{00000000-0005-0000-0000-0000D8720000}"/>
    <cellStyle name="Vírgula 2 3 2 2 6 4 2" xfId="29348" xr:uid="{00000000-0005-0000-0000-0000D9720000}"/>
    <cellStyle name="Vírgula 2 3 2 2 6 4 2 2" xfId="29349" xr:uid="{00000000-0005-0000-0000-0000DA720000}"/>
    <cellStyle name="Vírgula 2 3 2 2 6 4 2 2 2" xfId="29350" xr:uid="{00000000-0005-0000-0000-0000DB720000}"/>
    <cellStyle name="Vírgula 2 3 2 2 6 4 2 2 3" xfId="29351" xr:uid="{00000000-0005-0000-0000-0000DC720000}"/>
    <cellStyle name="Vírgula 2 3 2 2 6 4 2 2 4" xfId="29352" xr:uid="{00000000-0005-0000-0000-0000DD720000}"/>
    <cellStyle name="Vírgula 2 3 2 2 6 4 2 3" xfId="29353" xr:uid="{00000000-0005-0000-0000-0000DE720000}"/>
    <cellStyle name="Vírgula 2 3 2 2 6 4 2 4" xfId="29354" xr:uid="{00000000-0005-0000-0000-0000DF720000}"/>
    <cellStyle name="Vírgula 2 3 2 2 6 4 2 5" xfId="29355" xr:uid="{00000000-0005-0000-0000-0000E0720000}"/>
    <cellStyle name="Vírgula 2 3 2 2 6 4 3" xfId="29356" xr:uid="{00000000-0005-0000-0000-0000E1720000}"/>
    <cellStyle name="Vírgula 2 3 2 2 6 4 3 2" xfId="29357" xr:uid="{00000000-0005-0000-0000-0000E2720000}"/>
    <cellStyle name="Vírgula 2 3 2 2 6 4 3 2 2" xfId="29358" xr:uid="{00000000-0005-0000-0000-0000E3720000}"/>
    <cellStyle name="Vírgula 2 3 2 2 6 4 3 2 3" xfId="29359" xr:uid="{00000000-0005-0000-0000-0000E4720000}"/>
    <cellStyle name="Vírgula 2 3 2 2 6 4 3 2 4" xfId="29360" xr:uid="{00000000-0005-0000-0000-0000E5720000}"/>
    <cellStyle name="Vírgula 2 3 2 2 6 4 3 3" xfId="29361" xr:uid="{00000000-0005-0000-0000-0000E6720000}"/>
    <cellStyle name="Vírgula 2 3 2 2 6 4 3 4" xfId="29362" xr:uid="{00000000-0005-0000-0000-0000E7720000}"/>
    <cellStyle name="Vírgula 2 3 2 2 6 4 3 5" xfId="29363" xr:uid="{00000000-0005-0000-0000-0000E8720000}"/>
    <cellStyle name="Vírgula 2 3 2 2 6 4 4" xfId="29364" xr:uid="{00000000-0005-0000-0000-0000E9720000}"/>
    <cellStyle name="Vírgula 2 3 2 2 6 4 4 2" xfId="29365" xr:uid="{00000000-0005-0000-0000-0000EA720000}"/>
    <cellStyle name="Vírgula 2 3 2 2 6 4 4 2 2" xfId="29366" xr:uid="{00000000-0005-0000-0000-0000EB720000}"/>
    <cellStyle name="Vírgula 2 3 2 2 6 4 4 2 3" xfId="29367" xr:uid="{00000000-0005-0000-0000-0000EC720000}"/>
    <cellStyle name="Vírgula 2 3 2 2 6 4 4 2 4" xfId="29368" xr:uid="{00000000-0005-0000-0000-0000ED720000}"/>
    <cellStyle name="Vírgula 2 3 2 2 6 4 4 3" xfId="29369" xr:uid="{00000000-0005-0000-0000-0000EE720000}"/>
    <cellStyle name="Vírgula 2 3 2 2 6 4 4 4" xfId="29370" xr:uid="{00000000-0005-0000-0000-0000EF720000}"/>
    <cellStyle name="Vírgula 2 3 2 2 6 4 4 5" xfId="29371" xr:uid="{00000000-0005-0000-0000-0000F0720000}"/>
    <cellStyle name="Vírgula 2 3 2 2 6 4 5" xfId="29372" xr:uid="{00000000-0005-0000-0000-0000F1720000}"/>
    <cellStyle name="Vírgula 2 3 2 2 6 4 5 2" xfId="29373" xr:uid="{00000000-0005-0000-0000-0000F2720000}"/>
    <cellStyle name="Vírgula 2 3 2 2 6 4 5 3" xfId="29374" xr:uid="{00000000-0005-0000-0000-0000F3720000}"/>
    <cellStyle name="Vírgula 2 3 2 2 6 4 5 4" xfId="29375" xr:uid="{00000000-0005-0000-0000-0000F4720000}"/>
    <cellStyle name="Vírgula 2 3 2 2 6 4 6" xfId="29376" xr:uid="{00000000-0005-0000-0000-0000F5720000}"/>
    <cellStyle name="Vírgula 2 3 2 2 6 4 7" xfId="29377" xr:uid="{00000000-0005-0000-0000-0000F6720000}"/>
    <cellStyle name="Vírgula 2 3 2 2 6 4 8" xfId="29378" xr:uid="{00000000-0005-0000-0000-0000F7720000}"/>
    <cellStyle name="Vírgula 2 3 2 2 6 5" xfId="29379" xr:uid="{00000000-0005-0000-0000-0000F8720000}"/>
    <cellStyle name="Vírgula 2 3 2 2 6 5 2" xfId="29380" xr:uid="{00000000-0005-0000-0000-0000F9720000}"/>
    <cellStyle name="Vírgula 2 3 2 2 6 5 2 2" xfId="29381" xr:uid="{00000000-0005-0000-0000-0000FA720000}"/>
    <cellStyle name="Vírgula 2 3 2 2 6 5 2 3" xfId="29382" xr:uid="{00000000-0005-0000-0000-0000FB720000}"/>
    <cellStyle name="Vírgula 2 3 2 2 6 5 2 4" xfId="29383" xr:uid="{00000000-0005-0000-0000-0000FC720000}"/>
    <cellStyle name="Vírgula 2 3 2 2 6 5 3" xfId="29384" xr:uid="{00000000-0005-0000-0000-0000FD720000}"/>
    <cellStyle name="Vírgula 2 3 2 2 6 5 4" xfId="29385" xr:uid="{00000000-0005-0000-0000-0000FE720000}"/>
    <cellStyle name="Vírgula 2 3 2 2 6 5 5" xfId="29386" xr:uid="{00000000-0005-0000-0000-0000FF720000}"/>
    <cellStyle name="Vírgula 2 3 2 2 6 6" xfId="29387" xr:uid="{00000000-0005-0000-0000-000000730000}"/>
    <cellStyle name="Vírgula 2 3 2 2 6 6 2" xfId="29388" xr:uid="{00000000-0005-0000-0000-000001730000}"/>
    <cellStyle name="Vírgula 2 3 2 2 6 6 2 2" xfId="29389" xr:uid="{00000000-0005-0000-0000-000002730000}"/>
    <cellStyle name="Vírgula 2 3 2 2 6 6 2 3" xfId="29390" xr:uid="{00000000-0005-0000-0000-000003730000}"/>
    <cellStyle name="Vírgula 2 3 2 2 6 6 2 4" xfId="29391" xr:uid="{00000000-0005-0000-0000-000004730000}"/>
    <cellStyle name="Vírgula 2 3 2 2 6 6 3" xfId="29392" xr:uid="{00000000-0005-0000-0000-000005730000}"/>
    <cellStyle name="Vírgula 2 3 2 2 6 6 4" xfId="29393" xr:uid="{00000000-0005-0000-0000-000006730000}"/>
    <cellStyle name="Vírgula 2 3 2 2 6 6 5" xfId="29394" xr:uid="{00000000-0005-0000-0000-000007730000}"/>
    <cellStyle name="Vírgula 2 3 2 2 6 7" xfId="29395" xr:uid="{00000000-0005-0000-0000-000008730000}"/>
    <cellStyle name="Vírgula 2 3 2 2 6 7 2" xfId="29396" xr:uid="{00000000-0005-0000-0000-000009730000}"/>
    <cellStyle name="Vírgula 2 3 2 2 6 7 2 2" xfId="29397" xr:uid="{00000000-0005-0000-0000-00000A730000}"/>
    <cellStyle name="Vírgula 2 3 2 2 6 7 2 3" xfId="29398" xr:uid="{00000000-0005-0000-0000-00000B730000}"/>
    <cellStyle name="Vírgula 2 3 2 2 6 7 2 4" xfId="29399" xr:uid="{00000000-0005-0000-0000-00000C730000}"/>
    <cellStyle name="Vírgula 2 3 2 2 6 7 3" xfId="29400" xr:uid="{00000000-0005-0000-0000-00000D730000}"/>
    <cellStyle name="Vírgula 2 3 2 2 6 7 4" xfId="29401" xr:uid="{00000000-0005-0000-0000-00000E730000}"/>
    <cellStyle name="Vírgula 2 3 2 2 6 7 5" xfId="29402" xr:uid="{00000000-0005-0000-0000-00000F730000}"/>
    <cellStyle name="Vírgula 2 3 2 2 6 8" xfId="29403" xr:uid="{00000000-0005-0000-0000-000010730000}"/>
    <cellStyle name="Vírgula 2 3 2 2 6 8 2" xfId="29404" xr:uid="{00000000-0005-0000-0000-000011730000}"/>
    <cellStyle name="Vírgula 2 3 2 2 6 8 3" xfId="29405" xr:uid="{00000000-0005-0000-0000-000012730000}"/>
    <cellStyle name="Vírgula 2 3 2 2 6 8 4" xfId="29406" xr:uid="{00000000-0005-0000-0000-000013730000}"/>
    <cellStyle name="Vírgula 2 3 2 2 6 9" xfId="29407" xr:uid="{00000000-0005-0000-0000-000014730000}"/>
    <cellStyle name="Vírgula 2 3 2 2 7" xfId="29408" xr:uid="{00000000-0005-0000-0000-000015730000}"/>
    <cellStyle name="Vírgula 2 3 2 2 7 2" xfId="29409" xr:uid="{00000000-0005-0000-0000-000016730000}"/>
    <cellStyle name="Vírgula 2 3 2 2 7 2 2" xfId="29410" xr:uid="{00000000-0005-0000-0000-000017730000}"/>
    <cellStyle name="Vírgula 2 3 2 2 7 2 2 2" xfId="29411" xr:uid="{00000000-0005-0000-0000-000018730000}"/>
    <cellStyle name="Vírgula 2 3 2 2 7 2 2 3" xfId="29412" xr:uid="{00000000-0005-0000-0000-000019730000}"/>
    <cellStyle name="Vírgula 2 3 2 2 7 2 2 4" xfId="29413" xr:uid="{00000000-0005-0000-0000-00001A730000}"/>
    <cellStyle name="Vírgula 2 3 2 2 7 2 3" xfId="29414" xr:uid="{00000000-0005-0000-0000-00001B730000}"/>
    <cellStyle name="Vírgula 2 3 2 2 7 2 4" xfId="29415" xr:uid="{00000000-0005-0000-0000-00001C730000}"/>
    <cellStyle name="Vírgula 2 3 2 2 7 2 5" xfId="29416" xr:uid="{00000000-0005-0000-0000-00001D730000}"/>
    <cellStyle name="Vírgula 2 3 2 2 7 3" xfId="29417" xr:uid="{00000000-0005-0000-0000-00001E730000}"/>
    <cellStyle name="Vírgula 2 3 2 2 7 3 2" xfId="29418" xr:uid="{00000000-0005-0000-0000-00001F730000}"/>
    <cellStyle name="Vírgula 2 3 2 2 7 3 2 2" xfId="29419" xr:uid="{00000000-0005-0000-0000-000020730000}"/>
    <cellStyle name="Vírgula 2 3 2 2 7 3 2 3" xfId="29420" xr:uid="{00000000-0005-0000-0000-000021730000}"/>
    <cellStyle name="Vírgula 2 3 2 2 7 3 2 4" xfId="29421" xr:uid="{00000000-0005-0000-0000-000022730000}"/>
    <cellStyle name="Vírgula 2 3 2 2 7 3 3" xfId="29422" xr:uid="{00000000-0005-0000-0000-000023730000}"/>
    <cellStyle name="Vírgula 2 3 2 2 7 3 4" xfId="29423" xr:uid="{00000000-0005-0000-0000-000024730000}"/>
    <cellStyle name="Vírgula 2 3 2 2 7 3 5" xfId="29424" xr:uid="{00000000-0005-0000-0000-000025730000}"/>
    <cellStyle name="Vírgula 2 3 2 2 7 4" xfId="29425" xr:uid="{00000000-0005-0000-0000-000026730000}"/>
    <cellStyle name="Vírgula 2 3 2 2 7 4 2" xfId="29426" xr:uid="{00000000-0005-0000-0000-000027730000}"/>
    <cellStyle name="Vírgula 2 3 2 2 7 4 2 2" xfId="29427" xr:uid="{00000000-0005-0000-0000-000028730000}"/>
    <cellStyle name="Vírgula 2 3 2 2 7 4 2 3" xfId="29428" xr:uid="{00000000-0005-0000-0000-000029730000}"/>
    <cellStyle name="Vírgula 2 3 2 2 7 4 2 4" xfId="29429" xr:uid="{00000000-0005-0000-0000-00002A730000}"/>
    <cellStyle name="Vírgula 2 3 2 2 7 4 3" xfId="29430" xr:uid="{00000000-0005-0000-0000-00002B730000}"/>
    <cellStyle name="Vírgula 2 3 2 2 7 4 4" xfId="29431" xr:uid="{00000000-0005-0000-0000-00002C730000}"/>
    <cellStyle name="Vírgula 2 3 2 2 7 4 5" xfId="29432" xr:uid="{00000000-0005-0000-0000-00002D730000}"/>
    <cellStyle name="Vírgula 2 3 2 2 7 5" xfId="29433" xr:uid="{00000000-0005-0000-0000-00002E730000}"/>
    <cellStyle name="Vírgula 2 3 2 2 7 5 2" xfId="29434" xr:uid="{00000000-0005-0000-0000-00002F730000}"/>
    <cellStyle name="Vírgula 2 3 2 2 7 5 3" xfId="29435" xr:uid="{00000000-0005-0000-0000-000030730000}"/>
    <cellStyle name="Vírgula 2 3 2 2 7 5 4" xfId="29436" xr:uid="{00000000-0005-0000-0000-000031730000}"/>
    <cellStyle name="Vírgula 2 3 2 2 7 6" xfId="29437" xr:uid="{00000000-0005-0000-0000-000032730000}"/>
    <cellStyle name="Vírgula 2 3 2 2 7 7" xfId="29438" xr:uid="{00000000-0005-0000-0000-000033730000}"/>
    <cellStyle name="Vírgula 2 3 2 2 7 8" xfId="29439" xr:uid="{00000000-0005-0000-0000-000034730000}"/>
    <cellStyle name="Vírgula 2 3 2 2 8" xfId="29440" xr:uid="{00000000-0005-0000-0000-000035730000}"/>
    <cellStyle name="Vírgula 2 3 2 2 8 2" xfId="29441" xr:uid="{00000000-0005-0000-0000-000036730000}"/>
    <cellStyle name="Vírgula 2 3 2 2 8 2 2" xfId="29442" xr:uid="{00000000-0005-0000-0000-000037730000}"/>
    <cellStyle name="Vírgula 2 3 2 2 8 2 2 2" xfId="29443" xr:uid="{00000000-0005-0000-0000-000038730000}"/>
    <cellStyle name="Vírgula 2 3 2 2 8 2 2 3" xfId="29444" xr:uid="{00000000-0005-0000-0000-000039730000}"/>
    <cellStyle name="Vírgula 2 3 2 2 8 2 2 4" xfId="29445" xr:uid="{00000000-0005-0000-0000-00003A730000}"/>
    <cellStyle name="Vírgula 2 3 2 2 8 2 3" xfId="29446" xr:uid="{00000000-0005-0000-0000-00003B730000}"/>
    <cellStyle name="Vírgula 2 3 2 2 8 2 4" xfId="29447" xr:uid="{00000000-0005-0000-0000-00003C730000}"/>
    <cellStyle name="Vírgula 2 3 2 2 8 2 5" xfId="29448" xr:uid="{00000000-0005-0000-0000-00003D730000}"/>
    <cellStyle name="Vírgula 2 3 2 2 8 3" xfId="29449" xr:uid="{00000000-0005-0000-0000-00003E730000}"/>
    <cellStyle name="Vírgula 2 3 2 2 8 3 2" xfId="29450" xr:uid="{00000000-0005-0000-0000-00003F730000}"/>
    <cellStyle name="Vírgula 2 3 2 2 8 3 2 2" xfId="29451" xr:uid="{00000000-0005-0000-0000-000040730000}"/>
    <cellStyle name="Vírgula 2 3 2 2 8 3 2 3" xfId="29452" xr:uid="{00000000-0005-0000-0000-000041730000}"/>
    <cellStyle name="Vírgula 2 3 2 2 8 3 2 4" xfId="29453" xr:uid="{00000000-0005-0000-0000-000042730000}"/>
    <cellStyle name="Vírgula 2 3 2 2 8 3 3" xfId="29454" xr:uid="{00000000-0005-0000-0000-000043730000}"/>
    <cellStyle name="Vírgula 2 3 2 2 8 3 4" xfId="29455" xr:uid="{00000000-0005-0000-0000-000044730000}"/>
    <cellStyle name="Vírgula 2 3 2 2 8 3 5" xfId="29456" xr:uid="{00000000-0005-0000-0000-000045730000}"/>
    <cellStyle name="Vírgula 2 3 2 2 8 4" xfId="29457" xr:uid="{00000000-0005-0000-0000-000046730000}"/>
    <cellStyle name="Vírgula 2 3 2 2 8 4 2" xfId="29458" xr:uid="{00000000-0005-0000-0000-000047730000}"/>
    <cellStyle name="Vírgula 2 3 2 2 8 4 2 2" xfId="29459" xr:uid="{00000000-0005-0000-0000-000048730000}"/>
    <cellStyle name="Vírgula 2 3 2 2 8 4 2 3" xfId="29460" xr:uid="{00000000-0005-0000-0000-000049730000}"/>
    <cellStyle name="Vírgula 2 3 2 2 8 4 2 4" xfId="29461" xr:uid="{00000000-0005-0000-0000-00004A730000}"/>
    <cellStyle name="Vírgula 2 3 2 2 8 4 3" xfId="29462" xr:uid="{00000000-0005-0000-0000-00004B730000}"/>
    <cellStyle name="Vírgula 2 3 2 2 8 4 4" xfId="29463" xr:uid="{00000000-0005-0000-0000-00004C730000}"/>
    <cellStyle name="Vírgula 2 3 2 2 8 4 5" xfId="29464" xr:uid="{00000000-0005-0000-0000-00004D730000}"/>
    <cellStyle name="Vírgula 2 3 2 2 8 5" xfId="29465" xr:uid="{00000000-0005-0000-0000-00004E730000}"/>
    <cellStyle name="Vírgula 2 3 2 2 8 5 2" xfId="29466" xr:uid="{00000000-0005-0000-0000-00004F730000}"/>
    <cellStyle name="Vírgula 2 3 2 2 8 5 3" xfId="29467" xr:uid="{00000000-0005-0000-0000-000050730000}"/>
    <cellStyle name="Vírgula 2 3 2 2 8 5 4" xfId="29468" xr:uid="{00000000-0005-0000-0000-000051730000}"/>
    <cellStyle name="Vírgula 2 3 2 2 8 6" xfId="29469" xr:uid="{00000000-0005-0000-0000-000052730000}"/>
    <cellStyle name="Vírgula 2 3 2 2 8 7" xfId="29470" xr:uid="{00000000-0005-0000-0000-000053730000}"/>
    <cellStyle name="Vírgula 2 3 2 2 8 8" xfId="29471" xr:uid="{00000000-0005-0000-0000-000054730000}"/>
    <cellStyle name="Vírgula 2 3 2 2 9" xfId="29472" xr:uid="{00000000-0005-0000-0000-000055730000}"/>
    <cellStyle name="Vírgula 2 3 2 2 9 2" xfId="29473" xr:uid="{00000000-0005-0000-0000-000056730000}"/>
    <cellStyle name="Vírgula 2 3 2 2 9 2 2" xfId="29474" xr:uid="{00000000-0005-0000-0000-000057730000}"/>
    <cellStyle name="Vírgula 2 3 2 2 9 2 2 2" xfId="29475" xr:uid="{00000000-0005-0000-0000-000058730000}"/>
    <cellStyle name="Vírgula 2 3 2 2 9 2 2 3" xfId="29476" xr:uid="{00000000-0005-0000-0000-000059730000}"/>
    <cellStyle name="Vírgula 2 3 2 2 9 2 2 4" xfId="29477" xr:uid="{00000000-0005-0000-0000-00005A730000}"/>
    <cellStyle name="Vírgula 2 3 2 2 9 2 3" xfId="29478" xr:uid="{00000000-0005-0000-0000-00005B730000}"/>
    <cellStyle name="Vírgula 2 3 2 2 9 2 4" xfId="29479" xr:uid="{00000000-0005-0000-0000-00005C730000}"/>
    <cellStyle name="Vírgula 2 3 2 2 9 2 5" xfId="29480" xr:uid="{00000000-0005-0000-0000-00005D730000}"/>
    <cellStyle name="Vírgula 2 3 2 2 9 3" xfId="29481" xr:uid="{00000000-0005-0000-0000-00005E730000}"/>
    <cellStyle name="Vírgula 2 3 2 2 9 3 2" xfId="29482" xr:uid="{00000000-0005-0000-0000-00005F730000}"/>
    <cellStyle name="Vírgula 2 3 2 2 9 3 2 2" xfId="29483" xr:uid="{00000000-0005-0000-0000-000060730000}"/>
    <cellStyle name="Vírgula 2 3 2 2 9 3 2 3" xfId="29484" xr:uid="{00000000-0005-0000-0000-000061730000}"/>
    <cellStyle name="Vírgula 2 3 2 2 9 3 2 4" xfId="29485" xr:uid="{00000000-0005-0000-0000-000062730000}"/>
    <cellStyle name="Vírgula 2 3 2 2 9 3 3" xfId="29486" xr:uid="{00000000-0005-0000-0000-000063730000}"/>
    <cellStyle name="Vírgula 2 3 2 2 9 3 4" xfId="29487" xr:uid="{00000000-0005-0000-0000-000064730000}"/>
    <cellStyle name="Vírgula 2 3 2 2 9 3 5" xfId="29488" xr:uid="{00000000-0005-0000-0000-000065730000}"/>
    <cellStyle name="Vírgula 2 3 2 2 9 4" xfId="29489" xr:uid="{00000000-0005-0000-0000-000066730000}"/>
    <cellStyle name="Vírgula 2 3 2 2 9 4 2" xfId="29490" xr:uid="{00000000-0005-0000-0000-000067730000}"/>
    <cellStyle name="Vírgula 2 3 2 2 9 4 2 2" xfId="29491" xr:uid="{00000000-0005-0000-0000-000068730000}"/>
    <cellStyle name="Vírgula 2 3 2 2 9 4 2 3" xfId="29492" xr:uid="{00000000-0005-0000-0000-000069730000}"/>
    <cellStyle name="Vírgula 2 3 2 2 9 4 2 4" xfId="29493" xr:uid="{00000000-0005-0000-0000-00006A730000}"/>
    <cellStyle name="Vírgula 2 3 2 2 9 4 3" xfId="29494" xr:uid="{00000000-0005-0000-0000-00006B730000}"/>
    <cellStyle name="Vírgula 2 3 2 2 9 4 4" xfId="29495" xr:uid="{00000000-0005-0000-0000-00006C730000}"/>
    <cellStyle name="Vírgula 2 3 2 2 9 4 5" xfId="29496" xr:uid="{00000000-0005-0000-0000-00006D730000}"/>
    <cellStyle name="Vírgula 2 3 2 2 9 5" xfId="29497" xr:uid="{00000000-0005-0000-0000-00006E730000}"/>
    <cellStyle name="Vírgula 2 3 2 2 9 5 2" xfId="29498" xr:uid="{00000000-0005-0000-0000-00006F730000}"/>
    <cellStyle name="Vírgula 2 3 2 2 9 5 3" xfId="29499" xr:uid="{00000000-0005-0000-0000-000070730000}"/>
    <cellStyle name="Vírgula 2 3 2 2 9 5 4" xfId="29500" xr:uid="{00000000-0005-0000-0000-000071730000}"/>
    <cellStyle name="Vírgula 2 3 2 2 9 6" xfId="29501" xr:uid="{00000000-0005-0000-0000-000072730000}"/>
    <cellStyle name="Vírgula 2 3 2 2 9 7" xfId="29502" xr:uid="{00000000-0005-0000-0000-000073730000}"/>
    <cellStyle name="Vírgula 2 3 2 2 9 8" xfId="29503" xr:uid="{00000000-0005-0000-0000-000074730000}"/>
    <cellStyle name="Vírgula 2 3 2 3" xfId="29504" xr:uid="{00000000-0005-0000-0000-000075730000}"/>
    <cellStyle name="Vírgula 2 3 2 3 10" xfId="29505" xr:uid="{00000000-0005-0000-0000-000076730000}"/>
    <cellStyle name="Vírgula 2 3 2 3 10 2" xfId="29506" xr:uid="{00000000-0005-0000-0000-000077730000}"/>
    <cellStyle name="Vírgula 2 3 2 3 10 3" xfId="29507" xr:uid="{00000000-0005-0000-0000-000078730000}"/>
    <cellStyle name="Vírgula 2 3 2 3 10 4" xfId="29508" xr:uid="{00000000-0005-0000-0000-000079730000}"/>
    <cellStyle name="Vírgula 2 3 2 3 11" xfId="29509" xr:uid="{00000000-0005-0000-0000-00007A730000}"/>
    <cellStyle name="Vírgula 2 3 2 3 12" xfId="29510" xr:uid="{00000000-0005-0000-0000-00007B730000}"/>
    <cellStyle name="Vírgula 2 3 2 3 13" xfId="29511" xr:uid="{00000000-0005-0000-0000-00007C730000}"/>
    <cellStyle name="Vírgula 2 3 2 3 2" xfId="29512" xr:uid="{00000000-0005-0000-0000-00007D730000}"/>
    <cellStyle name="Vírgula 2 3 2 3 2 10" xfId="29513" xr:uid="{00000000-0005-0000-0000-00007E730000}"/>
    <cellStyle name="Vírgula 2 3 2 3 2 11" xfId="29514" xr:uid="{00000000-0005-0000-0000-00007F730000}"/>
    <cellStyle name="Vírgula 2 3 2 3 2 12" xfId="29515" xr:uid="{00000000-0005-0000-0000-000080730000}"/>
    <cellStyle name="Vírgula 2 3 2 3 2 2" xfId="29516" xr:uid="{00000000-0005-0000-0000-000081730000}"/>
    <cellStyle name="Vírgula 2 3 2 3 2 2 10" xfId="29517" xr:uid="{00000000-0005-0000-0000-000082730000}"/>
    <cellStyle name="Vírgula 2 3 2 3 2 2 11" xfId="29518" xr:uid="{00000000-0005-0000-0000-000083730000}"/>
    <cellStyle name="Vírgula 2 3 2 3 2 2 2" xfId="29519" xr:uid="{00000000-0005-0000-0000-000084730000}"/>
    <cellStyle name="Vírgula 2 3 2 3 2 2 2 2" xfId="29520" xr:uid="{00000000-0005-0000-0000-000085730000}"/>
    <cellStyle name="Vírgula 2 3 2 3 2 2 2 2 2" xfId="29521" xr:uid="{00000000-0005-0000-0000-000086730000}"/>
    <cellStyle name="Vírgula 2 3 2 3 2 2 2 2 2 2" xfId="29522" xr:uid="{00000000-0005-0000-0000-000087730000}"/>
    <cellStyle name="Vírgula 2 3 2 3 2 2 2 2 2 3" xfId="29523" xr:uid="{00000000-0005-0000-0000-000088730000}"/>
    <cellStyle name="Vírgula 2 3 2 3 2 2 2 2 2 4" xfId="29524" xr:uid="{00000000-0005-0000-0000-000089730000}"/>
    <cellStyle name="Vírgula 2 3 2 3 2 2 2 2 3" xfId="29525" xr:uid="{00000000-0005-0000-0000-00008A730000}"/>
    <cellStyle name="Vírgula 2 3 2 3 2 2 2 2 4" xfId="29526" xr:uid="{00000000-0005-0000-0000-00008B730000}"/>
    <cellStyle name="Vírgula 2 3 2 3 2 2 2 2 5" xfId="29527" xr:uid="{00000000-0005-0000-0000-00008C730000}"/>
    <cellStyle name="Vírgula 2 3 2 3 2 2 2 3" xfId="29528" xr:uid="{00000000-0005-0000-0000-00008D730000}"/>
    <cellStyle name="Vírgula 2 3 2 3 2 2 2 3 2" xfId="29529" xr:uid="{00000000-0005-0000-0000-00008E730000}"/>
    <cellStyle name="Vírgula 2 3 2 3 2 2 2 3 2 2" xfId="29530" xr:uid="{00000000-0005-0000-0000-00008F730000}"/>
    <cellStyle name="Vírgula 2 3 2 3 2 2 2 3 2 3" xfId="29531" xr:uid="{00000000-0005-0000-0000-000090730000}"/>
    <cellStyle name="Vírgula 2 3 2 3 2 2 2 3 2 4" xfId="29532" xr:uid="{00000000-0005-0000-0000-000091730000}"/>
    <cellStyle name="Vírgula 2 3 2 3 2 2 2 3 3" xfId="29533" xr:uid="{00000000-0005-0000-0000-000092730000}"/>
    <cellStyle name="Vírgula 2 3 2 3 2 2 2 3 4" xfId="29534" xr:uid="{00000000-0005-0000-0000-000093730000}"/>
    <cellStyle name="Vírgula 2 3 2 3 2 2 2 3 5" xfId="29535" xr:uid="{00000000-0005-0000-0000-000094730000}"/>
    <cellStyle name="Vírgula 2 3 2 3 2 2 2 4" xfId="29536" xr:uid="{00000000-0005-0000-0000-000095730000}"/>
    <cellStyle name="Vírgula 2 3 2 3 2 2 2 4 2" xfId="29537" xr:uid="{00000000-0005-0000-0000-000096730000}"/>
    <cellStyle name="Vírgula 2 3 2 3 2 2 2 4 2 2" xfId="29538" xr:uid="{00000000-0005-0000-0000-000097730000}"/>
    <cellStyle name="Vírgula 2 3 2 3 2 2 2 4 2 3" xfId="29539" xr:uid="{00000000-0005-0000-0000-000098730000}"/>
    <cellStyle name="Vírgula 2 3 2 3 2 2 2 4 2 4" xfId="29540" xr:uid="{00000000-0005-0000-0000-000099730000}"/>
    <cellStyle name="Vírgula 2 3 2 3 2 2 2 4 3" xfId="29541" xr:uid="{00000000-0005-0000-0000-00009A730000}"/>
    <cellStyle name="Vírgula 2 3 2 3 2 2 2 4 4" xfId="29542" xr:uid="{00000000-0005-0000-0000-00009B730000}"/>
    <cellStyle name="Vírgula 2 3 2 3 2 2 2 4 5" xfId="29543" xr:uid="{00000000-0005-0000-0000-00009C730000}"/>
    <cellStyle name="Vírgula 2 3 2 3 2 2 2 5" xfId="29544" xr:uid="{00000000-0005-0000-0000-00009D730000}"/>
    <cellStyle name="Vírgula 2 3 2 3 2 2 2 5 2" xfId="29545" xr:uid="{00000000-0005-0000-0000-00009E730000}"/>
    <cellStyle name="Vírgula 2 3 2 3 2 2 2 5 3" xfId="29546" xr:uid="{00000000-0005-0000-0000-00009F730000}"/>
    <cellStyle name="Vírgula 2 3 2 3 2 2 2 5 4" xfId="29547" xr:uid="{00000000-0005-0000-0000-0000A0730000}"/>
    <cellStyle name="Vírgula 2 3 2 3 2 2 2 6" xfId="29548" xr:uid="{00000000-0005-0000-0000-0000A1730000}"/>
    <cellStyle name="Vírgula 2 3 2 3 2 2 2 7" xfId="29549" xr:uid="{00000000-0005-0000-0000-0000A2730000}"/>
    <cellStyle name="Vírgula 2 3 2 3 2 2 2 8" xfId="29550" xr:uid="{00000000-0005-0000-0000-0000A3730000}"/>
    <cellStyle name="Vírgula 2 3 2 3 2 2 3" xfId="29551" xr:uid="{00000000-0005-0000-0000-0000A4730000}"/>
    <cellStyle name="Vírgula 2 3 2 3 2 2 3 2" xfId="29552" xr:uid="{00000000-0005-0000-0000-0000A5730000}"/>
    <cellStyle name="Vírgula 2 3 2 3 2 2 3 2 2" xfId="29553" xr:uid="{00000000-0005-0000-0000-0000A6730000}"/>
    <cellStyle name="Vírgula 2 3 2 3 2 2 3 2 2 2" xfId="29554" xr:uid="{00000000-0005-0000-0000-0000A7730000}"/>
    <cellStyle name="Vírgula 2 3 2 3 2 2 3 2 2 3" xfId="29555" xr:uid="{00000000-0005-0000-0000-0000A8730000}"/>
    <cellStyle name="Vírgula 2 3 2 3 2 2 3 2 2 4" xfId="29556" xr:uid="{00000000-0005-0000-0000-0000A9730000}"/>
    <cellStyle name="Vírgula 2 3 2 3 2 2 3 2 3" xfId="29557" xr:uid="{00000000-0005-0000-0000-0000AA730000}"/>
    <cellStyle name="Vírgula 2 3 2 3 2 2 3 2 4" xfId="29558" xr:uid="{00000000-0005-0000-0000-0000AB730000}"/>
    <cellStyle name="Vírgula 2 3 2 3 2 2 3 2 5" xfId="29559" xr:uid="{00000000-0005-0000-0000-0000AC730000}"/>
    <cellStyle name="Vírgula 2 3 2 3 2 2 3 3" xfId="29560" xr:uid="{00000000-0005-0000-0000-0000AD730000}"/>
    <cellStyle name="Vírgula 2 3 2 3 2 2 3 3 2" xfId="29561" xr:uid="{00000000-0005-0000-0000-0000AE730000}"/>
    <cellStyle name="Vírgula 2 3 2 3 2 2 3 3 2 2" xfId="29562" xr:uid="{00000000-0005-0000-0000-0000AF730000}"/>
    <cellStyle name="Vírgula 2 3 2 3 2 2 3 3 2 3" xfId="29563" xr:uid="{00000000-0005-0000-0000-0000B0730000}"/>
    <cellStyle name="Vírgula 2 3 2 3 2 2 3 3 2 4" xfId="29564" xr:uid="{00000000-0005-0000-0000-0000B1730000}"/>
    <cellStyle name="Vírgula 2 3 2 3 2 2 3 3 3" xfId="29565" xr:uid="{00000000-0005-0000-0000-0000B2730000}"/>
    <cellStyle name="Vírgula 2 3 2 3 2 2 3 3 4" xfId="29566" xr:uid="{00000000-0005-0000-0000-0000B3730000}"/>
    <cellStyle name="Vírgula 2 3 2 3 2 2 3 3 5" xfId="29567" xr:uid="{00000000-0005-0000-0000-0000B4730000}"/>
    <cellStyle name="Vírgula 2 3 2 3 2 2 3 4" xfId="29568" xr:uid="{00000000-0005-0000-0000-0000B5730000}"/>
    <cellStyle name="Vírgula 2 3 2 3 2 2 3 4 2" xfId="29569" xr:uid="{00000000-0005-0000-0000-0000B6730000}"/>
    <cellStyle name="Vírgula 2 3 2 3 2 2 3 4 2 2" xfId="29570" xr:uid="{00000000-0005-0000-0000-0000B7730000}"/>
    <cellStyle name="Vírgula 2 3 2 3 2 2 3 4 2 3" xfId="29571" xr:uid="{00000000-0005-0000-0000-0000B8730000}"/>
    <cellStyle name="Vírgula 2 3 2 3 2 2 3 4 2 4" xfId="29572" xr:uid="{00000000-0005-0000-0000-0000B9730000}"/>
    <cellStyle name="Vírgula 2 3 2 3 2 2 3 4 3" xfId="29573" xr:uid="{00000000-0005-0000-0000-0000BA730000}"/>
    <cellStyle name="Vírgula 2 3 2 3 2 2 3 4 4" xfId="29574" xr:uid="{00000000-0005-0000-0000-0000BB730000}"/>
    <cellStyle name="Vírgula 2 3 2 3 2 2 3 4 5" xfId="29575" xr:uid="{00000000-0005-0000-0000-0000BC730000}"/>
    <cellStyle name="Vírgula 2 3 2 3 2 2 3 5" xfId="29576" xr:uid="{00000000-0005-0000-0000-0000BD730000}"/>
    <cellStyle name="Vírgula 2 3 2 3 2 2 3 5 2" xfId="29577" xr:uid="{00000000-0005-0000-0000-0000BE730000}"/>
    <cellStyle name="Vírgula 2 3 2 3 2 2 3 5 3" xfId="29578" xr:uid="{00000000-0005-0000-0000-0000BF730000}"/>
    <cellStyle name="Vírgula 2 3 2 3 2 2 3 5 4" xfId="29579" xr:uid="{00000000-0005-0000-0000-0000C0730000}"/>
    <cellStyle name="Vírgula 2 3 2 3 2 2 3 6" xfId="29580" xr:uid="{00000000-0005-0000-0000-0000C1730000}"/>
    <cellStyle name="Vírgula 2 3 2 3 2 2 3 7" xfId="29581" xr:uid="{00000000-0005-0000-0000-0000C2730000}"/>
    <cellStyle name="Vírgula 2 3 2 3 2 2 3 8" xfId="29582" xr:uid="{00000000-0005-0000-0000-0000C3730000}"/>
    <cellStyle name="Vírgula 2 3 2 3 2 2 4" xfId="29583" xr:uid="{00000000-0005-0000-0000-0000C4730000}"/>
    <cellStyle name="Vírgula 2 3 2 3 2 2 4 2" xfId="29584" xr:uid="{00000000-0005-0000-0000-0000C5730000}"/>
    <cellStyle name="Vírgula 2 3 2 3 2 2 4 2 2" xfId="29585" xr:uid="{00000000-0005-0000-0000-0000C6730000}"/>
    <cellStyle name="Vírgula 2 3 2 3 2 2 4 2 2 2" xfId="29586" xr:uid="{00000000-0005-0000-0000-0000C7730000}"/>
    <cellStyle name="Vírgula 2 3 2 3 2 2 4 2 2 3" xfId="29587" xr:uid="{00000000-0005-0000-0000-0000C8730000}"/>
    <cellStyle name="Vírgula 2 3 2 3 2 2 4 2 2 4" xfId="29588" xr:uid="{00000000-0005-0000-0000-0000C9730000}"/>
    <cellStyle name="Vírgula 2 3 2 3 2 2 4 2 3" xfId="29589" xr:uid="{00000000-0005-0000-0000-0000CA730000}"/>
    <cellStyle name="Vírgula 2 3 2 3 2 2 4 2 4" xfId="29590" xr:uid="{00000000-0005-0000-0000-0000CB730000}"/>
    <cellStyle name="Vírgula 2 3 2 3 2 2 4 2 5" xfId="29591" xr:uid="{00000000-0005-0000-0000-0000CC730000}"/>
    <cellStyle name="Vírgula 2 3 2 3 2 2 4 3" xfId="29592" xr:uid="{00000000-0005-0000-0000-0000CD730000}"/>
    <cellStyle name="Vírgula 2 3 2 3 2 2 4 3 2" xfId="29593" xr:uid="{00000000-0005-0000-0000-0000CE730000}"/>
    <cellStyle name="Vírgula 2 3 2 3 2 2 4 3 2 2" xfId="29594" xr:uid="{00000000-0005-0000-0000-0000CF730000}"/>
    <cellStyle name="Vírgula 2 3 2 3 2 2 4 3 2 3" xfId="29595" xr:uid="{00000000-0005-0000-0000-0000D0730000}"/>
    <cellStyle name="Vírgula 2 3 2 3 2 2 4 3 2 4" xfId="29596" xr:uid="{00000000-0005-0000-0000-0000D1730000}"/>
    <cellStyle name="Vírgula 2 3 2 3 2 2 4 3 3" xfId="29597" xr:uid="{00000000-0005-0000-0000-0000D2730000}"/>
    <cellStyle name="Vírgula 2 3 2 3 2 2 4 3 4" xfId="29598" xr:uid="{00000000-0005-0000-0000-0000D3730000}"/>
    <cellStyle name="Vírgula 2 3 2 3 2 2 4 3 5" xfId="29599" xr:uid="{00000000-0005-0000-0000-0000D4730000}"/>
    <cellStyle name="Vírgula 2 3 2 3 2 2 4 4" xfId="29600" xr:uid="{00000000-0005-0000-0000-0000D5730000}"/>
    <cellStyle name="Vírgula 2 3 2 3 2 2 4 4 2" xfId="29601" xr:uid="{00000000-0005-0000-0000-0000D6730000}"/>
    <cellStyle name="Vírgula 2 3 2 3 2 2 4 4 2 2" xfId="29602" xr:uid="{00000000-0005-0000-0000-0000D7730000}"/>
    <cellStyle name="Vírgula 2 3 2 3 2 2 4 4 2 3" xfId="29603" xr:uid="{00000000-0005-0000-0000-0000D8730000}"/>
    <cellStyle name="Vírgula 2 3 2 3 2 2 4 4 2 4" xfId="29604" xr:uid="{00000000-0005-0000-0000-0000D9730000}"/>
    <cellStyle name="Vírgula 2 3 2 3 2 2 4 4 3" xfId="29605" xr:uid="{00000000-0005-0000-0000-0000DA730000}"/>
    <cellStyle name="Vírgula 2 3 2 3 2 2 4 4 4" xfId="29606" xr:uid="{00000000-0005-0000-0000-0000DB730000}"/>
    <cellStyle name="Vírgula 2 3 2 3 2 2 4 4 5" xfId="29607" xr:uid="{00000000-0005-0000-0000-0000DC730000}"/>
    <cellStyle name="Vírgula 2 3 2 3 2 2 4 5" xfId="29608" xr:uid="{00000000-0005-0000-0000-0000DD730000}"/>
    <cellStyle name="Vírgula 2 3 2 3 2 2 4 5 2" xfId="29609" xr:uid="{00000000-0005-0000-0000-0000DE730000}"/>
    <cellStyle name="Vírgula 2 3 2 3 2 2 4 5 3" xfId="29610" xr:uid="{00000000-0005-0000-0000-0000DF730000}"/>
    <cellStyle name="Vírgula 2 3 2 3 2 2 4 5 4" xfId="29611" xr:uid="{00000000-0005-0000-0000-0000E0730000}"/>
    <cellStyle name="Vírgula 2 3 2 3 2 2 4 6" xfId="29612" xr:uid="{00000000-0005-0000-0000-0000E1730000}"/>
    <cellStyle name="Vírgula 2 3 2 3 2 2 4 7" xfId="29613" xr:uid="{00000000-0005-0000-0000-0000E2730000}"/>
    <cellStyle name="Vírgula 2 3 2 3 2 2 4 8" xfId="29614" xr:uid="{00000000-0005-0000-0000-0000E3730000}"/>
    <cellStyle name="Vírgula 2 3 2 3 2 2 5" xfId="29615" xr:uid="{00000000-0005-0000-0000-0000E4730000}"/>
    <cellStyle name="Vírgula 2 3 2 3 2 2 5 2" xfId="29616" xr:uid="{00000000-0005-0000-0000-0000E5730000}"/>
    <cellStyle name="Vírgula 2 3 2 3 2 2 5 2 2" xfId="29617" xr:uid="{00000000-0005-0000-0000-0000E6730000}"/>
    <cellStyle name="Vírgula 2 3 2 3 2 2 5 2 3" xfId="29618" xr:uid="{00000000-0005-0000-0000-0000E7730000}"/>
    <cellStyle name="Vírgula 2 3 2 3 2 2 5 2 4" xfId="29619" xr:uid="{00000000-0005-0000-0000-0000E8730000}"/>
    <cellStyle name="Vírgula 2 3 2 3 2 2 5 3" xfId="29620" xr:uid="{00000000-0005-0000-0000-0000E9730000}"/>
    <cellStyle name="Vírgula 2 3 2 3 2 2 5 4" xfId="29621" xr:uid="{00000000-0005-0000-0000-0000EA730000}"/>
    <cellStyle name="Vírgula 2 3 2 3 2 2 5 5" xfId="29622" xr:uid="{00000000-0005-0000-0000-0000EB730000}"/>
    <cellStyle name="Vírgula 2 3 2 3 2 2 6" xfId="29623" xr:uid="{00000000-0005-0000-0000-0000EC730000}"/>
    <cellStyle name="Vírgula 2 3 2 3 2 2 6 2" xfId="29624" xr:uid="{00000000-0005-0000-0000-0000ED730000}"/>
    <cellStyle name="Vírgula 2 3 2 3 2 2 6 2 2" xfId="29625" xr:uid="{00000000-0005-0000-0000-0000EE730000}"/>
    <cellStyle name="Vírgula 2 3 2 3 2 2 6 2 3" xfId="29626" xr:uid="{00000000-0005-0000-0000-0000EF730000}"/>
    <cellStyle name="Vírgula 2 3 2 3 2 2 6 2 4" xfId="29627" xr:uid="{00000000-0005-0000-0000-0000F0730000}"/>
    <cellStyle name="Vírgula 2 3 2 3 2 2 6 3" xfId="29628" xr:uid="{00000000-0005-0000-0000-0000F1730000}"/>
    <cellStyle name="Vírgula 2 3 2 3 2 2 6 4" xfId="29629" xr:uid="{00000000-0005-0000-0000-0000F2730000}"/>
    <cellStyle name="Vírgula 2 3 2 3 2 2 6 5" xfId="29630" xr:uid="{00000000-0005-0000-0000-0000F3730000}"/>
    <cellStyle name="Vírgula 2 3 2 3 2 2 7" xfId="29631" xr:uid="{00000000-0005-0000-0000-0000F4730000}"/>
    <cellStyle name="Vírgula 2 3 2 3 2 2 7 2" xfId="29632" xr:uid="{00000000-0005-0000-0000-0000F5730000}"/>
    <cellStyle name="Vírgula 2 3 2 3 2 2 7 2 2" xfId="29633" xr:uid="{00000000-0005-0000-0000-0000F6730000}"/>
    <cellStyle name="Vírgula 2 3 2 3 2 2 7 2 3" xfId="29634" xr:uid="{00000000-0005-0000-0000-0000F7730000}"/>
    <cellStyle name="Vírgula 2 3 2 3 2 2 7 2 4" xfId="29635" xr:uid="{00000000-0005-0000-0000-0000F8730000}"/>
    <cellStyle name="Vírgula 2 3 2 3 2 2 7 3" xfId="29636" xr:uid="{00000000-0005-0000-0000-0000F9730000}"/>
    <cellStyle name="Vírgula 2 3 2 3 2 2 7 4" xfId="29637" xr:uid="{00000000-0005-0000-0000-0000FA730000}"/>
    <cellStyle name="Vírgula 2 3 2 3 2 2 7 5" xfId="29638" xr:uid="{00000000-0005-0000-0000-0000FB730000}"/>
    <cellStyle name="Vírgula 2 3 2 3 2 2 8" xfId="29639" xr:uid="{00000000-0005-0000-0000-0000FC730000}"/>
    <cellStyle name="Vírgula 2 3 2 3 2 2 8 2" xfId="29640" xr:uid="{00000000-0005-0000-0000-0000FD730000}"/>
    <cellStyle name="Vírgula 2 3 2 3 2 2 8 3" xfId="29641" xr:uid="{00000000-0005-0000-0000-0000FE730000}"/>
    <cellStyle name="Vírgula 2 3 2 3 2 2 8 4" xfId="29642" xr:uid="{00000000-0005-0000-0000-0000FF730000}"/>
    <cellStyle name="Vírgula 2 3 2 3 2 2 9" xfId="29643" xr:uid="{00000000-0005-0000-0000-000000740000}"/>
    <cellStyle name="Vírgula 2 3 2 3 2 3" xfId="29644" xr:uid="{00000000-0005-0000-0000-000001740000}"/>
    <cellStyle name="Vírgula 2 3 2 3 2 3 2" xfId="29645" xr:uid="{00000000-0005-0000-0000-000002740000}"/>
    <cellStyle name="Vírgula 2 3 2 3 2 3 2 2" xfId="29646" xr:uid="{00000000-0005-0000-0000-000003740000}"/>
    <cellStyle name="Vírgula 2 3 2 3 2 3 2 2 2" xfId="29647" xr:uid="{00000000-0005-0000-0000-000004740000}"/>
    <cellStyle name="Vírgula 2 3 2 3 2 3 2 2 3" xfId="29648" xr:uid="{00000000-0005-0000-0000-000005740000}"/>
    <cellStyle name="Vírgula 2 3 2 3 2 3 2 2 4" xfId="29649" xr:uid="{00000000-0005-0000-0000-000006740000}"/>
    <cellStyle name="Vírgula 2 3 2 3 2 3 2 3" xfId="29650" xr:uid="{00000000-0005-0000-0000-000007740000}"/>
    <cellStyle name="Vírgula 2 3 2 3 2 3 2 4" xfId="29651" xr:uid="{00000000-0005-0000-0000-000008740000}"/>
    <cellStyle name="Vírgula 2 3 2 3 2 3 2 5" xfId="29652" xr:uid="{00000000-0005-0000-0000-000009740000}"/>
    <cellStyle name="Vírgula 2 3 2 3 2 3 3" xfId="29653" xr:uid="{00000000-0005-0000-0000-00000A740000}"/>
    <cellStyle name="Vírgula 2 3 2 3 2 3 3 2" xfId="29654" xr:uid="{00000000-0005-0000-0000-00000B740000}"/>
    <cellStyle name="Vírgula 2 3 2 3 2 3 3 2 2" xfId="29655" xr:uid="{00000000-0005-0000-0000-00000C740000}"/>
    <cellStyle name="Vírgula 2 3 2 3 2 3 3 2 3" xfId="29656" xr:uid="{00000000-0005-0000-0000-00000D740000}"/>
    <cellStyle name="Vírgula 2 3 2 3 2 3 3 2 4" xfId="29657" xr:uid="{00000000-0005-0000-0000-00000E740000}"/>
    <cellStyle name="Vírgula 2 3 2 3 2 3 3 3" xfId="29658" xr:uid="{00000000-0005-0000-0000-00000F740000}"/>
    <cellStyle name="Vírgula 2 3 2 3 2 3 3 4" xfId="29659" xr:uid="{00000000-0005-0000-0000-000010740000}"/>
    <cellStyle name="Vírgula 2 3 2 3 2 3 3 5" xfId="29660" xr:uid="{00000000-0005-0000-0000-000011740000}"/>
    <cellStyle name="Vírgula 2 3 2 3 2 3 4" xfId="29661" xr:uid="{00000000-0005-0000-0000-000012740000}"/>
    <cellStyle name="Vírgula 2 3 2 3 2 3 4 2" xfId="29662" xr:uid="{00000000-0005-0000-0000-000013740000}"/>
    <cellStyle name="Vírgula 2 3 2 3 2 3 4 2 2" xfId="29663" xr:uid="{00000000-0005-0000-0000-000014740000}"/>
    <cellStyle name="Vírgula 2 3 2 3 2 3 4 2 3" xfId="29664" xr:uid="{00000000-0005-0000-0000-000015740000}"/>
    <cellStyle name="Vírgula 2 3 2 3 2 3 4 2 4" xfId="29665" xr:uid="{00000000-0005-0000-0000-000016740000}"/>
    <cellStyle name="Vírgula 2 3 2 3 2 3 4 3" xfId="29666" xr:uid="{00000000-0005-0000-0000-000017740000}"/>
    <cellStyle name="Vírgula 2 3 2 3 2 3 4 4" xfId="29667" xr:uid="{00000000-0005-0000-0000-000018740000}"/>
    <cellStyle name="Vírgula 2 3 2 3 2 3 4 5" xfId="29668" xr:uid="{00000000-0005-0000-0000-000019740000}"/>
    <cellStyle name="Vírgula 2 3 2 3 2 3 5" xfId="29669" xr:uid="{00000000-0005-0000-0000-00001A740000}"/>
    <cellStyle name="Vírgula 2 3 2 3 2 3 5 2" xfId="29670" xr:uid="{00000000-0005-0000-0000-00001B740000}"/>
    <cellStyle name="Vírgula 2 3 2 3 2 3 5 3" xfId="29671" xr:uid="{00000000-0005-0000-0000-00001C740000}"/>
    <cellStyle name="Vírgula 2 3 2 3 2 3 5 4" xfId="29672" xr:uid="{00000000-0005-0000-0000-00001D740000}"/>
    <cellStyle name="Vírgula 2 3 2 3 2 3 6" xfId="29673" xr:uid="{00000000-0005-0000-0000-00001E740000}"/>
    <cellStyle name="Vírgula 2 3 2 3 2 3 7" xfId="29674" xr:uid="{00000000-0005-0000-0000-00001F740000}"/>
    <cellStyle name="Vírgula 2 3 2 3 2 3 8" xfId="29675" xr:uid="{00000000-0005-0000-0000-000020740000}"/>
    <cellStyle name="Vírgula 2 3 2 3 2 4" xfId="29676" xr:uid="{00000000-0005-0000-0000-000021740000}"/>
    <cellStyle name="Vírgula 2 3 2 3 2 4 2" xfId="29677" xr:uid="{00000000-0005-0000-0000-000022740000}"/>
    <cellStyle name="Vírgula 2 3 2 3 2 4 2 2" xfId="29678" xr:uid="{00000000-0005-0000-0000-000023740000}"/>
    <cellStyle name="Vírgula 2 3 2 3 2 4 2 2 2" xfId="29679" xr:uid="{00000000-0005-0000-0000-000024740000}"/>
    <cellStyle name="Vírgula 2 3 2 3 2 4 2 2 3" xfId="29680" xr:uid="{00000000-0005-0000-0000-000025740000}"/>
    <cellStyle name="Vírgula 2 3 2 3 2 4 2 2 4" xfId="29681" xr:uid="{00000000-0005-0000-0000-000026740000}"/>
    <cellStyle name="Vírgula 2 3 2 3 2 4 2 3" xfId="29682" xr:uid="{00000000-0005-0000-0000-000027740000}"/>
    <cellStyle name="Vírgula 2 3 2 3 2 4 2 4" xfId="29683" xr:uid="{00000000-0005-0000-0000-000028740000}"/>
    <cellStyle name="Vírgula 2 3 2 3 2 4 2 5" xfId="29684" xr:uid="{00000000-0005-0000-0000-000029740000}"/>
    <cellStyle name="Vírgula 2 3 2 3 2 4 3" xfId="29685" xr:uid="{00000000-0005-0000-0000-00002A740000}"/>
    <cellStyle name="Vírgula 2 3 2 3 2 4 3 2" xfId="29686" xr:uid="{00000000-0005-0000-0000-00002B740000}"/>
    <cellStyle name="Vírgula 2 3 2 3 2 4 3 2 2" xfId="29687" xr:uid="{00000000-0005-0000-0000-00002C740000}"/>
    <cellStyle name="Vírgula 2 3 2 3 2 4 3 2 3" xfId="29688" xr:uid="{00000000-0005-0000-0000-00002D740000}"/>
    <cellStyle name="Vírgula 2 3 2 3 2 4 3 2 4" xfId="29689" xr:uid="{00000000-0005-0000-0000-00002E740000}"/>
    <cellStyle name="Vírgula 2 3 2 3 2 4 3 3" xfId="29690" xr:uid="{00000000-0005-0000-0000-00002F740000}"/>
    <cellStyle name="Vírgula 2 3 2 3 2 4 3 4" xfId="29691" xr:uid="{00000000-0005-0000-0000-000030740000}"/>
    <cellStyle name="Vírgula 2 3 2 3 2 4 3 5" xfId="29692" xr:uid="{00000000-0005-0000-0000-000031740000}"/>
    <cellStyle name="Vírgula 2 3 2 3 2 4 4" xfId="29693" xr:uid="{00000000-0005-0000-0000-000032740000}"/>
    <cellStyle name="Vírgula 2 3 2 3 2 4 4 2" xfId="29694" xr:uid="{00000000-0005-0000-0000-000033740000}"/>
    <cellStyle name="Vírgula 2 3 2 3 2 4 4 2 2" xfId="29695" xr:uid="{00000000-0005-0000-0000-000034740000}"/>
    <cellStyle name="Vírgula 2 3 2 3 2 4 4 2 3" xfId="29696" xr:uid="{00000000-0005-0000-0000-000035740000}"/>
    <cellStyle name="Vírgula 2 3 2 3 2 4 4 2 4" xfId="29697" xr:uid="{00000000-0005-0000-0000-000036740000}"/>
    <cellStyle name="Vírgula 2 3 2 3 2 4 4 3" xfId="29698" xr:uid="{00000000-0005-0000-0000-000037740000}"/>
    <cellStyle name="Vírgula 2 3 2 3 2 4 4 4" xfId="29699" xr:uid="{00000000-0005-0000-0000-000038740000}"/>
    <cellStyle name="Vírgula 2 3 2 3 2 4 4 5" xfId="29700" xr:uid="{00000000-0005-0000-0000-000039740000}"/>
    <cellStyle name="Vírgula 2 3 2 3 2 4 5" xfId="29701" xr:uid="{00000000-0005-0000-0000-00003A740000}"/>
    <cellStyle name="Vírgula 2 3 2 3 2 4 5 2" xfId="29702" xr:uid="{00000000-0005-0000-0000-00003B740000}"/>
    <cellStyle name="Vírgula 2 3 2 3 2 4 5 3" xfId="29703" xr:uid="{00000000-0005-0000-0000-00003C740000}"/>
    <cellStyle name="Vírgula 2 3 2 3 2 4 5 4" xfId="29704" xr:uid="{00000000-0005-0000-0000-00003D740000}"/>
    <cellStyle name="Vírgula 2 3 2 3 2 4 6" xfId="29705" xr:uid="{00000000-0005-0000-0000-00003E740000}"/>
    <cellStyle name="Vírgula 2 3 2 3 2 4 7" xfId="29706" xr:uid="{00000000-0005-0000-0000-00003F740000}"/>
    <cellStyle name="Vírgula 2 3 2 3 2 4 8" xfId="29707" xr:uid="{00000000-0005-0000-0000-000040740000}"/>
    <cellStyle name="Vírgula 2 3 2 3 2 5" xfId="29708" xr:uid="{00000000-0005-0000-0000-000041740000}"/>
    <cellStyle name="Vírgula 2 3 2 3 2 5 2" xfId="29709" xr:uid="{00000000-0005-0000-0000-000042740000}"/>
    <cellStyle name="Vírgula 2 3 2 3 2 5 2 2" xfId="29710" xr:uid="{00000000-0005-0000-0000-000043740000}"/>
    <cellStyle name="Vírgula 2 3 2 3 2 5 2 2 2" xfId="29711" xr:uid="{00000000-0005-0000-0000-000044740000}"/>
    <cellStyle name="Vírgula 2 3 2 3 2 5 2 2 3" xfId="29712" xr:uid="{00000000-0005-0000-0000-000045740000}"/>
    <cellStyle name="Vírgula 2 3 2 3 2 5 2 2 4" xfId="29713" xr:uid="{00000000-0005-0000-0000-000046740000}"/>
    <cellStyle name="Vírgula 2 3 2 3 2 5 2 3" xfId="29714" xr:uid="{00000000-0005-0000-0000-000047740000}"/>
    <cellStyle name="Vírgula 2 3 2 3 2 5 2 4" xfId="29715" xr:uid="{00000000-0005-0000-0000-000048740000}"/>
    <cellStyle name="Vírgula 2 3 2 3 2 5 2 5" xfId="29716" xr:uid="{00000000-0005-0000-0000-000049740000}"/>
    <cellStyle name="Vírgula 2 3 2 3 2 5 3" xfId="29717" xr:uid="{00000000-0005-0000-0000-00004A740000}"/>
    <cellStyle name="Vírgula 2 3 2 3 2 5 3 2" xfId="29718" xr:uid="{00000000-0005-0000-0000-00004B740000}"/>
    <cellStyle name="Vírgula 2 3 2 3 2 5 3 2 2" xfId="29719" xr:uid="{00000000-0005-0000-0000-00004C740000}"/>
    <cellStyle name="Vírgula 2 3 2 3 2 5 3 2 3" xfId="29720" xr:uid="{00000000-0005-0000-0000-00004D740000}"/>
    <cellStyle name="Vírgula 2 3 2 3 2 5 3 2 4" xfId="29721" xr:uid="{00000000-0005-0000-0000-00004E740000}"/>
    <cellStyle name="Vírgula 2 3 2 3 2 5 3 3" xfId="29722" xr:uid="{00000000-0005-0000-0000-00004F740000}"/>
    <cellStyle name="Vírgula 2 3 2 3 2 5 3 4" xfId="29723" xr:uid="{00000000-0005-0000-0000-000050740000}"/>
    <cellStyle name="Vírgula 2 3 2 3 2 5 3 5" xfId="29724" xr:uid="{00000000-0005-0000-0000-000051740000}"/>
    <cellStyle name="Vírgula 2 3 2 3 2 5 4" xfId="29725" xr:uid="{00000000-0005-0000-0000-000052740000}"/>
    <cellStyle name="Vírgula 2 3 2 3 2 5 4 2" xfId="29726" xr:uid="{00000000-0005-0000-0000-000053740000}"/>
    <cellStyle name="Vírgula 2 3 2 3 2 5 4 2 2" xfId="29727" xr:uid="{00000000-0005-0000-0000-000054740000}"/>
    <cellStyle name="Vírgula 2 3 2 3 2 5 4 2 3" xfId="29728" xr:uid="{00000000-0005-0000-0000-000055740000}"/>
    <cellStyle name="Vírgula 2 3 2 3 2 5 4 2 4" xfId="29729" xr:uid="{00000000-0005-0000-0000-000056740000}"/>
    <cellStyle name="Vírgula 2 3 2 3 2 5 4 3" xfId="29730" xr:uid="{00000000-0005-0000-0000-000057740000}"/>
    <cellStyle name="Vírgula 2 3 2 3 2 5 4 4" xfId="29731" xr:uid="{00000000-0005-0000-0000-000058740000}"/>
    <cellStyle name="Vírgula 2 3 2 3 2 5 4 5" xfId="29732" xr:uid="{00000000-0005-0000-0000-000059740000}"/>
    <cellStyle name="Vírgula 2 3 2 3 2 5 5" xfId="29733" xr:uid="{00000000-0005-0000-0000-00005A740000}"/>
    <cellStyle name="Vírgula 2 3 2 3 2 5 5 2" xfId="29734" xr:uid="{00000000-0005-0000-0000-00005B740000}"/>
    <cellStyle name="Vírgula 2 3 2 3 2 5 5 3" xfId="29735" xr:uid="{00000000-0005-0000-0000-00005C740000}"/>
    <cellStyle name="Vírgula 2 3 2 3 2 5 5 4" xfId="29736" xr:uid="{00000000-0005-0000-0000-00005D740000}"/>
    <cellStyle name="Vírgula 2 3 2 3 2 5 6" xfId="29737" xr:uid="{00000000-0005-0000-0000-00005E740000}"/>
    <cellStyle name="Vírgula 2 3 2 3 2 5 7" xfId="29738" xr:uid="{00000000-0005-0000-0000-00005F740000}"/>
    <cellStyle name="Vírgula 2 3 2 3 2 5 8" xfId="29739" xr:uid="{00000000-0005-0000-0000-000060740000}"/>
    <cellStyle name="Vírgula 2 3 2 3 2 6" xfId="29740" xr:uid="{00000000-0005-0000-0000-000061740000}"/>
    <cellStyle name="Vírgula 2 3 2 3 2 6 2" xfId="29741" xr:uid="{00000000-0005-0000-0000-000062740000}"/>
    <cellStyle name="Vírgula 2 3 2 3 2 6 2 2" xfId="29742" xr:uid="{00000000-0005-0000-0000-000063740000}"/>
    <cellStyle name="Vírgula 2 3 2 3 2 6 2 3" xfId="29743" xr:uid="{00000000-0005-0000-0000-000064740000}"/>
    <cellStyle name="Vírgula 2 3 2 3 2 6 2 4" xfId="29744" xr:uid="{00000000-0005-0000-0000-000065740000}"/>
    <cellStyle name="Vírgula 2 3 2 3 2 6 3" xfId="29745" xr:uid="{00000000-0005-0000-0000-000066740000}"/>
    <cellStyle name="Vírgula 2 3 2 3 2 6 4" xfId="29746" xr:uid="{00000000-0005-0000-0000-000067740000}"/>
    <cellStyle name="Vírgula 2 3 2 3 2 6 5" xfId="29747" xr:uid="{00000000-0005-0000-0000-000068740000}"/>
    <cellStyle name="Vírgula 2 3 2 3 2 7" xfId="29748" xr:uid="{00000000-0005-0000-0000-000069740000}"/>
    <cellStyle name="Vírgula 2 3 2 3 2 7 2" xfId="29749" xr:uid="{00000000-0005-0000-0000-00006A740000}"/>
    <cellStyle name="Vírgula 2 3 2 3 2 7 2 2" xfId="29750" xr:uid="{00000000-0005-0000-0000-00006B740000}"/>
    <cellStyle name="Vírgula 2 3 2 3 2 7 2 3" xfId="29751" xr:uid="{00000000-0005-0000-0000-00006C740000}"/>
    <cellStyle name="Vírgula 2 3 2 3 2 7 2 4" xfId="29752" xr:uid="{00000000-0005-0000-0000-00006D740000}"/>
    <cellStyle name="Vírgula 2 3 2 3 2 7 3" xfId="29753" xr:uid="{00000000-0005-0000-0000-00006E740000}"/>
    <cellStyle name="Vírgula 2 3 2 3 2 7 4" xfId="29754" xr:uid="{00000000-0005-0000-0000-00006F740000}"/>
    <cellStyle name="Vírgula 2 3 2 3 2 7 5" xfId="29755" xr:uid="{00000000-0005-0000-0000-000070740000}"/>
    <cellStyle name="Vírgula 2 3 2 3 2 8" xfId="29756" xr:uid="{00000000-0005-0000-0000-000071740000}"/>
    <cellStyle name="Vírgula 2 3 2 3 2 8 2" xfId="29757" xr:uid="{00000000-0005-0000-0000-000072740000}"/>
    <cellStyle name="Vírgula 2 3 2 3 2 8 2 2" xfId="29758" xr:uid="{00000000-0005-0000-0000-000073740000}"/>
    <cellStyle name="Vírgula 2 3 2 3 2 8 2 3" xfId="29759" xr:uid="{00000000-0005-0000-0000-000074740000}"/>
    <cellStyle name="Vírgula 2 3 2 3 2 8 2 4" xfId="29760" xr:uid="{00000000-0005-0000-0000-000075740000}"/>
    <cellStyle name="Vírgula 2 3 2 3 2 8 3" xfId="29761" xr:uid="{00000000-0005-0000-0000-000076740000}"/>
    <cellStyle name="Vírgula 2 3 2 3 2 8 4" xfId="29762" xr:uid="{00000000-0005-0000-0000-000077740000}"/>
    <cellStyle name="Vírgula 2 3 2 3 2 8 5" xfId="29763" xr:uid="{00000000-0005-0000-0000-000078740000}"/>
    <cellStyle name="Vírgula 2 3 2 3 2 9" xfId="29764" xr:uid="{00000000-0005-0000-0000-000079740000}"/>
    <cellStyle name="Vírgula 2 3 2 3 2 9 2" xfId="29765" xr:uid="{00000000-0005-0000-0000-00007A740000}"/>
    <cellStyle name="Vírgula 2 3 2 3 2 9 3" xfId="29766" xr:uid="{00000000-0005-0000-0000-00007B740000}"/>
    <cellStyle name="Vírgula 2 3 2 3 2 9 4" xfId="29767" xr:uid="{00000000-0005-0000-0000-00007C740000}"/>
    <cellStyle name="Vírgula 2 3 2 3 3" xfId="29768" xr:uid="{00000000-0005-0000-0000-00007D740000}"/>
    <cellStyle name="Vírgula 2 3 2 3 3 10" xfId="29769" xr:uid="{00000000-0005-0000-0000-00007E740000}"/>
    <cellStyle name="Vírgula 2 3 2 3 3 11" xfId="29770" xr:uid="{00000000-0005-0000-0000-00007F740000}"/>
    <cellStyle name="Vírgula 2 3 2 3 3 2" xfId="29771" xr:uid="{00000000-0005-0000-0000-000080740000}"/>
    <cellStyle name="Vírgula 2 3 2 3 3 2 2" xfId="29772" xr:uid="{00000000-0005-0000-0000-000081740000}"/>
    <cellStyle name="Vírgula 2 3 2 3 3 2 2 2" xfId="29773" xr:uid="{00000000-0005-0000-0000-000082740000}"/>
    <cellStyle name="Vírgula 2 3 2 3 3 2 2 2 2" xfId="29774" xr:uid="{00000000-0005-0000-0000-000083740000}"/>
    <cellStyle name="Vírgula 2 3 2 3 3 2 2 2 3" xfId="29775" xr:uid="{00000000-0005-0000-0000-000084740000}"/>
    <cellStyle name="Vírgula 2 3 2 3 3 2 2 2 4" xfId="29776" xr:uid="{00000000-0005-0000-0000-000085740000}"/>
    <cellStyle name="Vírgula 2 3 2 3 3 2 2 3" xfId="29777" xr:uid="{00000000-0005-0000-0000-000086740000}"/>
    <cellStyle name="Vírgula 2 3 2 3 3 2 2 4" xfId="29778" xr:uid="{00000000-0005-0000-0000-000087740000}"/>
    <cellStyle name="Vírgula 2 3 2 3 3 2 2 5" xfId="29779" xr:uid="{00000000-0005-0000-0000-000088740000}"/>
    <cellStyle name="Vírgula 2 3 2 3 3 2 3" xfId="29780" xr:uid="{00000000-0005-0000-0000-000089740000}"/>
    <cellStyle name="Vírgula 2 3 2 3 3 2 3 2" xfId="29781" xr:uid="{00000000-0005-0000-0000-00008A740000}"/>
    <cellStyle name="Vírgula 2 3 2 3 3 2 3 2 2" xfId="29782" xr:uid="{00000000-0005-0000-0000-00008B740000}"/>
    <cellStyle name="Vírgula 2 3 2 3 3 2 3 2 3" xfId="29783" xr:uid="{00000000-0005-0000-0000-00008C740000}"/>
    <cellStyle name="Vírgula 2 3 2 3 3 2 3 2 4" xfId="29784" xr:uid="{00000000-0005-0000-0000-00008D740000}"/>
    <cellStyle name="Vírgula 2 3 2 3 3 2 3 3" xfId="29785" xr:uid="{00000000-0005-0000-0000-00008E740000}"/>
    <cellStyle name="Vírgula 2 3 2 3 3 2 3 4" xfId="29786" xr:uid="{00000000-0005-0000-0000-00008F740000}"/>
    <cellStyle name="Vírgula 2 3 2 3 3 2 3 5" xfId="29787" xr:uid="{00000000-0005-0000-0000-000090740000}"/>
    <cellStyle name="Vírgula 2 3 2 3 3 2 4" xfId="29788" xr:uid="{00000000-0005-0000-0000-000091740000}"/>
    <cellStyle name="Vírgula 2 3 2 3 3 2 4 2" xfId="29789" xr:uid="{00000000-0005-0000-0000-000092740000}"/>
    <cellStyle name="Vírgula 2 3 2 3 3 2 4 2 2" xfId="29790" xr:uid="{00000000-0005-0000-0000-000093740000}"/>
    <cellStyle name="Vírgula 2 3 2 3 3 2 4 2 3" xfId="29791" xr:uid="{00000000-0005-0000-0000-000094740000}"/>
    <cellStyle name="Vírgula 2 3 2 3 3 2 4 2 4" xfId="29792" xr:uid="{00000000-0005-0000-0000-000095740000}"/>
    <cellStyle name="Vírgula 2 3 2 3 3 2 4 3" xfId="29793" xr:uid="{00000000-0005-0000-0000-000096740000}"/>
    <cellStyle name="Vírgula 2 3 2 3 3 2 4 4" xfId="29794" xr:uid="{00000000-0005-0000-0000-000097740000}"/>
    <cellStyle name="Vírgula 2 3 2 3 3 2 4 5" xfId="29795" xr:uid="{00000000-0005-0000-0000-000098740000}"/>
    <cellStyle name="Vírgula 2 3 2 3 3 2 5" xfId="29796" xr:uid="{00000000-0005-0000-0000-000099740000}"/>
    <cellStyle name="Vírgula 2 3 2 3 3 2 5 2" xfId="29797" xr:uid="{00000000-0005-0000-0000-00009A740000}"/>
    <cellStyle name="Vírgula 2 3 2 3 3 2 5 3" xfId="29798" xr:uid="{00000000-0005-0000-0000-00009B740000}"/>
    <cellStyle name="Vírgula 2 3 2 3 3 2 5 4" xfId="29799" xr:uid="{00000000-0005-0000-0000-00009C740000}"/>
    <cellStyle name="Vírgula 2 3 2 3 3 2 6" xfId="29800" xr:uid="{00000000-0005-0000-0000-00009D740000}"/>
    <cellStyle name="Vírgula 2 3 2 3 3 2 7" xfId="29801" xr:uid="{00000000-0005-0000-0000-00009E740000}"/>
    <cellStyle name="Vírgula 2 3 2 3 3 2 8" xfId="29802" xr:uid="{00000000-0005-0000-0000-00009F740000}"/>
    <cellStyle name="Vírgula 2 3 2 3 3 3" xfId="29803" xr:uid="{00000000-0005-0000-0000-0000A0740000}"/>
    <cellStyle name="Vírgula 2 3 2 3 3 3 2" xfId="29804" xr:uid="{00000000-0005-0000-0000-0000A1740000}"/>
    <cellStyle name="Vírgula 2 3 2 3 3 3 2 2" xfId="29805" xr:uid="{00000000-0005-0000-0000-0000A2740000}"/>
    <cellStyle name="Vírgula 2 3 2 3 3 3 2 2 2" xfId="29806" xr:uid="{00000000-0005-0000-0000-0000A3740000}"/>
    <cellStyle name="Vírgula 2 3 2 3 3 3 2 2 3" xfId="29807" xr:uid="{00000000-0005-0000-0000-0000A4740000}"/>
    <cellStyle name="Vírgula 2 3 2 3 3 3 2 2 4" xfId="29808" xr:uid="{00000000-0005-0000-0000-0000A5740000}"/>
    <cellStyle name="Vírgula 2 3 2 3 3 3 2 3" xfId="29809" xr:uid="{00000000-0005-0000-0000-0000A6740000}"/>
    <cellStyle name="Vírgula 2 3 2 3 3 3 2 4" xfId="29810" xr:uid="{00000000-0005-0000-0000-0000A7740000}"/>
    <cellStyle name="Vírgula 2 3 2 3 3 3 2 5" xfId="29811" xr:uid="{00000000-0005-0000-0000-0000A8740000}"/>
    <cellStyle name="Vírgula 2 3 2 3 3 3 3" xfId="29812" xr:uid="{00000000-0005-0000-0000-0000A9740000}"/>
    <cellStyle name="Vírgula 2 3 2 3 3 3 3 2" xfId="29813" xr:uid="{00000000-0005-0000-0000-0000AA740000}"/>
    <cellStyle name="Vírgula 2 3 2 3 3 3 3 2 2" xfId="29814" xr:uid="{00000000-0005-0000-0000-0000AB740000}"/>
    <cellStyle name="Vírgula 2 3 2 3 3 3 3 2 3" xfId="29815" xr:uid="{00000000-0005-0000-0000-0000AC740000}"/>
    <cellStyle name="Vírgula 2 3 2 3 3 3 3 2 4" xfId="29816" xr:uid="{00000000-0005-0000-0000-0000AD740000}"/>
    <cellStyle name="Vírgula 2 3 2 3 3 3 3 3" xfId="29817" xr:uid="{00000000-0005-0000-0000-0000AE740000}"/>
    <cellStyle name="Vírgula 2 3 2 3 3 3 3 4" xfId="29818" xr:uid="{00000000-0005-0000-0000-0000AF740000}"/>
    <cellStyle name="Vírgula 2 3 2 3 3 3 3 5" xfId="29819" xr:uid="{00000000-0005-0000-0000-0000B0740000}"/>
    <cellStyle name="Vírgula 2 3 2 3 3 3 4" xfId="29820" xr:uid="{00000000-0005-0000-0000-0000B1740000}"/>
    <cellStyle name="Vírgula 2 3 2 3 3 3 4 2" xfId="29821" xr:uid="{00000000-0005-0000-0000-0000B2740000}"/>
    <cellStyle name="Vírgula 2 3 2 3 3 3 4 2 2" xfId="29822" xr:uid="{00000000-0005-0000-0000-0000B3740000}"/>
    <cellStyle name="Vírgula 2 3 2 3 3 3 4 2 3" xfId="29823" xr:uid="{00000000-0005-0000-0000-0000B4740000}"/>
    <cellStyle name="Vírgula 2 3 2 3 3 3 4 2 4" xfId="29824" xr:uid="{00000000-0005-0000-0000-0000B5740000}"/>
    <cellStyle name="Vírgula 2 3 2 3 3 3 4 3" xfId="29825" xr:uid="{00000000-0005-0000-0000-0000B6740000}"/>
    <cellStyle name="Vírgula 2 3 2 3 3 3 4 4" xfId="29826" xr:uid="{00000000-0005-0000-0000-0000B7740000}"/>
    <cellStyle name="Vírgula 2 3 2 3 3 3 4 5" xfId="29827" xr:uid="{00000000-0005-0000-0000-0000B8740000}"/>
    <cellStyle name="Vírgula 2 3 2 3 3 3 5" xfId="29828" xr:uid="{00000000-0005-0000-0000-0000B9740000}"/>
    <cellStyle name="Vírgula 2 3 2 3 3 3 5 2" xfId="29829" xr:uid="{00000000-0005-0000-0000-0000BA740000}"/>
    <cellStyle name="Vírgula 2 3 2 3 3 3 5 3" xfId="29830" xr:uid="{00000000-0005-0000-0000-0000BB740000}"/>
    <cellStyle name="Vírgula 2 3 2 3 3 3 5 4" xfId="29831" xr:uid="{00000000-0005-0000-0000-0000BC740000}"/>
    <cellStyle name="Vírgula 2 3 2 3 3 3 6" xfId="29832" xr:uid="{00000000-0005-0000-0000-0000BD740000}"/>
    <cellStyle name="Vírgula 2 3 2 3 3 3 7" xfId="29833" xr:uid="{00000000-0005-0000-0000-0000BE740000}"/>
    <cellStyle name="Vírgula 2 3 2 3 3 3 8" xfId="29834" xr:uid="{00000000-0005-0000-0000-0000BF740000}"/>
    <cellStyle name="Vírgula 2 3 2 3 3 4" xfId="29835" xr:uid="{00000000-0005-0000-0000-0000C0740000}"/>
    <cellStyle name="Vírgula 2 3 2 3 3 4 2" xfId="29836" xr:uid="{00000000-0005-0000-0000-0000C1740000}"/>
    <cellStyle name="Vírgula 2 3 2 3 3 4 2 2" xfId="29837" xr:uid="{00000000-0005-0000-0000-0000C2740000}"/>
    <cellStyle name="Vírgula 2 3 2 3 3 4 2 2 2" xfId="29838" xr:uid="{00000000-0005-0000-0000-0000C3740000}"/>
    <cellStyle name="Vírgula 2 3 2 3 3 4 2 2 3" xfId="29839" xr:uid="{00000000-0005-0000-0000-0000C4740000}"/>
    <cellStyle name="Vírgula 2 3 2 3 3 4 2 2 4" xfId="29840" xr:uid="{00000000-0005-0000-0000-0000C5740000}"/>
    <cellStyle name="Vírgula 2 3 2 3 3 4 2 3" xfId="29841" xr:uid="{00000000-0005-0000-0000-0000C6740000}"/>
    <cellStyle name="Vírgula 2 3 2 3 3 4 2 4" xfId="29842" xr:uid="{00000000-0005-0000-0000-0000C7740000}"/>
    <cellStyle name="Vírgula 2 3 2 3 3 4 2 5" xfId="29843" xr:uid="{00000000-0005-0000-0000-0000C8740000}"/>
    <cellStyle name="Vírgula 2 3 2 3 3 4 3" xfId="29844" xr:uid="{00000000-0005-0000-0000-0000C9740000}"/>
    <cellStyle name="Vírgula 2 3 2 3 3 4 3 2" xfId="29845" xr:uid="{00000000-0005-0000-0000-0000CA740000}"/>
    <cellStyle name="Vírgula 2 3 2 3 3 4 3 2 2" xfId="29846" xr:uid="{00000000-0005-0000-0000-0000CB740000}"/>
    <cellStyle name="Vírgula 2 3 2 3 3 4 3 2 3" xfId="29847" xr:uid="{00000000-0005-0000-0000-0000CC740000}"/>
    <cellStyle name="Vírgula 2 3 2 3 3 4 3 2 4" xfId="29848" xr:uid="{00000000-0005-0000-0000-0000CD740000}"/>
    <cellStyle name="Vírgula 2 3 2 3 3 4 3 3" xfId="29849" xr:uid="{00000000-0005-0000-0000-0000CE740000}"/>
    <cellStyle name="Vírgula 2 3 2 3 3 4 3 4" xfId="29850" xr:uid="{00000000-0005-0000-0000-0000CF740000}"/>
    <cellStyle name="Vírgula 2 3 2 3 3 4 3 5" xfId="29851" xr:uid="{00000000-0005-0000-0000-0000D0740000}"/>
    <cellStyle name="Vírgula 2 3 2 3 3 4 4" xfId="29852" xr:uid="{00000000-0005-0000-0000-0000D1740000}"/>
    <cellStyle name="Vírgula 2 3 2 3 3 4 4 2" xfId="29853" xr:uid="{00000000-0005-0000-0000-0000D2740000}"/>
    <cellStyle name="Vírgula 2 3 2 3 3 4 4 2 2" xfId="29854" xr:uid="{00000000-0005-0000-0000-0000D3740000}"/>
    <cellStyle name="Vírgula 2 3 2 3 3 4 4 2 3" xfId="29855" xr:uid="{00000000-0005-0000-0000-0000D4740000}"/>
    <cellStyle name="Vírgula 2 3 2 3 3 4 4 2 4" xfId="29856" xr:uid="{00000000-0005-0000-0000-0000D5740000}"/>
    <cellStyle name="Vírgula 2 3 2 3 3 4 4 3" xfId="29857" xr:uid="{00000000-0005-0000-0000-0000D6740000}"/>
    <cellStyle name="Vírgula 2 3 2 3 3 4 4 4" xfId="29858" xr:uid="{00000000-0005-0000-0000-0000D7740000}"/>
    <cellStyle name="Vírgula 2 3 2 3 3 4 4 5" xfId="29859" xr:uid="{00000000-0005-0000-0000-0000D8740000}"/>
    <cellStyle name="Vírgula 2 3 2 3 3 4 5" xfId="29860" xr:uid="{00000000-0005-0000-0000-0000D9740000}"/>
    <cellStyle name="Vírgula 2 3 2 3 3 4 5 2" xfId="29861" xr:uid="{00000000-0005-0000-0000-0000DA740000}"/>
    <cellStyle name="Vírgula 2 3 2 3 3 4 5 3" xfId="29862" xr:uid="{00000000-0005-0000-0000-0000DB740000}"/>
    <cellStyle name="Vírgula 2 3 2 3 3 4 5 4" xfId="29863" xr:uid="{00000000-0005-0000-0000-0000DC740000}"/>
    <cellStyle name="Vírgula 2 3 2 3 3 4 6" xfId="29864" xr:uid="{00000000-0005-0000-0000-0000DD740000}"/>
    <cellStyle name="Vírgula 2 3 2 3 3 4 7" xfId="29865" xr:uid="{00000000-0005-0000-0000-0000DE740000}"/>
    <cellStyle name="Vírgula 2 3 2 3 3 4 8" xfId="29866" xr:uid="{00000000-0005-0000-0000-0000DF740000}"/>
    <cellStyle name="Vírgula 2 3 2 3 3 5" xfId="29867" xr:uid="{00000000-0005-0000-0000-0000E0740000}"/>
    <cellStyle name="Vírgula 2 3 2 3 3 5 2" xfId="29868" xr:uid="{00000000-0005-0000-0000-0000E1740000}"/>
    <cellStyle name="Vírgula 2 3 2 3 3 5 2 2" xfId="29869" xr:uid="{00000000-0005-0000-0000-0000E2740000}"/>
    <cellStyle name="Vírgula 2 3 2 3 3 5 2 3" xfId="29870" xr:uid="{00000000-0005-0000-0000-0000E3740000}"/>
    <cellStyle name="Vírgula 2 3 2 3 3 5 2 4" xfId="29871" xr:uid="{00000000-0005-0000-0000-0000E4740000}"/>
    <cellStyle name="Vírgula 2 3 2 3 3 5 3" xfId="29872" xr:uid="{00000000-0005-0000-0000-0000E5740000}"/>
    <cellStyle name="Vírgula 2 3 2 3 3 5 4" xfId="29873" xr:uid="{00000000-0005-0000-0000-0000E6740000}"/>
    <cellStyle name="Vírgula 2 3 2 3 3 5 5" xfId="29874" xr:uid="{00000000-0005-0000-0000-0000E7740000}"/>
    <cellStyle name="Vírgula 2 3 2 3 3 6" xfId="29875" xr:uid="{00000000-0005-0000-0000-0000E8740000}"/>
    <cellStyle name="Vírgula 2 3 2 3 3 6 2" xfId="29876" xr:uid="{00000000-0005-0000-0000-0000E9740000}"/>
    <cellStyle name="Vírgula 2 3 2 3 3 6 2 2" xfId="29877" xr:uid="{00000000-0005-0000-0000-0000EA740000}"/>
    <cellStyle name="Vírgula 2 3 2 3 3 6 2 3" xfId="29878" xr:uid="{00000000-0005-0000-0000-0000EB740000}"/>
    <cellStyle name="Vírgula 2 3 2 3 3 6 2 4" xfId="29879" xr:uid="{00000000-0005-0000-0000-0000EC740000}"/>
    <cellStyle name="Vírgula 2 3 2 3 3 6 3" xfId="29880" xr:uid="{00000000-0005-0000-0000-0000ED740000}"/>
    <cellStyle name="Vírgula 2 3 2 3 3 6 4" xfId="29881" xr:uid="{00000000-0005-0000-0000-0000EE740000}"/>
    <cellStyle name="Vírgula 2 3 2 3 3 6 5" xfId="29882" xr:uid="{00000000-0005-0000-0000-0000EF740000}"/>
    <cellStyle name="Vírgula 2 3 2 3 3 7" xfId="29883" xr:uid="{00000000-0005-0000-0000-0000F0740000}"/>
    <cellStyle name="Vírgula 2 3 2 3 3 7 2" xfId="29884" xr:uid="{00000000-0005-0000-0000-0000F1740000}"/>
    <cellStyle name="Vírgula 2 3 2 3 3 7 2 2" xfId="29885" xr:uid="{00000000-0005-0000-0000-0000F2740000}"/>
    <cellStyle name="Vírgula 2 3 2 3 3 7 2 3" xfId="29886" xr:uid="{00000000-0005-0000-0000-0000F3740000}"/>
    <cellStyle name="Vírgula 2 3 2 3 3 7 2 4" xfId="29887" xr:uid="{00000000-0005-0000-0000-0000F4740000}"/>
    <cellStyle name="Vírgula 2 3 2 3 3 7 3" xfId="29888" xr:uid="{00000000-0005-0000-0000-0000F5740000}"/>
    <cellStyle name="Vírgula 2 3 2 3 3 7 4" xfId="29889" xr:uid="{00000000-0005-0000-0000-0000F6740000}"/>
    <cellStyle name="Vírgula 2 3 2 3 3 7 5" xfId="29890" xr:uid="{00000000-0005-0000-0000-0000F7740000}"/>
    <cellStyle name="Vírgula 2 3 2 3 3 8" xfId="29891" xr:uid="{00000000-0005-0000-0000-0000F8740000}"/>
    <cellStyle name="Vírgula 2 3 2 3 3 8 2" xfId="29892" xr:uid="{00000000-0005-0000-0000-0000F9740000}"/>
    <cellStyle name="Vírgula 2 3 2 3 3 8 3" xfId="29893" xr:uid="{00000000-0005-0000-0000-0000FA740000}"/>
    <cellStyle name="Vírgula 2 3 2 3 3 8 4" xfId="29894" xr:uid="{00000000-0005-0000-0000-0000FB740000}"/>
    <cellStyle name="Vírgula 2 3 2 3 3 9" xfId="29895" xr:uid="{00000000-0005-0000-0000-0000FC740000}"/>
    <cellStyle name="Vírgula 2 3 2 3 4" xfId="29896" xr:uid="{00000000-0005-0000-0000-0000FD740000}"/>
    <cellStyle name="Vírgula 2 3 2 3 4 2" xfId="29897" xr:uid="{00000000-0005-0000-0000-0000FE740000}"/>
    <cellStyle name="Vírgula 2 3 2 3 4 2 2" xfId="29898" xr:uid="{00000000-0005-0000-0000-0000FF740000}"/>
    <cellStyle name="Vírgula 2 3 2 3 4 2 2 2" xfId="29899" xr:uid="{00000000-0005-0000-0000-000000750000}"/>
    <cellStyle name="Vírgula 2 3 2 3 4 2 2 3" xfId="29900" xr:uid="{00000000-0005-0000-0000-000001750000}"/>
    <cellStyle name="Vírgula 2 3 2 3 4 2 2 4" xfId="29901" xr:uid="{00000000-0005-0000-0000-000002750000}"/>
    <cellStyle name="Vírgula 2 3 2 3 4 2 3" xfId="29902" xr:uid="{00000000-0005-0000-0000-000003750000}"/>
    <cellStyle name="Vírgula 2 3 2 3 4 2 4" xfId="29903" xr:uid="{00000000-0005-0000-0000-000004750000}"/>
    <cellStyle name="Vírgula 2 3 2 3 4 2 5" xfId="29904" xr:uid="{00000000-0005-0000-0000-000005750000}"/>
    <cellStyle name="Vírgula 2 3 2 3 4 3" xfId="29905" xr:uid="{00000000-0005-0000-0000-000006750000}"/>
    <cellStyle name="Vírgula 2 3 2 3 4 3 2" xfId="29906" xr:uid="{00000000-0005-0000-0000-000007750000}"/>
    <cellStyle name="Vírgula 2 3 2 3 4 3 2 2" xfId="29907" xr:uid="{00000000-0005-0000-0000-000008750000}"/>
    <cellStyle name="Vírgula 2 3 2 3 4 3 2 3" xfId="29908" xr:uid="{00000000-0005-0000-0000-000009750000}"/>
    <cellStyle name="Vírgula 2 3 2 3 4 3 2 4" xfId="29909" xr:uid="{00000000-0005-0000-0000-00000A750000}"/>
    <cellStyle name="Vírgula 2 3 2 3 4 3 3" xfId="29910" xr:uid="{00000000-0005-0000-0000-00000B750000}"/>
    <cellStyle name="Vírgula 2 3 2 3 4 3 4" xfId="29911" xr:uid="{00000000-0005-0000-0000-00000C750000}"/>
    <cellStyle name="Vírgula 2 3 2 3 4 3 5" xfId="29912" xr:uid="{00000000-0005-0000-0000-00000D750000}"/>
    <cellStyle name="Vírgula 2 3 2 3 4 4" xfId="29913" xr:uid="{00000000-0005-0000-0000-00000E750000}"/>
    <cellStyle name="Vírgula 2 3 2 3 4 4 2" xfId="29914" xr:uid="{00000000-0005-0000-0000-00000F750000}"/>
    <cellStyle name="Vírgula 2 3 2 3 4 4 2 2" xfId="29915" xr:uid="{00000000-0005-0000-0000-000010750000}"/>
    <cellStyle name="Vírgula 2 3 2 3 4 4 2 3" xfId="29916" xr:uid="{00000000-0005-0000-0000-000011750000}"/>
    <cellStyle name="Vírgula 2 3 2 3 4 4 2 4" xfId="29917" xr:uid="{00000000-0005-0000-0000-000012750000}"/>
    <cellStyle name="Vírgula 2 3 2 3 4 4 3" xfId="29918" xr:uid="{00000000-0005-0000-0000-000013750000}"/>
    <cellStyle name="Vírgula 2 3 2 3 4 4 4" xfId="29919" xr:uid="{00000000-0005-0000-0000-000014750000}"/>
    <cellStyle name="Vírgula 2 3 2 3 4 4 5" xfId="29920" xr:uid="{00000000-0005-0000-0000-000015750000}"/>
    <cellStyle name="Vírgula 2 3 2 3 4 5" xfId="29921" xr:uid="{00000000-0005-0000-0000-000016750000}"/>
    <cellStyle name="Vírgula 2 3 2 3 4 5 2" xfId="29922" xr:uid="{00000000-0005-0000-0000-000017750000}"/>
    <cellStyle name="Vírgula 2 3 2 3 4 5 3" xfId="29923" xr:uid="{00000000-0005-0000-0000-000018750000}"/>
    <cellStyle name="Vírgula 2 3 2 3 4 5 4" xfId="29924" xr:uid="{00000000-0005-0000-0000-000019750000}"/>
    <cellStyle name="Vírgula 2 3 2 3 4 6" xfId="29925" xr:uid="{00000000-0005-0000-0000-00001A750000}"/>
    <cellStyle name="Vírgula 2 3 2 3 4 7" xfId="29926" xr:uid="{00000000-0005-0000-0000-00001B750000}"/>
    <cellStyle name="Vírgula 2 3 2 3 4 8" xfId="29927" xr:uid="{00000000-0005-0000-0000-00001C750000}"/>
    <cellStyle name="Vírgula 2 3 2 3 5" xfId="29928" xr:uid="{00000000-0005-0000-0000-00001D750000}"/>
    <cellStyle name="Vírgula 2 3 2 3 5 2" xfId="29929" xr:uid="{00000000-0005-0000-0000-00001E750000}"/>
    <cellStyle name="Vírgula 2 3 2 3 5 2 2" xfId="29930" xr:uid="{00000000-0005-0000-0000-00001F750000}"/>
    <cellStyle name="Vírgula 2 3 2 3 5 2 2 2" xfId="29931" xr:uid="{00000000-0005-0000-0000-000020750000}"/>
    <cellStyle name="Vírgula 2 3 2 3 5 2 2 3" xfId="29932" xr:uid="{00000000-0005-0000-0000-000021750000}"/>
    <cellStyle name="Vírgula 2 3 2 3 5 2 2 4" xfId="29933" xr:uid="{00000000-0005-0000-0000-000022750000}"/>
    <cellStyle name="Vírgula 2 3 2 3 5 2 3" xfId="29934" xr:uid="{00000000-0005-0000-0000-000023750000}"/>
    <cellStyle name="Vírgula 2 3 2 3 5 2 4" xfId="29935" xr:uid="{00000000-0005-0000-0000-000024750000}"/>
    <cellStyle name="Vírgula 2 3 2 3 5 2 5" xfId="29936" xr:uid="{00000000-0005-0000-0000-000025750000}"/>
    <cellStyle name="Vírgula 2 3 2 3 5 3" xfId="29937" xr:uid="{00000000-0005-0000-0000-000026750000}"/>
    <cellStyle name="Vírgula 2 3 2 3 5 3 2" xfId="29938" xr:uid="{00000000-0005-0000-0000-000027750000}"/>
    <cellStyle name="Vírgula 2 3 2 3 5 3 2 2" xfId="29939" xr:uid="{00000000-0005-0000-0000-000028750000}"/>
    <cellStyle name="Vírgula 2 3 2 3 5 3 2 3" xfId="29940" xr:uid="{00000000-0005-0000-0000-000029750000}"/>
    <cellStyle name="Vírgula 2 3 2 3 5 3 2 4" xfId="29941" xr:uid="{00000000-0005-0000-0000-00002A750000}"/>
    <cellStyle name="Vírgula 2 3 2 3 5 3 3" xfId="29942" xr:uid="{00000000-0005-0000-0000-00002B750000}"/>
    <cellStyle name="Vírgula 2 3 2 3 5 3 4" xfId="29943" xr:uid="{00000000-0005-0000-0000-00002C750000}"/>
    <cellStyle name="Vírgula 2 3 2 3 5 3 5" xfId="29944" xr:uid="{00000000-0005-0000-0000-00002D750000}"/>
    <cellStyle name="Vírgula 2 3 2 3 5 4" xfId="29945" xr:uid="{00000000-0005-0000-0000-00002E750000}"/>
    <cellStyle name="Vírgula 2 3 2 3 5 4 2" xfId="29946" xr:uid="{00000000-0005-0000-0000-00002F750000}"/>
    <cellStyle name="Vírgula 2 3 2 3 5 4 2 2" xfId="29947" xr:uid="{00000000-0005-0000-0000-000030750000}"/>
    <cellStyle name="Vírgula 2 3 2 3 5 4 2 3" xfId="29948" xr:uid="{00000000-0005-0000-0000-000031750000}"/>
    <cellStyle name="Vírgula 2 3 2 3 5 4 2 4" xfId="29949" xr:uid="{00000000-0005-0000-0000-000032750000}"/>
    <cellStyle name="Vírgula 2 3 2 3 5 4 3" xfId="29950" xr:uid="{00000000-0005-0000-0000-000033750000}"/>
    <cellStyle name="Vírgula 2 3 2 3 5 4 4" xfId="29951" xr:uid="{00000000-0005-0000-0000-000034750000}"/>
    <cellStyle name="Vírgula 2 3 2 3 5 4 5" xfId="29952" xr:uid="{00000000-0005-0000-0000-000035750000}"/>
    <cellStyle name="Vírgula 2 3 2 3 5 5" xfId="29953" xr:uid="{00000000-0005-0000-0000-000036750000}"/>
    <cellStyle name="Vírgula 2 3 2 3 5 5 2" xfId="29954" xr:uid="{00000000-0005-0000-0000-000037750000}"/>
    <cellStyle name="Vírgula 2 3 2 3 5 5 3" xfId="29955" xr:uid="{00000000-0005-0000-0000-000038750000}"/>
    <cellStyle name="Vírgula 2 3 2 3 5 5 4" xfId="29956" xr:uid="{00000000-0005-0000-0000-000039750000}"/>
    <cellStyle name="Vírgula 2 3 2 3 5 6" xfId="29957" xr:uid="{00000000-0005-0000-0000-00003A750000}"/>
    <cellStyle name="Vírgula 2 3 2 3 5 7" xfId="29958" xr:uid="{00000000-0005-0000-0000-00003B750000}"/>
    <cellStyle name="Vírgula 2 3 2 3 5 8" xfId="29959" xr:uid="{00000000-0005-0000-0000-00003C750000}"/>
    <cellStyle name="Vírgula 2 3 2 3 6" xfId="29960" xr:uid="{00000000-0005-0000-0000-00003D750000}"/>
    <cellStyle name="Vírgula 2 3 2 3 6 2" xfId="29961" xr:uid="{00000000-0005-0000-0000-00003E750000}"/>
    <cellStyle name="Vírgula 2 3 2 3 6 2 2" xfId="29962" xr:uid="{00000000-0005-0000-0000-00003F750000}"/>
    <cellStyle name="Vírgula 2 3 2 3 6 2 2 2" xfId="29963" xr:uid="{00000000-0005-0000-0000-000040750000}"/>
    <cellStyle name="Vírgula 2 3 2 3 6 2 2 3" xfId="29964" xr:uid="{00000000-0005-0000-0000-000041750000}"/>
    <cellStyle name="Vírgula 2 3 2 3 6 2 2 4" xfId="29965" xr:uid="{00000000-0005-0000-0000-000042750000}"/>
    <cellStyle name="Vírgula 2 3 2 3 6 2 3" xfId="29966" xr:uid="{00000000-0005-0000-0000-000043750000}"/>
    <cellStyle name="Vírgula 2 3 2 3 6 2 4" xfId="29967" xr:uid="{00000000-0005-0000-0000-000044750000}"/>
    <cellStyle name="Vírgula 2 3 2 3 6 2 5" xfId="29968" xr:uid="{00000000-0005-0000-0000-000045750000}"/>
    <cellStyle name="Vírgula 2 3 2 3 6 3" xfId="29969" xr:uid="{00000000-0005-0000-0000-000046750000}"/>
    <cellStyle name="Vírgula 2 3 2 3 6 3 2" xfId="29970" xr:uid="{00000000-0005-0000-0000-000047750000}"/>
    <cellStyle name="Vírgula 2 3 2 3 6 3 2 2" xfId="29971" xr:uid="{00000000-0005-0000-0000-000048750000}"/>
    <cellStyle name="Vírgula 2 3 2 3 6 3 2 3" xfId="29972" xr:uid="{00000000-0005-0000-0000-000049750000}"/>
    <cellStyle name="Vírgula 2 3 2 3 6 3 2 4" xfId="29973" xr:uid="{00000000-0005-0000-0000-00004A750000}"/>
    <cellStyle name="Vírgula 2 3 2 3 6 3 3" xfId="29974" xr:uid="{00000000-0005-0000-0000-00004B750000}"/>
    <cellStyle name="Vírgula 2 3 2 3 6 3 4" xfId="29975" xr:uid="{00000000-0005-0000-0000-00004C750000}"/>
    <cellStyle name="Vírgula 2 3 2 3 6 3 5" xfId="29976" xr:uid="{00000000-0005-0000-0000-00004D750000}"/>
    <cellStyle name="Vírgula 2 3 2 3 6 4" xfId="29977" xr:uid="{00000000-0005-0000-0000-00004E750000}"/>
    <cellStyle name="Vírgula 2 3 2 3 6 4 2" xfId="29978" xr:uid="{00000000-0005-0000-0000-00004F750000}"/>
    <cellStyle name="Vírgula 2 3 2 3 6 4 2 2" xfId="29979" xr:uid="{00000000-0005-0000-0000-000050750000}"/>
    <cellStyle name="Vírgula 2 3 2 3 6 4 2 3" xfId="29980" xr:uid="{00000000-0005-0000-0000-000051750000}"/>
    <cellStyle name="Vírgula 2 3 2 3 6 4 2 4" xfId="29981" xr:uid="{00000000-0005-0000-0000-000052750000}"/>
    <cellStyle name="Vírgula 2 3 2 3 6 4 3" xfId="29982" xr:uid="{00000000-0005-0000-0000-000053750000}"/>
    <cellStyle name="Vírgula 2 3 2 3 6 4 4" xfId="29983" xr:uid="{00000000-0005-0000-0000-000054750000}"/>
    <cellStyle name="Vírgula 2 3 2 3 6 4 5" xfId="29984" xr:uid="{00000000-0005-0000-0000-000055750000}"/>
    <cellStyle name="Vírgula 2 3 2 3 6 5" xfId="29985" xr:uid="{00000000-0005-0000-0000-000056750000}"/>
    <cellStyle name="Vírgula 2 3 2 3 6 5 2" xfId="29986" xr:uid="{00000000-0005-0000-0000-000057750000}"/>
    <cellStyle name="Vírgula 2 3 2 3 6 5 3" xfId="29987" xr:uid="{00000000-0005-0000-0000-000058750000}"/>
    <cellStyle name="Vírgula 2 3 2 3 6 5 4" xfId="29988" xr:uid="{00000000-0005-0000-0000-000059750000}"/>
    <cellStyle name="Vírgula 2 3 2 3 6 6" xfId="29989" xr:uid="{00000000-0005-0000-0000-00005A750000}"/>
    <cellStyle name="Vírgula 2 3 2 3 6 7" xfId="29990" xr:uid="{00000000-0005-0000-0000-00005B750000}"/>
    <cellStyle name="Vírgula 2 3 2 3 6 8" xfId="29991" xr:uid="{00000000-0005-0000-0000-00005C750000}"/>
    <cellStyle name="Vírgula 2 3 2 3 7" xfId="29992" xr:uid="{00000000-0005-0000-0000-00005D750000}"/>
    <cellStyle name="Vírgula 2 3 2 3 7 2" xfId="29993" xr:uid="{00000000-0005-0000-0000-00005E750000}"/>
    <cellStyle name="Vírgula 2 3 2 3 7 2 2" xfId="29994" xr:uid="{00000000-0005-0000-0000-00005F750000}"/>
    <cellStyle name="Vírgula 2 3 2 3 7 2 3" xfId="29995" xr:uid="{00000000-0005-0000-0000-000060750000}"/>
    <cellStyle name="Vírgula 2 3 2 3 7 2 4" xfId="29996" xr:uid="{00000000-0005-0000-0000-000061750000}"/>
    <cellStyle name="Vírgula 2 3 2 3 7 3" xfId="29997" xr:uid="{00000000-0005-0000-0000-000062750000}"/>
    <cellStyle name="Vírgula 2 3 2 3 7 4" xfId="29998" xr:uid="{00000000-0005-0000-0000-000063750000}"/>
    <cellStyle name="Vírgula 2 3 2 3 7 5" xfId="29999" xr:uid="{00000000-0005-0000-0000-000064750000}"/>
    <cellStyle name="Vírgula 2 3 2 3 8" xfId="30000" xr:uid="{00000000-0005-0000-0000-000065750000}"/>
    <cellStyle name="Vírgula 2 3 2 3 8 2" xfId="30001" xr:uid="{00000000-0005-0000-0000-000066750000}"/>
    <cellStyle name="Vírgula 2 3 2 3 8 2 2" xfId="30002" xr:uid="{00000000-0005-0000-0000-000067750000}"/>
    <cellStyle name="Vírgula 2 3 2 3 8 2 3" xfId="30003" xr:uid="{00000000-0005-0000-0000-000068750000}"/>
    <cellStyle name="Vírgula 2 3 2 3 8 2 4" xfId="30004" xr:uid="{00000000-0005-0000-0000-000069750000}"/>
    <cellStyle name="Vírgula 2 3 2 3 8 3" xfId="30005" xr:uid="{00000000-0005-0000-0000-00006A750000}"/>
    <cellStyle name="Vírgula 2 3 2 3 8 4" xfId="30006" xr:uid="{00000000-0005-0000-0000-00006B750000}"/>
    <cellStyle name="Vírgula 2 3 2 3 8 5" xfId="30007" xr:uid="{00000000-0005-0000-0000-00006C750000}"/>
    <cellStyle name="Vírgula 2 3 2 3 9" xfId="30008" xr:uid="{00000000-0005-0000-0000-00006D750000}"/>
    <cellStyle name="Vírgula 2 3 2 3 9 2" xfId="30009" xr:uid="{00000000-0005-0000-0000-00006E750000}"/>
    <cellStyle name="Vírgula 2 3 2 3 9 2 2" xfId="30010" xr:uid="{00000000-0005-0000-0000-00006F750000}"/>
    <cellStyle name="Vírgula 2 3 2 3 9 2 3" xfId="30011" xr:uid="{00000000-0005-0000-0000-000070750000}"/>
    <cellStyle name="Vírgula 2 3 2 3 9 2 4" xfId="30012" xr:uid="{00000000-0005-0000-0000-000071750000}"/>
    <cellStyle name="Vírgula 2 3 2 3 9 3" xfId="30013" xr:uid="{00000000-0005-0000-0000-000072750000}"/>
    <cellStyle name="Vírgula 2 3 2 3 9 4" xfId="30014" xr:uid="{00000000-0005-0000-0000-000073750000}"/>
    <cellStyle name="Vírgula 2 3 2 3 9 5" xfId="30015" xr:uid="{00000000-0005-0000-0000-000074750000}"/>
    <cellStyle name="Vírgula 2 3 2 4" xfId="30016" xr:uid="{00000000-0005-0000-0000-000075750000}"/>
    <cellStyle name="Vírgula 2 3 2 4 10" xfId="30017" xr:uid="{00000000-0005-0000-0000-000076750000}"/>
    <cellStyle name="Vírgula 2 3 2 4 10 2" xfId="30018" xr:uid="{00000000-0005-0000-0000-000077750000}"/>
    <cellStyle name="Vírgula 2 3 2 4 10 3" xfId="30019" xr:uid="{00000000-0005-0000-0000-000078750000}"/>
    <cellStyle name="Vírgula 2 3 2 4 10 4" xfId="30020" xr:uid="{00000000-0005-0000-0000-000079750000}"/>
    <cellStyle name="Vírgula 2 3 2 4 11" xfId="30021" xr:uid="{00000000-0005-0000-0000-00007A750000}"/>
    <cellStyle name="Vírgula 2 3 2 4 12" xfId="30022" xr:uid="{00000000-0005-0000-0000-00007B750000}"/>
    <cellStyle name="Vírgula 2 3 2 4 13" xfId="30023" xr:uid="{00000000-0005-0000-0000-00007C750000}"/>
    <cellStyle name="Vírgula 2 3 2 4 2" xfId="30024" xr:uid="{00000000-0005-0000-0000-00007D750000}"/>
    <cellStyle name="Vírgula 2 3 2 4 2 10" xfId="30025" xr:uid="{00000000-0005-0000-0000-00007E750000}"/>
    <cellStyle name="Vírgula 2 3 2 4 2 11" xfId="30026" xr:uid="{00000000-0005-0000-0000-00007F750000}"/>
    <cellStyle name="Vírgula 2 3 2 4 2 12" xfId="30027" xr:uid="{00000000-0005-0000-0000-000080750000}"/>
    <cellStyle name="Vírgula 2 3 2 4 2 2" xfId="30028" xr:uid="{00000000-0005-0000-0000-000081750000}"/>
    <cellStyle name="Vírgula 2 3 2 4 2 2 10" xfId="30029" xr:uid="{00000000-0005-0000-0000-000082750000}"/>
    <cellStyle name="Vírgula 2 3 2 4 2 2 11" xfId="30030" xr:uid="{00000000-0005-0000-0000-000083750000}"/>
    <cellStyle name="Vírgula 2 3 2 4 2 2 2" xfId="30031" xr:uid="{00000000-0005-0000-0000-000084750000}"/>
    <cellStyle name="Vírgula 2 3 2 4 2 2 2 2" xfId="30032" xr:uid="{00000000-0005-0000-0000-000085750000}"/>
    <cellStyle name="Vírgula 2 3 2 4 2 2 2 2 2" xfId="30033" xr:uid="{00000000-0005-0000-0000-000086750000}"/>
    <cellStyle name="Vírgula 2 3 2 4 2 2 2 2 2 2" xfId="30034" xr:uid="{00000000-0005-0000-0000-000087750000}"/>
    <cellStyle name="Vírgula 2 3 2 4 2 2 2 2 2 3" xfId="30035" xr:uid="{00000000-0005-0000-0000-000088750000}"/>
    <cellStyle name="Vírgula 2 3 2 4 2 2 2 2 2 4" xfId="30036" xr:uid="{00000000-0005-0000-0000-000089750000}"/>
    <cellStyle name="Vírgula 2 3 2 4 2 2 2 2 3" xfId="30037" xr:uid="{00000000-0005-0000-0000-00008A750000}"/>
    <cellStyle name="Vírgula 2 3 2 4 2 2 2 2 4" xfId="30038" xr:uid="{00000000-0005-0000-0000-00008B750000}"/>
    <cellStyle name="Vírgula 2 3 2 4 2 2 2 2 5" xfId="30039" xr:uid="{00000000-0005-0000-0000-00008C750000}"/>
    <cellStyle name="Vírgula 2 3 2 4 2 2 2 3" xfId="30040" xr:uid="{00000000-0005-0000-0000-00008D750000}"/>
    <cellStyle name="Vírgula 2 3 2 4 2 2 2 3 2" xfId="30041" xr:uid="{00000000-0005-0000-0000-00008E750000}"/>
    <cellStyle name="Vírgula 2 3 2 4 2 2 2 3 2 2" xfId="30042" xr:uid="{00000000-0005-0000-0000-00008F750000}"/>
    <cellStyle name="Vírgula 2 3 2 4 2 2 2 3 2 3" xfId="30043" xr:uid="{00000000-0005-0000-0000-000090750000}"/>
    <cellStyle name="Vírgula 2 3 2 4 2 2 2 3 2 4" xfId="30044" xr:uid="{00000000-0005-0000-0000-000091750000}"/>
    <cellStyle name="Vírgula 2 3 2 4 2 2 2 3 3" xfId="30045" xr:uid="{00000000-0005-0000-0000-000092750000}"/>
    <cellStyle name="Vírgula 2 3 2 4 2 2 2 3 4" xfId="30046" xr:uid="{00000000-0005-0000-0000-000093750000}"/>
    <cellStyle name="Vírgula 2 3 2 4 2 2 2 3 5" xfId="30047" xr:uid="{00000000-0005-0000-0000-000094750000}"/>
    <cellStyle name="Vírgula 2 3 2 4 2 2 2 4" xfId="30048" xr:uid="{00000000-0005-0000-0000-000095750000}"/>
    <cellStyle name="Vírgula 2 3 2 4 2 2 2 4 2" xfId="30049" xr:uid="{00000000-0005-0000-0000-000096750000}"/>
    <cellStyle name="Vírgula 2 3 2 4 2 2 2 4 2 2" xfId="30050" xr:uid="{00000000-0005-0000-0000-000097750000}"/>
    <cellStyle name="Vírgula 2 3 2 4 2 2 2 4 2 3" xfId="30051" xr:uid="{00000000-0005-0000-0000-000098750000}"/>
    <cellStyle name="Vírgula 2 3 2 4 2 2 2 4 2 4" xfId="30052" xr:uid="{00000000-0005-0000-0000-000099750000}"/>
    <cellStyle name="Vírgula 2 3 2 4 2 2 2 4 3" xfId="30053" xr:uid="{00000000-0005-0000-0000-00009A750000}"/>
    <cellStyle name="Vírgula 2 3 2 4 2 2 2 4 4" xfId="30054" xr:uid="{00000000-0005-0000-0000-00009B750000}"/>
    <cellStyle name="Vírgula 2 3 2 4 2 2 2 4 5" xfId="30055" xr:uid="{00000000-0005-0000-0000-00009C750000}"/>
    <cellStyle name="Vírgula 2 3 2 4 2 2 2 5" xfId="30056" xr:uid="{00000000-0005-0000-0000-00009D750000}"/>
    <cellStyle name="Vírgula 2 3 2 4 2 2 2 5 2" xfId="30057" xr:uid="{00000000-0005-0000-0000-00009E750000}"/>
    <cellStyle name="Vírgula 2 3 2 4 2 2 2 5 3" xfId="30058" xr:uid="{00000000-0005-0000-0000-00009F750000}"/>
    <cellStyle name="Vírgula 2 3 2 4 2 2 2 5 4" xfId="30059" xr:uid="{00000000-0005-0000-0000-0000A0750000}"/>
    <cellStyle name="Vírgula 2 3 2 4 2 2 2 6" xfId="30060" xr:uid="{00000000-0005-0000-0000-0000A1750000}"/>
    <cellStyle name="Vírgula 2 3 2 4 2 2 2 7" xfId="30061" xr:uid="{00000000-0005-0000-0000-0000A2750000}"/>
    <cellStyle name="Vírgula 2 3 2 4 2 2 2 8" xfId="30062" xr:uid="{00000000-0005-0000-0000-0000A3750000}"/>
    <cellStyle name="Vírgula 2 3 2 4 2 2 3" xfId="30063" xr:uid="{00000000-0005-0000-0000-0000A4750000}"/>
    <cellStyle name="Vírgula 2 3 2 4 2 2 3 2" xfId="30064" xr:uid="{00000000-0005-0000-0000-0000A5750000}"/>
    <cellStyle name="Vírgula 2 3 2 4 2 2 3 2 2" xfId="30065" xr:uid="{00000000-0005-0000-0000-0000A6750000}"/>
    <cellStyle name="Vírgula 2 3 2 4 2 2 3 2 2 2" xfId="30066" xr:uid="{00000000-0005-0000-0000-0000A7750000}"/>
    <cellStyle name="Vírgula 2 3 2 4 2 2 3 2 2 3" xfId="30067" xr:uid="{00000000-0005-0000-0000-0000A8750000}"/>
    <cellStyle name="Vírgula 2 3 2 4 2 2 3 2 2 4" xfId="30068" xr:uid="{00000000-0005-0000-0000-0000A9750000}"/>
    <cellStyle name="Vírgula 2 3 2 4 2 2 3 2 3" xfId="30069" xr:uid="{00000000-0005-0000-0000-0000AA750000}"/>
    <cellStyle name="Vírgula 2 3 2 4 2 2 3 2 4" xfId="30070" xr:uid="{00000000-0005-0000-0000-0000AB750000}"/>
    <cellStyle name="Vírgula 2 3 2 4 2 2 3 2 5" xfId="30071" xr:uid="{00000000-0005-0000-0000-0000AC750000}"/>
    <cellStyle name="Vírgula 2 3 2 4 2 2 3 3" xfId="30072" xr:uid="{00000000-0005-0000-0000-0000AD750000}"/>
    <cellStyle name="Vírgula 2 3 2 4 2 2 3 3 2" xfId="30073" xr:uid="{00000000-0005-0000-0000-0000AE750000}"/>
    <cellStyle name="Vírgula 2 3 2 4 2 2 3 3 2 2" xfId="30074" xr:uid="{00000000-0005-0000-0000-0000AF750000}"/>
    <cellStyle name="Vírgula 2 3 2 4 2 2 3 3 2 3" xfId="30075" xr:uid="{00000000-0005-0000-0000-0000B0750000}"/>
    <cellStyle name="Vírgula 2 3 2 4 2 2 3 3 2 4" xfId="30076" xr:uid="{00000000-0005-0000-0000-0000B1750000}"/>
    <cellStyle name="Vírgula 2 3 2 4 2 2 3 3 3" xfId="30077" xr:uid="{00000000-0005-0000-0000-0000B2750000}"/>
    <cellStyle name="Vírgula 2 3 2 4 2 2 3 3 4" xfId="30078" xr:uid="{00000000-0005-0000-0000-0000B3750000}"/>
    <cellStyle name="Vírgula 2 3 2 4 2 2 3 3 5" xfId="30079" xr:uid="{00000000-0005-0000-0000-0000B4750000}"/>
    <cellStyle name="Vírgula 2 3 2 4 2 2 3 4" xfId="30080" xr:uid="{00000000-0005-0000-0000-0000B5750000}"/>
    <cellStyle name="Vírgula 2 3 2 4 2 2 3 4 2" xfId="30081" xr:uid="{00000000-0005-0000-0000-0000B6750000}"/>
    <cellStyle name="Vírgula 2 3 2 4 2 2 3 4 2 2" xfId="30082" xr:uid="{00000000-0005-0000-0000-0000B7750000}"/>
    <cellStyle name="Vírgula 2 3 2 4 2 2 3 4 2 3" xfId="30083" xr:uid="{00000000-0005-0000-0000-0000B8750000}"/>
    <cellStyle name="Vírgula 2 3 2 4 2 2 3 4 2 4" xfId="30084" xr:uid="{00000000-0005-0000-0000-0000B9750000}"/>
    <cellStyle name="Vírgula 2 3 2 4 2 2 3 4 3" xfId="30085" xr:uid="{00000000-0005-0000-0000-0000BA750000}"/>
    <cellStyle name="Vírgula 2 3 2 4 2 2 3 4 4" xfId="30086" xr:uid="{00000000-0005-0000-0000-0000BB750000}"/>
    <cellStyle name="Vírgula 2 3 2 4 2 2 3 4 5" xfId="30087" xr:uid="{00000000-0005-0000-0000-0000BC750000}"/>
    <cellStyle name="Vírgula 2 3 2 4 2 2 3 5" xfId="30088" xr:uid="{00000000-0005-0000-0000-0000BD750000}"/>
    <cellStyle name="Vírgula 2 3 2 4 2 2 3 5 2" xfId="30089" xr:uid="{00000000-0005-0000-0000-0000BE750000}"/>
    <cellStyle name="Vírgula 2 3 2 4 2 2 3 5 3" xfId="30090" xr:uid="{00000000-0005-0000-0000-0000BF750000}"/>
    <cellStyle name="Vírgula 2 3 2 4 2 2 3 5 4" xfId="30091" xr:uid="{00000000-0005-0000-0000-0000C0750000}"/>
    <cellStyle name="Vírgula 2 3 2 4 2 2 3 6" xfId="30092" xr:uid="{00000000-0005-0000-0000-0000C1750000}"/>
    <cellStyle name="Vírgula 2 3 2 4 2 2 3 7" xfId="30093" xr:uid="{00000000-0005-0000-0000-0000C2750000}"/>
    <cellStyle name="Vírgula 2 3 2 4 2 2 3 8" xfId="30094" xr:uid="{00000000-0005-0000-0000-0000C3750000}"/>
    <cellStyle name="Vírgula 2 3 2 4 2 2 4" xfId="30095" xr:uid="{00000000-0005-0000-0000-0000C4750000}"/>
    <cellStyle name="Vírgula 2 3 2 4 2 2 4 2" xfId="30096" xr:uid="{00000000-0005-0000-0000-0000C5750000}"/>
    <cellStyle name="Vírgula 2 3 2 4 2 2 4 2 2" xfId="30097" xr:uid="{00000000-0005-0000-0000-0000C6750000}"/>
    <cellStyle name="Vírgula 2 3 2 4 2 2 4 2 2 2" xfId="30098" xr:uid="{00000000-0005-0000-0000-0000C7750000}"/>
    <cellStyle name="Vírgula 2 3 2 4 2 2 4 2 2 3" xfId="30099" xr:uid="{00000000-0005-0000-0000-0000C8750000}"/>
    <cellStyle name="Vírgula 2 3 2 4 2 2 4 2 2 4" xfId="30100" xr:uid="{00000000-0005-0000-0000-0000C9750000}"/>
    <cellStyle name="Vírgula 2 3 2 4 2 2 4 2 3" xfId="30101" xr:uid="{00000000-0005-0000-0000-0000CA750000}"/>
    <cellStyle name="Vírgula 2 3 2 4 2 2 4 2 4" xfId="30102" xr:uid="{00000000-0005-0000-0000-0000CB750000}"/>
    <cellStyle name="Vírgula 2 3 2 4 2 2 4 2 5" xfId="30103" xr:uid="{00000000-0005-0000-0000-0000CC750000}"/>
    <cellStyle name="Vírgula 2 3 2 4 2 2 4 3" xfId="30104" xr:uid="{00000000-0005-0000-0000-0000CD750000}"/>
    <cellStyle name="Vírgula 2 3 2 4 2 2 4 3 2" xfId="30105" xr:uid="{00000000-0005-0000-0000-0000CE750000}"/>
    <cellStyle name="Vírgula 2 3 2 4 2 2 4 3 2 2" xfId="30106" xr:uid="{00000000-0005-0000-0000-0000CF750000}"/>
    <cellStyle name="Vírgula 2 3 2 4 2 2 4 3 2 3" xfId="30107" xr:uid="{00000000-0005-0000-0000-0000D0750000}"/>
    <cellStyle name="Vírgula 2 3 2 4 2 2 4 3 2 4" xfId="30108" xr:uid="{00000000-0005-0000-0000-0000D1750000}"/>
    <cellStyle name="Vírgula 2 3 2 4 2 2 4 3 3" xfId="30109" xr:uid="{00000000-0005-0000-0000-0000D2750000}"/>
    <cellStyle name="Vírgula 2 3 2 4 2 2 4 3 4" xfId="30110" xr:uid="{00000000-0005-0000-0000-0000D3750000}"/>
    <cellStyle name="Vírgula 2 3 2 4 2 2 4 3 5" xfId="30111" xr:uid="{00000000-0005-0000-0000-0000D4750000}"/>
    <cellStyle name="Vírgula 2 3 2 4 2 2 4 4" xfId="30112" xr:uid="{00000000-0005-0000-0000-0000D5750000}"/>
    <cellStyle name="Vírgula 2 3 2 4 2 2 4 4 2" xfId="30113" xr:uid="{00000000-0005-0000-0000-0000D6750000}"/>
    <cellStyle name="Vírgula 2 3 2 4 2 2 4 4 2 2" xfId="30114" xr:uid="{00000000-0005-0000-0000-0000D7750000}"/>
    <cellStyle name="Vírgula 2 3 2 4 2 2 4 4 2 3" xfId="30115" xr:uid="{00000000-0005-0000-0000-0000D8750000}"/>
    <cellStyle name="Vírgula 2 3 2 4 2 2 4 4 2 4" xfId="30116" xr:uid="{00000000-0005-0000-0000-0000D9750000}"/>
    <cellStyle name="Vírgula 2 3 2 4 2 2 4 4 3" xfId="30117" xr:uid="{00000000-0005-0000-0000-0000DA750000}"/>
    <cellStyle name="Vírgula 2 3 2 4 2 2 4 4 4" xfId="30118" xr:uid="{00000000-0005-0000-0000-0000DB750000}"/>
    <cellStyle name="Vírgula 2 3 2 4 2 2 4 4 5" xfId="30119" xr:uid="{00000000-0005-0000-0000-0000DC750000}"/>
    <cellStyle name="Vírgula 2 3 2 4 2 2 4 5" xfId="30120" xr:uid="{00000000-0005-0000-0000-0000DD750000}"/>
    <cellStyle name="Vírgula 2 3 2 4 2 2 4 5 2" xfId="30121" xr:uid="{00000000-0005-0000-0000-0000DE750000}"/>
    <cellStyle name="Vírgula 2 3 2 4 2 2 4 5 3" xfId="30122" xr:uid="{00000000-0005-0000-0000-0000DF750000}"/>
    <cellStyle name="Vírgula 2 3 2 4 2 2 4 5 4" xfId="30123" xr:uid="{00000000-0005-0000-0000-0000E0750000}"/>
    <cellStyle name="Vírgula 2 3 2 4 2 2 4 6" xfId="30124" xr:uid="{00000000-0005-0000-0000-0000E1750000}"/>
    <cellStyle name="Vírgula 2 3 2 4 2 2 4 7" xfId="30125" xr:uid="{00000000-0005-0000-0000-0000E2750000}"/>
    <cellStyle name="Vírgula 2 3 2 4 2 2 4 8" xfId="30126" xr:uid="{00000000-0005-0000-0000-0000E3750000}"/>
    <cellStyle name="Vírgula 2 3 2 4 2 2 5" xfId="30127" xr:uid="{00000000-0005-0000-0000-0000E4750000}"/>
    <cellStyle name="Vírgula 2 3 2 4 2 2 5 2" xfId="30128" xr:uid="{00000000-0005-0000-0000-0000E5750000}"/>
    <cellStyle name="Vírgula 2 3 2 4 2 2 5 2 2" xfId="30129" xr:uid="{00000000-0005-0000-0000-0000E6750000}"/>
    <cellStyle name="Vírgula 2 3 2 4 2 2 5 2 3" xfId="30130" xr:uid="{00000000-0005-0000-0000-0000E7750000}"/>
    <cellStyle name="Vírgula 2 3 2 4 2 2 5 2 4" xfId="30131" xr:uid="{00000000-0005-0000-0000-0000E8750000}"/>
    <cellStyle name="Vírgula 2 3 2 4 2 2 5 3" xfId="30132" xr:uid="{00000000-0005-0000-0000-0000E9750000}"/>
    <cellStyle name="Vírgula 2 3 2 4 2 2 5 4" xfId="30133" xr:uid="{00000000-0005-0000-0000-0000EA750000}"/>
    <cellStyle name="Vírgula 2 3 2 4 2 2 5 5" xfId="30134" xr:uid="{00000000-0005-0000-0000-0000EB750000}"/>
    <cellStyle name="Vírgula 2 3 2 4 2 2 6" xfId="30135" xr:uid="{00000000-0005-0000-0000-0000EC750000}"/>
    <cellStyle name="Vírgula 2 3 2 4 2 2 6 2" xfId="30136" xr:uid="{00000000-0005-0000-0000-0000ED750000}"/>
    <cellStyle name="Vírgula 2 3 2 4 2 2 6 2 2" xfId="30137" xr:uid="{00000000-0005-0000-0000-0000EE750000}"/>
    <cellStyle name="Vírgula 2 3 2 4 2 2 6 2 3" xfId="30138" xr:uid="{00000000-0005-0000-0000-0000EF750000}"/>
    <cellStyle name="Vírgula 2 3 2 4 2 2 6 2 4" xfId="30139" xr:uid="{00000000-0005-0000-0000-0000F0750000}"/>
    <cellStyle name="Vírgula 2 3 2 4 2 2 6 3" xfId="30140" xr:uid="{00000000-0005-0000-0000-0000F1750000}"/>
    <cellStyle name="Vírgula 2 3 2 4 2 2 6 4" xfId="30141" xr:uid="{00000000-0005-0000-0000-0000F2750000}"/>
    <cellStyle name="Vírgula 2 3 2 4 2 2 6 5" xfId="30142" xr:uid="{00000000-0005-0000-0000-0000F3750000}"/>
    <cellStyle name="Vírgula 2 3 2 4 2 2 7" xfId="30143" xr:uid="{00000000-0005-0000-0000-0000F4750000}"/>
    <cellStyle name="Vírgula 2 3 2 4 2 2 7 2" xfId="30144" xr:uid="{00000000-0005-0000-0000-0000F5750000}"/>
    <cellStyle name="Vírgula 2 3 2 4 2 2 7 2 2" xfId="30145" xr:uid="{00000000-0005-0000-0000-0000F6750000}"/>
    <cellStyle name="Vírgula 2 3 2 4 2 2 7 2 3" xfId="30146" xr:uid="{00000000-0005-0000-0000-0000F7750000}"/>
    <cellStyle name="Vírgula 2 3 2 4 2 2 7 2 4" xfId="30147" xr:uid="{00000000-0005-0000-0000-0000F8750000}"/>
    <cellStyle name="Vírgula 2 3 2 4 2 2 7 3" xfId="30148" xr:uid="{00000000-0005-0000-0000-0000F9750000}"/>
    <cellStyle name="Vírgula 2 3 2 4 2 2 7 4" xfId="30149" xr:uid="{00000000-0005-0000-0000-0000FA750000}"/>
    <cellStyle name="Vírgula 2 3 2 4 2 2 7 5" xfId="30150" xr:uid="{00000000-0005-0000-0000-0000FB750000}"/>
    <cellStyle name="Vírgula 2 3 2 4 2 2 8" xfId="30151" xr:uid="{00000000-0005-0000-0000-0000FC750000}"/>
    <cellStyle name="Vírgula 2 3 2 4 2 2 8 2" xfId="30152" xr:uid="{00000000-0005-0000-0000-0000FD750000}"/>
    <cellStyle name="Vírgula 2 3 2 4 2 2 8 3" xfId="30153" xr:uid="{00000000-0005-0000-0000-0000FE750000}"/>
    <cellStyle name="Vírgula 2 3 2 4 2 2 8 4" xfId="30154" xr:uid="{00000000-0005-0000-0000-0000FF750000}"/>
    <cellStyle name="Vírgula 2 3 2 4 2 2 9" xfId="30155" xr:uid="{00000000-0005-0000-0000-000000760000}"/>
    <cellStyle name="Vírgula 2 3 2 4 2 3" xfId="30156" xr:uid="{00000000-0005-0000-0000-000001760000}"/>
    <cellStyle name="Vírgula 2 3 2 4 2 3 2" xfId="30157" xr:uid="{00000000-0005-0000-0000-000002760000}"/>
    <cellStyle name="Vírgula 2 3 2 4 2 3 2 2" xfId="30158" xr:uid="{00000000-0005-0000-0000-000003760000}"/>
    <cellStyle name="Vírgula 2 3 2 4 2 3 2 2 2" xfId="30159" xr:uid="{00000000-0005-0000-0000-000004760000}"/>
    <cellStyle name="Vírgula 2 3 2 4 2 3 2 2 3" xfId="30160" xr:uid="{00000000-0005-0000-0000-000005760000}"/>
    <cellStyle name="Vírgula 2 3 2 4 2 3 2 2 4" xfId="30161" xr:uid="{00000000-0005-0000-0000-000006760000}"/>
    <cellStyle name="Vírgula 2 3 2 4 2 3 2 3" xfId="30162" xr:uid="{00000000-0005-0000-0000-000007760000}"/>
    <cellStyle name="Vírgula 2 3 2 4 2 3 2 4" xfId="30163" xr:uid="{00000000-0005-0000-0000-000008760000}"/>
    <cellStyle name="Vírgula 2 3 2 4 2 3 2 5" xfId="30164" xr:uid="{00000000-0005-0000-0000-000009760000}"/>
    <cellStyle name="Vírgula 2 3 2 4 2 3 3" xfId="30165" xr:uid="{00000000-0005-0000-0000-00000A760000}"/>
    <cellStyle name="Vírgula 2 3 2 4 2 3 3 2" xfId="30166" xr:uid="{00000000-0005-0000-0000-00000B760000}"/>
    <cellStyle name="Vírgula 2 3 2 4 2 3 3 2 2" xfId="30167" xr:uid="{00000000-0005-0000-0000-00000C760000}"/>
    <cellStyle name="Vírgula 2 3 2 4 2 3 3 2 3" xfId="30168" xr:uid="{00000000-0005-0000-0000-00000D760000}"/>
    <cellStyle name="Vírgula 2 3 2 4 2 3 3 2 4" xfId="30169" xr:uid="{00000000-0005-0000-0000-00000E760000}"/>
    <cellStyle name="Vírgula 2 3 2 4 2 3 3 3" xfId="30170" xr:uid="{00000000-0005-0000-0000-00000F760000}"/>
    <cellStyle name="Vírgula 2 3 2 4 2 3 3 4" xfId="30171" xr:uid="{00000000-0005-0000-0000-000010760000}"/>
    <cellStyle name="Vírgula 2 3 2 4 2 3 3 5" xfId="30172" xr:uid="{00000000-0005-0000-0000-000011760000}"/>
    <cellStyle name="Vírgula 2 3 2 4 2 3 4" xfId="30173" xr:uid="{00000000-0005-0000-0000-000012760000}"/>
    <cellStyle name="Vírgula 2 3 2 4 2 3 4 2" xfId="30174" xr:uid="{00000000-0005-0000-0000-000013760000}"/>
    <cellStyle name="Vírgula 2 3 2 4 2 3 4 2 2" xfId="30175" xr:uid="{00000000-0005-0000-0000-000014760000}"/>
    <cellStyle name="Vírgula 2 3 2 4 2 3 4 2 3" xfId="30176" xr:uid="{00000000-0005-0000-0000-000015760000}"/>
    <cellStyle name="Vírgula 2 3 2 4 2 3 4 2 4" xfId="30177" xr:uid="{00000000-0005-0000-0000-000016760000}"/>
    <cellStyle name="Vírgula 2 3 2 4 2 3 4 3" xfId="30178" xr:uid="{00000000-0005-0000-0000-000017760000}"/>
    <cellStyle name="Vírgula 2 3 2 4 2 3 4 4" xfId="30179" xr:uid="{00000000-0005-0000-0000-000018760000}"/>
    <cellStyle name="Vírgula 2 3 2 4 2 3 4 5" xfId="30180" xr:uid="{00000000-0005-0000-0000-000019760000}"/>
    <cellStyle name="Vírgula 2 3 2 4 2 3 5" xfId="30181" xr:uid="{00000000-0005-0000-0000-00001A760000}"/>
    <cellStyle name="Vírgula 2 3 2 4 2 3 5 2" xfId="30182" xr:uid="{00000000-0005-0000-0000-00001B760000}"/>
    <cellStyle name="Vírgula 2 3 2 4 2 3 5 3" xfId="30183" xr:uid="{00000000-0005-0000-0000-00001C760000}"/>
    <cellStyle name="Vírgula 2 3 2 4 2 3 5 4" xfId="30184" xr:uid="{00000000-0005-0000-0000-00001D760000}"/>
    <cellStyle name="Vírgula 2 3 2 4 2 3 6" xfId="30185" xr:uid="{00000000-0005-0000-0000-00001E760000}"/>
    <cellStyle name="Vírgula 2 3 2 4 2 3 7" xfId="30186" xr:uid="{00000000-0005-0000-0000-00001F760000}"/>
    <cellStyle name="Vírgula 2 3 2 4 2 3 8" xfId="30187" xr:uid="{00000000-0005-0000-0000-000020760000}"/>
    <cellStyle name="Vírgula 2 3 2 4 2 4" xfId="30188" xr:uid="{00000000-0005-0000-0000-000021760000}"/>
    <cellStyle name="Vírgula 2 3 2 4 2 4 2" xfId="30189" xr:uid="{00000000-0005-0000-0000-000022760000}"/>
    <cellStyle name="Vírgula 2 3 2 4 2 4 2 2" xfId="30190" xr:uid="{00000000-0005-0000-0000-000023760000}"/>
    <cellStyle name="Vírgula 2 3 2 4 2 4 2 2 2" xfId="30191" xr:uid="{00000000-0005-0000-0000-000024760000}"/>
    <cellStyle name="Vírgula 2 3 2 4 2 4 2 2 3" xfId="30192" xr:uid="{00000000-0005-0000-0000-000025760000}"/>
    <cellStyle name="Vírgula 2 3 2 4 2 4 2 2 4" xfId="30193" xr:uid="{00000000-0005-0000-0000-000026760000}"/>
    <cellStyle name="Vírgula 2 3 2 4 2 4 2 3" xfId="30194" xr:uid="{00000000-0005-0000-0000-000027760000}"/>
    <cellStyle name="Vírgula 2 3 2 4 2 4 2 4" xfId="30195" xr:uid="{00000000-0005-0000-0000-000028760000}"/>
    <cellStyle name="Vírgula 2 3 2 4 2 4 2 5" xfId="30196" xr:uid="{00000000-0005-0000-0000-000029760000}"/>
    <cellStyle name="Vírgula 2 3 2 4 2 4 3" xfId="30197" xr:uid="{00000000-0005-0000-0000-00002A760000}"/>
    <cellStyle name="Vírgula 2 3 2 4 2 4 3 2" xfId="30198" xr:uid="{00000000-0005-0000-0000-00002B760000}"/>
    <cellStyle name="Vírgula 2 3 2 4 2 4 3 2 2" xfId="30199" xr:uid="{00000000-0005-0000-0000-00002C760000}"/>
    <cellStyle name="Vírgula 2 3 2 4 2 4 3 2 3" xfId="30200" xr:uid="{00000000-0005-0000-0000-00002D760000}"/>
    <cellStyle name="Vírgula 2 3 2 4 2 4 3 2 4" xfId="30201" xr:uid="{00000000-0005-0000-0000-00002E760000}"/>
    <cellStyle name="Vírgula 2 3 2 4 2 4 3 3" xfId="30202" xr:uid="{00000000-0005-0000-0000-00002F760000}"/>
    <cellStyle name="Vírgula 2 3 2 4 2 4 3 4" xfId="30203" xr:uid="{00000000-0005-0000-0000-000030760000}"/>
    <cellStyle name="Vírgula 2 3 2 4 2 4 3 5" xfId="30204" xr:uid="{00000000-0005-0000-0000-000031760000}"/>
    <cellStyle name="Vírgula 2 3 2 4 2 4 4" xfId="30205" xr:uid="{00000000-0005-0000-0000-000032760000}"/>
    <cellStyle name="Vírgula 2 3 2 4 2 4 4 2" xfId="30206" xr:uid="{00000000-0005-0000-0000-000033760000}"/>
    <cellStyle name="Vírgula 2 3 2 4 2 4 4 2 2" xfId="30207" xr:uid="{00000000-0005-0000-0000-000034760000}"/>
    <cellStyle name="Vírgula 2 3 2 4 2 4 4 2 3" xfId="30208" xr:uid="{00000000-0005-0000-0000-000035760000}"/>
    <cellStyle name="Vírgula 2 3 2 4 2 4 4 2 4" xfId="30209" xr:uid="{00000000-0005-0000-0000-000036760000}"/>
    <cellStyle name="Vírgula 2 3 2 4 2 4 4 3" xfId="30210" xr:uid="{00000000-0005-0000-0000-000037760000}"/>
    <cellStyle name="Vírgula 2 3 2 4 2 4 4 4" xfId="30211" xr:uid="{00000000-0005-0000-0000-000038760000}"/>
    <cellStyle name="Vírgula 2 3 2 4 2 4 4 5" xfId="30212" xr:uid="{00000000-0005-0000-0000-000039760000}"/>
    <cellStyle name="Vírgula 2 3 2 4 2 4 5" xfId="30213" xr:uid="{00000000-0005-0000-0000-00003A760000}"/>
    <cellStyle name="Vírgula 2 3 2 4 2 4 5 2" xfId="30214" xr:uid="{00000000-0005-0000-0000-00003B760000}"/>
    <cellStyle name="Vírgula 2 3 2 4 2 4 5 3" xfId="30215" xr:uid="{00000000-0005-0000-0000-00003C760000}"/>
    <cellStyle name="Vírgula 2 3 2 4 2 4 5 4" xfId="30216" xr:uid="{00000000-0005-0000-0000-00003D760000}"/>
    <cellStyle name="Vírgula 2 3 2 4 2 4 6" xfId="30217" xr:uid="{00000000-0005-0000-0000-00003E760000}"/>
    <cellStyle name="Vírgula 2 3 2 4 2 4 7" xfId="30218" xr:uid="{00000000-0005-0000-0000-00003F760000}"/>
    <cellStyle name="Vírgula 2 3 2 4 2 4 8" xfId="30219" xr:uid="{00000000-0005-0000-0000-000040760000}"/>
    <cellStyle name="Vírgula 2 3 2 4 2 5" xfId="30220" xr:uid="{00000000-0005-0000-0000-000041760000}"/>
    <cellStyle name="Vírgula 2 3 2 4 2 5 2" xfId="30221" xr:uid="{00000000-0005-0000-0000-000042760000}"/>
    <cellStyle name="Vírgula 2 3 2 4 2 5 2 2" xfId="30222" xr:uid="{00000000-0005-0000-0000-000043760000}"/>
    <cellStyle name="Vírgula 2 3 2 4 2 5 2 2 2" xfId="30223" xr:uid="{00000000-0005-0000-0000-000044760000}"/>
    <cellStyle name="Vírgula 2 3 2 4 2 5 2 2 3" xfId="30224" xr:uid="{00000000-0005-0000-0000-000045760000}"/>
    <cellStyle name="Vírgula 2 3 2 4 2 5 2 2 4" xfId="30225" xr:uid="{00000000-0005-0000-0000-000046760000}"/>
    <cellStyle name="Vírgula 2 3 2 4 2 5 2 3" xfId="30226" xr:uid="{00000000-0005-0000-0000-000047760000}"/>
    <cellStyle name="Vírgula 2 3 2 4 2 5 2 4" xfId="30227" xr:uid="{00000000-0005-0000-0000-000048760000}"/>
    <cellStyle name="Vírgula 2 3 2 4 2 5 2 5" xfId="30228" xr:uid="{00000000-0005-0000-0000-000049760000}"/>
    <cellStyle name="Vírgula 2 3 2 4 2 5 3" xfId="30229" xr:uid="{00000000-0005-0000-0000-00004A760000}"/>
    <cellStyle name="Vírgula 2 3 2 4 2 5 3 2" xfId="30230" xr:uid="{00000000-0005-0000-0000-00004B760000}"/>
    <cellStyle name="Vírgula 2 3 2 4 2 5 3 2 2" xfId="30231" xr:uid="{00000000-0005-0000-0000-00004C760000}"/>
    <cellStyle name="Vírgula 2 3 2 4 2 5 3 2 3" xfId="30232" xr:uid="{00000000-0005-0000-0000-00004D760000}"/>
    <cellStyle name="Vírgula 2 3 2 4 2 5 3 2 4" xfId="30233" xr:uid="{00000000-0005-0000-0000-00004E760000}"/>
    <cellStyle name="Vírgula 2 3 2 4 2 5 3 3" xfId="30234" xr:uid="{00000000-0005-0000-0000-00004F760000}"/>
    <cellStyle name="Vírgula 2 3 2 4 2 5 3 4" xfId="30235" xr:uid="{00000000-0005-0000-0000-000050760000}"/>
    <cellStyle name="Vírgula 2 3 2 4 2 5 3 5" xfId="30236" xr:uid="{00000000-0005-0000-0000-000051760000}"/>
    <cellStyle name="Vírgula 2 3 2 4 2 5 4" xfId="30237" xr:uid="{00000000-0005-0000-0000-000052760000}"/>
    <cellStyle name="Vírgula 2 3 2 4 2 5 4 2" xfId="30238" xr:uid="{00000000-0005-0000-0000-000053760000}"/>
    <cellStyle name="Vírgula 2 3 2 4 2 5 4 2 2" xfId="30239" xr:uid="{00000000-0005-0000-0000-000054760000}"/>
    <cellStyle name="Vírgula 2 3 2 4 2 5 4 2 3" xfId="30240" xr:uid="{00000000-0005-0000-0000-000055760000}"/>
    <cellStyle name="Vírgula 2 3 2 4 2 5 4 2 4" xfId="30241" xr:uid="{00000000-0005-0000-0000-000056760000}"/>
    <cellStyle name="Vírgula 2 3 2 4 2 5 4 3" xfId="30242" xr:uid="{00000000-0005-0000-0000-000057760000}"/>
    <cellStyle name="Vírgula 2 3 2 4 2 5 4 4" xfId="30243" xr:uid="{00000000-0005-0000-0000-000058760000}"/>
    <cellStyle name="Vírgula 2 3 2 4 2 5 4 5" xfId="30244" xr:uid="{00000000-0005-0000-0000-000059760000}"/>
    <cellStyle name="Vírgula 2 3 2 4 2 5 5" xfId="30245" xr:uid="{00000000-0005-0000-0000-00005A760000}"/>
    <cellStyle name="Vírgula 2 3 2 4 2 5 5 2" xfId="30246" xr:uid="{00000000-0005-0000-0000-00005B760000}"/>
    <cellStyle name="Vírgula 2 3 2 4 2 5 5 3" xfId="30247" xr:uid="{00000000-0005-0000-0000-00005C760000}"/>
    <cellStyle name="Vírgula 2 3 2 4 2 5 5 4" xfId="30248" xr:uid="{00000000-0005-0000-0000-00005D760000}"/>
    <cellStyle name="Vírgula 2 3 2 4 2 5 6" xfId="30249" xr:uid="{00000000-0005-0000-0000-00005E760000}"/>
    <cellStyle name="Vírgula 2 3 2 4 2 5 7" xfId="30250" xr:uid="{00000000-0005-0000-0000-00005F760000}"/>
    <cellStyle name="Vírgula 2 3 2 4 2 5 8" xfId="30251" xr:uid="{00000000-0005-0000-0000-000060760000}"/>
    <cellStyle name="Vírgula 2 3 2 4 2 6" xfId="30252" xr:uid="{00000000-0005-0000-0000-000061760000}"/>
    <cellStyle name="Vírgula 2 3 2 4 2 6 2" xfId="30253" xr:uid="{00000000-0005-0000-0000-000062760000}"/>
    <cellStyle name="Vírgula 2 3 2 4 2 6 2 2" xfId="30254" xr:uid="{00000000-0005-0000-0000-000063760000}"/>
    <cellStyle name="Vírgula 2 3 2 4 2 6 2 3" xfId="30255" xr:uid="{00000000-0005-0000-0000-000064760000}"/>
    <cellStyle name="Vírgula 2 3 2 4 2 6 2 4" xfId="30256" xr:uid="{00000000-0005-0000-0000-000065760000}"/>
    <cellStyle name="Vírgula 2 3 2 4 2 6 3" xfId="30257" xr:uid="{00000000-0005-0000-0000-000066760000}"/>
    <cellStyle name="Vírgula 2 3 2 4 2 6 4" xfId="30258" xr:uid="{00000000-0005-0000-0000-000067760000}"/>
    <cellStyle name="Vírgula 2 3 2 4 2 6 5" xfId="30259" xr:uid="{00000000-0005-0000-0000-000068760000}"/>
    <cellStyle name="Vírgula 2 3 2 4 2 7" xfId="30260" xr:uid="{00000000-0005-0000-0000-000069760000}"/>
    <cellStyle name="Vírgula 2 3 2 4 2 7 2" xfId="30261" xr:uid="{00000000-0005-0000-0000-00006A760000}"/>
    <cellStyle name="Vírgula 2 3 2 4 2 7 2 2" xfId="30262" xr:uid="{00000000-0005-0000-0000-00006B760000}"/>
    <cellStyle name="Vírgula 2 3 2 4 2 7 2 3" xfId="30263" xr:uid="{00000000-0005-0000-0000-00006C760000}"/>
    <cellStyle name="Vírgula 2 3 2 4 2 7 2 4" xfId="30264" xr:uid="{00000000-0005-0000-0000-00006D760000}"/>
    <cellStyle name="Vírgula 2 3 2 4 2 7 3" xfId="30265" xr:uid="{00000000-0005-0000-0000-00006E760000}"/>
    <cellStyle name="Vírgula 2 3 2 4 2 7 4" xfId="30266" xr:uid="{00000000-0005-0000-0000-00006F760000}"/>
    <cellStyle name="Vírgula 2 3 2 4 2 7 5" xfId="30267" xr:uid="{00000000-0005-0000-0000-000070760000}"/>
    <cellStyle name="Vírgula 2 3 2 4 2 8" xfId="30268" xr:uid="{00000000-0005-0000-0000-000071760000}"/>
    <cellStyle name="Vírgula 2 3 2 4 2 8 2" xfId="30269" xr:uid="{00000000-0005-0000-0000-000072760000}"/>
    <cellStyle name="Vírgula 2 3 2 4 2 8 2 2" xfId="30270" xr:uid="{00000000-0005-0000-0000-000073760000}"/>
    <cellStyle name="Vírgula 2 3 2 4 2 8 2 3" xfId="30271" xr:uid="{00000000-0005-0000-0000-000074760000}"/>
    <cellStyle name="Vírgula 2 3 2 4 2 8 2 4" xfId="30272" xr:uid="{00000000-0005-0000-0000-000075760000}"/>
    <cellStyle name="Vírgula 2 3 2 4 2 8 3" xfId="30273" xr:uid="{00000000-0005-0000-0000-000076760000}"/>
    <cellStyle name="Vírgula 2 3 2 4 2 8 4" xfId="30274" xr:uid="{00000000-0005-0000-0000-000077760000}"/>
    <cellStyle name="Vírgula 2 3 2 4 2 8 5" xfId="30275" xr:uid="{00000000-0005-0000-0000-000078760000}"/>
    <cellStyle name="Vírgula 2 3 2 4 2 9" xfId="30276" xr:uid="{00000000-0005-0000-0000-000079760000}"/>
    <cellStyle name="Vírgula 2 3 2 4 2 9 2" xfId="30277" xr:uid="{00000000-0005-0000-0000-00007A760000}"/>
    <cellStyle name="Vírgula 2 3 2 4 2 9 3" xfId="30278" xr:uid="{00000000-0005-0000-0000-00007B760000}"/>
    <cellStyle name="Vírgula 2 3 2 4 2 9 4" xfId="30279" xr:uid="{00000000-0005-0000-0000-00007C760000}"/>
    <cellStyle name="Vírgula 2 3 2 4 3" xfId="30280" xr:uid="{00000000-0005-0000-0000-00007D760000}"/>
    <cellStyle name="Vírgula 2 3 2 4 3 10" xfId="30281" xr:uid="{00000000-0005-0000-0000-00007E760000}"/>
    <cellStyle name="Vírgula 2 3 2 4 3 11" xfId="30282" xr:uid="{00000000-0005-0000-0000-00007F760000}"/>
    <cellStyle name="Vírgula 2 3 2 4 3 2" xfId="30283" xr:uid="{00000000-0005-0000-0000-000080760000}"/>
    <cellStyle name="Vírgula 2 3 2 4 3 2 2" xfId="30284" xr:uid="{00000000-0005-0000-0000-000081760000}"/>
    <cellStyle name="Vírgula 2 3 2 4 3 2 2 2" xfId="30285" xr:uid="{00000000-0005-0000-0000-000082760000}"/>
    <cellStyle name="Vírgula 2 3 2 4 3 2 2 2 2" xfId="30286" xr:uid="{00000000-0005-0000-0000-000083760000}"/>
    <cellStyle name="Vírgula 2 3 2 4 3 2 2 2 3" xfId="30287" xr:uid="{00000000-0005-0000-0000-000084760000}"/>
    <cellStyle name="Vírgula 2 3 2 4 3 2 2 2 4" xfId="30288" xr:uid="{00000000-0005-0000-0000-000085760000}"/>
    <cellStyle name="Vírgula 2 3 2 4 3 2 2 3" xfId="30289" xr:uid="{00000000-0005-0000-0000-000086760000}"/>
    <cellStyle name="Vírgula 2 3 2 4 3 2 2 4" xfId="30290" xr:uid="{00000000-0005-0000-0000-000087760000}"/>
    <cellStyle name="Vírgula 2 3 2 4 3 2 2 5" xfId="30291" xr:uid="{00000000-0005-0000-0000-000088760000}"/>
    <cellStyle name="Vírgula 2 3 2 4 3 2 3" xfId="30292" xr:uid="{00000000-0005-0000-0000-000089760000}"/>
    <cellStyle name="Vírgula 2 3 2 4 3 2 3 2" xfId="30293" xr:uid="{00000000-0005-0000-0000-00008A760000}"/>
    <cellStyle name="Vírgula 2 3 2 4 3 2 3 2 2" xfId="30294" xr:uid="{00000000-0005-0000-0000-00008B760000}"/>
    <cellStyle name="Vírgula 2 3 2 4 3 2 3 2 3" xfId="30295" xr:uid="{00000000-0005-0000-0000-00008C760000}"/>
    <cellStyle name="Vírgula 2 3 2 4 3 2 3 2 4" xfId="30296" xr:uid="{00000000-0005-0000-0000-00008D760000}"/>
    <cellStyle name="Vírgula 2 3 2 4 3 2 3 3" xfId="30297" xr:uid="{00000000-0005-0000-0000-00008E760000}"/>
    <cellStyle name="Vírgula 2 3 2 4 3 2 3 4" xfId="30298" xr:uid="{00000000-0005-0000-0000-00008F760000}"/>
    <cellStyle name="Vírgula 2 3 2 4 3 2 3 5" xfId="30299" xr:uid="{00000000-0005-0000-0000-000090760000}"/>
    <cellStyle name="Vírgula 2 3 2 4 3 2 4" xfId="30300" xr:uid="{00000000-0005-0000-0000-000091760000}"/>
    <cellStyle name="Vírgula 2 3 2 4 3 2 4 2" xfId="30301" xr:uid="{00000000-0005-0000-0000-000092760000}"/>
    <cellStyle name="Vírgula 2 3 2 4 3 2 4 2 2" xfId="30302" xr:uid="{00000000-0005-0000-0000-000093760000}"/>
    <cellStyle name="Vírgula 2 3 2 4 3 2 4 2 3" xfId="30303" xr:uid="{00000000-0005-0000-0000-000094760000}"/>
    <cellStyle name="Vírgula 2 3 2 4 3 2 4 2 4" xfId="30304" xr:uid="{00000000-0005-0000-0000-000095760000}"/>
    <cellStyle name="Vírgula 2 3 2 4 3 2 4 3" xfId="30305" xr:uid="{00000000-0005-0000-0000-000096760000}"/>
    <cellStyle name="Vírgula 2 3 2 4 3 2 4 4" xfId="30306" xr:uid="{00000000-0005-0000-0000-000097760000}"/>
    <cellStyle name="Vírgula 2 3 2 4 3 2 4 5" xfId="30307" xr:uid="{00000000-0005-0000-0000-000098760000}"/>
    <cellStyle name="Vírgula 2 3 2 4 3 2 5" xfId="30308" xr:uid="{00000000-0005-0000-0000-000099760000}"/>
    <cellStyle name="Vírgula 2 3 2 4 3 2 5 2" xfId="30309" xr:uid="{00000000-0005-0000-0000-00009A760000}"/>
    <cellStyle name="Vírgula 2 3 2 4 3 2 5 3" xfId="30310" xr:uid="{00000000-0005-0000-0000-00009B760000}"/>
    <cellStyle name="Vírgula 2 3 2 4 3 2 5 4" xfId="30311" xr:uid="{00000000-0005-0000-0000-00009C760000}"/>
    <cellStyle name="Vírgula 2 3 2 4 3 2 6" xfId="30312" xr:uid="{00000000-0005-0000-0000-00009D760000}"/>
    <cellStyle name="Vírgula 2 3 2 4 3 2 7" xfId="30313" xr:uid="{00000000-0005-0000-0000-00009E760000}"/>
    <cellStyle name="Vírgula 2 3 2 4 3 2 8" xfId="30314" xr:uid="{00000000-0005-0000-0000-00009F760000}"/>
    <cellStyle name="Vírgula 2 3 2 4 3 3" xfId="30315" xr:uid="{00000000-0005-0000-0000-0000A0760000}"/>
    <cellStyle name="Vírgula 2 3 2 4 3 3 2" xfId="30316" xr:uid="{00000000-0005-0000-0000-0000A1760000}"/>
    <cellStyle name="Vírgula 2 3 2 4 3 3 2 2" xfId="30317" xr:uid="{00000000-0005-0000-0000-0000A2760000}"/>
    <cellStyle name="Vírgula 2 3 2 4 3 3 2 2 2" xfId="30318" xr:uid="{00000000-0005-0000-0000-0000A3760000}"/>
    <cellStyle name="Vírgula 2 3 2 4 3 3 2 2 3" xfId="30319" xr:uid="{00000000-0005-0000-0000-0000A4760000}"/>
    <cellStyle name="Vírgula 2 3 2 4 3 3 2 2 4" xfId="30320" xr:uid="{00000000-0005-0000-0000-0000A5760000}"/>
    <cellStyle name="Vírgula 2 3 2 4 3 3 2 3" xfId="30321" xr:uid="{00000000-0005-0000-0000-0000A6760000}"/>
    <cellStyle name="Vírgula 2 3 2 4 3 3 2 4" xfId="30322" xr:uid="{00000000-0005-0000-0000-0000A7760000}"/>
    <cellStyle name="Vírgula 2 3 2 4 3 3 2 5" xfId="30323" xr:uid="{00000000-0005-0000-0000-0000A8760000}"/>
    <cellStyle name="Vírgula 2 3 2 4 3 3 3" xfId="30324" xr:uid="{00000000-0005-0000-0000-0000A9760000}"/>
    <cellStyle name="Vírgula 2 3 2 4 3 3 3 2" xfId="30325" xr:uid="{00000000-0005-0000-0000-0000AA760000}"/>
    <cellStyle name="Vírgula 2 3 2 4 3 3 3 2 2" xfId="30326" xr:uid="{00000000-0005-0000-0000-0000AB760000}"/>
    <cellStyle name="Vírgula 2 3 2 4 3 3 3 2 3" xfId="30327" xr:uid="{00000000-0005-0000-0000-0000AC760000}"/>
    <cellStyle name="Vírgula 2 3 2 4 3 3 3 2 4" xfId="30328" xr:uid="{00000000-0005-0000-0000-0000AD760000}"/>
    <cellStyle name="Vírgula 2 3 2 4 3 3 3 3" xfId="30329" xr:uid="{00000000-0005-0000-0000-0000AE760000}"/>
    <cellStyle name="Vírgula 2 3 2 4 3 3 3 4" xfId="30330" xr:uid="{00000000-0005-0000-0000-0000AF760000}"/>
    <cellStyle name="Vírgula 2 3 2 4 3 3 3 5" xfId="30331" xr:uid="{00000000-0005-0000-0000-0000B0760000}"/>
    <cellStyle name="Vírgula 2 3 2 4 3 3 4" xfId="30332" xr:uid="{00000000-0005-0000-0000-0000B1760000}"/>
    <cellStyle name="Vírgula 2 3 2 4 3 3 4 2" xfId="30333" xr:uid="{00000000-0005-0000-0000-0000B2760000}"/>
    <cellStyle name="Vírgula 2 3 2 4 3 3 4 2 2" xfId="30334" xr:uid="{00000000-0005-0000-0000-0000B3760000}"/>
    <cellStyle name="Vírgula 2 3 2 4 3 3 4 2 3" xfId="30335" xr:uid="{00000000-0005-0000-0000-0000B4760000}"/>
    <cellStyle name="Vírgula 2 3 2 4 3 3 4 2 4" xfId="30336" xr:uid="{00000000-0005-0000-0000-0000B5760000}"/>
    <cellStyle name="Vírgula 2 3 2 4 3 3 4 3" xfId="30337" xr:uid="{00000000-0005-0000-0000-0000B6760000}"/>
    <cellStyle name="Vírgula 2 3 2 4 3 3 4 4" xfId="30338" xr:uid="{00000000-0005-0000-0000-0000B7760000}"/>
    <cellStyle name="Vírgula 2 3 2 4 3 3 4 5" xfId="30339" xr:uid="{00000000-0005-0000-0000-0000B8760000}"/>
    <cellStyle name="Vírgula 2 3 2 4 3 3 5" xfId="30340" xr:uid="{00000000-0005-0000-0000-0000B9760000}"/>
    <cellStyle name="Vírgula 2 3 2 4 3 3 5 2" xfId="30341" xr:uid="{00000000-0005-0000-0000-0000BA760000}"/>
    <cellStyle name="Vírgula 2 3 2 4 3 3 5 3" xfId="30342" xr:uid="{00000000-0005-0000-0000-0000BB760000}"/>
    <cellStyle name="Vírgula 2 3 2 4 3 3 5 4" xfId="30343" xr:uid="{00000000-0005-0000-0000-0000BC760000}"/>
    <cellStyle name="Vírgula 2 3 2 4 3 3 6" xfId="30344" xr:uid="{00000000-0005-0000-0000-0000BD760000}"/>
    <cellStyle name="Vírgula 2 3 2 4 3 3 7" xfId="30345" xr:uid="{00000000-0005-0000-0000-0000BE760000}"/>
    <cellStyle name="Vírgula 2 3 2 4 3 3 8" xfId="30346" xr:uid="{00000000-0005-0000-0000-0000BF760000}"/>
    <cellStyle name="Vírgula 2 3 2 4 3 4" xfId="30347" xr:uid="{00000000-0005-0000-0000-0000C0760000}"/>
    <cellStyle name="Vírgula 2 3 2 4 3 4 2" xfId="30348" xr:uid="{00000000-0005-0000-0000-0000C1760000}"/>
    <cellStyle name="Vírgula 2 3 2 4 3 4 2 2" xfId="30349" xr:uid="{00000000-0005-0000-0000-0000C2760000}"/>
    <cellStyle name="Vírgula 2 3 2 4 3 4 2 2 2" xfId="30350" xr:uid="{00000000-0005-0000-0000-0000C3760000}"/>
    <cellStyle name="Vírgula 2 3 2 4 3 4 2 2 3" xfId="30351" xr:uid="{00000000-0005-0000-0000-0000C4760000}"/>
    <cellStyle name="Vírgula 2 3 2 4 3 4 2 2 4" xfId="30352" xr:uid="{00000000-0005-0000-0000-0000C5760000}"/>
    <cellStyle name="Vírgula 2 3 2 4 3 4 2 3" xfId="30353" xr:uid="{00000000-0005-0000-0000-0000C6760000}"/>
    <cellStyle name="Vírgula 2 3 2 4 3 4 2 4" xfId="30354" xr:uid="{00000000-0005-0000-0000-0000C7760000}"/>
    <cellStyle name="Vírgula 2 3 2 4 3 4 2 5" xfId="30355" xr:uid="{00000000-0005-0000-0000-0000C8760000}"/>
    <cellStyle name="Vírgula 2 3 2 4 3 4 3" xfId="30356" xr:uid="{00000000-0005-0000-0000-0000C9760000}"/>
    <cellStyle name="Vírgula 2 3 2 4 3 4 3 2" xfId="30357" xr:uid="{00000000-0005-0000-0000-0000CA760000}"/>
    <cellStyle name="Vírgula 2 3 2 4 3 4 3 2 2" xfId="30358" xr:uid="{00000000-0005-0000-0000-0000CB760000}"/>
    <cellStyle name="Vírgula 2 3 2 4 3 4 3 2 3" xfId="30359" xr:uid="{00000000-0005-0000-0000-0000CC760000}"/>
    <cellStyle name="Vírgula 2 3 2 4 3 4 3 2 4" xfId="30360" xr:uid="{00000000-0005-0000-0000-0000CD760000}"/>
    <cellStyle name="Vírgula 2 3 2 4 3 4 3 3" xfId="30361" xr:uid="{00000000-0005-0000-0000-0000CE760000}"/>
    <cellStyle name="Vírgula 2 3 2 4 3 4 3 4" xfId="30362" xr:uid="{00000000-0005-0000-0000-0000CF760000}"/>
    <cellStyle name="Vírgula 2 3 2 4 3 4 3 5" xfId="30363" xr:uid="{00000000-0005-0000-0000-0000D0760000}"/>
    <cellStyle name="Vírgula 2 3 2 4 3 4 4" xfId="30364" xr:uid="{00000000-0005-0000-0000-0000D1760000}"/>
    <cellStyle name="Vírgula 2 3 2 4 3 4 4 2" xfId="30365" xr:uid="{00000000-0005-0000-0000-0000D2760000}"/>
    <cellStyle name="Vírgula 2 3 2 4 3 4 4 2 2" xfId="30366" xr:uid="{00000000-0005-0000-0000-0000D3760000}"/>
    <cellStyle name="Vírgula 2 3 2 4 3 4 4 2 3" xfId="30367" xr:uid="{00000000-0005-0000-0000-0000D4760000}"/>
    <cellStyle name="Vírgula 2 3 2 4 3 4 4 2 4" xfId="30368" xr:uid="{00000000-0005-0000-0000-0000D5760000}"/>
    <cellStyle name="Vírgula 2 3 2 4 3 4 4 3" xfId="30369" xr:uid="{00000000-0005-0000-0000-0000D6760000}"/>
    <cellStyle name="Vírgula 2 3 2 4 3 4 4 4" xfId="30370" xr:uid="{00000000-0005-0000-0000-0000D7760000}"/>
    <cellStyle name="Vírgula 2 3 2 4 3 4 4 5" xfId="30371" xr:uid="{00000000-0005-0000-0000-0000D8760000}"/>
    <cellStyle name="Vírgula 2 3 2 4 3 4 5" xfId="30372" xr:uid="{00000000-0005-0000-0000-0000D9760000}"/>
    <cellStyle name="Vírgula 2 3 2 4 3 4 5 2" xfId="30373" xr:uid="{00000000-0005-0000-0000-0000DA760000}"/>
    <cellStyle name="Vírgula 2 3 2 4 3 4 5 3" xfId="30374" xr:uid="{00000000-0005-0000-0000-0000DB760000}"/>
    <cellStyle name="Vírgula 2 3 2 4 3 4 5 4" xfId="30375" xr:uid="{00000000-0005-0000-0000-0000DC760000}"/>
    <cellStyle name="Vírgula 2 3 2 4 3 4 6" xfId="30376" xr:uid="{00000000-0005-0000-0000-0000DD760000}"/>
    <cellStyle name="Vírgula 2 3 2 4 3 4 7" xfId="30377" xr:uid="{00000000-0005-0000-0000-0000DE760000}"/>
    <cellStyle name="Vírgula 2 3 2 4 3 4 8" xfId="30378" xr:uid="{00000000-0005-0000-0000-0000DF760000}"/>
    <cellStyle name="Vírgula 2 3 2 4 3 5" xfId="30379" xr:uid="{00000000-0005-0000-0000-0000E0760000}"/>
    <cellStyle name="Vírgula 2 3 2 4 3 5 2" xfId="30380" xr:uid="{00000000-0005-0000-0000-0000E1760000}"/>
    <cellStyle name="Vírgula 2 3 2 4 3 5 2 2" xfId="30381" xr:uid="{00000000-0005-0000-0000-0000E2760000}"/>
    <cellStyle name="Vírgula 2 3 2 4 3 5 2 3" xfId="30382" xr:uid="{00000000-0005-0000-0000-0000E3760000}"/>
    <cellStyle name="Vírgula 2 3 2 4 3 5 2 4" xfId="30383" xr:uid="{00000000-0005-0000-0000-0000E4760000}"/>
    <cellStyle name="Vírgula 2 3 2 4 3 5 3" xfId="30384" xr:uid="{00000000-0005-0000-0000-0000E5760000}"/>
    <cellStyle name="Vírgula 2 3 2 4 3 5 4" xfId="30385" xr:uid="{00000000-0005-0000-0000-0000E6760000}"/>
    <cellStyle name="Vírgula 2 3 2 4 3 5 5" xfId="30386" xr:uid="{00000000-0005-0000-0000-0000E7760000}"/>
    <cellStyle name="Vírgula 2 3 2 4 3 6" xfId="30387" xr:uid="{00000000-0005-0000-0000-0000E8760000}"/>
    <cellStyle name="Vírgula 2 3 2 4 3 6 2" xfId="30388" xr:uid="{00000000-0005-0000-0000-0000E9760000}"/>
    <cellStyle name="Vírgula 2 3 2 4 3 6 2 2" xfId="30389" xr:uid="{00000000-0005-0000-0000-0000EA760000}"/>
    <cellStyle name="Vírgula 2 3 2 4 3 6 2 3" xfId="30390" xr:uid="{00000000-0005-0000-0000-0000EB760000}"/>
    <cellStyle name="Vírgula 2 3 2 4 3 6 2 4" xfId="30391" xr:uid="{00000000-0005-0000-0000-0000EC760000}"/>
    <cellStyle name="Vírgula 2 3 2 4 3 6 3" xfId="30392" xr:uid="{00000000-0005-0000-0000-0000ED760000}"/>
    <cellStyle name="Vírgula 2 3 2 4 3 6 4" xfId="30393" xr:uid="{00000000-0005-0000-0000-0000EE760000}"/>
    <cellStyle name="Vírgula 2 3 2 4 3 6 5" xfId="30394" xr:uid="{00000000-0005-0000-0000-0000EF760000}"/>
    <cellStyle name="Vírgula 2 3 2 4 3 7" xfId="30395" xr:uid="{00000000-0005-0000-0000-0000F0760000}"/>
    <cellStyle name="Vírgula 2 3 2 4 3 7 2" xfId="30396" xr:uid="{00000000-0005-0000-0000-0000F1760000}"/>
    <cellStyle name="Vírgula 2 3 2 4 3 7 2 2" xfId="30397" xr:uid="{00000000-0005-0000-0000-0000F2760000}"/>
    <cellStyle name="Vírgula 2 3 2 4 3 7 2 3" xfId="30398" xr:uid="{00000000-0005-0000-0000-0000F3760000}"/>
    <cellStyle name="Vírgula 2 3 2 4 3 7 2 4" xfId="30399" xr:uid="{00000000-0005-0000-0000-0000F4760000}"/>
    <cellStyle name="Vírgula 2 3 2 4 3 7 3" xfId="30400" xr:uid="{00000000-0005-0000-0000-0000F5760000}"/>
    <cellStyle name="Vírgula 2 3 2 4 3 7 4" xfId="30401" xr:uid="{00000000-0005-0000-0000-0000F6760000}"/>
    <cellStyle name="Vírgula 2 3 2 4 3 7 5" xfId="30402" xr:uid="{00000000-0005-0000-0000-0000F7760000}"/>
    <cellStyle name="Vírgula 2 3 2 4 3 8" xfId="30403" xr:uid="{00000000-0005-0000-0000-0000F8760000}"/>
    <cellStyle name="Vírgula 2 3 2 4 3 8 2" xfId="30404" xr:uid="{00000000-0005-0000-0000-0000F9760000}"/>
    <cellStyle name="Vírgula 2 3 2 4 3 8 3" xfId="30405" xr:uid="{00000000-0005-0000-0000-0000FA760000}"/>
    <cellStyle name="Vírgula 2 3 2 4 3 8 4" xfId="30406" xr:uid="{00000000-0005-0000-0000-0000FB760000}"/>
    <cellStyle name="Vírgula 2 3 2 4 3 9" xfId="30407" xr:uid="{00000000-0005-0000-0000-0000FC760000}"/>
    <cellStyle name="Vírgula 2 3 2 4 4" xfId="30408" xr:uid="{00000000-0005-0000-0000-0000FD760000}"/>
    <cellStyle name="Vírgula 2 3 2 4 4 2" xfId="30409" xr:uid="{00000000-0005-0000-0000-0000FE760000}"/>
    <cellStyle name="Vírgula 2 3 2 4 4 2 2" xfId="30410" xr:uid="{00000000-0005-0000-0000-0000FF760000}"/>
    <cellStyle name="Vírgula 2 3 2 4 4 2 2 2" xfId="30411" xr:uid="{00000000-0005-0000-0000-000000770000}"/>
    <cellStyle name="Vírgula 2 3 2 4 4 2 2 3" xfId="30412" xr:uid="{00000000-0005-0000-0000-000001770000}"/>
    <cellStyle name="Vírgula 2 3 2 4 4 2 2 4" xfId="30413" xr:uid="{00000000-0005-0000-0000-000002770000}"/>
    <cellStyle name="Vírgula 2 3 2 4 4 2 3" xfId="30414" xr:uid="{00000000-0005-0000-0000-000003770000}"/>
    <cellStyle name="Vírgula 2 3 2 4 4 2 4" xfId="30415" xr:uid="{00000000-0005-0000-0000-000004770000}"/>
    <cellStyle name="Vírgula 2 3 2 4 4 2 5" xfId="30416" xr:uid="{00000000-0005-0000-0000-000005770000}"/>
    <cellStyle name="Vírgula 2 3 2 4 4 3" xfId="30417" xr:uid="{00000000-0005-0000-0000-000006770000}"/>
    <cellStyle name="Vírgula 2 3 2 4 4 3 2" xfId="30418" xr:uid="{00000000-0005-0000-0000-000007770000}"/>
    <cellStyle name="Vírgula 2 3 2 4 4 3 2 2" xfId="30419" xr:uid="{00000000-0005-0000-0000-000008770000}"/>
    <cellStyle name="Vírgula 2 3 2 4 4 3 2 3" xfId="30420" xr:uid="{00000000-0005-0000-0000-000009770000}"/>
    <cellStyle name="Vírgula 2 3 2 4 4 3 2 4" xfId="30421" xr:uid="{00000000-0005-0000-0000-00000A770000}"/>
    <cellStyle name="Vírgula 2 3 2 4 4 3 3" xfId="30422" xr:uid="{00000000-0005-0000-0000-00000B770000}"/>
    <cellStyle name="Vírgula 2 3 2 4 4 3 4" xfId="30423" xr:uid="{00000000-0005-0000-0000-00000C770000}"/>
    <cellStyle name="Vírgula 2 3 2 4 4 3 5" xfId="30424" xr:uid="{00000000-0005-0000-0000-00000D770000}"/>
    <cellStyle name="Vírgula 2 3 2 4 4 4" xfId="30425" xr:uid="{00000000-0005-0000-0000-00000E770000}"/>
    <cellStyle name="Vírgula 2 3 2 4 4 4 2" xfId="30426" xr:uid="{00000000-0005-0000-0000-00000F770000}"/>
    <cellStyle name="Vírgula 2 3 2 4 4 4 2 2" xfId="30427" xr:uid="{00000000-0005-0000-0000-000010770000}"/>
    <cellStyle name="Vírgula 2 3 2 4 4 4 2 3" xfId="30428" xr:uid="{00000000-0005-0000-0000-000011770000}"/>
    <cellStyle name="Vírgula 2 3 2 4 4 4 2 4" xfId="30429" xr:uid="{00000000-0005-0000-0000-000012770000}"/>
    <cellStyle name="Vírgula 2 3 2 4 4 4 3" xfId="30430" xr:uid="{00000000-0005-0000-0000-000013770000}"/>
    <cellStyle name="Vírgula 2 3 2 4 4 4 4" xfId="30431" xr:uid="{00000000-0005-0000-0000-000014770000}"/>
    <cellStyle name="Vírgula 2 3 2 4 4 4 5" xfId="30432" xr:uid="{00000000-0005-0000-0000-000015770000}"/>
    <cellStyle name="Vírgula 2 3 2 4 4 5" xfId="30433" xr:uid="{00000000-0005-0000-0000-000016770000}"/>
    <cellStyle name="Vírgula 2 3 2 4 4 5 2" xfId="30434" xr:uid="{00000000-0005-0000-0000-000017770000}"/>
    <cellStyle name="Vírgula 2 3 2 4 4 5 3" xfId="30435" xr:uid="{00000000-0005-0000-0000-000018770000}"/>
    <cellStyle name="Vírgula 2 3 2 4 4 5 4" xfId="30436" xr:uid="{00000000-0005-0000-0000-000019770000}"/>
    <cellStyle name="Vírgula 2 3 2 4 4 6" xfId="30437" xr:uid="{00000000-0005-0000-0000-00001A770000}"/>
    <cellStyle name="Vírgula 2 3 2 4 4 7" xfId="30438" xr:uid="{00000000-0005-0000-0000-00001B770000}"/>
    <cellStyle name="Vírgula 2 3 2 4 4 8" xfId="30439" xr:uid="{00000000-0005-0000-0000-00001C770000}"/>
    <cellStyle name="Vírgula 2 3 2 4 5" xfId="30440" xr:uid="{00000000-0005-0000-0000-00001D770000}"/>
    <cellStyle name="Vírgula 2 3 2 4 5 2" xfId="30441" xr:uid="{00000000-0005-0000-0000-00001E770000}"/>
    <cellStyle name="Vírgula 2 3 2 4 5 2 2" xfId="30442" xr:uid="{00000000-0005-0000-0000-00001F770000}"/>
    <cellStyle name="Vírgula 2 3 2 4 5 2 2 2" xfId="30443" xr:uid="{00000000-0005-0000-0000-000020770000}"/>
    <cellStyle name="Vírgula 2 3 2 4 5 2 2 3" xfId="30444" xr:uid="{00000000-0005-0000-0000-000021770000}"/>
    <cellStyle name="Vírgula 2 3 2 4 5 2 2 4" xfId="30445" xr:uid="{00000000-0005-0000-0000-000022770000}"/>
    <cellStyle name="Vírgula 2 3 2 4 5 2 3" xfId="30446" xr:uid="{00000000-0005-0000-0000-000023770000}"/>
    <cellStyle name="Vírgula 2 3 2 4 5 2 4" xfId="30447" xr:uid="{00000000-0005-0000-0000-000024770000}"/>
    <cellStyle name="Vírgula 2 3 2 4 5 2 5" xfId="30448" xr:uid="{00000000-0005-0000-0000-000025770000}"/>
    <cellStyle name="Vírgula 2 3 2 4 5 3" xfId="30449" xr:uid="{00000000-0005-0000-0000-000026770000}"/>
    <cellStyle name="Vírgula 2 3 2 4 5 3 2" xfId="30450" xr:uid="{00000000-0005-0000-0000-000027770000}"/>
    <cellStyle name="Vírgula 2 3 2 4 5 3 2 2" xfId="30451" xr:uid="{00000000-0005-0000-0000-000028770000}"/>
    <cellStyle name="Vírgula 2 3 2 4 5 3 2 3" xfId="30452" xr:uid="{00000000-0005-0000-0000-000029770000}"/>
    <cellStyle name="Vírgula 2 3 2 4 5 3 2 4" xfId="30453" xr:uid="{00000000-0005-0000-0000-00002A770000}"/>
    <cellStyle name="Vírgula 2 3 2 4 5 3 3" xfId="30454" xr:uid="{00000000-0005-0000-0000-00002B770000}"/>
    <cellStyle name="Vírgula 2 3 2 4 5 3 4" xfId="30455" xr:uid="{00000000-0005-0000-0000-00002C770000}"/>
    <cellStyle name="Vírgula 2 3 2 4 5 3 5" xfId="30456" xr:uid="{00000000-0005-0000-0000-00002D770000}"/>
    <cellStyle name="Vírgula 2 3 2 4 5 4" xfId="30457" xr:uid="{00000000-0005-0000-0000-00002E770000}"/>
    <cellStyle name="Vírgula 2 3 2 4 5 4 2" xfId="30458" xr:uid="{00000000-0005-0000-0000-00002F770000}"/>
    <cellStyle name="Vírgula 2 3 2 4 5 4 2 2" xfId="30459" xr:uid="{00000000-0005-0000-0000-000030770000}"/>
    <cellStyle name="Vírgula 2 3 2 4 5 4 2 3" xfId="30460" xr:uid="{00000000-0005-0000-0000-000031770000}"/>
    <cellStyle name="Vírgula 2 3 2 4 5 4 2 4" xfId="30461" xr:uid="{00000000-0005-0000-0000-000032770000}"/>
    <cellStyle name="Vírgula 2 3 2 4 5 4 3" xfId="30462" xr:uid="{00000000-0005-0000-0000-000033770000}"/>
    <cellStyle name="Vírgula 2 3 2 4 5 4 4" xfId="30463" xr:uid="{00000000-0005-0000-0000-000034770000}"/>
    <cellStyle name="Vírgula 2 3 2 4 5 4 5" xfId="30464" xr:uid="{00000000-0005-0000-0000-000035770000}"/>
    <cellStyle name="Vírgula 2 3 2 4 5 5" xfId="30465" xr:uid="{00000000-0005-0000-0000-000036770000}"/>
    <cellStyle name="Vírgula 2 3 2 4 5 5 2" xfId="30466" xr:uid="{00000000-0005-0000-0000-000037770000}"/>
    <cellStyle name="Vírgula 2 3 2 4 5 5 3" xfId="30467" xr:uid="{00000000-0005-0000-0000-000038770000}"/>
    <cellStyle name="Vírgula 2 3 2 4 5 5 4" xfId="30468" xr:uid="{00000000-0005-0000-0000-000039770000}"/>
    <cellStyle name="Vírgula 2 3 2 4 5 6" xfId="30469" xr:uid="{00000000-0005-0000-0000-00003A770000}"/>
    <cellStyle name="Vírgula 2 3 2 4 5 7" xfId="30470" xr:uid="{00000000-0005-0000-0000-00003B770000}"/>
    <cellStyle name="Vírgula 2 3 2 4 5 8" xfId="30471" xr:uid="{00000000-0005-0000-0000-00003C770000}"/>
    <cellStyle name="Vírgula 2 3 2 4 6" xfId="30472" xr:uid="{00000000-0005-0000-0000-00003D770000}"/>
    <cellStyle name="Vírgula 2 3 2 4 6 2" xfId="30473" xr:uid="{00000000-0005-0000-0000-00003E770000}"/>
    <cellStyle name="Vírgula 2 3 2 4 6 2 2" xfId="30474" xr:uid="{00000000-0005-0000-0000-00003F770000}"/>
    <cellStyle name="Vírgula 2 3 2 4 6 2 2 2" xfId="30475" xr:uid="{00000000-0005-0000-0000-000040770000}"/>
    <cellStyle name="Vírgula 2 3 2 4 6 2 2 3" xfId="30476" xr:uid="{00000000-0005-0000-0000-000041770000}"/>
    <cellStyle name="Vírgula 2 3 2 4 6 2 2 4" xfId="30477" xr:uid="{00000000-0005-0000-0000-000042770000}"/>
    <cellStyle name="Vírgula 2 3 2 4 6 2 3" xfId="30478" xr:uid="{00000000-0005-0000-0000-000043770000}"/>
    <cellStyle name="Vírgula 2 3 2 4 6 2 4" xfId="30479" xr:uid="{00000000-0005-0000-0000-000044770000}"/>
    <cellStyle name="Vírgula 2 3 2 4 6 2 5" xfId="30480" xr:uid="{00000000-0005-0000-0000-000045770000}"/>
    <cellStyle name="Vírgula 2 3 2 4 6 3" xfId="30481" xr:uid="{00000000-0005-0000-0000-000046770000}"/>
    <cellStyle name="Vírgula 2 3 2 4 6 3 2" xfId="30482" xr:uid="{00000000-0005-0000-0000-000047770000}"/>
    <cellStyle name="Vírgula 2 3 2 4 6 3 2 2" xfId="30483" xr:uid="{00000000-0005-0000-0000-000048770000}"/>
    <cellStyle name="Vírgula 2 3 2 4 6 3 2 3" xfId="30484" xr:uid="{00000000-0005-0000-0000-000049770000}"/>
    <cellStyle name="Vírgula 2 3 2 4 6 3 2 4" xfId="30485" xr:uid="{00000000-0005-0000-0000-00004A770000}"/>
    <cellStyle name="Vírgula 2 3 2 4 6 3 3" xfId="30486" xr:uid="{00000000-0005-0000-0000-00004B770000}"/>
    <cellStyle name="Vírgula 2 3 2 4 6 3 4" xfId="30487" xr:uid="{00000000-0005-0000-0000-00004C770000}"/>
    <cellStyle name="Vírgula 2 3 2 4 6 3 5" xfId="30488" xr:uid="{00000000-0005-0000-0000-00004D770000}"/>
    <cellStyle name="Vírgula 2 3 2 4 6 4" xfId="30489" xr:uid="{00000000-0005-0000-0000-00004E770000}"/>
    <cellStyle name="Vírgula 2 3 2 4 6 4 2" xfId="30490" xr:uid="{00000000-0005-0000-0000-00004F770000}"/>
    <cellStyle name="Vírgula 2 3 2 4 6 4 2 2" xfId="30491" xr:uid="{00000000-0005-0000-0000-000050770000}"/>
    <cellStyle name="Vírgula 2 3 2 4 6 4 2 3" xfId="30492" xr:uid="{00000000-0005-0000-0000-000051770000}"/>
    <cellStyle name="Vírgula 2 3 2 4 6 4 2 4" xfId="30493" xr:uid="{00000000-0005-0000-0000-000052770000}"/>
    <cellStyle name="Vírgula 2 3 2 4 6 4 3" xfId="30494" xr:uid="{00000000-0005-0000-0000-000053770000}"/>
    <cellStyle name="Vírgula 2 3 2 4 6 4 4" xfId="30495" xr:uid="{00000000-0005-0000-0000-000054770000}"/>
    <cellStyle name="Vírgula 2 3 2 4 6 4 5" xfId="30496" xr:uid="{00000000-0005-0000-0000-000055770000}"/>
    <cellStyle name="Vírgula 2 3 2 4 6 5" xfId="30497" xr:uid="{00000000-0005-0000-0000-000056770000}"/>
    <cellStyle name="Vírgula 2 3 2 4 6 5 2" xfId="30498" xr:uid="{00000000-0005-0000-0000-000057770000}"/>
    <cellStyle name="Vírgula 2 3 2 4 6 5 3" xfId="30499" xr:uid="{00000000-0005-0000-0000-000058770000}"/>
    <cellStyle name="Vírgula 2 3 2 4 6 5 4" xfId="30500" xr:uid="{00000000-0005-0000-0000-000059770000}"/>
    <cellStyle name="Vírgula 2 3 2 4 6 6" xfId="30501" xr:uid="{00000000-0005-0000-0000-00005A770000}"/>
    <cellStyle name="Vírgula 2 3 2 4 6 7" xfId="30502" xr:uid="{00000000-0005-0000-0000-00005B770000}"/>
    <cellStyle name="Vírgula 2 3 2 4 6 8" xfId="30503" xr:uid="{00000000-0005-0000-0000-00005C770000}"/>
    <cellStyle name="Vírgula 2 3 2 4 7" xfId="30504" xr:uid="{00000000-0005-0000-0000-00005D770000}"/>
    <cellStyle name="Vírgula 2 3 2 4 7 2" xfId="30505" xr:uid="{00000000-0005-0000-0000-00005E770000}"/>
    <cellStyle name="Vírgula 2 3 2 4 7 2 2" xfId="30506" xr:uid="{00000000-0005-0000-0000-00005F770000}"/>
    <cellStyle name="Vírgula 2 3 2 4 7 2 3" xfId="30507" xr:uid="{00000000-0005-0000-0000-000060770000}"/>
    <cellStyle name="Vírgula 2 3 2 4 7 2 4" xfId="30508" xr:uid="{00000000-0005-0000-0000-000061770000}"/>
    <cellStyle name="Vírgula 2 3 2 4 7 3" xfId="30509" xr:uid="{00000000-0005-0000-0000-000062770000}"/>
    <cellStyle name="Vírgula 2 3 2 4 7 4" xfId="30510" xr:uid="{00000000-0005-0000-0000-000063770000}"/>
    <cellStyle name="Vírgula 2 3 2 4 7 5" xfId="30511" xr:uid="{00000000-0005-0000-0000-000064770000}"/>
    <cellStyle name="Vírgula 2 3 2 4 8" xfId="30512" xr:uid="{00000000-0005-0000-0000-000065770000}"/>
    <cellStyle name="Vírgula 2 3 2 4 8 2" xfId="30513" xr:uid="{00000000-0005-0000-0000-000066770000}"/>
    <cellStyle name="Vírgula 2 3 2 4 8 2 2" xfId="30514" xr:uid="{00000000-0005-0000-0000-000067770000}"/>
    <cellStyle name="Vírgula 2 3 2 4 8 2 3" xfId="30515" xr:uid="{00000000-0005-0000-0000-000068770000}"/>
    <cellStyle name="Vírgula 2 3 2 4 8 2 4" xfId="30516" xr:uid="{00000000-0005-0000-0000-000069770000}"/>
    <cellStyle name="Vírgula 2 3 2 4 8 3" xfId="30517" xr:uid="{00000000-0005-0000-0000-00006A770000}"/>
    <cellStyle name="Vírgula 2 3 2 4 8 4" xfId="30518" xr:uid="{00000000-0005-0000-0000-00006B770000}"/>
    <cellStyle name="Vírgula 2 3 2 4 8 5" xfId="30519" xr:uid="{00000000-0005-0000-0000-00006C770000}"/>
    <cellStyle name="Vírgula 2 3 2 4 9" xfId="30520" xr:uid="{00000000-0005-0000-0000-00006D770000}"/>
    <cellStyle name="Vírgula 2 3 2 4 9 2" xfId="30521" xr:uid="{00000000-0005-0000-0000-00006E770000}"/>
    <cellStyle name="Vírgula 2 3 2 4 9 2 2" xfId="30522" xr:uid="{00000000-0005-0000-0000-00006F770000}"/>
    <cellStyle name="Vírgula 2 3 2 4 9 2 3" xfId="30523" xr:uid="{00000000-0005-0000-0000-000070770000}"/>
    <cellStyle name="Vírgula 2 3 2 4 9 2 4" xfId="30524" xr:uid="{00000000-0005-0000-0000-000071770000}"/>
    <cellStyle name="Vírgula 2 3 2 4 9 3" xfId="30525" xr:uid="{00000000-0005-0000-0000-000072770000}"/>
    <cellStyle name="Vírgula 2 3 2 4 9 4" xfId="30526" xr:uid="{00000000-0005-0000-0000-000073770000}"/>
    <cellStyle name="Vírgula 2 3 2 4 9 5" xfId="30527" xr:uid="{00000000-0005-0000-0000-000074770000}"/>
    <cellStyle name="Vírgula 2 3 2 5" xfId="30528" xr:uid="{00000000-0005-0000-0000-000075770000}"/>
    <cellStyle name="Vírgula 2 3 2 5 10" xfId="30529" xr:uid="{00000000-0005-0000-0000-000076770000}"/>
    <cellStyle name="Vírgula 2 3 2 5 11" xfId="30530" xr:uid="{00000000-0005-0000-0000-000077770000}"/>
    <cellStyle name="Vírgula 2 3 2 5 12" xfId="30531" xr:uid="{00000000-0005-0000-0000-000078770000}"/>
    <cellStyle name="Vírgula 2 3 2 5 2" xfId="30532" xr:uid="{00000000-0005-0000-0000-000079770000}"/>
    <cellStyle name="Vírgula 2 3 2 5 2 10" xfId="30533" xr:uid="{00000000-0005-0000-0000-00007A770000}"/>
    <cellStyle name="Vírgula 2 3 2 5 2 11" xfId="30534" xr:uid="{00000000-0005-0000-0000-00007B770000}"/>
    <cellStyle name="Vírgula 2 3 2 5 2 2" xfId="30535" xr:uid="{00000000-0005-0000-0000-00007C770000}"/>
    <cellStyle name="Vírgula 2 3 2 5 2 2 2" xfId="30536" xr:uid="{00000000-0005-0000-0000-00007D770000}"/>
    <cellStyle name="Vírgula 2 3 2 5 2 2 2 2" xfId="30537" xr:uid="{00000000-0005-0000-0000-00007E770000}"/>
    <cellStyle name="Vírgula 2 3 2 5 2 2 2 2 2" xfId="30538" xr:uid="{00000000-0005-0000-0000-00007F770000}"/>
    <cellStyle name="Vírgula 2 3 2 5 2 2 2 2 3" xfId="30539" xr:uid="{00000000-0005-0000-0000-000080770000}"/>
    <cellStyle name="Vírgula 2 3 2 5 2 2 2 2 4" xfId="30540" xr:uid="{00000000-0005-0000-0000-000081770000}"/>
    <cellStyle name="Vírgula 2 3 2 5 2 2 2 3" xfId="30541" xr:uid="{00000000-0005-0000-0000-000082770000}"/>
    <cellStyle name="Vírgula 2 3 2 5 2 2 2 4" xfId="30542" xr:uid="{00000000-0005-0000-0000-000083770000}"/>
    <cellStyle name="Vírgula 2 3 2 5 2 2 2 5" xfId="30543" xr:uid="{00000000-0005-0000-0000-000084770000}"/>
    <cellStyle name="Vírgula 2 3 2 5 2 2 3" xfId="30544" xr:uid="{00000000-0005-0000-0000-000085770000}"/>
    <cellStyle name="Vírgula 2 3 2 5 2 2 3 2" xfId="30545" xr:uid="{00000000-0005-0000-0000-000086770000}"/>
    <cellStyle name="Vírgula 2 3 2 5 2 2 3 2 2" xfId="30546" xr:uid="{00000000-0005-0000-0000-000087770000}"/>
    <cellStyle name="Vírgula 2 3 2 5 2 2 3 2 3" xfId="30547" xr:uid="{00000000-0005-0000-0000-000088770000}"/>
    <cellStyle name="Vírgula 2 3 2 5 2 2 3 2 4" xfId="30548" xr:uid="{00000000-0005-0000-0000-000089770000}"/>
    <cellStyle name="Vírgula 2 3 2 5 2 2 3 3" xfId="30549" xr:uid="{00000000-0005-0000-0000-00008A770000}"/>
    <cellStyle name="Vírgula 2 3 2 5 2 2 3 4" xfId="30550" xr:uid="{00000000-0005-0000-0000-00008B770000}"/>
    <cellStyle name="Vírgula 2 3 2 5 2 2 3 5" xfId="30551" xr:uid="{00000000-0005-0000-0000-00008C770000}"/>
    <cellStyle name="Vírgula 2 3 2 5 2 2 4" xfId="30552" xr:uid="{00000000-0005-0000-0000-00008D770000}"/>
    <cellStyle name="Vírgula 2 3 2 5 2 2 4 2" xfId="30553" xr:uid="{00000000-0005-0000-0000-00008E770000}"/>
    <cellStyle name="Vírgula 2 3 2 5 2 2 4 2 2" xfId="30554" xr:uid="{00000000-0005-0000-0000-00008F770000}"/>
    <cellStyle name="Vírgula 2 3 2 5 2 2 4 2 3" xfId="30555" xr:uid="{00000000-0005-0000-0000-000090770000}"/>
    <cellStyle name="Vírgula 2 3 2 5 2 2 4 2 4" xfId="30556" xr:uid="{00000000-0005-0000-0000-000091770000}"/>
    <cellStyle name="Vírgula 2 3 2 5 2 2 4 3" xfId="30557" xr:uid="{00000000-0005-0000-0000-000092770000}"/>
    <cellStyle name="Vírgula 2 3 2 5 2 2 4 4" xfId="30558" xr:uid="{00000000-0005-0000-0000-000093770000}"/>
    <cellStyle name="Vírgula 2 3 2 5 2 2 4 5" xfId="30559" xr:uid="{00000000-0005-0000-0000-000094770000}"/>
    <cellStyle name="Vírgula 2 3 2 5 2 2 5" xfId="30560" xr:uid="{00000000-0005-0000-0000-000095770000}"/>
    <cellStyle name="Vírgula 2 3 2 5 2 2 5 2" xfId="30561" xr:uid="{00000000-0005-0000-0000-000096770000}"/>
    <cellStyle name="Vírgula 2 3 2 5 2 2 5 3" xfId="30562" xr:uid="{00000000-0005-0000-0000-000097770000}"/>
    <cellStyle name="Vírgula 2 3 2 5 2 2 5 4" xfId="30563" xr:uid="{00000000-0005-0000-0000-000098770000}"/>
    <cellStyle name="Vírgula 2 3 2 5 2 2 6" xfId="30564" xr:uid="{00000000-0005-0000-0000-000099770000}"/>
    <cellStyle name="Vírgula 2 3 2 5 2 2 7" xfId="30565" xr:uid="{00000000-0005-0000-0000-00009A770000}"/>
    <cellStyle name="Vírgula 2 3 2 5 2 2 8" xfId="30566" xr:uid="{00000000-0005-0000-0000-00009B770000}"/>
    <cellStyle name="Vírgula 2 3 2 5 2 3" xfId="30567" xr:uid="{00000000-0005-0000-0000-00009C770000}"/>
    <cellStyle name="Vírgula 2 3 2 5 2 3 2" xfId="30568" xr:uid="{00000000-0005-0000-0000-00009D770000}"/>
    <cellStyle name="Vírgula 2 3 2 5 2 3 2 2" xfId="30569" xr:uid="{00000000-0005-0000-0000-00009E770000}"/>
    <cellStyle name="Vírgula 2 3 2 5 2 3 2 2 2" xfId="30570" xr:uid="{00000000-0005-0000-0000-00009F770000}"/>
    <cellStyle name="Vírgula 2 3 2 5 2 3 2 2 3" xfId="30571" xr:uid="{00000000-0005-0000-0000-0000A0770000}"/>
    <cellStyle name="Vírgula 2 3 2 5 2 3 2 2 4" xfId="30572" xr:uid="{00000000-0005-0000-0000-0000A1770000}"/>
    <cellStyle name="Vírgula 2 3 2 5 2 3 2 3" xfId="30573" xr:uid="{00000000-0005-0000-0000-0000A2770000}"/>
    <cellStyle name="Vírgula 2 3 2 5 2 3 2 4" xfId="30574" xr:uid="{00000000-0005-0000-0000-0000A3770000}"/>
    <cellStyle name="Vírgula 2 3 2 5 2 3 2 5" xfId="30575" xr:uid="{00000000-0005-0000-0000-0000A4770000}"/>
    <cellStyle name="Vírgula 2 3 2 5 2 3 3" xfId="30576" xr:uid="{00000000-0005-0000-0000-0000A5770000}"/>
    <cellStyle name="Vírgula 2 3 2 5 2 3 3 2" xfId="30577" xr:uid="{00000000-0005-0000-0000-0000A6770000}"/>
    <cellStyle name="Vírgula 2 3 2 5 2 3 3 2 2" xfId="30578" xr:uid="{00000000-0005-0000-0000-0000A7770000}"/>
    <cellStyle name="Vírgula 2 3 2 5 2 3 3 2 3" xfId="30579" xr:uid="{00000000-0005-0000-0000-0000A8770000}"/>
    <cellStyle name="Vírgula 2 3 2 5 2 3 3 2 4" xfId="30580" xr:uid="{00000000-0005-0000-0000-0000A9770000}"/>
    <cellStyle name="Vírgula 2 3 2 5 2 3 3 3" xfId="30581" xr:uid="{00000000-0005-0000-0000-0000AA770000}"/>
    <cellStyle name="Vírgula 2 3 2 5 2 3 3 4" xfId="30582" xr:uid="{00000000-0005-0000-0000-0000AB770000}"/>
    <cellStyle name="Vírgula 2 3 2 5 2 3 3 5" xfId="30583" xr:uid="{00000000-0005-0000-0000-0000AC770000}"/>
    <cellStyle name="Vírgula 2 3 2 5 2 3 4" xfId="30584" xr:uid="{00000000-0005-0000-0000-0000AD770000}"/>
    <cellStyle name="Vírgula 2 3 2 5 2 3 4 2" xfId="30585" xr:uid="{00000000-0005-0000-0000-0000AE770000}"/>
    <cellStyle name="Vírgula 2 3 2 5 2 3 4 2 2" xfId="30586" xr:uid="{00000000-0005-0000-0000-0000AF770000}"/>
    <cellStyle name="Vírgula 2 3 2 5 2 3 4 2 3" xfId="30587" xr:uid="{00000000-0005-0000-0000-0000B0770000}"/>
    <cellStyle name="Vírgula 2 3 2 5 2 3 4 2 4" xfId="30588" xr:uid="{00000000-0005-0000-0000-0000B1770000}"/>
    <cellStyle name="Vírgula 2 3 2 5 2 3 4 3" xfId="30589" xr:uid="{00000000-0005-0000-0000-0000B2770000}"/>
    <cellStyle name="Vírgula 2 3 2 5 2 3 4 4" xfId="30590" xr:uid="{00000000-0005-0000-0000-0000B3770000}"/>
    <cellStyle name="Vírgula 2 3 2 5 2 3 4 5" xfId="30591" xr:uid="{00000000-0005-0000-0000-0000B4770000}"/>
    <cellStyle name="Vírgula 2 3 2 5 2 3 5" xfId="30592" xr:uid="{00000000-0005-0000-0000-0000B5770000}"/>
    <cellStyle name="Vírgula 2 3 2 5 2 3 5 2" xfId="30593" xr:uid="{00000000-0005-0000-0000-0000B6770000}"/>
    <cellStyle name="Vírgula 2 3 2 5 2 3 5 3" xfId="30594" xr:uid="{00000000-0005-0000-0000-0000B7770000}"/>
    <cellStyle name="Vírgula 2 3 2 5 2 3 5 4" xfId="30595" xr:uid="{00000000-0005-0000-0000-0000B8770000}"/>
    <cellStyle name="Vírgula 2 3 2 5 2 3 6" xfId="30596" xr:uid="{00000000-0005-0000-0000-0000B9770000}"/>
    <cellStyle name="Vírgula 2 3 2 5 2 3 7" xfId="30597" xr:uid="{00000000-0005-0000-0000-0000BA770000}"/>
    <cellStyle name="Vírgula 2 3 2 5 2 3 8" xfId="30598" xr:uid="{00000000-0005-0000-0000-0000BB770000}"/>
    <cellStyle name="Vírgula 2 3 2 5 2 4" xfId="30599" xr:uid="{00000000-0005-0000-0000-0000BC770000}"/>
    <cellStyle name="Vírgula 2 3 2 5 2 4 2" xfId="30600" xr:uid="{00000000-0005-0000-0000-0000BD770000}"/>
    <cellStyle name="Vírgula 2 3 2 5 2 4 2 2" xfId="30601" xr:uid="{00000000-0005-0000-0000-0000BE770000}"/>
    <cellStyle name="Vírgula 2 3 2 5 2 4 2 2 2" xfId="30602" xr:uid="{00000000-0005-0000-0000-0000BF770000}"/>
    <cellStyle name="Vírgula 2 3 2 5 2 4 2 2 3" xfId="30603" xr:uid="{00000000-0005-0000-0000-0000C0770000}"/>
    <cellStyle name="Vírgula 2 3 2 5 2 4 2 2 4" xfId="30604" xr:uid="{00000000-0005-0000-0000-0000C1770000}"/>
    <cellStyle name="Vírgula 2 3 2 5 2 4 2 3" xfId="30605" xr:uid="{00000000-0005-0000-0000-0000C2770000}"/>
    <cellStyle name="Vírgula 2 3 2 5 2 4 2 4" xfId="30606" xr:uid="{00000000-0005-0000-0000-0000C3770000}"/>
    <cellStyle name="Vírgula 2 3 2 5 2 4 2 5" xfId="30607" xr:uid="{00000000-0005-0000-0000-0000C4770000}"/>
    <cellStyle name="Vírgula 2 3 2 5 2 4 3" xfId="30608" xr:uid="{00000000-0005-0000-0000-0000C5770000}"/>
    <cellStyle name="Vírgula 2 3 2 5 2 4 3 2" xfId="30609" xr:uid="{00000000-0005-0000-0000-0000C6770000}"/>
    <cellStyle name="Vírgula 2 3 2 5 2 4 3 2 2" xfId="30610" xr:uid="{00000000-0005-0000-0000-0000C7770000}"/>
    <cellStyle name="Vírgula 2 3 2 5 2 4 3 2 3" xfId="30611" xr:uid="{00000000-0005-0000-0000-0000C8770000}"/>
    <cellStyle name="Vírgula 2 3 2 5 2 4 3 2 4" xfId="30612" xr:uid="{00000000-0005-0000-0000-0000C9770000}"/>
    <cellStyle name="Vírgula 2 3 2 5 2 4 3 3" xfId="30613" xr:uid="{00000000-0005-0000-0000-0000CA770000}"/>
    <cellStyle name="Vírgula 2 3 2 5 2 4 3 4" xfId="30614" xr:uid="{00000000-0005-0000-0000-0000CB770000}"/>
    <cellStyle name="Vírgula 2 3 2 5 2 4 3 5" xfId="30615" xr:uid="{00000000-0005-0000-0000-0000CC770000}"/>
    <cellStyle name="Vírgula 2 3 2 5 2 4 4" xfId="30616" xr:uid="{00000000-0005-0000-0000-0000CD770000}"/>
    <cellStyle name="Vírgula 2 3 2 5 2 4 4 2" xfId="30617" xr:uid="{00000000-0005-0000-0000-0000CE770000}"/>
    <cellStyle name="Vírgula 2 3 2 5 2 4 4 2 2" xfId="30618" xr:uid="{00000000-0005-0000-0000-0000CF770000}"/>
    <cellStyle name="Vírgula 2 3 2 5 2 4 4 2 3" xfId="30619" xr:uid="{00000000-0005-0000-0000-0000D0770000}"/>
    <cellStyle name="Vírgula 2 3 2 5 2 4 4 2 4" xfId="30620" xr:uid="{00000000-0005-0000-0000-0000D1770000}"/>
    <cellStyle name="Vírgula 2 3 2 5 2 4 4 3" xfId="30621" xr:uid="{00000000-0005-0000-0000-0000D2770000}"/>
    <cellStyle name="Vírgula 2 3 2 5 2 4 4 4" xfId="30622" xr:uid="{00000000-0005-0000-0000-0000D3770000}"/>
    <cellStyle name="Vírgula 2 3 2 5 2 4 4 5" xfId="30623" xr:uid="{00000000-0005-0000-0000-0000D4770000}"/>
    <cellStyle name="Vírgula 2 3 2 5 2 4 5" xfId="30624" xr:uid="{00000000-0005-0000-0000-0000D5770000}"/>
    <cellStyle name="Vírgula 2 3 2 5 2 4 5 2" xfId="30625" xr:uid="{00000000-0005-0000-0000-0000D6770000}"/>
    <cellStyle name="Vírgula 2 3 2 5 2 4 5 3" xfId="30626" xr:uid="{00000000-0005-0000-0000-0000D7770000}"/>
    <cellStyle name="Vírgula 2 3 2 5 2 4 5 4" xfId="30627" xr:uid="{00000000-0005-0000-0000-0000D8770000}"/>
    <cellStyle name="Vírgula 2 3 2 5 2 4 6" xfId="30628" xr:uid="{00000000-0005-0000-0000-0000D9770000}"/>
    <cellStyle name="Vírgula 2 3 2 5 2 4 7" xfId="30629" xr:uid="{00000000-0005-0000-0000-0000DA770000}"/>
    <cellStyle name="Vírgula 2 3 2 5 2 4 8" xfId="30630" xr:uid="{00000000-0005-0000-0000-0000DB770000}"/>
    <cellStyle name="Vírgula 2 3 2 5 2 5" xfId="30631" xr:uid="{00000000-0005-0000-0000-0000DC770000}"/>
    <cellStyle name="Vírgula 2 3 2 5 2 5 2" xfId="30632" xr:uid="{00000000-0005-0000-0000-0000DD770000}"/>
    <cellStyle name="Vírgula 2 3 2 5 2 5 2 2" xfId="30633" xr:uid="{00000000-0005-0000-0000-0000DE770000}"/>
    <cellStyle name="Vírgula 2 3 2 5 2 5 2 3" xfId="30634" xr:uid="{00000000-0005-0000-0000-0000DF770000}"/>
    <cellStyle name="Vírgula 2 3 2 5 2 5 2 4" xfId="30635" xr:uid="{00000000-0005-0000-0000-0000E0770000}"/>
    <cellStyle name="Vírgula 2 3 2 5 2 5 3" xfId="30636" xr:uid="{00000000-0005-0000-0000-0000E1770000}"/>
    <cellStyle name="Vírgula 2 3 2 5 2 5 4" xfId="30637" xr:uid="{00000000-0005-0000-0000-0000E2770000}"/>
    <cellStyle name="Vírgula 2 3 2 5 2 5 5" xfId="30638" xr:uid="{00000000-0005-0000-0000-0000E3770000}"/>
    <cellStyle name="Vírgula 2 3 2 5 2 6" xfId="30639" xr:uid="{00000000-0005-0000-0000-0000E4770000}"/>
    <cellStyle name="Vírgula 2 3 2 5 2 6 2" xfId="30640" xr:uid="{00000000-0005-0000-0000-0000E5770000}"/>
    <cellStyle name="Vírgula 2 3 2 5 2 6 2 2" xfId="30641" xr:uid="{00000000-0005-0000-0000-0000E6770000}"/>
    <cellStyle name="Vírgula 2 3 2 5 2 6 2 3" xfId="30642" xr:uid="{00000000-0005-0000-0000-0000E7770000}"/>
    <cellStyle name="Vírgula 2 3 2 5 2 6 2 4" xfId="30643" xr:uid="{00000000-0005-0000-0000-0000E8770000}"/>
    <cellStyle name="Vírgula 2 3 2 5 2 6 3" xfId="30644" xr:uid="{00000000-0005-0000-0000-0000E9770000}"/>
    <cellStyle name="Vírgula 2 3 2 5 2 6 4" xfId="30645" xr:uid="{00000000-0005-0000-0000-0000EA770000}"/>
    <cellStyle name="Vírgula 2 3 2 5 2 6 5" xfId="30646" xr:uid="{00000000-0005-0000-0000-0000EB770000}"/>
    <cellStyle name="Vírgula 2 3 2 5 2 7" xfId="30647" xr:uid="{00000000-0005-0000-0000-0000EC770000}"/>
    <cellStyle name="Vírgula 2 3 2 5 2 7 2" xfId="30648" xr:uid="{00000000-0005-0000-0000-0000ED770000}"/>
    <cellStyle name="Vírgula 2 3 2 5 2 7 2 2" xfId="30649" xr:uid="{00000000-0005-0000-0000-0000EE770000}"/>
    <cellStyle name="Vírgula 2 3 2 5 2 7 2 3" xfId="30650" xr:uid="{00000000-0005-0000-0000-0000EF770000}"/>
    <cellStyle name="Vírgula 2 3 2 5 2 7 2 4" xfId="30651" xr:uid="{00000000-0005-0000-0000-0000F0770000}"/>
    <cellStyle name="Vírgula 2 3 2 5 2 7 3" xfId="30652" xr:uid="{00000000-0005-0000-0000-0000F1770000}"/>
    <cellStyle name="Vírgula 2 3 2 5 2 7 4" xfId="30653" xr:uid="{00000000-0005-0000-0000-0000F2770000}"/>
    <cellStyle name="Vírgula 2 3 2 5 2 7 5" xfId="30654" xr:uid="{00000000-0005-0000-0000-0000F3770000}"/>
    <cellStyle name="Vírgula 2 3 2 5 2 8" xfId="30655" xr:uid="{00000000-0005-0000-0000-0000F4770000}"/>
    <cellStyle name="Vírgula 2 3 2 5 2 8 2" xfId="30656" xr:uid="{00000000-0005-0000-0000-0000F5770000}"/>
    <cellStyle name="Vírgula 2 3 2 5 2 8 3" xfId="30657" xr:uid="{00000000-0005-0000-0000-0000F6770000}"/>
    <cellStyle name="Vírgula 2 3 2 5 2 8 4" xfId="30658" xr:uid="{00000000-0005-0000-0000-0000F7770000}"/>
    <cellStyle name="Vírgula 2 3 2 5 2 9" xfId="30659" xr:uid="{00000000-0005-0000-0000-0000F8770000}"/>
    <cellStyle name="Vírgula 2 3 2 5 3" xfId="30660" xr:uid="{00000000-0005-0000-0000-0000F9770000}"/>
    <cellStyle name="Vírgula 2 3 2 5 3 2" xfId="30661" xr:uid="{00000000-0005-0000-0000-0000FA770000}"/>
    <cellStyle name="Vírgula 2 3 2 5 3 2 2" xfId="30662" xr:uid="{00000000-0005-0000-0000-0000FB770000}"/>
    <cellStyle name="Vírgula 2 3 2 5 3 2 2 2" xfId="30663" xr:uid="{00000000-0005-0000-0000-0000FC770000}"/>
    <cellStyle name="Vírgula 2 3 2 5 3 2 2 3" xfId="30664" xr:uid="{00000000-0005-0000-0000-0000FD770000}"/>
    <cellStyle name="Vírgula 2 3 2 5 3 2 2 4" xfId="30665" xr:uid="{00000000-0005-0000-0000-0000FE770000}"/>
    <cellStyle name="Vírgula 2 3 2 5 3 2 3" xfId="30666" xr:uid="{00000000-0005-0000-0000-0000FF770000}"/>
    <cellStyle name="Vírgula 2 3 2 5 3 2 4" xfId="30667" xr:uid="{00000000-0005-0000-0000-000000780000}"/>
    <cellStyle name="Vírgula 2 3 2 5 3 2 5" xfId="30668" xr:uid="{00000000-0005-0000-0000-000001780000}"/>
    <cellStyle name="Vírgula 2 3 2 5 3 3" xfId="30669" xr:uid="{00000000-0005-0000-0000-000002780000}"/>
    <cellStyle name="Vírgula 2 3 2 5 3 3 2" xfId="30670" xr:uid="{00000000-0005-0000-0000-000003780000}"/>
    <cellStyle name="Vírgula 2 3 2 5 3 3 2 2" xfId="30671" xr:uid="{00000000-0005-0000-0000-000004780000}"/>
    <cellStyle name="Vírgula 2 3 2 5 3 3 2 3" xfId="30672" xr:uid="{00000000-0005-0000-0000-000005780000}"/>
    <cellStyle name="Vírgula 2 3 2 5 3 3 2 4" xfId="30673" xr:uid="{00000000-0005-0000-0000-000006780000}"/>
    <cellStyle name="Vírgula 2 3 2 5 3 3 3" xfId="30674" xr:uid="{00000000-0005-0000-0000-000007780000}"/>
    <cellStyle name="Vírgula 2 3 2 5 3 3 4" xfId="30675" xr:uid="{00000000-0005-0000-0000-000008780000}"/>
    <cellStyle name="Vírgula 2 3 2 5 3 3 5" xfId="30676" xr:uid="{00000000-0005-0000-0000-000009780000}"/>
    <cellStyle name="Vírgula 2 3 2 5 3 4" xfId="30677" xr:uid="{00000000-0005-0000-0000-00000A780000}"/>
    <cellStyle name="Vírgula 2 3 2 5 3 4 2" xfId="30678" xr:uid="{00000000-0005-0000-0000-00000B780000}"/>
    <cellStyle name="Vírgula 2 3 2 5 3 4 2 2" xfId="30679" xr:uid="{00000000-0005-0000-0000-00000C780000}"/>
    <cellStyle name="Vírgula 2 3 2 5 3 4 2 3" xfId="30680" xr:uid="{00000000-0005-0000-0000-00000D780000}"/>
    <cellStyle name="Vírgula 2 3 2 5 3 4 2 4" xfId="30681" xr:uid="{00000000-0005-0000-0000-00000E780000}"/>
    <cellStyle name="Vírgula 2 3 2 5 3 4 3" xfId="30682" xr:uid="{00000000-0005-0000-0000-00000F780000}"/>
    <cellStyle name="Vírgula 2 3 2 5 3 4 4" xfId="30683" xr:uid="{00000000-0005-0000-0000-000010780000}"/>
    <cellStyle name="Vírgula 2 3 2 5 3 4 5" xfId="30684" xr:uid="{00000000-0005-0000-0000-000011780000}"/>
    <cellStyle name="Vírgula 2 3 2 5 3 5" xfId="30685" xr:uid="{00000000-0005-0000-0000-000012780000}"/>
    <cellStyle name="Vírgula 2 3 2 5 3 5 2" xfId="30686" xr:uid="{00000000-0005-0000-0000-000013780000}"/>
    <cellStyle name="Vírgula 2 3 2 5 3 5 3" xfId="30687" xr:uid="{00000000-0005-0000-0000-000014780000}"/>
    <cellStyle name="Vírgula 2 3 2 5 3 5 4" xfId="30688" xr:uid="{00000000-0005-0000-0000-000015780000}"/>
    <cellStyle name="Vírgula 2 3 2 5 3 6" xfId="30689" xr:uid="{00000000-0005-0000-0000-000016780000}"/>
    <cellStyle name="Vírgula 2 3 2 5 3 7" xfId="30690" xr:uid="{00000000-0005-0000-0000-000017780000}"/>
    <cellStyle name="Vírgula 2 3 2 5 3 8" xfId="30691" xr:uid="{00000000-0005-0000-0000-000018780000}"/>
    <cellStyle name="Vírgula 2 3 2 5 4" xfId="30692" xr:uid="{00000000-0005-0000-0000-000019780000}"/>
    <cellStyle name="Vírgula 2 3 2 5 4 2" xfId="30693" xr:uid="{00000000-0005-0000-0000-00001A780000}"/>
    <cellStyle name="Vírgula 2 3 2 5 4 2 2" xfId="30694" xr:uid="{00000000-0005-0000-0000-00001B780000}"/>
    <cellStyle name="Vírgula 2 3 2 5 4 2 2 2" xfId="30695" xr:uid="{00000000-0005-0000-0000-00001C780000}"/>
    <cellStyle name="Vírgula 2 3 2 5 4 2 2 3" xfId="30696" xr:uid="{00000000-0005-0000-0000-00001D780000}"/>
    <cellStyle name="Vírgula 2 3 2 5 4 2 2 4" xfId="30697" xr:uid="{00000000-0005-0000-0000-00001E780000}"/>
    <cellStyle name="Vírgula 2 3 2 5 4 2 3" xfId="30698" xr:uid="{00000000-0005-0000-0000-00001F780000}"/>
    <cellStyle name="Vírgula 2 3 2 5 4 2 4" xfId="30699" xr:uid="{00000000-0005-0000-0000-000020780000}"/>
    <cellStyle name="Vírgula 2 3 2 5 4 2 5" xfId="30700" xr:uid="{00000000-0005-0000-0000-000021780000}"/>
    <cellStyle name="Vírgula 2 3 2 5 4 3" xfId="30701" xr:uid="{00000000-0005-0000-0000-000022780000}"/>
    <cellStyle name="Vírgula 2 3 2 5 4 3 2" xfId="30702" xr:uid="{00000000-0005-0000-0000-000023780000}"/>
    <cellStyle name="Vírgula 2 3 2 5 4 3 2 2" xfId="30703" xr:uid="{00000000-0005-0000-0000-000024780000}"/>
    <cellStyle name="Vírgula 2 3 2 5 4 3 2 3" xfId="30704" xr:uid="{00000000-0005-0000-0000-000025780000}"/>
    <cellStyle name="Vírgula 2 3 2 5 4 3 2 4" xfId="30705" xr:uid="{00000000-0005-0000-0000-000026780000}"/>
    <cellStyle name="Vírgula 2 3 2 5 4 3 3" xfId="30706" xr:uid="{00000000-0005-0000-0000-000027780000}"/>
    <cellStyle name="Vírgula 2 3 2 5 4 3 4" xfId="30707" xr:uid="{00000000-0005-0000-0000-000028780000}"/>
    <cellStyle name="Vírgula 2 3 2 5 4 3 5" xfId="30708" xr:uid="{00000000-0005-0000-0000-000029780000}"/>
    <cellStyle name="Vírgula 2 3 2 5 4 4" xfId="30709" xr:uid="{00000000-0005-0000-0000-00002A780000}"/>
    <cellStyle name="Vírgula 2 3 2 5 4 4 2" xfId="30710" xr:uid="{00000000-0005-0000-0000-00002B780000}"/>
    <cellStyle name="Vírgula 2 3 2 5 4 4 2 2" xfId="30711" xr:uid="{00000000-0005-0000-0000-00002C780000}"/>
    <cellStyle name="Vírgula 2 3 2 5 4 4 2 3" xfId="30712" xr:uid="{00000000-0005-0000-0000-00002D780000}"/>
    <cellStyle name="Vírgula 2 3 2 5 4 4 2 4" xfId="30713" xr:uid="{00000000-0005-0000-0000-00002E780000}"/>
    <cellStyle name="Vírgula 2 3 2 5 4 4 3" xfId="30714" xr:uid="{00000000-0005-0000-0000-00002F780000}"/>
    <cellStyle name="Vírgula 2 3 2 5 4 4 4" xfId="30715" xr:uid="{00000000-0005-0000-0000-000030780000}"/>
    <cellStyle name="Vírgula 2 3 2 5 4 4 5" xfId="30716" xr:uid="{00000000-0005-0000-0000-000031780000}"/>
    <cellStyle name="Vírgula 2 3 2 5 4 5" xfId="30717" xr:uid="{00000000-0005-0000-0000-000032780000}"/>
    <cellStyle name="Vírgula 2 3 2 5 4 5 2" xfId="30718" xr:uid="{00000000-0005-0000-0000-000033780000}"/>
    <cellStyle name="Vírgula 2 3 2 5 4 5 3" xfId="30719" xr:uid="{00000000-0005-0000-0000-000034780000}"/>
    <cellStyle name="Vírgula 2 3 2 5 4 5 4" xfId="30720" xr:uid="{00000000-0005-0000-0000-000035780000}"/>
    <cellStyle name="Vírgula 2 3 2 5 4 6" xfId="30721" xr:uid="{00000000-0005-0000-0000-000036780000}"/>
    <cellStyle name="Vírgula 2 3 2 5 4 7" xfId="30722" xr:uid="{00000000-0005-0000-0000-000037780000}"/>
    <cellStyle name="Vírgula 2 3 2 5 4 8" xfId="30723" xr:uid="{00000000-0005-0000-0000-000038780000}"/>
    <cellStyle name="Vírgula 2 3 2 5 5" xfId="30724" xr:uid="{00000000-0005-0000-0000-000039780000}"/>
    <cellStyle name="Vírgula 2 3 2 5 5 2" xfId="30725" xr:uid="{00000000-0005-0000-0000-00003A780000}"/>
    <cellStyle name="Vírgula 2 3 2 5 5 2 2" xfId="30726" xr:uid="{00000000-0005-0000-0000-00003B780000}"/>
    <cellStyle name="Vírgula 2 3 2 5 5 2 2 2" xfId="30727" xr:uid="{00000000-0005-0000-0000-00003C780000}"/>
    <cellStyle name="Vírgula 2 3 2 5 5 2 2 3" xfId="30728" xr:uid="{00000000-0005-0000-0000-00003D780000}"/>
    <cellStyle name="Vírgula 2 3 2 5 5 2 2 4" xfId="30729" xr:uid="{00000000-0005-0000-0000-00003E780000}"/>
    <cellStyle name="Vírgula 2 3 2 5 5 2 3" xfId="30730" xr:uid="{00000000-0005-0000-0000-00003F780000}"/>
    <cellStyle name="Vírgula 2 3 2 5 5 2 4" xfId="30731" xr:uid="{00000000-0005-0000-0000-000040780000}"/>
    <cellStyle name="Vírgula 2 3 2 5 5 2 5" xfId="30732" xr:uid="{00000000-0005-0000-0000-000041780000}"/>
    <cellStyle name="Vírgula 2 3 2 5 5 3" xfId="30733" xr:uid="{00000000-0005-0000-0000-000042780000}"/>
    <cellStyle name="Vírgula 2 3 2 5 5 3 2" xfId="30734" xr:uid="{00000000-0005-0000-0000-000043780000}"/>
    <cellStyle name="Vírgula 2 3 2 5 5 3 2 2" xfId="30735" xr:uid="{00000000-0005-0000-0000-000044780000}"/>
    <cellStyle name="Vírgula 2 3 2 5 5 3 2 3" xfId="30736" xr:uid="{00000000-0005-0000-0000-000045780000}"/>
    <cellStyle name="Vírgula 2 3 2 5 5 3 2 4" xfId="30737" xr:uid="{00000000-0005-0000-0000-000046780000}"/>
    <cellStyle name="Vírgula 2 3 2 5 5 3 3" xfId="30738" xr:uid="{00000000-0005-0000-0000-000047780000}"/>
    <cellStyle name="Vírgula 2 3 2 5 5 3 4" xfId="30739" xr:uid="{00000000-0005-0000-0000-000048780000}"/>
    <cellStyle name="Vírgula 2 3 2 5 5 3 5" xfId="30740" xr:uid="{00000000-0005-0000-0000-000049780000}"/>
    <cellStyle name="Vírgula 2 3 2 5 5 4" xfId="30741" xr:uid="{00000000-0005-0000-0000-00004A780000}"/>
    <cellStyle name="Vírgula 2 3 2 5 5 4 2" xfId="30742" xr:uid="{00000000-0005-0000-0000-00004B780000}"/>
    <cellStyle name="Vírgula 2 3 2 5 5 4 2 2" xfId="30743" xr:uid="{00000000-0005-0000-0000-00004C780000}"/>
    <cellStyle name="Vírgula 2 3 2 5 5 4 2 3" xfId="30744" xr:uid="{00000000-0005-0000-0000-00004D780000}"/>
    <cellStyle name="Vírgula 2 3 2 5 5 4 2 4" xfId="30745" xr:uid="{00000000-0005-0000-0000-00004E780000}"/>
    <cellStyle name="Vírgula 2 3 2 5 5 4 3" xfId="30746" xr:uid="{00000000-0005-0000-0000-00004F780000}"/>
    <cellStyle name="Vírgula 2 3 2 5 5 4 4" xfId="30747" xr:uid="{00000000-0005-0000-0000-000050780000}"/>
    <cellStyle name="Vírgula 2 3 2 5 5 4 5" xfId="30748" xr:uid="{00000000-0005-0000-0000-000051780000}"/>
    <cellStyle name="Vírgula 2 3 2 5 5 5" xfId="30749" xr:uid="{00000000-0005-0000-0000-000052780000}"/>
    <cellStyle name="Vírgula 2 3 2 5 5 5 2" xfId="30750" xr:uid="{00000000-0005-0000-0000-000053780000}"/>
    <cellStyle name="Vírgula 2 3 2 5 5 5 3" xfId="30751" xr:uid="{00000000-0005-0000-0000-000054780000}"/>
    <cellStyle name="Vírgula 2 3 2 5 5 5 4" xfId="30752" xr:uid="{00000000-0005-0000-0000-000055780000}"/>
    <cellStyle name="Vírgula 2 3 2 5 5 6" xfId="30753" xr:uid="{00000000-0005-0000-0000-000056780000}"/>
    <cellStyle name="Vírgula 2 3 2 5 5 7" xfId="30754" xr:uid="{00000000-0005-0000-0000-000057780000}"/>
    <cellStyle name="Vírgula 2 3 2 5 5 8" xfId="30755" xr:uid="{00000000-0005-0000-0000-000058780000}"/>
    <cellStyle name="Vírgula 2 3 2 5 6" xfId="30756" xr:uid="{00000000-0005-0000-0000-000059780000}"/>
    <cellStyle name="Vírgula 2 3 2 5 6 2" xfId="30757" xr:uid="{00000000-0005-0000-0000-00005A780000}"/>
    <cellStyle name="Vírgula 2 3 2 5 6 2 2" xfId="30758" xr:uid="{00000000-0005-0000-0000-00005B780000}"/>
    <cellStyle name="Vírgula 2 3 2 5 6 2 3" xfId="30759" xr:uid="{00000000-0005-0000-0000-00005C780000}"/>
    <cellStyle name="Vírgula 2 3 2 5 6 2 4" xfId="30760" xr:uid="{00000000-0005-0000-0000-00005D780000}"/>
    <cellStyle name="Vírgula 2 3 2 5 6 3" xfId="30761" xr:uid="{00000000-0005-0000-0000-00005E780000}"/>
    <cellStyle name="Vírgula 2 3 2 5 6 4" xfId="30762" xr:uid="{00000000-0005-0000-0000-00005F780000}"/>
    <cellStyle name="Vírgula 2 3 2 5 6 5" xfId="30763" xr:uid="{00000000-0005-0000-0000-000060780000}"/>
    <cellStyle name="Vírgula 2 3 2 5 7" xfId="30764" xr:uid="{00000000-0005-0000-0000-000061780000}"/>
    <cellStyle name="Vírgula 2 3 2 5 7 2" xfId="30765" xr:uid="{00000000-0005-0000-0000-000062780000}"/>
    <cellStyle name="Vírgula 2 3 2 5 7 2 2" xfId="30766" xr:uid="{00000000-0005-0000-0000-000063780000}"/>
    <cellStyle name="Vírgula 2 3 2 5 7 2 3" xfId="30767" xr:uid="{00000000-0005-0000-0000-000064780000}"/>
    <cellStyle name="Vírgula 2 3 2 5 7 2 4" xfId="30768" xr:uid="{00000000-0005-0000-0000-000065780000}"/>
    <cellStyle name="Vírgula 2 3 2 5 7 3" xfId="30769" xr:uid="{00000000-0005-0000-0000-000066780000}"/>
    <cellStyle name="Vírgula 2 3 2 5 7 4" xfId="30770" xr:uid="{00000000-0005-0000-0000-000067780000}"/>
    <cellStyle name="Vírgula 2 3 2 5 7 5" xfId="30771" xr:uid="{00000000-0005-0000-0000-000068780000}"/>
    <cellStyle name="Vírgula 2 3 2 5 8" xfId="30772" xr:uid="{00000000-0005-0000-0000-000069780000}"/>
    <cellStyle name="Vírgula 2 3 2 5 8 2" xfId="30773" xr:uid="{00000000-0005-0000-0000-00006A780000}"/>
    <cellStyle name="Vírgula 2 3 2 5 8 2 2" xfId="30774" xr:uid="{00000000-0005-0000-0000-00006B780000}"/>
    <cellStyle name="Vírgula 2 3 2 5 8 2 3" xfId="30775" xr:uid="{00000000-0005-0000-0000-00006C780000}"/>
    <cellStyle name="Vírgula 2 3 2 5 8 2 4" xfId="30776" xr:uid="{00000000-0005-0000-0000-00006D780000}"/>
    <cellStyle name="Vírgula 2 3 2 5 8 3" xfId="30777" xr:uid="{00000000-0005-0000-0000-00006E780000}"/>
    <cellStyle name="Vírgula 2 3 2 5 8 4" xfId="30778" xr:uid="{00000000-0005-0000-0000-00006F780000}"/>
    <cellStyle name="Vírgula 2 3 2 5 8 5" xfId="30779" xr:uid="{00000000-0005-0000-0000-000070780000}"/>
    <cellStyle name="Vírgula 2 3 2 5 9" xfId="30780" xr:uid="{00000000-0005-0000-0000-000071780000}"/>
    <cellStyle name="Vírgula 2 3 2 5 9 2" xfId="30781" xr:uid="{00000000-0005-0000-0000-000072780000}"/>
    <cellStyle name="Vírgula 2 3 2 5 9 3" xfId="30782" xr:uid="{00000000-0005-0000-0000-000073780000}"/>
    <cellStyle name="Vírgula 2 3 2 5 9 4" xfId="30783" xr:uid="{00000000-0005-0000-0000-000074780000}"/>
    <cellStyle name="Vírgula 2 3 2 6" xfId="30784" xr:uid="{00000000-0005-0000-0000-000075780000}"/>
    <cellStyle name="Vírgula 2 3 2 6 10" xfId="30785" xr:uid="{00000000-0005-0000-0000-000076780000}"/>
    <cellStyle name="Vírgula 2 3 2 6 11" xfId="30786" xr:uid="{00000000-0005-0000-0000-000077780000}"/>
    <cellStyle name="Vírgula 2 3 2 6 2" xfId="30787" xr:uid="{00000000-0005-0000-0000-000078780000}"/>
    <cellStyle name="Vírgula 2 3 2 6 2 2" xfId="30788" xr:uid="{00000000-0005-0000-0000-000079780000}"/>
    <cellStyle name="Vírgula 2 3 2 6 2 2 2" xfId="30789" xr:uid="{00000000-0005-0000-0000-00007A780000}"/>
    <cellStyle name="Vírgula 2 3 2 6 2 2 2 2" xfId="30790" xr:uid="{00000000-0005-0000-0000-00007B780000}"/>
    <cellStyle name="Vírgula 2 3 2 6 2 2 2 3" xfId="30791" xr:uid="{00000000-0005-0000-0000-00007C780000}"/>
    <cellStyle name="Vírgula 2 3 2 6 2 2 2 4" xfId="30792" xr:uid="{00000000-0005-0000-0000-00007D780000}"/>
    <cellStyle name="Vírgula 2 3 2 6 2 2 3" xfId="30793" xr:uid="{00000000-0005-0000-0000-00007E780000}"/>
    <cellStyle name="Vírgula 2 3 2 6 2 2 4" xfId="30794" xr:uid="{00000000-0005-0000-0000-00007F780000}"/>
    <cellStyle name="Vírgula 2 3 2 6 2 2 5" xfId="30795" xr:uid="{00000000-0005-0000-0000-000080780000}"/>
    <cellStyle name="Vírgula 2 3 2 6 2 3" xfId="30796" xr:uid="{00000000-0005-0000-0000-000081780000}"/>
    <cellStyle name="Vírgula 2 3 2 6 2 3 2" xfId="30797" xr:uid="{00000000-0005-0000-0000-000082780000}"/>
    <cellStyle name="Vírgula 2 3 2 6 2 3 2 2" xfId="30798" xr:uid="{00000000-0005-0000-0000-000083780000}"/>
    <cellStyle name="Vírgula 2 3 2 6 2 3 2 3" xfId="30799" xr:uid="{00000000-0005-0000-0000-000084780000}"/>
    <cellStyle name="Vírgula 2 3 2 6 2 3 2 4" xfId="30800" xr:uid="{00000000-0005-0000-0000-000085780000}"/>
    <cellStyle name="Vírgula 2 3 2 6 2 3 3" xfId="30801" xr:uid="{00000000-0005-0000-0000-000086780000}"/>
    <cellStyle name="Vírgula 2 3 2 6 2 3 4" xfId="30802" xr:uid="{00000000-0005-0000-0000-000087780000}"/>
    <cellStyle name="Vírgula 2 3 2 6 2 3 5" xfId="30803" xr:uid="{00000000-0005-0000-0000-000088780000}"/>
    <cellStyle name="Vírgula 2 3 2 6 2 4" xfId="30804" xr:uid="{00000000-0005-0000-0000-000089780000}"/>
    <cellStyle name="Vírgula 2 3 2 6 2 4 2" xfId="30805" xr:uid="{00000000-0005-0000-0000-00008A780000}"/>
    <cellStyle name="Vírgula 2 3 2 6 2 4 2 2" xfId="30806" xr:uid="{00000000-0005-0000-0000-00008B780000}"/>
    <cellStyle name="Vírgula 2 3 2 6 2 4 2 3" xfId="30807" xr:uid="{00000000-0005-0000-0000-00008C780000}"/>
    <cellStyle name="Vírgula 2 3 2 6 2 4 2 4" xfId="30808" xr:uid="{00000000-0005-0000-0000-00008D780000}"/>
    <cellStyle name="Vírgula 2 3 2 6 2 4 3" xfId="30809" xr:uid="{00000000-0005-0000-0000-00008E780000}"/>
    <cellStyle name="Vírgula 2 3 2 6 2 4 4" xfId="30810" xr:uid="{00000000-0005-0000-0000-00008F780000}"/>
    <cellStyle name="Vírgula 2 3 2 6 2 4 5" xfId="30811" xr:uid="{00000000-0005-0000-0000-000090780000}"/>
    <cellStyle name="Vírgula 2 3 2 6 2 5" xfId="30812" xr:uid="{00000000-0005-0000-0000-000091780000}"/>
    <cellStyle name="Vírgula 2 3 2 6 2 5 2" xfId="30813" xr:uid="{00000000-0005-0000-0000-000092780000}"/>
    <cellStyle name="Vírgula 2 3 2 6 2 5 3" xfId="30814" xr:uid="{00000000-0005-0000-0000-000093780000}"/>
    <cellStyle name="Vírgula 2 3 2 6 2 5 4" xfId="30815" xr:uid="{00000000-0005-0000-0000-000094780000}"/>
    <cellStyle name="Vírgula 2 3 2 6 2 6" xfId="30816" xr:uid="{00000000-0005-0000-0000-000095780000}"/>
    <cellStyle name="Vírgula 2 3 2 6 2 7" xfId="30817" xr:uid="{00000000-0005-0000-0000-000096780000}"/>
    <cellStyle name="Vírgula 2 3 2 6 2 8" xfId="30818" xr:uid="{00000000-0005-0000-0000-000097780000}"/>
    <cellStyle name="Vírgula 2 3 2 6 3" xfId="30819" xr:uid="{00000000-0005-0000-0000-000098780000}"/>
    <cellStyle name="Vírgula 2 3 2 6 3 2" xfId="30820" xr:uid="{00000000-0005-0000-0000-000099780000}"/>
    <cellStyle name="Vírgula 2 3 2 6 3 2 2" xfId="30821" xr:uid="{00000000-0005-0000-0000-00009A780000}"/>
    <cellStyle name="Vírgula 2 3 2 6 3 2 2 2" xfId="30822" xr:uid="{00000000-0005-0000-0000-00009B780000}"/>
    <cellStyle name="Vírgula 2 3 2 6 3 2 2 3" xfId="30823" xr:uid="{00000000-0005-0000-0000-00009C780000}"/>
    <cellStyle name="Vírgula 2 3 2 6 3 2 2 4" xfId="30824" xr:uid="{00000000-0005-0000-0000-00009D780000}"/>
    <cellStyle name="Vírgula 2 3 2 6 3 2 3" xfId="30825" xr:uid="{00000000-0005-0000-0000-00009E780000}"/>
    <cellStyle name="Vírgula 2 3 2 6 3 2 4" xfId="30826" xr:uid="{00000000-0005-0000-0000-00009F780000}"/>
    <cellStyle name="Vírgula 2 3 2 6 3 2 5" xfId="30827" xr:uid="{00000000-0005-0000-0000-0000A0780000}"/>
    <cellStyle name="Vírgula 2 3 2 6 3 3" xfId="30828" xr:uid="{00000000-0005-0000-0000-0000A1780000}"/>
    <cellStyle name="Vírgula 2 3 2 6 3 3 2" xfId="30829" xr:uid="{00000000-0005-0000-0000-0000A2780000}"/>
    <cellStyle name="Vírgula 2 3 2 6 3 3 2 2" xfId="30830" xr:uid="{00000000-0005-0000-0000-0000A3780000}"/>
    <cellStyle name="Vírgula 2 3 2 6 3 3 2 3" xfId="30831" xr:uid="{00000000-0005-0000-0000-0000A4780000}"/>
    <cellStyle name="Vírgula 2 3 2 6 3 3 2 4" xfId="30832" xr:uid="{00000000-0005-0000-0000-0000A5780000}"/>
    <cellStyle name="Vírgula 2 3 2 6 3 3 3" xfId="30833" xr:uid="{00000000-0005-0000-0000-0000A6780000}"/>
    <cellStyle name="Vírgula 2 3 2 6 3 3 4" xfId="30834" xr:uid="{00000000-0005-0000-0000-0000A7780000}"/>
    <cellStyle name="Vírgula 2 3 2 6 3 3 5" xfId="30835" xr:uid="{00000000-0005-0000-0000-0000A8780000}"/>
    <cellStyle name="Vírgula 2 3 2 6 3 4" xfId="30836" xr:uid="{00000000-0005-0000-0000-0000A9780000}"/>
    <cellStyle name="Vírgula 2 3 2 6 3 4 2" xfId="30837" xr:uid="{00000000-0005-0000-0000-0000AA780000}"/>
    <cellStyle name="Vírgula 2 3 2 6 3 4 2 2" xfId="30838" xr:uid="{00000000-0005-0000-0000-0000AB780000}"/>
    <cellStyle name="Vírgula 2 3 2 6 3 4 2 3" xfId="30839" xr:uid="{00000000-0005-0000-0000-0000AC780000}"/>
    <cellStyle name="Vírgula 2 3 2 6 3 4 2 4" xfId="30840" xr:uid="{00000000-0005-0000-0000-0000AD780000}"/>
    <cellStyle name="Vírgula 2 3 2 6 3 4 3" xfId="30841" xr:uid="{00000000-0005-0000-0000-0000AE780000}"/>
    <cellStyle name="Vírgula 2 3 2 6 3 4 4" xfId="30842" xr:uid="{00000000-0005-0000-0000-0000AF780000}"/>
    <cellStyle name="Vírgula 2 3 2 6 3 4 5" xfId="30843" xr:uid="{00000000-0005-0000-0000-0000B0780000}"/>
    <cellStyle name="Vírgula 2 3 2 6 3 5" xfId="30844" xr:uid="{00000000-0005-0000-0000-0000B1780000}"/>
    <cellStyle name="Vírgula 2 3 2 6 3 5 2" xfId="30845" xr:uid="{00000000-0005-0000-0000-0000B2780000}"/>
    <cellStyle name="Vírgula 2 3 2 6 3 5 3" xfId="30846" xr:uid="{00000000-0005-0000-0000-0000B3780000}"/>
    <cellStyle name="Vírgula 2 3 2 6 3 5 4" xfId="30847" xr:uid="{00000000-0005-0000-0000-0000B4780000}"/>
    <cellStyle name="Vírgula 2 3 2 6 3 6" xfId="30848" xr:uid="{00000000-0005-0000-0000-0000B5780000}"/>
    <cellStyle name="Vírgula 2 3 2 6 3 7" xfId="30849" xr:uid="{00000000-0005-0000-0000-0000B6780000}"/>
    <cellStyle name="Vírgula 2 3 2 6 3 8" xfId="30850" xr:uid="{00000000-0005-0000-0000-0000B7780000}"/>
    <cellStyle name="Vírgula 2 3 2 6 4" xfId="30851" xr:uid="{00000000-0005-0000-0000-0000B8780000}"/>
    <cellStyle name="Vírgula 2 3 2 6 4 2" xfId="30852" xr:uid="{00000000-0005-0000-0000-0000B9780000}"/>
    <cellStyle name="Vírgula 2 3 2 6 4 2 2" xfId="30853" xr:uid="{00000000-0005-0000-0000-0000BA780000}"/>
    <cellStyle name="Vírgula 2 3 2 6 4 2 2 2" xfId="30854" xr:uid="{00000000-0005-0000-0000-0000BB780000}"/>
    <cellStyle name="Vírgula 2 3 2 6 4 2 2 3" xfId="30855" xr:uid="{00000000-0005-0000-0000-0000BC780000}"/>
    <cellStyle name="Vírgula 2 3 2 6 4 2 2 4" xfId="30856" xr:uid="{00000000-0005-0000-0000-0000BD780000}"/>
    <cellStyle name="Vírgula 2 3 2 6 4 2 3" xfId="30857" xr:uid="{00000000-0005-0000-0000-0000BE780000}"/>
    <cellStyle name="Vírgula 2 3 2 6 4 2 4" xfId="30858" xr:uid="{00000000-0005-0000-0000-0000BF780000}"/>
    <cellStyle name="Vírgula 2 3 2 6 4 2 5" xfId="30859" xr:uid="{00000000-0005-0000-0000-0000C0780000}"/>
    <cellStyle name="Vírgula 2 3 2 6 4 3" xfId="30860" xr:uid="{00000000-0005-0000-0000-0000C1780000}"/>
    <cellStyle name="Vírgula 2 3 2 6 4 3 2" xfId="30861" xr:uid="{00000000-0005-0000-0000-0000C2780000}"/>
    <cellStyle name="Vírgula 2 3 2 6 4 3 2 2" xfId="30862" xr:uid="{00000000-0005-0000-0000-0000C3780000}"/>
    <cellStyle name="Vírgula 2 3 2 6 4 3 2 3" xfId="30863" xr:uid="{00000000-0005-0000-0000-0000C4780000}"/>
    <cellStyle name="Vírgula 2 3 2 6 4 3 2 4" xfId="30864" xr:uid="{00000000-0005-0000-0000-0000C5780000}"/>
    <cellStyle name="Vírgula 2 3 2 6 4 3 3" xfId="30865" xr:uid="{00000000-0005-0000-0000-0000C6780000}"/>
    <cellStyle name="Vírgula 2 3 2 6 4 3 4" xfId="30866" xr:uid="{00000000-0005-0000-0000-0000C7780000}"/>
    <cellStyle name="Vírgula 2 3 2 6 4 3 5" xfId="30867" xr:uid="{00000000-0005-0000-0000-0000C8780000}"/>
    <cellStyle name="Vírgula 2 3 2 6 4 4" xfId="30868" xr:uid="{00000000-0005-0000-0000-0000C9780000}"/>
    <cellStyle name="Vírgula 2 3 2 6 4 4 2" xfId="30869" xr:uid="{00000000-0005-0000-0000-0000CA780000}"/>
    <cellStyle name="Vírgula 2 3 2 6 4 4 2 2" xfId="30870" xr:uid="{00000000-0005-0000-0000-0000CB780000}"/>
    <cellStyle name="Vírgula 2 3 2 6 4 4 2 3" xfId="30871" xr:uid="{00000000-0005-0000-0000-0000CC780000}"/>
    <cellStyle name="Vírgula 2 3 2 6 4 4 2 4" xfId="30872" xr:uid="{00000000-0005-0000-0000-0000CD780000}"/>
    <cellStyle name="Vírgula 2 3 2 6 4 4 3" xfId="30873" xr:uid="{00000000-0005-0000-0000-0000CE780000}"/>
    <cellStyle name="Vírgula 2 3 2 6 4 4 4" xfId="30874" xr:uid="{00000000-0005-0000-0000-0000CF780000}"/>
    <cellStyle name="Vírgula 2 3 2 6 4 4 5" xfId="30875" xr:uid="{00000000-0005-0000-0000-0000D0780000}"/>
    <cellStyle name="Vírgula 2 3 2 6 4 5" xfId="30876" xr:uid="{00000000-0005-0000-0000-0000D1780000}"/>
    <cellStyle name="Vírgula 2 3 2 6 4 5 2" xfId="30877" xr:uid="{00000000-0005-0000-0000-0000D2780000}"/>
    <cellStyle name="Vírgula 2 3 2 6 4 5 3" xfId="30878" xr:uid="{00000000-0005-0000-0000-0000D3780000}"/>
    <cellStyle name="Vírgula 2 3 2 6 4 5 4" xfId="30879" xr:uid="{00000000-0005-0000-0000-0000D4780000}"/>
    <cellStyle name="Vírgula 2 3 2 6 4 6" xfId="30880" xr:uid="{00000000-0005-0000-0000-0000D5780000}"/>
    <cellStyle name="Vírgula 2 3 2 6 4 7" xfId="30881" xr:uid="{00000000-0005-0000-0000-0000D6780000}"/>
    <cellStyle name="Vírgula 2 3 2 6 4 8" xfId="30882" xr:uid="{00000000-0005-0000-0000-0000D7780000}"/>
    <cellStyle name="Vírgula 2 3 2 6 5" xfId="30883" xr:uid="{00000000-0005-0000-0000-0000D8780000}"/>
    <cellStyle name="Vírgula 2 3 2 6 5 2" xfId="30884" xr:uid="{00000000-0005-0000-0000-0000D9780000}"/>
    <cellStyle name="Vírgula 2 3 2 6 5 2 2" xfId="30885" xr:uid="{00000000-0005-0000-0000-0000DA780000}"/>
    <cellStyle name="Vírgula 2 3 2 6 5 2 3" xfId="30886" xr:uid="{00000000-0005-0000-0000-0000DB780000}"/>
    <cellStyle name="Vírgula 2 3 2 6 5 2 4" xfId="30887" xr:uid="{00000000-0005-0000-0000-0000DC780000}"/>
    <cellStyle name="Vírgula 2 3 2 6 5 3" xfId="30888" xr:uid="{00000000-0005-0000-0000-0000DD780000}"/>
    <cellStyle name="Vírgula 2 3 2 6 5 4" xfId="30889" xr:uid="{00000000-0005-0000-0000-0000DE780000}"/>
    <cellStyle name="Vírgula 2 3 2 6 5 5" xfId="30890" xr:uid="{00000000-0005-0000-0000-0000DF780000}"/>
    <cellStyle name="Vírgula 2 3 2 6 6" xfId="30891" xr:uid="{00000000-0005-0000-0000-0000E0780000}"/>
    <cellStyle name="Vírgula 2 3 2 6 6 2" xfId="30892" xr:uid="{00000000-0005-0000-0000-0000E1780000}"/>
    <cellStyle name="Vírgula 2 3 2 6 6 2 2" xfId="30893" xr:uid="{00000000-0005-0000-0000-0000E2780000}"/>
    <cellStyle name="Vírgula 2 3 2 6 6 2 3" xfId="30894" xr:uid="{00000000-0005-0000-0000-0000E3780000}"/>
    <cellStyle name="Vírgula 2 3 2 6 6 2 4" xfId="30895" xr:uid="{00000000-0005-0000-0000-0000E4780000}"/>
    <cellStyle name="Vírgula 2 3 2 6 6 3" xfId="30896" xr:uid="{00000000-0005-0000-0000-0000E5780000}"/>
    <cellStyle name="Vírgula 2 3 2 6 6 4" xfId="30897" xr:uid="{00000000-0005-0000-0000-0000E6780000}"/>
    <cellStyle name="Vírgula 2 3 2 6 6 5" xfId="30898" xr:uid="{00000000-0005-0000-0000-0000E7780000}"/>
    <cellStyle name="Vírgula 2 3 2 6 7" xfId="30899" xr:uid="{00000000-0005-0000-0000-0000E8780000}"/>
    <cellStyle name="Vírgula 2 3 2 6 7 2" xfId="30900" xr:uid="{00000000-0005-0000-0000-0000E9780000}"/>
    <cellStyle name="Vírgula 2 3 2 6 7 2 2" xfId="30901" xr:uid="{00000000-0005-0000-0000-0000EA780000}"/>
    <cellStyle name="Vírgula 2 3 2 6 7 2 3" xfId="30902" xr:uid="{00000000-0005-0000-0000-0000EB780000}"/>
    <cellStyle name="Vírgula 2 3 2 6 7 2 4" xfId="30903" xr:uid="{00000000-0005-0000-0000-0000EC780000}"/>
    <cellStyle name="Vírgula 2 3 2 6 7 3" xfId="30904" xr:uid="{00000000-0005-0000-0000-0000ED780000}"/>
    <cellStyle name="Vírgula 2 3 2 6 7 4" xfId="30905" xr:uid="{00000000-0005-0000-0000-0000EE780000}"/>
    <cellStyle name="Vírgula 2 3 2 6 7 5" xfId="30906" xr:uid="{00000000-0005-0000-0000-0000EF780000}"/>
    <cellStyle name="Vírgula 2 3 2 6 8" xfId="30907" xr:uid="{00000000-0005-0000-0000-0000F0780000}"/>
    <cellStyle name="Vírgula 2 3 2 6 8 2" xfId="30908" xr:uid="{00000000-0005-0000-0000-0000F1780000}"/>
    <cellStyle name="Vírgula 2 3 2 6 8 3" xfId="30909" xr:uid="{00000000-0005-0000-0000-0000F2780000}"/>
    <cellStyle name="Vírgula 2 3 2 6 8 4" xfId="30910" xr:uid="{00000000-0005-0000-0000-0000F3780000}"/>
    <cellStyle name="Vírgula 2 3 2 6 9" xfId="30911" xr:uid="{00000000-0005-0000-0000-0000F4780000}"/>
    <cellStyle name="Vírgula 2 3 2 7" xfId="30912" xr:uid="{00000000-0005-0000-0000-0000F5780000}"/>
    <cellStyle name="Vírgula 2 3 2 7 2" xfId="30913" xr:uid="{00000000-0005-0000-0000-0000F6780000}"/>
    <cellStyle name="Vírgula 2 3 2 7 2 2" xfId="30914" xr:uid="{00000000-0005-0000-0000-0000F7780000}"/>
    <cellStyle name="Vírgula 2 3 2 7 2 2 2" xfId="30915" xr:uid="{00000000-0005-0000-0000-0000F8780000}"/>
    <cellStyle name="Vírgula 2 3 2 7 2 2 3" xfId="30916" xr:uid="{00000000-0005-0000-0000-0000F9780000}"/>
    <cellStyle name="Vírgula 2 3 2 7 2 2 4" xfId="30917" xr:uid="{00000000-0005-0000-0000-0000FA780000}"/>
    <cellStyle name="Vírgula 2 3 2 7 2 3" xfId="30918" xr:uid="{00000000-0005-0000-0000-0000FB780000}"/>
    <cellStyle name="Vírgula 2 3 2 7 2 4" xfId="30919" xr:uid="{00000000-0005-0000-0000-0000FC780000}"/>
    <cellStyle name="Vírgula 2 3 2 7 2 5" xfId="30920" xr:uid="{00000000-0005-0000-0000-0000FD780000}"/>
    <cellStyle name="Vírgula 2 3 2 7 3" xfId="30921" xr:uid="{00000000-0005-0000-0000-0000FE780000}"/>
    <cellStyle name="Vírgula 2 3 2 7 3 2" xfId="30922" xr:uid="{00000000-0005-0000-0000-0000FF780000}"/>
    <cellStyle name="Vírgula 2 3 2 7 3 2 2" xfId="30923" xr:uid="{00000000-0005-0000-0000-000000790000}"/>
    <cellStyle name="Vírgula 2 3 2 7 3 2 3" xfId="30924" xr:uid="{00000000-0005-0000-0000-000001790000}"/>
    <cellStyle name="Vírgula 2 3 2 7 3 2 4" xfId="30925" xr:uid="{00000000-0005-0000-0000-000002790000}"/>
    <cellStyle name="Vírgula 2 3 2 7 3 3" xfId="30926" xr:uid="{00000000-0005-0000-0000-000003790000}"/>
    <cellStyle name="Vírgula 2 3 2 7 3 4" xfId="30927" xr:uid="{00000000-0005-0000-0000-000004790000}"/>
    <cellStyle name="Vírgula 2 3 2 7 3 5" xfId="30928" xr:uid="{00000000-0005-0000-0000-000005790000}"/>
    <cellStyle name="Vírgula 2 3 2 7 4" xfId="30929" xr:uid="{00000000-0005-0000-0000-000006790000}"/>
    <cellStyle name="Vírgula 2 3 2 7 4 2" xfId="30930" xr:uid="{00000000-0005-0000-0000-000007790000}"/>
    <cellStyle name="Vírgula 2 3 2 7 4 2 2" xfId="30931" xr:uid="{00000000-0005-0000-0000-000008790000}"/>
    <cellStyle name="Vírgula 2 3 2 7 4 2 3" xfId="30932" xr:uid="{00000000-0005-0000-0000-000009790000}"/>
    <cellStyle name="Vírgula 2 3 2 7 4 2 4" xfId="30933" xr:uid="{00000000-0005-0000-0000-00000A790000}"/>
    <cellStyle name="Vírgula 2 3 2 7 4 3" xfId="30934" xr:uid="{00000000-0005-0000-0000-00000B790000}"/>
    <cellStyle name="Vírgula 2 3 2 7 4 4" xfId="30935" xr:uid="{00000000-0005-0000-0000-00000C790000}"/>
    <cellStyle name="Vírgula 2 3 2 7 4 5" xfId="30936" xr:uid="{00000000-0005-0000-0000-00000D790000}"/>
    <cellStyle name="Vírgula 2 3 2 7 5" xfId="30937" xr:uid="{00000000-0005-0000-0000-00000E790000}"/>
    <cellStyle name="Vírgula 2 3 2 7 5 2" xfId="30938" xr:uid="{00000000-0005-0000-0000-00000F790000}"/>
    <cellStyle name="Vírgula 2 3 2 7 5 3" xfId="30939" xr:uid="{00000000-0005-0000-0000-000010790000}"/>
    <cellStyle name="Vírgula 2 3 2 7 5 4" xfId="30940" xr:uid="{00000000-0005-0000-0000-000011790000}"/>
    <cellStyle name="Vírgula 2 3 2 7 6" xfId="30941" xr:uid="{00000000-0005-0000-0000-000012790000}"/>
    <cellStyle name="Vírgula 2 3 2 7 7" xfId="30942" xr:uid="{00000000-0005-0000-0000-000013790000}"/>
    <cellStyle name="Vírgula 2 3 2 7 8" xfId="30943" xr:uid="{00000000-0005-0000-0000-000014790000}"/>
    <cellStyle name="Vírgula 2 3 2 8" xfId="30944" xr:uid="{00000000-0005-0000-0000-000015790000}"/>
    <cellStyle name="Vírgula 2 3 2 8 2" xfId="30945" xr:uid="{00000000-0005-0000-0000-000016790000}"/>
    <cellStyle name="Vírgula 2 3 2 8 2 2" xfId="30946" xr:uid="{00000000-0005-0000-0000-000017790000}"/>
    <cellStyle name="Vírgula 2 3 2 8 2 2 2" xfId="30947" xr:uid="{00000000-0005-0000-0000-000018790000}"/>
    <cellStyle name="Vírgula 2 3 2 8 2 2 3" xfId="30948" xr:uid="{00000000-0005-0000-0000-000019790000}"/>
    <cellStyle name="Vírgula 2 3 2 8 2 2 4" xfId="30949" xr:uid="{00000000-0005-0000-0000-00001A790000}"/>
    <cellStyle name="Vírgula 2 3 2 8 2 3" xfId="30950" xr:uid="{00000000-0005-0000-0000-00001B790000}"/>
    <cellStyle name="Vírgula 2 3 2 8 2 4" xfId="30951" xr:uid="{00000000-0005-0000-0000-00001C790000}"/>
    <cellStyle name="Vírgula 2 3 2 8 2 5" xfId="30952" xr:uid="{00000000-0005-0000-0000-00001D790000}"/>
    <cellStyle name="Vírgula 2 3 2 8 3" xfId="30953" xr:uid="{00000000-0005-0000-0000-00001E790000}"/>
    <cellStyle name="Vírgula 2 3 2 8 3 2" xfId="30954" xr:uid="{00000000-0005-0000-0000-00001F790000}"/>
    <cellStyle name="Vírgula 2 3 2 8 3 2 2" xfId="30955" xr:uid="{00000000-0005-0000-0000-000020790000}"/>
    <cellStyle name="Vírgula 2 3 2 8 3 2 3" xfId="30956" xr:uid="{00000000-0005-0000-0000-000021790000}"/>
    <cellStyle name="Vírgula 2 3 2 8 3 2 4" xfId="30957" xr:uid="{00000000-0005-0000-0000-000022790000}"/>
    <cellStyle name="Vírgula 2 3 2 8 3 3" xfId="30958" xr:uid="{00000000-0005-0000-0000-000023790000}"/>
    <cellStyle name="Vírgula 2 3 2 8 3 4" xfId="30959" xr:uid="{00000000-0005-0000-0000-000024790000}"/>
    <cellStyle name="Vírgula 2 3 2 8 3 5" xfId="30960" xr:uid="{00000000-0005-0000-0000-000025790000}"/>
    <cellStyle name="Vírgula 2 3 2 8 4" xfId="30961" xr:uid="{00000000-0005-0000-0000-000026790000}"/>
    <cellStyle name="Vírgula 2 3 2 8 4 2" xfId="30962" xr:uid="{00000000-0005-0000-0000-000027790000}"/>
    <cellStyle name="Vírgula 2 3 2 8 4 2 2" xfId="30963" xr:uid="{00000000-0005-0000-0000-000028790000}"/>
    <cellStyle name="Vírgula 2 3 2 8 4 2 3" xfId="30964" xr:uid="{00000000-0005-0000-0000-000029790000}"/>
    <cellStyle name="Vírgula 2 3 2 8 4 2 4" xfId="30965" xr:uid="{00000000-0005-0000-0000-00002A790000}"/>
    <cellStyle name="Vírgula 2 3 2 8 4 3" xfId="30966" xr:uid="{00000000-0005-0000-0000-00002B790000}"/>
    <cellStyle name="Vírgula 2 3 2 8 4 4" xfId="30967" xr:uid="{00000000-0005-0000-0000-00002C790000}"/>
    <cellStyle name="Vírgula 2 3 2 8 4 5" xfId="30968" xr:uid="{00000000-0005-0000-0000-00002D790000}"/>
    <cellStyle name="Vírgula 2 3 2 8 5" xfId="30969" xr:uid="{00000000-0005-0000-0000-00002E790000}"/>
    <cellStyle name="Vírgula 2 3 2 8 5 2" xfId="30970" xr:uid="{00000000-0005-0000-0000-00002F790000}"/>
    <cellStyle name="Vírgula 2 3 2 8 5 3" xfId="30971" xr:uid="{00000000-0005-0000-0000-000030790000}"/>
    <cellStyle name="Vírgula 2 3 2 8 5 4" xfId="30972" xr:uid="{00000000-0005-0000-0000-000031790000}"/>
    <cellStyle name="Vírgula 2 3 2 8 6" xfId="30973" xr:uid="{00000000-0005-0000-0000-000032790000}"/>
    <cellStyle name="Vírgula 2 3 2 8 7" xfId="30974" xr:uid="{00000000-0005-0000-0000-000033790000}"/>
    <cellStyle name="Vírgula 2 3 2 8 8" xfId="30975" xr:uid="{00000000-0005-0000-0000-000034790000}"/>
    <cellStyle name="Vírgula 2 3 2 9" xfId="30976" xr:uid="{00000000-0005-0000-0000-000035790000}"/>
    <cellStyle name="Vírgula 2 3 2 9 2" xfId="30977" xr:uid="{00000000-0005-0000-0000-000036790000}"/>
    <cellStyle name="Vírgula 2 3 2 9 2 2" xfId="30978" xr:uid="{00000000-0005-0000-0000-000037790000}"/>
    <cellStyle name="Vírgula 2 3 2 9 2 2 2" xfId="30979" xr:uid="{00000000-0005-0000-0000-000038790000}"/>
    <cellStyle name="Vírgula 2 3 2 9 2 2 3" xfId="30980" xr:uid="{00000000-0005-0000-0000-000039790000}"/>
    <cellStyle name="Vírgula 2 3 2 9 2 2 4" xfId="30981" xr:uid="{00000000-0005-0000-0000-00003A790000}"/>
    <cellStyle name="Vírgula 2 3 2 9 2 3" xfId="30982" xr:uid="{00000000-0005-0000-0000-00003B790000}"/>
    <cellStyle name="Vírgula 2 3 2 9 2 4" xfId="30983" xr:uid="{00000000-0005-0000-0000-00003C790000}"/>
    <cellStyle name="Vírgula 2 3 2 9 2 5" xfId="30984" xr:uid="{00000000-0005-0000-0000-00003D790000}"/>
    <cellStyle name="Vírgula 2 3 2 9 3" xfId="30985" xr:uid="{00000000-0005-0000-0000-00003E790000}"/>
    <cellStyle name="Vírgula 2 3 2 9 3 2" xfId="30986" xr:uid="{00000000-0005-0000-0000-00003F790000}"/>
    <cellStyle name="Vírgula 2 3 2 9 3 2 2" xfId="30987" xr:uid="{00000000-0005-0000-0000-000040790000}"/>
    <cellStyle name="Vírgula 2 3 2 9 3 2 3" xfId="30988" xr:uid="{00000000-0005-0000-0000-000041790000}"/>
    <cellStyle name="Vírgula 2 3 2 9 3 2 4" xfId="30989" xr:uid="{00000000-0005-0000-0000-000042790000}"/>
    <cellStyle name="Vírgula 2 3 2 9 3 3" xfId="30990" xr:uid="{00000000-0005-0000-0000-000043790000}"/>
    <cellStyle name="Vírgula 2 3 2 9 3 4" xfId="30991" xr:uid="{00000000-0005-0000-0000-000044790000}"/>
    <cellStyle name="Vírgula 2 3 2 9 3 5" xfId="30992" xr:uid="{00000000-0005-0000-0000-000045790000}"/>
    <cellStyle name="Vírgula 2 3 2 9 4" xfId="30993" xr:uid="{00000000-0005-0000-0000-000046790000}"/>
    <cellStyle name="Vírgula 2 3 2 9 4 2" xfId="30994" xr:uid="{00000000-0005-0000-0000-000047790000}"/>
    <cellStyle name="Vírgula 2 3 2 9 4 2 2" xfId="30995" xr:uid="{00000000-0005-0000-0000-000048790000}"/>
    <cellStyle name="Vírgula 2 3 2 9 4 2 3" xfId="30996" xr:uid="{00000000-0005-0000-0000-000049790000}"/>
    <cellStyle name="Vírgula 2 3 2 9 4 2 4" xfId="30997" xr:uid="{00000000-0005-0000-0000-00004A790000}"/>
    <cellStyle name="Vírgula 2 3 2 9 4 3" xfId="30998" xr:uid="{00000000-0005-0000-0000-00004B790000}"/>
    <cellStyle name="Vírgula 2 3 2 9 4 4" xfId="30999" xr:uid="{00000000-0005-0000-0000-00004C790000}"/>
    <cellStyle name="Vírgula 2 3 2 9 4 5" xfId="31000" xr:uid="{00000000-0005-0000-0000-00004D790000}"/>
    <cellStyle name="Vírgula 2 3 2 9 5" xfId="31001" xr:uid="{00000000-0005-0000-0000-00004E790000}"/>
    <cellStyle name="Vírgula 2 3 2 9 5 2" xfId="31002" xr:uid="{00000000-0005-0000-0000-00004F790000}"/>
    <cellStyle name="Vírgula 2 3 2 9 5 3" xfId="31003" xr:uid="{00000000-0005-0000-0000-000050790000}"/>
    <cellStyle name="Vírgula 2 3 2 9 5 4" xfId="31004" xr:uid="{00000000-0005-0000-0000-000051790000}"/>
    <cellStyle name="Vírgula 2 3 2 9 6" xfId="31005" xr:uid="{00000000-0005-0000-0000-000052790000}"/>
    <cellStyle name="Vírgula 2 3 2 9 7" xfId="31006" xr:uid="{00000000-0005-0000-0000-000053790000}"/>
    <cellStyle name="Vírgula 2 3 2 9 8" xfId="31007" xr:uid="{00000000-0005-0000-0000-000054790000}"/>
    <cellStyle name="Vírgula 2 3 20" xfId="31008" xr:uid="{00000000-0005-0000-0000-000055790000}"/>
    <cellStyle name="Vírgula 2 3 21" xfId="31009" xr:uid="{00000000-0005-0000-0000-000056790000}"/>
    <cellStyle name="Vírgula 2 3 3" xfId="31010" xr:uid="{00000000-0005-0000-0000-000057790000}"/>
    <cellStyle name="Vírgula 2 3 3 10" xfId="31011" xr:uid="{00000000-0005-0000-0000-000058790000}"/>
    <cellStyle name="Vírgula 2 3 3 10 2" xfId="31012" xr:uid="{00000000-0005-0000-0000-000059790000}"/>
    <cellStyle name="Vírgula 2 3 3 10 2 2" xfId="31013" xr:uid="{00000000-0005-0000-0000-00005A790000}"/>
    <cellStyle name="Vírgula 2 3 3 10 2 3" xfId="31014" xr:uid="{00000000-0005-0000-0000-00005B790000}"/>
    <cellStyle name="Vírgula 2 3 3 10 2 4" xfId="31015" xr:uid="{00000000-0005-0000-0000-00005C790000}"/>
    <cellStyle name="Vírgula 2 3 3 10 3" xfId="31016" xr:uid="{00000000-0005-0000-0000-00005D790000}"/>
    <cellStyle name="Vírgula 2 3 3 10 4" xfId="31017" xr:uid="{00000000-0005-0000-0000-00005E790000}"/>
    <cellStyle name="Vírgula 2 3 3 10 5" xfId="31018" xr:uid="{00000000-0005-0000-0000-00005F790000}"/>
    <cellStyle name="Vírgula 2 3 3 11" xfId="31019" xr:uid="{00000000-0005-0000-0000-000060790000}"/>
    <cellStyle name="Vírgula 2 3 3 11 2" xfId="31020" xr:uid="{00000000-0005-0000-0000-000061790000}"/>
    <cellStyle name="Vírgula 2 3 3 11 2 2" xfId="31021" xr:uid="{00000000-0005-0000-0000-000062790000}"/>
    <cellStyle name="Vírgula 2 3 3 11 2 3" xfId="31022" xr:uid="{00000000-0005-0000-0000-000063790000}"/>
    <cellStyle name="Vírgula 2 3 3 11 2 4" xfId="31023" xr:uid="{00000000-0005-0000-0000-000064790000}"/>
    <cellStyle name="Vírgula 2 3 3 11 3" xfId="31024" xr:uid="{00000000-0005-0000-0000-000065790000}"/>
    <cellStyle name="Vírgula 2 3 3 11 4" xfId="31025" xr:uid="{00000000-0005-0000-0000-000066790000}"/>
    <cellStyle name="Vírgula 2 3 3 11 5" xfId="31026" xr:uid="{00000000-0005-0000-0000-000067790000}"/>
    <cellStyle name="Vírgula 2 3 3 12" xfId="31027" xr:uid="{00000000-0005-0000-0000-000068790000}"/>
    <cellStyle name="Vírgula 2 3 3 12 2" xfId="31028" xr:uid="{00000000-0005-0000-0000-000069790000}"/>
    <cellStyle name="Vírgula 2 3 3 12 3" xfId="31029" xr:uid="{00000000-0005-0000-0000-00006A790000}"/>
    <cellStyle name="Vírgula 2 3 3 12 4" xfId="31030" xr:uid="{00000000-0005-0000-0000-00006B790000}"/>
    <cellStyle name="Vírgula 2 3 3 13" xfId="31031" xr:uid="{00000000-0005-0000-0000-00006C790000}"/>
    <cellStyle name="Vírgula 2 3 3 14" xfId="31032" xr:uid="{00000000-0005-0000-0000-00006D790000}"/>
    <cellStyle name="Vírgula 2 3 3 15" xfId="31033" xr:uid="{00000000-0005-0000-0000-00006E790000}"/>
    <cellStyle name="Vírgula 2 3 3 16" xfId="31034" xr:uid="{00000000-0005-0000-0000-00006F790000}"/>
    <cellStyle name="Vírgula 2 3 3 2" xfId="31035" xr:uid="{00000000-0005-0000-0000-000070790000}"/>
    <cellStyle name="Vírgula 2 3 3 2 10" xfId="31036" xr:uid="{00000000-0005-0000-0000-000071790000}"/>
    <cellStyle name="Vírgula 2 3 3 2 10 2" xfId="31037" xr:uid="{00000000-0005-0000-0000-000072790000}"/>
    <cellStyle name="Vírgula 2 3 3 2 10 3" xfId="31038" xr:uid="{00000000-0005-0000-0000-000073790000}"/>
    <cellStyle name="Vírgula 2 3 3 2 10 4" xfId="31039" xr:uid="{00000000-0005-0000-0000-000074790000}"/>
    <cellStyle name="Vírgula 2 3 3 2 11" xfId="31040" xr:uid="{00000000-0005-0000-0000-000075790000}"/>
    <cellStyle name="Vírgula 2 3 3 2 12" xfId="31041" xr:uid="{00000000-0005-0000-0000-000076790000}"/>
    <cellStyle name="Vírgula 2 3 3 2 13" xfId="31042" xr:uid="{00000000-0005-0000-0000-000077790000}"/>
    <cellStyle name="Vírgula 2 3 3 2 2" xfId="31043" xr:uid="{00000000-0005-0000-0000-000078790000}"/>
    <cellStyle name="Vírgula 2 3 3 2 2 10" xfId="31044" xr:uid="{00000000-0005-0000-0000-000079790000}"/>
    <cellStyle name="Vírgula 2 3 3 2 2 11" xfId="31045" xr:uid="{00000000-0005-0000-0000-00007A790000}"/>
    <cellStyle name="Vírgula 2 3 3 2 2 12" xfId="31046" xr:uid="{00000000-0005-0000-0000-00007B790000}"/>
    <cellStyle name="Vírgula 2 3 3 2 2 2" xfId="31047" xr:uid="{00000000-0005-0000-0000-00007C790000}"/>
    <cellStyle name="Vírgula 2 3 3 2 2 2 10" xfId="31048" xr:uid="{00000000-0005-0000-0000-00007D790000}"/>
    <cellStyle name="Vírgula 2 3 3 2 2 2 11" xfId="31049" xr:uid="{00000000-0005-0000-0000-00007E790000}"/>
    <cellStyle name="Vírgula 2 3 3 2 2 2 2" xfId="31050" xr:uid="{00000000-0005-0000-0000-00007F790000}"/>
    <cellStyle name="Vírgula 2 3 3 2 2 2 2 2" xfId="31051" xr:uid="{00000000-0005-0000-0000-000080790000}"/>
    <cellStyle name="Vírgula 2 3 3 2 2 2 2 2 2" xfId="31052" xr:uid="{00000000-0005-0000-0000-000081790000}"/>
    <cellStyle name="Vírgula 2 3 3 2 2 2 2 2 2 2" xfId="31053" xr:uid="{00000000-0005-0000-0000-000082790000}"/>
    <cellStyle name="Vírgula 2 3 3 2 2 2 2 2 2 3" xfId="31054" xr:uid="{00000000-0005-0000-0000-000083790000}"/>
    <cellStyle name="Vírgula 2 3 3 2 2 2 2 2 2 4" xfId="31055" xr:uid="{00000000-0005-0000-0000-000084790000}"/>
    <cellStyle name="Vírgula 2 3 3 2 2 2 2 2 3" xfId="31056" xr:uid="{00000000-0005-0000-0000-000085790000}"/>
    <cellStyle name="Vírgula 2 3 3 2 2 2 2 2 4" xfId="31057" xr:uid="{00000000-0005-0000-0000-000086790000}"/>
    <cellStyle name="Vírgula 2 3 3 2 2 2 2 2 5" xfId="31058" xr:uid="{00000000-0005-0000-0000-000087790000}"/>
    <cellStyle name="Vírgula 2 3 3 2 2 2 2 3" xfId="31059" xr:uid="{00000000-0005-0000-0000-000088790000}"/>
    <cellStyle name="Vírgula 2 3 3 2 2 2 2 3 2" xfId="31060" xr:uid="{00000000-0005-0000-0000-000089790000}"/>
    <cellStyle name="Vírgula 2 3 3 2 2 2 2 3 2 2" xfId="31061" xr:uid="{00000000-0005-0000-0000-00008A790000}"/>
    <cellStyle name="Vírgula 2 3 3 2 2 2 2 3 2 3" xfId="31062" xr:uid="{00000000-0005-0000-0000-00008B790000}"/>
    <cellStyle name="Vírgula 2 3 3 2 2 2 2 3 2 4" xfId="31063" xr:uid="{00000000-0005-0000-0000-00008C790000}"/>
    <cellStyle name="Vírgula 2 3 3 2 2 2 2 3 3" xfId="31064" xr:uid="{00000000-0005-0000-0000-00008D790000}"/>
    <cellStyle name="Vírgula 2 3 3 2 2 2 2 3 4" xfId="31065" xr:uid="{00000000-0005-0000-0000-00008E790000}"/>
    <cellStyle name="Vírgula 2 3 3 2 2 2 2 3 5" xfId="31066" xr:uid="{00000000-0005-0000-0000-00008F790000}"/>
    <cellStyle name="Vírgula 2 3 3 2 2 2 2 4" xfId="31067" xr:uid="{00000000-0005-0000-0000-000090790000}"/>
    <cellStyle name="Vírgula 2 3 3 2 2 2 2 4 2" xfId="31068" xr:uid="{00000000-0005-0000-0000-000091790000}"/>
    <cellStyle name="Vírgula 2 3 3 2 2 2 2 4 2 2" xfId="31069" xr:uid="{00000000-0005-0000-0000-000092790000}"/>
    <cellStyle name="Vírgula 2 3 3 2 2 2 2 4 2 3" xfId="31070" xr:uid="{00000000-0005-0000-0000-000093790000}"/>
    <cellStyle name="Vírgula 2 3 3 2 2 2 2 4 2 4" xfId="31071" xr:uid="{00000000-0005-0000-0000-000094790000}"/>
    <cellStyle name="Vírgula 2 3 3 2 2 2 2 4 3" xfId="31072" xr:uid="{00000000-0005-0000-0000-000095790000}"/>
    <cellStyle name="Vírgula 2 3 3 2 2 2 2 4 4" xfId="31073" xr:uid="{00000000-0005-0000-0000-000096790000}"/>
    <cellStyle name="Vírgula 2 3 3 2 2 2 2 4 5" xfId="31074" xr:uid="{00000000-0005-0000-0000-000097790000}"/>
    <cellStyle name="Vírgula 2 3 3 2 2 2 2 5" xfId="31075" xr:uid="{00000000-0005-0000-0000-000098790000}"/>
    <cellStyle name="Vírgula 2 3 3 2 2 2 2 5 2" xfId="31076" xr:uid="{00000000-0005-0000-0000-000099790000}"/>
    <cellStyle name="Vírgula 2 3 3 2 2 2 2 5 3" xfId="31077" xr:uid="{00000000-0005-0000-0000-00009A790000}"/>
    <cellStyle name="Vírgula 2 3 3 2 2 2 2 5 4" xfId="31078" xr:uid="{00000000-0005-0000-0000-00009B790000}"/>
    <cellStyle name="Vírgula 2 3 3 2 2 2 2 6" xfId="31079" xr:uid="{00000000-0005-0000-0000-00009C790000}"/>
    <cellStyle name="Vírgula 2 3 3 2 2 2 2 7" xfId="31080" xr:uid="{00000000-0005-0000-0000-00009D790000}"/>
    <cellStyle name="Vírgula 2 3 3 2 2 2 2 8" xfId="31081" xr:uid="{00000000-0005-0000-0000-00009E790000}"/>
    <cellStyle name="Vírgula 2 3 3 2 2 2 3" xfId="31082" xr:uid="{00000000-0005-0000-0000-00009F790000}"/>
    <cellStyle name="Vírgula 2 3 3 2 2 2 3 2" xfId="31083" xr:uid="{00000000-0005-0000-0000-0000A0790000}"/>
    <cellStyle name="Vírgula 2 3 3 2 2 2 3 2 2" xfId="31084" xr:uid="{00000000-0005-0000-0000-0000A1790000}"/>
    <cellStyle name="Vírgula 2 3 3 2 2 2 3 2 2 2" xfId="31085" xr:uid="{00000000-0005-0000-0000-0000A2790000}"/>
    <cellStyle name="Vírgula 2 3 3 2 2 2 3 2 2 3" xfId="31086" xr:uid="{00000000-0005-0000-0000-0000A3790000}"/>
    <cellStyle name="Vírgula 2 3 3 2 2 2 3 2 2 4" xfId="31087" xr:uid="{00000000-0005-0000-0000-0000A4790000}"/>
    <cellStyle name="Vírgula 2 3 3 2 2 2 3 2 3" xfId="31088" xr:uid="{00000000-0005-0000-0000-0000A5790000}"/>
    <cellStyle name="Vírgula 2 3 3 2 2 2 3 2 4" xfId="31089" xr:uid="{00000000-0005-0000-0000-0000A6790000}"/>
    <cellStyle name="Vírgula 2 3 3 2 2 2 3 2 5" xfId="31090" xr:uid="{00000000-0005-0000-0000-0000A7790000}"/>
    <cellStyle name="Vírgula 2 3 3 2 2 2 3 3" xfId="31091" xr:uid="{00000000-0005-0000-0000-0000A8790000}"/>
    <cellStyle name="Vírgula 2 3 3 2 2 2 3 3 2" xfId="31092" xr:uid="{00000000-0005-0000-0000-0000A9790000}"/>
    <cellStyle name="Vírgula 2 3 3 2 2 2 3 3 2 2" xfId="31093" xr:uid="{00000000-0005-0000-0000-0000AA790000}"/>
    <cellStyle name="Vírgula 2 3 3 2 2 2 3 3 2 3" xfId="31094" xr:uid="{00000000-0005-0000-0000-0000AB790000}"/>
    <cellStyle name="Vírgula 2 3 3 2 2 2 3 3 2 4" xfId="31095" xr:uid="{00000000-0005-0000-0000-0000AC790000}"/>
    <cellStyle name="Vírgula 2 3 3 2 2 2 3 3 3" xfId="31096" xr:uid="{00000000-0005-0000-0000-0000AD790000}"/>
    <cellStyle name="Vírgula 2 3 3 2 2 2 3 3 4" xfId="31097" xr:uid="{00000000-0005-0000-0000-0000AE790000}"/>
    <cellStyle name="Vírgula 2 3 3 2 2 2 3 3 5" xfId="31098" xr:uid="{00000000-0005-0000-0000-0000AF790000}"/>
    <cellStyle name="Vírgula 2 3 3 2 2 2 3 4" xfId="31099" xr:uid="{00000000-0005-0000-0000-0000B0790000}"/>
    <cellStyle name="Vírgula 2 3 3 2 2 2 3 4 2" xfId="31100" xr:uid="{00000000-0005-0000-0000-0000B1790000}"/>
    <cellStyle name="Vírgula 2 3 3 2 2 2 3 4 2 2" xfId="31101" xr:uid="{00000000-0005-0000-0000-0000B2790000}"/>
    <cellStyle name="Vírgula 2 3 3 2 2 2 3 4 2 3" xfId="31102" xr:uid="{00000000-0005-0000-0000-0000B3790000}"/>
    <cellStyle name="Vírgula 2 3 3 2 2 2 3 4 2 4" xfId="31103" xr:uid="{00000000-0005-0000-0000-0000B4790000}"/>
    <cellStyle name="Vírgula 2 3 3 2 2 2 3 4 3" xfId="31104" xr:uid="{00000000-0005-0000-0000-0000B5790000}"/>
    <cellStyle name="Vírgula 2 3 3 2 2 2 3 4 4" xfId="31105" xr:uid="{00000000-0005-0000-0000-0000B6790000}"/>
    <cellStyle name="Vírgula 2 3 3 2 2 2 3 4 5" xfId="31106" xr:uid="{00000000-0005-0000-0000-0000B7790000}"/>
    <cellStyle name="Vírgula 2 3 3 2 2 2 3 5" xfId="31107" xr:uid="{00000000-0005-0000-0000-0000B8790000}"/>
    <cellStyle name="Vírgula 2 3 3 2 2 2 3 5 2" xfId="31108" xr:uid="{00000000-0005-0000-0000-0000B9790000}"/>
    <cellStyle name="Vírgula 2 3 3 2 2 2 3 5 3" xfId="31109" xr:uid="{00000000-0005-0000-0000-0000BA790000}"/>
    <cellStyle name="Vírgula 2 3 3 2 2 2 3 5 4" xfId="31110" xr:uid="{00000000-0005-0000-0000-0000BB790000}"/>
    <cellStyle name="Vírgula 2 3 3 2 2 2 3 6" xfId="31111" xr:uid="{00000000-0005-0000-0000-0000BC790000}"/>
    <cellStyle name="Vírgula 2 3 3 2 2 2 3 7" xfId="31112" xr:uid="{00000000-0005-0000-0000-0000BD790000}"/>
    <cellStyle name="Vírgula 2 3 3 2 2 2 3 8" xfId="31113" xr:uid="{00000000-0005-0000-0000-0000BE790000}"/>
    <cellStyle name="Vírgula 2 3 3 2 2 2 4" xfId="31114" xr:uid="{00000000-0005-0000-0000-0000BF790000}"/>
    <cellStyle name="Vírgula 2 3 3 2 2 2 4 2" xfId="31115" xr:uid="{00000000-0005-0000-0000-0000C0790000}"/>
    <cellStyle name="Vírgula 2 3 3 2 2 2 4 2 2" xfId="31116" xr:uid="{00000000-0005-0000-0000-0000C1790000}"/>
    <cellStyle name="Vírgula 2 3 3 2 2 2 4 2 2 2" xfId="31117" xr:uid="{00000000-0005-0000-0000-0000C2790000}"/>
    <cellStyle name="Vírgula 2 3 3 2 2 2 4 2 2 3" xfId="31118" xr:uid="{00000000-0005-0000-0000-0000C3790000}"/>
    <cellStyle name="Vírgula 2 3 3 2 2 2 4 2 2 4" xfId="31119" xr:uid="{00000000-0005-0000-0000-0000C4790000}"/>
    <cellStyle name="Vírgula 2 3 3 2 2 2 4 2 3" xfId="31120" xr:uid="{00000000-0005-0000-0000-0000C5790000}"/>
    <cellStyle name="Vírgula 2 3 3 2 2 2 4 2 4" xfId="31121" xr:uid="{00000000-0005-0000-0000-0000C6790000}"/>
    <cellStyle name="Vírgula 2 3 3 2 2 2 4 2 5" xfId="31122" xr:uid="{00000000-0005-0000-0000-0000C7790000}"/>
    <cellStyle name="Vírgula 2 3 3 2 2 2 4 3" xfId="31123" xr:uid="{00000000-0005-0000-0000-0000C8790000}"/>
    <cellStyle name="Vírgula 2 3 3 2 2 2 4 3 2" xfId="31124" xr:uid="{00000000-0005-0000-0000-0000C9790000}"/>
    <cellStyle name="Vírgula 2 3 3 2 2 2 4 3 2 2" xfId="31125" xr:uid="{00000000-0005-0000-0000-0000CA790000}"/>
    <cellStyle name="Vírgula 2 3 3 2 2 2 4 3 2 3" xfId="31126" xr:uid="{00000000-0005-0000-0000-0000CB790000}"/>
    <cellStyle name="Vírgula 2 3 3 2 2 2 4 3 2 4" xfId="31127" xr:uid="{00000000-0005-0000-0000-0000CC790000}"/>
    <cellStyle name="Vírgula 2 3 3 2 2 2 4 3 3" xfId="31128" xr:uid="{00000000-0005-0000-0000-0000CD790000}"/>
    <cellStyle name="Vírgula 2 3 3 2 2 2 4 3 4" xfId="31129" xr:uid="{00000000-0005-0000-0000-0000CE790000}"/>
    <cellStyle name="Vírgula 2 3 3 2 2 2 4 3 5" xfId="31130" xr:uid="{00000000-0005-0000-0000-0000CF790000}"/>
    <cellStyle name="Vírgula 2 3 3 2 2 2 4 4" xfId="31131" xr:uid="{00000000-0005-0000-0000-0000D0790000}"/>
    <cellStyle name="Vírgula 2 3 3 2 2 2 4 4 2" xfId="31132" xr:uid="{00000000-0005-0000-0000-0000D1790000}"/>
    <cellStyle name="Vírgula 2 3 3 2 2 2 4 4 2 2" xfId="31133" xr:uid="{00000000-0005-0000-0000-0000D2790000}"/>
    <cellStyle name="Vírgula 2 3 3 2 2 2 4 4 2 3" xfId="31134" xr:uid="{00000000-0005-0000-0000-0000D3790000}"/>
    <cellStyle name="Vírgula 2 3 3 2 2 2 4 4 2 4" xfId="31135" xr:uid="{00000000-0005-0000-0000-0000D4790000}"/>
    <cellStyle name="Vírgula 2 3 3 2 2 2 4 4 3" xfId="31136" xr:uid="{00000000-0005-0000-0000-0000D5790000}"/>
    <cellStyle name="Vírgula 2 3 3 2 2 2 4 4 4" xfId="31137" xr:uid="{00000000-0005-0000-0000-0000D6790000}"/>
    <cellStyle name="Vírgula 2 3 3 2 2 2 4 4 5" xfId="31138" xr:uid="{00000000-0005-0000-0000-0000D7790000}"/>
    <cellStyle name="Vírgula 2 3 3 2 2 2 4 5" xfId="31139" xr:uid="{00000000-0005-0000-0000-0000D8790000}"/>
    <cellStyle name="Vírgula 2 3 3 2 2 2 4 5 2" xfId="31140" xr:uid="{00000000-0005-0000-0000-0000D9790000}"/>
    <cellStyle name="Vírgula 2 3 3 2 2 2 4 5 3" xfId="31141" xr:uid="{00000000-0005-0000-0000-0000DA790000}"/>
    <cellStyle name="Vírgula 2 3 3 2 2 2 4 5 4" xfId="31142" xr:uid="{00000000-0005-0000-0000-0000DB790000}"/>
    <cellStyle name="Vírgula 2 3 3 2 2 2 4 6" xfId="31143" xr:uid="{00000000-0005-0000-0000-0000DC790000}"/>
    <cellStyle name="Vírgula 2 3 3 2 2 2 4 7" xfId="31144" xr:uid="{00000000-0005-0000-0000-0000DD790000}"/>
    <cellStyle name="Vírgula 2 3 3 2 2 2 4 8" xfId="31145" xr:uid="{00000000-0005-0000-0000-0000DE790000}"/>
    <cellStyle name="Vírgula 2 3 3 2 2 2 5" xfId="31146" xr:uid="{00000000-0005-0000-0000-0000DF790000}"/>
    <cellStyle name="Vírgula 2 3 3 2 2 2 5 2" xfId="31147" xr:uid="{00000000-0005-0000-0000-0000E0790000}"/>
    <cellStyle name="Vírgula 2 3 3 2 2 2 5 2 2" xfId="31148" xr:uid="{00000000-0005-0000-0000-0000E1790000}"/>
    <cellStyle name="Vírgula 2 3 3 2 2 2 5 2 3" xfId="31149" xr:uid="{00000000-0005-0000-0000-0000E2790000}"/>
    <cellStyle name="Vírgula 2 3 3 2 2 2 5 2 4" xfId="31150" xr:uid="{00000000-0005-0000-0000-0000E3790000}"/>
    <cellStyle name="Vírgula 2 3 3 2 2 2 5 3" xfId="31151" xr:uid="{00000000-0005-0000-0000-0000E4790000}"/>
    <cellStyle name="Vírgula 2 3 3 2 2 2 5 4" xfId="31152" xr:uid="{00000000-0005-0000-0000-0000E5790000}"/>
    <cellStyle name="Vírgula 2 3 3 2 2 2 5 5" xfId="31153" xr:uid="{00000000-0005-0000-0000-0000E6790000}"/>
    <cellStyle name="Vírgula 2 3 3 2 2 2 6" xfId="31154" xr:uid="{00000000-0005-0000-0000-0000E7790000}"/>
    <cellStyle name="Vírgula 2 3 3 2 2 2 6 2" xfId="31155" xr:uid="{00000000-0005-0000-0000-0000E8790000}"/>
    <cellStyle name="Vírgula 2 3 3 2 2 2 6 2 2" xfId="31156" xr:uid="{00000000-0005-0000-0000-0000E9790000}"/>
    <cellStyle name="Vírgula 2 3 3 2 2 2 6 2 3" xfId="31157" xr:uid="{00000000-0005-0000-0000-0000EA790000}"/>
    <cellStyle name="Vírgula 2 3 3 2 2 2 6 2 4" xfId="31158" xr:uid="{00000000-0005-0000-0000-0000EB790000}"/>
    <cellStyle name="Vírgula 2 3 3 2 2 2 6 3" xfId="31159" xr:uid="{00000000-0005-0000-0000-0000EC790000}"/>
    <cellStyle name="Vírgula 2 3 3 2 2 2 6 4" xfId="31160" xr:uid="{00000000-0005-0000-0000-0000ED790000}"/>
    <cellStyle name="Vírgula 2 3 3 2 2 2 6 5" xfId="31161" xr:uid="{00000000-0005-0000-0000-0000EE790000}"/>
    <cellStyle name="Vírgula 2 3 3 2 2 2 7" xfId="31162" xr:uid="{00000000-0005-0000-0000-0000EF790000}"/>
    <cellStyle name="Vírgula 2 3 3 2 2 2 7 2" xfId="31163" xr:uid="{00000000-0005-0000-0000-0000F0790000}"/>
    <cellStyle name="Vírgula 2 3 3 2 2 2 7 2 2" xfId="31164" xr:uid="{00000000-0005-0000-0000-0000F1790000}"/>
    <cellStyle name="Vírgula 2 3 3 2 2 2 7 2 3" xfId="31165" xr:uid="{00000000-0005-0000-0000-0000F2790000}"/>
    <cellStyle name="Vírgula 2 3 3 2 2 2 7 2 4" xfId="31166" xr:uid="{00000000-0005-0000-0000-0000F3790000}"/>
    <cellStyle name="Vírgula 2 3 3 2 2 2 7 3" xfId="31167" xr:uid="{00000000-0005-0000-0000-0000F4790000}"/>
    <cellStyle name="Vírgula 2 3 3 2 2 2 7 4" xfId="31168" xr:uid="{00000000-0005-0000-0000-0000F5790000}"/>
    <cellStyle name="Vírgula 2 3 3 2 2 2 7 5" xfId="31169" xr:uid="{00000000-0005-0000-0000-0000F6790000}"/>
    <cellStyle name="Vírgula 2 3 3 2 2 2 8" xfId="31170" xr:uid="{00000000-0005-0000-0000-0000F7790000}"/>
    <cellStyle name="Vírgula 2 3 3 2 2 2 8 2" xfId="31171" xr:uid="{00000000-0005-0000-0000-0000F8790000}"/>
    <cellStyle name="Vírgula 2 3 3 2 2 2 8 3" xfId="31172" xr:uid="{00000000-0005-0000-0000-0000F9790000}"/>
    <cellStyle name="Vírgula 2 3 3 2 2 2 8 4" xfId="31173" xr:uid="{00000000-0005-0000-0000-0000FA790000}"/>
    <cellStyle name="Vírgula 2 3 3 2 2 2 9" xfId="31174" xr:uid="{00000000-0005-0000-0000-0000FB790000}"/>
    <cellStyle name="Vírgula 2 3 3 2 2 3" xfId="31175" xr:uid="{00000000-0005-0000-0000-0000FC790000}"/>
    <cellStyle name="Vírgula 2 3 3 2 2 3 2" xfId="31176" xr:uid="{00000000-0005-0000-0000-0000FD790000}"/>
    <cellStyle name="Vírgula 2 3 3 2 2 3 2 2" xfId="31177" xr:uid="{00000000-0005-0000-0000-0000FE790000}"/>
    <cellStyle name="Vírgula 2 3 3 2 2 3 2 2 2" xfId="31178" xr:uid="{00000000-0005-0000-0000-0000FF790000}"/>
    <cellStyle name="Vírgula 2 3 3 2 2 3 2 2 3" xfId="31179" xr:uid="{00000000-0005-0000-0000-0000007A0000}"/>
    <cellStyle name="Vírgula 2 3 3 2 2 3 2 2 4" xfId="31180" xr:uid="{00000000-0005-0000-0000-0000017A0000}"/>
    <cellStyle name="Vírgula 2 3 3 2 2 3 2 3" xfId="31181" xr:uid="{00000000-0005-0000-0000-0000027A0000}"/>
    <cellStyle name="Vírgula 2 3 3 2 2 3 2 4" xfId="31182" xr:uid="{00000000-0005-0000-0000-0000037A0000}"/>
    <cellStyle name="Vírgula 2 3 3 2 2 3 2 5" xfId="31183" xr:uid="{00000000-0005-0000-0000-0000047A0000}"/>
    <cellStyle name="Vírgula 2 3 3 2 2 3 3" xfId="31184" xr:uid="{00000000-0005-0000-0000-0000057A0000}"/>
    <cellStyle name="Vírgula 2 3 3 2 2 3 3 2" xfId="31185" xr:uid="{00000000-0005-0000-0000-0000067A0000}"/>
    <cellStyle name="Vírgula 2 3 3 2 2 3 3 2 2" xfId="31186" xr:uid="{00000000-0005-0000-0000-0000077A0000}"/>
    <cellStyle name="Vírgula 2 3 3 2 2 3 3 2 3" xfId="31187" xr:uid="{00000000-0005-0000-0000-0000087A0000}"/>
    <cellStyle name="Vírgula 2 3 3 2 2 3 3 2 4" xfId="31188" xr:uid="{00000000-0005-0000-0000-0000097A0000}"/>
    <cellStyle name="Vírgula 2 3 3 2 2 3 3 3" xfId="31189" xr:uid="{00000000-0005-0000-0000-00000A7A0000}"/>
    <cellStyle name="Vírgula 2 3 3 2 2 3 3 4" xfId="31190" xr:uid="{00000000-0005-0000-0000-00000B7A0000}"/>
    <cellStyle name="Vírgula 2 3 3 2 2 3 3 5" xfId="31191" xr:uid="{00000000-0005-0000-0000-00000C7A0000}"/>
    <cellStyle name="Vírgula 2 3 3 2 2 3 4" xfId="31192" xr:uid="{00000000-0005-0000-0000-00000D7A0000}"/>
    <cellStyle name="Vírgula 2 3 3 2 2 3 4 2" xfId="31193" xr:uid="{00000000-0005-0000-0000-00000E7A0000}"/>
    <cellStyle name="Vírgula 2 3 3 2 2 3 4 2 2" xfId="31194" xr:uid="{00000000-0005-0000-0000-00000F7A0000}"/>
    <cellStyle name="Vírgula 2 3 3 2 2 3 4 2 3" xfId="31195" xr:uid="{00000000-0005-0000-0000-0000107A0000}"/>
    <cellStyle name="Vírgula 2 3 3 2 2 3 4 2 4" xfId="31196" xr:uid="{00000000-0005-0000-0000-0000117A0000}"/>
    <cellStyle name="Vírgula 2 3 3 2 2 3 4 3" xfId="31197" xr:uid="{00000000-0005-0000-0000-0000127A0000}"/>
    <cellStyle name="Vírgula 2 3 3 2 2 3 4 4" xfId="31198" xr:uid="{00000000-0005-0000-0000-0000137A0000}"/>
    <cellStyle name="Vírgula 2 3 3 2 2 3 4 5" xfId="31199" xr:uid="{00000000-0005-0000-0000-0000147A0000}"/>
    <cellStyle name="Vírgula 2 3 3 2 2 3 5" xfId="31200" xr:uid="{00000000-0005-0000-0000-0000157A0000}"/>
    <cellStyle name="Vírgula 2 3 3 2 2 3 5 2" xfId="31201" xr:uid="{00000000-0005-0000-0000-0000167A0000}"/>
    <cellStyle name="Vírgula 2 3 3 2 2 3 5 3" xfId="31202" xr:uid="{00000000-0005-0000-0000-0000177A0000}"/>
    <cellStyle name="Vírgula 2 3 3 2 2 3 5 4" xfId="31203" xr:uid="{00000000-0005-0000-0000-0000187A0000}"/>
    <cellStyle name="Vírgula 2 3 3 2 2 3 6" xfId="31204" xr:uid="{00000000-0005-0000-0000-0000197A0000}"/>
    <cellStyle name="Vírgula 2 3 3 2 2 3 7" xfId="31205" xr:uid="{00000000-0005-0000-0000-00001A7A0000}"/>
    <cellStyle name="Vírgula 2 3 3 2 2 3 8" xfId="31206" xr:uid="{00000000-0005-0000-0000-00001B7A0000}"/>
    <cellStyle name="Vírgula 2 3 3 2 2 4" xfId="31207" xr:uid="{00000000-0005-0000-0000-00001C7A0000}"/>
    <cellStyle name="Vírgula 2 3 3 2 2 4 2" xfId="31208" xr:uid="{00000000-0005-0000-0000-00001D7A0000}"/>
    <cellStyle name="Vírgula 2 3 3 2 2 4 2 2" xfId="31209" xr:uid="{00000000-0005-0000-0000-00001E7A0000}"/>
    <cellStyle name="Vírgula 2 3 3 2 2 4 2 2 2" xfId="31210" xr:uid="{00000000-0005-0000-0000-00001F7A0000}"/>
    <cellStyle name="Vírgula 2 3 3 2 2 4 2 2 3" xfId="31211" xr:uid="{00000000-0005-0000-0000-0000207A0000}"/>
    <cellStyle name="Vírgula 2 3 3 2 2 4 2 2 4" xfId="31212" xr:uid="{00000000-0005-0000-0000-0000217A0000}"/>
    <cellStyle name="Vírgula 2 3 3 2 2 4 2 3" xfId="31213" xr:uid="{00000000-0005-0000-0000-0000227A0000}"/>
    <cellStyle name="Vírgula 2 3 3 2 2 4 2 4" xfId="31214" xr:uid="{00000000-0005-0000-0000-0000237A0000}"/>
    <cellStyle name="Vírgula 2 3 3 2 2 4 2 5" xfId="31215" xr:uid="{00000000-0005-0000-0000-0000247A0000}"/>
    <cellStyle name="Vírgula 2 3 3 2 2 4 3" xfId="31216" xr:uid="{00000000-0005-0000-0000-0000257A0000}"/>
    <cellStyle name="Vírgula 2 3 3 2 2 4 3 2" xfId="31217" xr:uid="{00000000-0005-0000-0000-0000267A0000}"/>
    <cellStyle name="Vírgula 2 3 3 2 2 4 3 2 2" xfId="31218" xr:uid="{00000000-0005-0000-0000-0000277A0000}"/>
    <cellStyle name="Vírgula 2 3 3 2 2 4 3 2 3" xfId="31219" xr:uid="{00000000-0005-0000-0000-0000287A0000}"/>
    <cellStyle name="Vírgula 2 3 3 2 2 4 3 2 4" xfId="31220" xr:uid="{00000000-0005-0000-0000-0000297A0000}"/>
    <cellStyle name="Vírgula 2 3 3 2 2 4 3 3" xfId="31221" xr:uid="{00000000-0005-0000-0000-00002A7A0000}"/>
    <cellStyle name="Vírgula 2 3 3 2 2 4 3 4" xfId="31222" xr:uid="{00000000-0005-0000-0000-00002B7A0000}"/>
    <cellStyle name="Vírgula 2 3 3 2 2 4 3 5" xfId="31223" xr:uid="{00000000-0005-0000-0000-00002C7A0000}"/>
    <cellStyle name="Vírgula 2 3 3 2 2 4 4" xfId="31224" xr:uid="{00000000-0005-0000-0000-00002D7A0000}"/>
    <cellStyle name="Vírgula 2 3 3 2 2 4 4 2" xfId="31225" xr:uid="{00000000-0005-0000-0000-00002E7A0000}"/>
    <cellStyle name="Vírgula 2 3 3 2 2 4 4 2 2" xfId="31226" xr:uid="{00000000-0005-0000-0000-00002F7A0000}"/>
    <cellStyle name="Vírgula 2 3 3 2 2 4 4 2 3" xfId="31227" xr:uid="{00000000-0005-0000-0000-0000307A0000}"/>
    <cellStyle name="Vírgula 2 3 3 2 2 4 4 2 4" xfId="31228" xr:uid="{00000000-0005-0000-0000-0000317A0000}"/>
    <cellStyle name="Vírgula 2 3 3 2 2 4 4 3" xfId="31229" xr:uid="{00000000-0005-0000-0000-0000327A0000}"/>
    <cellStyle name="Vírgula 2 3 3 2 2 4 4 4" xfId="31230" xr:uid="{00000000-0005-0000-0000-0000337A0000}"/>
    <cellStyle name="Vírgula 2 3 3 2 2 4 4 5" xfId="31231" xr:uid="{00000000-0005-0000-0000-0000347A0000}"/>
    <cellStyle name="Vírgula 2 3 3 2 2 4 5" xfId="31232" xr:uid="{00000000-0005-0000-0000-0000357A0000}"/>
    <cellStyle name="Vírgula 2 3 3 2 2 4 5 2" xfId="31233" xr:uid="{00000000-0005-0000-0000-0000367A0000}"/>
    <cellStyle name="Vírgula 2 3 3 2 2 4 5 3" xfId="31234" xr:uid="{00000000-0005-0000-0000-0000377A0000}"/>
    <cellStyle name="Vírgula 2 3 3 2 2 4 5 4" xfId="31235" xr:uid="{00000000-0005-0000-0000-0000387A0000}"/>
    <cellStyle name="Vírgula 2 3 3 2 2 4 6" xfId="31236" xr:uid="{00000000-0005-0000-0000-0000397A0000}"/>
    <cellStyle name="Vírgula 2 3 3 2 2 4 7" xfId="31237" xr:uid="{00000000-0005-0000-0000-00003A7A0000}"/>
    <cellStyle name="Vírgula 2 3 3 2 2 4 8" xfId="31238" xr:uid="{00000000-0005-0000-0000-00003B7A0000}"/>
    <cellStyle name="Vírgula 2 3 3 2 2 5" xfId="31239" xr:uid="{00000000-0005-0000-0000-00003C7A0000}"/>
    <cellStyle name="Vírgula 2 3 3 2 2 5 2" xfId="31240" xr:uid="{00000000-0005-0000-0000-00003D7A0000}"/>
    <cellStyle name="Vírgula 2 3 3 2 2 5 2 2" xfId="31241" xr:uid="{00000000-0005-0000-0000-00003E7A0000}"/>
    <cellStyle name="Vírgula 2 3 3 2 2 5 2 2 2" xfId="31242" xr:uid="{00000000-0005-0000-0000-00003F7A0000}"/>
    <cellStyle name="Vírgula 2 3 3 2 2 5 2 2 3" xfId="31243" xr:uid="{00000000-0005-0000-0000-0000407A0000}"/>
    <cellStyle name="Vírgula 2 3 3 2 2 5 2 2 4" xfId="31244" xr:uid="{00000000-0005-0000-0000-0000417A0000}"/>
    <cellStyle name="Vírgula 2 3 3 2 2 5 2 3" xfId="31245" xr:uid="{00000000-0005-0000-0000-0000427A0000}"/>
    <cellStyle name="Vírgula 2 3 3 2 2 5 2 4" xfId="31246" xr:uid="{00000000-0005-0000-0000-0000437A0000}"/>
    <cellStyle name="Vírgula 2 3 3 2 2 5 2 5" xfId="31247" xr:uid="{00000000-0005-0000-0000-0000447A0000}"/>
    <cellStyle name="Vírgula 2 3 3 2 2 5 3" xfId="31248" xr:uid="{00000000-0005-0000-0000-0000457A0000}"/>
    <cellStyle name="Vírgula 2 3 3 2 2 5 3 2" xfId="31249" xr:uid="{00000000-0005-0000-0000-0000467A0000}"/>
    <cellStyle name="Vírgula 2 3 3 2 2 5 3 2 2" xfId="31250" xr:uid="{00000000-0005-0000-0000-0000477A0000}"/>
    <cellStyle name="Vírgula 2 3 3 2 2 5 3 2 3" xfId="31251" xr:uid="{00000000-0005-0000-0000-0000487A0000}"/>
    <cellStyle name="Vírgula 2 3 3 2 2 5 3 2 4" xfId="31252" xr:uid="{00000000-0005-0000-0000-0000497A0000}"/>
    <cellStyle name="Vírgula 2 3 3 2 2 5 3 3" xfId="31253" xr:uid="{00000000-0005-0000-0000-00004A7A0000}"/>
    <cellStyle name="Vírgula 2 3 3 2 2 5 3 4" xfId="31254" xr:uid="{00000000-0005-0000-0000-00004B7A0000}"/>
    <cellStyle name="Vírgula 2 3 3 2 2 5 3 5" xfId="31255" xr:uid="{00000000-0005-0000-0000-00004C7A0000}"/>
    <cellStyle name="Vírgula 2 3 3 2 2 5 4" xfId="31256" xr:uid="{00000000-0005-0000-0000-00004D7A0000}"/>
    <cellStyle name="Vírgula 2 3 3 2 2 5 4 2" xfId="31257" xr:uid="{00000000-0005-0000-0000-00004E7A0000}"/>
    <cellStyle name="Vírgula 2 3 3 2 2 5 4 2 2" xfId="31258" xr:uid="{00000000-0005-0000-0000-00004F7A0000}"/>
    <cellStyle name="Vírgula 2 3 3 2 2 5 4 2 3" xfId="31259" xr:uid="{00000000-0005-0000-0000-0000507A0000}"/>
    <cellStyle name="Vírgula 2 3 3 2 2 5 4 2 4" xfId="31260" xr:uid="{00000000-0005-0000-0000-0000517A0000}"/>
    <cellStyle name="Vírgula 2 3 3 2 2 5 4 3" xfId="31261" xr:uid="{00000000-0005-0000-0000-0000527A0000}"/>
    <cellStyle name="Vírgula 2 3 3 2 2 5 4 4" xfId="31262" xr:uid="{00000000-0005-0000-0000-0000537A0000}"/>
    <cellStyle name="Vírgula 2 3 3 2 2 5 4 5" xfId="31263" xr:uid="{00000000-0005-0000-0000-0000547A0000}"/>
    <cellStyle name="Vírgula 2 3 3 2 2 5 5" xfId="31264" xr:uid="{00000000-0005-0000-0000-0000557A0000}"/>
    <cellStyle name="Vírgula 2 3 3 2 2 5 5 2" xfId="31265" xr:uid="{00000000-0005-0000-0000-0000567A0000}"/>
    <cellStyle name="Vírgula 2 3 3 2 2 5 5 3" xfId="31266" xr:uid="{00000000-0005-0000-0000-0000577A0000}"/>
    <cellStyle name="Vírgula 2 3 3 2 2 5 5 4" xfId="31267" xr:uid="{00000000-0005-0000-0000-0000587A0000}"/>
    <cellStyle name="Vírgula 2 3 3 2 2 5 6" xfId="31268" xr:uid="{00000000-0005-0000-0000-0000597A0000}"/>
    <cellStyle name="Vírgula 2 3 3 2 2 5 7" xfId="31269" xr:uid="{00000000-0005-0000-0000-00005A7A0000}"/>
    <cellStyle name="Vírgula 2 3 3 2 2 5 8" xfId="31270" xr:uid="{00000000-0005-0000-0000-00005B7A0000}"/>
    <cellStyle name="Vírgula 2 3 3 2 2 6" xfId="31271" xr:uid="{00000000-0005-0000-0000-00005C7A0000}"/>
    <cellStyle name="Vírgula 2 3 3 2 2 6 2" xfId="31272" xr:uid="{00000000-0005-0000-0000-00005D7A0000}"/>
    <cellStyle name="Vírgula 2 3 3 2 2 6 2 2" xfId="31273" xr:uid="{00000000-0005-0000-0000-00005E7A0000}"/>
    <cellStyle name="Vírgula 2 3 3 2 2 6 2 3" xfId="31274" xr:uid="{00000000-0005-0000-0000-00005F7A0000}"/>
    <cellStyle name="Vírgula 2 3 3 2 2 6 2 4" xfId="31275" xr:uid="{00000000-0005-0000-0000-0000607A0000}"/>
    <cellStyle name="Vírgula 2 3 3 2 2 6 3" xfId="31276" xr:uid="{00000000-0005-0000-0000-0000617A0000}"/>
    <cellStyle name="Vírgula 2 3 3 2 2 6 4" xfId="31277" xr:uid="{00000000-0005-0000-0000-0000627A0000}"/>
    <cellStyle name="Vírgula 2 3 3 2 2 6 5" xfId="31278" xr:uid="{00000000-0005-0000-0000-0000637A0000}"/>
    <cellStyle name="Vírgula 2 3 3 2 2 7" xfId="31279" xr:uid="{00000000-0005-0000-0000-0000647A0000}"/>
    <cellStyle name="Vírgula 2 3 3 2 2 7 2" xfId="31280" xr:uid="{00000000-0005-0000-0000-0000657A0000}"/>
    <cellStyle name="Vírgula 2 3 3 2 2 7 2 2" xfId="31281" xr:uid="{00000000-0005-0000-0000-0000667A0000}"/>
    <cellStyle name="Vírgula 2 3 3 2 2 7 2 3" xfId="31282" xr:uid="{00000000-0005-0000-0000-0000677A0000}"/>
    <cellStyle name="Vírgula 2 3 3 2 2 7 2 4" xfId="31283" xr:uid="{00000000-0005-0000-0000-0000687A0000}"/>
    <cellStyle name="Vírgula 2 3 3 2 2 7 3" xfId="31284" xr:uid="{00000000-0005-0000-0000-0000697A0000}"/>
    <cellStyle name="Vírgula 2 3 3 2 2 7 4" xfId="31285" xr:uid="{00000000-0005-0000-0000-00006A7A0000}"/>
    <cellStyle name="Vírgula 2 3 3 2 2 7 5" xfId="31286" xr:uid="{00000000-0005-0000-0000-00006B7A0000}"/>
    <cellStyle name="Vírgula 2 3 3 2 2 8" xfId="31287" xr:uid="{00000000-0005-0000-0000-00006C7A0000}"/>
    <cellStyle name="Vírgula 2 3 3 2 2 8 2" xfId="31288" xr:uid="{00000000-0005-0000-0000-00006D7A0000}"/>
    <cellStyle name="Vírgula 2 3 3 2 2 8 2 2" xfId="31289" xr:uid="{00000000-0005-0000-0000-00006E7A0000}"/>
    <cellStyle name="Vírgula 2 3 3 2 2 8 2 3" xfId="31290" xr:uid="{00000000-0005-0000-0000-00006F7A0000}"/>
    <cellStyle name="Vírgula 2 3 3 2 2 8 2 4" xfId="31291" xr:uid="{00000000-0005-0000-0000-0000707A0000}"/>
    <cellStyle name="Vírgula 2 3 3 2 2 8 3" xfId="31292" xr:uid="{00000000-0005-0000-0000-0000717A0000}"/>
    <cellStyle name="Vírgula 2 3 3 2 2 8 4" xfId="31293" xr:uid="{00000000-0005-0000-0000-0000727A0000}"/>
    <cellStyle name="Vírgula 2 3 3 2 2 8 5" xfId="31294" xr:uid="{00000000-0005-0000-0000-0000737A0000}"/>
    <cellStyle name="Vírgula 2 3 3 2 2 9" xfId="31295" xr:uid="{00000000-0005-0000-0000-0000747A0000}"/>
    <cellStyle name="Vírgula 2 3 3 2 2 9 2" xfId="31296" xr:uid="{00000000-0005-0000-0000-0000757A0000}"/>
    <cellStyle name="Vírgula 2 3 3 2 2 9 3" xfId="31297" xr:uid="{00000000-0005-0000-0000-0000767A0000}"/>
    <cellStyle name="Vírgula 2 3 3 2 2 9 4" xfId="31298" xr:uid="{00000000-0005-0000-0000-0000777A0000}"/>
    <cellStyle name="Vírgula 2 3 3 2 3" xfId="31299" xr:uid="{00000000-0005-0000-0000-0000787A0000}"/>
    <cellStyle name="Vírgula 2 3 3 2 3 10" xfId="31300" xr:uid="{00000000-0005-0000-0000-0000797A0000}"/>
    <cellStyle name="Vírgula 2 3 3 2 3 11" xfId="31301" xr:uid="{00000000-0005-0000-0000-00007A7A0000}"/>
    <cellStyle name="Vírgula 2 3 3 2 3 2" xfId="31302" xr:uid="{00000000-0005-0000-0000-00007B7A0000}"/>
    <cellStyle name="Vírgula 2 3 3 2 3 2 2" xfId="31303" xr:uid="{00000000-0005-0000-0000-00007C7A0000}"/>
    <cellStyle name="Vírgula 2 3 3 2 3 2 2 2" xfId="31304" xr:uid="{00000000-0005-0000-0000-00007D7A0000}"/>
    <cellStyle name="Vírgula 2 3 3 2 3 2 2 2 2" xfId="31305" xr:uid="{00000000-0005-0000-0000-00007E7A0000}"/>
    <cellStyle name="Vírgula 2 3 3 2 3 2 2 2 3" xfId="31306" xr:uid="{00000000-0005-0000-0000-00007F7A0000}"/>
    <cellStyle name="Vírgula 2 3 3 2 3 2 2 2 4" xfId="31307" xr:uid="{00000000-0005-0000-0000-0000807A0000}"/>
    <cellStyle name="Vírgula 2 3 3 2 3 2 2 3" xfId="31308" xr:uid="{00000000-0005-0000-0000-0000817A0000}"/>
    <cellStyle name="Vírgula 2 3 3 2 3 2 2 4" xfId="31309" xr:uid="{00000000-0005-0000-0000-0000827A0000}"/>
    <cellStyle name="Vírgula 2 3 3 2 3 2 2 5" xfId="31310" xr:uid="{00000000-0005-0000-0000-0000837A0000}"/>
    <cellStyle name="Vírgula 2 3 3 2 3 2 3" xfId="31311" xr:uid="{00000000-0005-0000-0000-0000847A0000}"/>
    <cellStyle name="Vírgula 2 3 3 2 3 2 3 2" xfId="31312" xr:uid="{00000000-0005-0000-0000-0000857A0000}"/>
    <cellStyle name="Vírgula 2 3 3 2 3 2 3 2 2" xfId="31313" xr:uid="{00000000-0005-0000-0000-0000867A0000}"/>
    <cellStyle name="Vírgula 2 3 3 2 3 2 3 2 3" xfId="31314" xr:uid="{00000000-0005-0000-0000-0000877A0000}"/>
    <cellStyle name="Vírgula 2 3 3 2 3 2 3 2 4" xfId="31315" xr:uid="{00000000-0005-0000-0000-0000887A0000}"/>
    <cellStyle name="Vírgula 2 3 3 2 3 2 3 3" xfId="31316" xr:uid="{00000000-0005-0000-0000-0000897A0000}"/>
    <cellStyle name="Vírgula 2 3 3 2 3 2 3 4" xfId="31317" xr:uid="{00000000-0005-0000-0000-00008A7A0000}"/>
    <cellStyle name="Vírgula 2 3 3 2 3 2 3 5" xfId="31318" xr:uid="{00000000-0005-0000-0000-00008B7A0000}"/>
    <cellStyle name="Vírgula 2 3 3 2 3 2 4" xfId="31319" xr:uid="{00000000-0005-0000-0000-00008C7A0000}"/>
    <cellStyle name="Vírgula 2 3 3 2 3 2 4 2" xfId="31320" xr:uid="{00000000-0005-0000-0000-00008D7A0000}"/>
    <cellStyle name="Vírgula 2 3 3 2 3 2 4 2 2" xfId="31321" xr:uid="{00000000-0005-0000-0000-00008E7A0000}"/>
    <cellStyle name="Vírgula 2 3 3 2 3 2 4 2 3" xfId="31322" xr:uid="{00000000-0005-0000-0000-00008F7A0000}"/>
    <cellStyle name="Vírgula 2 3 3 2 3 2 4 2 4" xfId="31323" xr:uid="{00000000-0005-0000-0000-0000907A0000}"/>
    <cellStyle name="Vírgula 2 3 3 2 3 2 4 3" xfId="31324" xr:uid="{00000000-0005-0000-0000-0000917A0000}"/>
    <cellStyle name="Vírgula 2 3 3 2 3 2 4 4" xfId="31325" xr:uid="{00000000-0005-0000-0000-0000927A0000}"/>
    <cellStyle name="Vírgula 2 3 3 2 3 2 4 5" xfId="31326" xr:uid="{00000000-0005-0000-0000-0000937A0000}"/>
    <cellStyle name="Vírgula 2 3 3 2 3 2 5" xfId="31327" xr:uid="{00000000-0005-0000-0000-0000947A0000}"/>
    <cellStyle name="Vírgula 2 3 3 2 3 2 5 2" xfId="31328" xr:uid="{00000000-0005-0000-0000-0000957A0000}"/>
    <cellStyle name="Vírgula 2 3 3 2 3 2 5 3" xfId="31329" xr:uid="{00000000-0005-0000-0000-0000967A0000}"/>
    <cellStyle name="Vírgula 2 3 3 2 3 2 5 4" xfId="31330" xr:uid="{00000000-0005-0000-0000-0000977A0000}"/>
    <cellStyle name="Vírgula 2 3 3 2 3 2 6" xfId="31331" xr:uid="{00000000-0005-0000-0000-0000987A0000}"/>
    <cellStyle name="Vírgula 2 3 3 2 3 2 7" xfId="31332" xr:uid="{00000000-0005-0000-0000-0000997A0000}"/>
    <cellStyle name="Vírgula 2 3 3 2 3 2 8" xfId="31333" xr:uid="{00000000-0005-0000-0000-00009A7A0000}"/>
    <cellStyle name="Vírgula 2 3 3 2 3 3" xfId="31334" xr:uid="{00000000-0005-0000-0000-00009B7A0000}"/>
    <cellStyle name="Vírgula 2 3 3 2 3 3 2" xfId="31335" xr:uid="{00000000-0005-0000-0000-00009C7A0000}"/>
    <cellStyle name="Vírgula 2 3 3 2 3 3 2 2" xfId="31336" xr:uid="{00000000-0005-0000-0000-00009D7A0000}"/>
    <cellStyle name="Vírgula 2 3 3 2 3 3 2 2 2" xfId="31337" xr:uid="{00000000-0005-0000-0000-00009E7A0000}"/>
    <cellStyle name="Vírgula 2 3 3 2 3 3 2 2 3" xfId="31338" xr:uid="{00000000-0005-0000-0000-00009F7A0000}"/>
    <cellStyle name="Vírgula 2 3 3 2 3 3 2 2 4" xfId="31339" xr:uid="{00000000-0005-0000-0000-0000A07A0000}"/>
    <cellStyle name="Vírgula 2 3 3 2 3 3 2 3" xfId="31340" xr:uid="{00000000-0005-0000-0000-0000A17A0000}"/>
    <cellStyle name="Vírgula 2 3 3 2 3 3 2 4" xfId="31341" xr:uid="{00000000-0005-0000-0000-0000A27A0000}"/>
    <cellStyle name="Vírgula 2 3 3 2 3 3 2 5" xfId="31342" xr:uid="{00000000-0005-0000-0000-0000A37A0000}"/>
    <cellStyle name="Vírgula 2 3 3 2 3 3 3" xfId="31343" xr:uid="{00000000-0005-0000-0000-0000A47A0000}"/>
    <cellStyle name="Vírgula 2 3 3 2 3 3 3 2" xfId="31344" xr:uid="{00000000-0005-0000-0000-0000A57A0000}"/>
    <cellStyle name="Vírgula 2 3 3 2 3 3 3 2 2" xfId="31345" xr:uid="{00000000-0005-0000-0000-0000A67A0000}"/>
    <cellStyle name="Vírgula 2 3 3 2 3 3 3 2 3" xfId="31346" xr:uid="{00000000-0005-0000-0000-0000A77A0000}"/>
    <cellStyle name="Vírgula 2 3 3 2 3 3 3 2 4" xfId="31347" xr:uid="{00000000-0005-0000-0000-0000A87A0000}"/>
    <cellStyle name="Vírgula 2 3 3 2 3 3 3 3" xfId="31348" xr:uid="{00000000-0005-0000-0000-0000A97A0000}"/>
    <cellStyle name="Vírgula 2 3 3 2 3 3 3 4" xfId="31349" xr:uid="{00000000-0005-0000-0000-0000AA7A0000}"/>
    <cellStyle name="Vírgula 2 3 3 2 3 3 3 5" xfId="31350" xr:uid="{00000000-0005-0000-0000-0000AB7A0000}"/>
    <cellStyle name="Vírgula 2 3 3 2 3 3 4" xfId="31351" xr:uid="{00000000-0005-0000-0000-0000AC7A0000}"/>
    <cellStyle name="Vírgula 2 3 3 2 3 3 4 2" xfId="31352" xr:uid="{00000000-0005-0000-0000-0000AD7A0000}"/>
    <cellStyle name="Vírgula 2 3 3 2 3 3 4 2 2" xfId="31353" xr:uid="{00000000-0005-0000-0000-0000AE7A0000}"/>
    <cellStyle name="Vírgula 2 3 3 2 3 3 4 2 3" xfId="31354" xr:uid="{00000000-0005-0000-0000-0000AF7A0000}"/>
    <cellStyle name="Vírgula 2 3 3 2 3 3 4 2 4" xfId="31355" xr:uid="{00000000-0005-0000-0000-0000B07A0000}"/>
    <cellStyle name="Vírgula 2 3 3 2 3 3 4 3" xfId="31356" xr:uid="{00000000-0005-0000-0000-0000B17A0000}"/>
    <cellStyle name="Vírgula 2 3 3 2 3 3 4 4" xfId="31357" xr:uid="{00000000-0005-0000-0000-0000B27A0000}"/>
    <cellStyle name="Vírgula 2 3 3 2 3 3 4 5" xfId="31358" xr:uid="{00000000-0005-0000-0000-0000B37A0000}"/>
    <cellStyle name="Vírgula 2 3 3 2 3 3 5" xfId="31359" xr:uid="{00000000-0005-0000-0000-0000B47A0000}"/>
    <cellStyle name="Vírgula 2 3 3 2 3 3 5 2" xfId="31360" xr:uid="{00000000-0005-0000-0000-0000B57A0000}"/>
    <cellStyle name="Vírgula 2 3 3 2 3 3 5 3" xfId="31361" xr:uid="{00000000-0005-0000-0000-0000B67A0000}"/>
    <cellStyle name="Vírgula 2 3 3 2 3 3 5 4" xfId="31362" xr:uid="{00000000-0005-0000-0000-0000B77A0000}"/>
    <cellStyle name="Vírgula 2 3 3 2 3 3 6" xfId="31363" xr:uid="{00000000-0005-0000-0000-0000B87A0000}"/>
    <cellStyle name="Vírgula 2 3 3 2 3 3 7" xfId="31364" xr:uid="{00000000-0005-0000-0000-0000B97A0000}"/>
    <cellStyle name="Vírgula 2 3 3 2 3 3 8" xfId="31365" xr:uid="{00000000-0005-0000-0000-0000BA7A0000}"/>
    <cellStyle name="Vírgula 2 3 3 2 3 4" xfId="31366" xr:uid="{00000000-0005-0000-0000-0000BB7A0000}"/>
    <cellStyle name="Vírgula 2 3 3 2 3 4 2" xfId="31367" xr:uid="{00000000-0005-0000-0000-0000BC7A0000}"/>
    <cellStyle name="Vírgula 2 3 3 2 3 4 2 2" xfId="31368" xr:uid="{00000000-0005-0000-0000-0000BD7A0000}"/>
    <cellStyle name="Vírgula 2 3 3 2 3 4 2 2 2" xfId="31369" xr:uid="{00000000-0005-0000-0000-0000BE7A0000}"/>
    <cellStyle name="Vírgula 2 3 3 2 3 4 2 2 3" xfId="31370" xr:uid="{00000000-0005-0000-0000-0000BF7A0000}"/>
    <cellStyle name="Vírgula 2 3 3 2 3 4 2 2 4" xfId="31371" xr:uid="{00000000-0005-0000-0000-0000C07A0000}"/>
    <cellStyle name="Vírgula 2 3 3 2 3 4 2 3" xfId="31372" xr:uid="{00000000-0005-0000-0000-0000C17A0000}"/>
    <cellStyle name="Vírgula 2 3 3 2 3 4 2 4" xfId="31373" xr:uid="{00000000-0005-0000-0000-0000C27A0000}"/>
    <cellStyle name="Vírgula 2 3 3 2 3 4 2 5" xfId="31374" xr:uid="{00000000-0005-0000-0000-0000C37A0000}"/>
    <cellStyle name="Vírgula 2 3 3 2 3 4 3" xfId="31375" xr:uid="{00000000-0005-0000-0000-0000C47A0000}"/>
    <cellStyle name="Vírgula 2 3 3 2 3 4 3 2" xfId="31376" xr:uid="{00000000-0005-0000-0000-0000C57A0000}"/>
    <cellStyle name="Vírgula 2 3 3 2 3 4 3 2 2" xfId="31377" xr:uid="{00000000-0005-0000-0000-0000C67A0000}"/>
    <cellStyle name="Vírgula 2 3 3 2 3 4 3 2 3" xfId="31378" xr:uid="{00000000-0005-0000-0000-0000C77A0000}"/>
    <cellStyle name="Vírgula 2 3 3 2 3 4 3 2 4" xfId="31379" xr:uid="{00000000-0005-0000-0000-0000C87A0000}"/>
    <cellStyle name="Vírgula 2 3 3 2 3 4 3 3" xfId="31380" xr:uid="{00000000-0005-0000-0000-0000C97A0000}"/>
    <cellStyle name="Vírgula 2 3 3 2 3 4 3 4" xfId="31381" xr:uid="{00000000-0005-0000-0000-0000CA7A0000}"/>
    <cellStyle name="Vírgula 2 3 3 2 3 4 3 5" xfId="31382" xr:uid="{00000000-0005-0000-0000-0000CB7A0000}"/>
    <cellStyle name="Vírgula 2 3 3 2 3 4 4" xfId="31383" xr:uid="{00000000-0005-0000-0000-0000CC7A0000}"/>
    <cellStyle name="Vírgula 2 3 3 2 3 4 4 2" xfId="31384" xr:uid="{00000000-0005-0000-0000-0000CD7A0000}"/>
    <cellStyle name="Vírgula 2 3 3 2 3 4 4 2 2" xfId="31385" xr:uid="{00000000-0005-0000-0000-0000CE7A0000}"/>
    <cellStyle name="Vírgula 2 3 3 2 3 4 4 2 3" xfId="31386" xr:uid="{00000000-0005-0000-0000-0000CF7A0000}"/>
    <cellStyle name="Vírgula 2 3 3 2 3 4 4 2 4" xfId="31387" xr:uid="{00000000-0005-0000-0000-0000D07A0000}"/>
    <cellStyle name="Vírgula 2 3 3 2 3 4 4 3" xfId="31388" xr:uid="{00000000-0005-0000-0000-0000D17A0000}"/>
    <cellStyle name="Vírgula 2 3 3 2 3 4 4 4" xfId="31389" xr:uid="{00000000-0005-0000-0000-0000D27A0000}"/>
    <cellStyle name="Vírgula 2 3 3 2 3 4 4 5" xfId="31390" xr:uid="{00000000-0005-0000-0000-0000D37A0000}"/>
    <cellStyle name="Vírgula 2 3 3 2 3 4 5" xfId="31391" xr:uid="{00000000-0005-0000-0000-0000D47A0000}"/>
    <cellStyle name="Vírgula 2 3 3 2 3 4 5 2" xfId="31392" xr:uid="{00000000-0005-0000-0000-0000D57A0000}"/>
    <cellStyle name="Vírgula 2 3 3 2 3 4 5 3" xfId="31393" xr:uid="{00000000-0005-0000-0000-0000D67A0000}"/>
    <cellStyle name="Vírgula 2 3 3 2 3 4 5 4" xfId="31394" xr:uid="{00000000-0005-0000-0000-0000D77A0000}"/>
    <cellStyle name="Vírgula 2 3 3 2 3 4 6" xfId="31395" xr:uid="{00000000-0005-0000-0000-0000D87A0000}"/>
    <cellStyle name="Vírgula 2 3 3 2 3 4 7" xfId="31396" xr:uid="{00000000-0005-0000-0000-0000D97A0000}"/>
    <cellStyle name="Vírgula 2 3 3 2 3 4 8" xfId="31397" xr:uid="{00000000-0005-0000-0000-0000DA7A0000}"/>
    <cellStyle name="Vírgula 2 3 3 2 3 5" xfId="31398" xr:uid="{00000000-0005-0000-0000-0000DB7A0000}"/>
    <cellStyle name="Vírgula 2 3 3 2 3 5 2" xfId="31399" xr:uid="{00000000-0005-0000-0000-0000DC7A0000}"/>
    <cellStyle name="Vírgula 2 3 3 2 3 5 2 2" xfId="31400" xr:uid="{00000000-0005-0000-0000-0000DD7A0000}"/>
    <cellStyle name="Vírgula 2 3 3 2 3 5 2 3" xfId="31401" xr:uid="{00000000-0005-0000-0000-0000DE7A0000}"/>
    <cellStyle name="Vírgula 2 3 3 2 3 5 2 4" xfId="31402" xr:uid="{00000000-0005-0000-0000-0000DF7A0000}"/>
    <cellStyle name="Vírgula 2 3 3 2 3 5 3" xfId="31403" xr:uid="{00000000-0005-0000-0000-0000E07A0000}"/>
    <cellStyle name="Vírgula 2 3 3 2 3 5 4" xfId="31404" xr:uid="{00000000-0005-0000-0000-0000E17A0000}"/>
    <cellStyle name="Vírgula 2 3 3 2 3 5 5" xfId="31405" xr:uid="{00000000-0005-0000-0000-0000E27A0000}"/>
    <cellStyle name="Vírgula 2 3 3 2 3 6" xfId="31406" xr:uid="{00000000-0005-0000-0000-0000E37A0000}"/>
    <cellStyle name="Vírgula 2 3 3 2 3 6 2" xfId="31407" xr:uid="{00000000-0005-0000-0000-0000E47A0000}"/>
    <cellStyle name="Vírgula 2 3 3 2 3 6 2 2" xfId="31408" xr:uid="{00000000-0005-0000-0000-0000E57A0000}"/>
    <cellStyle name="Vírgula 2 3 3 2 3 6 2 3" xfId="31409" xr:uid="{00000000-0005-0000-0000-0000E67A0000}"/>
    <cellStyle name="Vírgula 2 3 3 2 3 6 2 4" xfId="31410" xr:uid="{00000000-0005-0000-0000-0000E77A0000}"/>
    <cellStyle name="Vírgula 2 3 3 2 3 6 3" xfId="31411" xr:uid="{00000000-0005-0000-0000-0000E87A0000}"/>
    <cellStyle name="Vírgula 2 3 3 2 3 6 4" xfId="31412" xr:uid="{00000000-0005-0000-0000-0000E97A0000}"/>
    <cellStyle name="Vírgula 2 3 3 2 3 6 5" xfId="31413" xr:uid="{00000000-0005-0000-0000-0000EA7A0000}"/>
    <cellStyle name="Vírgula 2 3 3 2 3 7" xfId="31414" xr:uid="{00000000-0005-0000-0000-0000EB7A0000}"/>
    <cellStyle name="Vírgula 2 3 3 2 3 7 2" xfId="31415" xr:uid="{00000000-0005-0000-0000-0000EC7A0000}"/>
    <cellStyle name="Vírgula 2 3 3 2 3 7 2 2" xfId="31416" xr:uid="{00000000-0005-0000-0000-0000ED7A0000}"/>
    <cellStyle name="Vírgula 2 3 3 2 3 7 2 3" xfId="31417" xr:uid="{00000000-0005-0000-0000-0000EE7A0000}"/>
    <cellStyle name="Vírgula 2 3 3 2 3 7 2 4" xfId="31418" xr:uid="{00000000-0005-0000-0000-0000EF7A0000}"/>
    <cellStyle name="Vírgula 2 3 3 2 3 7 3" xfId="31419" xr:uid="{00000000-0005-0000-0000-0000F07A0000}"/>
    <cellStyle name="Vírgula 2 3 3 2 3 7 4" xfId="31420" xr:uid="{00000000-0005-0000-0000-0000F17A0000}"/>
    <cellStyle name="Vírgula 2 3 3 2 3 7 5" xfId="31421" xr:uid="{00000000-0005-0000-0000-0000F27A0000}"/>
    <cellStyle name="Vírgula 2 3 3 2 3 8" xfId="31422" xr:uid="{00000000-0005-0000-0000-0000F37A0000}"/>
    <cellStyle name="Vírgula 2 3 3 2 3 8 2" xfId="31423" xr:uid="{00000000-0005-0000-0000-0000F47A0000}"/>
    <cellStyle name="Vírgula 2 3 3 2 3 8 3" xfId="31424" xr:uid="{00000000-0005-0000-0000-0000F57A0000}"/>
    <cellStyle name="Vírgula 2 3 3 2 3 8 4" xfId="31425" xr:uid="{00000000-0005-0000-0000-0000F67A0000}"/>
    <cellStyle name="Vírgula 2 3 3 2 3 9" xfId="31426" xr:uid="{00000000-0005-0000-0000-0000F77A0000}"/>
    <cellStyle name="Vírgula 2 3 3 2 4" xfId="31427" xr:uid="{00000000-0005-0000-0000-0000F87A0000}"/>
    <cellStyle name="Vírgula 2 3 3 2 4 2" xfId="31428" xr:uid="{00000000-0005-0000-0000-0000F97A0000}"/>
    <cellStyle name="Vírgula 2 3 3 2 4 2 2" xfId="31429" xr:uid="{00000000-0005-0000-0000-0000FA7A0000}"/>
    <cellStyle name="Vírgula 2 3 3 2 4 2 2 2" xfId="31430" xr:uid="{00000000-0005-0000-0000-0000FB7A0000}"/>
    <cellStyle name="Vírgula 2 3 3 2 4 2 2 3" xfId="31431" xr:uid="{00000000-0005-0000-0000-0000FC7A0000}"/>
    <cellStyle name="Vírgula 2 3 3 2 4 2 2 4" xfId="31432" xr:uid="{00000000-0005-0000-0000-0000FD7A0000}"/>
    <cellStyle name="Vírgula 2 3 3 2 4 2 3" xfId="31433" xr:uid="{00000000-0005-0000-0000-0000FE7A0000}"/>
    <cellStyle name="Vírgula 2 3 3 2 4 2 4" xfId="31434" xr:uid="{00000000-0005-0000-0000-0000FF7A0000}"/>
    <cellStyle name="Vírgula 2 3 3 2 4 2 5" xfId="31435" xr:uid="{00000000-0005-0000-0000-0000007B0000}"/>
    <cellStyle name="Vírgula 2 3 3 2 4 3" xfId="31436" xr:uid="{00000000-0005-0000-0000-0000017B0000}"/>
    <cellStyle name="Vírgula 2 3 3 2 4 3 2" xfId="31437" xr:uid="{00000000-0005-0000-0000-0000027B0000}"/>
    <cellStyle name="Vírgula 2 3 3 2 4 3 2 2" xfId="31438" xr:uid="{00000000-0005-0000-0000-0000037B0000}"/>
    <cellStyle name="Vírgula 2 3 3 2 4 3 2 3" xfId="31439" xr:uid="{00000000-0005-0000-0000-0000047B0000}"/>
    <cellStyle name="Vírgula 2 3 3 2 4 3 2 4" xfId="31440" xr:uid="{00000000-0005-0000-0000-0000057B0000}"/>
    <cellStyle name="Vírgula 2 3 3 2 4 3 3" xfId="31441" xr:uid="{00000000-0005-0000-0000-0000067B0000}"/>
    <cellStyle name="Vírgula 2 3 3 2 4 3 4" xfId="31442" xr:uid="{00000000-0005-0000-0000-0000077B0000}"/>
    <cellStyle name="Vírgula 2 3 3 2 4 3 5" xfId="31443" xr:uid="{00000000-0005-0000-0000-0000087B0000}"/>
    <cellStyle name="Vírgula 2 3 3 2 4 4" xfId="31444" xr:uid="{00000000-0005-0000-0000-0000097B0000}"/>
    <cellStyle name="Vírgula 2 3 3 2 4 4 2" xfId="31445" xr:uid="{00000000-0005-0000-0000-00000A7B0000}"/>
    <cellStyle name="Vírgula 2 3 3 2 4 4 2 2" xfId="31446" xr:uid="{00000000-0005-0000-0000-00000B7B0000}"/>
    <cellStyle name="Vírgula 2 3 3 2 4 4 2 3" xfId="31447" xr:uid="{00000000-0005-0000-0000-00000C7B0000}"/>
    <cellStyle name="Vírgula 2 3 3 2 4 4 2 4" xfId="31448" xr:uid="{00000000-0005-0000-0000-00000D7B0000}"/>
    <cellStyle name="Vírgula 2 3 3 2 4 4 3" xfId="31449" xr:uid="{00000000-0005-0000-0000-00000E7B0000}"/>
    <cellStyle name="Vírgula 2 3 3 2 4 4 4" xfId="31450" xr:uid="{00000000-0005-0000-0000-00000F7B0000}"/>
    <cellStyle name="Vírgula 2 3 3 2 4 4 5" xfId="31451" xr:uid="{00000000-0005-0000-0000-0000107B0000}"/>
    <cellStyle name="Vírgula 2 3 3 2 4 5" xfId="31452" xr:uid="{00000000-0005-0000-0000-0000117B0000}"/>
    <cellStyle name="Vírgula 2 3 3 2 4 5 2" xfId="31453" xr:uid="{00000000-0005-0000-0000-0000127B0000}"/>
    <cellStyle name="Vírgula 2 3 3 2 4 5 3" xfId="31454" xr:uid="{00000000-0005-0000-0000-0000137B0000}"/>
    <cellStyle name="Vírgula 2 3 3 2 4 5 4" xfId="31455" xr:uid="{00000000-0005-0000-0000-0000147B0000}"/>
    <cellStyle name="Vírgula 2 3 3 2 4 6" xfId="31456" xr:uid="{00000000-0005-0000-0000-0000157B0000}"/>
    <cellStyle name="Vírgula 2 3 3 2 4 7" xfId="31457" xr:uid="{00000000-0005-0000-0000-0000167B0000}"/>
    <cellStyle name="Vírgula 2 3 3 2 4 8" xfId="31458" xr:uid="{00000000-0005-0000-0000-0000177B0000}"/>
    <cellStyle name="Vírgula 2 3 3 2 5" xfId="31459" xr:uid="{00000000-0005-0000-0000-0000187B0000}"/>
    <cellStyle name="Vírgula 2 3 3 2 5 2" xfId="31460" xr:uid="{00000000-0005-0000-0000-0000197B0000}"/>
    <cellStyle name="Vírgula 2 3 3 2 5 2 2" xfId="31461" xr:uid="{00000000-0005-0000-0000-00001A7B0000}"/>
    <cellStyle name="Vírgula 2 3 3 2 5 2 2 2" xfId="31462" xr:uid="{00000000-0005-0000-0000-00001B7B0000}"/>
    <cellStyle name="Vírgula 2 3 3 2 5 2 2 3" xfId="31463" xr:uid="{00000000-0005-0000-0000-00001C7B0000}"/>
    <cellStyle name="Vírgula 2 3 3 2 5 2 2 4" xfId="31464" xr:uid="{00000000-0005-0000-0000-00001D7B0000}"/>
    <cellStyle name="Vírgula 2 3 3 2 5 2 3" xfId="31465" xr:uid="{00000000-0005-0000-0000-00001E7B0000}"/>
    <cellStyle name="Vírgula 2 3 3 2 5 2 4" xfId="31466" xr:uid="{00000000-0005-0000-0000-00001F7B0000}"/>
    <cellStyle name="Vírgula 2 3 3 2 5 2 5" xfId="31467" xr:uid="{00000000-0005-0000-0000-0000207B0000}"/>
    <cellStyle name="Vírgula 2 3 3 2 5 3" xfId="31468" xr:uid="{00000000-0005-0000-0000-0000217B0000}"/>
    <cellStyle name="Vírgula 2 3 3 2 5 3 2" xfId="31469" xr:uid="{00000000-0005-0000-0000-0000227B0000}"/>
    <cellStyle name="Vírgula 2 3 3 2 5 3 2 2" xfId="31470" xr:uid="{00000000-0005-0000-0000-0000237B0000}"/>
    <cellStyle name="Vírgula 2 3 3 2 5 3 2 3" xfId="31471" xr:uid="{00000000-0005-0000-0000-0000247B0000}"/>
    <cellStyle name="Vírgula 2 3 3 2 5 3 2 4" xfId="31472" xr:uid="{00000000-0005-0000-0000-0000257B0000}"/>
    <cellStyle name="Vírgula 2 3 3 2 5 3 3" xfId="31473" xr:uid="{00000000-0005-0000-0000-0000267B0000}"/>
    <cellStyle name="Vírgula 2 3 3 2 5 3 4" xfId="31474" xr:uid="{00000000-0005-0000-0000-0000277B0000}"/>
    <cellStyle name="Vírgula 2 3 3 2 5 3 5" xfId="31475" xr:uid="{00000000-0005-0000-0000-0000287B0000}"/>
    <cellStyle name="Vírgula 2 3 3 2 5 4" xfId="31476" xr:uid="{00000000-0005-0000-0000-0000297B0000}"/>
    <cellStyle name="Vírgula 2 3 3 2 5 4 2" xfId="31477" xr:uid="{00000000-0005-0000-0000-00002A7B0000}"/>
    <cellStyle name="Vírgula 2 3 3 2 5 4 2 2" xfId="31478" xr:uid="{00000000-0005-0000-0000-00002B7B0000}"/>
    <cellStyle name="Vírgula 2 3 3 2 5 4 2 3" xfId="31479" xr:uid="{00000000-0005-0000-0000-00002C7B0000}"/>
    <cellStyle name="Vírgula 2 3 3 2 5 4 2 4" xfId="31480" xr:uid="{00000000-0005-0000-0000-00002D7B0000}"/>
    <cellStyle name="Vírgula 2 3 3 2 5 4 3" xfId="31481" xr:uid="{00000000-0005-0000-0000-00002E7B0000}"/>
    <cellStyle name="Vírgula 2 3 3 2 5 4 4" xfId="31482" xr:uid="{00000000-0005-0000-0000-00002F7B0000}"/>
    <cellStyle name="Vírgula 2 3 3 2 5 4 5" xfId="31483" xr:uid="{00000000-0005-0000-0000-0000307B0000}"/>
    <cellStyle name="Vírgula 2 3 3 2 5 5" xfId="31484" xr:uid="{00000000-0005-0000-0000-0000317B0000}"/>
    <cellStyle name="Vírgula 2 3 3 2 5 5 2" xfId="31485" xr:uid="{00000000-0005-0000-0000-0000327B0000}"/>
    <cellStyle name="Vírgula 2 3 3 2 5 5 3" xfId="31486" xr:uid="{00000000-0005-0000-0000-0000337B0000}"/>
    <cellStyle name="Vírgula 2 3 3 2 5 5 4" xfId="31487" xr:uid="{00000000-0005-0000-0000-0000347B0000}"/>
    <cellStyle name="Vírgula 2 3 3 2 5 6" xfId="31488" xr:uid="{00000000-0005-0000-0000-0000357B0000}"/>
    <cellStyle name="Vírgula 2 3 3 2 5 7" xfId="31489" xr:uid="{00000000-0005-0000-0000-0000367B0000}"/>
    <cellStyle name="Vírgula 2 3 3 2 5 8" xfId="31490" xr:uid="{00000000-0005-0000-0000-0000377B0000}"/>
    <cellStyle name="Vírgula 2 3 3 2 6" xfId="31491" xr:uid="{00000000-0005-0000-0000-0000387B0000}"/>
    <cellStyle name="Vírgula 2 3 3 2 6 2" xfId="31492" xr:uid="{00000000-0005-0000-0000-0000397B0000}"/>
    <cellStyle name="Vírgula 2 3 3 2 6 2 2" xfId="31493" xr:uid="{00000000-0005-0000-0000-00003A7B0000}"/>
    <cellStyle name="Vírgula 2 3 3 2 6 2 2 2" xfId="31494" xr:uid="{00000000-0005-0000-0000-00003B7B0000}"/>
    <cellStyle name="Vírgula 2 3 3 2 6 2 2 3" xfId="31495" xr:uid="{00000000-0005-0000-0000-00003C7B0000}"/>
    <cellStyle name="Vírgula 2 3 3 2 6 2 2 4" xfId="31496" xr:uid="{00000000-0005-0000-0000-00003D7B0000}"/>
    <cellStyle name="Vírgula 2 3 3 2 6 2 3" xfId="31497" xr:uid="{00000000-0005-0000-0000-00003E7B0000}"/>
    <cellStyle name="Vírgula 2 3 3 2 6 2 4" xfId="31498" xr:uid="{00000000-0005-0000-0000-00003F7B0000}"/>
    <cellStyle name="Vírgula 2 3 3 2 6 2 5" xfId="31499" xr:uid="{00000000-0005-0000-0000-0000407B0000}"/>
    <cellStyle name="Vírgula 2 3 3 2 6 3" xfId="31500" xr:uid="{00000000-0005-0000-0000-0000417B0000}"/>
    <cellStyle name="Vírgula 2 3 3 2 6 3 2" xfId="31501" xr:uid="{00000000-0005-0000-0000-0000427B0000}"/>
    <cellStyle name="Vírgula 2 3 3 2 6 3 2 2" xfId="31502" xr:uid="{00000000-0005-0000-0000-0000437B0000}"/>
    <cellStyle name="Vírgula 2 3 3 2 6 3 2 3" xfId="31503" xr:uid="{00000000-0005-0000-0000-0000447B0000}"/>
    <cellStyle name="Vírgula 2 3 3 2 6 3 2 4" xfId="31504" xr:uid="{00000000-0005-0000-0000-0000457B0000}"/>
    <cellStyle name="Vírgula 2 3 3 2 6 3 3" xfId="31505" xr:uid="{00000000-0005-0000-0000-0000467B0000}"/>
    <cellStyle name="Vírgula 2 3 3 2 6 3 4" xfId="31506" xr:uid="{00000000-0005-0000-0000-0000477B0000}"/>
    <cellStyle name="Vírgula 2 3 3 2 6 3 5" xfId="31507" xr:uid="{00000000-0005-0000-0000-0000487B0000}"/>
    <cellStyle name="Vírgula 2 3 3 2 6 4" xfId="31508" xr:uid="{00000000-0005-0000-0000-0000497B0000}"/>
    <cellStyle name="Vírgula 2 3 3 2 6 4 2" xfId="31509" xr:uid="{00000000-0005-0000-0000-00004A7B0000}"/>
    <cellStyle name="Vírgula 2 3 3 2 6 4 2 2" xfId="31510" xr:uid="{00000000-0005-0000-0000-00004B7B0000}"/>
    <cellStyle name="Vírgula 2 3 3 2 6 4 2 3" xfId="31511" xr:uid="{00000000-0005-0000-0000-00004C7B0000}"/>
    <cellStyle name="Vírgula 2 3 3 2 6 4 2 4" xfId="31512" xr:uid="{00000000-0005-0000-0000-00004D7B0000}"/>
    <cellStyle name="Vírgula 2 3 3 2 6 4 3" xfId="31513" xr:uid="{00000000-0005-0000-0000-00004E7B0000}"/>
    <cellStyle name="Vírgula 2 3 3 2 6 4 4" xfId="31514" xr:uid="{00000000-0005-0000-0000-00004F7B0000}"/>
    <cellStyle name="Vírgula 2 3 3 2 6 4 5" xfId="31515" xr:uid="{00000000-0005-0000-0000-0000507B0000}"/>
    <cellStyle name="Vírgula 2 3 3 2 6 5" xfId="31516" xr:uid="{00000000-0005-0000-0000-0000517B0000}"/>
    <cellStyle name="Vírgula 2 3 3 2 6 5 2" xfId="31517" xr:uid="{00000000-0005-0000-0000-0000527B0000}"/>
    <cellStyle name="Vírgula 2 3 3 2 6 5 3" xfId="31518" xr:uid="{00000000-0005-0000-0000-0000537B0000}"/>
    <cellStyle name="Vírgula 2 3 3 2 6 5 4" xfId="31519" xr:uid="{00000000-0005-0000-0000-0000547B0000}"/>
    <cellStyle name="Vírgula 2 3 3 2 6 6" xfId="31520" xr:uid="{00000000-0005-0000-0000-0000557B0000}"/>
    <cellStyle name="Vírgula 2 3 3 2 6 7" xfId="31521" xr:uid="{00000000-0005-0000-0000-0000567B0000}"/>
    <cellStyle name="Vírgula 2 3 3 2 6 8" xfId="31522" xr:uid="{00000000-0005-0000-0000-0000577B0000}"/>
    <cellStyle name="Vírgula 2 3 3 2 7" xfId="31523" xr:uid="{00000000-0005-0000-0000-0000587B0000}"/>
    <cellStyle name="Vírgula 2 3 3 2 7 2" xfId="31524" xr:uid="{00000000-0005-0000-0000-0000597B0000}"/>
    <cellStyle name="Vírgula 2 3 3 2 7 2 2" xfId="31525" xr:uid="{00000000-0005-0000-0000-00005A7B0000}"/>
    <cellStyle name="Vírgula 2 3 3 2 7 2 3" xfId="31526" xr:uid="{00000000-0005-0000-0000-00005B7B0000}"/>
    <cellStyle name="Vírgula 2 3 3 2 7 2 4" xfId="31527" xr:uid="{00000000-0005-0000-0000-00005C7B0000}"/>
    <cellStyle name="Vírgula 2 3 3 2 7 3" xfId="31528" xr:uid="{00000000-0005-0000-0000-00005D7B0000}"/>
    <cellStyle name="Vírgula 2 3 3 2 7 4" xfId="31529" xr:uid="{00000000-0005-0000-0000-00005E7B0000}"/>
    <cellStyle name="Vírgula 2 3 3 2 7 5" xfId="31530" xr:uid="{00000000-0005-0000-0000-00005F7B0000}"/>
    <cellStyle name="Vírgula 2 3 3 2 8" xfId="31531" xr:uid="{00000000-0005-0000-0000-0000607B0000}"/>
    <cellStyle name="Vírgula 2 3 3 2 8 2" xfId="31532" xr:uid="{00000000-0005-0000-0000-0000617B0000}"/>
    <cellStyle name="Vírgula 2 3 3 2 8 2 2" xfId="31533" xr:uid="{00000000-0005-0000-0000-0000627B0000}"/>
    <cellStyle name="Vírgula 2 3 3 2 8 2 3" xfId="31534" xr:uid="{00000000-0005-0000-0000-0000637B0000}"/>
    <cellStyle name="Vírgula 2 3 3 2 8 2 4" xfId="31535" xr:uid="{00000000-0005-0000-0000-0000647B0000}"/>
    <cellStyle name="Vírgula 2 3 3 2 8 3" xfId="31536" xr:uid="{00000000-0005-0000-0000-0000657B0000}"/>
    <cellStyle name="Vírgula 2 3 3 2 8 4" xfId="31537" xr:uid="{00000000-0005-0000-0000-0000667B0000}"/>
    <cellStyle name="Vírgula 2 3 3 2 8 5" xfId="31538" xr:uid="{00000000-0005-0000-0000-0000677B0000}"/>
    <cellStyle name="Vírgula 2 3 3 2 9" xfId="31539" xr:uid="{00000000-0005-0000-0000-0000687B0000}"/>
    <cellStyle name="Vírgula 2 3 3 2 9 2" xfId="31540" xr:uid="{00000000-0005-0000-0000-0000697B0000}"/>
    <cellStyle name="Vírgula 2 3 3 2 9 2 2" xfId="31541" xr:uid="{00000000-0005-0000-0000-00006A7B0000}"/>
    <cellStyle name="Vírgula 2 3 3 2 9 2 3" xfId="31542" xr:uid="{00000000-0005-0000-0000-00006B7B0000}"/>
    <cellStyle name="Vírgula 2 3 3 2 9 2 4" xfId="31543" xr:uid="{00000000-0005-0000-0000-00006C7B0000}"/>
    <cellStyle name="Vírgula 2 3 3 2 9 3" xfId="31544" xr:uid="{00000000-0005-0000-0000-00006D7B0000}"/>
    <cellStyle name="Vírgula 2 3 3 2 9 4" xfId="31545" xr:uid="{00000000-0005-0000-0000-00006E7B0000}"/>
    <cellStyle name="Vírgula 2 3 3 2 9 5" xfId="31546" xr:uid="{00000000-0005-0000-0000-00006F7B0000}"/>
    <cellStyle name="Vírgula 2 3 3 3" xfId="31547" xr:uid="{00000000-0005-0000-0000-0000707B0000}"/>
    <cellStyle name="Vírgula 2 3 3 3 10" xfId="31548" xr:uid="{00000000-0005-0000-0000-0000717B0000}"/>
    <cellStyle name="Vírgula 2 3 3 3 10 2" xfId="31549" xr:uid="{00000000-0005-0000-0000-0000727B0000}"/>
    <cellStyle name="Vírgula 2 3 3 3 10 3" xfId="31550" xr:uid="{00000000-0005-0000-0000-0000737B0000}"/>
    <cellStyle name="Vírgula 2 3 3 3 10 4" xfId="31551" xr:uid="{00000000-0005-0000-0000-0000747B0000}"/>
    <cellStyle name="Vírgula 2 3 3 3 11" xfId="31552" xr:uid="{00000000-0005-0000-0000-0000757B0000}"/>
    <cellStyle name="Vírgula 2 3 3 3 12" xfId="31553" xr:uid="{00000000-0005-0000-0000-0000767B0000}"/>
    <cellStyle name="Vírgula 2 3 3 3 13" xfId="31554" xr:uid="{00000000-0005-0000-0000-0000777B0000}"/>
    <cellStyle name="Vírgula 2 3 3 3 2" xfId="31555" xr:uid="{00000000-0005-0000-0000-0000787B0000}"/>
    <cellStyle name="Vírgula 2 3 3 3 2 10" xfId="31556" xr:uid="{00000000-0005-0000-0000-0000797B0000}"/>
    <cellStyle name="Vírgula 2 3 3 3 2 11" xfId="31557" xr:uid="{00000000-0005-0000-0000-00007A7B0000}"/>
    <cellStyle name="Vírgula 2 3 3 3 2 12" xfId="31558" xr:uid="{00000000-0005-0000-0000-00007B7B0000}"/>
    <cellStyle name="Vírgula 2 3 3 3 2 2" xfId="31559" xr:uid="{00000000-0005-0000-0000-00007C7B0000}"/>
    <cellStyle name="Vírgula 2 3 3 3 2 2 10" xfId="31560" xr:uid="{00000000-0005-0000-0000-00007D7B0000}"/>
    <cellStyle name="Vírgula 2 3 3 3 2 2 11" xfId="31561" xr:uid="{00000000-0005-0000-0000-00007E7B0000}"/>
    <cellStyle name="Vírgula 2 3 3 3 2 2 2" xfId="31562" xr:uid="{00000000-0005-0000-0000-00007F7B0000}"/>
    <cellStyle name="Vírgula 2 3 3 3 2 2 2 2" xfId="31563" xr:uid="{00000000-0005-0000-0000-0000807B0000}"/>
    <cellStyle name="Vírgula 2 3 3 3 2 2 2 2 2" xfId="31564" xr:uid="{00000000-0005-0000-0000-0000817B0000}"/>
    <cellStyle name="Vírgula 2 3 3 3 2 2 2 2 2 2" xfId="31565" xr:uid="{00000000-0005-0000-0000-0000827B0000}"/>
    <cellStyle name="Vírgula 2 3 3 3 2 2 2 2 2 3" xfId="31566" xr:uid="{00000000-0005-0000-0000-0000837B0000}"/>
    <cellStyle name="Vírgula 2 3 3 3 2 2 2 2 2 4" xfId="31567" xr:uid="{00000000-0005-0000-0000-0000847B0000}"/>
    <cellStyle name="Vírgula 2 3 3 3 2 2 2 2 3" xfId="31568" xr:uid="{00000000-0005-0000-0000-0000857B0000}"/>
    <cellStyle name="Vírgula 2 3 3 3 2 2 2 2 4" xfId="31569" xr:uid="{00000000-0005-0000-0000-0000867B0000}"/>
    <cellStyle name="Vírgula 2 3 3 3 2 2 2 2 5" xfId="31570" xr:uid="{00000000-0005-0000-0000-0000877B0000}"/>
    <cellStyle name="Vírgula 2 3 3 3 2 2 2 3" xfId="31571" xr:uid="{00000000-0005-0000-0000-0000887B0000}"/>
    <cellStyle name="Vírgula 2 3 3 3 2 2 2 3 2" xfId="31572" xr:uid="{00000000-0005-0000-0000-0000897B0000}"/>
    <cellStyle name="Vírgula 2 3 3 3 2 2 2 3 2 2" xfId="31573" xr:uid="{00000000-0005-0000-0000-00008A7B0000}"/>
    <cellStyle name="Vírgula 2 3 3 3 2 2 2 3 2 3" xfId="31574" xr:uid="{00000000-0005-0000-0000-00008B7B0000}"/>
    <cellStyle name="Vírgula 2 3 3 3 2 2 2 3 2 4" xfId="31575" xr:uid="{00000000-0005-0000-0000-00008C7B0000}"/>
    <cellStyle name="Vírgula 2 3 3 3 2 2 2 3 3" xfId="31576" xr:uid="{00000000-0005-0000-0000-00008D7B0000}"/>
    <cellStyle name="Vírgula 2 3 3 3 2 2 2 3 4" xfId="31577" xr:uid="{00000000-0005-0000-0000-00008E7B0000}"/>
    <cellStyle name="Vírgula 2 3 3 3 2 2 2 3 5" xfId="31578" xr:uid="{00000000-0005-0000-0000-00008F7B0000}"/>
    <cellStyle name="Vírgula 2 3 3 3 2 2 2 4" xfId="31579" xr:uid="{00000000-0005-0000-0000-0000907B0000}"/>
    <cellStyle name="Vírgula 2 3 3 3 2 2 2 4 2" xfId="31580" xr:uid="{00000000-0005-0000-0000-0000917B0000}"/>
    <cellStyle name="Vírgula 2 3 3 3 2 2 2 4 2 2" xfId="31581" xr:uid="{00000000-0005-0000-0000-0000927B0000}"/>
    <cellStyle name="Vírgula 2 3 3 3 2 2 2 4 2 3" xfId="31582" xr:uid="{00000000-0005-0000-0000-0000937B0000}"/>
    <cellStyle name="Vírgula 2 3 3 3 2 2 2 4 2 4" xfId="31583" xr:uid="{00000000-0005-0000-0000-0000947B0000}"/>
    <cellStyle name="Vírgula 2 3 3 3 2 2 2 4 3" xfId="31584" xr:uid="{00000000-0005-0000-0000-0000957B0000}"/>
    <cellStyle name="Vírgula 2 3 3 3 2 2 2 4 4" xfId="31585" xr:uid="{00000000-0005-0000-0000-0000967B0000}"/>
    <cellStyle name="Vírgula 2 3 3 3 2 2 2 4 5" xfId="31586" xr:uid="{00000000-0005-0000-0000-0000977B0000}"/>
    <cellStyle name="Vírgula 2 3 3 3 2 2 2 5" xfId="31587" xr:uid="{00000000-0005-0000-0000-0000987B0000}"/>
    <cellStyle name="Vírgula 2 3 3 3 2 2 2 5 2" xfId="31588" xr:uid="{00000000-0005-0000-0000-0000997B0000}"/>
    <cellStyle name="Vírgula 2 3 3 3 2 2 2 5 3" xfId="31589" xr:uid="{00000000-0005-0000-0000-00009A7B0000}"/>
    <cellStyle name="Vírgula 2 3 3 3 2 2 2 5 4" xfId="31590" xr:uid="{00000000-0005-0000-0000-00009B7B0000}"/>
    <cellStyle name="Vírgula 2 3 3 3 2 2 2 6" xfId="31591" xr:uid="{00000000-0005-0000-0000-00009C7B0000}"/>
    <cellStyle name="Vírgula 2 3 3 3 2 2 2 7" xfId="31592" xr:uid="{00000000-0005-0000-0000-00009D7B0000}"/>
    <cellStyle name="Vírgula 2 3 3 3 2 2 2 8" xfId="31593" xr:uid="{00000000-0005-0000-0000-00009E7B0000}"/>
    <cellStyle name="Vírgula 2 3 3 3 2 2 3" xfId="31594" xr:uid="{00000000-0005-0000-0000-00009F7B0000}"/>
    <cellStyle name="Vírgula 2 3 3 3 2 2 3 2" xfId="31595" xr:uid="{00000000-0005-0000-0000-0000A07B0000}"/>
    <cellStyle name="Vírgula 2 3 3 3 2 2 3 2 2" xfId="31596" xr:uid="{00000000-0005-0000-0000-0000A17B0000}"/>
    <cellStyle name="Vírgula 2 3 3 3 2 2 3 2 2 2" xfId="31597" xr:uid="{00000000-0005-0000-0000-0000A27B0000}"/>
    <cellStyle name="Vírgula 2 3 3 3 2 2 3 2 2 3" xfId="31598" xr:uid="{00000000-0005-0000-0000-0000A37B0000}"/>
    <cellStyle name="Vírgula 2 3 3 3 2 2 3 2 2 4" xfId="31599" xr:uid="{00000000-0005-0000-0000-0000A47B0000}"/>
    <cellStyle name="Vírgula 2 3 3 3 2 2 3 2 3" xfId="31600" xr:uid="{00000000-0005-0000-0000-0000A57B0000}"/>
    <cellStyle name="Vírgula 2 3 3 3 2 2 3 2 4" xfId="31601" xr:uid="{00000000-0005-0000-0000-0000A67B0000}"/>
    <cellStyle name="Vírgula 2 3 3 3 2 2 3 2 5" xfId="31602" xr:uid="{00000000-0005-0000-0000-0000A77B0000}"/>
    <cellStyle name="Vírgula 2 3 3 3 2 2 3 3" xfId="31603" xr:uid="{00000000-0005-0000-0000-0000A87B0000}"/>
    <cellStyle name="Vírgula 2 3 3 3 2 2 3 3 2" xfId="31604" xr:uid="{00000000-0005-0000-0000-0000A97B0000}"/>
    <cellStyle name="Vírgula 2 3 3 3 2 2 3 3 2 2" xfId="31605" xr:uid="{00000000-0005-0000-0000-0000AA7B0000}"/>
    <cellStyle name="Vírgula 2 3 3 3 2 2 3 3 2 3" xfId="31606" xr:uid="{00000000-0005-0000-0000-0000AB7B0000}"/>
    <cellStyle name="Vírgula 2 3 3 3 2 2 3 3 2 4" xfId="31607" xr:uid="{00000000-0005-0000-0000-0000AC7B0000}"/>
    <cellStyle name="Vírgula 2 3 3 3 2 2 3 3 3" xfId="31608" xr:uid="{00000000-0005-0000-0000-0000AD7B0000}"/>
    <cellStyle name="Vírgula 2 3 3 3 2 2 3 3 4" xfId="31609" xr:uid="{00000000-0005-0000-0000-0000AE7B0000}"/>
    <cellStyle name="Vírgula 2 3 3 3 2 2 3 3 5" xfId="31610" xr:uid="{00000000-0005-0000-0000-0000AF7B0000}"/>
    <cellStyle name="Vírgula 2 3 3 3 2 2 3 4" xfId="31611" xr:uid="{00000000-0005-0000-0000-0000B07B0000}"/>
    <cellStyle name="Vírgula 2 3 3 3 2 2 3 4 2" xfId="31612" xr:uid="{00000000-0005-0000-0000-0000B17B0000}"/>
    <cellStyle name="Vírgula 2 3 3 3 2 2 3 4 2 2" xfId="31613" xr:uid="{00000000-0005-0000-0000-0000B27B0000}"/>
    <cellStyle name="Vírgula 2 3 3 3 2 2 3 4 2 3" xfId="31614" xr:uid="{00000000-0005-0000-0000-0000B37B0000}"/>
    <cellStyle name="Vírgula 2 3 3 3 2 2 3 4 2 4" xfId="31615" xr:uid="{00000000-0005-0000-0000-0000B47B0000}"/>
    <cellStyle name="Vírgula 2 3 3 3 2 2 3 4 3" xfId="31616" xr:uid="{00000000-0005-0000-0000-0000B57B0000}"/>
    <cellStyle name="Vírgula 2 3 3 3 2 2 3 4 4" xfId="31617" xr:uid="{00000000-0005-0000-0000-0000B67B0000}"/>
    <cellStyle name="Vírgula 2 3 3 3 2 2 3 4 5" xfId="31618" xr:uid="{00000000-0005-0000-0000-0000B77B0000}"/>
    <cellStyle name="Vírgula 2 3 3 3 2 2 3 5" xfId="31619" xr:uid="{00000000-0005-0000-0000-0000B87B0000}"/>
    <cellStyle name="Vírgula 2 3 3 3 2 2 3 5 2" xfId="31620" xr:uid="{00000000-0005-0000-0000-0000B97B0000}"/>
    <cellStyle name="Vírgula 2 3 3 3 2 2 3 5 3" xfId="31621" xr:uid="{00000000-0005-0000-0000-0000BA7B0000}"/>
    <cellStyle name="Vírgula 2 3 3 3 2 2 3 5 4" xfId="31622" xr:uid="{00000000-0005-0000-0000-0000BB7B0000}"/>
    <cellStyle name="Vírgula 2 3 3 3 2 2 3 6" xfId="31623" xr:uid="{00000000-0005-0000-0000-0000BC7B0000}"/>
    <cellStyle name="Vírgula 2 3 3 3 2 2 3 7" xfId="31624" xr:uid="{00000000-0005-0000-0000-0000BD7B0000}"/>
    <cellStyle name="Vírgula 2 3 3 3 2 2 3 8" xfId="31625" xr:uid="{00000000-0005-0000-0000-0000BE7B0000}"/>
    <cellStyle name="Vírgula 2 3 3 3 2 2 4" xfId="31626" xr:uid="{00000000-0005-0000-0000-0000BF7B0000}"/>
    <cellStyle name="Vírgula 2 3 3 3 2 2 4 2" xfId="31627" xr:uid="{00000000-0005-0000-0000-0000C07B0000}"/>
    <cellStyle name="Vírgula 2 3 3 3 2 2 4 2 2" xfId="31628" xr:uid="{00000000-0005-0000-0000-0000C17B0000}"/>
    <cellStyle name="Vírgula 2 3 3 3 2 2 4 2 2 2" xfId="31629" xr:uid="{00000000-0005-0000-0000-0000C27B0000}"/>
    <cellStyle name="Vírgula 2 3 3 3 2 2 4 2 2 3" xfId="31630" xr:uid="{00000000-0005-0000-0000-0000C37B0000}"/>
    <cellStyle name="Vírgula 2 3 3 3 2 2 4 2 2 4" xfId="31631" xr:uid="{00000000-0005-0000-0000-0000C47B0000}"/>
    <cellStyle name="Vírgula 2 3 3 3 2 2 4 2 3" xfId="31632" xr:uid="{00000000-0005-0000-0000-0000C57B0000}"/>
    <cellStyle name="Vírgula 2 3 3 3 2 2 4 2 4" xfId="31633" xr:uid="{00000000-0005-0000-0000-0000C67B0000}"/>
    <cellStyle name="Vírgula 2 3 3 3 2 2 4 2 5" xfId="31634" xr:uid="{00000000-0005-0000-0000-0000C77B0000}"/>
    <cellStyle name="Vírgula 2 3 3 3 2 2 4 3" xfId="31635" xr:uid="{00000000-0005-0000-0000-0000C87B0000}"/>
    <cellStyle name="Vírgula 2 3 3 3 2 2 4 3 2" xfId="31636" xr:uid="{00000000-0005-0000-0000-0000C97B0000}"/>
    <cellStyle name="Vírgula 2 3 3 3 2 2 4 3 2 2" xfId="31637" xr:uid="{00000000-0005-0000-0000-0000CA7B0000}"/>
    <cellStyle name="Vírgula 2 3 3 3 2 2 4 3 2 3" xfId="31638" xr:uid="{00000000-0005-0000-0000-0000CB7B0000}"/>
    <cellStyle name="Vírgula 2 3 3 3 2 2 4 3 2 4" xfId="31639" xr:uid="{00000000-0005-0000-0000-0000CC7B0000}"/>
    <cellStyle name="Vírgula 2 3 3 3 2 2 4 3 3" xfId="31640" xr:uid="{00000000-0005-0000-0000-0000CD7B0000}"/>
    <cellStyle name="Vírgula 2 3 3 3 2 2 4 3 4" xfId="31641" xr:uid="{00000000-0005-0000-0000-0000CE7B0000}"/>
    <cellStyle name="Vírgula 2 3 3 3 2 2 4 3 5" xfId="31642" xr:uid="{00000000-0005-0000-0000-0000CF7B0000}"/>
    <cellStyle name="Vírgula 2 3 3 3 2 2 4 4" xfId="31643" xr:uid="{00000000-0005-0000-0000-0000D07B0000}"/>
    <cellStyle name="Vírgula 2 3 3 3 2 2 4 4 2" xfId="31644" xr:uid="{00000000-0005-0000-0000-0000D17B0000}"/>
    <cellStyle name="Vírgula 2 3 3 3 2 2 4 4 2 2" xfId="31645" xr:uid="{00000000-0005-0000-0000-0000D27B0000}"/>
    <cellStyle name="Vírgula 2 3 3 3 2 2 4 4 2 3" xfId="31646" xr:uid="{00000000-0005-0000-0000-0000D37B0000}"/>
    <cellStyle name="Vírgula 2 3 3 3 2 2 4 4 2 4" xfId="31647" xr:uid="{00000000-0005-0000-0000-0000D47B0000}"/>
    <cellStyle name="Vírgula 2 3 3 3 2 2 4 4 3" xfId="31648" xr:uid="{00000000-0005-0000-0000-0000D57B0000}"/>
    <cellStyle name="Vírgula 2 3 3 3 2 2 4 4 4" xfId="31649" xr:uid="{00000000-0005-0000-0000-0000D67B0000}"/>
    <cellStyle name="Vírgula 2 3 3 3 2 2 4 4 5" xfId="31650" xr:uid="{00000000-0005-0000-0000-0000D77B0000}"/>
    <cellStyle name="Vírgula 2 3 3 3 2 2 4 5" xfId="31651" xr:uid="{00000000-0005-0000-0000-0000D87B0000}"/>
    <cellStyle name="Vírgula 2 3 3 3 2 2 4 5 2" xfId="31652" xr:uid="{00000000-0005-0000-0000-0000D97B0000}"/>
    <cellStyle name="Vírgula 2 3 3 3 2 2 4 5 3" xfId="31653" xr:uid="{00000000-0005-0000-0000-0000DA7B0000}"/>
    <cellStyle name="Vírgula 2 3 3 3 2 2 4 5 4" xfId="31654" xr:uid="{00000000-0005-0000-0000-0000DB7B0000}"/>
    <cellStyle name="Vírgula 2 3 3 3 2 2 4 6" xfId="31655" xr:uid="{00000000-0005-0000-0000-0000DC7B0000}"/>
    <cellStyle name="Vírgula 2 3 3 3 2 2 4 7" xfId="31656" xr:uid="{00000000-0005-0000-0000-0000DD7B0000}"/>
    <cellStyle name="Vírgula 2 3 3 3 2 2 4 8" xfId="31657" xr:uid="{00000000-0005-0000-0000-0000DE7B0000}"/>
    <cellStyle name="Vírgula 2 3 3 3 2 2 5" xfId="31658" xr:uid="{00000000-0005-0000-0000-0000DF7B0000}"/>
    <cellStyle name="Vírgula 2 3 3 3 2 2 5 2" xfId="31659" xr:uid="{00000000-0005-0000-0000-0000E07B0000}"/>
    <cellStyle name="Vírgula 2 3 3 3 2 2 5 2 2" xfId="31660" xr:uid="{00000000-0005-0000-0000-0000E17B0000}"/>
    <cellStyle name="Vírgula 2 3 3 3 2 2 5 2 3" xfId="31661" xr:uid="{00000000-0005-0000-0000-0000E27B0000}"/>
    <cellStyle name="Vírgula 2 3 3 3 2 2 5 2 4" xfId="31662" xr:uid="{00000000-0005-0000-0000-0000E37B0000}"/>
    <cellStyle name="Vírgula 2 3 3 3 2 2 5 3" xfId="31663" xr:uid="{00000000-0005-0000-0000-0000E47B0000}"/>
    <cellStyle name="Vírgula 2 3 3 3 2 2 5 4" xfId="31664" xr:uid="{00000000-0005-0000-0000-0000E57B0000}"/>
    <cellStyle name="Vírgula 2 3 3 3 2 2 5 5" xfId="31665" xr:uid="{00000000-0005-0000-0000-0000E67B0000}"/>
    <cellStyle name="Vírgula 2 3 3 3 2 2 6" xfId="31666" xr:uid="{00000000-0005-0000-0000-0000E77B0000}"/>
    <cellStyle name="Vírgula 2 3 3 3 2 2 6 2" xfId="31667" xr:uid="{00000000-0005-0000-0000-0000E87B0000}"/>
    <cellStyle name="Vírgula 2 3 3 3 2 2 6 2 2" xfId="31668" xr:uid="{00000000-0005-0000-0000-0000E97B0000}"/>
    <cellStyle name="Vírgula 2 3 3 3 2 2 6 2 3" xfId="31669" xr:uid="{00000000-0005-0000-0000-0000EA7B0000}"/>
    <cellStyle name="Vírgula 2 3 3 3 2 2 6 2 4" xfId="31670" xr:uid="{00000000-0005-0000-0000-0000EB7B0000}"/>
    <cellStyle name="Vírgula 2 3 3 3 2 2 6 3" xfId="31671" xr:uid="{00000000-0005-0000-0000-0000EC7B0000}"/>
    <cellStyle name="Vírgula 2 3 3 3 2 2 6 4" xfId="31672" xr:uid="{00000000-0005-0000-0000-0000ED7B0000}"/>
    <cellStyle name="Vírgula 2 3 3 3 2 2 6 5" xfId="31673" xr:uid="{00000000-0005-0000-0000-0000EE7B0000}"/>
    <cellStyle name="Vírgula 2 3 3 3 2 2 7" xfId="31674" xr:uid="{00000000-0005-0000-0000-0000EF7B0000}"/>
    <cellStyle name="Vírgula 2 3 3 3 2 2 7 2" xfId="31675" xr:uid="{00000000-0005-0000-0000-0000F07B0000}"/>
    <cellStyle name="Vírgula 2 3 3 3 2 2 7 2 2" xfId="31676" xr:uid="{00000000-0005-0000-0000-0000F17B0000}"/>
    <cellStyle name="Vírgula 2 3 3 3 2 2 7 2 3" xfId="31677" xr:uid="{00000000-0005-0000-0000-0000F27B0000}"/>
    <cellStyle name="Vírgula 2 3 3 3 2 2 7 2 4" xfId="31678" xr:uid="{00000000-0005-0000-0000-0000F37B0000}"/>
    <cellStyle name="Vírgula 2 3 3 3 2 2 7 3" xfId="31679" xr:uid="{00000000-0005-0000-0000-0000F47B0000}"/>
    <cellStyle name="Vírgula 2 3 3 3 2 2 7 4" xfId="31680" xr:uid="{00000000-0005-0000-0000-0000F57B0000}"/>
    <cellStyle name="Vírgula 2 3 3 3 2 2 7 5" xfId="31681" xr:uid="{00000000-0005-0000-0000-0000F67B0000}"/>
    <cellStyle name="Vírgula 2 3 3 3 2 2 8" xfId="31682" xr:uid="{00000000-0005-0000-0000-0000F77B0000}"/>
    <cellStyle name="Vírgula 2 3 3 3 2 2 8 2" xfId="31683" xr:uid="{00000000-0005-0000-0000-0000F87B0000}"/>
    <cellStyle name="Vírgula 2 3 3 3 2 2 8 3" xfId="31684" xr:uid="{00000000-0005-0000-0000-0000F97B0000}"/>
    <cellStyle name="Vírgula 2 3 3 3 2 2 8 4" xfId="31685" xr:uid="{00000000-0005-0000-0000-0000FA7B0000}"/>
    <cellStyle name="Vírgula 2 3 3 3 2 2 9" xfId="31686" xr:uid="{00000000-0005-0000-0000-0000FB7B0000}"/>
    <cellStyle name="Vírgula 2 3 3 3 2 3" xfId="31687" xr:uid="{00000000-0005-0000-0000-0000FC7B0000}"/>
    <cellStyle name="Vírgula 2 3 3 3 2 3 2" xfId="31688" xr:uid="{00000000-0005-0000-0000-0000FD7B0000}"/>
    <cellStyle name="Vírgula 2 3 3 3 2 3 2 2" xfId="31689" xr:uid="{00000000-0005-0000-0000-0000FE7B0000}"/>
    <cellStyle name="Vírgula 2 3 3 3 2 3 2 2 2" xfId="31690" xr:uid="{00000000-0005-0000-0000-0000FF7B0000}"/>
    <cellStyle name="Vírgula 2 3 3 3 2 3 2 2 3" xfId="31691" xr:uid="{00000000-0005-0000-0000-0000007C0000}"/>
    <cellStyle name="Vírgula 2 3 3 3 2 3 2 2 4" xfId="31692" xr:uid="{00000000-0005-0000-0000-0000017C0000}"/>
    <cellStyle name="Vírgula 2 3 3 3 2 3 2 3" xfId="31693" xr:uid="{00000000-0005-0000-0000-0000027C0000}"/>
    <cellStyle name="Vírgula 2 3 3 3 2 3 2 4" xfId="31694" xr:uid="{00000000-0005-0000-0000-0000037C0000}"/>
    <cellStyle name="Vírgula 2 3 3 3 2 3 2 5" xfId="31695" xr:uid="{00000000-0005-0000-0000-0000047C0000}"/>
    <cellStyle name="Vírgula 2 3 3 3 2 3 3" xfId="31696" xr:uid="{00000000-0005-0000-0000-0000057C0000}"/>
    <cellStyle name="Vírgula 2 3 3 3 2 3 3 2" xfId="31697" xr:uid="{00000000-0005-0000-0000-0000067C0000}"/>
    <cellStyle name="Vírgula 2 3 3 3 2 3 3 2 2" xfId="31698" xr:uid="{00000000-0005-0000-0000-0000077C0000}"/>
    <cellStyle name="Vírgula 2 3 3 3 2 3 3 2 3" xfId="31699" xr:uid="{00000000-0005-0000-0000-0000087C0000}"/>
    <cellStyle name="Vírgula 2 3 3 3 2 3 3 2 4" xfId="31700" xr:uid="{00000000-0005-0000-0000-0000097C0000}"/>
    <cellStyle name="Vírgula 2 3 3 3 2 3 3 3" xfId="31701" xr:uid="{00000000-0005-0000-0000-00000A7C0000}"/>
    <cellStyle name="Vírgula 2 3 3 3 2 3 3 4" xfId="31702" xr:uid="{00000000-0005-0000-0000-00000B7C0000}"/>
    <cellStyle name="Vírgula 2 3 3 3 2 3 3 5" xfId="31703" xr:uid="{00000000-0005-0000-0000-00000C7C0000}"/>
    <cellStyle name="Vírgula 2 3 3 3 2 3 4" xfId="31704" xr:uid="{00000000-0005-0000-0000-00000D7C0000}"/>
    <cellStyle name="Vírgula 2 3 3 3 2 3 4 2" xfId="31705" xr:uid="{00000000-0005-0000-0000-00000E7C0000}"/>
    <cellStyle name="Vírgula 2 3 3 3 2 3 4 2 2" xfId="31706" xr:uid="{00000000-0005-0000-0000-00000F7C0000}"/>
    <cellStyle name="Vírgula 2 3 3 3 2 3 4 2 3" xfId="31707" xr:uid="{00000000-0005-0000-0000-0000107C0000}"/>
    <cellStyle name="Vírgula 2 3 3 3 2 3 4 2 4" xfId="31708" xr:uid="{00000000-0005-0000-0000-0000117C0000}"/>
    <cellStyle name="Vírgula 2 3 3 3 2 3 4 3" xfId="31709" xr:uid="{00000000-0005-0000-0000-0000127C0000}"/>
    <cellStyle name="Vírgula 2 3 3 3 2 3 4 4" xfId="31710" xr:uid="{00000000-0005-0000-0000-0000137C0000}"/>
    <cellStyle name="Vírgula 2 3 3 3 2 3 4 5" xfId="31711" xr:uid="{00000000-0005-0000-0000-0000147C0000}"/>
    <cellStyle name="Vírgula 2 3 3 3 2 3 5" xfId="31712" xr:uid="{00000000-0005-0000-0000-0000157C0000}"/>
    <cellStyle name="Vírgula 2 3 3 3 2 3 5 2" xfId="31713" xr:uid="{00000000-0005-0000-0000-0000167C0000}"/>
    <cellStyle name="Vírgula 2 3 3 3 2 3 5 3" xfId="31714" xr:uid="{00000000-0005-0000-0000-0000177C0000}"/>
    <cellStyle name="Vírgula 2 3 3 3 2 3 5 4" xfId="31715" xr:uid="{00000000-0005-0000-0000-0000187C0000}"/>
    <cellStyle name="Vírgula 2 3 3 3 2 3 6" xfId="31716" xr:uid="{00000000-0005-0000-0000-0000197C0000}"/>
    <cellStyle name="Vírgula 2 3 3 3 2 3 7" xfId="31717" xr:uid="{00000000-0005-0000-0000-00001A7C0000}"/>
    <cellStyle name="Vírgula 2 3 3 3 2 3 8" xfId="31718" xr:uid="{00000000-0005-0000-0000-00001B7C0000}"/>
    <cellStyle name="Vírgula 2 3 3 3 2 4" xfId="31719" xr:uid="{00000000-0005-0000-0000-00001C7C0000}"/>
    <cellStyle name="Vírgula 2 3 3 3 2 4 2" xfId="31720" xr:uid="{00000000-0005-0000-0000-00001D7C0000}"/>
    <cellStyle name="Vírgula 2 3 3 3 2 4 2 2" xfId="31721" xr:uid="{00000000-0005-0000-0000-00001E7C0000}"/>
    <cellStyle name="Vírgula 2 3 3 3 2 4 2 2 2" xfId="31722" xr:uid="{00000000-0005-0000-0000-00001F7C0000}"/>
    <cellStyle name="Vírgula 2 3 3 3 2 4 2 2 3" xfId="31723" xr:uid="{00000000-0005-0000-0000-0000207C0000}"/>
    <cellStyle name="Vírgula 2 3 3 3 2 4 2 2 4" xfId="31724" xr:uid="{00000000-0005-0000-0000-0000217C0000}"/>
    <cellStyle name="Vírgula 2 3 3 3 2 4 2 3" xfId="31725" xr:uid="{00000000-0005-0000-0000-0000227C0000}"/>
    <cellStyle name="Vírgula 2 3 3 3 2 4 2 4" xfId="31726" xr:uid="{00000000-0005-0000-0000-0000237C0000}"/>
    <cellStyle name="Vírgula 2 3 3 3 2 4 2 5" xfId="31727" xr:uid="{00000000-0005-0000-0000-0000247C0000}"/>
    <cellStyle name="Vírgula 2 3 3 3 2 4 3" xfId="31728" xr:uid="{00000000-0005-0000-0000-0000257C0000}"/>
    <cellStyle name="Vírgula 2 3 3 3 2 4 3 2" xfId="31729" xr:uid="{00000000-0005-0000-0000-0000267C0000}"/>
    <cellStyle name="Vírgula 2 3 3 3 2 4 3 2 2" xfId="31730" xr:uid="{00000000-0005-0000-0000-0000277C0000}"/>
    <cellStyle name="Vírgula 2 3 3 3 2 4 3 2 3" xfId="31731" xr:uid="{00000000-0005-0000-0000-0000287C0000}"/>
    <cellStyle name="Vírgula 2 3 3 3 2 4 3 2 4" xfId="31732" xr:uid="{00000000-0005-0000-0000-0000297C0000}"/>
    <cellStyle name="Vírgula 2 3 3 3 2 4 3 3" xfId="31733" xr:uid="{00000000-0005-0000-0000-00002A7C0000}"/>
    <cellStyle name="Vírgula 2 3 3 3 2 4 3 4" xfId="31734" xr:uid="{00000000-0005-0000-0000-00002B7C0000}"/>
    <cellStyle name="Vírgula 2 3 3 3 2 4 3 5" xfId="31735" xr:uid="{00000000-0005-0000-0000-00002C7C0000}"/>
    <cellStyle name="Vírgula 2 3 3 3 2 4 4" xfId="31736" xr:uid="{00000000-0005-0000-0000-00002D7C0000}"/>
    <cellStyle name="Vírgula 2 3 3 3 2 4 4 2" xfId="31737" xr:uid="{00000000-0005-0000-0000-00002E7C0000}"/>
    <cellStyle name="Vírgula 2 3 3 3 2 4 4 2 2" xfId="31738" xr:uid="{00000000-0005-0000-0000-00002F7C0000}"/>
    <cellStyle name="Vírgula 2 3 3 3 2 4 4 2 3" xfId="31739" xr:uid="{00000000-0005-0000-0000-0000307C0000}"/>
    <cellStyle name="Vírgula 2 3 3 3 2 4 4 2 4" xfId="31740" xr:uid="{00000000-0005-0000-0000-0000317C0000}"/>
    <cellStyle name="Vírgula 2 3 3 3 2 4 4 3" xfId="31741" xr:uid="{00000000-0005-0000-0000-0000327C0000}"/>
    <cellStyle name="Vírgula 2 3 3 3 2 4 4 4" xfId="31742" xr:uid="{00000000-0005-0000-0000-0000337C0000}"/>
    <cellStyle name="Vírgula 2 3 3 3 2 4 4 5" xfId="31743" xr:uid="{00000000-0005-0000-0000-0000347C0000}"/>
    <cellStyle name="Vírgula 2 3 3 3 2 4 5" xfId="31744" xr:uid="{00000000-0005-0000-0000-0000357C0000}"/>
    <cellStyle name="Vírgula 2 3 3 3 2 4 5 2" xfId="31745" xr:uid="{00000000-0005-0000-0000-0000367C0000}"/>
    <cellStyle name="Vírgula 2 3 3 3 2 4 5 3" xfId="31746" xr:uid="{00000000-0005-0000-0000-0000377C0000}"/>
    <cellStyle name="Vírgula 2 3 3 3 2 4 5 4" xfId="31747" xr:uid="{00000000-0005-0000-0000-0000387C0000}"/>
    <cellStyle name="Vírgula 2 3 3 3 2 4 6" xfId="31748" xr:uid="{00000000-0005-0000-0000-0000397C0000}"/>
    <cellStyle name="Vírgula 2 3 3 3 2 4 7" xfId="31749" xr:uid="{00000000-0005-0000-0000-00003A7C0000}"/>
    <cellStyle name="Vírgula 2 3 3 3 2 4 8" xfId="31750" xr:uid="{00000000-0005-0000-0000-00003B7C0000}"/>
    <cellStyle name="Vírgula 2 3 3 3 2 5" xfId="31751" xr:uid="{00000000-0005-0000-0000-00003C7C0000}"/>
    <cellStyle name="Vírgula 2 3 3 3 2 5 2" xfId="31752" xr:uid="{00000000-0005-0000-0000-00003D7C0000}"/>
    <cellStyle name="Vírgula 2 3 3 3 2 5 2 2" xfId="31753" xr:uid="{00000000-0005-0000-0000-00003E7C0000}"/>
    <cellStyle name="Vírgula 2 3 3 3 2 5 2 2 2" xfId="31754" xr:uid="{00000000-0005-0000-0000-00003F7C0000}"/>
    <cellStyle name="Vírgula 2 3 3 3 2 5 2 2 3" xfId="31755" xr:uid="{00000000-0005-0000-0000-0000407C0000}"/>
    <cellStyle name="Vírgula 2 3 3 3 2 5 2 2 4" xfId="31756" xr:uid="{00000000-0005-0000-0000-0000417C0000}"/>
    <cellStyle name="Vírgula 2 3 3 3 2 5 2 3" xfId="31757" xr:uid="{00000000-0005-0000-0000-0000427C0000}"/>
    <cellStyle name="Vírgula 2 3 3 3 2 5 2 4" xfId="31758" xr:uid="{00000000-0005-0000-0000-0000437C0000}"/>
    <cellStyle name="Vírgula 2 3 3 3 2 5 2 5" xfId="31759" xr:uid="{00000000-0005-0000-0000-0000447C0000}"/>
    <cellStyle name="Vírgula 2 3 3 3 2 5 3" xfId="31760" xr:uid="{00000000-0005-0000-0000-0000457C0000}"/>
    <cellStyle name="Vírgula 2 3 3 3 2 5 3 2" xfId="31761" xr:uid="{00000000-0005-0000-0000-0000467C0000}"/>
    <cellStyle name="Vírgula 2 3 3 3 2 5 3 2 2" xfId="31762" xr:uid="{00000000-0005-0000-0000-0000477C0000}"/>
    <cellStyle name="Vírgula 2 3 3 3 2 5 3 2 3" xfId="31763" xr:uid="{00000000-0005-0000-0000-0000487C0000}"/>
    <cellStyle name="Vírgula 2 3 3 3 2 5 3 2 4" xfId="31764" xr:uid="{00000000-0005-0000-0000-0000497C0000}"/>
    <cellStyle name="Vírgula 2 3 3 3 2 5 3 3" xfId="31765" xr:uid="{00000000-0005-0000-0000-00004A7C0000}"/>
    <cellStyle name="Vírgula 2 3 3 3 2 5 3 4" xfId="31766" xr:uid="{00000000-0005-0000-0000-00004B7C0000}"/>
    <cellStyle name="Vírgula 2 3 3 3 2 5 3 5" xfId="31767" xr:uid="{00000000-0005-0000-0000-00004C7C0000}"/>
    <cellStyle name="Vírgula 2 3 3 3 2 5 4" xfId="31768" xr:uid="{00000000-0005-0000-0000-00004D7C0000}"/>
    <cellStyle name="Vírgula 2 3 3 3 2 5 4 2" xfId="31769" xr:uid="{00000000-0005-0000-0000-00004E7C0000}"/>
    <cellStyle name="Vírgula 2 3 3 3 2 5 4 2 2" xfId="31770" xr:uid="{00000000-0005-0000-0000-00004F7C0000}"/>
    <cellStyle name="Vírgula 2 3 3 3 2 5 4 2 3" xfId="31771" xr:uid="{00000000-0005-0000-0000-0000507C0000}"/>
    <cellStyle name="Vírgula 2 3 3 3 2 5 4 2 4" xfId="31772" xr:uid="{00000000-0005-0000-0000-0000517C0000}"/>
    <cellStyle name="Vírgula 2 3 3 3 2 5 4 3" xfId="31773" xr:uid="{00000000-0005-0000-0000-0000527C0000}"/>
    <cellStyle name="Vírgula 2 3 3 3 2 5 4 4" xfId="31774" xr:uid="{00000000-0005-0000-0000-0000537C0000}"/>
    <cellStyle name="Vírgula 2 3 3 3 2 5 4 5" xfId="31775" xr:uid="{00000000-0005-0000-0000-0000547C0000}"/>
    <cellStyle name="Vírgula 2 3 3 3 2 5 5" xfId="31776" xr:uid="{00000000-0005-0000-0000-0000557C0000}"/>
    <cellStyle name="Vírgula 2 3 3 3 2 5 5 2" xfId="31777" xr:uid="{00000000-0005-0000-0000-0000567C0000}"/>
    <cellStyle name="Vírgula 2 3 3 3 2 5 5 3" xfId="31778" xr:uid="{00000000-0005-0000-0000-0000577C0000}"/>
    <cellStyle name="Vírgula 2 3 3 3 2 5 5 4" xfId="31779" xr:uid="{00000000-0005-0000-0000-0000587C0000}"/>
    <cellStyle name="Vírgula 2 3 3 3 2 5 6" xfId="31780" xr:uid="{00000000-0005-0000-0000-0000597C0000}"/>
    <cellStyle name="Vírgula 2 3 3 3 2 5 7" xfId="31781" xr:uid="{00000000-0005-0000-0000-00005A7C0000}"/>
    <cellStyle name="Vírgula 2 3 3 3 2 5 8" xfId="31782" xr:uid="{00000000-0005-0000-0000-00005B7C0000}"/>
    <cellStyle name="Vírgula 2 3 3 3 2 6" xfId="31783" xr:uid="{00000000-0005-0000-0000-00005C7C0000}"/>
    <cellStyle name="Vírgula 2 3 3 3 2 6 2" xfId="31784" xr:uid="{00000000-0005-0000-0000-00005D7C0000}"/>
    <cellStyle name="Vírgula 2 3 3 3 2 6 2 2" xfId="31785" xr:uid="{00000000-0005-0000-0000-00005E7C0000}"/>
    <cellStyle name="Vírgula 2 3 3 3 2 6 2 3" xfId="31786" xr:uid="{00000000-0005-0000-0000-00005F7C0000}"/>
    <cellStyle name="Vírgula 2 3 3 3 2 6 2 4" xfId="31787" xr:uid="{00000000-0005-0000-0000-0000607C0000}"/>
    <cellStyle name="Vírgula 2 3 3 3 2 6 3" xfId="31788" xr:uid="{00000000-0005-0000-0000-0000617C0000}"/>
    <cellStyle name="Vírgula 2 3 3 3 2 6 4" xfId="31789" xr:uid="{00000000-0005-0000-0000-0000627C0000}"/>
    <cellStyle name="Vírgula 2 3 3 3 2 6 5" xfId="31790" xr:uid="{00000000-0005-0000-0000-0000637C0000}"/>
    <cellStyle name="Vírgula 2 3 3 3 2 7" xfId="31791" xr:uid="{00000000-0005-0000-0000-0000647C0000}"/>
    <cellStyle name="Vírgula 2 3 3 3 2 7 2" xfId="31792" xr:uid="{00000000-0005-0000-0000-0000657C0000}"/>
    <cellStyle name="Vírgula 2 3 3 3 2 7 2 2" xfId="31793" xr:uid="{00000000-0005-0000-0000-0000667C0000}"/>
    <cellStyle name="Vírgula 2 3 3 3 2 7 2 3" xfId="31794" xr:uid="{00000000-0005-0000-0000-0000677C0000}"/>
    <cellStyle name="Vírgula 2 3 3 3 2 7 2 4" xfId="31795" xr:uid="{00000000-0005-0000-0000-0000687C0000}"/>
    <cellStyle name="Vírgula 2 3 3 3 2 7 3" xfId="31796" xr:uid="{00000000-0005-0000-0000-0000697C0000}"/>
    <cellStyle name="Vírgula 2 3 3 3 2 7 4" xfId="31797" xr:uid="{00000000-0005-0000-0000-00006A7C0000}"/>
    <cellStyle name="Vírgula 2 3 3 3 2 7 5" xfId="31798" xr:uid="{00000000-0005-0000-0000-00006B7C0000}"/>
    <cellStyle name="Vírgula 2 3 3 3 2 8" xfId="31799" xr:uid="{00000000-0005-0000-0000-00006C7C0000}"/>
    <cellStyle name="Vírgula 2 3 3 3 2 8 2" xfId="31800" xr:uid="{00000000-0005-0000-0000-00006D7C0000}"/>
    <cellStyle name="Vírgula 2 3 3 3 2 8 2 2" xfId="31801" xr:uid="{00000000-0005-0000-0000-00006E7C0000}"/>
    <cellStyle name="Vírgula 2 3 3 3 2 8 2 3" xfId="31802" xr:uid="{00000000-0005-0000-0000-00006F7C0000}"/>
    <cellStyle name="Vírgula 2 3 3 3 2 8 2 4" xfId="31803" xr:uid="{00000000-0005-0000-0000-0000707C0000}"/>
    <cellStyle name="Vírgula 2 3 3 3 2 8 3" xfId="31804" xr:uid="{00000000-0005-0000-0000-0000717C0000}"/>
    <cellStyle name="Vírgula 2 3 3 3 2 8 4" xfId="31805" xr:uid="{00000000-0005-0000-0000-0000727C0000}"/>
    <cellStyle name="Vírgula 2 3 3 3 2 8 5" xfId="31806" xr:uid="{00000000-0005-0000-0000-0000737C0000}"/>
    <cellStyle name="Vírgula 2 3 3 3 2 9" xfId="31807" xr:uid="{00000000-0005-0000-0000-0000747C0000}"/>
    <cellStyle name="Vírgula 2 3 3 3 2 9 2" xfId="31808" xr:uid="{00000000-0005-0000-0000-0000757C0000}"/>
    <cellStyle name="Vírgula 2 3 3 3 2 9 3" xfId="31809" xr:uid="{00000000-0005-0000-0000-0000767C0000}"/>
    <cellStyle name="Vírgula 2 3 3 3 2 9 4" xfId="31810" xr:uid="{00000000-0005-0000-0000-0000777C0000}"/>
    <cellStyle name="Vírgula 2 3 3 3 3" xfId="31811" xr:uid="{00000000-0005-0000-0000-0000787C0000}"/>
    <cellStyle name="Vírgula 2 3 3 3 3 10" xfId="31812" xr:uid="{00000000-0005-0000-0000-0000797C0000}"/>
    <cellStyle name="Vírgula 2 3 3 3 3 11" xfId="31813" xr:uid="{00000000-0005-0000-0000-00007A7C0000}"/>
    <cellStyle name="Vírgula 2 3 3 3 3 2" xfId="31814" xr:uid="{00000000-0005-0000-0000-00007B7C0000}"/>
    <cellStyle name="Vírgula 2 3 3 3 3 2 2" xfId="31815" xr:uid="{00000000-0005-0000-0000-00007C7C0000}"/>
    <cellStyle name="Vírgula 2 3 3 3 3 2 2 2" xfId="31816" xr:uid="{00000000-0005-0000-0000-00007D7C0000}"/>
    <cellStyle name="Vírgula 2 3 3 3 3 2 2 2 2" xfId="31817" xr:uid="{00000000-0005-0000-0000-00007E7C0000}"/>
    <cellStyle name="Vírgula 2 3 3 3 3 2 2 2 3" xfId="31818" xr:uid="{00000000-0005-0000-0000-00007F7C0000}"/>
    <cellStyle name="Vírgula 2 3 3 3 3 2 2 2 4" xfId="31819" xr:uid="{00000000-0005-0000-0000-0000807C0000}"/>
    <cellStyle name="Vírgula 2 3 3 3 3 2 2 3" xfId="31820" xr:uid="{00000000-0005-0000-0000-0000817C0000}"/>
    <cellStyle name="Vírgula 2 3 3 3 3 2 2 4" xfId="31821" xr:uid="{00000000-0005-0000-0000-0000827C0000}"/>
    <cellStyle name="Vírgula 2 3 3 3 3 2 2 5" xfId="31822" xr:uid="{00000000-0005-0000-0000-0000837C0000}"/>
    <cellStyle name="Vírgula 2 3 3 3 3 2 3" xfId="31823" xr:uid="{00000000-0005-0000-0000-0000847C0000}"/>
    <cellStyle name="Vírgula 2 3 3 3 3 2 3 2" xfId="31824" xr:uid="{00000000-0005-0000-0000-0000857C0000}"/>
    <cellStyle name="Vírgula 2 3 3 3 3 2 3 2 2" xfId="31825" xr:uid="{00000000-0005-0000-0000-0000867C0000}"/>
    <cellStyle name="Vírgula 2 3 3 3 3 2 3 2 3" xfId="31826" xr:uid="{00000000-0005-0000-0000-0000877C0000}"/>
    <cellStyle name="Vírgula 2 3 3 3 3 2 3 2 4" xfId="31827" xr:uid="{00000000-0005-0000-0000-0000887C0000}"/>
    <cellStyle name="Vírgula 2 3 3 3 3 2 3 3" xfId="31828" xr:uid="{00000000-0005-0000-0000-0000897C0000}"/>
    <cellStyle name="Vírgula 2 3 3 3 3 2 3 4" xfId="31829" xr:uid="{00000000-0005-0000-0000-00008A7C0000}"/>
    <cellStyle name="Vírgula 2 3 3 3 3 2 3 5" xfId="31830" xr:uid="{00000000-0005-0000-0000-00008B7C0000}"/>
    <cellStyle name="Vírgula 2 3 3 3 3 2 4" xfId="31831" xr:uid="{00000000-0005-0000-0000-00008C7C0000}"/>
    <cellStyle name="Vírgula 2 3 3 3 3 2 4 2" xfId="31832" xr:uid="{00000000-0005-0000-0000-00008D7C0000}"/>
    <cellStyle name="Vírgula 2 3 3 3 3 2 4 2 2" xfId="31833" xr:uid="{00000000-0005-0000-0000-00008E7C0000}"/>
    <cellStyle name="Vírgula 2 3 3 3 3 2 4 2 3" xfId="31834" xr:uid="{00000000-0005-0000-0000-00008F7C0000}"/>
    <cellStyle name="Vírgula 2 3 3 3 3 2 4 2 4" xfId="31835" xr:uid="{00000000-0005-0000-0000-0000907C0000}"/>
    <cellStyle name="Vírgula 2 3 3 3 3 2 4 3" xfId="31836" xr:uid="{00000000-0005-0000-0000-0000917C0000}"/>
    <cellStyle name="Vírgula 2 3 3 3 3 2 4 4" xfId="31837" xr:uid="{00000000-0005-0000-0000-0000927C0000}"/>
    <cellStyle name="Vírgula 2 3 3 3 3 2 4 5" xfId="31838" xr:uid="{00000000-0005-0000-0000-0000937C0000}"/>
    <cellStyle name="Vírgula 2 3 3 3 3 2 5" xfId="31839" xr:uid="{00000000-0005-0000-0000-0000947C0000}"/>
    <cellStyle name="Vírgula 2 3 3 3 3 2 5 2" xfId="31840" xr:uid="{00000000-0005-0000-0000-0000957C0000}"/>
    <cellStyle name="Vírgula 2 3 3 3 3 2 5 3" xfId="31841" xr:uid="{00000000-0005-0000-0000-0000967C0000}"/>
    <cellStyle name="Vírgula 2 3 3 3 3 2 5 4" xfId="31842" xr:uid="{00000000-0005-0000-0000-0000977C0000}"/>
    <cellStyle name="Vírgula 2 3 3 3 3 2 6" xfId="31843" xr:uid="{00000000-0005-0000-0000-0000987C0000}"/>
    <cellStyle name="Vírgula 2 3 3 3 3 2 7" xfId="31844" xr:uid="{00000000-0005-0000-0000-0000997C0000}"/>
    <cellStyle name="Vírgula 2 3 3 3 3 2 8" xfId="31845" xr:uid="{00000000-0005-0000-0000-00009A7C0000}"/>
    <cellStyle name="Vírgula 2 3 3 3 3 3" xfId="31846" xr:uid="{00000000-0005-0000-0000-00009B7C0000}"/>
    <cellStyle name="Vírgula 2 3 3 3 3 3 2" xfId="31847" xr:uid="{00000000-0005-0000-0000-00009C7C0000}"/>
    <cellStyle name="Vírgula 2 3 3 3 3 3 2 2" xfId="31848" xr:uid="{00000000-0005-0000-0000-00009D7C0000}"/>
    <cellStyle name="Vírgula 2 3 3 3 3 3 2 2 2" xfId="31849" xr:uid="{00000000-0005-0000-0000-00009E7C0000}"/>
    <cellStyle name="Vírgula 2 3 3 3 3 3 2 2 3" xfId="31850" xr:uid="{00000000-0005-0000-0000-00009F7C0000}"/>
    <cellStyle name="Vírgula 2 3 3 3 3 3 2 2 4" xfId="31851" xr:uid="{00000000-0005-0000-0000-0000A07C0000}"/>
    <cellStyle name="Vírgula 2 3 3 3 3 3 2 3" xfId="31852" xr:uid="{00000000-0005-0000-0000-0000A17C0000}"/>
    <cellStyle name="Vírgula 2 3 3 3 3 3 2 4" xfId="31853" xr:uid="{00000000-0005-0000-0000-0000A27C0000}"/>
    <cellStyle name="Vírgula 2 3 3 3 3 3 2 5" xfId="31854" xr:uid="{00000000-0005-0000-0000-0000A37C0000}"/>
    <cellStyle name="Vírgula 2 3 3 3 3 3 3" xfId="31855" xr:uid="{00000000-0005-0000-0000-0000A47C0000}"/>
    <cellStyle name="Vírgula 2 3 3 3 3 3 3 2" xfId="31856" xr:uid="{00000000-0005-0000-0000-0000A57C0000}"/>
    <cellStyle name="Vírgula 2 3 3 3 3 3 3 2 2" xfId="31857" xr:uid="{00000000-0005-0000-0000-0000A67C0000}"/>
    <cellStyle name="Vírgula 2 3 3 3 3 3 3 2 3" xfId="31858" xr:uid="{00000000-0005-0000-0000-0000A77C0000}"/>
    <cellStyle name="Vírgula 2 3 3 3 3 3 3 2 4" xfId="31859" xr:uid="{00000000-0005-0000-0000-0000A87C0000}"/>
    <cellStyle name="Vírgula 2 3 3 3 3 3 3 3" xfId="31860" xr:uid="{00000000-0005-0000-0000-0000A97C0000}"/>
    <cellStyle name="Vírgula 2 3 3 3 3 3 3 4" xfId="31861" xr:uid="{00000000-0005-0000-0000-0000AA7C0000}"/>
    <cellStyle name="Vírgula 2 3 3 3 3 3 3 5" xfId="31862" xr:uid="{00000000-0005-0000-0000-0000AB7C0000}"/>
    <cellStyle name="Vírgula 2 3 3 3 3 3 4" xfId="31863" xr:uid="{00000000-0005-0000-0000-0000AC7C0000}"/>
    <cellStyle name="Vírgula 2 3 3 3 3 3 4 2" xfId="31864" xr:uid="{00000000-0005-0000-0000-0000AD7C0000}"/>
    <cellStyle name="Vírgula 2 3 3 3 3 3 4 2 2" xfId="31865" xr:uid="{00000000-0005-0000-0000-0000AE7C0000}"/>
    <cellStyle name="Vírgula 2 3 3 3 3 3 4 2 3" xfId="31866" xr:uid="{00000000-0005-0000-0000-0000AF7C0000}"/>
    <cellStyle name="Vírgula 2 3 3 3 3 3 4 2 4" xfId="31867" xr:uid="{00000000-0005-0000-0000-0000B07C0000}"/>
    <cellStyle name="Vírgula 2 3 3 3 3 3 4 3" xfId="31868" xr:uid="{00000000-0005-0000-0000-0000B17C0000}"/>
    <cellStyle name="Vírgula 2 3 3 3 3 3 4 4" xfId="31869" xr:uid="{00000000-0005-0000-0000-0000B27C0000}"/>
    <cellStyle name="Vírgula 2 3 3 3 3 3 4 5" xfId="31870" xr:uid="{00000000-0005-0000-0000-0000B37C0000}"/>
    <cellStyle name="Vírgula 2 3 3 3 3 3 5" xfId="31871" xr:uid="{00000000-0005-0000-0000-0000B47C0000}"/>
    <cellStyle name="Vírgula 2 3 3 3 3 3 5 2" xfId="31872" xr:uid="{00000000-0005-0000-0000-0000B57C0000}"/>
    <cellStyle name="Vírgula 2 3 3 3 3 3 5 3" xfId="31873" xr:uid="{00000000-0005-0000-0000-0000B67C0000}"/>
    <cellStyle name="Vírgula 2 3 3 3 3 3 5 4" xfId="31874" xr:uid="{00000000-0005-0000-0000-0000B77C0000}"/>
    <cellStyle name="Vírgula 2 3 3 3 3 3 6" xfId="31875" xr:uid="{00000000-0005-0000-0000-0000B87C0000}"/>
    <cellStyle name="Vírgula 2 3 3 3 3 3 7" xfId="31876" xr:uid="{00000000-0005-0000-0000-0000B97C0000}"/>
    <cellStyle name="Vírgula 2 3 3 3 3 3 8" xfId="31877" xr:uid="{00000000-0005-0000-0000-0000BA7C0000}"/>
    <cellStyle name="Vírgula 2 3 3 3 3 4" xfId="31878" xr:uid="{00000000-0005-0000-0000-0000BB7C0000}"/>
    <cellStyle name="Vírgula 2 3 3 3 3 4 2" xfId="31879" xr:uid="{00000000-0005-0000-0000-0000BC7C0000}"/>
    <cellStyle name="Vírgula 2 3 3 3 3 4 2 2" xfId="31880" xr:uid="{00000000-0005-0000-0000-0000BD7C0000}"/>
    <cellStyle name="Vírgula 2 3 3 3 3 4 2 2 2" xfId="31881" xr:uid="{00000000-0005-0000-0000-0000BE7C0000}"/>
    <cellStyle name="Vírgula 2 3 3 3 3 4 2 2 3" xfId="31882" xr:uid="{00000000-0005-0000-0000-0000BF7C0000}"/>
    <cellStyle name="Vírgula 2 3 3 3 3 4 2 2 4" xfId="31883" xr:uid="{00000000-0005-0000-0000-0000C07C0000}"/>
    <cellStyle name="Vírgula 2 3 3 3 3 4 2 3" xfId="31884" xr:uid="{00000000-0005-0000-0000-0000C17C0000}"/>
    <cellStyle name="Vírgula 2 3 3 3 3 4 2 4" xfId="31885" xr:uid="{00000000-0005-0000-0000-0000C27C0000}"/>
    <cellStyle name="Vírgula 2 3 3 3 3 4 2 5" xfId="31886" xr:uid="{00000000-0005-0000-0000-0000C37C0000}"/>
    <cellStyle name="Vírgula 2 3 3 3 3 4 3" xfId="31887" xr:uid="{00000000-0005-0000-0000-0000C47C0000}"/>
    <cellStyle name="Vírgula 2 3 3 3 3 4 3 2" xfId="31888" xr:uid="{00000000-0005-0000-0000-0000C57C0000}"/>
    <cellStyle name="Vírgula 2 3 3 3 3 4 3 2 2" xfId="31889" xr:uid="{00000000-0005-0000-0000-0000C67C0000}"/>
    <cellStyle name="Vírgula 2 3 3 3 3 4 3 2 3" xfId="31890" xr:uid="{00000000-0005-0000-0000-0000C77C0000}"/>
    <cellStyle name="Vírgula 2 3 3 3 3 4 3 2 4" xfId="31891" xr:uid="{00000000-0005-0000-0000-0000C87C0000}"/>
    <cellStyle name="Vírgula 2 3 3 3 3 4 3 3" xfId="31892" xr:uid="{00000000-0005-0000-0000-0000C97C0000}"/>
    <cellStyle name="Vírgula 2 3 3 3 3 4 3 4" xfId="31893" xr:uid="{00000000-0005-0000-0000-0000CA7C0000}"/>
    <cellStyle name="Vírgula 2 3 3 3 3 4 3 5" xfId="31894" xr:uid="{00000000-0005-0000-0000-0000CB7C0000}"/>
    <cellStyle name="Vírgula 2 3 3 3 3 4 4" xfId="31895" xr:uid="{00000000-0005-0000-0000-0000CC7C0000}"/>
    <cellStyle name="Vírgula 2 3 3 3 3 4 4 2" xfId="31896" xr:uid="{00000000-0005-0000-0000-0000CD7C0000}"/>
    <cellStyle name="Vírgula 2 3 3 3 3 4 4 2 2" xfId="31897" xr:uid="{00000000-0005-0000-0000-0000CE7C0000}"/>
    <cellStyle name="Vírgula 2 3 3 3 3 4 4 2 3" xfId="31898" xr:uid="{00000000-0005-0000-0000-0000CF7C0000}"/>
    <cellStyle name="Vírgula 2 3 3 3 3 4 4 2 4" xfId="31899" xr:uid="{00000000-0005-0000-0000-0000D07C0000}"/>
    <cellStyle name="Vírgula 2 3 3 3 3 4 4 3" xfId="31900" xr:uid="{00000000-0005-0000-0000-0000D17C0000}"/>
    <cellStyle name="Vírgula 2 3 3 3 3 4 4 4" xfId="31901" xr:uid="{00000000-0005-0000-0000-0000D27C0000}"/>
    <cellStyle name="Vírgula 2 3 3 3 3 4 4 5" xfId="31902" xr:uid="{00000000-0005-0000-0000-0000D37C0000}"/>
    <cellStyle name="Vírgula 2 3 3 3 3 4 5" xfId="31903" xr:uid="{00000000-0005-0000-0000-0000D47C0000}"/>
    <cellStyle name="Vírgula 2 3 3 3 3 4 5 2" xfId="31904" xr:uid="{00000000-0005-0000-0000-0000D57C0000}"/>
    <cellStyle name="Vírgula 2 3 3 3 3 4 5 3" xfId="31905" xr:uid="{00000000-0005-0000-0000-0000D67C0000}"/>
    <cellStyle name="Vírgula 2 3 3 3 3 4 5 4" xfId="31906" xr:uid="{00000000-0005-0000-0000-0000D77C0000}"/>
    <cellStyle name="Vírgula 2 3 3 3 3 4 6" xfId="31907" xr:uid="{00000000-0005-0000-0000-0000D87C0000}"/>
    <cellStyle name="Vírgula 2 3 3 3 3 4 7" xfId="31908" xr:uid="{00000000-0005-0000-0000-0000D97C0000}"/>
    <cellStyle name="Vírgula 2 3 3 3 3 4 8" xfId="31909" xr:uid="{00000000-0005-0000-0000-0000DA7C0000}"/>
    <cellStyle name="Vírgula 2 3 3 3 3 5" xfId="31910" xr:uid="{00000000-0005-0000-0000-0000DB7C0000}"/>
    <cellStyle name="Vírgula 2 3 3 3 3 5 2" xfId="31911" xr:uid="{00000000-0005-0000-0000-0000DC7C0000}"/>
    <cellStyle name="Vírgula 2 3 3 3 3 5 2 2" xfId="31912" xr:uid="{00000000-0005-0000-0000-0000DD7C0000}"/>
    <cellStyle name="Vírgula 2 3 3 3 3 5 2 3" xfId="31913" xr:uid="{00000000-0005-0000-0000-0000DE7C0000}"/>
    <cellStyle name="Vírgula 2 3 3 3 3 5 2 4" xfId="31914" xr:uid="{00000000-0005-0000-0000-0000DF7C0000}"/>
    <cellStyle name="Vírgula 2 3 3 3 3 5 3" xfId="31915" xr:uid="{00000000-0005-0000-0000-0000E07C0000}"/>
    <cellStyle name="Vírgula 2 3 3 3 3 5 4" xfId="31916" xr:uid="{00000000-0005-0000-0000-0000E17C0000}"/>
    <cellStyle name="Vírgula 2 3 3 3 3 5 5" xfId="31917" xr:uid="{00000000-0005-0000-0000-0000E27C0000}"/>
    <cellStyle name="Vírgula 2 3 3 3 3 6" xfId="31918" xr:uid="{00000000-0005-0000-0000-0000E37C0000}"/>
    <cellStyle name="Vírgula 2 3 3 3 3 6 2" xfId="31919" xr:uid="{00000000-0005-0000-0000-0000E47C0000}"/>
    <cellStyle name="Vírgula 2 3 3 3 3 6 2 2" xfId="31920" xr:uid="{00000000-0005-0000-0000-0000E57C0000}"/>
    <cellStyle name="Vírgula 2 3 3 3 3 6 2 3" xfId="31921" xr:uid="{00000000-0005-0000-0000-0000E67C0000}"/>
    <cellStyle name="Vírgula 2 3 3 3 3 6 2 4" xfId="31922" xr:uid="{00000000-0005-0000-0000-0000E77C0000}"/>
    <cellStyle name="Vírgula 2 3 3 3 3 6 3" xfId="31923" xr:uid="{00000000-0005-0000-0000-0000E87C0000}"/>
    <cellStyle name="Vírgula 2 3 3 3 3 6 4" xfId="31924" xr:uid="{00000000-0005-0000-0000-0000E97C0000}"/>
    <cellStyle name="Vírgula 2 3 3 3 3 6 5" xfId="31925" xr:uid="{00000000-0005-0000-0000-0000EA7C0000}"/>
    <cellStyle name="Vírgula 2 3 3 3 3 7" xfId="31926" xr:uid="{00000000-0005-0000-0000-0000EB7C0000}"/>
    <cellStyle name="Vírgula 2 3 3 3 3 7 2" xfId="31927" xr:uid="{00000000-0005-0000-0000-0000EC7C0000}"/>
    <cellStyle name="Vírgula 2 3 3 3 3 7 2 2" xfId="31928" xr:uid="{00000000-0005-0000-0000-0000ED7C0000}"/>
    <cellStyle name="Vírgula 2 3 3 3 3 7 2 3" xfId="31929" xr:uid="{00000000-0005-0000-0000-0000EE7C0000}"/>
    <cellStyle name="Vírgula 2 3 3 3 3 7 2 4" xfId="31930" xr:uid="{00000000-0005-0000-0000-0000EF7C0000}"/>
    <cellStyle name="Vírgula 2 3 3 3 3 7 3" xfId="31931" xr:uid="{00000000-0005-0000-0000-0000F07C0000}"/>
    <cellStyle name="Vírgula 2 3 3 3 3 7 4" xfId="31932" xr:uid="{00000000-0005-0000-0000-0000F17C0000}"/>
    <cellStyle name="Vírgula 2 3 3 3 3 7 5" xfId="31933" xr:uid="{00000000-0005-0000-0000-0000F27C0000}"/>
    <cellStyle name="Vírgula 2 3 3 3 3 8" xfId="31934" xr:uid="{00000000-0005-0000-0000-0000F37C0000}"/>
    <cellStyle name="Vírgula 2 3 3 3 3 8 2" xfId="31935" xr:uid="{00000000-0005-0000-0000-0000F47C0000}"/>
    <cellStyle name="Vírgula 2 3 3 3 3 8 3" xfId="31936" xr:uid="{00000000-0005-0000-0000-0000F57C0000}"/>
    <cellStyle name="Vírgula 2 3 3 3 3 8 4" xfId="31937" xr:uid="{00000000-0005-0000-0000-0000F67C0000}"/>
    <cellStyle name="Vírgula 2 3 3 3 3 9" xfId="31938" xr:uid="{00000000-0005-0000-0000-0000F77C0000}"/>
    <cellStyle name="Vírgula 2 3 3 3 4" xfId="31939" xr:uid="{00000000-0005-0000-0000-0000F87C0000}"/>
    <cellStyle name="Vírgula 2 3 3 3 4 2" xfId="31940" xr:uid="{00000000-0005-0000-0000-0000F97C0000}"/>
    <cellStyle name="Vírgula 2 3 3 3 4 2 2" xfId="31941" xr:uid="{00000000-0005-0000-0000-0000FA7C0000}"/>
    <cellStyle name="Vírgula 2 3 3 3 4 2 2 2" xfId="31942" xr:uid="{00000000-0005-0000-0000-0000FB7C0000}"/>
    <cellStyle name="Vírgula 2 3 3 3 4 2 2 3" xfId="31943" xr:uid="{00000000-0005-0000-0000-0000FC7C0000}"/>
    <cellStyle name="Vírgula 2 3 3 3 4 2 2 4" xfId="31944" xr:uid="{00000000-0005-0000-0000-0000FD7C0000}"/>
    <cellStyle name="Vírgula 2 3 3 3 4 2 3" xfId="31945" xr:uid="{00000000-0005-0000-0000-0000FE7C0000}"/>
    <cellStyle name="Vírgula 2 3 3 3 4 2 4" xfId="31946" xr:uid="{00000000-0005-0000-0000-0000FF7C0000}"/>
    <cellStyle name="Vírgula 2 3 3 3 4 2 5" xfId="31947" xr:uid="{00000000-0005-0000-0000-0000007D0000}"/>
    <cellStyle name="Vírgula 2 3 3 3 4 3" xfId="31948" xr:uid="{00000000-0005-0000-0000-0000017D0000}"/>
    <cellStyle name="Vírgula 2 3 3 3 4 3 2" xfId="31949" xr:uid="{00000000-0005-0000-0000-0000027D0000}"/>
    <cellStyle name="Vírgula 2 3 3 3 4 3 2 2" xfId="31950" xr:uid="{00000000-0005-0000-0000-0000037D0000}"/>
    <cellStyle name="Vírgula 2 3 3 3 4 3 2 3" xfId="31951" xr:uid="{00000000-0005-0000-0000-0000047D0000}"/>
    <cellStyle name="Vírgula 2 3 3 3 4 3 2 4" xfId="31952" xr:uid="{00000000-0005-0000-0000-0000057D0000}"/>
    <cellStyle name="Vírgula 2 3 3 3 4 3 3" xfId="31953" xr:uid="{00000000-0005-0000-0000-0000067D0000}"/>
    <cellStyle name="Vírgula 2 3 3 3 4 3 4" xfId="31954" xr:uid="{00000000-0005-0000-0000-0000077D0000}"/>
    <cellStyle name="Vírgula 2 3 3 3 4 3 5" xfId="31955" xr:uid="{00000000-0005-0000-0000-0000087D0000}"/>
    <cellStyle name="Vírgula 2 3 3 3 4 4" xfId="31956" xr:uid="{00000000-0005-0000-0000-0000097D0000}"/>
    <cellStyle name="Vírgula 2 3 3 3 4 4 2" xfId="31957" xr:uid="{00000000-0005-0000-0000-00000A7D0000}"/>
    <cellStyle name="Vírgula 2 3 3 3 4 4 2 2" xfId="31958" xr:uid="{00000000-0005-0000-0000-00000B7D0000}"/>
    <cellStyle name="Vírgula 2 3 3 3 4 4 2 3" xfId="31959" xr:uid="{00000000-0005-0000-0000-00000C7D0000}"/>
    <cellStyle name="Vírgula 2 3 3 3 4 4 2 4" xfId="31960" xr:uid="{00000000-0005-0000-0000-00000D7D0000}"/>
    <cellStyle name="Vírgula 2 3 3 3 4 4 3" xfId="31961" xr:uid="{00000000-0005-0000-0000-00000E7D0000}"/>
    <cellStyle name="Vírgula 2 3 3 3 4 4 4" xfId="31962" xr:uid="{00000000-0005-0000-0000-00000F7D0000}"/>
    <cellStyle name="Vírgula 2 3 3 3 4 4 5" xfId="31963" xr:uid="{00000000-0005-0000-0000-0000107D0000}"/>
    <cellStyle name="Vírgula 2 3 3 3 4 5" xfId="31964" xr:uid="{00000000-0005-0000-0000-0000117D0000}"/>
    <cellStyle name="Vírgula 2 3 3 3 4 5 2" xfId="31965" xr:uid="{00000000-0005-0000-0000-0000127D0000}"/>
    <cellStyle name="Vírgula 2 3 3 3 4 5 3" xfId="31966" xr:uid="{00000000-0005-0000-0000-0000137D0000}"/>
    <cellStyle name="Vírgula 2 3 3 3 4 5 4" xfId="31967" xr:uid="{00000000-0005-0000-0000-0000147D0000}"/>
    <cellStyle name="Vírgula 2 3 3 3 4 6" xfId="31968" xr:uid="{00000000-0005-0000-0000-0000157D0000}"/>
    <cellStyle name="Vírgula 2 3 3 3 4 7" xfId="31969" xr:uid="{00000000-0005-0000-0000-0000167D0000}"/>
    <cellStyle name="Vírgula 2 3 3 3 4 8" xfId="31970" xr:uid="{00000000-0005-0000-0000-0000177D0000}"/>
    <cellStyle name="Vírgula 2 3 3 3 5" xfId="31971" xr:uid="{00000000-0005-0000-0000-0000187D0000}"/>
    <cellStyle name="Vírgula 2 3 3 3 5 2" xfId="31972" xr:uid="{00000000-0005-0000-0000-0000197D0000}"/>
    <cellStyle name="Vírgula 2 3 3 3 5 2 2" xfId="31973" xr:uid="{00000000-0005-0000-0000-00001A7D0000}"/>
    <cellStyle name="Vírgula 2 3 3 3 5 2 2 2" xfId="31974" xr:uid="{00000000-0005-0000-0000-00001B7D0000}"/>
    <cellStyle name="Vírgula 2 3 3 3 5 2 2 3" xfId="31975" xr:uid="{00000000-0005-0000-0000-00001C7D0000}"/>
    <cellStyle name="Vírgula 2 3 3 3 5 2 2 4" xfId="31976" xr:uid="{00000000-0005-0000-0000-00001D7D0000}"/>
    <cellStyle name="Vírgula 2 3 3 3 5 2 3" xfId="31977" xr:uid="{00000000-0005-0000-0000-00001E7D0000}"/>
    <cellStyle name="Vírgula 2 3 3 3 5 2 4" xfId="31978" xr:uid="{00000000-0005-0000-0000-00001F7D0000}"/>
    <cellStyle name="Vírgula 2 3 3 3 5 2 5" xfId="31979" xr:uid="{00000000-0005-0000-0000-0000207D0000}"/>
    <cellStyle name="Vírgula 2 3 3 3 5 3" xfId="31980" xr:uid="{00000000-0005-0000-0000-0000217D0000}"/>
    <cellStyle name="Vírgula 2 3 3 3 5 3 2" xfId="31981" xr:uid="{00000000-0005-0000-0000-0000227D0000}"/>
    <cellStyle name="Vírgula 2 3 3 3 5 3 2 2" xfId="31982" xr:uid="{00000000-0005-0000-0000-0000237D0000}"/>
    <cellStyle name="Vírgula 2 3 3 3 5 3 2 3" xfId="31983" xr:uid="{00000000-0005-0000-0000-0000247D0000}"/>
    <cellStyle name="Vírgula 2 3 3 3 5 3 2 4" xfId="31984" xr:uid="{00000000-0005-0000-0000-0000257D0000}"/>
    <cellStyle name="Vírgula 2 3 3 3 5 3 3" xfId="31985" xr:uid="{00000000-0005-0000-0000-0000267D0000}"/>
    <cellStyle name="Vírgula 2 3 3 3 5 3 4" xfId="31986" xr:uid="{00000000-0005-0000-0000-0000277D0000}"/>
    <cellStyle name="Vírgula 2 3 3 3 5 3 5" xfId="31987" xr:uid="{00000000-0005-0000-0000-0000287D0000}"/>
    <cellStyle name="Vírgula 2 3 3 3 5 4" xfId="31988" xr:uid="{00000000-0005-0000-0000-0000297D0000}"/>
    <cellStyle name="Vírgula 2 3 3 3 5 4 2" xfId="31989" xr:uid="{00000000-0005-0000-0000-00002A7D0000}"/>
    <cellStyle name="Vírgula 2 3 3 3 5 4 2 2" xfId="31990" xr:uid="{00000000-0005-0000-0000-00002B7D0000}"/>
    <cellStyle name="Vírgula 2 3 3 3 5 4 2 3" xfId="31991" xr:uid="{00000000-0005-0000-0000-00002C7D0000}"/>
    <cellStyle name="Vírgula 2 3 3 3 5 4 2 4" xfId="31992" xr:uid="{00000000-0005-0000-0000-00002D7D0000}"/>
    <cellStyle name="Vírgula 2 3 3 3 5 4 3" xfId="31993" xr:uid="{00000000-0005-0000-0000-00002E7D0000}"/>
    <cellStyle name="Vírgula 2 3 3 3 5 4 4" xfId="31994" xr:uid="{00000000-0005-0000-0000-00002F7D0000}"/>
    <cellStyle name="Vírgula 2 3 3 3 5 4 5" xfId="31995" xr:uid="{00000000-0005-0000-0000-0000307D0000}"/>
    <cellStyle name="Vírgula 2 3 3 3 5 5" xfId="31996" xr:uid="{00000000-0005-0000-0000-0000317D0000}"/>
    <cellStyle name="Vírgula 2 3 3 3 5 5 2" xfId="31997" xr:uid="{00000000-0005-0000-0000-0000327D0000}"/>
    <cellStyle name="Vírgula 2 3 3 3 5 5 3" xfId="31998" xr:uid="{00000000-0005-0000-0000-0000337D0000}"/>
    <cellStyle name="Vírgula 2 3 3 3 5 5 4" xfId="31999" xr:uid="{00000000-0005-0000-0000-0000347D0000}"/>
    <cellStyle name="Vírgula 2 3 3 3 5 6" xfId="32000" xr:uid="{00000000-0005-0000-0000-0000357D0000}"/>
    <cellStyle name="Vírgula 2 3 3 3 5 7" xfId="32001" xr:uid="{00000000-0005-0000-0000-0000367D0000}"/>
    <cellStyle name="Vírgula 2 3 3 3 5 8" xfId="32002" xr:uid="{00000000-0005-0000-0000-0000377D0000}"/>
    <cellStyle name="Vírgula 2 3 3 3 6" xfId="32003" xr:uid="{00000000-0005-0000-0000-0000387D0000}"/>
    <cellStyle name="Vírgula 2 3 3 3 6 2" xfId="32004" xr:uid="{00000000-0005-0000-0000-0000397D0000}"/>
    <cellStyle name="Vírgula 2 3 3 3 6 2 2" xfId="32005" xr:uid="{00000000-0005-0000-0000-00003A7D0000}"/>
    <cellStyle name="Vírgula 2 3 3 3 6 2 2 2" xfId="32006" xr:uid="{00000000-0005-0000-0000-00003B7D0000}"/>
    <cellStyle name="Vírgula 2 3 3 3 6 2 2 3" xfId="32007" xr:uid="{00000000-0005-0000-0000-00003C7D0000}"/>
    <cellStyle name="Vírgula 2 3 3 3 6 2 2 4" xfId="32008" xr:uid="{00000000-0005-0000-0000-00003D7D0000}"/>
    <cellStyle name="Vírgula 2 3 3 3 6 2 3" xfId="32009" xr:uid="{00000000-0005-0000-0000-00003E7D0000}"/>
    <cellStyle name="Vírgula 2 3 3 3 6 2 4" xfId="32010" xr:uid="{00000000-0005-0000-0000-00003F7D0000}"/>
    <cellStyle name="Vírgula 2 3 3 3 6 2 5" xfId="32011" xr:uid="{00000000-0005-0000-0000-0000407D0000}"/>
    <cellStyle name="Vírgula 2 3 3 3 6 3" xfId="32012" xr:uid="{00000000-0005-0000-0000-0000417D0000}"/>
    <cellStyle name="Vírgula 2 3 3 3 6 3 2" xfId="32013" xr:uid="{00000000-0005-0000-0000-0000427D0000}"/>
    <cellStyle name="Vírgula 2 3 3 3 6 3 2 2" xfId="32014" xr:uid="{00000000-0005-0000-0000-0000437D0000}"/>
    <cellStyle name="Vírgula 2 3 3 3 6 3 2 3" xfId="32015" xr:uid="{00000000-0005-0000-0000-0000447D0000}"/>
    <cellStyle name="Vírgula 2 3 3 3 6 3 2 4" xfId="32016" xr:uid="{00000000-0005-0000-0000-0000457D0000}"/>
    <cellStyle name="Vírgula 2 3 3 3 6 3 3" xfId="32017" xr:uid="{00000000-0005-0000-0000-0000467D0000}"/>
    <cellStyle name="Vírgula 2 3 3 3 6 3 4" xfId="32018" xr:uid="{00000000-0005-0000-0000-0000477D0000}"/>
    <cellStyle name="Vírgula 2 3 3 3 6 3 5" xfId="32019" xr:uid="{00000000-0005-0000-0000-0000487D0000}"/>
    <cellStyle name="Vírgula 2 3 3 3 6 4" xfId="32020" xr:uid="{00000000-0005-0000-0000-0000497D0000}"/>
    <cellStyle name="Vírgula 2 3 3 3 6 4 2" xfId="32021" xr:uid="{00000000-0005-0000-0000-00004A7D0000}"/>
    <cellStyle name="Vírgula 2 3 3 3 6 4 2 2" xfId="32022" xr:uid="{00000000-0005-0000-0000-00004B7D0000}"/>
    <cellStyle name="Vírgula 2 3 3 3 6 4 2 3" xfId="32023" xr:uid="{00000000-0005-0000-0000-00004C7D0000}"/>
    <cellStyle name="Vírgula 2 3 3 3 6 4 2 4" xfId="32024" xr:uid="{00000000-0005-0000-0000-00004D7D0000}"/>
    <cellStyle name="Vírgula 2 3 3 3 6 4 3" xfId="32025" xr:uid="{00000000-0005-0000-0000-00004E7D0000}"/>
    <cellStyle name="Vírgula 2 3 3 3 6 4 4" xfId="32026" xr:uid="{00000000-0005-0000-0000-00004F7D0000}"/>
    <cellStyle name="Vírgula 2 3 3 3 6 4 5" xfId="32027" xr:uid="{00000000-0005-0000-0000-0000507D0000}"/>
    <cellStyle name="Vírgula 2 3 3 3 6 5" xfId="32028" xr:uid="{00000000-0005-0000-0000-0000517D0000}"/>
    <cellStyle name="Vírgula 2 3 3 3 6 5 2" xfId="32029" xr:uid="{00000000-0005-0000-0000-0000527D0000}"/>
    <cellStyle name="Vírgula 2 3 3 3 6 5 3" xfId="32030" xr:uid="{00000000-0005-0000-0000-0000537D0000}"/>
    <cellStyle name="Vírgula 2 3 3 3 6 5 4" xfId="32031" xr:uid="{00000000-0005-0000-0000-0000547D0000}"/>
    <cellStyle name="Vírgula 2 3 3 3 6 6" xfId="32032" xr:uid="{00000000-0005-0000-0000-0000557D0000}"/>
    <cellStyle name="Vírgula 2 3 3 3 6 7" xfId="32033" xr:uid="{00000000-0005-0000-0000-0000567D0000}"/>
    <cellStyle name="Vírgula 2 3 3 3 6 8" xfId="32034" xr:uid="{00000000-0005-0000-0000-0000577D0000}"/>
    <cellStyle name="Vírgula 2 3 3 3 7" xfId="32035" xr:uid="{00000000-0005-0000-0000-0000587D0000}"/>
    <cellStyle name="Vírgula 2 3 3 3 7 2" xfId="32036" xr:uid="{00000000-0005-0000-0000-0000597D0000}"/>
    <cellStyle name="Vírgula 2 3 3 3 7 2 2" xfId="32037" xr:uid="{00000000-0005-0000-0000-00005A7D0000}"/>
    <cellStyle name="Vírgula 2 3 3 3 7 2 3" xfId="32038" xr:uid="{00000000-0005-0000-0000-00005B7D0000}"/>
    <cellStyle name="Vírgula 2 3 3 3 7 2 4" xfId="32039" xr:uid="{00000000-0005-0000-0000-00005C7D0000}"/>
    <cellStyle name="Vírgula 2 3 3 3 7 3" xfId="32040" xr:uid="{00000000-0005-0000-0000-00005D7D0000}"/>
    <cellStyle name="Vírgula 2 3 3 3 7 4" xfId="32041" xr:uid="{00000000-0005-0000-0000-00005E7D0000}"/>
    <cellStyle name="Vírgula 2 3 3 3 7 5" xfId="32042" xr:uid="{00000000-0005-0000-0000-00005F7D0000}"/>
    <cellStyle name="Vírgula 2 3 3 3 8" xfId="32043" xr:uid="{00000000-0005-0000-0000-0000607D0000}"/>
    <cellStyle name="Vírgula 2 3 3 3 8 2" xfId="32044" xr:uid="{00000000-0005-0000-0000-0000617D0000}"/>
    <cellStyle name="Vírgula 2 3 3 3 8 2 2" xfId="32045" xr:uid="{00000000-0005-0000-0000-0000627D0000}"/>
    <cellStyle name="Vírgula 2 3 3 3 8 2 3" xfId="32046" xr:uid="{00000000-0005-0000-0000-0000637D0000}"/>
    <cellStyle name="Vírgula 2 3 3 3 8 2 4" xfId="32047" xr:uid="{00000000-0005-0000-0000-0000647D0000}"/>
    <cellStyle name="Vírgula 2 3 3 3 8 3" xfId="32048" xr:uid="{00000000-0005-0000-0000-0000657D0000}"/>
    <cellStyle name="Vírgula 2 3 3 3 8 4" xfId="32049" xr:uid="{00000000-0005-0000-0000-0000667D0000}"/>
    <cellStyle name="Vírgula 2 3 3 3 8 5" xfId="32050" xr:uid="{00000000-0005-0000-0000-0000677D0000}"/>
    <cellStyle name="Vírgula 2 3 3 3 9" xfId="32051" xr:uid="{00000000-0005-0000-0000-0000687D0000}"/>
    <cellStyle name="Vírgula 2 3 3 3 9 2" xfId="32052" xr:uid="{00000000-0005-0000-0000-0000697D0000}"/>
    <cellStyle name="Vírgula 2 3 3 3 9 2 2" xfId="32053" xr:uid="{00000000-0005-0000-0000-00006A7D0000}"/>
    <cellStyle name="Vírgula 2 3 3 3 9 2 3" xfId="32054" xr:uid="{00000000-0005-0000-0000-00006B7D0000}"/>
    <cellStyle name="Vírgula 2 3 3 3 9 2 4" xfId="32055" xr:uid="{00000000-0005-0000-0000-00006C7D0000}"/>
    <cellStyle name="Vírgula 2 3 3 3 9 3" xfId="32056" xr:uid="{00000000-0005-0000-0000-00006D7D0000}"/>
    <cellStyle name="Vírgula 2 3 3 3 9 4" xfId="32057" xr:uid="{00000000-0005-0000-0000-00006E7D0000}"/>
    <cellStyle name="Vírgula 2 3 3 3 9 5" xfId="32058" xr:uid="{00000000-0005-0000-0000-00006F7D0000}"/>
    <cellStyle name="Vírgula 2 3 3 4" xfId="32059" xr:uid="{00000000-0005-0000-0000-0000707D0000}"/>
    <cellStyle name="Vírgula 2 3 3 4 10" xfId="32060" xr:uid="{00000000-0005-0000-0000-0000717D0000}"/>
    <cellStyle name="Vírgula 2 3 3 4 11" xfId="32061" xr:uid="{00000000-0005-0000-0000-0000727D0000}"/>
    <cellStyle name="Vírgula 2 3 3 4 12" xfId="32062" xr:uid="{00000000-0005-0000-0000-0000737D0000}"/>
    <cellStyle name="Vírgula 2 3 3 4 2" xfId="32063" xr:uid="{00000000-0005-0000-0000-0000747D0000}"/>
    <cellStyle name="Vírgula 2 3 3 4 2 10" xfId="32064" xr:uid="{00000000-0005-0000-0000-0000757D0000}"/>
    <cellStyle name="Vírgula 2 3 3 4 2 11" xfId="32065" xr:uid="{00000000-0005-0000-0000-0000767D0000}"/>
    <cellStyle name="Vírgula 2 3 3 4 2 2" xfId="32066" xr:uid="{00000000-0005-0000-0000-0000777D0000}"/>
    <cellStyle name="Vírgula 2 3 3 4 2 2 2" xfId="32067" xr:uid="{00000000-0005-0000-0000-0000787D0000}"/>
    <cellStyle name="Vírgula 2 3 3 4 2 2 2 2" xfId="32068" xr:uid="{00000000-0005-0000-0000-0000797D0000}"/>
    <cellStyle name="Vírgula 2 3 3 4 2 2 2 2 2" xfId="32069" xr:uid="{00000000-0005-0000-0000-00007A7D0000}"/>
    <cellStyle name="Vírgula 2 3 3 4 2 2 2 2 3" xfId="32070" xr:uid="{00000000-0005-0000-0000-00007B7D0000}"/>
    <cellStyle name="Vírgula 2 3 3 4 2 2 2 2 4" xfId="32071" xr:uid="{00000000-0005-0000-0000-00007C7D0000}"/>
    <cellStyle name="Vírgula 2 3 3 4 2 2 2 3" xfId="32072" xr:uid="{00000000-0005-0000-0000-00007D7D0000}"/>
    <cellStyle name="Vírgula 2 3 3 4 2 2 2 4" xfId="32073" xr:uid="{00000000-0005-0000-0000-00007E7D0000}"/>
    <cellStyle name="Vírgula 2 3 3 4 2 2 2 5" xfId="32074" xr:uid="{00000000-0005-0000-0000-00007F7D0000}"/>
    <cellStyle name="Vírgula 2 3 3 4 2 2 3" xfId="32075" xr:uid="{00000000-0005-0000-0000-0000807D0000}"/>
    <cellStyle name="Vírgula 2 3 3 4 2 2 3 2" xfId="32076" xr:uid="{00000000-0005-0000-0000-0000817D0000}"/>
    <cellStyle name="Vírgula 2 3 3 4 2 2 3 2 2" xfId="32077" xr:uid="{00000000-0005-0000-0000-0000827D0000}"/>
    <cellStyle name="Vírgula 2 3 3 4 2 2 3 2 3" xfId="32078" xr:uid="{00000000-0005-0000-0000-0000837D0000}"/>
    <cellStyle name="Vírgula 2 3 3 4 2 2 3 2 4" xfId="32079" xr:uid="{00000000-0005-0000-0000-0000847D0000}"/>
    <cellStyle name="Vírgula 2 3 3 4 2 2 3 3" xfId="32080" xr:uid="{00000000-0005-0000-0000-0000857D0000}"/>
    <cellStyle name="Vírgula 2 3 3 4 2 2 3 4" xfId="32081" xr:uid="{00000000-0005-0000-0000-0000867D0000}"/>
    <cellStyle name="Vírgula 2 3 3 4 2 2 3 5" xfId="32082" xr:uid="{00000000-0005-0000-0000-0000877D0000}"/>
    <cellStyle name="Vírgula 2 3 3 4 2 2 4" xfId="32083" xr:uid="{00000000-0005-0000-0000-0000887D0000}"/>
    <cellStyle name="Vírgula 2 3 3 4 2 2 4 2" xfId="32084" xr:uid="{00000000-0005-0000-0000-0000897D0000}"/>
    <cellStyle name="Vírgula 2 3 3 4 2 2 4 2 2" xfId="32085" xr:uid="{00000000-0005-0000-0000-00008A7D0000}"/>
    <cellStyle name="Vírgula 2 3 3 4 2 2 4 2 3" xfId="32086" xr:uid="{00000000-0005-0000-0000-00008B7D0000}"/>
    <cellStyle name="Vírgula 2 3 3 4 2 2 4 2 4" xfId="32087" xr:uid="{00000000-0005-0000-0000-00008C7D0000}"/>
    <cellStyle name="Vírgula 2 3 3 4 2 2 4 3" xfId="32088" xr:uid="{00000000-0005-0000-0000-00008D7D0000}"/>
    <cellStyle name="Vírgula 2 3 3 4 2 2 4 4" xfId="32089" xr:uid="{00000000-0005-0000-0000-00008E7D0000}"/>
    <cellStyle name="Vírgula 2 3 3 4 2 2 4 5" xfId="32090" xr:uid="{00000000-0005-0000-0000-00008F7D0000}"/>
    <cellStyle name="Vírgula 2 3 3 4 2 2 5" xfId="32091" xr:uid="{00000000-0005-0000-0000-0000907D0000}"/>
    <cellStyle name="Vírgula 2 3 3 4 2 2 5 2" xfId="32092" xr:uid="{00000000-0005-0000-0000-0000917D0000}"/>
    <cellStyle name="Vírgula 2 3 3 4 2 2 5 3" xfId="32093" xr:uid="{00000000-0005-0000-0000-0000927D0000}"/>
    <cellStyle name="Vírgula 2 3 3 4 2 2 5 4" xfId="32094" xr:uid="{00000000-0005-0000-0000-0000937D0000}"/>
    <cellStyle name="Vírgula 2 3 3 4 2 2 6" xfId="32095" xr:uid="{00000000-0005-0000-0000-0000947D0000}"/>
    <cellStyle name="Vírgula 2 3 3 4 2 2 7" xfId="32096" xr:uid="{00000000-0005-0000-0000-0000957D0000}"/>
    <cellStyle name="Vírgula 2 3 3 4 2 2 8" xfId="32097" xr:uid="{00000000-0005-0000-0000-0000967D0000}"/>
    <cellStyle name="Vírgula 2 3 3 4 2 3" xfId="32098" xr:uid="{00000000-0005-0000-0000-0000977D0000}"/>
    <cellStyle name="Vírgula 2 3 3 4 2 3 2" xfId="32099" xr:uid="{00000000-0005-0000-0000-0000987D0000}"/>
    <cellStyle name="Vírgula 2 3 3 4 2 3 2 2" xfId="32100" xr:uid="{00000000-0005-0000-0000-0000997D0000}"/>
    <cellStyle name="Vírgula 2 3 3 4 2 3 2 2 2" xfId="32101" xr:uid="{00000000-0005-0000-0000-00009A7D0000}"/>
    <cellStyle name="Vírgula 2 3 3 4 2 3 2 2 3" xfId="32102" xr:uid="{00000000-0005-0000-0000-00009B7D0000}"/>
    <cellStyle name="Vírgula 2 3 3 4 2 3 2 2 4" xfId="32103" xr:uid="{00000000-0005-0000-0000-00009C7D0000}"/>
    <cellStyle name="Vírgula 2 3 3 4 2 3 2 3" xfId="32104" xr:uid="{00000000-0005-0000-0000-00009D7D0000}"/>
    <cellStyle name="Vírgula 2 3 3 4 2 3 2 4" xfId="32105" xr:uid="{00000000-0005-0000-0000-00009E7D0000}"/>
    <cellStyle name="Vírgula 2 3 3 4 2 3 2 5" xfId="32106" xr:uid="{00000000-0005-0000-0000-00009F7D0000}"/>
    <cellStyle name="Vírgula 2 3 3 4 2 3 3" xfId="32107" xr:uid="{00000000-0005-0000-0000-0000A07D0000}"/>
    <cellStyle name="Vírgula 2 3 3 4 2 3 3 2" xfId="32108" xr:uid="{00000000-0005-0000-0000-0000A17D0000}"/>
    <cellStyle name="Vírgula 2 3 3 4 2 3 3 2 2" xfId="32109" xr:uid="{00000000-0005-0000-0000-0000A27D0000}"/>
    <cellStyle name="Vírgula 2 3 3 4 2 3 3 2 3" xfId="32110" xr:uid="{00000000-0005-0000-0000-0000A37D0000}"/>
    <cellStyle name="Vírgula 2 3 3 4 2 3 3 2 4" xfId="32111" xr:uid="{00000000-0005-0000-0000-0000A47D0000}"/>
    <cellStyle name="Vírgula 2 3 3 4 2 3 3 3" xfId="32112" xr:uid="{00000000-0005-0000-0000-0000A57D0000}"/>
    <cellStyle name="Vírgula 2 3 3 4 2 3 3 4" xfId="32113" xr:uid="{00000000-0005-0000-0000-0000A67D0000}"/>
    <cellStyle name="Vírgula 2 3 3 4 2 3 3 5" xfId="32114" xr:uid="{00000000-0005-0000-0000-0000A77D0000}"/>
    <cellStyle name="Vírgula 2 3 3 4 2 3 4" xfId="32115" xr:uid="{00000000-0005-0000-0000-0000A87D0000}"/>
    <cellStyle name="Vírgula 2 3 3 4 2 3 4 2" xfId="32116" xr:uid="{00000000-0005-0000-0000-0000A97D0000}"/>
    <cellStyle name="Vírgula 2 3 3 4 2 3 4 2 2" xfId="32117" xr:uid="{00000000-0005-0000-0000-0000AA7D0000}"/>
    <cellStyle name="Vírgula 2 3 3 4 2 3 4 2 3" xfId="32118" xr:uid="{00000000-0005-0000-0000-0000AB7D0000}"/>
    <cellStyle name="Vírgula 2 3 3 4 2 3 4 2 4" xfId="32119" xr:uid="{00000000-0005-0000-0000-0000AC7D0000}"/>
    <cellStyle name="Vírgula 2 3 3 4 2 3 4 3" xfId="32120" xr:uid="{00000000-0005-0000-0000-0000AD7D0000}"/>
    <cellStyle name="Vírgula 2 3 3 4 2 3 4 4" xfId="32121" xr:uid="{00000000-0005-0000-0000-0000AE7D0000}"/>
    <cellStyle name="Vírgula 2 3 3 4 2 3 4 5" xfId="32122" xr:uid="{00000000-0005-0000-0000-0000AF7D0000}"/>
    <cellStyle name="Vírgula 2 3 3 4 2 3 5" xfId="32123" xr:uid="{00000000-0005-0000-0000-0000B07D0000}"/>
    <cellStyle name="Vírgula 2 3 3 4 2 3 5 2" xfId="32124" xr:uid="{00000000-0005-0000-0000-0000B17D0000}"/>
    <cellStyle name="Vírgula 2 3 3 4 2 3 5 3" xfId="32125" xr:uid="{00000000-0005-0000-0000-0000B27D0000}"/>
    <cellStyle name="Vírgula 2 3 3 4 2 3 5 4" xfId="32126" xr:uid="{00000000-0005-0000-0000-0000B37D0000}"/>
    <cellStyle name="Vírgula 2 3 3 4 2 3 6" xfId="32127" xr:uid="{00000000-0005-0000-0000-0000B47D0000}"/>
    <cellStyle name="Vírgula 2 3 3 4 2 3 7" xfId="32128" xr:uid="{00000000-0005-0000-0000-0000B57D0000}"/>
    <cellStyle name="Vírgula 2 3 3 4 2 3 8" xfId="32129" xr:uid="{00000000-0005-0000-0000-0000B67D0000}"/>
    <cellStyle name="Vírgula 2 3 3 4 2 4" xfId="32130" xr:uid="{00000000-0005-0000-0000-0000B77D0000}"/>
    <cellStyle name="Vírgula 2 3 3 4 2 4 2" xfId="32131" xr:uid="{00000000-0005-0000-0000-0000B87D0000}"/>
    <cellStyle name="Vírgula 2 3 3 4 2 4 2 2" xfId="32132" xr:uid="{00000000-0005-0000-0000-0000B97D0000}"/>
    <cellStyle name="Vírgula 2 3 3 4 2 4 2 2 2" xfId="32133" xr:uid="{00000000-0005-0000-0000-0000BA7D0000}"/>
    <cellStyle name="Vírgula 2 3 3 4 2 4 2 2 3" xfId="32134" xr:uid="{00000000-0005-0000-0000-0000BB7D0000}"/>
    <cellStyle name="Vírgula 2 3 3 4 2 4 2 2 4" xfId="32135" xr:uid="{00000000-0005-0000-0000-0000BC7D0000}"/>
    <cellStyle name="Vírgula 2 3 3 4 2 4 2 3" xfId="32136" xr:uid="{00000000-0005-0000-0000-0000BD7D0000}"/>
    <cellStyle name="Vírgula 2 3 3 4 2 4 2 4" xfId="32137" xr:uid="{00000000-0005-0000-0000-0000BE7D0000}"/>
    <cellStyle name="Vírgula 2 3 3 4 2 4 2 5" xfId="32138" xr:uid="{00000000-0005-0000-0000-0000BF7D0000}"/>
    <cellStyle name="Vírgula 2 3 3 4 2 4 3" xfId="32139" xr:uid="{00000000-0005-0000-0000-0000C07D0000}"/>
    <cellStyle name="Vírgula 2 3 3 4 2 4 3 2" xfId="32140" xr:uid="{00000000-0005-0000-0000-0000C17D0000}"/>
    <cellStyle name="Vírgula 2 3 3 4 2 4 3 2 2" xfId="32141" xr:uid="{00000000-0005-0000-0000-0000C27D0000}"/>
    <cellStyle name="Vírgula 2 3 3 4 2 4 3 2 3" xfId="32142" xr:uid="{00000000-0005-0000-0000-0000C37D0000}"/>
    <cellStyle name="Vírgula 2 3 3 4 2 4 3 2 4" xfId="32143" xr:uid="{00000000-0005-0000-0000-0000C47D0000}"/>
    <cellStyle name="Vírgula 2 3 3 4 2 4 3 3" xfId="32144" xr:uid="{00000000-0005-0000-0000-0000C57D0000}"/>
    <cellStyle name="Vírgula 2 3 3 4 2 4 3 4" xfId="32145" xr:uid="{00000000-0005-0000-0000-0000C67D0000}"/>
    <cellStyle name="Vírgula 2 3 3 4 2 4 3 5" xfId="32146" xr:uid="{00000000-0005-0000-0000-0000C77D0000}"/>
    <cellStyle name="Vírgula 2 3 3 4 2 4 4" xfId="32147" xr:uid="{00000000-0005-0000-0000-0000C87D0000}"/>
    <cellStyle name="Vírgula 2 3 3 4 2 4 4 2" xfId="32148" xr:uid="{00000000-0005-0000-0000-0000C97D0000}"/>
    <cellStyle name="Vírgula 2 3 3 4 2 4 4 2 2" xfId="32149" xr:uid="{00000000-0005-0000-0000-0000CA7D0000}"/>
    <cellStyle name="Vírgula 2 3 3 4 2 4 4 2 3" xfId="32150" xr:uid="{00000000-0005-0000-0000-0000CB7D0000}"/>
    <cellStyle name="Vírgula 2 3 3 4 2 4 4 2 4" xfId="32151" xr:uid="{00000000-0005-0000-0000-0000CC7D0000}"/>
    <cellStyle name="Vírgula 2 3 3 4 2 4 4 3" xfId="32152" xr:uid="{00000000-0005-0000-0000-0000CD7D0000}"/>
    <cellStyle name="Vírgula 2 3 3 4 2 4 4 4" xfId="32153" xr:uid="{00000000-0005-0000-0000-0000CE7D0000}"/>
    <cellStyle name="Vírgula 2 3 3 4 2 4 4 5" xfId="32154" xr:uid="{00000000-0005-0000-0000-0000CF7D0000}"/>
    <cellStyle name="Vírgula 2 3 3 4 2 4 5" xfId="32155" xr:uid="{00000000-0005-0000-0000-0000D07D0000}"/>
    <cellStyle name="Vírgula 2 3 3 4 2 4 5 2" xfId="32156" xr:uid="{00000000-0005-0000-0000-0000D17D0000}"/>
    <cellStyle name="Vírgula 2 3 3 4 2 4 5 3" xfId="32157" xr:uid="{00000000-0005-0000-0000-0000D27D0000}"/>
    <cellStyle name="Vírgula 2 3 3 4 2 4 5 4" xfId="32158" xr:uid="{00000000-0005-0000-0000-0000D37D0000}"/>
    <cellStyle name="Vírgula 2 3 3 4 2 4 6" xfId="32159" xr:uid="{00000000-0005-0000-0000-0000D47D0000}"/>
    <cellStyle name="Vírgula 2 3 3 4 2 4 7" xfId="32160" xr:uid="{00000000-0005-0000-0000-0000D57D0000}"/>
    <cellStyle name="Vírgula 2 3 3 4 2 4 8" xfId="32161" xr:uid="{00000000-0005-0000-0000-0000D67D0000}"/>
    <cellStyle name="Vírgula 2 3 3 4 2 5" xfId="32162" xr:uid="{00000000-0005-0000-0000-0000D77D0000}"/>
    <cellStyle name="Vírgula 2 3 3 4 2 5 2" xfId="32163" xr:uid="{00000000-0005-0000-0000-0000D87D0000}"/>
    <cellStyle name="Vírgula 2 3 3 4 2 5 2 2" xfId="32164" xr:uid="{00000000-0005-0000-0000-0000D97D0000}"/>
    <cellStyle name="Vírgula 2 3 3 4 2 5 2 3" xfId="32165" xr:uid="{00000000-0005-0000-0000-0000DA7D0000}"/>
    <cellStyle name="Vírgula 2 3 3 4 2 5 2 4" xfId="32166" xr:uid="{00000000-0005-0000-0000-0000DB7D0000}"/>
    <cellStyle name="Vírgula 2 3 3 4 2 5 3" xfId="32167" xr:uid="{00000000-0005-0000-0000-0000DC7D0000}"/>
    <cellStyle name="Vírgula 2 3 3 4 2 5 4" xfId="32168" xr:uid="{00000000-0005-0000-0000-0000DD7D0000}"/>
    <cellStyle name="Vírgula 2 3 3 4 2 5 5" xfId="32169" xr:uid="{00000000-0005-0000-0000-0000DE7D0000}"/>
    <cellStyle name="Vírgula 2 3 3 4 2 6" xfId="32170" xr:uid="{00000000-0005-0000-0000-0000DF7D0000}"/>
    <cellStyle name="Vírgula 2 3 3 4 2 6 2" xfId="32171" xr:uid="{00000000-0005-0000-0000-0000E07D0000}"/>
    <cellStyle name="Vírgula 2 3 3 4 2 6 2 2" xfId="32172" xr:uid="{00000000-0005-0000-0000-0000E17D0000}"/>
    <cellStyle name="Vírgula 2 3 3 4 2 6 2 3" xfId="32173" xr:uid="{00000000-0005-0000-0000-0000E27D0000}"/>
    <cellStyle name="Vírgula 2 3 3 4 2 6 2 4" xfId="32174" xr:uid="{00000000-0005-0000-0000-0000E37D0000}"/>
    <cellStyle name="Vírgula 2 3 3 4 2 6 3" xfId="32175" xr:uid="{00000000-0005-0000-0000-0000E47D0000}"/>
    <cellStyle name="Vírgula 2 3 3 4 2 6 4" xfId="32176" xr:uid="{00000000-0005-0000-0000-0000E57D0000}"/>
    <cellStyle name="Vírgula 2 3 3 4 2 6 5" xfId="32177" xr:uid="{00000000-0005-0000-0000-0000E67D0000}"/>
    <cellStyle name="Vírgula 2 3 3 4 2 7" xfId="32178" xr:uid="{00000000-0005-0000-0000-0000E77D0000}"/>
    <cellStyle name="Vírgula 2 3 3 4 2 7 2" xfId="32179" xr:uid="{00000000-0005-0000-0000-0000E87D0000}"/>
    <cellStyle name="Vírgula 2 3 3 4 2 7 2 2" xfId="32180" xr:uid="{00000000-0005-0000-0000-0000E97D0000}"/>
    <cellStyle name="Vírgula 2 3 3 4 2 7 2 3" xfId="32181" xr:uid="{00000000-0005-0000-0000-0000EA7D0000}"/>
    <cellStyle name="Vírgula 2 3 3 4 2 7 2 4" xfId="32182" xr:uid="{00000000-0005-0000-0000-0000EB7D0000}"/>
    <cellStyle name="Vírgula 2 3 3 4 2 7 3" xfId="32183" xr:uid="{00000000-0005-0000-0000-0000EC7D0000}"/>
    <cellStyle name="Vírgula 2 3 3 4 2 7 4" xfId="32184" xr:uid="{00000000-0005-0000-0000-0000ED7D0000}"/>
    <cellStyle name="Vírgula 2 3 3 4 2 7 5" xfId="32185" xr:uid="{00000000-0005-0000-0000-0000EE7D0000}"/>
    <cellStyle name="Vírgula 2 3 3 4 2 8" xfId="32186" xr:uid="{00000000-0005-0000-0000-0000EF7D0000}"/>
    <cellStyle name="Vírgula 2 3 3 4 2 8 2" xfId="32187" xr:uid="{00000000-0005-0000-0000-0000F07D0000}"/>
    <cellStyle name="Vírgula 2 3 3 4 2 8 3" xfId="32188" xr:uid="{00000000-0005-0000-0000-0000F17D0000}"/>
    <cellStyle name="Vírgula 2 3 3 4 2 8 4" xfId="32189" xr:uid="{00000000-0005-0000-0000-0000F27D0000}"/>
    <cellStyle name="Vírgula 2 3 3 4 2 9" xfId="32190" xr:uid="{00000000-0005-0000-0000-0000F37D0000}"/>
    <cellStyle name="Vírgula 2 3 3 4 3" xfId="32191" xr:uid="{00000000-0005-0000-0000-0000F47D0000}"/>
    <cellStyle name="Vírgula 2 3 3 4 3 2" xfId="32192" xr:uid="{00000000-0005-0000-0000-0000F57D0000}"/>
    <cellStyle name="Vírgula 2 3 3 4 3 2 2" xfId="32193" xr:uid="{00000000-0005-0000-0000-0000F67D0000}"/>
    <cellStyle name="Vírgula 2 3 3 4 3 2 2 2" xfId="32194" xr:uid="{00000000-0005-0000-0000-0000F77D0000}"/>
    <cellStyle name="Vírgula 2 3 3 4 3 2 2 3" xfId="32195" xr:uid="{00000000-0005-0000-0000-0000F87D0000}"/>
    <cellStyle name="Vírgula 2 3 3 4 3 2 2 4" xfId="32196" xr:uid="{00000000-0005-0000-0000-0000F97D0000}"/>
    <cellStyle name="Vírgula 2 3 3 4 3 2 3" xfId="32197" xr:uid="{00000000-0005-0000-0000-0000FA7D0000}"/>
    <cellStyle name="Vírgula 2 3 3 4 3 2 4" xfId="32198" xr:uid="{00000000-0005-0000-0000-0000FB7D0000}"/>
    <cellStyle name="Vírgula 2 3 3 4 3 2 5" xfId="32199" xr:uid="{00000000-0005-0000-0000-0000FC7D0000}"/>
    <cellStyle name="Vírgula 2 3 3 4 3 3" xfId="32200" xr:uid="{00000000-0005-0000-0000-0000FD7D0000}"/>
    <cellStyle name="Vírgula 2 3 3 4 3 3 2" xfId="32201" xr:uid="{00000000-0005-0000-0000-0000FE7D0000}"/>
    <cellStyle name="Vírgula 2 3 3 4 3 3 2 2" xfId="32202" xr:uid="{00000000-0005-0000-0000-0000FF7D0000}"/>
    <cellStyle name="Vírgula 2 3 3 4 3 3 2 3" xfId="32203" xr:uid="{00000000-0005-0000-0000-0000007E0000}"/>
    <cellStyle name="Vírgula 2 3 3 4 3 3 2 4" xfId="32204" xr:uid="{00000000-0005-0000-0000-0000017E0000}"/>
    <cellStyle name="Vírgula 2 3 3 4 3 3 3" xfId="32205" xr:uid="{00000000-0005-0000-0000-0000027E0000}"/>
    <cellStyle name="Vírgula 2 3 3 4 3 3 4" xfId="32206" xr:uid="{00000000-0005-0000-0000-0000037E0000}"/>
    <cellStyle name="Vírgula 2 3 3 4 3 3 5" xfId="32207" xr:uid="{00000000-0005-0000-0000-0000047E0000}"/>
    <cellStyle name="Vírgula 2 3 3 4 3 4" xfId="32208" xr:uid="{00000000-0005-0000-0000-0000057E0000}"/>
    <cellStyle name="Vírgula 2 3 3 4 3 4 2" xfId="32209" xr:uid="{00000000-0005-0000-0000-0000067E0000}"/>
    <cellStyle name="Vírgula 2 3 3 4 3 4 2 2" xfId="32210" xr:uid="{00000000-0005-0000-0000-0000077E0000}"/>
    <cellStyle name="Vírgula 2 3 3 4 3 4 2 3" xfId="32211" xr:uid="{00000000-0005-0000-0000-0000087E0000}"/>
    <cellStyle name="Vírgula 2 3 3 4 3 4 2 4" xfId="32212" xr:uid="{00000000-0005-0000-0000-0000097E0000}"/>
    <cellStyle name="Vírgula 2 3 3 4 3 4 3" xfId="32213" xr:uid="{00000000-0005-0000-0000-00000A7E0000}"/>
    <cellStyle name="Vírgula 2 3 3 4 3 4 4" xfId="32214" xr:uid="{00000000-0005-0000-0000-00000B7E0000}"/>
    <cellStyle name="Vírgula 2 3 3 4 3 4 5" xfId="32215" xr:uid="{00000000-0005-0000-0000-00000C7E0000}"/>
    <cellStyle name="Vírgula 2 3 3 4 3 5" xfId="32216" xr:uid="{00000000-0005-0000-0000-00000D7E0000}"/>
    <cellStyle name="Vírgula 2 3 3 4 3 5 2" xfId="32217" xr:uid="{00000000-0005-0000-0000-00000E7E0000}"/>
    <cellStyle name="Vírgula 2 3 3 4 3 5 3" xfId="32218" xr:uid="{00000000-0005-0000-0000-00000F7E0000}"/>
    <cellStyle name="Vírgula 2 3 3 4 3 5 4" xfId="32219" xr:uid="{00000000-0005-0000-0000-0000107E0000}"/>
    <cellStyle name="Vírgula 2 3 3 4 3 6" xfId="32220" xr:uid="{00000000-0005-0000-0000-0000117E0000}"/>
    <cellStyle name="Vírgula 2 3 3 4 3 7" xfId="32221" xr:uid="{00000000-0005-0000-0000-0000127E0000}"/>
    <cellStyle name="Vírgula 2 3 3 4 3 8" xfId="32222" xr:uid="{00000000-0005-0000-0000-0000137E0000}"/>
    <cellStyle name="Vírgula 2 3 3 4 4" xfId="32223" xr:uid="{00000000-0005-0000-0000-0000147E0000}"/>
    <cellStyle name="Vírgula 2 3 3 4 4 2" xfId="32224" xr:uid="{00000000-0005-0000-0000-0000157E0000}"/>
    <cellStyle name="Vírgula 2 3 3 4 4 2 2" xfId="32225" xr:uid="{00000000-0005-0000-0000-0000167E0000}"/>
    <cellStyle name="Vírgula 2 3 3 4 4 2 2 2" xfId="32226" xr:uid="{00000000-0005-0000-0000-0000177E0000}"/>
    <cellStyle name="Vírgula 2 3 3 4 4 2 2 3" xfId="32227" xr:uid="{00000000-0005-0000-0000-0000187E0000}"/>
    <cellStyle name="Vírgula 2 3 3 4 4 2 2 4" xfId="32228" xr:uid="{00000000-0005-0000-0000-0000197E0000}"/>
    <cellStyle name="Vírgula 2 3 3 4 4 2 3" xfId="32229" xr:uid="{00000000-0005-0000-0000-00001A7E0000}"/>
    <cellStyle name="Vírgula 2 3 3 4 4 2 4" xfId="32230" xr:uid="{00000000-0005-0000-0000-00001B7E0000}"/>
    <cellStyle name="Vírgula 2 3 3 4 4 2 5" xfId="32231" xr:uid="{00000000-0005-0000-0000-00001C7E0000}"/>
    <cellStyle name="Vírgula 2 3 3 4 4 3" xfId="32232" xr:uid="{00000000-0005-0000-0000-00001D7E0000}"/>
    <cellStyle name="Vírgula 2 3 3 4 4 3 2" xfId="32233" xr:uid="{00000000-0005-0000-0000-00001E7E0000}"/>
    <cellStyle name="Vírgula 2 3 3 4 4 3 2 2" xfId="32234" xr:uid="{00000000-0005-0000-0000-00001F7E0000}"/>
    <cellStyle name="Vírgula 2 3 3 4 4 3 2 3" xfId="32235" xr:uid="{00000000-0005-0000-0000-0000207E0000}"/>
    <cellStyle name="Vírgula 2 3 3 4 4 3 2 4" xfId="32236" xr:uid="{00000000-0005-0000-0000-0000217E0000}"/>
    <cellStyle name="Vírgula 2 3 3 4 4 3 3" xfId="32237" xr:uid="{00000000-0005-0000-0000-0000227E0000}"/>
    <cellStyle name="Vírgula 2 3 3 4 4 3 4" xfId="32238" xr:uid="{00000000-0005-0000-0000-0000237E0000}"/>
    <cellStyle name="Vírgula 2 3 3 4 4 3 5" xfId="32239" xr:uid="{00000000-0005-0000-0000-0000247E0000}"/>
    <cellStyle name="Vírgula 2 3 3 4 4 4" xfId="32240" xr:uid="{00000000-0005-0000-0000-0000257E0000}"/>
    <cellStyle name="Vírgula 2 3 3 4 4 4 2" xfId="32241" xr:uid="{00000000-0005-0000-0000-0000267E0000}"/>
    <cellStyle name="Vírgula 2 3 3 4 4 4 2 2" xfId="32242" xr:uid="{00000000-0005-0000-0000-0000277E0000}"/>
    <cellStyle name="Vírgula 2 3 3 4 4 4 2 3" xfId="32243" xr:uid="{00000000-0005-0000-0000-0000287E0000}"/>
    <cellStyle name="Vírgula 2 3 3 4 4 4 2 4" xfId="32244" xr:uid="{00000000-0005-0000-0000-0000297E0000}"/>
    <cellStyle name="Vírgula 2 3 3 4 4 4 3" xfId="32245" xr:uid="{00000000-0005-0000-0000-00002A7E0000}"/>
    <cellStyle name="Vírgula 2 3 3 4 4 4 4" xfId="32246" xr:uid="{00000000-0005-0000-0000-00002B7E0000}"/>
    <cellStyle name="Vírgula 2 3 3 4 4 4 5" xfId="32247" xr:uid="{00000000-0005-0000-0000-00002C7E0000}"/>
    <cellStyle name="Vírgula 2 3 3 4 4 5" xfId="32248" xr:uid="{00000000-0005-0000-0000-00002D7E0000}"/>
    <cellStyle name="Vírgula 2 3 3 4 4 5 2" xfId="32249" xr:uid="{00000000-0005-0000-0000-00002E7E0000}"/>
    <cellStyle name="Vírgula 2 3 3 4 4 5 3" xfId="32250" xr:uid="{00000000-0005-0000-0000-00002F7E0000}"/>
    <cellStyle name="Vírgula 2 3 3 4 4 5 4" xfId="32251" xr:uid="{00000000-0005-0000-0000-0000307E0000}"/>
    <cellStyle name="Vírgula 2 3 3 4 4 6" xfId="32252" xr:uid="{00000000-0005-0000-0000-0000317E0000}"/>
    <cellStyle name="Vírgula 2 3 3 4 4 7" xfId="32253" xr:uid="{00000000-0005-0000-0000-0000327E0000}"/>
    <cellStyle name="Vírgula 2 3 3 4 4 8" xfId="32254" xr:uid="{00000000-0005-0000-0000-0000337E0000}"/>
    <cellStyle name="Vírgula 2 3 3 4 5" xfId="32255" xr:uid="{00000000-0005-0000-0000-0000347E0000}"/>
    <cellStyle name="Vírgula 2 3 3 4 5 2" xfId="32256" xr:uid="{00000000-0005-0000-0000-0000357E0000}"/>
    <cellStyle name="Vírgula 2 3 3 4 5 2 2" xfId="32257" xr:uid="{00000000-0005-0000-0000-0000367E0000}"/>
    <cellStyle name="Vírgula 2 3 3 4 5 2 2 2" xfId="32258" xr:uid="{00000000-0005-0000-0000-0000377E0000}"/>
    <cellStyle name="Vírgula 2 3 3 4 5 2 2 3" xfId="32259" xr:uid="{00000000-0005-0000-0000-0000387E0000}"/>
    <cellStyle name="Vírgula 2 3 3 4 5 2 2 4" xfId="32260" xr:uid="{00000000-0005-0000-0000-0000397E0000}"/>
    <cellStyle name="Vírgula 2 3 3 4 5 2 3" xfId="32261" xr:uid="{00000000-0005-0000-0000-00003A7E0000}"/>
    <cellStyle name="Vírgula 2 3 3 4 5 2 4" xfId="32262" xr:uid="{00000000-0005-0000-0000-00003B7E0000}"/>
    <cellStyle name="Vírgula 2 3 3 4 5 2 5" xfId="32263" xr:uid="{00000000-0005-0000-0000-00003C7E0000}"/>
    <cellStyle name="Vírgula 2 3 3 4 5 3" xfId="32264" xr:uid="{00000000-0005-0000-0000-00003D7E0000}"/>
    <cellStyle name="Vírgula 2 3 3 4 5 3 2" xfId="32265" xr:uid="{00000000-0005-0000-0000-00003E7E0000}"/>
    <cellStyle name="Vírgula 2 3 3 4 5 3 2 2" xfId="32266" xr:uid="{00000000-0005-0000-0000-00003F7E0000}"/>
    <cellStyle name="Vírgula 2 3 3 4 5 3 2 3" xfId="32267" xr:uid="{00000000-0005-0000-0000-0000407E0000}"/>
    <cellStyle name="Vírgula 2 3 3 4 5 3 2 4" xfId="32268" xr:uid="{00000000-0005-0000-0000-0000417E0000}"/>
    <cellStyle name="Vírgula 2 3 3 4 5 3 3" xfId="32269" xr:uid="{00000000-0005-0000-0000-0000427E0000}"/>
    <cellStyle name="Vírgula 2 3 3 4 5 3 4" xfId="32270" xr:uid="{00000000-0005-0000-0000-0000437E0000}"/>
    <cellStyle name="Vírgula 2 3 3 4 5 3 5" xfId="32271" xr:uid="{00000000-0005-0000-0000-0000447E0000}"/>
    <cellStyle name="Vírgula 2 3 3 4 5 4" xfId="32272" xr:uid="{00000000-0005-0000-0000-0000457E0000}"/>
    <cellStyle name="Vírgula 2 3 3 4 5 4 2" xfId="32273" xr:uid="{00000000-0005-0000-0000-0000467E0000}"/>
    <cellStyle name="Vírgula 2 3 3 4 5 4 2 2" xfId="32274" xr:uid="{00000000-0005-0000-0000-0000477E0000}"/>
    <cellStyle name="Vírgula 2 3 3 4 5 4 2 3" xfId="32275" xr:uid="{00000000-0005-0000-0000-0000487E0000}"/>
    <cellStyle name="Vírgula 2 3 3 4 5 4 2 4" xfId="32276" xr:uid="{00000000-0005-0000-0000-0000497E0000}"/>
    <cellStyle name="Vírgula 2 3 3 4 5 4 3" xfId="32277" xr:uid="{00000000-0005-0000-0000-00004A7E0000}"/>
    <cellStyle name="Vírgula 2 3 3 4 5 4 4" xfId="32278" xr:uid="{00000000-0005-0000-0000-00004B7E0000}"/>
    <cellStyle name="Vírgula 2 3 3 4 5 4 5" xfId="32279" xr:uid="{00000000-0005-0000-0000-00004C7E0000}"/>
    <cellStyle name="Vírgula 2 3 3 4 5 5" xfId="32280" xr:uid="{00000000-0005-0000-0000-00004D7E0000}"/>
    <cellStyle name="Vírgula 2 3 3 4 5 5 2" xfId="32281" xr:uid="{00000000-0005-0000-0000-00004E7E0000}"/>
    <cellStyle name="Vírgula 2 3 3 4 5 5 3" xfId="32282" xr:uid="{00000000-0005-0000-0000-00004F7E0000}"/>
    <cellStyle name="Vírgula 2 3 3 4 5 5 4" xfId="32283" xr:uid="{00000000-0005-0000-0000-0000507E0000}"/>
    <cellStyle name="Vírgula 2 3 3 4 5 6" xfId="32284" xr:uid="{00000000-0005-0000-0000-0000517E0000}"/>
    <cellStyle name="Vírgula 2 3 3 4 5 7" xfId="32285" xr:uid="{00000000-0005-0000-0000-0000527E0000}"/>
    <cellStyle name="Vírgula 2 3 3 4 5 8" xfId="32286" xr:uid="{00000000-0005-0000-0000-0000537E0000}"/>
    <cellStyle name="Vírgula 2 3 3 4 6" xfId="32287" xr:uid="{00000000-0005-0000-0000-0000547E0000}"/>
    <cellStyle name="Vírgula 2 3 3 4 6 2" xfId="32288" xr:uid="{00000000-0005-0000-0000-0000557E0000}"/>
    <cellStyle name="Vírgula 2 3 3 4 6 2 2" xfId="32289" xr:uid="{00000000-0005-0000-0000-0000567E0000}"/>
    <cellStyle name="Vírgula 2 3 3 4 6 2 3" xfId="32290" xr:uid="{00000000-0005-0000-0000-0000577E0000}"/>
    <cellStyle name="Vírgula 2 3 3 4 6 2 4" xfId="32291" xr:uid="{00000000-0005-0000-0000-0000587E0000}"/>
    <cellStyle name="Vírgula 2 3 3 4 6 3" xfId="32292" xr:uid="{00000000-0005-0000-0000-0000597E0000}"/>
    <cellStyle name="Vírgula 2 3 3 4 6 4" xfId="32293" xr:uid="{00000000-0005-0000-0000-00005A7E0000}"/>
    <cellStyle name="Vírgula 2 3 3 4 6 5" xfId="32294" xr:uid="{00000000-0005-0000-0000-00005B7E0000}"/>
    <cellStyle name="Vírgula 2 3 3 4 7" xfId="32295" xr:uid="{00000000-0005-0000-0000-00005C7E0000}"/>
    <cellStyle name="Vírgula 2 3 3 4 7 2" xfId="32296" xr:uid="{00000000-0005-0000-0000-00005D7E0000}"/>
    <cellStyle name="Vírgula 2 3 3 4 7 2 2" xfId="32297" xr:uid="{00000000-0005-0000-0000-00005E7E0000}"/>
    <cellStyle name="Vírgula 2 3 3 4 7 2 3" xfId="32298" xr:uid="{00000000-0005-0000-0000-00005F7E0000}"/>
    <cellStyle name="Vírgula 2 3 3 4 7 2 4" xfId="32299" xr:uid="{00000000-0005-0000-0000-0000607E0000}"/>
    <cellStyle name="Vírgula 2 3 3 4 7 3" xfId="32300" xr:uid="{00000000-0005-0000-0000-0000617E0000}"/>
    <cellStyle name="Vírgula 2 3 3 4 7 4" xfId="32301" xr:uid="{00000000-0005-0000-0000-0000627E0000}"/>
    <cellStyle name="Vírgula 2 3 3 4 7 5" xfId="32302" xr:uid="{00000000-0005-0000-0000-0000637E0000}"/>
    <cellStyle name="Vírgula 2 3 3 4 8" xfId="32303" xr:uid="{00000000-0005-0000-0000-0000647E0000}"/>
    <cellStyle name="Vírgula 2 3 3 4 8 2" xfId="32304" xr:uid="{00000000-0005-0000-0000-0000657E0000}"/>
    <cellStyle name="Vírgula 2 3 3 4 8 2 2" xfId="32305" xr:uid="{00000000-0005-0000-0000-0000667E0000}"/>
    <cellStyle name="Vírgula 2 3 3 4 8 2 3" xfId="32306" xr:uid="{00000000-0005-0000-0000-0000677E0000}"/>
    <cellStyle name="Vírgula 2 3 3 4 8 2 4" xfId="32307" xr:uid="{00000000-0005-0000-0000-0000687E0000}"/>
    <cellStyle name="Vírgula 2 3 3 4 8 3" xfId="32308" xr:uid="{00000000-0005-0000-0000-0000697E0000}"/>
    <cellStyle name="Vírgula 2 3 3 4 8 4" xfId="32309" xr:uid="{00000000-0005-0000-0000-00006A7E0000}"/>
    <cellStyle name="Vírgula 2 3 3 4 8 5" xfId="32310" xr:uid="{00000000-0005-0000-0000-00006B7E0000}"/>
    <cellStyle name="Vírgula 2 3 3 4 9" xfId="32311" xr:uid="{00000000-0005-0000-0000-00006C7E0000}"/>
    <cellStyle name="Vírgula 2 3 3 4 9 2" xfId="32312" xr:uid="{00000000-0005-0000-0000-00006D7E0000}"/>
    <cellStyle name="Vírgula 2 3 3 4 9 3" xfId="32313" xr:uid="{00000000-0005-0000-0000-00006E7E0000}"/>
    <cellStyle name="Vírgula 2 3 3 4 9 4" xfId="32314" xr:uid="{00000000-0005-0000-0000-00006F7E0000}"/>
    <cellStyle name="Vírgula 2 3 3 5" xfId="32315" xr:uid="{00000000-0005-0000-0000-0000707E0000}"/>
    <cellStyle name="Vírgula 2 3 3 5 10" xfId="32316" xr:uid="{00000000-0005-0000-0000-0000717E0000}"/>
    <cellStyle name="Vírgula 2 3 3 5 11" xfId="32317" xr:uid="{00000000-0005-0000-0000-0000727E0000}"/>
    <cellStyle name="Vírgula 2 3 3 5 2" xfId="32318" xr:uid="{00000000-0005-0000-0000-0000737E0000}"/>
    <cellStyle name="Vírgula 2 3 3 5 2 2" xfId="32319" xr:uid="{00000000-0005-0000-0000-0000747E0000}"/>
    <cellStyle name="Vírgula 2 3 3 5 2 2 2" xfId="32320" xr:uid="{00000000-0005-0000-0000-0000757E0000}"/>
    <cellStyle name="Vírgula 2 3 3 5 2 2 2 2" xfId="32321" xr:uid="{00000000-0005-0000-0000-0000767E0000}"/>
    <cellStyle name="Vírgula 2 3 3 5 2 2 2 3" xfId="32322" xr:uid="{00000000-0005-0000-0000-0000777E0000}"/>
    <cellStyle name="Vírgula 2 3 3 5 2 2 2 4" xfId="32323" xr:uid="{00000000-0005-0000-0000-0000787E0000}"/>
    <cellStyle name="Vírgula 2 3 3 5 2 2 3" xfId="32324" xr:uid="{00000000-0005-0000-0000-0000797E0000}"/>
    <cellStyle name="Vírgula 2 3 3 5 2 2 4" xfId="32325" xr:uid="{00000000-0005-0000-0000-00007A7E0000}"/>
    <cellStyle name="Vírgula 2 3 3 5 2 2 5" xfId="32326" xr:uid="{00000000-0005-0000-0000-00007B7E0000}"/>
    <cellStyle name="Vírgula 2 3 3 5 2 3" xfId="32327" xr:uid="{00000000-0005-0000-0000-00007C7E0000}"/>
    <cellStyle name="Vírgula 2 3 3 5 2 3 2" xfId="32328" xr:uid="{00000000-0005-0000-0000-00007D7E0000}"/>
    <cellStyle name="Vírgula 2 3 3 5 2 3 2 2" xfId="32329" xr:uid="{00000000-0005-0000-0000-00007E7E0000}"/>
    <cellStyle name="Vírgula 2 3 3 5 2 3 2 3" xfId="32330" xr:uid="{00000000-0005-0000-0000-00007F7E0000}"/>
    <cellStyle name="Vírgula 2 3 3 5 2 3 2 4" xfId="32331" xr:uid="{00000000-0005-0000-0000-0000807E0000}"/>
    <cellStyle name="Vírgula 2 3 3 5 2 3 3" xfId="32332" xr:uid="{00000000-0005-0000-0000-0000817E0000}"/>
    <cellStyle name="Vírgula 2 3 3 5 2 3 4" xfId="32333" xr:uid="{00000000-0005-0000-0000-0000827E0000}"/>
    <cellStyle name="Vírgula 2 3 3 5 2 3 5" xfId="32334" xr:uid="{00000000-0005-0000-0000-0000837E0000}"/>
    <cellStyle name="Vírgula 2 3 3 5 2 4" xfId="32335" xr:uid="{00000000-0005-0000-0000-0000847E0000}"/>
    <cellStyle name="Vírgula 2 3 3 5 2 4 2" xfId="32336" xr:uid="{00000000-0005-0000-0000-0000857E0000}"/>
    <cellStyle name="Vírgula 2 3 3 5 2 4 2 2" xfId="32337" xr:uid="{00000000-0005-0000-0000-0000867E0000}"/>
    <cellStyle name="Vírgula 2 3 3 5 2 4 2 3" xfId="32338" xr:uid="{00000000-0005-0000-0000-0000877E0000}"/>
    <cellStyle name="Vírgula 2 3 3 5 2 4 2 4" xfId="32339" xr:uid="{00000000-0005-0000-0000-0000887E0000}"/>
    <cellStyle name="Vírgula 2 3 3 5 2 4 3" xfId="32340" xr:uid="{00000000-0005-0000-0000-0000897E0000}"/>
    <cellStyle name="Vírgula 2 3 3 5 2 4 4" xfId="32341" xr:uid="{00000000-0005-0000-0000-00008A7E0000}"/>
    <cellStyle name="Vírgula 2 3 3 5 2 4 5" xfId="32342" xr:uid="{00000000-0005-0000-0000-00008B7E0000}"/>
    <cellStyle name="Vírgula 2 3 3 5 2 5" xfId="32343" xr:uid="{00000000-0005-0000-0000-00008C7E0000}"/>
    <cellStyle name="Vírgula 2 3 3 5 2 5 2" xfId="32344" xr:uid="{00000000-0005-0000-0000-00008D7E0000}"/>
    <cellStyle name="Vírgula 2 3 3 5 2 5 3" xfId="32345" xr:uid="{00000000-0005-0000-0000-00008E7E0000}"/>
    <cellStyle name="Vírgula 2 3 3 5 2 5 4" xfId="32346" xr:uid="{00000000-0005-0000-0000-00008F7E0000}"/>
    <cellStyle name="Vírgula 2 3 3 5 2 6" xfId="32347" xr:uid="{00000000-0005-0000-0000-0000907E0000}"/>
    <cellStyle name="Vírgula 2 3 3 5 2 7" xfId="32348" xr:uid="{00000000-0005-0000-0000-0000917E0000}"/>
    <cellStyle name="Vírgula 2 3 3 5 2 8" xfId="32349" xr:uid="{00000000-0005-0000-0000-0000927E0000}"/>
    <cellStyle name="Vírgula 2 3 3 5 3" xfId="32350" xr:uid="{00000000-0005-0000-0000-0000937E0000}"/>
    <cellStyle name="Vírgula 2 3 3 5 3 2" xfId="32351" xr:uid="{00000000-0005-0000-0000-0000947E0000}"/>
    <cellStyle name="Vírgula 2 3 3 5 3 2 2" xfId="32352" xr:uid="{00000000-0005-0000-0000-0000957E0000}"/>
    <cellStyle name="Vírgula 2 3 3 5 3 2 2 2" xfId="32353" xr:uid="{00000000-0005-0000-0000-0000967E0000}"/>
    <cellStyle name="Vírgula 2 3 3 5 3 2 2 3" xfId="32354" xr:uid="{00000000-0005-0000-0000-0000977E0000}"/>
    <cellStyle name="Vírgula 2 3 3 5 3 2 2 4" xfId="32355" xr:uid="{00000000-0005-0000-0000-0000987E0000}"/>
    <cellStyle name="Vírgula 2 3 3 5 3 2 3" xfId="32356" xr:uid="{00000000-0005-0000-0000-0000997E0000}"/>
    <cellStyle name="Vírgula 2 3 3 5 3 2 4" xfId="32357" xr:uid="{00000000-0005-0000-0000-00009A7E0000}"/>
    <cellStyle name="Vírgula 2 3 3 5 3 2 5" xfId="32358" xr:uid="{00000000-0005-0000-0000-00009B7E0000}"/>
    <cellStyle name="Vírgula 2 3 3 5 3 3" xfId="32359" xr:uid="{00000000-0005-0000-0000-00009C7E0000}"/>
    <cellStyle name="Vírgula 2 3 3 5 3 3 2" xfId="32360" xr:uid="{00000000-0005-0000-0000-00009D7E0000}"/>
    <cellStyle name="Vírgula 2 3 3 5 3 3 2 2" xfId="32361" xr:uid="{00000000-0005-0000-0000-00009E7E0000}"/>
    <cellStyle name="Vírgula 2 3 3 5 3 3 2 3" xfId="32362" xr:uid="{00000000-0005-0000-0000-00009F7E0000}"/>
    <cellStyle name="Vírgula 2 3 3 5 3 3 2 4" xfId="32363" xr:uid="{00000000-0005-0000-0000-0000A07E0000}"/>
    <cellStyle name="Vírgula 2 3 3 5 3 3 3" xfId="32364" xr:uid="{00000000-0005-0000-0000-0000A17E0000}"/>
    <cellStyle name="Vírgula 2 3 3 5 3 3 4" xfId="32365" xr:uid="{00000000-0005-0000-0000-0000A27E0000}"/>
    <cellStyle name="Vírgula 2 3 3 5 3 3 5" xfId="32366" xr:uid="{00000000-0005-0000-0000-0000A37E0000}"/>
    <cellStyle name="Vírgula 2 3 3 5 3 4" xfId="32367" xr:uid="{00000000-0005-0000-0000-0000A47E0000}"/>
    <cellStyle name="Vírgula 2 3 3 5 3 4 2" xfId="32368" xr:uid="{00000000-0005-0000-0000-0000A57E0000}"/>
    <cellStyle name="Vírgula 2 3 3 5 3 4 2 2" xfId="32369" xr:uid="{00000000-0005-0000-0000-0000A67E0000}"/>
    <cellStyle name="Vírgula 2 3 3 5 3 4 2 3" xfId="32370" xr:uid="{00000000-0005-0000-0000-0000A77E0000}"/>
    <cellStyle name="Vírgula 2 3 3 5 3 4 2 4" xfId="32371" xr:uid="{00000000-0005-0000-0000-0000A87E0000}"/>
    <cellStyle name="Vírgula 2 3 3 5 3 4 3" xfId="32372" xr:uid="{00000000-0005-0000-0000-0000A97E0000}"/>
    <cellStyle name="Vírgula 2 3 3 5 3 4 4" xfId="32373" xr:uid="{00000000-0005-0000-0000-0000AA7E0000}"/>
    <cellStyle name="Vírgula 2 3 3 5 3 4 5" xfId="32374" xr:uid="{00000000-0005-0000-0000-0000AB7E0000}"/>
    <cellStyle name="Vírgula 2 3 3 5 3 5" xfId="32375" xr:uid="{00000000-0005-0000-0000-0000AC7E0000}"/>
    <cellStyle name="Vírgula 2 3 3 5 3 5 2" xfId="32376" xr:uid="{00000000-0005-0000-0000-0000AD7E0000}"/>
    <cellStyle name="Vírgula 2 3 3 5 3 5 3" xfId="32377" xr:uid="{00000000-0005-0000-0000-0000AE7E0000}"/>
    <cellStyle name="Vírgula 2 3 3 5 3 5 4" xfId="32378" xr:uid="{00000000-0005-0000-0000-0000AF7E0000}"/>
    <cellStyle name="Vírgula 2 3 3 5 3 6" xfId="32379" xr:uid="{00000000-0005-0000-0000-0000B07E0000}"/>
    <cellStyle name="Vírgula 2 3 3 5 3 7" xfId="32380" xr:uid="{00000000-0005-0000-0000-0000B17E0000}"/>
    <cellStyle name="Vírgula 2 3 3 5 3 8" xfId="32381" xr:uid="{00000000-0005-0000-0000-0000B27E0000}"/>
    <cellStyle name="Vírgula 2 3 3 5 4" xfId="32382" xr:uid="{00000000-0005-0000-0000-0000B37E0000}"/>
    <cellStyle name="Vírgula 2 3 3 5 4 2" xfId="32383" xr:uid="{00000000-0005-0000-0000-0000B47E0000}"/>
    <cellStyle name="Vírgula 2 3 3 5 4 2 2" xfId="32384" xr:uid="{00000000-0005-0000-0000-0000B57E0000}"/>
    <cellStyle name="Vírgula 2 3 3 5 4 2 2 2" xfId="32385" xr:uid="{00000000-0005-0000-0000-0000B67E0000}"/>
    <cellStyle name="Vírgula 2 3 3 5 4 2 2 3" xfId="32386" xr:uid="{00000000-0005-0000-0000-0000B77E0000}"/>
    <cellStyle name="Vírgula 2 3 3 5 4 2 2 4" xfId="32387" xr:uid="{00000000-0005-0000-0000-0000B87E0000}"/>
    <cellStyle name="Vírgula 2 3 3 5 4 2 3" xfId="32388" xr:uid="{00000000-0005-0000-0000-0000B97E0000}"/>
    <cellStyle name="Vírgula 2 3 3 5 4 2 4" xfId="32389" xr:uid="{00000000-0005-0000-0000-0000BA7E0000}"/>
    <cellStyle name="Vírgula 2 3 3 5 4 2 5" xfId="32390" xr:uid="{00000000-0005-0000-0000-0000BB7E0000}"/>
    <cellStyle name="Vírgula 2 3 3 5 4 3" xfId="32391" xr:uid="{00000000-0005-0000-0000-0000BC7E0000}"/>
    <cellStyle name="Vírgula 2 3 3 5 4 3 2" xfId="32392" xr:uid="{00000000-0005-0000-0000-0000BD7E0000}"/>
    <cellStyle name="Vírgula 2 3 3 5 4 3 2 2" xfId="32393" xr:uid="{00000000-0005-0000-0000-0000BE7E0000}"/>
    <cellStyle name="Vírgula 2 3 3 5 4 3 2 3" xfId="32394" xr:uid="{00000000-0005-0000-0000-0000BF7E0000}"/>
    <cellStyle name="Vírgula 2 3 3 5 4 3 2 4" xfId="32395" xr:uid="{00000000-0005-0000-0000-0000C07E0000}"/>
    <cellStyle name="Vírgula 2 3 3 5 4 3 3" xfId="32396" xr:uid="{00000000-0005-0000-0000-0000C17E0000}"/>
    <cellStyle name="Vírgula 2 3 3 5 4 3 4" xfId="32397" xr:uid="{00000000-0005-0000-0000-0000C27E0000}"/>
    <cellStyle name="Vírgula 2 3 3 5 4 3 5" xfId="32398" xr:uid="{00000000-0005-0000-0000-0000C37E0000}"/>
    <cellStyle name="Vírgula 2 3 3 5 4 4" xfId="32399" xr:uid="{00000000-0005-0000-0000-0000C47E0000}"/>
    <cellStyle name="Vírgula 2 3 3 5 4 4 2" xfId="32400" xr:uid="{00000000-0005-0000-0000-0000C57E0000}"/>
    <cellStyle name="Vírgula 2 3 3 5 4 4 2 2" xfId="32401" xr:uid="{00000000-0005-0000-0000-0000C67E0000}"/>
    <cellStyle name="Vírgula 2 3 3 5 4 4 2 3" xfId="32402" xr:uid="{00000000-0005-0000-0000-0000C77E0000}"/>
    <cellStyle name="Vírgula 2 3 3 5 4 4 2 4" xfId="32403" xr:uid="{00000000-0005-0000-0000-0000C87E0000}"/>
    <cellStyle name="Vírgula 2 3 3 5 4 4 3" xfId="32404" xr:uid="{00000000-0005-0000-0000-0000C97E0000}"/>
    <cellStyle name="Vírgula 2 3 3 5 4 4 4" xfId="32405" xr:uid="{00000000-0005-0000-0000-0000CA7E0000}"/>
    <cellStyle name="Vírgula 2 3 3 5 4 4 5" xfId="32406" xr:uid="{00000000-0005-0000-0000-0000CB7E0000}"/>
    <cellStyle name="Vírgula 2 3 3 5 4 5" xfId="32407" xr:uid="{00000000-0005-0000-0000-0000CC7E0000}"/>
    <cellStyle name="Vírgula 2 3 3 5 4 5 2" xfId="32408" xr:uid="{00000000-0005-0000-0000-0000CD7E0000}"/>
    <cellStyle name="Vírgula 2 3 3 5 4 5 3" xfId="32409" xr:uid="{00000000-0005-0000-0000-0000CE7E0000}"/>
    <cellStyle name="Vírgula 2 3 3 5 4 5 4" xfId="32410" xr:uid="{00000000-0005-0000-0000-0000CF7E0000}"/>
    <cellStyle name="Vírgula 2 3 3 5 4 6" xfId="32411" xr:uid="{00000000-0005-0000-0000-0000D07E0000}"/>
    <cellStyle name="Vírgula 2 3 3 5 4 7" xfId="32412" xr:uid="{00000000-0005-0000-0000-0000D17E0000}"/>
    <cellStyle name="Vírgula 2 3 3 5 4 8" xfId="32413" xr:uid="{00000000-0005-0000-0000-0000D27E0000}"/>
    <cellStyle name="Vírgula 2 3 3 5 5" xfId="32414" xr:uid="{00000000-0005-0000-0000-0000D37E0000}"/>
    <cellStyle name="Vírgula 2 3 3 5 5 2" xfId="32415" xr:uid="{00000000-0005-0000-0000-0000D47E0000}"/>
    <cellStyle name="Vírgula 2 3 3 5 5 2 2" xfId="32416" xr:uid="{00000000-0005-0000-0000-0000D57E0000}"/>
    <cellStyle name="Vírgula 2 3 3 5 5 2 3" xfId="32417" xr:uid="{00000000-0005-0000-0000-0000D67E0000}"/>
    <cellStyle name="Vírgula 2 3 3 5 5 2 4" xfId="32418" xr:uid="{00000000-0005-0000-0000-0000D77E0000}"/>
    <cellStyle name="Vírgula 2 3 3 5 5 3" xfId="32419" xr:uid="{00000000-0005-0000-0000-0000D87E0000}"/>
    <cellStyle name="Vírgula 2 3 3 5 5 4" xfId="32420" xr:uid="{00000000-0005-0000-0000-0000D97E0000}"/>
    <cellStyle name="Vírgula 2 3 3 5 5 5" xfId="32421" xr:uid="{00000000-0005-0000-0000-0000DA7E0000}"/>
    <cellStyle name="Vírgula 2 3 3 5 6" xfId="32422" xr:uid="{00000000-0005-0000-0000-0000DB7E0000}"/>
    <cellStyle name="Vírgula 2 3 3 5 6 2" xfId="32423" xr:uid="{00000000-0005-0000-0000-0000DC7E0000}"/>
    <cellStyle name="Vírgula 2 3 3 5 6 2 2" xfId="32424" xr:uid="{00000000-0005-0000-0000-0000DD7E0000}"/>
    <cellStyle name="Vírgula 2 3 3 5 6 2 3" xfId="32425" xr:uid="{00000000-0005-0000-0000-0000DE7E0000}"/>
    <cellStyle name="Vírgula 2 3 3 5 6 2 4" xfId="32426" xr:uid="{00000000-0005-0000-0000-0000DF7E0000}"/>
    <cellStyle name="Vírgula 2 3 3 5 6 3" xfId="32427" xr:uid="{00000000-0005-0000-0000-0000E07E0000}"/>
    <cellStyle name="Vírgula 2 3 3 5 6 4" xfId="32428" xr:uid="{00000000-0005-0000-0000-0000E17E0000}"/>
    <cellStyle name="Vírgula 2 3 3 5 6 5" xfId="32429" xr:uid="{00000000-0005-0000-0000-0000E27E0000}"/>
    <cellStyle name="Vírgula 2 3 3 5 7" xfId="32430" xr:uid="{00000000-0005-0000-0000-0000E37E0000}"/>
    <cellStyle name="Vírgula 2 3 3 5 7 2" xfId="32431" xr:uid="{00000000-0005-0000-0000-0000E47E0000}"/>
    <cellStyle name="Vírgula 2 3 3 5 7 2 2" xfId="32432" xr:uid="{00000000-0005-0000-0000-0000E57E0000}"/>
    <cellStyle name="Vírgula 2 3 3 5 7 2 3" xfId="32433" xr:uid="{00000000-0005-0000-0000-0000E67E0000}"/>
    <cellStyle name="Vírgula 2 3 3 5 7 2 4" xfId="32434" xr:uid="{00000000-0005-0000-0000-0000E77E0000}"/>
    <cellStyle name="Vírgula 2 3 3 5 7 3" xfId="32435" xr:uid="{00000000-0005-0000-0000-0000E87E0000}"/>
    <cellStyle name="Vírgula 2 3 3 5 7 4" xfId="32436" xr:uid="{00000000-0005-0000-0000-0000E97E0000}"/>
    <cellStyle name="Vírgula 2 3 3 5 7 5" xfId="32437" xr:uid="{00000000-0005-0000-0000-0000EA7E0000}"/>
    <cellStyle name="Vírgula 2 3 3 5 8" xfId="32438" xr:uid="{00000000-0005-0000-0000-0000EB7E0000}"/>
    <cellStyle name="Vírgula 2 3 3 5 8 2" xfId="32439" xr:uid="{00000000-0005-0000-0000-0000EC7E0000}"/>
    <cellStyle name="Vírgula 2 3 3 5 8 3" xfId="32440" xr:uid="{00000000-0005-0000-0000-0000ED7E0000}"/>
    <cellStyle name="Vírgula 2 3 3 5 8 4" xfId="32441" xr:uid="{00000000-0005-0000-0000-0000EE7E0000}"/>
    <cellStyle name="Vírgula 2 3 3 5 9" xfId="32442" xr:uid="{00000000-0005-0000-0000-0000EF7E0000}"/>
    <cellStyle name="Vírgula 2 3 3 6" xfId="32443" xr:uid="{00000000-0005-0000-0000-0000F07E0000}"/>
    <cellStyle name="Vírgula 2 3 3 6 2" xfId="32444" xr:uid="{00000000-0005-0000-0000-0000F17E0000}"/>
    <cellStyle name="Vírgula 2 3 3 6 2 2" xfId="32445" xr:uid="{00000000-0005-0000-0000-0000F27E0000}"/>
    <cellStyle name="Vírgula 2 3 3 6 2 2 2" xfId="32446" xr:uid="{00000000-0005-0000-0000-0000F37E0000}"/>
    <cellStyle name="Vírgula 2 3 3 6 2 2 3" xfId="32447" xr:uid="{00000000-0005-0000-0000-0000F47E0000}"/>
    <cellStyle name="Vírgula 2 3 3 6 2 2 4" xfId="32448" xr:uid="{00000000-0005-0000-0000-0000F57E0000}"/>
    <cellStyle name="Vírgula 2 3 3 6 2 3" xfId="32449" xr:uid="{00000000-0005-0000-0000-0000F67E0000}"/>
    <cellStyle name="Vírgula 2 3 3 6 2 4" xfId="32450" xr:uid="{00000000-0005-0000-0000-0000F77E0000}"/>
    <cellStyle name="Vírgula 2 3 3 6 2 5" xfId="32451" xr:uid="{00000000-0005-0000-0000-0000F87E0000}"/>
    <cellStyle name="Vírgula 2 3 3 6 3" xfId="32452" xr:uid="{00000000-0005-0000-0000-0000F97E0000}"/>
    <cellStyle name="Vírgula 2 3 3 6 3 2" xfId="32453" xr:uid="{00000000-0005-0000-0000-0000FA7E0000}"/>
    <cellStyle name="Vírgula 2 3 3 6 3 2 2" xfId="32454" xr:uid="{00000000-0005-0000-0000-0000FB7E0000}"/>
    <cellStyle name="Vírgula 2 3 3 6 3 2 3" xfId="32455" xr:uid="{00000000-0005-0000-0000-0000FC7E0000}"/>
    <cellStyle name="Vírgula 2 3 3 6 3 2 4" xfId="32456" xr:uid="{00000000-0005-0000-0000-0000FD7E0000}"/>
    <cellStyle name="Vírgula 2 3 3 6 3 3" xfId="32457" xr:uid="{00000000-0005-0000-0000-0000FE7E0000}"/>
    <cellStyle name="Vírgula 2 3 3 6 3 4" xfId="32458" xr:uid="{00000000-0005-0000-0000-0000FF7E0000}"/>
    <cellStyle name="Vírgula 2 3 3 6 3 5" xfId="32459" xr:uid="{00000000-0005-0000-0000-0000007F0000}"/>
    <cellStyle name="Vírgula 2 3 3 6 4" xfId="32460" xr:uid="{00000000-0005-0000-0000-0000017F0000}"/>
    <cellStyle name="Vírgula 2 3 3 6 4 2" xfId="32461" xr:uid="{00000000-0005-0000-0000-0000027F0000}"/>
    <cellStyle name="Vírgula 2 3 3 6 4 2 2" xfId="32462" xr:uid="{00000000-0005-0000-0000-0000037F0000}"/>
    <cellStyle name="Vírgula 2 3 3 6 4 2 3" xfId="32463" xr:uid="{00000000-0005-0000-0000-0000047F0000}"/>
    <cellStyle name="Vírgula 2 3 3 6 4 2 4" xfId="32464" xr:uid="{00000000-0005-0000-0000-0000057F0000}"/>
    <cellStyle name="Vírgula 2 3 3 6 4 3" xfId="32465" xr:uid="{00000000-0005-0000-0000-0000067F0000}"/>
    <cellStyle name="Vírgula 2 3 3 6 4 4" xfId="32466" xr:uid="{00000000-0005-0000-0000-0000077F0000}"/>
    <cellStyle name="Vírgula 2 3 3 6 4 5" xfId="32467" xr:uid="{00000000-0005-0000-0000-0000087F0000}"/>
    <cellStyle name="Vírgula 2 3 3 6 5" xfId="32468" xr:uid="{00000000-0005-0000-0000-0000097F0000}"/>
    <cellStyle name="Vírgula 2 3 3 6 5 2" xfId="32469" xr:uid="{00000000-0005-0000-0000-00000A7F0000}"/>
    <cellStyle name="Vírgula 2 3 3 6 5 3" xfId="32470" xr:uid="{00000000-0005-0000-0000-00000B7F0000}"/>
    <cellStyle name="Vírgula 2 3 3 6 5 4" xfId="32471" xr:uid="{00000000-0005-0000-0000-00000C7F0000}"/>
    <cellStyle name="Vírgula 2 3 3 6 6" xfId="32472" xr:uid="{00000000-0005-0000-0000-00000D7F0000}"/>
    <cellStyle name="Vírgula 2 3 3 6 7" xfId="32473" xr:uid="{00000000-0005-0000-0000-00000E7F0000}"/>
    <cellStyle name="Vírgula 2 3 3 6 8" xfId="32474" xr:uid="{00000000-0005-0000-0000-00000F7F0000}"/>
    <cellStyle name="Vírgula 2 3 3 7" xfId="32475" xr:uid="{00000000-0005-0000-0000-0000107F0000}"/>
    <cellStyle name="Vírgula 2 3 3 7 2" xfId="32476" xr:uid="{00000000-0005-0000-0000-0000117F0000}"/>
    <cellStyle name="Vírgula 2 3 3 7 2 2" xfId="32477" xr:uid="{00000000-0005-0000-0000-0000127F0000}"/>
    <cellStyle name="Vírgula 2 3 3 7 2 2 2" xfId="32478" xr:uid="{00000000-0005-0000-0000-0000137F0000}"/>
    <cellStyle name="Vírgula 2 3 3 7 2 2 3" xfId="32479" xr:uid="{00000000-0005-0000-0000-0000147F0000}"/>
    <cellStyle name="Vírgula 2 3 3 7 2 2 4" xfId="32480" xr:uid="{00000000-0005-0000-0000-0000157F0000}"/>
    <cellStyle name="Vírgula 2 3 3 7 2 3" xfId="32481" xr:uid="{00000000-0005-0000-0000-0000167F0000}"/>
    <cellStyle name="Vírgula 2 3 3 7 2 4" xfId="32482" xr:uid="{00000000-0005-0000-0000-0000177F0000}"/>
    <cellStyle name="Vírgula 2 3 3 7 2 5" xfId="32483" xr:uid="{00000000-0005-0000-0000-0000187F0000}"/>
    <cellStyle name="Vírgula 2 3 3 7 3" xfId="32484" xr:uid="{00000000-0005-0000-0000-0000197F0000}"/>
    <cellStyle name="Vírgula 2 3 3 7 3 2" xfId="32485" xr:uid="{00000000-0005-0000-0000-00001A7F0000}"/>
    <cellStyle name="Vírgula 2 3 3 7 3 2 2" xfId="32486" xr:uid="{00000000-0005-0000-0000-00001B7F0000}"/>
    <cellStyle name="Vírgula 2 3 3 7 3 2 3" xfId="32487" xr:uid="{00000000-0005-0000-0000-00001C7F0000}"/>
    <cellStyle name="Vírgula 2 3 3 7 3 2 4" xfId="32488" xr:uid="{00000000-0005-0000-0000-00001D7F0000}"/>
    <cellStyle name="Vírgula 2 3 3 7 3 3" xfId="32489" xr:uid="{00000000-0005-0000-0000-00001E7F0000}"/>
    <cellStyle name="Vírgula 2 3 3 7 3 4" xfId="32490" xr:uid="{00000000-0005-0000-0000-00001F7F0000}"/>
    <cellStyle name="Vírgula 2 3 3 7 3 5" xfId="32491" xr:uid="{00000000-0005-0000-0000-0000207F0000}"/>
    <cellStyle name="Vírgula 2 3 3 7 4" xfId="32492" xr:uid="{00000000-0005-0000-0000-0000217F0000}"/>
    <cellStyle name="Vírgula 2 3 3 7 4 2" xfId="32493" xr:uid="{00000000-0005-0000-0000-0000227F0000}"/>
    <cellStyle name="Vírgula 2 3 3 7 4 2 2" xfId="32494" xr:uid="{00000000-0005-0000-0000-0000237F0000}"/>
    <cellStyle name="Vírgula 2 3 3 7 4 2 3" xfId="32495" xr:uid="{00000000-0005-0000-0000-0000247F0000}"/>
    <cellStyle name="Vírgula 2 3 3 7 4 2 4" xfId="32496" xr:uid="{00000000-0005-0000-0000-0000257F0000}"/>
    <cellStyle name="Vírgula 2 3 3 7 4 3" xfId="32497" xr:uid="{00000000-0005-0000-0000-0000267F0000}"/>
    <cellStyle name="Vírgula 2 3 3 7 4 4" xfId="32498" xr:uid="{00000000-0005-0000-0000-0000277F0000}"/>
    <cellStyle name="Vírgula 2 3 3 7 4 5" xfId="32499" xr:uid="{00000000-0005-0000-0000-0000287F0000}"/>
    <cellStyle name="Vírgula 2 3 3 7 5" xfId="32500" xr:uid="{00000000-0005-0000-0000-0000297F0000}"/>
    <cellStyle name="Vírgula 2 3 3 7 5 2" xfId="32501" xr:uid="{00000000-0005-0000-0000-00002A7F0000}"/>
    <cellStyle name="Vírgula 2 3 3 7 5 3" xfId="32502" xr:uid="{00000000-0005-0000-0000-00002B7F0000}"/>
    <cellStyle name="Vírgula 2 3 3 7 5 4" xfId="32503" xr:uid="{00000000-0005-0000-0000-00002C7F0000}"/>
    <cellStyle name="Vírgula 2 3 3 7 6" xfId="32504" xr:uid="{00000000-0005-0000-0000-00002D7F0000}"/>
    <cellStyle name="Vírgula 2 3 3 7 7" xfId="32505" xr:uid="{00000000-0005-0000-0000-00002E7F0000}"/>
    <cellStyle name="Vírgula 2 3 3 7 8" xfId="32506" xr:uid="{00000000-0005-0000-0000-00002F7F0000}"/>
    <cellStyle name="Vírgula 2 3 3 8" xfId="32507" xr:uid="{00000000-0005-0000-0000-0000307F0000}"/>
    <cellStyle name="Vírgula 2 3 3 8 2" xfId="32508" xr:uid="{00000000-0005-0000-0000-0000317F0000}"/>
    <cellStyle name="Vírgula 2 3 3 8 2 2" xfId="32509" xr:uid="{00000000-0005-0000-0000-0000327F0000}"/>
    <cellStyle name="Vírgula 2 3 3 8 2 2 2" xfId="32510" xr:uid="{00000000-0005-0000-0000-0000337F0000}"/>
    <cellStyle name="Vírgula 2 3 3 8 2 2 3" xfId="32511" xr:uid="{00000000-0005-0000-0000-0000347F0000}"/>
    <cellStyle name="Vírgula 2 3 3 8 2 2 4" xfId="32512" xr:uid="{00000000-0005-0000-0000-0000357F0000}"/>
    <cellStyle name="Vírgula 2 3 3 8 2 3" xfId="32513" xr:uid="{00000000-0005-0000-0000-0000367F0000}"/>
    <cellStyle name="Vírgula 2 3 3 8 2 4" xfId="32514" xr:uid="{00000000-0005-0000-0000-0000377F0000}"/>
    <cellStyle name="Vírgula 2 3 3 8 2 5" xfId="32515" xr:uid="{00000000-0005-0000-0000-0000387F0000}"/>
    <cellStyle name="Vírgula 2 3 3 8 3" xfId="32516" xr:uid="{00000000-0005-0000-0000-0000397F0000}"/>
    <cellStyle name="Vírgula 2 3 3 8 3 2" xfId="32517" xr:uid="{00000000-0005-0000-0000-00003A7F0000}"/>
    <cellStyle name="Vírgula 2 3 3 8 3 2 2" xfId="32518" xr:uid="{00000000-0005-0000-0000-00003B7F0000}"/>
    <cellStyle name="Vírgula 2 3 3 8 3 2 3" xfId="32519" xr:uid="{00000000-0005-0000-0000-00003C7F0000}"/>
    <cellStyle name="Vírgula 2 3 3 8 3 2 4" xfId="32520" xr:uid="{00000000-0005-0000-0000-00003D7F0000}"/>
    <cellStyle name="Vírgula 2 3 3 8 3 3" xfId="32521" xr:uid="{00000000-0005-0000-0000-00003E7F0000}"/>
    <cellStyle name="Vírgula 2 3 3 8 3 4" xfId="32522" xr:uid="{00000000-0005-0000-0000-00003F7F0000}"/>
    <cellStyle name="Vírgula 2 3 3 8 3 5" xfId="32523" xr:uid="{00000000-0005-0000-0000-0000407F0000}"/>
    <cellStyle name="Vírgula 2 3 3 8 4" xfId="32524" xr:uid="{00000000-0005-0000-0000-0000417F0000}"/>
    <cellStyle name="Vírgula 2 3 3 8 4 2" xfId="32525" xr:uid="{00000000-0005-0000-0000-0000427F0000}"/>
    <cellStyle name="Vírgula 2 3 3 8 4 2 2" xfId="32526" xr:uid="{00000000-0005-0000-0000-0000437F0000}"/>
    <cellStyle name="Vírgula 2 3 3 8 4 2 3" xfId="32527" xr:uid="{00000000-0005-0000-0000-0000447F0000}"/>
    <cellStyle name="Vírgula 2 3 3 8 4 2 4" xfId="32528" xr:uid="{00000000-0005-0000-0000-0000457F0000}"/>
    <cellStyle name="Vírgula 2 3 3 8 4 3" xfId="32529" xr:uid="{00000000-0005-0000-0000-0000467F0000}"/>
    <cellStyle name="Vírgula 2 3 3 8 4 4" xfId="32530" xr:uid="{00000000-0005-0000-0000-0000477F0000}"/>
    <cellStyle name="Vírgula 2 3 3 8 4 5" xfId="32531" xr:uid="{00000000-0005-0000-0000-0000487F0000}"/>
    <cellStyle name="Vírgula 2 3 3 8 5" xfId="32532" xr:uid="{00000000-0005-0000-0000-0000497F0000}"/>
    <cellStyle name="Vírgula 2 3 3 8 5 2" xfId="32533" xr:uid="{00000000-0005-0000-0000-00004A7F0000}"/>
    <cellStyle name="Vírgula 2 3 3 8 5 3" xfId="32534" xr:uid="{00000000-0005-0000-0000-00004B7F0000}"/>
    <cellStyle name="Vírgula 2 3 3 8 5 4" xfId="32535" xr:uid="{00000000-0005-0000-0000-00004C7F0000}"/>
    <cellStyle name="Vírgula 2 3 3 8 6" xfId="32536" xr:uid="{00000000-0005-0000-0000-00004D7F0000}"/>
    <cellStyle name="Vírgula 2 3 3 8 7" xfId="32537" xr:uid="{00000000-0005-0000-0000-00004E7F0000}"/>
    <cellStyle name="Vírgula 2 3 3 8 8" xfId="32538" xr:uid="{00000000-0005-0000-0000-00004F7F0000}"/>
    <cellStyle name="Vírgula 2 3 3 9" xfId="32539" xr:uid="{00000000-0005-0000-0000-0000507F0000}"/>
    <cellStyle name="Vírgula 2 3 3 9 2" xfId="32540" xr:uid="{00000000-0005-0000-0000-0000517F0000}"/>
    <cellStyle name="Vírgula 2 3 3 9 2 2" xfId="32541" xr:uid="{00000000-0005-0000-0000-0000527F0000}"/>
    <cellStyle name="Vírgula 2 3 3 9 2 3" xfId="32542" xr:uid="{00000000-0005-0000-0000-0000537F0000}"/>
    <cellStyle name="Vírgula 2 3 3 9 2 4" xfId="32543" xr:uid="{00000000-0005-0000-0000-0000547F0000}"/>
    <cellStyle name="Vírgula 2 3 3 9 3" xfId="32544" xr:uid="{00000000-0005-0000-0000-0000557F0000}"/>
    <cellStyle name="Vírgula 2 3 3 9 4" xfId="32545" xr:uid="{00000000-0005-0000-0000-0000567F0000}"/>
    <cellStyle name="Vírgula 2 3 3 9 5" xfId="32546" xr:uid="{00000000-0005-0000-0000-0000577F0000}"/>
    <cellStyle name="Vírgula 2 3 4" xfId="32547" xr:uid="{00000000-0005-0000-0000-0000587F0000}"/>
    <cellStyle name="Vírgula 2 3 4 10" xfId="32548" xr:uid="{00000000-0005-0000-0000-0000597F0000}"/>
    <cellStyle name="Vírgula 2 3 4 10 2" xfId="32549" xr:uid="{00000000-0005-0000-0000-00005A7F0000}"/>
    <cellStyle name="Vírgula 2 3 4 10 2 2" xfId="32550" xr:uid="{00000000-0005-0000-0000-00005B7F0000}"/>
    <cellStyle name="Vírgula 2 3 4 10 2 3" xfId="32551" xr:uid="{00000000-0005-0000-0000-00005C7F0000}"/>
    <cellStyle name="Vírgula 2 3 4 10 2 4" xfId="32552" xr:uid="{00000000-0005-0000-0000-00005D7F0000}"/>
    <cellStyle name="Vírgula 2 3 4 10 3" xfId="32553" xr:uid="{00000000-0005-0000-0000-00005E7F0000}"/>
    <cellStyle name="Vírgula 2 3 4 10 4" xfId="32554" xr:uid="{00000000-0005-0000-0000-00005F7F0000}"/>
    <cellStyle name="Vírgula 2 3 4 10 5" xfId="32555" xr:uid="{00000000-0005-0000-0000-0000607F0000}"/>
    <cellStyle name="Vírgula 2 3 4 11" xfId="32556" xr:uid="{00000000-0005-0000-0000-0000617F0000}"/>
    <cellStyle name="Vírgula 2 3 4 11 2" xfId="32557" xr:uid="{00000000-0005-0000-0000-0000627F0000}"/>
    <cellStyle name="Vírgula 2 3 4 11 2 2" xfId="32558" xr:uid="{00000000-0005-0000-0000-0000637F0000}"/>
    <cellStyle name="Vírgula 2 3 4 11 2 3" xfId="32559" xr:uid="{00000000-0005-0000-0000-0000647F0000}"/>
    <cellStyle name="Vírgula 2 3 4 11 2 4" xfId="32560" xr:uid="{00000000-0005-0000-0000-0000657F0000}"/>
    <cellStyle name="Vírgula 2 3 4 11 3" xfId="32561" xr:uid="{00000000-0005-0000-0000-0000667F0000}"/>
    <cellStyle name="Vírgula 2 3 4 11 4" xfId="32562" xr:uid="{00000000-0005-0000-0000-0000677F0000}"/>
    <cellStyle name="Vírgula 2 3 4 11 5" xfId="32563" xr:uid="{00000000-0005-0000-0000-0000687F0000}"/>
    <cellStyle name="Vírgula 2 3 4 12" xfId="32564" xr:uid="{00000000-0005-0000-0000-0000697F0000}"/>
    <cellStyle name="Vírgula 2 3 4 12 2" xfId="32565" xr:uid="{00000000-0005-0000-0000-00006A7F0000}"/>
    <cellStyle name="Vírgula 2 3 4 12 3" xfId="32566" xr:uid="{00000000-0005-0000-0000-00006B7F0000}"/>
    <cellStyle name="Vírgula 2 3 4 12 4" xfId="32567" xr:uid="{00000000-0005-0000-0000-00006C7F0000}"/>
    <cellStyle name="Vírgula 2 3 4 13" xfId="32568" xr:uid="{00000000-0005-0000-0000-00006D7F0000}"/>
    <cellStyle name="Vírgula 2 3 4 14" xfId="32569" xr:uid="{00000000-0005-0000-0000-00006E7F0000}"/>
    <cellStyle name="Vírgula 2 3 4 15" xfId="32570" xr:uid="{00000000-0005-0000-0000-00006F7F0000}"/>
    <cellStyle name="Vírgula 2 3 4 16" xfId="32571" xr:uid="{00000000-0005-0000-0000-0000707F0000}"/>
    <cellStyle name="Vírgula 2 3 4 2" xfId="32572" xr:uid="{00000000-0005-0000-0000-0000717F0000}"/>
    <cellStyle name="Vírgula 2 3 4 2 10" xfId="32573" xr:uid="{00000000-0005-0000-0000-0000727F0000}"/>
    <cellStyle name="Vírgula 2 3 4 2 10 2" xfId="32574" xr:uid="{00000000-0005-0000-0000-0000737F0000}"/>
    <cellStyle name="Vírgula 2 3 4 2 10 3" xfId="32575" xr:uid="{00000000-0005-0000-0000-0000747F0000}"/>
    <cellStyle name="Vírgula 2 3 4 2 10 4" xfId="32576" xr:uid="{00000000-0005-0000-0000-0000757F0000}"/>
    <cellStyle name="Vírgula 2 3 4 2 11" xfId="32577" xr:uid="{00000000-0005-0000-0000-0000767F0000}"/>
    <cellStyle name="Vírgula 2 3 4 2 12" xfId="32578" xr:uid="{00000000-0005-0000-0000-0000777F0000}"/>
    <cellStyle name="Vírgula 2 3 4 2 13" xfId="32579" xr:uid="{00000000-0005-0000-0000-0000787F0000}"/>
    <cellStyle name="Vírgula 2 3 4 2 2" xfId="32580" xr:uid="{00000000-0005-0000-0000-0000797F0000}"/>
    <cellStyle name="Vírgula 2 3 4 2 2 10" xfId="32581" xr:uid="{00000000-0005-0000-0000-00007A7F0000}"/>
    <cellStyle name="Vírgula 2 3 4 2 2 11" xfId="32582" xr:uid="{00000000-0005-0000-0000-00007B7F0000}"/>
    <cellStyle name="Vírgula 2 3 4 2 2 12" xfId="32583" xr:uid="{00000000-0005-0000-0000-00007C7F0000}"/>
    <cellStyle name="Vírgula 2 3 4 2 2 2" xfId="32584" xr:uid="{00000000-0005-0000-0000-00007D7F0000}"/>
    <cellStyle name="Vírgula 2 3 4 2 2 2 10" xfId="32585" xr:uid="{00000000-0005-0000-0000-00007E7F0000}"/>
    <cellStyle name="Vírgula 2 3 4 2 2 2 11" xfId="32586" xr:uid="{00000000-0005-0000-0000-00007F7F0000}"/>
    <cellStyle name="Vírgula 2 3 4 2 2 2 2" xfId="32587" xr:uid="{00000000-0005-0000-0000-0000807F0000}"/>
    <cellStyle name="Vírgula 2 3 4 2 2 2 2 2" xfId="32588" xr:uid="{00000000-0005-0000-0000-0000817F0000}"/>
    <cellStyle name="Vírgula 2 3 4 2 2 2 2 2 2" xfId="32589" xr:uid="{00000000-0005-0000-0000-0000827F0000}"/>
    <cellStyle name="Vírgula 2 3 4 2 2 2 2 2 2 2" xfId="32590" xr:uid="{00000000-0005-0000-0000-0000837F0000}"/>
    <cellStyle name="Vírgula 2 3 4 2 2 2 2 2 2 3" xfId="32591" xr:uid="{00000000-0005-0000-0000-0000847F0000}"/>
    <cellStyle name="Vírgula 2 3 4 2 2 2 2 2 2 4" xfId="32592" xr:uid="{00000000-0005-0000-0000-0000857F0000}"/>
    <cellStyle name="Vírgula 2 3 4 2 2 2 2 2 3" xfId="32593" xr:uid="{00000000-0005-0000-0000-0000867F0000}"/>
    <cellStyle name="Vírgula 2 3 4 2 2 2 2 2 4" xfId="32594" xr:uid="{00000000-0005-0000-0000-0000877F0000}"/>
    <cellStyle name="Vírgula 2 3 4 2 2 2 2 2 5" xfId="32595" xr:uid="{00000000-0005-0000-0000-0000887F0000}"/>
    <cellStyle name="Vírgula 2 3 4 2 2 2 2 3" xfId="32596" xr:uid="{00000000-0005-0000-0000-0000897F0000}"/>
    <cellStyle name="Vírgula 2 3 4 2 2 2 2 3 2" xfId="32597" xr:uid="{00000000-0005-0000-0000-00008A7F0000}"/>
    <cellStyle name="Vírgula 2 3 4 2 2 2 2 3 2 2" xfId="32598" xr:uid="{00000000-0005-0000-0000-00008B7F0000}"/>
    <cellStyle name="Vírgula 2 3 4 2 2 2 2 3 2 3" xfId="32599" xr:uid="{00000000-0005-0000-0000-00008C7F0000}"/>
    <cellStyle name="Vírgula 2 3 4 2 2 2 2 3 2 4" xfId="32600" xr:uid="{00000000-0005-0000-0000-00008D7F0000}"/>
    <cellStyle name="Vírgula 2 3 4 2 2 2 2 3 3" xfId="32601" xr:uid="{00000000-0005-0000-0000-00008E7F0000}"/>
    <cellStyle name="Vírgula 2 3 4 2 2 2 2 3 4" xfId="32602" xr:uid="{00000000-0005-0000-0000-00008F7F0000}"/>
    <cellStyle name="Vírgula 2 3 4 2 2 2 2 3 5" xfId="32603" xr:uid="{00000000-0005-0000-0000-0000907F0000}"/>
    <cellStyle name="Vírgula 2 3 4 2 2 2 2 4" xfId="32604" xr:uid="{00000000-0005-0000-0000-0000917F0000}"/>
    <cellStyle name="Vírgula 2 3 4 2 2 2 2 4 2" xfId="32605" xr:uid="{00000000-0005-0000-0000-0000927F0000}"/>
    <cellStyle name="Vírgula 2 3 4 2 2 2 2 4 2 2" xfId="32606" xr:uid="{00000000-0005-0000-0000-0000937F0000}"/>
    <cellStyle name="Vírgula 2 3 4 2 2 2 2 4 2 3" xfId="32607" xr:uid="{00000000-0005-0000-0000-0000947F0000}"/>
    <cellStyle name="Vírgula 2 3 4 2 2 2 2 4 2 4" xfId="32608" xr:uid="{00000000-0005-0000-0000-0000957F0000}"/>
    <cellStyle name="Vírgula 2 3 4 2 2 2 2 4 3" xfId="32609" xr:uid="{00000000-0005-0000-0000-0000967F0000}"/>
    <cellStyle name="Vírgula 2 3 4 2 2 2 2 4 4" xfId="32610" xr:uid="{00000000-0005-0000-0000-0000977F0000}"/>
    <cellStyle name="Vírgula 2 3 4 2 2 2 2 4 5" xfId="32611" xr:uid="{00000000-0005-0000-0000-0000987F0000}"/>
    <cellStyle name="Vírgula 2 3 4 2 2 2 2 5" xfId="32612" xr:uid="{00000000-0005-0000-0000-0000997F0000}"/>
    <cellStyle name="Vírgula 2 3 4 2 2 2 2 5 2" xfId="32613" xr:uid="{00000000-0005-0000-0000-00009A7F0000}"/>
    <cellStyle name="Vírgula 2 3 4 2 2 2 2 5 3" xfId="32614" xr:uid="{00000000-0005-0000-0000-00009B7F0000}"/>
    <cellStyle name="Vírgula 2 3 4 2 2 2 2 5 4" xfId="32615" xr:uid="{00000000-0005-0000-0000-00009C7F0000}"/>
    <cellStyle name="Vírgula 2 3 4 2 2 2 2 6" xfId="32616" xr:uid="{00000000-0005-0000-0000-00009D7F0000}"/>
    <cellStyle name="Vírgula 2 3 4 2 2 2 2 7" xfId="32617" xr:uid="{00000000-0005-0000-0000-00009E7F0000}"/>
    <cellStyle name="Vírgula 2 3 4 2 2 2 2 8" xfId="32618" xr:uid="{00000000-0005-0000-0000-00009F7F0000}"/>
    <cellStyle name="Vírgula 2 3 4 2 2 2 3" xfId="32619" xr:uid="{00000000-0005-0000-0000-0000A07F0000}"/>
    <cellStyle name="Vírgula 2 3 4 2 2 2 3 2" xfId="32620" xr:uid="{00000000-0005-0000-0000-0000A17F0000}"/>
    <cellStyle name="Vírgula 2 3 4 2 2 2 3 2 2" xfId="32621" xr:uid="{00000000-0005-0000-0000-0000A27F0000}"/>
    <cellStyle name="Vírgula 2 3 4 2 2 2 3 2 2 2" xfId="32622" xr:uid="{00000000-0005-0000-0000-0000A37F0000}"/>
    <cellStyle name="Vírgula 2 3 4 2 2 2 3 2 2 3" xfId="32623" xr:uid="{00000000-0005-0000-0000-0000A47F0000}"/>
    <cellStyle name="Vírgula 2 3 4 2 2 2 3 2 2 4" xfId="32624" xr:uid="{00000000-0005-0000-0000-0000A57F0000}"/>
    <cellStyle name="Vírgula 2 3 4 2 2 2 3 2 3" xfId="32625" xr:uid="{00000000-0005-0000-0000-0000A67F0000}"/>
    <cellStyle name="Vírgula 2 3 4 2 2 2 3 2 4" xfId="32626" xr:uid="{00000000-0005-0000-0000-0000A77F0000}"/>
    <cellStyle name="Vírgula 2 3 4 2 2 2 3 2 5" xfId="32627" xr:uid="{00000000-0005-0000-0000-0000A87F0000}"/>
    <cellStyle name="Vírgula 2 3 4 2 2 2 3 3" xfId="32628" xr:uid="{00000000-0005-0000-0000-0000A97F0000}"/>
    <cellStyle name="Vírgula 2 3 4 2 2 2 3 3 2" xfId="32629" xr:uid="{00000000-0005-0000-0000-0000AA7F0000}"/>
    <cellStyle name="Vírgula 2 3 4 2 2 2 3 3 2 2" xfId="32630" xr:uid="{00000000-0005-0000-0000-0000AB7F0000}"/>
    <cellStyle name="Vírgula 2 3 4 2 2 2 3 3 2 3" xfId="32631" xr:uid="{00000000-0005-0000-0000-0000AC7F0000}"/>
    <cellStyle name="Vírgula 2 3 4 2 2 2 3 3 2 4" xfId="32632" xr:uid="{00000000-0005-0000-0000-0000AD7F0000}"/>
    <cellStyle name="Vírgula 2 3 4 2 2 2 3 3 3" xfId="32633" xr:uid="{00000000-0005-0000-0000-0000AE7F0000}"/>
    <cellStyle name="Vírgula 2 3 4 2 2 2 3 3 4" xfId="32634" xr:uid="{00000000-0005-0000-0000-0000AF7F0000}"/>
    <cellStyle name="Vírgula 2 3 4 2 2 2 3 3 5" xfId="32635" xr:uid="{00000000-0005-0000-0000-0000B07F0000}"/>
    <cellStyle name="Vírgula 2 3 4 2 2 2 3 4" xfId="32636" xr:uid="{00000000-0005-0000-0000-0000B17F0000}"/>
    <cellStyle name="Vírgula 2 3 4 2 2 2 3 4 2" xfId="32637" xr:uid="{00000000-0005-0000-0000-0000B27F0000}"/>
    <cellStyle name="Vírgula 2 3 4 2 2 2 3 4 2 2" xfId="32638" xr:uid="{00000000-0005-0000-0000-0000B37F0000}"/>
    <cellStyle name="Vírgula 2 3 4 2 2 2 3 4 2 3" xfId="32639" xr:uid="{00000000-0005-0000-0000-0000B47F0000}"/>
    <cellStyle name="Vírgula 2 3 4 2 2 2 3 4 2 4" xfId="32640" xr:uid="{00000000-0005-0000-0000-0000B57F0000}"/>
    <cellStyle name="Vírgula 2 3 4 2 2 2 3 4 3" xfId="32641" xr:uid="{00000000-0005-0000-0000-0000B67F0000}"/>
    <cellStyle name="Vírgula 2 3 4 2 2 2 3 4 4" xfId="32642" xr:uid="{00000000-0005-0000-0000-0000B77F0000}"/>
    <cellStyle name="Vírgula 2 3 4 2 2 2 3 4 5" xfId="32643" xr:uid="{00000000-0005-0000-0000-0000B87F0000}"/>
    <cellStyle name="Vírgula 2 3 4 2 2 2 3 5" xfId="32644" xr:uid="{00000000-0005-0000-0000-0000B97F0000}"/>
    <cellStyle name="Vírgula 2 3 4 2 2 2 3 5 2" xfId="32645" xr:uid="{00000000-0005-0000-0000-0000BA7F0000}"/>
    <cellStyle name="Vírgula 2 3 4 2 2 2 3 5 3" xfId="32646" xr:uid="{00000000-0005-0000-0000-0000BB7F0000}"/>
    <cellStyle name="Vírgula 2 3 4 2 2 2 3 5 4" xfId="32647" xr:uid="{00000000-0005-0000-0000-0000BC7F0000}"/>
    <cellStyle name="Vírgula 2 3 4 2 2 2 3 6" xfId="32648" xr:uid="{00000000-0005-0000-0000-0000BD7F0000}"/>
    <cellStyle name="Vírgula 2 3 4 2 2 2 3 7" xfId="32649" xr:uid="{00000000-0005-0000-0000-0000BE7F0000}"/>
    <cellStyle name="Vírgula 2 3 4 2 2 2 3 8" xfId="32650" xr:uid="{00000000-0005-0000-0000-0000BF7F0000}"/>
    <cellStyle name="Vírgula 2 3 4 2 2 2 4" xfId="32651" xr:uid="{00000000-0005-0000-0000-0000C07F0000}"/>
    <cellStyle name="Vírgula 2 3 4 2 2 2 4 2" xfId="32652" xr:uid="{00000000-0005-0000-0000-0000C17F0000}"/>
    <cellStyle name="Vírgula 2 3 4 2 2 2 4 2 2" xfId="32653" xr:uid="{00000000-0005-0000-0000-0000C27F0000}"/>
    <cellStyle name="Vírgula 2 3 4 2 2 2 4 2 2 2" xfId="32654" xr:uid="{00000000-0005-0000-0000-0000C37F0000}"/>
    <cellStyle name="Vírgula 2 3 4 2 2 2 4 2 2 3" xfId="32655" xr:uid="{00000000-0005-0000-0000-0000C47F0000}"/>
    <cellStyle name="Vírgula 2 3 4 2 2 2 4 2 2 4" xfId="32656" xr:uid="{00000000-0005-0000-0000-0000C57F0000}"/>
    <cellStyle name="Vírgula 2 3 4 2 2 2 4 2 3" xfId="32657" xr:uid="{00000000-0005-0000-0000-0000C67F0000}"/>
    <cellStyle name="Vírgula 2 3 4 2 2 2 4 2 4" xfId="32658" xr:uid="{00000000-0005-0000-0000-0000C77F0000}"/>
    <cellStyle name="Vírgula 2 3 4 2 2 2 4 2 5" xfId="32659" xr:uid="{00000000-0005-0000-0000-0000C87F0000}"/>
    <cellStyle name="Vírgula 2 3 4 2 2 2 4 3" xfId="32660" xr:uid="{00000000-0005-0000-0000-0000C97F0000}"/>
    <cellStyle name="Vírgula 2 3 4 2 2 2 4 3 2" xfId="32661" xr:uid="{00000000-0005-0000-0000-0000CA7F0000}"/>
    <cellStyle name="Vírgula 2 3 4 2 2 2 4 3 2 2" xfId="32662" xr:uid="{00000000-0005-0000-0000-0000CB7F0000}"/>
    <cellStyle name="Vírgula 2 3 4 2 2 2 4 3 2 3" xfId="32663" xr:uid="{00000000-0005-0000-0000-0000CC7F0000}"/>
    <cellStyle name="Vírgula 2 3 4 2 2 2 4 3 2 4" xfId="32664" xr:uid="{00000000-0005-0000-0000-0000CD7F0000}"/>
    <cellStyle name="Vírgula 2 3 4 2 2 2 4 3 3" xfId="32665" xr:uid="{00000000-0005-0000-0000-0000CE7F0000}"/>
    <cellStyle name="Vírgula 2 3 4 2 2 2 4 3 4" xfId="32666" xr:uid="{00000000-0005-0000-0000-0000CF7F0000}"/>
    <cellStyle name="Vírgula 2 3 4 2 2 2 4 3 5" xfId="32667" xr:uid="{00000000-0005-0000-0000-0000D07F0000}"/>
    <cellStyle name="Vírgula 2 3 4 2 2 2 4 4" xfId="32668" xr:uid="{00000000-0005-0000-0000-0000D17F0000}"/>
    <cellStyle name="Vírgula 2 3 4 2 2 2 4 4 2" xfId="32669" xr:uid="{00000000-0005-0000-0000-0000D27F0000}"/>
    <cellStyle name="Vírgula 2 3 4 2 2 2 4 4 2 2" xfId="32670" xr:uid="{00000000-0005-0000-0000-0000D37F0000}"/>
    <cellStyle name="Vírgula 2 3 4 2 2 2 4 4 2 3" xfId="32671" xr:uid="{00000000-0005-0000-0000-0000D47F0000}"/>
    <cellStyle name="Vírgula 2 3 4 2 2 2 4 4 2 4" xfId="32672" xr:uid="{00000000-0005-0000-0000-0000D57F0000}"/>
    <cellStyle name="Vírgula 2 3 4 2 2 2 4 4 3" xfId="32673" xr:uid="{00000000-0005-0000-0000-0000D67F0000}"/>
    <cellStyle name="Vírgula 2 3 4 2 2 2 4 4 4" xfId="32674" xr:uid="{00000000-0005-0000-0000-0000D77F0000}"/>
    <cellStyle name="Vírgula 2 3 4 2 2 2 4 4 5" xfId="32675" xr:uid="{00000000-0005-0000-0000-0000D87F0000}"/>
    <cellStyle name="Vírgula 2 3 4 2 2 2 4 5" xfId="32676" xr:uid="{00000000-0005-0000-0000-0000D97F0000}"/>
    <cellStyle name="Vírgula 2 3 4 2 2 2 4 5 2" xfId="32677" xr:uid="{00000000-0005-0000-0000-0000DA7F0000}"/>
    <cellStyle name="Vírgula 2 3 4 2 2 2 4 5 3" xfId="32678" xr:uid="{00000000-0005-0000-0000-0000DB7F0000}"/>
    <cellStyle name="Vírgula 2 3 4 2 2 2 4 5 4" xfId="32679" xr:uid="{00000000-0005-0000-0000-0000DC7F0000}"/>
    <cellStyle name="Vírgula 2 3 4 2 2 2 4 6" xfId="32680" xr:uid="{00000000-0005-0000-0000-0000DD7F0000}"/>
    <cellStyle name="Vírgula 2 3 4 2 2 2 4 7" xfId="32681" xr:uid="{00000000-0005-0000-0000-0000DE7F0000}"/>
    <cellStyle name="Vírgula 2 3 4 2 2 2 4 8" xfId="32682" xr:uid="{00000000-0005-0000-0000-0000DF7F0000}"/>
    <cellStyle name="Vírgula 2 3 4 2 2 2 5" xfId="32683" xr:uid="{00000000-0005-0000-0000-0000E07F0000}"/>
    <cellStyle name="Vírgula 2 3 4 2 2 2 5 2" xfId="32684" xr:uid="{00000000-0005-0000-0000-0000E17F0000}"/>
    <cellStyle name="Vírgula 2 3 4 2 2 2 5 2 2" xfId="32685" xr:uid="{00000000-0005-0000-0000-0000E27F0000}"/>
    <cellStyle name="Vírgula 2 3 4 2 2 2 5 2 3" xfId="32686" xr:uid="{00000000-0005-0000-0000-0000E37F0000}"/>
    <cellStyle name="Vírgula 2 3 4 2 2 2 5 2 4" xfId="32687" xr:uid="{00000000-0005-0000-0000-0000E47F0000}"/>
    <cellStyle name="Vírgula 2 3 4 2 2 2 5 3" xfId="32688" xr:uid="{00000000-0005-0000-0000-0000E57F0000}"/>
    <cellStyle name="Vírgula 2 3 4 2 2 2 5 4" xfId="32689" xr:uid="{00000000-0005-0000-0000-0000E67F0000}"/>
    <cellStyle name="Vírgula 2 3 4 2 2 2 5 5" xfId="32690" xr:uid="{00000000-0005-0000-0000-0000E77F0000}"/>
    <cellStyle name="Vírgula 2 3 4 2 2 2 6" xfId="32691" xr:uid="{00000000-0005-0000-0000-0000E87F0000}"/>
    <cellStyle name="Vírgula 2 3 4 2 2 2 6 2" xfId="32692" xr:uid="{00000000-0005-0000-0000-0000E97F0000}"/>
    <cellStyle name="Vírgula 2 3 4 2 2 2 6 2 2" xfId="32693" xr:uid="{00000000-0005-0000-0000-0000EA7F0000}"/>
    <cellStyle name="Vírgula 2 3 4 2 2 2 6 2 3" xfId="32694" xr:uid="{00000000-0005-0000-0000-0000EB7F0000}"/>
    <cellStyle name="Vírgula 2 3 4 2 2 2 6 2 4" xfId="32695" xr:uid="{00000000-0005-0000-0000-0000EC7F0000}"/>
    <cellStyle name="Vírgula 2 3 4 2 2 2 6 3" xfId="32696" xr:uid="{00000000-0005-0000-0000-0000ED7F0000}"/>
    <cellStyle name="Vírgula 2 3 4 2 2 2 6 4" xfId="32697" xr:uid="{00000000-0005-0000-0000-0000EE7F0000}"/>
    <cellStyle name="Vírgula 2 3 4 2 2 2 6 5" xfId="32698" xr:uid="{00000000-0005-0000-0000-0000EF7F0000}"/>
    <cellStyle name="Vírgula 2 3 4 2 2 2 7" xfId="32699" xr:uid="{00000000-0005-0000-0000-0000F07F0000}"/>
    <cellStyle name="Vírgula 2 3 4 2 2 2 7 2" xfId="32700" xr:uid="{00000000-0005-0000-0000-0000F17F0000}"/>
    <cellStyle name="Vírgula 2 3 4 2 2 2 7 2 2" xfId="32701" xr:uid="{00000000-0005-0000-0000-0000F27F0000}"/>
    <cellStyle name="Vírgula 2 3 4 2 2 2 7 2 3" xfId="32702" xr:uid="{00000000-0005-0000-0000-0000F37F0000}"/>
    <cellStyle name="Vírgula 2 3 4 2 2 2 7 2 4" xfId="32703" xr:uid="{00000000-0005-0000-0000-0000F47F0000}"/>
    <cellStyle name="Vírgula 2 3 4 2 2 2 7 3" xfId="32704" xr:uid="{00000000-0005-0000-0000-0000F57F0000}"/>
    <cellStyle name="Vírgula 2 3 4 2 2 2 7 4" xfId="32705" xr:uid="{00000000-0005-0000-0000-0000F67F0000}"/>
    <cellStyle name="Vírgula 2 3 4 2 2 2 7 5" xfId="32706" xr:uid="{00000000-0005-0000-0000-0000F77F0000}"/>
    <cellStyle name="Vírgula 2 3 4 2 2 2 8" xfId="32707" xr:uid="{00000000-0005-0000-0000-0000F87F0000}"/>
    <cellStyle name="Vírgula 2 3 4 2 2 2 8 2" xfId="32708" xr:uid="{00000000-0005-0000-0000-0000F97F0000}"/>
    <cellStyle name="Vírgula 2 3 4 2 2 2 8 3" xfId="32709" xr:uid="{00000000-0005-0000-0000-0000FA7F0000}"/>
    <cellStyle name="Vírgula 2 3 4 2 2 2 8 4" xfId="32710" xr:uid="{00000000-0005-0000-0000-0000FB7F0000}"/>
    <cellStyle name="Vírgula 2 3 4 2 2 2 9" xfId="32711" xr:uid="{00000000-0005-0000-0000-0000FC7F0000}"/>
    <cellStyle name="Vírgula 2 3 4 2 2 3" xfId="32712" xr:uid="{00000000-0005-0000-0000-0000FD7F0000}"/>
    <cellStyle name="Vírgula 2 3 4 2 2 3 2" xfId="32713" xr:uid="{00000000-0005-0000-0000-0000FE7F0000}"/>
    <cellStyle name="Vírgula 2 3 4 2 2 3 2 2" xfId="32714" xr:uid="{00000000-0005-0000-0000-0000FF7F0000}"/>
    <cellStyle name="Vírgula 2 3 4 2 2 3 2 2 2" xfId="32715" xr:uid="{00000000-0005-0000-0000-000000800000}"/>
    <cellStyle name="Vírgula 2 3 4 2 2 3 2 2 3" xfId="32716" xr:uid="{00000000-0005-0000-0000-000001800000}"/>
    <cellStyle name="Vírgula 2 3 4 2 2 3 2 2 4" xfId="32717" xr:uid="{00000000-0005-0000-0000-000002800000}"/>
    <cellStyle name="Vírgula 2 3 4 2 2 3 2 3" xfId="32718" xr:uid="{00000000-0005-0000-0000-000003800000}"/>
    <cellStyle name="Vírgula 2 3 4 2 2 3 2 4" xfId="32719" xr:uid="{00000000-0005-0000-0000-000004800000}"/>
    <cellStyle name="Vírgula 2 3 4 2 2 3 2 5" xfId="32720" xr:uid="{00000000-0005-0000-0000-000005800000}"/>
    <cellStyle name="Vírgula 2 3 4 2 2 3 3" xfId="32721" xr:uid="{00000000-0005-0000-0000-000006800000}"/>
    <cellStyle name="Vírgula 2 3 4 2 2 3 3 2" xfId="32722" xr:uid="{00000000-0005-0000-0000-000007800000}"/>
    <cellStyle name="Vírgula 2 3 4 2 2 3 3 2 2" xfId="32723" xr:uid="{00000000-0005-0000-0000-000008800000}"/>
    <cellStyle name="Vírgula 2 3 4 2 2 3 3 2 3" xfId="32724" xr:uid="{00000000-0005-0000-0000-000009800000}"/>
    <cellStyle name="Vírgula 2 3 4 2 2 3 3 2 4" xfId="32725" xr:uid="{00000000-0005-0000-0000-00000A800000}"/>
    <cellStyle name="Vírgula 2 3 4 2 2 3 3 3" xfId="32726" xr:uid="{00000000-0005-0000-0000-00000B800000}"/>
    <cellStyle name="Vírgula 2 3 4 2 2 3 3 4" xfId="32727" xr:uid="{00000000-0005-0000-0000-00000C800000}"/>
    <cellStyle name="Vírgula 2 3 4 2 2 3 3 5" xfId="32728" xr:uid="{00000000-0005-0000-0000-00000D800000}"/>
    <cellStyle name="Vírgula 2 3 4 2 2 3 4" xfId="32729" xr:uid="{00000000-0005-0000-0000-00000E800000}"/>
    <cellStyle name="Vírgula 2 3 4 2 2 3 4 2" xfId="32730" xr:uid="{00000000-0005-0000-0000-00000F800000}"/>
    <cellStyle name="Vírgula 2 3 4 2 2 3 4 2 2" xfId="32731" xr:uid="{00000000-0005-0000-0000-000010800000}"/>
    <cellStyle name="Vírgula 2 3 4 2 2 3 4 2 3" xfId="32732" xr:uid="{00000000-0005-0000-0000-000011800000}"/>
    <cellStyle name="Vírgula 2 3 4 2 2 3 4 2 4" xfId="32733" xr:uid="{00000000-0005-0000-0000-000012800000}"/>
    <cellStyle name="Vírgula 2 3 4 2 2 3 4 3" xfId="32734" xr:uid="{00000000-0005-0000-0000-000013800000}"/>
    <cellStyle name="Vírgula 2 3 4 2 2 3 4 4" xfId="32735" xr:uid="{00000000-0005-0000-0000-000014800000}"/>
    <cellStyle name="Vírgula 2 3 4 2 2 3 4 5" xfId="32736" xr:uid="{00000000-0005-0000-0000-000015800000}"/>
    <cellStyle name="Vírgula 2 3 4 2 2 3 5" xfId="32737" xr:uid="{00000000-0005-0000-0000-000016800000}"/>
    <cellStyle name="Vírgula 2 3 4 2 2 3 5 2" xfId="32738" xr:uid="{00000000-0005-0000-0000-000017800000}"/>
    <cellStyle name="Vírgula 2 3 4 2 2 3 5 3" xfId="32739" xr:uid="{00000000-0005-0000-0000-000018800000}"/>
    <cellStyle name="Vírgula 2 3 4 2 2 3 5 4" xfId="32740" xr:uid="{00000000-0005-0000-0000-000019800000}"/>
    <cellStyle name="Vírgula 2 3 4 2 2 3 6" xfId="32741" xr:uid="{00000000-0005-0000-0000-00001A800000}"/>
    <cellStyle name="Vírgula 2 3 4 2 2 3 7" xfId="32742" xr:uid="{00000000-0005-0000-0000-00001B800000}"/>
    <cellStyle name="Vírgula 2 3 4 2 2 3 8" xfId="32743" xr:uid="{00000000-0005-0000-0000-00001C800000}"/>
    <cellStyle name="Vírgula 2 3 4 2 2 4" xfId="32744" xr:uid="{00000000-0005-0000-0000-00001D800000}"/>
    <cellStyle name="Vírgula 2 3 4 2 2 4 2" xfId="32745" xr:uid="{00000000-0005-0000-0000-00001E800000}"/>
    <cellStyle name="Vírgula 2 3 4 2 2 4 2 2" xfId="32746" xr:uid="{00000000-0005-0000-0000-00001F800000}"/>
    <cellStyle name="Vírgula 2 3 4 2 2 4 2 2 2" xfId="32747" xr:uid="{00000000-0005-0000-0000-000020800000}"/>
    <cellStyle name="Vírgula 2 3 4 2 2 4 2 2 3" xfId="32748" xr:uid="{00000000-0005-0000-0000-000021800000}"/>
    <cellStyle name="Vírgula 2 3 4 2 2 4 2 2 4" xfId="32749" xr:uid="{00000000-0005-0000-0000-000022800000}"/>
    <cellStyle name="Vírgula 2 3 4 2 2 4 2 3" xfId="32750" xr:uid="{00000000-0005-0000-0000-000023800000}"/>
    <cellStyle name="Vírgula 2 3 4 2 2 4 2 4" xfId="32751" xr:uid="{00000000-0005-0000-0000-000024800000}"/>
    <cellStyle name="Vírgula 2 3 4 2 2 4 2 5" xfId="32752" xr:uid="{00000000-0005-0000-0000-000025800000}"/>
    <cellStyle name="Vírgula 2 3 4 2 2 4 3" xfId="32753" xr:uid="{00000000-0005-0000-0000-000026800000}"/>
    <cellStyle name="Vírgula 2 3 4 2 2 4 3 2" xfId="32754" xr:uid="{00000000-0005-0000-0000-000027800000}"/>
    <cellStyle name="Vírgula 2 3 4 2 2 4 3 2 2" xfId="32755" xr:uid="{00000000-0005-0000-0000-000028800000}"/>
    <cellStyle name="Vírgula 2 3 4 2 2 4 3 2 3" xfId="32756" xr:uid="{00000000-0005-0000-0000-000029800000}"/>
    <cellStyle name="Vírgula 2 3 4 2 2 4 3 2 4" xfId="32757" xr:uid="{00000000-0005-0000-0000-00002A800000}"/>
    <cellStyle name="Vírgula 2 3 4 2 2 4 3 3" xfId="32758" xr:uid="{00000000-0005-0000-0000-00002B800000}"/>
    <cellStyle name="Vírgula 2 3 4 2 2 4 3 4" xfId="32759" xr:uid="{00000000-0005-0000-0000-00002C800000}"/>
    <cellStyle name="Vírgula 2 3 4 2 2 4 3 5" xfId="32760" xr:uid="{00000000-0005-0000-0000-00002D800000}"/>
    <cellStyle name="Vírgula 2 3 4 2 2 4 4" xfId="32761" xr:uid="{00000000-0005-0000-0000-00002E800000}"/>
    <cellStyle name="Vírgula 2 3 4 2 2 4 4 2" xfId="32762" xr:uid="{00000000-0005-0000-0000-00002F800000}"/>
    <cellStyle name="Vírgula 2 3 4 2 2 4 4 2 2" xfId="32763" xr:uid="{00000000-0005-0000-0000-000030800000}"/>
    <cellStyle name="Vírgula 2 3 4 2 2 4 4 2 3" xfId="32764" xr:uid="{00000000-0005-0000-0000-000031800000}"/>
    <cellStyle name="Vírgula 2 3 4 2 2 4 4 2 4" xfId="32765" xr:uid="{00000000-0005-0000-0000-000032800000}"/>
    <cellStyle name="Vírgula 2 3 4 2 2 4 4 3" xfId="32766" xr:uid="{00000000-0005-0000-0000-000033800000}"/>
    <cellStyle name="Vírgula 2 3 4 2 2 4 4 4" xfId="32767" xr:uid="{00000000-0005-0000-0000-000034800000}"/>
    <cellStyle name="Vírgula 2 3 4 2 2 4 4 5" xfId="32768" xr:uid="{00000000-0005-0000-0000-000035800000}"/>
    <cellStyle name="Vírgula 2 3 4 2 2 4 5" xfId="32769" xr:uid="{00000000-0005-0000-0000-000036800000}"/>
    <cellStyle name="Vírgula 2 3 4 2 2 4 5 2" xfId="32770" xr:uid="{00000000-0005-0000-0000-000037800000}"/>
    <cellStyle name="Vírgula 2 3 4 2 2 4 5 3" xfId="32771" xr:uid="{00000000-0005-0000-0000-000038800000}"/>
    <cellStyle name="Vírgula 2 3 4 2 2 4 5 4" xfId="32772" xr:uid="{00000000-0005-0000-0000-000039800000}"/>
    <cellStyle name="Vírgula 2 3 4 2 2 4 6" xfId="32773" xr:uid="{00000000-0005-0000-0000-00003A800000}"/>
    <cellStyle name="Vírgula 2 3 4 2 2 4 7" xfId="32774" xr:uid="{00000000-0005-0000-0000-00003B800000}"/>
    <cellStyle name="Vírgula 2 3 4 2 2 4 8" xfId="32775" xr:uid="{00000000-0005-0000-0000-00003C800000}"/>
    <cellStyle name="Vírgula 2 3 4 2 2 5" xfId="32776" xr:uid="{00000000-0005-0000-0000-00003D800000}"/>
    <cellStyle name="Vírgula 2 3 4 2 2 5 2" xfId="32777" xr:uid="{00000000-0005-0000-0000-00003E800000}"/>
    <cellStyle name="Vírgula 2 3 4 2 2 5 2 2" xfId="32778" xr:uid="{00000000-0005-0000-0000-00003F800000}"/>
    <cellStyle name="Vírgula 2 3 4 2 2 5 2 2 2" xfId="32779" xr:uid="{00000000-0005-0000-0000-000040800000}"/>
    <cellStyle name="Vírgula 2 3 4 2 2 5 2 2 3" xfId="32780" xr:uid="{00000000-0005-0000-0000-000041800000}"/>
    <cellStyle name="Vírgula 2 3 4 2 2 5 2 2 4" xfId="32781" xr:uid="{00000000-0005-0000-0000-000042800000}"/>
    <cellStyle name="Vírgula 2 3 4 2 2 5 2 3" xfId="32782" xr:uid="{00000000-0005-0000-0000-000043800000}"/>
    <cellStyle name="Vírgula 2 3 4 2 2 5 2 4" xfId="32783" xr:uid="{00000000-0005-0000-0000-000044800000}"/>
    <cellStyle name="Vírgula 2 3 4 2 2 5 2 5" xfId="32784" xr:uid="{00000000-0005-0000-0000-000045800000}"/>
    <cellStyle name="Vírgula 2 3 4 2 2 5 3" xfId="32785" xr:uid="{00000000-0005-0000-0000-000046800000}"/>
    <cellStyle name="Vírgula 2 3 4 2 2 5 3 2" xfId="32786" xr:uid="{00000000-0005-0000-0000-000047800000}"/>
    <cellStyle name="Vírgula 2 3 4 2 2 5 3 2 2" xfId="32787" xr:uid="{00000000-0005-0000-0000-000048800000}"/>
    <cellStyle name="Vírgula 2 3 4 2 2 5 3 2 3" xfId="32788" xr:uid="{00000000-0005-0000-0000-000049800000}"/>
    <cellStyle name="Vírgula 2 3 4 2 2 5 3 2 4" xfId="32789" xr:uid="{00000000-0005-0000-0000-00004A800000}"/>
    <cellStyle name="Vírgula 2 3 4 2 2 5 3 3" xfId="32790" xr:uid="{00000000-0005-0000-0000-00004B800000}"/>
    <cellStyle name="Vírgula 2 3 4 2 2 5 3 4" xfId="32791" xr:uid="{00000000-0005-0000-0000-00004C800000}"/>
    <cellStyle name="Vírgula 2 3 4 2 2 5 3 5" xfId="32792" xr:uid="{00000000-0005-0000-0000-00004D800000}"/>
    <cellStyle name="Vírgula 2 3 4 2 2 5 4" xfId="32793" xr:uid="{00000000-0005-0000-0000-00004E800000}"/>
    <cellStyle name="Vírgula 2 3 4 2 2 5 4 2" xfId="32794" xr:uid="{00000000-0005-0000-0000-00004F800000}"/>
    <cellStyle name="Vírgula 2 3 4 2 2 5 4 2 2" xfId="32795" xr:uid="{00000000-0005-0000-0000-000050800000}"/>
    <cellStyle name="Vírgula 2 3 4 2 2 5 4 2 3" xfId="32796" xr:uid="{00000000-0005-0000-0000-000051800000}"/>
    <cellStyle name="Vírgula 2 3 4 2 2 5 4 2 4" xfId="32797" xr:uid="{00000000-0005-0000-0000-000052800000}"/>
    <cellStyle name="Vírgula 2 3 4 2 2 5 4 3" xfId="32798" xr:uid="{00000000-0005-0000-0000-000053800000}"/>
    <cellStyle name="Vírgula 2 3 4 2 2 5 4 4" xfId="32799" xr:uid="{00000000-0005-0000-0000-000054800000}"/>
    <cellStyle name="Vírgula 2 3 4 2 2 5 4 5" xfId="32800" xr:uid="{00000000-0005-0000-0000-000055800000}"/>
    <cellStyle name="Vírgula 2 3 4 2 2 5 5" xfId="32801" xr:uid="{00000000-0005-0000-0000-000056800000}"/>
    <cellStyle name="Vírgula 2 3 4 2 2 5 5 2" xfId="32802" xr:uid="{00000000-0005-0000-0000-000057800000}"/>
    <cellStyle name="Vírgula 2 3 4 2 2 5 5 3" xfId="32803" xr:uid="{00000000-0005-0000-0000-000058800000}"/>
    <cellStyle name="Vírgula 2 3 4 2 2 5 5 4" xfId="32804" xr:uid="{00000000-0005-0000-0000-000059800000}"/>
    <cellStyle name="Vírgula 2 3 4 2 2 5 6" xfId="32805" xr:uid="{00000000-0005-0000-0000-00005A800000}"/>
    <cellStyle name="Vírgula 2 3 4 2 2 5 7" xfId="32806" xr:uid="{00000000-0005-0000-0000-00005B800000}"/>
    <cellStyle name="Vírgula 2 3 4 2 2 5 8" xfId="32807" xr:uid="{00000000-0005-0000-0000-00005C800000}"/>
    <cellStyle name="Vírgula 2 3 4 2 2 6" xfId="32808" xr:uid="{00000000-0005-0000-0000-00005D800000}"/>
    <cellStyle name="Vírgula 2 3 4 2 2 6 2" xfId="32809" xr:uid="{00000000-0005-0000-0000-00005E800000}"/>
    <cellStyle name="Vírgula 2 3 4 2 2 6 2 2" xfId="32810" xr:uid="{00000000-0005-0000-0000-00005F800000}"/>
    <cellStyle name="Vírgula 2 3 4 2 2 6 2 3" xfId="32811" xr:uid="{00000000-0005-0000-0000-000060800000}"/>
    <cellStyle name="Vírgula 2 3 4 2 2 6 2 4" xfId="32812" xr:uid="{00000000-0005-0000-0000-000061800000}"/>
    <cellStyle name="Vírgula 2 3 4 2 2 6 3" xfId="32813" xr:uid="{00000000-0005-0000-0000-000062800000}"/>
    <cellStyle name="Vírgula 2 3 4 2 2 6 4" xfId="32814" xr:uid="{00000000-0005-0000-0000-000063800000}"/>
    <cellStyle name="Vírgula 2 3 4 2 2 6 5" xfId="32815" xr:uid="{00000000-0005-0000-0000-000064800000}"/>
    <cellStyle name="Vírgula 2 3 4 2 2 7" xfId="32816" xr:uid="{00000000-0005-0000-0000-000065800000}"/>
    <cellStyle name="Vírgula 2 3 4 2 2 7 2" xfId="32817" xr:uid="{00000000-0005-0000-0000-000066800000}"/>
    <cellStyle name="Vírgula 2 3 4 2 2 7 2 2" xfId="32818" xr:uid="{00000000-0005-0000-0000-000067800000}"/>
    <cellStyle name="Vírgula 2 3 4 2 2 7 2 3" xfId="32819" xr:uid="{00000000-0005-0000-0000-000068800000}"/>
    <cellStyle name="Vírgula 2 3 4 2 2 7 2 4" xfId="32820" xr:uid="{00000000-0005-0000-0000-000069800000}"/>
    <cellStyle name="Vírgula 2 3 4 2 2 7 3" xfId="32821" xr:uid="{00000000-0005-0000-0000-00006A800000}"/>
    <cellStyle name="Vírgula 2 3 4 2 2 7 4" xfId="32822" xr:uid="{00000000-0005-0000-0000-00006B800000}"/>
    <cellStyle name="Vírgula 2 3 4 2 2 7 5" xfId="32823" xr:uid="{00000000-0005-0000-0000-00006C800000}"/>
    <cellStyle name="Vírgula 2 3 4 2 2 8" xfId="32824" xr:uid="{00000000-0005-0000-0000-00006D800000}"/>
    <cellStyle name="Vírgula 2 3 4 2 2 8 2" xfId="32825" xr:uid="{00000000-0005-0000-0000-00006E800000}"/>
    <cellStyle name="Vírgula 2 3 4 2 2 8 2 2" xfId="32826" xr:uid="{00000000-0005-0000-0000-00006F800000}"/>
    <cellStyle name="Vírgula 2 3 4 2 2 8 2 3" xfId="32827" xr:uid="{00000000-0005-0000-0000-000070800000}"/>
    <cellStyle name="Vírgula 2 3 4 2 2 8 2 4" xfId="32828" xr:uid="{00000000-0005-0000-0000-000071800000}"/>
    <cellStyle name="Vírgula 2 3 4 2 2 8 3" xfId="32829" xr:uid="{00000000-0005-0000-0000-000072800000}"/>
    <cellStyle name="Vírgula 2 3 4 2 2 8 4" xfId="32830" xr:uid="{00000000-0005-0000-0000-000073800000}"/>
    <cellStyle name="Vírgula 2 3 4 2 2 8 5" xfId="32831" xr:uid="{00000000-0005-0000-0000-000074800000}"/>
    <cellStyle name="Vírgula 2 3 4 2 2 9" xfId="32832" xr:uid="{00000000-0005-0000-0000-000075800000}"/>
    <cellStyle name="Vírgula 2 3 4 2 2 9 2" xfId="32833" xr:uid="{00000000-0005-0000-0000-000076800000}"/>
    <cellStyle name="Vírgula 2 3 4 2 2 9 3" xfId="32834" xr:uid="{00000000-0005-0000-0000-000077800000}"/>
    <cellStyle name="Vírgula 2 3 4 2 2 9 4" xfId="32835" xr:uid="{00000000-0005-0000-0000-000078800000}"/>
    <cellStyle name="Vírgula 2 3 4 2 3" xfId="32836" xr:uid="{00000000-0005-0000-0000-000079800000}"/>
    <cellStyle name="Vírgula 2 3 4 2 3 10" xfId="32837" xr:uid="{00000000-0005-0000-0000-00007A800000}"/>
    <cellStyle name="Vírgula 2 3 4 2 3 11" xfId="32838" xr:uid="{00000000-0005-0000-0000-00007B800000}"/>
    <cellStyle name="Vírgula 2 3 4 2 3 2" xfId="32839" xr:uid="{00000000-0005-0000-0000-00007C800000}"/>
    <cellStyle name="Vírgula 2 3 4 2 3 2 2" xfId="32840" xr:uid="{00000000-0005-0000-0000-00007D800000}"/>
    <cellStyle name="Vírgula 2 3 4 2 3 2 2 2" xfId="32841" xr:uid="{00000000-0005-0000-0000-00007E800000}"/>
    <cellStyle name="Vírgula 2 3 4 2 3 2 2 2 2" xfId="32842" xr:uid="{00000000-0005-0000-0000-00007F800000}"/>
    <cellStyle name="Vírgula 2 3 4 2 3 2 2 2 3" xfId="32843" xr:uid="{00000000-0005-0000-0000-000080800000}"/>
    <cellStyle name="Vírgula 2 3 4 2 3 2 2 2 4" xfId="32844" xr:uid="{00000000-0005-0000-0000-000081800000}"/>
    <cellStyle name="Vírgula 2 3 4 2 3 2 2 3" xfId="32845" xr:uid="{00000000-0005-0000-0000-000082800000}"/>
    <cellStyle name="Vírgula 2 3 4 2 3 2 2 4" xfId="32846" xr:uid="{00000000-0005-0000-0000-000083800000}"/>
    <cellStyle name="Vírgula 2 3 4 2 3 2 2 5" xfId="32847" xr:uid="{00000000-0005-0000-0000-000084800000}"/>
    <cellStyle name="Vírgula 2 3 4 2 3 2 3" xfId="32848" xr:uid="{00000000-0005-0000-0000-000085800000}"/>
    <cellStyle name="Vírgula 2 3 4 2 3 2 3 2" xfId="32849" xr:uid="{00000000-0005-0000-0000-000086800000}"/>
    <cellStyle name="Vírgula 2 3 4 2 3 2 3 2 2" xfId="32850" xr:uid="{00000000-0005-0000-0000-000087800000}"/>
    <cellStyle name="Vírgula 2 3 4 2 3 2 3 2 3" xfId="32851" xr:uid="{00000000-0005-0000-0000-000088800000}"/>
    <cellStyle name="Vírgula 2 3 4 2 3 2 3 2 4" xfId="32852" xr:uid="{00000000-0005-0000-0000-000089800000}"/>
    <cellStyle name="Vírgula 2 3 4 2 3 2 3 3" xfId="32853" xr:uid="{00000000-0005-0000-0000-00008A800000}"/>
    <cellStyle name="Vírgula 2 3 4 2 3 2 3 4" xfId="32854" xr:uid="{00000000-0005-0000-0000-00008B800000}"/>
    <cellStyle name="Vírgula 2 3 4 2 3 2 3 5" xfId="32855" xr:uid="{00000000-0005-0000-0000-00008C800000}"/>
    <cellStyle name="Vírgula 2 3 4 2 3 2 4" xfId="32856" xr:uid="{00000000-0005-0000-0000-00008D800000}"/>
    <cellStyle name="Vírgula 2 3 4 2 3 2 4 2" xfId="32857" xr:uid="{00000000-0005-0000-0000-00008E800000}"/>
    <cellStyle name="Vírgula 2 3 4 2 3 2 4 2 2" xfId="32858" xr:uid="{00000000-0005-0000-0000-00008F800000}"/>
    <cellStyle name="Vírgula 2 3 4 2 3 2 4 2 3" xfId="32859" xr:uid="{00000000-0005-0000-0000-000090800000}"/>
    <cellStyle name="Vírgula 2 3 4 2 3 2 4 2 4" xfId="32860" xr:uid="{00000000-0005-0000-0000-000091800000}"/>
    <cellStyle name="Vírgula 2 3 4 2 3 2 4 3" xfId="32861" xr:uid="{00000000-0005-0000-0000-000092800000}"/>
    <cellStyle name="Vírgula 2 3 4 2 3 2 4 4" xfId="32862" xr:uid="{00000000-0005-0000-0000-000093800000}"/>
    <cellStyle name="Vírgula 2 3 4 2 3 2 4 5" xfId="32863" xr:uid="{00000000-0005-0000-0000-000094800000}"/>
    <cellStyle name="Vírgula 2 3 4 2 3 2 5" xfId="32864" xr:uid="{00000000-0005-0000-0000-000095800000}"/>
    <cellStyle name="Vírgula 2 3 4 2 3 2 5 2" xfId="32865" xr:uid="{00000000-0005-0000-0000-000096800000}"/>
    <cellStyle name="Vírgula 2 3 4 2 3 2 5 3" xfId="32866" xr:uid="{00000000-0005-0000-0000-000097800000}"/>
    <cellStyle name="Vírgula 2 3 4 2 3 2 5 4" xfId="32867" xr:uid="{00000000-0005-0000-0000-000098800000}"/>
    <cellStyle name="Vírgula 2 3 4 2 3 2 6" xfId="32868" xr:uid="{00000000-0005-0000-0000-000099800000}"/>
    <cellStyle name="Vírgula 2 3 4 2 3 2 7" xfId="32869" xr:uid="{00000000-0005-0000-0000-00009A800000}"/>
    <cellStyle name="Vírgula 2 3 4 2 3 2 8" xfId="32870" xr:uid="{00000000-0005-0000-0000-00009B800000}"/>
    <cellStyle name="Vírgula 2 3 4 2 3 3" xfId="32871" xr:uid="{00000000-0005-0000-0000-00009C800000}"/>
    <cellStyle name="Vírgula 2 3 4 2 3 3 2" xfId="32872" xr:uid="{00000000-0005-0000-0000-00009D800000}"/>
    <cellStyle name="Vírgula 2 3 4 2 3 3 2 2" xfId="32873" xr:uid="{00000000-0005-0000-0000-00009E800000}"/>
    <cellStyle name="Vírgula 2 3 4 2 3 3 2 2 2" xfId="32874" xr:uid="{00000000-0005-0000-0000-00009F800000}"/>
    <cellStyle name="Vírgula 2 3 4 2 3 3 2 2 3" xfId="32875" xr:uid="{00000000-0005-0000-0000-0000A0800000}"/>
    <cellStyle name="Vírgula 2 3 4 2 3 3 2 2 4" xfId="32876" xr:uid="{00000000-0005-0000-0000-0000A1800000}"/>
    <cellStyle name="Vírgula 2 3 4 2 3 3 2 3" xfId="32877" xr:uid="{00000000-0005-0000-0000-0000A2800000}"/>
    <cellStyle name="Vírgula 2 3 4 2 3 3 2 4" xfId="32878" xr:uid="{00000000-0005-0000-0000-0000A3800000}"/>
    <cellStyle name="Vírgula 2 3 4 2 3 3 2 5" xfId="32879" xr:uid="{00000000-0005-0000-0000-0000A4800000}"/>
    <cellStyle name="Vírgula 2 3 4 2 3 3 3" xfId="32880" xr:uid="{00000000-0005-0000-0000-0000A5800000}"/>
    <cellStyle name="Vírgula 2 3 4 2 3 3 3 2" xfId="32881" xr:uid="{00000000-0005-0000-0000-0000A6800000}"/>
    <cellStyle name="Vírgula 2 3 4 2 3 3 3 2 2" xfId="32882" xr:uid="{00000000-0005-0000-0000-0000A7800000}"/>
    <cellStyle name="Vírgula 2 3 4 2 3 3 3 2 3" xfId="32883" xr:uid="{00000000-0005-0000-0000-0000A8800000}"/>
    <cellStyle name="Vírgula 2 3 4 2 3 3 3 2 4" xfId="32884" xr:uid="{00000000-0005-0000-0000-0000A9800000}"/>
    <cellStyle name="Vírgula 2 3 4 2 3 3 3 3" xfId="32885" xr:uid="{00000000-0005-0000-0000-0000AA800000}"/>
    <cellStyle name="Vírgula 2 3 4 2 3 3 3 4" xfId="32886" xr:uid="{00000000-0005-0000-0000-0000AB800000}"/>
    <cellStyle name="Vírgula 2 3 4 2 3 3 3 5" xfId="32887" xr:uid="{00000000-0005-0000-0000-0000AC800000}"/>
    <cellStyle name="Vírgula 2 3 4 2 3 3 4" xfId="32888" xr:uid="{00000000-0005-0000-0000-0000AD800000}"/>
    <cellStyle name="Vírgula 2 3 4 2 3 3 4 2" xfId="32889" xr:uid="{00000000-0005-0000-0000-0000AE800000}"/>
    <cellStyle name="Vírgula 2 3 4 2 3 3 4 2 2" xfId="32890" xr:uid="{00000000-0005-0000-0000-0000AF800000}"/>
    <cellStyle name="Vírgula 2 3 4 2 3 3 4 2 3" xfId="32891" xr:uid="{00000000-0005-0000-0000-0000B0800000}"/>
    <cellStyle name="Vírgula 2 3 4 2 3 3 4 2 4" xfId="32892" xr:uid="{00000000-0005-0000-0000-0000B1800000}"/>
    <cellStyle name="Vírgula 2 3 4 2 3 3 4 3" xfId="32893" xr:uid="{00000000-0005-0000-0000-0000B2800000}"/>
    <cellStyle name="Vírgula 2 3 4 2 3 3 4 4" xfId="32894" xr:uid="{00000000-0005-0000-0000-0000B3800000}"/>
    <cellStyle name="Vírgula 2 3 4 2 3 3 4 5" xfId="32895" xr:uid="{00000000-0005-0000-0000-0000B4800000}"/>
    <cellStyle name="Vírgula 2 3 4 2 3 3 5" xfId="32896" xr:uid="{00000000-0005-0000-0000-0000B5800000}"/>
    <cellStyle name="Vírgula 2 3 4 2 3 3 5 2" xfId="32897" xr:uid="{00000000-0005-0000-0000-0000B6800000}"/>
    <cellStyle name="Vírgula 2 3 4 2 3 3 5 3" xfId="32898" xr:uid="{00000000-0005-0000-0000-0000B7800000}"/>
    <cellStyle name="Vírgula 2 3 4 2 3 3 5 4" xfId="32899" xr:uid="{00000000-0005-0000-0000-0000B8800000}"/>
    <cellStyle name="Vírgula 2 3 4 2 3 3 6" xfId="32900" xr:uid="{00000000-0005-0000-0000-0000B9800000}"/>
    <cellStyle name="Vírgula 2 3 4 2 3 3 7" xfId="32901" xr:uid="{00000000-0005-0000-0000-0000BA800000}"/>
    <cellStyle name="Vírgula 2 3 4 2 3 3 8" xfId="32902" xr:uid="{00000000-0005-0000-0000-0000BB800000}"/>
    <cellStyle name="Vírgula 2 3 4 2 3 4" xfId="32903" xr:uid="{00000000-0005-0000-0000-0000BC800000}"/>
    <cellStyle name="Vírgula 2 3 4 2 3 4 2" xfId="32904" xr:uid="{00000000-0005-0000-0000-0000BD800000}"/>
    <cellStyle name="Vírgula 2 3 4 2 3 4 2 2" xfId="32905" xr:uid="{00000000-0005-0000-0000-0000BE800000}"/>
    <cellStyle name="Vírgula 2 3 4 2 3 4 2 2 2" xfId="32906" xr:uid="{00000000-0005-0000-0000-0000BF800000}"/>
    <cellStyle name="Vírgula 2 3 4 2 3 4 2 2 3" xfId="32907" xr:uid="{00000000-0005-0000-0000-0000C0800000}"/>
    <cellStyle name="Vírgula 2 3 4 2 3 4 2 2 4" xfId="32908" xr:uid="{00000000-0005-0000-0000-0000C1800000}"/>
    <cellStyle name="Vírgula 2 3 4 2 3 4 2 3" xfId="32909" xr:uid="{00000000-0005-0000-0000-0000C2800000}"/>
    <cellStyle name="Vírgula 2 3 4 2 3 4 2 4" xfId="32910" xr:uid="{00000000-0005-0000-0000-0000C3800000}"/>
    <cellStyle name="Vírgula 2 3 4 2 3 4 2 5" xfId="32911" xr:uid="{00000000-0005-0000-0000-0000C4800000}"/>
    <cellStyle name="Vírgula 2 3 4 2 3 4 3" xfId="32912" xr:uid="{00000000-0005-0000-0000-0000C5800000}"/>
    <cellStyle name="Vírgula 2 3 4 2 3 4 3 2" xfId="32913" xr:uid="{00000000-0005-0000-0000-0000C6800000}"/>
    <cellStyle name="Vírgula 2 3 4 2 3 4 3 2 2" xfId="32914" xr:uid="{00000000-0005-0000-0000-0000C7800000}"/>
    <cellStyle name="Vírgula 2 3 4 2 3 4 3 2 3" xfId="32915" xr:uid="{00000000-0005-0000-0000-0000C8800000}"/>
    <cellStyle name="Vírgula 2 3 4 2 3 4 3 2 4" xfId="32916" xr:uid="{00000000-0005-0000-0000-0000C9800000}"/>
    <cellStyle name="Vírgula 2 3 4 2 3 4 3 3" xfId="32917" xr:uid="{00000000-0005-0000-0000-0000CA800000}"/>
    <cellStyle name="Vírgula 2 3 4 2 3 4 3 4" xfId="32918" xr:uid="{00000000-0005-0000-0000-0000CB800000}"/>
    <cellStyle name="Vírgula 2 3 4 2 3 4 3 5" xfId="32919" xr:uid="{00000000-0005-0000-0000-0000CC800000}"/>
    <cellStyle name="Vírgula 2 3 4 2 3 4 4" xfId="32920" xr:uid="{00000000-0005-0000-0000-0000CD800000}"/>
    <cellStyle name="Vírgula 2 3 4 2 3 4 4 2" xfId="32921" xr:uid="{00000000-0005-0000-0000-0000CE800000}"/>
    <cellStyle name="Vírgula 2 3 4 2 3 4 4 2 2" xfId="32922" xr:uid="{00000000-0005-0000-0000-0000CF800000}"/>
    <cellStyle name="Vírgula 2 3 4 2 3 4 4 2 3" xfId="32923" xr:uid="{00000000-0005-0000-0000-0000D0800000}"/>
    <cellStyle name="Vírgula 2 3 4 2 3 4 4 2 4" xfId="32924" xr:uid="{00000000-0005-0000-0000-0000D1800000}"/>
    <cellStyle name="Vírgula 2 3 4 2 3 4 4 3" xfId="32925" xr:uid="{00000000-0005-0000-0000-0000D2800000}"/>
    <cellStyle name="Vírgula 2 3 4 2 3 4 4 4" xfId="32926" xr:uid="{00000000-0005-0000-0000-0000D3800000}"/>
    <cellStyle name="Vírgula 2 3 4 2 3 4 4 5" xfId="32927" xr:uid="{00000000-0005-0000-0000-0000D4800000}"/>
    <cellStyle name="Vírgula 2 3 4 2 3 4 5" xfId="32928" xr:uid="{00000000-0005-0000-0000-0000D5800000}"/>
    <cellStyle name="Vírgula 2 3 4 2 3 4 5 2" xfId="32929" xr:uid="{00000000-0005-0000-0000-0000D6800000}"/>
    <cellStyle name="Vírgula 2 3 4 2 3 4 5 3" xfId="32930" xr:uid="{00000000-0005-0000-0000-0000D7800000}"/>
    <cellStyle name="Vírgula 2 3 4 2 3 4 5 4" xfId="32931" xr:uid="{00000000-0005-0000-0000-0000D8800000}"/>
    <cellStyle name="Vírgula 2 3 4 2 3 4 6" xfId="32932" xr:uid="{00000000-0005-0000-0000-0000D9800000}"/>
    <cellStyle name="Vírgula 2 3 4 2 3 4 7" xfId="32933" xr:uid="{00000000-0005-0000-0000-0000DA800000}"/>
    <cellStyle name="Vírgula 2 3 4 2 3 4 8" xfId="32934" xr:uid="{00000000-0005-0000-0000-0000DB800000}"/>
    <cellStyle name="Vírgula 2 3 4 2 3 5" xfId="32935" xr:uid="{00000000-0005-0000-0000-0000DC800000}"/>
    <cellStyle name="Vírgula 2 3 4 2 3 5 2" xfId="32936" xr:uid="{00000000-0005-0000-0000-0000DD800000}"/>
    <cellStyle name="Vírgula 2 3 4 2 3 5 2 2" xfId="32937" xr:uid="{00000000-0005-0000-0000-0000DE800000}"/>
    <cellStyle name="Vírgula 2 3 4 2 3 5 2 3" xfId="32938" xr:uid="{00000000-0005-0000-0000-0000DF800000}"/>
    <cellStyle name="Vírgula 2 3 4 2 3 5 2 4" xfId="32939" xr:uid="{00000000-0005-0000-0000-0000E0800000}"/>
    <cellStyle name="Vírgula 2 3 4 2 3 5 3" xfId="32940" xr:uid="{00000000-0005-0000-0000-0000E1800000}"/>
    <cellStyle name="Vírgula 2 3 4 2 3 5 4" xfId="32941" xr:uid="{00000000-0005-0000-0000-0000E2800000}"/>
    <cellStyle name="Vírgula 2 3 4 2 3 5 5" xfId="32942" xr:uid="{00000000-0005-0000-0000-0000E3800000}"/>
    <cellStyle name="Vírgula 2 3 4 2 3 6" xfId="32943" xr:uid="{00000000-0005-0000-0000-0000E4800000}"/>
    <cellStyle name="Vírgula 2 3 4 2 3 6 2" xfId="32944" xr:uid="{00000000-0005-0000-0000-0000E5800000}"/>
    <cellStyle name="Vírgula 2 3 4 2 3 6 2 2" xfId="32945" xr:uid="{00000000-0005-0000-0000-0000E6800000}"/>
    <cellStyle name="Vírgula 2 3 4 2 3 6 2 3" xfId="32946" xr:uid="{00000000-0005-0000-0000-0000E7800000}"/>
    <cellStyle name="Vírgula 2 3 4 2 3 6 2 4" xfId="32947" xr:uid="{00000000-0005-0000-0000-0000E8800000}"/>
    <cellStyle name="Vírgula 2 3 4 2 3 6 3" xfId="32948" xr:uid="{00000000-0005-0000-0000-0000E9800000}"/>
    <cellStyle name="Vírgula 2 3 4 2 3 6 4" xfId="32949" xr:uid="{00000000-0005-0000-0000-0000EA800000}"/>
    <cellStyle name="Vírgula 2 3 4 2 3 6 5" xfId="32950" xr:uid="{00000000-0005-0000-0000-0000EB800000}"/>
    <cellStyle name="Vírgula 2 3 4 2 3 7" xfId="32951" xr:uid="{00000000-0005-0000-0000-0000EC800000}"/>
    <cellStyle name="Vírgula 2 3 4 2 3 7 2" xfId="32952" xr:uid="{00000000-0005-0000-0000-0000ED800000}"/>
    <cellStyle name="Vírgula 2 3 4 2 3 7 2 2" xfId="32953" xr:uid="{00000000-0005-0000-0000-0000EE800000}"/>
    <cellStyle name="Vírgula 2 3 4 2 3 7 2 3" xfId="32954" xr:uid="{00000000-0005-0000-0000-0000EF800000}"/>
    <cellStyle name="Vírgula 2 3 4 2 3 7 2 4" xfId="32955" xr:uid="{00000000-0005-0000-0000-0000F0800000}"/>
    <cellStyle name="Vírgula 2 3 4 2 3 7 3" xfId="32956" xr:uid="{00000000-0005-0000-0000-0000F1800000}"/>
    <cellStyle name="Vírgula 2 3 4 2 3 7 4" xfId="32957" xr:uid="{00000000-0005-0000-0000-0000F2800000}"/>
    <cellStyle name="Vírgula 2 3 4 2 3 7 5" xfId="32958" xr:uid="{00000000-0005-0000-0000-0000F3800000}"/>
    <cellStyle name="Vírgula 2 3 4 2 3 8" xfId="32959" xr:uid="{00000000-0005-0000-0000-0000F4800000}"/>
    <cellStyle name="Vírgula 2 3 4 2 3 8 2" xfId="32960" xr:uid="{00000000-0005-0000-0000-0000F5800000}"/>
    <cellStyle name="Vírgula 2 3 4 2 3 8 3" xfId="32961" xr:uid="{00000000-0005-0000-0000-0000F6800000}"/>
    <cellStyle name="Vírgula 2 3 4 2 3 8 4" xfId="32962" xr:uid="{00000000-0005-0000-0000-0000F7800000}"/>
    <cellStyle name="Vírgula 2 3 4 2 3 9" xfId="32963" xr:uid="{00000000-0005-0000-0000-0000F8800000}"/>
    <cellStyle name="Vírgula 2 3 4 2 4" xfId="32964" xr:uid="{00000000-0005-0000-0000-0000F9800000}"/>
    <cellStyle name="Vírgula 2 3 4 2 4 2" xfId="32965" xr:uid="{00000000-0005-0000-0000-0000FA800000}"/>
    <cellStyle name="Vírgula 2 3 4 2 4 2 2" xfId="32966" xr:uid="{00000000-0005-0000-0000-0000FB800000}"/>
    <cellStyle name="Vírgula 2 3 4 2 4 2 2 2" xfId="32967" xr:uid="{00000000-0005-0000-0000-0000FC800000}"/>
    <cellStyle name="Vírgula 2 3 4 2 4 2 2 3" xfId="32968" xr:uid="{00000000-0005-0000-0000-0000FD800000}"/>
    <cellStyle name="Vírgula 2 3 4 2 4 2 2 4" xfId="32969" xr:uid="{00000000-0005-0000-0000-0000FE800000}"/>
    <cellStyle name="Vírgula 2 3 4 2 4 2 3" xfId="32970" xr:uid="{00000000-0005-0000-0000-0000FF800000}"/>
    <cellStyle name="Vírgula 2 3 4 2 4 2 4" xfId="32971" xr:uid="{00000000-0005-0000-0000-000000810000}"/>
    <cellStyle name="Vírgula 2 3 4 2 4 2 5" xfId="32972" xr:uid="{00000000-0005-0000-0000-000001810000}"/>
    <cellStyle name="Vírgula 2 3 4 2 4 3" xfId="32973" xr:uid="{00000000-0005-0000-0000-000002810000}"/>
    <cellStyle name="Vírgula 2 3 4 2 4 3 2" xfId="32974" xr:uid="{00000000-0005-0000-0000-000003810000}"/>
    <cellStyle name="Vírgula 2 3 4 2 4 3 2 2" xfId="32975" xr:uid="{00000000-0005-0000-0000-000004810000}"/>
    <cellStyle name="Vírgula 2 3 4 2 4 3 2 3" xfId="32976" xr:uid="{00000000-0005-0000-0000-000005810000}"/>
    <cellStyle name="Vírgula 2 3 4 2 4 3 2 4" xfId="32977" xr:uid="{00000000-0005-0000-0000-000006810000}"/>
    <cellStyle name="Vírgula 2 3 4 2 4 3 3" xfId="32978" xr:uid="{00000000-0005-0000-0000-000007810000}"/>
    <cellStyle name="Vírgula 2 3 4 2 4 3 4" xfId="32979" xr:uid="{00000000-0005-0000-0000-000008810000}"/>
    <cellStyle name="Vírgula 2 3 4 2 4 3 5" xfId="32980" xr:uid="{00000000-0005-0000-0000-000009810000}"/>
    <cellStyle name="Vírgula 2 3 4 2 4 4" xfId="32981" xr:uid="{00000000-0005-0000-0000-00000A810000}"/>
    <cellStyle name="Vírgula 2 3 4 2 4 4 2" xfId="32982" xr:uid="{00000000-0005-0000-0000-00000B810000}"/>
    <cellStyle name="Vírgula 2 3 4 2 4 4 2 2" xfId="32983" xr:uid="{00000000-0005-0000-0000-00000C810000}"/>
    <cellStyle name="Vírgula 2 3 4 2 4 4 2 3" xfId="32984" xr:uid="{00000000-0005-0000-0000-00000D810000}"/>
    <cellStyle name="Vírgula 2 3 4 2 4 4 2 4" xfId="32985" xr:uid="{00000000-0005-0000-0000-00000E810000}"/>
    <cellStyle name="Vírgula 2 3 4 2 4 4 3" xfId="32986" xr:uid="{00000000-0005-0000-0000-00000F810000}"/>
    <cellStyle name="Vírgula 2 3 4 2 4 4 4" xfId="32987" xr:uid="{00000000-0005-0000-0000-000010810000}"/>
    <cellStyle name="Vírgula 2 3 4 2 4 4 5" xfId="32988" xr:uid="{00000000-0005-0000-0000-000011810000}"/>
    <cellStyle name="Vírgula 2 3 4 2 4 5" xfId="32989" xr:uid="{00000000-0005-0000-0000-000012810000}"/>
    <cellStyle name="Vírgula 2 3 4 2 4 5 2" xfId="32990" xr:uid="{00000000-0005-0000-0000-000013810000}"/>
    <cellStyle name="Vírgula 2 3 4 2 4 5 3" xfId="32991" xr:uid="{00000000-0005-0000-0000-000014810000}"/>
    <cellStyle name="Vírgula 2 3 4 2 4 5 4" xfId="32992" xr:uid="{00000000-0005-0000-0000-000015810000}"/>
    <cellStyle name="Vírgula 2 3 4 2 4 6" xfId="32993" xr:uid="{00000000-0005-0000-0000-000016810000}"/>
    <cellStyle name="Vírgula 2 3 4 2 4 7" xfId="32994" xr:uid="{00000000-0005-0000-0000-000017810000}"/>
    <cellStyle name="Vírgula 2 3 4 2 4 8" xfId="32995" xr:uid="{00000000-0005-0000-0000-000018810000}"/>
    <cellStyle name="Vírgula 2 3 4 2 5" xfId="32996" xr:uid="{00000000-0005-0000-0000-000019810000}"/>
    <cellStyle name="Vírgula 2 3 4 2 5 2" xfId="32997" xr:uid="{00000000-0005-0000-0000-00001A810000}"/>
    <cellStyle name="Vírgula 2 3 4 2 5 2 2" xfId="32998" xr:uid="{00000000-0005-0000-0000-00001B810000}"/>
    <cellStyle name="Vírgula 2 3 4 2 5 2 2 2" xfId="32999" xr:uid="{00000000-0005-0000-0000-00001C810000}"/>
    <cellStyle name="Vírgula 2 3 4 2 5 2 2 3" xfId="33000" xr:uid="{00000000-0005-0000-0000-00001D810000}"/>
    <cellStyle name="Vírgula 2 3 4 2 5 2 2 4" xfId="33001" xr:uid="{00000000-0005-0000-0000-00001E810000}"/>
    <cellStyle name="Vírgula 2 3 4 2 5 2 3" xfId="33002" xr:uid="{00000000-0005-0000-0000-00001F810000}"/>
    <cellStyle name="Vírgula 2 3 4 2 5 2 4" xfId="33003" xr:uid="{00000000-0005-0000-0000-000020810000}"/>
    <cellStyle name="Vírgula 2 3 4 2 5 2 5" xfId="33004" xr:uid="{00000000-0005-0000-0000-000021810000}"/>
    <cellStyle name="Vírgula 2 3 4 2 5 3" xfId="33005" xr:uid="{00000000-0005-0000-0000-000022810000}"/>
    <cellStyle name="Vírgula 2 3 4 2 5 3 2" xfId="33006" xr:uid="{00000000-0005-0000-0000-000023810000}"/>
    <cellStyle name="Vírgula 2 3 4 2 5 3 2 2" xfId="33007" xr:uid="{00000000-0005-0000-0000-000024810000}"/>
    <cellStyle name="Vírgula 2 3 4 2 5 3 2 3" xfId="33008" xr:uid="{00000000-0005-0000-0000-000025810000}"/>
    <cellStyle name="Vírgula 2 3 4 2 5 3 2 4" xfId="33009" xr:uid="{00000000-0005-0000-0000-000026810000}"/>
    <cellStyle name="Vírgula 2 3 4 2 5 3 3" xfId="33010" xr:uid="{00000000-0005-0000-0000-000027810000}"/>
    <cellStyle name="Vírgula 2 3 4 2 5 3 4" xfId="33011" xr:uid="{00000000-0005-0000-0000-000028810000}"/>
    <cellStyle name="Vírgula 2 3 4 2 5 3 5" xfId="33012" xr:uid="{00000000-0005-0000-0000-000029810000}"/>
    <cellStyle name="Vírgula 2 3 4 2 5 4" xfId="33013" xr:uid="{00000000-0005-0000-0000-00002A810000}"/>
    <cellStyle name="Vírgula 2 3 4 2 5 4 2" xfId="33014" xr:uid="{00000000-0005-0000-0000-00002B810000}"/>
    <cellStyle name="Vírgula 2 3 4 2 5 4 2 2" xfId="33015" xr:uid="{00000000-0005-0000-0000-00002C810000}"/>
    <cellStyle name="Vírgula 2 3 4 2 5 4 2 3" xfId="33016" xr:uid="{00000000-0005-0000-0000-00002D810000}"/>
    <cellStyle name="Vírgula 2 3 4 2 5 4 2 4" xfId="33017" xr:uid="{00000000-0005-0000-0000-00002E810000}"/>
    <cellStyle name="Vírgula 2 3 4 2 5 4 3" xfId="33018" xr:uid="{00000000-0005-0000-0000-00002F810000}"/>
    <cellStyle name="Vírgula 2 3 4 2 5 4 4" xfId="33019" xr:uid="{00000000-0005-0000-0000-000030810000}"/>
    <cellStyle name="Vírgula 2 3 4 2 5 4 5" xfId="33020" xr:uid="{00000000-0005-0000-0000-000031810000}"/>
    <cellStyle name="Vírgula 2 3 4 2 5 5" xfId="33021" xr:uid="{00000000-0005-0000-0000-000032810000}"/>
    <cellStyle name="Vírgula 2 3 4 2 5 5 2" xfId="33022" xr:uid="{00000000-0005-0000-0000-000033810000}"/>
    <cellStyle name="Vírgula 2 3 4 2 5 5 3" xfId="33023" xr:uid="{00000000-0005-0000-0000-000034810000}"/>
    <cellStyle name="Vírgula 2 3 4 2 5 5 4" xfId="33024" xr:uid="{00000000-0005-0000-0000-000035810000}"/>
    <cellStyle name="Vírgula 2 3 4 2 5 6" xfId="33025" xr:uid="{00000000-0005-0000-0000-000036810000}"/>
    <cellStyle name="Vírgula 2 3 4 2 5 7" xfId="33026" xr:uid="{00000000-0005-0000-0000-000037810000}"/>
    <cellStyle name="Vírgula 2 3 4 2 5 8" xfId="33027" xr:uid="{00000000-0005-0000-0000-000038810000}"/>
    <cellStyle name="Vírgula 2 3 4 2 6" xfId="33028" xr:uid="{00000000-0005-0000-0000-000039810000}"/>
    <cellStyle name="Vírgula 2 3 4 2 6 2" xfId="33029" xr:uid="{00000000-0005-0000-0000-00003A810000}"/>
    <cellStyle name="Vírgula 2 3 4 2 6 2 2" xfId="33030" xr:uid="{00000000-0005-0000-0000-00003B810000}"/>
    <cellStyle name="Vírgula 2 3 4 2 6 2 2 2" xfId="33031" xr:uid="{00000000-0005-0000-0000-00003C810000}"/>
    <cellStyle name="Vírgula 2 3 4 2 6 2 2 3" xfId="33032" xr:uid="{00000000-0005-0000-0000-00003D810000}"/>
    <cellStyle name="Vírgula 2 3 4 2 6 2 2 4" xfId="33033" xr:uid="{00000000-0005-0000-0000-00003E810000}"/>
    <cellStyle name="Vírgula 2 3 4 2 6 2 3" xfId="33034" xr:uid="{00000000-0005-0000-0000-00003F810000}"/>
    <cellStyle name="Vírgula 2 3 4 2 6 2 4" xfId="33035" xr:uid="{00000000-0005-0000-0000-000040810000}"/>
    <cellStyle name="Vírgula 2 3 4 2 6 2 5" xfId="33036" xr:uid="{00000000-0005-0000-0000-000041810000}"/>
    <cellStyle name="Vírgula 2 3 4 2 6 3" xfId="33037" xr:uid="{00000000-0005-0000-0000-000042810000}"/>
    <cellStyle name="Vírgula 2 3 4 2 6 3 2" xfId="33038" xr:uid="{00000000-0005-0000-0000-000043810000}"/>
    <cellStyle name="Vírgula 2 3 4 2 6 3 2 2" xfId="33039" xr:uid="{00000000-0005-0000-0000-000044810000}"/>
    <cellStyle name="Vírgula 2 3 4 2 6 3 2 3" xfId="33040" xr:uid="{00000000-0005-0000-0000-000045810000}"/>
    <cellStyle name="Vírgula 2 3 4 2 6 3 2 4" xfId="33041" xr:uid="{00000000-0005-0000-0000-000046810000}"/>
    <cellStyle name="Vírgula 2 3 4 2 6 3 3" xfId="33042" xr:uid="{00000000-0005-0000-0000-000047810000}"/>
    <cellStyle name="Vírgula 2 3 4 2 6 3 4" xfId="33043" xr:uid="{00000000-0005-0000-0000-000048810000}"/>
    <cellStyle name="Vírgula 2 3 4 2 6 3 5" xfId="33044" xr:uid="{00000000-0005-0000-0000-000049810000}"/>
    <cellStyle name="Vírgula 2 3 4 2 6 4" xfId="33045" xr:uid="{00000000-0005-0000-0000-00004A810000}"/>
    <cellStyle name="Vírgula 2 3 4 2 6 4 2" xfId="33046" xr:uid="{00000000-0005-0000-0000-00004B810000}"/>
    <cellStyle name="Vírgula 2 3 4 2 6 4 2 2" xfId="33047" xr:uid="{00000000-0005-0000-0000-00004C810000}"/>
    <cellStyle name="Vírgula 2 3 4 2 6 4 2 3" xfId="33048" xr:uid="{00000000-0005-0000-0000-00004D810000}"/>
    <cellStyle name="Vírgula 2 3 4 2 6 4 2 4" xfId="33049" xr:uid="{00000000-0005-0000-0000-00004E810000}"/>
    <cellStyle name="Vírgula 2 3 4 2 6 4 3" xfId="33050" xr:uid="{00000000-0005-0000-0000-00004F810000}"/>
    <cellStyle name="Vírgula 2 3 4 2 6 4 4" xfId="33051" xr:uid="{00000000-0005-0000-0000-000050810000}"/>
    <cellStyle name="Vírgula 2 3 4 2 6 4 5" xfId="33052" xr:uid="{00000000-0005-0000-0000-000051810000}"/>
    <cellStyle name="Vírgula 2 3 4 2 6 5" xfId="33053" xr:uid="{00000000-0005-0000-0000-000052810000}"/>
    <cellStyle name="Vírgula 2 3 4 2 6 5 2" xfId="33054" xr:uid="{00000000-0005-0000-0000-000053810000}"/>
    <cellStyle name="Vírgula 2 3 4 2 6 5 3" xfId="33055" xr:uid="{00000000-0005-0000-0000-000054810000}"/>
    <cellStyle name="Vírgula 2 3 4 2 6 5 4" xfId="33056" xr:uid="{00000000-0005-0000-0000-000055810000}"/>
    <cellStyle name="Vírgula 2 3 4 2 6 6" xfId="33057" xr:uid="{00000000-0005-0000-0000-000056810000}"/>
    <cellStyle name="Vírgula 2 3 4 2 6 7" xfId="33058" xr:uid="{00000000-0005-0000-0000-000057810000}"/>
    <cellStyle name="Vírgula 2 3 4 2 6 8" xfId="33059" xr:uid="{00000000-0005-0000-0000-000058810000}"/>
    <cellStyle name="Vírgula 2 3 4 2 7" xfId="33060" xr:uid="{00000000-0005-0000-0000-000059810000}"/>
    <cellStyle name="Vírgula 2 3 4 2 7 2" xfId="33061" xr:uid="{00000000-0005-0000-0000-00005A810000}"/>
    <cellStyle name="Vírgula 2 3 4 2 7 2 2" xfId="33062" xr:uid="{00000000-0005-0000-0000-00005B810000}"/>
    <cellStyle name="Vírgula 2 3 4 2 7 2 3" xfId="33063" xr:uid="{00000000-0005-0000-0000-00005C810000}"/>
    <cellStyle name="Vírgula 2 3 4 2 7 2 4" xfId="33064" xr:uid="{00000000-0005-0000-0000-00005D810000}"/>
    <cellStyle name="Vírgula 2 3 4 2 7 3" xfId="33065" xr:uid="{00000000-0005-0000-0000-00005E810000}"/>
    <cellStyle name="Vírgula 2 3 4 2 7 4" xfId="33066" xr:uid="{00000000-0005-0000-0000-00005F810000}"/>
    <cellStyle name="Vírgula 2 3 4 2 7 5" xfId="33067" xr:uid="{00000000-0005-0000-0000-000060810000}"/>
    <cellStyle name="Vírgula 2 3 4 2 8" xfId="33068" xr:uid="{00000000-0005-0000-0000-000061810000}"/>
    <cellStyle name="Vírgula 2 3 4 2 8 2" xfId="33069" xr:uid="{00000000-0005-0000-0000-000062810000}"/>
    <cellStyle name="Vírgula 2 3 4 2 8 2 2" xfId="33070" xr:uid="{00000000-0005-0000-0000-000063810000}"/>
    <cellStyle name="Vírgula 2 3 4 2 8 2 3" xfId="33071" xr:uid="{00000000-0005-0000-0000-000064810000}"/>
    <cellStyle name="Vírgula 2 3 4 2 8 2 4" xfId="33072" xr:uid="{00000000-0005-0000-0000-000065810000}"/>
    <cellStyle name="Vírgula 2 3 4 2 8 3" xfId="33073" xr:uid="{00000000-0005-0000-0000-000066810000}"/>
    <cellStyle name="Vírgula 2 3 4 2 8 4" xfId="33074" xr:uid="{00000000-0005-0000-0000-000067810000}"/>
    <cellStyle name="Vírgula 2 3 4 2 8 5" xfId="33075" xr:uid="{00000000-0005-0000-0000-000068810000}"/>
    <cellStyle name="Vírgula 2 3 4 2 9" xfId="33076" xr:uid="{00000000-0005-0000-0000-000069810000}"/>
    <cellStyle name="Vírgula 2 3 4 2 9 2" xfId="33077" xr:uid="{00000000-0005-0000-0000-00006A810000}"/>
    <cellStyle name="Vírgula 2 3 4 2 9 2 2" xfId="33078" xr:uid="{00000000-0005-0000-0000-00006B810000}"/>
    <cellStyle name="Vírgula 2 3 4 2 9 2 3" xfId="33079" xr:uid="{00000000-0005-0000-0000-00006C810000}"/>
    <cellStyle name="Vírgula 2 3 4 2 9 2 4" xfId="33080" xr:uid="{00000000-0005-0000-0000-00006D810000}"/>
    <cellStyle name="Vírgula 2 3 4 2 9 3" xfId="33081" xr:uid="{00000000-0005-0000-0000-00006E810000}"/>
    <cellStyle name="Vírgula 2 3 4 2 9 4" xfId="33082" xr:uid="{00000000-0005-0000-0000-00006F810000}"/>
    <cellStyle name="Vírgula 2 3 4 2 9 5" xfId="33083" xr:uid="{00000000-0005-0000-0000-000070810000}"/>
    <cellStyle name="Vírgula 2 3 4 3" xfId="33084" xr:uid="{00000000-0005-0000-0000-000071810000}"/>
    <cellStyle name="Vírgula 2 3 4 3 10" xfId="33085" xr:uid="{00000000-0005-0000-0000-000072810000}"/>
    <cellStyle name="Vírgula 2 3 4 3 10 2" xfId="33086" xr:uid="{00000000-0005-0000-0000-000073810000}"/>
    <cellStyle name="Vírgula 2 3 4 3 10 3" xfId="33087" xr:uid="{00000000-0005-0000-0000-000074810000}"/>
    <cellStyle name="Vírgula 2 3 4 3 10 4" xfId="33088" xr:uid="{00000000-0005-0000-0000-000075810000}"/>
    <cellStyle name="Vírgula 2 3 4 3 11" xfId="33089" xr:uid="{00000000-0005-0000-0000-000076810000}"/>
    <cellStyle name="Vírgula 2 3 4 3 12" xfId="33090" xr:uid="{00000000-0005-0000-0000-000077810000}"/>
    <cellStyle name="Vírgula 2 3 4 3 13" xfId="33091" xr:uid="{00000000-0005-0000-0000-000078810000}"/>
    <cellStyle name="Vírgula 2 3 4 3 2" xfId="33092" xr:uid="{00000000-0005-0000-0000-000079810000}"/>
    <cellStyle name="Vírgula 2 3 4 3 2 10" xfId="33093" xr:uid="{00000000-0005-0000-0000-00007A810000}"/>
    <cellStyle name="Vírgula 2 3 4 3 2 11" xfId="33094" xr:uid="{00000000-0005-0000-0000-00007B810000}"/>
    <cellStyle name="Vírgula 2 3 4 3 2 12" xfId="33095" xr:uid="{00000000-0005-0000-0000-00007C810000}"/>
    <cellStyle name="Vírgula 2 3 4 3 2 2" xfId="33096" xr:uid="{00000000-0005-0000-0000-00007D810000}"/>
    <cellStyle name="Vírgula 2 3 4 3 2 2 10" xfId="33097" xr:uid="{00000000-0005-0000-0000-00007E810000}"/>
    <cellStyle name="Vírgula 2 3 4 3 2 2 11" xfId="33098" xr:uid="{00000000-0005-0000-0000-00007F810000}"/>
    <cellStyle name="Vírgula 2 3 4 3 2 2 2" xfId="33099" xr:uid="{00000000-0005-0000-0000-000080810000}"/>
    <cellStyle name="Vírgula 2 3 4 3 2 2 2 2" xfId="33100" xr:uid="{00000000-0005-0000-0000-000081810000}"/>
    <cellStyle name="Vírgula 2 3 4 3 2 2 2 2 2" xfId="33101" xr:uid="{00000000-0005-0000-0000-000082810000}"/>
    <cellStyle name="Vírgula 2 3 4 3 2 2 2 2 2 2" xfId="33102" xr:uid="{00000000-0005-0000-0000-000083810000}"/>
    <cellStyle name="Vírgula 2 3 4 3 2 2 2 2 2 3" xfId="33103" xr:uid="{00000000-0005-0000-0000-000084810000}"/>
    <cellStyle name="Vírgula 2 3 4 3 2 2 2 2 2 4" xfId="33104" xr:uid="{00000000-0005-0000-0000-000085810000}"/>
    <cellStyle name="Vírgula 2 3 4 3 2 2 2 2 3" xfId="33105" xr:uid="{00000000-0005-0000-0000-000086810000}"/>
    <cellStyle name="Vírgula 2 3 4 3 2 2 2 2 4" xfId="33106" xr:uid="{00000000-0005-0000-0000-000087810000}"/>
    <cellStyle name="Vírgula 2 3 4 3 2 2 2 2 5" xfId="33107" xr:uid="{00000000-0005-0000-0000-000088810000}"/>
    <cellStyle name="Vírgula 2 3 4 3 2 2 2 3" xfId="33108" xr:uid="{00000000-0005-0000-0000-000089810000}"/>
    <cellStyle name="Vírgula 2 3 4 3 2 2 2 3 2" xfId="33109" xr:uid="{00000000-0005-0000-0000-00008A810000}"/>
    <cellStyle name="Vírgula 2 3 4 3 2 2 2 3 2 2" xfId="33110" xr:uid="{00000000-0005-0000-0000-00008B810000}"/>
    <cellStyle name="Vírgula 2 3 4 3 2 2 2 3 2 3" xfId="33111" xr:uid="{00000000-0005-0000-0000-00008C810000}"/>
    <cellStyle name="Vírgula 2 3 4 3 2 2 2 3 2 4" xfId="33112" xr:uid="{00000000-0005-0000-0000-00008D810000}"/>
    <cellStyle name="Vírgula 2 3 4 3 2 2 2 3 3" xfId="33113" xr:uid="{00000000-0005-0000-0000-00008E810000}"/>
    <cellStyle name="Vírgula 2 3 4 3 2 2 2 3 4" xfId="33114" xr:uid="{00000000-0005-0000-0000-00008F810000}"/>
    <cellStyle name="Vírgula 2 3 4 3 2 2 2 3 5" xfId="33115" xr:uid="{00000000-0005-0000-0000-000090810000}"/>
    <cellStyle name="Vírgula 2 3 4 3 2 2 2 4" xfId="33116" xr:uid="{00000000-0005-0000-0000-000091810000}"/>
    <cellStyle name="Vírgula 2 3 4 3 2 2 2 4 2" xfId="33117" xr:uid="{00000000-0005-0000-0000-000092810000}"/>
    <cellStyle name="Vírgula 2 3 4 3 2 2 2 4 2 2" xfId="33118" xr:uid="{00000000-0005-0000-0000-000093810000}"/>
    <cellStyle name="Vírgula 2 3 4 3 2 2 2 4 2 3" xfId="33119" xr:uid="{00000000-0005-0000-0000-000094810000}"/>
    <cellStyle name="Vírgula 2 3 4 3 2 2 2 4 2 4" xfId="33120" xr:uid="{00000000-0005-0000-0000-000095810000}"/>
    <cellStyle name="Vírgula 2 3 4 3 2 2 2 4 3" xfId="33121" xr:uid="{00000000-0005-0000-0000-000096810000}"/>
    <cellStyle name="Vírgula 2 3 4 3 2 2 2 4 4" xfId="33122" xr:uid="{00000000-0005-0000-0000-000097810000}"/>
    <cellStyle name="Vírgula 2 3 4 3 2 2 2 4 5" xfId="33123" xr:uid="{00000000-0005-0000-0000-000098810000}"/>
    <cellStyle name="Vírgula 2 3 4 3 2 2 2 5" xfId="33124" xr:uid="{00000000-0005-0000-0000-000099810000}"/>
    <cellStyle name="Vírgula 2 3 4 3 2 2 2 5 2" xfId="33125" xr:uid="{00000000-0005-0000-0000-00009A810000}"/>
    <cellStyle name="Vírgula 2 3 4 3 2 2 2 5 3" xfId="33126" xr:uid="{00000000-0005-0000-0000-00009B810000}"/>
    <cellStyle name="Vírgula 2 3 4 3 2 2 2 5 4" xfId="33127" xr:uid="{00000000-0005-0000-0000-00009C810000}"/>
    <cellStyle name="Vírgula 2 3 4 3 2 2 2 6" xfId="33128" xr:uid="{00000000-0005-0000-0000-00009D810000}"/>
    <cellStyle name="Vírgula 2 3 4 3 2 2 2 7" xfId="33129" xr:uid="{00000000-0005-0000-0000-00009E810000}"/>
    <cellStyle name="Vírgula 2 3 4 3 2 2 2 8" xfId="33130" xr:uid="{00000000-0005-0000-0000-00009F810000}"/>
    <cellStyle name="Vírgula 2 3 4 3 2 2 3" xfId="33131" xr:uid="{00000000-0005-0000-0000-0000A0810000}"/>
    <cellStyle name="Vírgula 2 3 4 3 2 2 3 2" xfId="33132" xr:uid="{00000000-0005-0000-0000-0000A1810000}"/>
    <cellStyle name="Vírgula 2 3 4 3 2 2 3 2 2" xfId="33133" xr:uid="{00000000-0005-0000-0000-0000A2810000}"/>
    <cellStyle name="Vírgula 2 3 4 3 2 2 3 2 2 2" xfId="33134" xr:uid="{00000000-0005-0000-0000-0000A3810000}"/>
    <cellStyle name="Vírgula 2 3 4 3 2 2 3 2 2 3" xfId="33135" xr:uid="{00000000-0005-0000-0000-0000A4810000}"/>
    <cellStyle name="Vírgula 2 3 4 3 2 2 3 2 2 4" xfId="33136" xr:uid="{00000000-0005-0000-0000-0000A5810000}"/>
    <cellStyle name="Vírgula 2 3 4 3 2 2 3 2 3" xfId="33137" xr:uid="{00000000-0005-0000-0000-0000A6810000}"/>
    <cellStyle name="Vírgula 2 3 4 3 2 2 3 2 4" xfId="33138" xr:uid="{00000000-0005-0000-0000-0000A7810000}"/>
    <cellStyle name="Vírgula 2 3 4 3 2 2 3 2 5" xfId="33139" xr:uid="{00000000-0005-0000-0000-0000A8810000}"/>
    <cellStyle name="Vírgula 2 3 4 3 2 2 3 3" xfId="33140" xr:uid="{00000000-0005-0000-0000-0000A9810000}"/>
    <cellStyle name="Vírgula 2 3 4 3 2 2 3 3 2" xfId="33141" xr:uid="{00000000-0005-0000-0000-0000AA810000}"/>
    <cellStyle name="Vírgula 2 3 4 3 2 2 3 3 2 2" xfId="33142" xr:uid="{00000000-0005-0000-0000-0000AB810000}"/>
    <cellStyle name="Vírgula 2 3 4 3 2 2 3 3 2 3" xfId="33143" xr:uid="{00000000-0005-0000-0000-0000AC810000}"/>
    <cellStyle name="Vírgula 2 3 4 3 2 2 3 3 2 4" xfId="33144" xr:uid="{00000000-0005-0000-0000-0000AD810000}"/>
    <cellStyle name="Vírgula 2 3 4 3 2 2 3 3 3" xfId="33145" xr:uid="{00000000-0005-0000-0000-0000AE810000}"/>
    <cellStyle name="Vírgula 2 3 4 3 2 2 3 3 4" xfId="33146" xr:uid="{00000000-0005-0000-0000-0000AF810000}"/>
    <cellStyle name="Vírgula 2 3 4 3 2 2 3 3 5" xfId="33147" xr:uid="{00000000-0005-0000-0000-0000B0810000}"/>
    <cellStyle name="Vírgula 2 3 4 3 2 2 3 4" xfId="33148" xr:uid="{00000000-0005-0000-0000-0000B1810000}"/>
    <cellStyle name="Vírgula 2 3 4 3 2 2 3 4 2" xfId="33149" xr:uid="{00000000-0005-0000-0000-0000B2810000}"/>
    <cellStyle name="Vírgula 2 3 4 3 2 2 3 4 2 2" xfId="33150" xr:uid="{00000000-0005-0000-0000-0000B3810000}"/>
    <cellStyle name="Vírgula 2 3 4 3 2 2 3 4 2 3" xfId="33151" xr:uid="{00000000-0005-0000-0000-0000B4810000}"/>
    <cellStyle name="Vírgula 2 3 4 3 2 2 3 4 2 4" xfId="33152" xr:uid="{00000000-0005-0000-0000-0000B5810000}"/>
    <cellStyle name="Vírgula 2 3 4 3 2 2 3 4 3" xfId="33153" xr:uid="{00000000-0005-0000-0000-0000B6810000}"/>
    <cellStyle name="Vírgula 2 3 4 3 2 2 3 4 4" xfId="33154" xr:uid="{00000000-0005-0000-0000-0000B7810000}"/>
    <cellStyle name="Vírgula 2 3 4 3 2 2 3 4 5" xfId="33155" xr:uid="{00000000-0005-0000-0000-0000B8810000}"/>
    <cellStyle name="Vírgula 2 3 4 3 2 2 3 5" xfId="33156" xr:uid="{00000000-0005-0000-0000-0000B9810000}"/>
    <cellStyle name="Vírgula 2 3 4 3 2 2 3 5 2" xfId="33157" xr:uid="{00000000-0005-0000-0000-0000BA810000}"/>
    <cellStyle name="Vírgula 2 3 4 3 2 2 3 5 3" xfId="33158" xr:uid="{00000000-0005-0000-0000-0000BB810000}"/>
    <cellStyle name="Vírgula 2 3 4 3 2 2 3 5 4" xfId="33159" xr:uid="{00000000-0005-0000-0000-0000BC810000}"/>
    <cellStyle name="Vírgula 2 3 4 3 2 2 3 6" xfId="33160" xr:uid="{00000000-0005-0000-0000-0000BD810000}"/>
    <cellStyle name="Vírgula 2 3 4 3 2 2 3 7" xfId="33161" xr:uid="{00000000-0005-0000-0000-0000BE810000}"/>
    <cellStyle name="Vírgula 2 3 4 3 2 2 3 8" xfId="33162" xr:uid="{00000000-0005-0000-0000-0000BF810000}"/>
    <cellStyle name="Vírgula 2 3 4 3 2 2 4" xfId="33163" xr:uid="{00000000-0005-0000-0000-0000C0810000}"/>
    <cellStyle name="Vírgula 2 3 4 3 2 2 4 2" xfId="33164" xr:uid="{00000000-0005-0000-0000-0000C1810000}"/>
    <cellStyle name="Vírgula 2 3 4 3 2 2 4 2 2" xfId="33165" xr:uid="{00000000-0005-0000-0000-0000C2810000}"/>
    <cellStyle name="Vírgula 2 3 4 3 2 2 4 2 2 2" xfId="33166" xr:uid="{00000000-0005-0000-0000-0000C3810000}"/>
    <cellStyle name="Vírgula 2 3 4 3 2 2 4 2 2 3" xfId="33167" xr:uid="{00000000-0005-0000-0000-0000C4810000}"/>
    <cellStyle name="Vírgula 2 3 4 3 2 2 4 2 2 4" xfId="33168" xr:uid="{00000000-0005-0000-0000-0000C5810000}"/>
    <cellStyle name="Vírgula 2 3 4 3 2 2 4 2 3" xfId="33169" xr:uid="{00000000-0005-0000-0000-0000C6810000}"/>
    <cellStyle name="Vírgula 2 3 4 3 2 2 4 2 4" xfId="33170" xr:uid="{00000000-0005-0000-0000-0000C7810000}"/>
    <cellStyle name="Vírgula 2 3 4 3 2 2 4 2 5" xfId="33171" xr:uid="{00000000-0005-0000-0000-0000C8810000}"/>
    <cellStyle name="Vírgula 2 3 4 3 2 2 4 3" xfId="33172" xr:uid="{00000000-0005-0000-0000-0000C9810000}"/>
    <cellStyle name="Vírgula 2 3 4 3 2 2 4 3 2" xfId="33173" xr:uid="{00000000-0005-0000-0000-0000CA810000}"/>
    <cellStyle name="Vírgula 2 3 4 3 2 2 4 3 2 2" xfId="33174" xr:uid="{00000000-0005-0000-0000-0000CB810000}"/>
    <cellStyle name="Vírgula 2 3 4 3 2 2 4 3 2 3" xfId="33175" xr:uid="{00000000-0005-0000-0000-0000CC810000}"/>
    <cellStyle name="Vírgula 2 3 4 3 2 2 4 3 2 4" xfId="33176" xr:uid="{00000000-0005-0000-0000-0000CD810000}"/>
    <cellStyle name="Vírgula 2 3 4 3 2 2 4 3 3" xfId="33177" xr:uid="{00000000-0005-0000-0000-0000CE810000}"/>
    <cellStyle name="Vírgula 2 3 4 3 2 2 4 3 4" xfId="33178" xr:uid="{00000000-0005-0000-0000-0000CF810000}"/>
    <cellStyle name="Vírgula 2 3 4 3 2 2 4 3 5" xfId="33179" xr:uid="{00000000-0005-0000-0000-0000D0810000}"/>
    <cellStyle name="Vírgula 2 3 4 3 2 2 4 4" xfId="33180" xr:uid="{00000000-0005-0000-0000-0000D1810000}"/>
    <cellStyle name="Vírgula 2 3 4 3 2 2 4 4 2" xfId="33181" xr:uid="{00000000-0005-0000-0000-0000D2810000}"/>
    <cellStyle name="Vírgula 2 3 4 3 2 2 4 4 2 2" xfId="33182" xr:uid="{00000000-0005-0000-0000-0000D3810000}"/>
    <cellStyle name="Vírgula 2 3 4 3 2 2 4 4 2 3" xfId="33183" xr:uid="{00000000-0005-0000-0000-0000D4810000}"/>
    <cellStyle name="Vírgula 2 3 4 3 2 2 4 4 2 4" xfId="33184" xr:uid="{00000000-0005-0000-0000-0000D5810000}"/>
    <cellStyle name="Vírgula 2 3 4 3 2 2 4 4 3" xfId="33185" xr:uid="{00000000-0005-0000-0000-0000D6810000}"/>
    <cellStyle name="Vírgula 2 3 4 3 2 2 4 4 4" xfId="33186" xr:uid="{00000000-0005-0000-0000-0000D7810000}"/>
    <cellStyle name="Vírgula 2 3 4 3 2 2 4 4 5" xfId="33187" xr:uid="{00000000-0005-0000-0000-0000D8810000}"/>
    <cellStyle name="Vírgula 2 3 4 3 2 2 4 5" xfId="33188" xr:uid="{00000000-0005-0000-0000-0000D9810000}"/>
    <cellStyle name="Vírgula 2 3 4 3 2 2 4 5 2" xfId="33189" xr:uid="{00000000-0005-0000-0000-0000DA810000}"/>
    <cellStyle name="Vírgula 2 3 4 3 2 2 4 5 3" xfId="33190" xr:uid="{00000000-0005-0000-0000-0000DB810000}"/>
    <cellStyle name="Vírgula 2 3 4 3 2 2 4 5 4" xfId="33191" xr:uid="{00000000-0005-0000-0000-0000DC810000}"/>
    <cellStyle name="Vírgula 2 3 4 3 2 2 4 6" xfId="33192" xr:uid="{00000000-0005-0000-0000-0000DD810000}"/>
    <cellStyle name="Vírgula 2 3 4 3 2 2 4 7" xfId="33193" xr:uid="{00000000-0005-0000-0000-0000DE810000}"/>
    <cellStyle name="Vírgula 2 3 4 3 2 2 4 8" xfId="33194" xr:uid="{00000000-0005-0000-0000-0000DF810000}"/>
    <cellStyle name="Vírgula 2 3 4 3 2 2 5" xfId="33195" xr:uid="{00000000-0005-0000-0000-0000E0810000}"/>
    <cellStyle name="Vírgula 2 3 4 3 2 2 5 2" xfId="33196" xr:uid="{00000000-0005-0000-0000-0000E1810000}"/>
    <cellStyle name="Vírgula 2 3 4 3 2 2 5 2 2" xfId="33197" xr:uid="{00000000-0005-0000-0000-0000E2810000}"/>
    <cellStyle name="Vírgula 2 3 4 3 2 2 5 2 3" xfId="33198" xr:uid="{00000000-0005-0000-0000-0000E3810000}"/>
    <cellStyle name="Vírgula 2 3 4 3 2 2 5 2 4" xfId="33199" xr:uid="{00000000-0005-0000-0000-0000E4810000}"/>
    <cellStyle name="Vírgula 2 3 4 3 2 2 5 3" xfId="33200" xr:uid="{00000000-0005-0000-0000-0000E5810000}"/>
    <cellStyle name="Vírgula 2 3 4 3 2 2 5 4" xfId="33201" xr:uid="{00000000-0005-0000-0000-0000E6810000}"/>
    <cellStyle name="Vírgula 2 3 4 3 2 2 5 5" xfId="33202" xr:uid="{00000000-0005-0000-0000-0000E7810000}"/>
    <cellStyle name="Vírgula 2 3 4 3 2 2 6" xfId="33203" xr:uid="{00000000-0005-0000-0000-0000E8810000}"/>
    <cellStyle name="Vírgula 2 3 4 3 2 2 6 2" xfId="33204" xr:uid="{00000000-0005-0000-0000-0000E9810000}"/>
    <cellStyle name="Vírgula 2 3 4 3 2 2 6 2 2" xfId="33205" xr:uid="{00000000-0005-0000-0000-0000EA810000}"/>
    <cellStyle name="Vírgula 2 3 4 3 2 2 6 2 3" xfId="33206" xr:uid="{00000000-0005-0000-0000-0000EB810000}"/>
    <cellStyle name="Vírgula 2 3 4 3 2 2 6 2 4" xfId="33207" xr:uid="{00000000-0005-0000-0000-0000EC810000}"/>
    <cellStyle name="Vírgula 2 3 4 3 2 2 6 3" xfId="33208" xr:uid="{00000000-0005-0000-0000-0000ED810000}"/>
    <cellStyle name="Vírgula 2 3 4 3 2 2 6 4" xfId="33209" xr:uid="{00000000-0005-0000-0000-0000EE810000}"/>
    <cellStyle name="Vírgula 2 3 4 3 2 2 6 5" xfId="33210" xr:uid="{00000000-0005-0000-0000-0000EF810000}"/>
    <cellStyle name="Vírgula 2 3 4 3 2 2 7" xfId="33211" xr:uid="{00000000-0005-0000-0000-0000F0810000}"/>
    <cellStyle name="Vírgula 2 3 4 3 2 2 7 2" xfId="33212" xr:uid="{00000000-0005-0000-0000-0000F1810000}"/>
    <cellStyle name="Vírgula 2 3 4 3 2 2 7 2 2" xfId="33213" xr:uid="{00000000-0005-0000-0000-0000F2810000}"/>
    <cellStyle name="Vírgula 2 3 4 3 2 2 7 2 3" xfId="33214" xr:uid="{00000000-0005-0000-0000-0000F3810000}"/>
    <cellStyle name="Vírgula 2 3 4 3 2 2 7 2 4" xfId="33215" xr:uid="{00000000-0005-0000-0000-0000F4810000}"/>
    <cellStyle name="Vírgula 2 3 4 3 2 2 7 3" xfId="33216" xr:uid="{00000000-0005-0000-0000-0000F5810000}"/>
    <cellStyle name="Vírgula 2 3 4 3 2 2 7 4" xfId="33217" xr:uid="{00000000-0005-0000-0000-0000F6810000}"/>
    <cellStyle name="Vírgula 2 3 4 3 2 2 7 5" xfId="33218" xr:uid="{00000000-0005-0000-0000-0000F7810000}"/>
    <cellStyle name="Vírgula 2 3 4 3 2 2 8" xfId="33219" xr:uid="{00000000-0005-0000-0000-0000F8810000}"/>
    <cellStyle name="Vírgula 2 3 4 3 2 2 8 2" xfId="33220" xr:uid="{00000000-0005-0000-0000-0000F9810000}"/>
    <cellStyle name="Vírgula 2 3 4 3 2 2 8 3" xfId="33221" xr:uid="{00000000-0005-0000-0000-0000FA810000}"/>
    <cellStyle name="Vírgula 2 3 4 3 2 2 8 4" xfId="33222" xr:uid="{00000000-0005-0000-0000-0000FB810000}"/>
    <cellStyle name="Vírgula 2 3 4 3 2 2 9" xfId="33223" xr:uid="{00000000-0005-0000-0000-0000FC810000}"/>
    <cellStyle name="Vírgula 2 3 4 3 2 3" xfId="33224" xr:uid="{00000000-0005-0000-0000-0000FD810000}"/>
    <cellStyle name="Vírgula 2 3 4 3 2 3 2" xfId="33225" xr:uid="{00000000-0005-0000-0000-0000FE810000}"/>
    <cellStyle name="Vírgula 2 3 4 3 2 3 2 2" xfId="33226" xr:uid="{00000000-0005-0000-0000-0000FF810000}"/>
    <cellStyle name="Vírgula 2 3 4 3 2 3 2 2 2" xfId="33227" xr:uid="{00000000-0005-0000-0000-000000820000}"/>
    <cellStyle name="Vírgula 2 3 4 3 2 3 2 2 3" xfId="33228" xr:uid="{00000000-0005-0000-0000-000001820000}"/>
    <cellStyle name="Vírgula 2 3 4 3 2 3 2 2 4" xfId="33229" xr:uid="{00000000-0005-0000-0000-000002820000}"/>
    <cellStyle name="Vírgula 2 3 4 3 2 3 2 3" xfId="33230" xr:uid="{00000000-0005-0000-0000-000003820000}"/>
    <cellStyle name="Vírgula 2 3 4 3 2 3 2 4" xfId="33231" xr:uid="{00000000-0005-0000-0000-000004820000}"/>
    <cellStyle name="Vírgula 2 3 4 3 2 3 2 5" xfId="33232" xr:uid="{00000000-0005-0000-0000-000005820000}"/>
    <cellStyle name="Vírgula 2 3 4 3 2 3 3" xfId="33233" xr:uid="{00000000-0005-0000-0000-000006820000}"/>
    <cellStyle name="Vírgula 2 3 4 3 2 3 3 2" xfId="33234" xr:uid="{00000000-0005-0000-0000-000007820000}"/>
    <cellStyle name="Vírgula 2 3 4 3 2 3 3 2 2" xfId="33235" xr:uid="{00000000-0005-0000-0000-000008820000}"/>
    <cellStyle name="Vírgula 2 3 4 3 2 3 3 2 3" xfId="33236" xr:uid="{00000000-0005-0000-0000-000009820000}"/>
    <cellStyle name="Vírgula 2 3 4 3 2 3 3 2 4" xfId="33237" xr:uid="{00000000-0005-0000-0000-00000A820000}"/>
    <cellStyle name="Vírgula 2 3 4 3 2 3 3 3" xfId="33238" xr:uid="{00000000-0005-0000-0000-00000B820000}"/>
    <cellStyle name="Vírgula 2 3 4 3 2 3 3 4" xfId="33239" xr:uid="{00000000-0005-0000-0000-00000C820000}"/>
    <cellStyle name="Vírgula 2 3 4 3 2 3 3 5" xfId="33240" xr:uid="{00000000-0005-0000-0000-00000D820000}"/>
    <cellStyle name="Vírgula 2 3 4 3 2 3 4" xfId="33241" xr:uid="{00000000-0005-0000-0000-00000E820000}"/>
    <cellStyle name="Vírgula 2 3 4 3 2 3 4 2" xfId="33242" xr:uid="{00000000-0005-0000-0000-00000F820000}"/>
    <cellStyle name="Vírgula 2 3 4 3 2 3 4 2 2" xfId="33243" xr:uid="{00000000-0005-0000-0000-000010820000}"/>
    <cellStyle name="Vírgula 2 3 4 3 2 3 4 2 3" xfId="33244" xr:uid="{00000000-0005-0000-0000-000011820000}"/>
    <cellStyle name="Vírgula 2 3 4 3 2 3 4 2 4" xfId="33245" xr:uid="{00000000-0005-0000-0000-000012820000}"/>
    <cellStyle name="Vírgula 2 3 4 3 2 3 4 3" xfId="33246" xr:uid="{00000000-0005-0000-0000-000013820000}"/>
    <cellStyle name="Vírgula 2 3 4 3 2 3 4 4" xfId="33247" xr:uid="{00000000-0005-0000-0000-000014820000}"/>
    <cellStyle name="Vírgula 2 3 4 3 2 3 4 5" xfId="33248" xr:uid="{00000000-0005-0000-0000-000015820000}"/>
    <cellStyle name="Vírgula 2 3 4 3 2 3 5" xfId="33249" xr:uid="{00000000-0005-0000-0000-000016820000}"/>
    <cellStyle name="Vírgula 2 3 4 3 2 3 5 2" xfId="33250" xr:uid="{00000000-0005-0000-0000-000017820000}"/>
    <cellStyle name="Vírgula 2 3 4 3 2 3 5 3" xfId="33251" xr:uid="{00000000-0005-0000-0000-000018820000}"/>
    <cellStyle name="Vírgula 2 3 4 3 2 3 5 4" xfId="33252" xr:uid="{00000000-0005-0000-0000-000019820000}"/>
    <cellStyle name="Vírgula 2 3 4 3 2 3 6" xfId="33253" xr:uid="{00000000-0005-0000-0000-00001A820000}"/>
    <cellStyle name="Vírgula 2 3 4 3 2 3 7" xfId="33254" xr:uid="{00000000-0005-0000-0000-00001B820000}"/>
    <cellStyle name="Vírgula 2 3 4 3 2 3 8" xfId="33255" xr:uid="{00000000-0005-0000-0000-00001C820000}"/>
    <cellStyle name="Vírgula 2 3 4 3 2 4" xfId="33256" xr:uid="{00000000-0005-0000-0000-00001D820000}"/>
    <cellStyle name="Vírgula 2 3 4 3 2 4 2" xfId="33257" xr:uid="{00000000-0005-0000-0000-00001E820000}"/>
    <cellStyle name="Vírgula 2 3 4 3 2 4 2 2" xfId="33258" xr:uid="{00000000-0005-0000-0000-00001F820000}"/>
    <cellStyle name="Vírgula 2 3 4 3 2 4 2 2 2" xfId="33259" xr:uid="{00000000-0005-0000-0000-000020820000}"/>
    <cellStyle name="Vírgula 2 3 4 3 2 4 2 2 3" xfId="33260" xr:uid="{00000000-0005-0000-0000-000021820000}"/>
    <cellStyle name="Vírgula 2 3 4 3 2 4 2 2 4" xfId="33261" xr:uid="{00000000-0005-0000-0000-000022820000}"/>
    <cellStyle name="Vírgula 2 3 4 3 2 4 2 3" xfId="33262" xr:uid="{00000000-0005-0000-0000-000023820000}"/>
    <cellStyle name="Vírgula 2 3 4 3 2 4 2 4" xfId="33263" xr:uid="{00000000-0005-0000-0000-000024820000}"/>
    <cellStyle name="Vírgula 2 3 4 3 2 4 2 5" xfId="33264" xr:uid="{00000000-0005-0000-0000-000025820000}"/>
    <cellStyle name="Vírgula 2 3 4 3 2 4 3" xfId="33265" xr:uid="{00000000-0005-0000-0000-000026820000}"/>
    <cellStyle name="Vírgula 2 3 4 3 2 4 3 2" xfId="33266" xr:uid="{00000000-0005-0000-0000-000027820000}"/>
    <cellStyle name="Vírgula 2 3 4 3 2 4 3 2 2" xfId="33267" xr:uid="{00000000-0005-0000-0000-000028820000}"/>
    <cellStyle name="Vírgula 2 3 4 3 2 4 3 2 3" xfId="33268" xr:uid="{00000000-0005-0000-0000-000029820000}"/>
    <cellStyle name="Vírgula 2 3 4 3 2 4 3 2 4" xfId="33269" xr:uid="{00000000-0005-0000-0000-00002A820000}"/>
    <cellStyle name="Vírgula 2 3 4 3 2 4 3 3" xfId="33270" xr:uid="{00000000-0005-0000-0000-00002B820000}"/>
    <cellStyle name="Vírgula 2 3 4 3 2 4 3 4" xfId="33271" xr:uid="{00000000-0005-0000-0000-00002C820000}"/>
    <cellStyle name="Vírgula 2 3 4 3 2 4 3 5" xfId="33272" xr:uid="{00000000-0005-0000-0000-00002D820000}"/>
    <cellStyle name="Vírgula 2 3 4 3 2 4 4" xfId="33273" xr:uid="{00000000-0005-0000-0000-00002E820000}"/>
    <cellStyle name="Vírgula 2 3 4 3 2 4 4 2" xfId="33274" xr:uid="{00000000-0005-0000-0000-00002F820000}"/>
    <cellStyle name="Vírgula 2 3 4 3 2 4 4 2 2" xfId="33275" xr:uid="{00000000-0005-0000-0000-000030820000}"/>
    <cellStyle name="Vírgula 2 3 4 3 2 4 4 2 3" xfId="33276" xr:uid="{00000000-0005-0000-0000-000031820000}"/>
    <cellStyle name="Vírgula 2 3 4 3 2 4 4 2 4" xfId="33277" xr:uid="{00000000-0005-0000-0000-000032820000}"/>
    <cellStyle name="Vírgula 2 3 4 3 2 4 4 3" xfId="33278" xr:uid="{00000000-0005-0000-0000-000033820000}"/>
    <cellStyle name="Vírgula 2 3 4 3 2 4 4 4" xfId="33279" xr:uid="{00000000-0005-0000-0000-000034820000}"/>
    <cellStyle name="Vírgula 2 3 4 3 2 4 4 5" xfId="33280" xr:uid="{00000000-0005-0000-0000-000035820000}"/>
    <cellStyle name="Vírgula 2 3 4 3 2 4 5" xfId="33281" xr:uid="{00000000-0005-0000-0000-000036820000}"/>
    <cellStyle name="Vírgula 2 3 4 3 2 4 5 2" xfId="33282" xr:uid="{00000000-0005-0000-0000-000037820000}"/>
    <cellStyle name="Vírgula 2 3 4 3 2 4 5 3" xfId="33283" xr:uid="{00000000-0005-0000-0000-000038820000}"/>
    <cellStyle name="Vírgula 2 3 4 3 2 4 5 4" xfId="33284" xr:uid="{00000000-0005-0000-0000-000039820000}"/>
    <cellStyle name="Vírgula 2 3 4 3 2 4 6" xfId="33285" xr:uid="{00000000-0005-0000-0000-00003A820000}"/>
    <cellStyle name="Vírgula 2 3 4 3 2 4 7" xfId="33286" xr:uid="{00000000-0005-0000-0000-00003B820000}"/>
    <cellStyle name="Vírgula 2 3 4 3 2 4 8" xfId="33287" xr:uid="{00000000-0005-0000-0000-00003C820000}"/>
    <cellStyle name="Vírgula 2 3 4 3 2 5" xfId="33288" xr:uid="{00000000-0005-0000-0000-00003D820000}"/>
    <cellStyle name="Vírgula 2 3 4 3 2 5 2" xfId="33289" xr:uid="{00000000-0005-0000-0000-00003E820000}"/>
    <cellStyle name="Vírgula 2 3 4 3 2 5 2 2" xfId="33290" xr:uid="{00000000-0005-0000-0000-00003F820000}"/>
    <cellStyle name="Vírgula 2 3 4 3 2 5 2 2 2" xfId="33291" xr:uid="{00000000-0005-0000-0000-000040820000}"/>
    <cellStyle name="Vírgula 2 3 4 3 2 5 2 2 3" xfId="33292" xr:uid="{00000000-0005-0000-0000-000041820000}"/>
    <cellStyle name="Vírgula 2 3 4 3 2 5 2 2 4" xfId="33293" xr:uid="{00000000-0005-0000-0000-000042820000}"/>
    <cellStyle name="Vírgula 2 3 4 3 2 5 2 3" xfId="33294" xr:uid="{00000000-0005-0000-0000-000043820000}"/>
    <cellStyle name="Vírgula 2 3 4 3 2 5 2 4" xfId="33295" xr:uid="{00000000-0005-0000-0000-000044820000}"/>
    <cellStyle name="Vírgula 2 3 4 3 2 5 2 5" xfId="33296" xr:uid="{00000000-0005-0000-0000-000045820000}"/>
    <cellStyle name="Vírgula 2 3 4 3 2 5 3" xfId="33297" xr:uid="{00000000-0005-0000-0000-000046820000}"/>
    <cellStyle name="Vírgula 2 3 4 3 2 5 3 2" xfId="33298" xr:uid="{00000000-0005-0000-0000-000047820000}"/>
    <cellStyle name="Vírgula 2 3 4 3 2 5 3 2 2" xfId="33299" xr:uid="{00000000-0005-0000-0000-000048820000}"/>
    <cellStyle name="Vírgula 2 3 4 3 2 5 3 2 3" xfId="33300" xr:uid="{00000000-0005-0000-0000-000049820000}"/>
    <cellStyle name="Vírgula 2 3 4 3 2 5 3 2 4" xfId="33301" xr:uid="{00000000-0005-0000-0000-00004A820000}"/>
    <cellStyle name="Vírgula 2 3 4 3 2 5 3 3" xfId="33302" xr:uid="{00000000-0005-0000-0000-00004B820000}"/>
    <cellStyle name="Vírgula 2 3 4 3 2 5 3 4" xfId="33303" xr:uid="{00000000-0005-0000-0000-00004C820000}"/>
    <cellStyle name="Vírgula 2 3 4 3 2 5 3 5" xfId="33304" xr:uid="{00000000-0005-0000-0000-00004D820000}"/>
    <cellStyle name="Vírgula 2 3 4 3 2 5 4" xfId="33305" xr:uid="{00000000-0005-0000-0000-00004E820000}"/>
    <cellStyle name="Vírgula 2 3 4 3 2 5 4 2" xfId="33306" xr:uid="{00000000-0005-0000-0000-00004F820000}"/>
    <cellStyle name="Vírgula 2 3 4 3 2 5 4 2 2" xfId="33307" xr:uid="{00000000-0005-0000-0000-000050820000}"/>
    <cellStyle name="Vírgula 2 3 4 3 2 5 4 2 3" xfId="33308" xr:uid="{00000000-0005-0000-0000-000051820000}"/>
    <cellStyle name="Vírgula 2 3 4 3 2 5 4 2 4" xfId="33309" xr:uid="{00000000-0005-0000-0000-000052820000}"/>
    <cellStyle name="Vírgula 2 3 4 3 2 5 4 3" xfId="33310" xr:uid="{00000000-0005-0000-0000-000053820000}"/>
    <cellStyle name="Vírgula 2 3 4 3 2 5 4 4" xfId="33311" xr:uid="{00000000-0005-0000-0000-000054820000}"/>
    <cellStyle name="Vírgula 2 3 4 3 2 5 4 5" xfId="33312" xr:uid="{00000000-0005-0000-0000-000055820000}"/>
    <cellStyle name="Vírgula 2 3 4 3 2 5 5" xfId="33313" xr:uid="{00000000-0005-0000-0000-000056820000}"/>
    <cellStyle name="Vírgula 2 3 4 3 2 5 5 2" xfId="33314" xr:uid="{00000000-0005-0000-0000-000057820000}"/>
    <cellStyle name="Vírgula 2 3 4 3 2 5 5 3" xfId="33315" xr:uid="{00000000-0005-0000-0000-000058820000}"/>
    <cellStyle name="Vírgula 2 3 4 3 2 5 5 4" xfId="33316" xr:uid="{00000000-0005-0000-0000-000059820000}"/>
    <cellStyle name="Vírgula 2 3 4 3 2 5 6" xfId="33317" xr:uid="{00000000-0005-0000-0000-00005A820000}"/>
    <cellStyle name="Vírgula 2 3 4 3 2 5 7" xfId="33318" xr:uid="{00000000-0005-0000-0000-00005B820000}"/>
    <cellStyle name="Vírgula 2 3 4 3 2 5 8" xfId="33319" xr:uid="{00000000-0005-0000-0000-00005C820000}"/>
    <cellStyle name="Vírgula 2 3 4 3 2 6" xfId="33320" xr:uid="{00000000-0005-0000-0000-00005D820000}"/>
    <cellStyle name="Vírgula 2 3 4 3 2 6 2" xfId="33321" xr:uid="{00000000-0005-0000-0000-00005E820000}"/>
    <cellStyle name="Vírgula 2 3 4 3 2 6 2 2" xfId="33322" xr:uid="{00000000-0005-0000-0000-00005F820000}"/>
    <cellStyle name="Vírgula 2 3 4 3 2 6 2 3" xfId="33323" xr:uid="{00000000-0005-0000-0000-000060820000}"/>
    <cellStyle name="Vírgula 2 3 4 3 2 6 2 4" xfId="33324" xr:uid="{00000000-0005-0000-0000-000061820000}"/>
    <cellStyle name="Vírgula 2 3 4 3 2 6 3" xfId="33325" xr:uid="{00000000-0005-0000-0000-000062820000}"/>
    <cellStyle name="Vírgula 2 3 4 3 2 6 4" xfId="33326" xr:uid="{00000000-0005-0000-0000-000063820000}"/>
    <cellStyle name="Vírgula 2 3 4 3 2 6 5" xfId="33327" xr:uid="{00000000-0005-0000-0000-000064820000}"/>
    <cellStyle name="Vírgula 2 3 4 3 2 7" xfId="33328" xr:uid="{00000000-0005-0000-0000-000065820000}"/>
    <cellStyle name="Vírgula 2 3 4 3 2 7 2" xfId="33329" xr:uid="{00000000-0005-0000-0000-000066820000}"/>
    <cellStyle name="Vírgula 2 3 4 3 2 7 2 2" xfId="33330" xr:uid="{00000000-0005-0000-0000-000067820000}"/>
    <cellStyle name="Vírgula 2 3 4 3 2 7 2 3" xfId="33331" xr:uid="{00000000-0005-0000-0000-000068820000}"/>
    <cellStyle name="Vírgula 2 3 4 3 2 7 2 4" xfId="33332" xr:uid="{00000000-0005-0000-0000-000069820000}"/>
    <cellStyle name="Vírgula 2 3 4 3 2 7 3" xfId="33333" xr:uid="{00000000-0005-0000-0000-00006A820000}"/>
    <cellStyle name="Vírgula 2 3 4 3 2 7 4" xfId="33334" xr:uid="{00000000-0005-0000-0000-00006B820000}"/>
    <cellStyle name="Vírgula 2 3 4 3 2 7 5" xfId="33335" xr:uid="{00000000-0005-0000-0000-00006C820000}"/>
    <cellStyle name="Vírgula 2 3 4 3 2 8" xfId="33336" xr:uid="{00000000-0005-0000-0000-00006D820000}"/>
    <cellStyle name="Vírgula 2 3 4 3 2 8 2" xfId="33337" xr:uid="{00000000-0005-0000-0000-00006E820000}"/>
    <cellStyle name="Vírgula 2 3 4 3 2 8 2 2" xfId="33338" xr:uid="{00000000-0005-0000-0000-00006F820000}"/>
    <cellStyle name="Vírgula 2 3 4 3 2 8 2 3" xfId="33339" xr:uid="{00000000-0005-0000-0000-000070820000}"/>
    <cellStyle name="Vírgula 2 3 4 3 2 8 2 4" xfId="33340" xr:uid="{00000000-0005-0000-0000-000071820000}"/>
    <cellStyle name="Vírgula 2 3 4 3 2 8 3" xfId="33341" xr:uid="{00000000-0005-0000-0000-000072820000}"/>
    <cellStyle name="Vírgula 2 3 4 3 2 8 4" xfId="33342" xr:uid="{00000000-0005-0000-0000-000073820000}"/>
    <cellStyle name="Vírgula 2 3 4 3 2 8 5" xfId="33343" xr:uid="{00000000-0005-0000-0000-000074820000}"/>
    <cellStyle name="Vírgula 2 3 4 3 2 9" xfId="33344" xr:uid="{00000000-0005-0000-0000-000075820000}"/>
    <cellStyle name="Vírgula 2 3 4 3 2 9 2" xfId="33345" xr:uid="{00000000-0005-0000-0000-000076820000}"/>
    <cellStyle name="Vírgula 2 3 4 3 2 9 3" xfId="33346" xr:uid="{00000000-0005-0000-0000-000077820000}"/>
    <cellStyle name="Vírgula 2 3 4 3 2 9 4" xfId="33347" xr:uid="{00000000-0005-0000-0000-000078820000}"/>
    <cellStyle name="Vírgula 2 3 4 3 3" xfId="33348" xr:uid="{00000000-0005-0000-0000-000079820000}"/>
    <cellStyle name="Vírgula 2 3 4 3 3 10" xfId="33349" xr:uid="{00000000-0005-0000-0000-00007A820000}"/>
    <cellStyle name="Vírgula 2 3 4 3 3 11" xfId="33350" xr:uid="{00000000-0005-0000-0000-00007B820000}"/>
    <cellStyle name="Vírgula 2 3 4 3 3 2" xfId="33351" xr:uid="{00000000-0005-0000-0000-00007C820000}"/>
    <cellStyle name="Vírgula 2 3 4 3 3 2 2" xfId="33352" xr:uid="{00000000-0005-0000-0000-00007D820000}"/>
    <cellStyle name="Vírgula 2 3 4 3 3 2 2 2" xfId="33353" xr:uid="{00000000-0005-0000-0000-00007E820000}"/>
    <cellStyle name="Vírgula 2 3 4 3 3 2 2 2 2" xfId="33354" xr:uid="{00000000-0005-0000-0000-00007F820000}"/>
    <cellStyle name="Vírgula 2 3 4 3 3 2 2 2 3" xfId="33355" xr:uid="{00000000-0005-0000-0000-000080820000}"/>
    <cellStyle name="Vírgula 2 3 4 3 3 2 2 2 4" xfId="33356" xr:uid="{00000000-0005-0000-0000-000081820000}"/>
    <cellStyle name="Vírgula 2 3 4 3 3 2 2 3" xfId="33357" xr:uid="{00000000-0005-0000-0000-000082820000}"/>
    <cellStyle name="Vírgula 2 3 4 3 3 2 2 4" xfId="33358" xr:uid="{00000000-0005-0000-0000-000083820000}"/>
    <cellStyle name="Vírgula 2 3 4 3 3 2 2 5" xfId="33359" xr:uid="{00000000-0005-0000-0000-000084820000}"/>
    <cellStyle name="Vírgula 2 3 4 3 3 2 3" xfId="33360" xr:uid="{00000000-0005-0000-0000-000085820000}"/>
    <cellStyle name="Vírgula 2 3 4 3 3 2 3 2" xfId="33361" xr:uid="{00000000-0005-0000-0000-000086820000}"/>
    <cellStyle name="Vírgula 2 3 4 3 3 2 3 2 2" xfId="33362" xr:uid="{00000000-0005-0000-0000-000087820000}"/>
    <cellStyle name="Vírgula 2 3 4 3 3 2 3 2 3" xfId="33363" xr:uid="{00000000-0005-0000-0000-000088820000}"/>
    <cellStyle name="Vírgula 2 3 4 3 3 2 3 2 4" xfId="33364" xr:uid="{00000000-0005-0000-0000-000089820000}"/>
    <cellStyle name="Vírgula 2 3 4 3 3 2 3 3" xfId="33365" xr:uid="{00000000-0005-0000-0000-00008A820000}"/>
    <cellStyle name="Vírgula 2 3 4 3 3 2 3 4" xfId="33366" xr:uid="{00000000-0005-0000-0000-00008B820000}"/>
    <cellStyle name="Vírgula 2 3 4 3 3 2 3 5" xfId="33367" xr:uid="{00000000-0005-0000-0000-00008C820000}"/>
    <cellStyle name="Vírgula 2 3 4 3 3 2 4" xfId="33368" xr:uid="{00000000-0005-0000-0000-00008D820000}"/>
    <cellStyle name="Vírgula 2 3 4 3 3 2 4 2" xfId="33369" xr:uid="{00000000-0005-0000-0000-00008E820000}"/>
    <cellStyle name="Vírgula 2 3 4 3 3 2 4 2 2" xfId="33370" xr:uid="{00000000-0005-0000-0000-00008F820000}"/>
    <cellStyle name="Vírgula 2 3 4 3 3 2 4 2 3" xfId="33371" xr:uid="{00000000-0005-0000-0000-000090820000}"/>
    <cellStyle name="Vírgula 2 3 4 3 3 2 4 2 4" xfId="33372" xr:uid="{00000000-0005-0000-0000-000091820000}"/>
    <cellStyle name="Vírgula 2 3 4 3 3 2 4 3" xfId="33373" xr:uid="{00000000-0005-0000-0000-000092820000}"/>
    <cellStyle name="Vírgula 2 3 4 3 3 2 4 4" xfId="33374" xr:uid="{00000000-0005-0000-0000-000093820000}"/>
    <cellStyle name="Vírgula 2 3 4 3 3 2 4 5" xfId="33375" xr:uid="{00000000-0005-0000-0000-000094820000}"/>
    <cellStyle name="Vírgula 2 3 4 3 3 2 5" xfId="33376" xr:uid="{00000000-0005-0000-0000-000095820000}"/>
    <cellStyle name="Vírgula 2 3 4 3 3 2 5 2" xfId="33377" xr:uid="{00000000-0005-0000-0000-000096820000}"/>
    <cellStyle name="Vírgula 2 3 4 3 3 2 5 3" xfId="33378" xr:uid="{00000000-0005-0000-0000-000097820000}"/>
    <cellStyle name="Vírgula 2 3 4 3 3 2 5 4" xfId="33379" xr:uid="{00000000-0005-0000-0000-000098820000}"/>
    <cellStyle name="Vírgula 2 3 4 3 3 2 6" xfId="33380" xr:uid="{00000000-0005-0000-0000-000099820000}"/>
    <cellStyle name="Vírgula 2 3 4 3 3 2 7" xfId="33381" xr:uid="{00000000-0005-0000-0000-00009A820000}"/>
    <cellStyle name="Vírgula 2 3 4 3 3 2 8" xfId="33382" xr:uid="{00000000-0005-0000-0000-00009B820000}"/>
    <cellStyle name="Vírgula 2 3 4 3 3 3" xfId="33383" xr:uid="{00000000-0005-0000-0000-00009C820000}"/>
    <cellStyle name="Vírgula 2 3 4 3 3 3 2" xfId="33384" xr:uid="{00000000-0005-0000-0000-00009D820000}"/>
    <cellStyle name="Vírgula 2 3 4 3 3 3 2 2" xfId="33385" xr:uid="{00000000-0005-0000-0000-00009E820000}"/>
    <cellStyle name="Vírgula 2 3 4 3 3 3 2 2 2" xfId="33386" xr:uid="{00000000-0005-0000-0000-00009F820000}"/>
    <cellStyle name="Vírgula 2 3 4 3 3 3 2 2 3" xfId="33387" xr:uid="{00000000-0005-0000-0000-0000A0820000}"/>
    <cellStyle name="Vírgula 2 3 4 3 3 3 2 2 4" xfId="33388" xr:uid="{00000000-0005-0000-0000-0000A1820000}"/>
    <cellStyle name="Vírgula 2 3 4 3 3 3 2 3" xfId="33389" xr:uid="{00000000-0005-0000-0000-0000A2820000}"/>
    <cellStyle name="Vírgula 2 3 4 3 3 3 2 4" xfId="33390" xr:uid="{00000000-0005-0000-0000-0000A3820000}"/>
    <cellStyle name="Vírgula 2 3 4 3 3 3 2 5" xfId="33391" xr:uid="{00000000-0005-0000-0000-0000A4820000}"/>
    <cellStyle name="Vírgula 2 3 4 3 3 3 3" xfId="33392" xr:uid="{00000000-0005-0000-0000-0000A5820000}"/>
    <cellStyle name="Vírgula 2 3 4 3 3 3 3 2" xfId="33393" xr:uid="{00000000-0005-0000-0000-0000A6820000}"/>
    <cellStyle name="Vírgula 2 3 4 3 3 3 3 2 2" xfId="33394" xr:uid="{00000000-0005-0000-0000-0000A7820000}"/>
    <cellStyle name="Vírgula 2 3 4 3 3 3 3 2 3" xfId="33395" xr:uid="{00000000-0005-0000-0000-0000A8820000}"/>
    <cellStyle name="Vírgula 2 3 4 3 3 3 3 2 4" xfId="33396" xr:uid="{00000000-0005-0000-0000-0000A9820000}"/>
    <cellStyle name="Vírgula 2 3 4 3 3 3 3 3" xfId="33397" xr:uid="{00000000-0005-0000-0000-0000AA820000}"/>
    <cellStyle name="Vírgula 2 3 4 3 3 3 3 4" xfId="33398" xr:uid="{00000000-0005-0000-0000-0000AB820000}"/>
    <cellStyle name="Vírgula 2 3 4 3 3 3 3 5" xfId="33399" xr:uid="{00000000-0005-0000-0000-0000AC820000}"/>
    <cellStyle name="Vírgula 2 3 4 3 3 3 4" xfId="33400" xr:uid="{00000000-0005-0000-0000-0000AD820000}"/>
    <cellStyle name="Vírgula 2 3 4 3 3 3 4 2" xfId="33401" xr:uid="{00000000-0005-0000-0000-0000AE820000}"/>
    <cellStyle name="Vírgula 2 3 4 3 3 3 4 2 2" xfId="33402" xr:uid="{00000000-0005-0000-0000-0000AF820000}"/>
    <cellStyle name="Vírgula 2 3 4 3 3 3 4 2 3" xfId="33403" xr:uid="{00000000-0005-0000-0000-0000B0820000}"/>
    <cellStyle name="Vírgula 2 3 4 3 3 3 4 2 4" xfId="33404" xr:uid="{00000000-0005-0000-0000-0000B1820000}"/>
    <cellStyle name="Vírgula 2 3 4 3 3 3 4 3" xfId="33405" xr:uid="{00000000-0005-0000-0000-0000B2820000}"/>
    <cellStyle name="Vírgula 2 3 4 3 3 3 4 4" xfId="33406" xr:uid="{00000000-0005-0000-0000-0000B3820000}"/>
    <cellStyle name="Vírgula 2 3 4 3 3 3 4 5" xfId="33407" xr:uid="{00000000-0005-0000-0000-0000B4820000}"/>
    <cellStyle name="Vírgula 2 3 4 3 3 3 5" xfId="33408" xr:uid="{00000000-0005-0000-0000-0000B5820000}"/>
    <cellStyle name="Vírgula 2 3 4 3 3 3 5 2" xfId="33409" xr:uid="{00000000-0005-0000-0000-0000B6820000}"/>
    <cellStyle name="Vírgula 2 3 4 3 3 3 5 3" xfId="33410" xr:uid="{00000000-0005-0000-0000-0000B7820000}"/>
    <cellStyle name="Vírgula 2 3 4 3 3 3 5 4" xfId="33411" xr:uid="{00000000-0005-0000-0000-0000B8820000}"/>
    <cellStyle name="Vírgula 2 3 4 3 3 3 6" xfId="33412" xr:uid="{00000000-0005-0000-0000-0000B9820000}"/>
    <cellStyle name="Vírgula 2 3 4 3 3 3 7" xfId="33413" xr:uid="{00000000-0005-0000-0000-0000BA820000}"/>
    <cellStyle name="Vírgula 2 3 4 3 3 3 8" xfId="33414" xr:uid="{00000000-0005-0000-0000-0000BB820000}"/>
    <cellStyle name="Vírgula 2 3 4 3 3 4" xfId="33415" xr:uid="{00000000-0005-0000-0000-0000BC820000}"/>
    <cellStyle name="Vírgula 2 3 4 3 3 4 2" xfId="33416" xr:uid="{00000000-0005-0000-0000-0000BD820000}"/>
    <cellStyle name="Vírgula 2 3 4 3 3 4 2 2" xfId="33417" xr:uid="{00000000-0005-0000-0000-0000BE820000}"/>
    <cellStyle name="Vírgula 2 3 4 3 3 4 2 2 2" xfId="33418" xr:uid="{00000000-0005-0000-0000-0000BF820000}"/>
    <cellStyle name="Vírgula 2 3 4 3 3 4 2 2 3" xfId="33419" xr:uid="{00000000-0005-0000-0000-0000C0820000}"/>
    <cellStyle name="Vírgula 2 3 4 3 3 4 2 2 4" xfId="33420" xr:uid="{00000000-0005-0000-0000-0000C1820000}"/>
    <cellStyle name="Vírgula 2 3 4 3 3 4 2 3" xfId="33421" xr:uid="{00000000-0005-0000-0000-0000C2820000}"/>
    <cellStyle name="Vírgula 2 3 4 3 3 4 2 4" xfId="33422" xr:uid="{00000000-0005-0000-0000-0000C3820000}"/>
    <cellStyle name="Vírgula 2 3 4 3 3 4 2 5" xfId="33423" xr:uid="{00000000-0005-0000-0000-0000C4820000}"/>
    <cellStyle name="Vírgula 2 3 4 3 3 4 3" xfId="33424" xr:uid="{00000000-0005-0000-0000-0000C5820000}"/>
    <cellStyle name="Vírgula 2 3 4 3 3 4 3 2" xfId="33425" xr:uid="{00000000-0005-0000-0000-0000C6820000}"/>
    <cellStyle name="Vírgula 2 3 4 3 3 4 3 2 2" xfId="33426" xr:uid="{00000000-0005-0000-0000-0000C7820000}"/>
    <cellStyle name="Vírgula 2 3 4 3 3 4 3 2 3" xfId="33427" xr:uid="{00000000-0005-0000-0000-0000C8820000}"/>
    <cellStyle name="Vírgula 2 3 4 3 3 4 3 2 4" xfId="33428" xr:uid="{00000000-0005-0000-0000-0000C9820000}"/>
    <cellStyle name="Vírgula 2 3 4 3 3 4 3 3" xfId="33429" xr:uid="{00000000-0005-0000-0000-0000CA820000}"/>
    <cellStyle name="Vírgula 2 3 4 3 3 4 3 4" xfId="33430" xr:uid="{00000000-0005-0000-0000-0000CB820000}"/>
    <cellStyle name="Vírgula 2 3 4 3 3 4 3 5" xfId="33431" xr:uid="{00000000-0005-0000-0000-0000CC820000}"/>
    <cellStyle name="Vírgula 2 3 4 3 3 4 4" xfId="33432" xr:uid="{00000000-0005-0000-0000-0000CD820000}"/>
    <cellStyle name="Vírgula 2 3 4 3 3 4 4 2" xfId="33433" xr:uid="{00000000-0005-0000-0000-0000CE820000}"/>
    <cellStyle name="Vírgula 2 3 4 3 3 4 4 2 2" xfId="33434" xr:uid="{00000000-0005-0000-0000-0000CF820000}"/>
    <cellStyle name="Vírgula 2 3 4 3 3 4 4 2 3" xfId="33435" xr:uid="{00000000-0005-0000-0000-0000D0820000}"/>
    <cellStyle name="Vírgula 2 3 4 3 3 4 4 2 4" xfId="33436" xr:uid="{00000000-0005-0000-0000-0000D1820000}"/>
    <cellStyle name="Vírgula 2 3 4 3 3 4 4 3" xfId="33437" xr:uid="{00000000-0005-0000-0000-0000D2820000}"/>
    <cellStyle name="Vírgula 2 3 4 3 3 4 4 4" xfId="33438" xr:uid="{00000000-0005-0000-0000-0000D3820000}"/>
    <cellStyle name="Vírgula 2 3 4 3 3 4 4 5" xfId="33439" xr:uid="{00000000-0005-0000-0000-0000D4820000}"/>
    <cellStyle name="Vírgula 2 3 4 3 3 4 5" xfId="33440" xr:uid="{00000000-0005-0000-0000-0000D5820000}"/>
    <cellStyle name="Vírgula 2 3 4 3 3 4 5 2" xfId="33441" xr:uid="{00000000-0005-0000-0000-0000D6820000}"/>
    <cellStyle name="Vírgula 2 3 4 3 3 4 5 3" xfId="33442" xr:uid="{00000000-0005-0000-0000-0000D7820000}"/>
    <cellStyle name="Vírgula 2 3 4 3 3 4 5 4" xfId="33443" xr:uid="{00000000-0005-0000-0000-0000D8820000}"/>
    <cellStyle name="Vírgula 2 3 4 3 3 4 6" xfId="33444" xr:uid="{00000000-0005-0000-0000-0000D9820000}"/>
    <cellStyle name="Vírgula 2 3 4 3 3 4 7" xfId="33445" xr:uid="{00000000-0005-0000-0000-0000DA820000}"/>
    <cellStyle name="Vírgula 2 3 4 3 3 4 8" xfId="33446" xr:uid="{00000000-0005-0000-0000-0000DB820000}"/>
    <cellStyle name="Vírgula 2 3 4 3 3 5" xfId="33447" xr:uid="{00000000-0005-0000-0000-0000DC820000}"/>
    <cellStyle name="Vírgula 2 3 4 3 3 5 2" xfId="33448" xr:uid="{00000000-0005-0000-0000-0000DD820000}"/>
    <cellStyle name="Vírgula 2 3 4 3 3 5 2 2" xfId="33449" xr:uid="{00000000-0005-0000-0000-0000DE820000}"/>
    <cellStyle name="Vírgula 2 3 4 3 3 5 2 3" xfId="33450" xr:uid="{00000000-0005-0000-0000-0000DF820000}"/>
    <cellStyle name="Vírgula 2 3 4 3 3 5 2 4" xfId="33451" xr:uid="{00000000-0005-0000-0000-0000E0820000}"/>
    <cellStyle name="Vírgula 2 3 4 3 3 5 3" xfId="33452" xr:uid="{00000000-0005-0000-0000-0000E1820000}"/>
    <cellStyle name="Vírgula 2 3 4 3 3 5 4" xfId="33453" xr:uid="{00000000-0005-0000-0000-0000E2820000}"/>
    <cellStyle name="Vírgula 2 3 4 3 3 5 5" xfId="33454" xr:uid="{00000000-0005-0000-0000-0000E3820000}"/>
    <cellStyle name="Vírgula 2 3 4 3 3 6" xfId="33455" xr:uid="{00000000-0005-0000-0000-0000E4820000}"/>
    <cellStyle name="Vírgula 2 3 4 3 3 6 2" xfId="33456" xr:uid="{00000000-0005-0000-0000-0000E5820000}"/>
    <cellStyle name="Vírgula 2 3 4 3 3 6 2 2" xfId="33457" xr:uid="{00000000-0005-0000-0000-0000E6820000}"/>
    <cellStyle name="Vírgula 2 3 4 3 3 6 2 3" xfId="33458" xr:uid="{00000000-0005-0000-0000-0000E7820000}"/>
    <cellStyle name="Vírgula 2 3 4 3 3 6 2 4" xfId="33459" xr:uid="{00000000-0005-0000-0000-0000E8820000}"/>
    <cellStyle name="Vírgula 2 3 4 3 3 6 3" xfId="33460" xr:uid="{00000000-0005-0000-0000-0000E9820000}"/>
    <cellStyle name="Vírgula 2 3 4 3 3 6 4" xfId="33461" xr:uid="{00000000-0005-0000-0000-0000EA820000}"/>
    <cellStyle name="Vírgula 2 3 4 3 3 6 5" xfId="33462" xr:uid="{00000000-0005-0000-0000-0000EB820000}"/>
    <cellStyle name="Vírgula 2 3 4 3 3 7" xfId="33463" xr:uid="{00000000-0005-0000-0000-0000EC820000}"/>
    <cellStyle name="Vírgula 2 3 4 3 3 7 2" xfId="33464" xr:uid="{00000000-0005-0000-0000-0000ED820000}"/>
    <cellStyle name="Vírgula 2 3 4 3 3 7 2 2" xfId="33465" xr:uid="{00000000-0005-0000-0000-0000EE820000}"/>
    <cellStyle name="Vírgula 2 3 4 3 3 7 2 3" xfId="33466" xr:uid="{00000000-0005-0000-0000-0000EF820000}"/>
    <cellStyle name="Vírgula 2 3 4 3 3 7 2 4" xfId="33467" xr:uid="{00000000-0005-0000-0000-0000F0820000}"/>
    <cellStyle name="Vírgula 2 3 4 3 3 7 3" xfId="33468" xr:uid="{00000000-0005-0000-0000-0000F1820000}"/>
    <cellStyle name="Vírgula 2 3 4 3 3 7 4" xfId="33469" xr:uid="{00000000-0005-0000-0000-0000F2820000}"/>
    <cellStyle name="Vírgula 2 3 4 3 3 7 5" xfId="33470" xr:uid="{00000000-0005-0000-0000-0000F3820000}"/>
    <cellStyle name="Vírgula 2 3 4 3 3 8" xfId="33471" xr:uid="{00000000-0005-0000-0000-0000F4820000}"/>
    <cellStyle name="Vírgula 2 3 4 3 3 8 2" xfId="33472" xr:uid="{00000000-0005-0000-0000-0000F5820000}"/>
    <cellStyle name="Vírgula 2 3 4 3 3 8 3" xfId="33473" xr:uid="{00000000-0005-0000-0000-0000F6820000}"/>
    <cellStyle name="Vírgula 2 3 4 3 3 8 4" xfId="33474" xr:uid="{00000000-0005-0000-0000-0000F7820000}"/>
    <cellStyle name="Vírgula 2 3 4 3 3 9" xfId="33475" xr:uid="{00000000-0005-0000-0000-0000F8820000}"/>
    <cellStyle name="Vírgula 2 3 4 3 4" xfId="33476" xr:uid="{00000000-0005-0000-0000-0000F9820000}"/>
    <cellStyle name="Vírgula 2 3 4 3 4 2" xfId="33477" xr:uid="{00000000-0005-0000-0000-0000FA820000}"/>
    <cellStyle name="Vírgula 2 3 4 3 4 2 2" xfId="33478" xr:uid="{00000000-0005-0000-0000-0000FB820000}"/>
    <cellStyle name="Vírgula 2 3 4 3 4 2 2 2" xfId="33479" xr:uid="{00000000-0005-0000-0000-0000FC820000}"/>
    <cellStyle name="Vírgula 2 3 4 3 4 2 2 3" xfId="33480" xr:uid="{00000000-0005-0000-0000-0000FD820000}"/>
    <cellStyle name="Vírgula 2 3 4 3 4 2 2 4" xfId="33481" xr:uid="{00000000-0005-0000-0000-0000FE820000}"/>
    <cellStyle name="Vírgula 2 3 4 3 4 2 3" xfId="33482" xr:uid="{00000000-0005-0000-0000-0000FF820000}"/>
    <cellStyle name="Vírgula 2 3 4 3 4 2 4" xfId="33483" xr:uid="{00000000-0005-0000-0000-000000830000}"/>
    <cellStyle name="Vírgula 2 3 4 3 4 2 5" xfId="33484" xr:uid="{00000000-0005-0000-0000-000001830000}"/>
    <cellStyle name="Vírgula 2 3 4 3 4 3" xfId="33485" xr:uid="{00000000-0005-0000-0000-000002830000}"/>
    <cellStyle name="Vírgula 2 3 4 3 4 3 2" xfId="33486" xr:uid="{00000000-0005-0000-0000-000003830000}"/>
    <cellStyle name="Vírgula 2 3 4 3 4 3 2 2" xfId="33487" xr:uid="{00000000-0005-0000-0000-000004830000}"/>
    <cellStyle name="Vírgula 2 3 4 3 4 3 2 3" xfId="33488" xr:uid="{00000000-0005-0000-0000-000005830000}"/>
    <cellStyle name="Vírgula 2 3 4 3 4 3 2 4" xfId="33489" xr:uid="{00000000-0005-0000-0000-000006830000}"/>
    <cellStyle name="Vírgula 2 3 4 3 4 3 3" xfId="33490" xr:uid="{00000000-0005-0000-0000-000007830000}"/>
    <cellStyle name="Vírgula 2 3 4 3 4 3 4" xfId="33491" xr:uid="{00000000-0005-0000-0000-000008830000}"/>
    <cellStyle name="Vírgula 2 3 4 3 4 3 5" xfId="33492" xr:uid="{00000000-0005-0000-0000-000009830000}"/>
    <cellStyle name="Vírgula 2 3 4 3 4 4" xfId="33493" xr:uid="{00000000-0005-0000-0000-00000A830000}"/>
    <cellStyle name="Vírgula 2 3 4 3 4 4 2" xfId="33494" xr:uid="{00000000-0005-0000-0000-00000B830000}"/>
    <cellStyle name="Vírgula 2 3 4 3 4 4 2 2" xfId="33495" xr:uid="{00000000-0005-0000-0000-00000C830000}"/>
    <cellStyle name="Vírgula 2 3 4 3 4 4 2 3" xfId="33496" xr:uid="{00000000-0005-0000-0000-00000D830000}"/>
    <cellStyle name="Vírgula 2 3 4 3 4 4 2 4" xfId="33497" xr:uid="{00000000-0005-0000-0000-00000E830000}"/>
    <cellStyle name="Vírgula 2 3 4 3 4 4 3" xfId="33498" xr:uid="{00000000-0005-0000-0000-00000F830000}"/>
    <cellStyle name="Vírgula 2 3 4 3 4 4 4" xfId="33499" xr:uid="{00000000-0005-0000-0000-000010830000}"/>
    <cellStyle name="Vírgula 2 3 4 3 4 4 5" xfId="33500" xr:uid="{00000000-0005-0000-0000-000011830000}"/>
    <cellStyle name="Vírgula 2 3 4 3 4 5" xfId="33501" xr:uid="{00000000-0005-0000-0000-000012830000}"/>
    <cellStyle name="Vírgula 2 3 4 3 4 5 2" xfId="33502" xr:uid="{00000000-0005-0000-0000-000013830000}"/>
    <cellStyle name="Vírgula 2 3 4 3 4 5 3" xfId="33503" xr:uid="{00000000-0005-0000-0000-000014830000}"/>
    <cellStyle name="Vírgula 2 3 4 3 4 5 4" xfId="33504" xr:uid="{00000000-0005-0000-0000-000015830000}"/>
    <cellStyle name="Vírgula 2 3 4 3 4 6" xfId="33505" xr:uid="{00000000-0005-0000-0000-000016830000}"/>
    <cellStyle name="Vírgula 2 3 4 3 4 7" xfId="33506" xr:uid="{00000000-0005-0000-0000-000017830000}"/>
    <cellStyle name="Vírgula 2 3 4 3 4 8" xfId="33507" xr:uid="{00000000-0005-0000-0000-000018830000}"/>
    <cellStyle name="Vírgula 2 3 4 3 5" xfId="33508" xr:uid="{00000000-0005-0000-0000-000019830000}"/>
    <cellStyle name="Vírgula 2 3 4 3 5 2" xfId="33509" xr:uid="{00000000-0005-0000-0000-00001A830000}"/>
    <cellStyle name="Vírgula 2 3 4 3 5 2 2" xfId="33510" xr:uid="{00000000-0005-0000-0000-00001B830000}"/>
    <cellStyle name="Vírgula 2 3 4 3 5 2 2 2" xfId="33511" xr:uid="{00000000-0005-0000-0000-00001C830000}"/>
    <cellStyle name="Vírgula 2 3 4 3 5 2 2 3" xfId="33512" xr:uid="{00000000-0005-0000-0000-00001D830000}"/>
    <cellStyle name="Vírgula 2 3 4 3 5 2 2 4" xfId="33513" xr:uid="{00000000-0005-0000-0000-00001E830000}"/>
    <cellStyle name="Vírgula 2 3 4 3 5 2 3" xfId="33514" xr:uid="{00000000-0005-0000-0000-00001F830000}"/>
    <cellStyle name="Vírgula 2 3 4 3 5 2 4" xfId="33515" xr:uid="{00000000-0005-0000-0000-000020830000}"/>
    <cellStyle name="Vírgula 2 3 4 3 5 2 5" xfId="33516" xr:uid="{00000000-0005-0000-0000-000021830000}"/>
    <cellStyle name="Vírgula 2 3 4 3 5 3" xfId="33517" xr:uid="{00000000-0005-0000-0000-000022830000}"/>
    <cellStyle name="Vírgula 2 3 4 3 5 3 2" xfId="33518" xr:uid="{00000000-0005-0000-0000-000023830000}"/>
    <cellStyle name="Vírgula 2 3 4 3 5 3 2 2" xfId="33519" xr:uid="{00000000-0005-0000-0000-000024830000}"/>
    <cellStyle name="Vírgula 2 3 4 3 5 3 2 3" xfId="33520" xr:uid="{00000000-0005-0000-0000-000025830000}"/>
    <cellStyle name="Vírgula 2 3 4 3 5 3 2 4" xfId="33521" xr:uid="{00000000-0005-0000-0000-000026830000}"/>
    <cellStyle name="Vírgula 2 3 4 3 5 3 3" xfId="33522" xr:uid="{00000000-0005-0000-0000-000027830000}"/>
    <cellStyle name="Vírgula 2 3 4 3 5 3 4" xfId="33523" xr:uid="{00000000-0005-0000-0000-000028830000}"/>
    <cellStyle name="Vírgula 2 3 4 3 5 3 5" xfId="33524" xr:uid="{00000000-0005-0000-0000-000029830000}"/>
    <cellStyle name="Vírgula 2 3 4 3 5 4" xfId="33525" xr:uid="{00000000-0005-0000-0000-00002A830000}"/>
    <cellStyle name="Vírgula 2 3 4 3 5 4 2" xfId="33526" xr:uid="{00000000-0005-0000-0000-00002B830000}"/>
    <cellStyle name="Vírgula 2 3 4 3 5 4 2 2" xfId="33527" xr:uid="{00000000-0005-0000-0000-00002C830000}"/>
    <cellStyle name="Vírgula 2 3 4 3 5 4 2 3" xfId="33528" xr:uid="{00000000-0005-0000-0000-00002D830000}"/>
    <cellStyle name="Vírgula 2 3 4 3 5 4 2 4" xfId="33529" xr:uid="{00000000-0005-0000-0000-00002E830000}"/>
    <cellStyle name="Vírgula 2 3 4 3 5 4 3" xfId="33530" xr:uid="{00000000-0005-0000-0000-00002F830000}"/>
    <cellStyle name="Vírgula 2 3 4 3 5 4 4" xfId="33531" xr:uid="{00000000-0005-0000-0000-000030830000}"/>
    <cellStyle name="Vírgula 2 3 4 3 5 4 5" xfId="33532" xr:uid="{00000000-0005-0000-0000-000031830000}"/>
    <cellStyle name="Vírgula 2 3 4 3 5 5" xfId="33533" xr:uid="{00000000-0005-0000-0000-000032830000}"/>
    <cellStyle name="Vírgula 2 3 4 3 5 5 2" xfId="33534" xr:uid="{00000000-0005-0000-0000-000033830000}"/>
    <cellStyle name="Vírgula 2 3 4 3 5 5 3" xfId="33535" xr:uid="{00000000-0005-0000-0000-000034830000}"/>
    <cellStyle name="Vírgula 2 3 4 3 5 5 4" xfId="33536" xr:uid="{00000000-0005-0000-0000-000035830000}"/>
    <cellStyle name="Vírgula 2 3 4 3 5 6" xfId="33537" xr:uid="{00000000-0005-0000-0000-000036830000}"/>
    <cellStyle name="Vírgula 2 3 4 3 5 7" xfId="33538" xr:uid="{00000000-0005-0000-0000-000037830000}"/>
    <cellStyle name="Vírgula 2 3 4 3 5 8" xfId="33539" xr:uid="{00000000-0005-0000-0000-000038830000}"/>
    <cellStyle name="Vírgula 2 3 4 3 6" xfId="33540" xr:uid="{00000000-0005-0000-0000-000039830000}"/>
    <cellStyle name="Vírgula 2 3 4 3 6 2" xfId="33541" xr:uid="{00000000-0005-0000-0000-00003A830000}"/>
    <cellStyle name="Vírgula 2 3 4 3 6 2 2" xfId="33542" xr:uid="{00000000-0005-0000-0000-00003B830000}"/>
    <cellStyle name="Vírgula 2 3 4 3 6 2 2 2" xfId="33543" xr:uid="{00000000-0005-0000-0000-00003C830000}"/>
    <cellStyle name="Vírgula 2 3 4 3 6 2 2 3" xfId="33544" xr:uid="{00000000-0005-0000-0000-00003D830000}"/>
    <cellStyle name="Vírgula 2 3 4 3 6 2 2 4" xfId="33545" xr:uid="{00000000-0005-0000-0000-00003E830000}"/>
    <cellStyle name="Vírgula 2 3 4 3 6 2 3" xfId="33546" xr:uid="{00000000-0005-0000-0000-00003F830000}"/>
    <cellStyle name="Vírgula 2 3 4 3 6 2 4" xfId="33547" xr:uid="{00000000-0005-0000-0000-000040830000}"/>
    <cellStyle name="Vírgula 2 3 4 3 6 2 5" xfId="33548" xr:uid="{00000000-0005-0000-0000-000041830000}"/>
    <cellStyle name="Vírgula 2 3 4 3 6 3" xfId="33549" xr:uid="{00000000-0005-0000-0000-000042830000}"/>
    <cellStyle name="Vírgula 2 3 4 3 6 3 2" xfId="33550" xr:uid="{00000000-0005-0000-0000-000043830000}"/>
    <cellStyle name="Vírgula 2 3 4 3 6 3 2 2" xfId="33551" xr:uid="{00000000-0005-0000-0000-000044830000}"/>
    <cellStyle name="Vírgula 2 3 4 3 6 3 2 3" xfId="33552" xr:uid="{00000000-0005-0000-0000-000045830000}"/>
    <cellStyle name="Vírgula 2 3 4 3 6 3 2 4" xfId="33553" xr:uid="{00000000-0005-0000-0000-000046830000}"/>
    <cellStyle name="Vírgula 2 3 4 3 6 3 3" xfId="33554" xr:uid="{00000000-0005-0000-0000-000047830000}"/>
    <cellStyle name="Vírgula 2 3 4 3 6 3 4" xfId="33555" xr:uid="{00000000-0005-0000-0000-000048830000}"/>
    <cellStyle name="Vírgula 2 3 4 3 6 3 5" xfId="33556" xr:uid="{00000000-0005-0000-0000-000049830000}"/>
    <cellStyle name="Vírgula 2 3 4 3 6 4" xfId="33557" xr:uid="{00000000-0005-0000-0000-00004A830000}"/>
    <cellStyle name="Vírgula 2 3 4 3 6 4 2" xfId="33558" xr:uid="{00000000-0005-0000-0000-00004B830000}"/>
    <cellStyle name="Vírgula 2 3 4 3 6 4 2 2" xfId="33559" xr:uid="{00000000-0005-0000-0000-00004C830000}"/>
    <cellStyle name="Vírgula 2 3 4 3 6 4 2 3" xfId="33560" xr:uid="{00000000-0005-0000-0000-00004D830000}"/>
    <cellStyle name="Vírgula 2 3 4 3 6 4 2 4" xfId="33561" xr:uid="{00000000-0005-0000-0000-00004E830000}"/>
    <cellStyle name="Vírgula 2 3 4 3 6 4 3" xfId="33562" xr:uid="{00000000-0005-0000-0000-00004F830000}"/>
    <cellStyle name="Vírgula 2 3 4 3 6 4 4" xfId="33563" xr:uid="{00000000-0005-0000-0000-000050830000}"/>
    <cellStyle name="Vírgula 2 3 4 3 6 4 5" xfId="33564" xr:uid="{00000000-0005-0000-0000-000051830000}"/>
    <cellStyle name="Vírgula 2 3 4 3 6 5" xfId="33565" xr:uid="{00000000-0005-0000-0000-000052830000}"/>
    <cellStyle name="Vírgula 2 3 4 3 6 5 2" xfId="33566" xr:uid="{00000000-0005-0000-0000-000053830000}"/>
    <cellStyle name="Vírgula 2 3 4 3 6 5 3" xfId="33567" xr:uid="{00000000-0005-0000-0000-000054830000}"/>
    <cellStyle name="Vírgula 2 3 4 3 6 5 4" xfId="33568" xr:uid="{00000000-0005-0000-0000-000055830000}"/>
    <cellStyle name="Vírgula 2 3 4 3 6 6" xfId="33569" xr:uid="{00000000-0005-0000-0000-000056830000}"/>
    <cellStyle name="Vírgula 2 3 4 3 6 7" xfId="33570" xr:uid="{00000000-0005-0000-0000-000057830000}"/>
    <cellStyle name="Vírgula 2 3 4 3 6 8" xfId="33571" xr:uid="{00000000-0005-0000-0000-000058830000}"/>
    <cellStyle name="Vírgula 2 3 4 3 7" xfId="33572" xr:uid="{00000000-0005-0000-0000-000059830000}"/>
    <cellStyle name="Vírgula 2 3 4 3 7 2" xfId="33573" xr:uid="{00000000-0005-0000-0000-00005A830000}"/>
    <cellStyle name="Vírgula 2 3 4 3 7 2 2" xfId="33574" xr:uid="{00000000-0005-0000-0000-00005B830000}"/>
    <cellStyle name="Vírgula 2 3 4 3 7 2 3" xfId="33575" xr:uid="{00000000-0005-0000-0000-00005C830000}"/>
    <cellStyle name="Vírgula 2 3 4 3 7 2 4" xfId="33576" xr:uid="{00000000-0005-0000-0000-00005D830000}"/>
    <cellStyle name="Vírgula 2 3 4 3 7 3" xfId="33577" xr:uid="{00000000-0005-0000-0000-00005E830000}"/>
    <cellStyle name="Vírgula 2 3 4 3 7 4" xfId="33578" xr:uid="{00000000-0005-0000-0000-00005F830000}"/>
    <cellStyle name="Vírgula 2 3 4 3 7 5" xfId="33579" xr:uid="{00000000-0005-0000-0000-000060830000}"/>
    <cellStyle name="Vírgula 2 3 4 3 8" xfId="33580" xr:uid="{00000000-0005-0000-0000-000061830000}"/>
    <cellStyle name="Vírgula 2 3 4 3 8 2" xfId="33581" xr:uid="{00000000-0005-0000-0000-000062830000}"/>
    <cellStyle name="Vírgula 2 3 4 3 8 2 2" xfId="33582" xr:uid="{00000000-0005-0000-0000-000063830000}"/>
    <cellStyle name="Vírgula 2 3 4 3 8 2 3" xfId="33583" xr:uid="{00000000-0005-0000-0000-000064830000}"/>
    <cellStyle name="Vírgula 2 3 4 3 8 2 4" xfId="33584" xr:uid="{00000000-0005-0000-0000-000065830000}"/>
    <cellStyle name="Vírgula 2 3 4 3 8 3" xfId="33585" xr:uid="{00000000-0005-0000-0000-000066830000}"/>
    <cellStyle name="Vírgula 2 3 4 3 8 4" xfId="33586" xr:uid="{00000000-0005-0000-0000-000067830000}"/>
    <cellStyle name="Vírgula 2 3 4 3 8 5" xfId="33587" xr:uid="{00000000-0005-0000-0000-000068830000}"/>
    <cellStyle name="Vírgula 2 3 4 3 9" xfId="33588" xr:uid="{00000000-0005-0000-0000-000069830000}"/>
    <cellStyle name="Vírgula 2 3 4 3 9 2" xfId="33589" xr:uid="{00000000-0005-0000-0000-00006A830000}"/>
    <cellStyle name="Vírgula 2 3 4 3 9 2 2" xfId="33590" xr:uid="{00000000-0005-0000-0000-00006B830000}"/>
    <cellStyle name="Vírgula 2 3 4 3 9 2 3" xfId="33591" xr:uid="{00000000-0005-0000-0000-00006C830000}"/>
    <cellStyle name="Vírgula 2 3 4 3 9 2 4" xfId="33592" xr:uid="{00000000-0005-0000-0000-00006D830000}"/>
    <cellStyle name="Vírgula 2 3 4 3 9 3" xfId="33593" xr:uid="{00000000-0005-0000-0000-00006E830000}"/>
    <cellStyle name="Vírgula 2 3 4 3 9 4" xfId="33594" xr:uid="{00000000-0005-0000-0000-00006F830000}"/>
    <cellStyle name="Vírgula 2 3 4 3 9 5" xfId="33595" xr:uid="{00000000-0005-0000-0000-000070830000}"/>
    <cellStyle name="Vírgula 2 3 4 4" xfId="33596" xr:uid="{00000000-0005-0000-0000-000071830000}"/>
    <cellStyle name="Vírgula 2 3 4 4 10" xfId="33597" xr:uid="{00000000-0005-0000-0000-000072830000}"/>
    <cellStyle name="Vírgula 2 3 4 4 11" xfId="33598" xr:uid="{00000000-0005-0000-0000-000073830000}"/>
    <cellStyle name="Vírgula 2 3 4 4 12" xfId="33599" xr:uid="{00000000-0005-0000-0000-000074830000}"/>
    <cellStyle name="Vírgula 2 3 4 4 2" xfId="33600" xr:uid="{00000000-0005-0000-0000-000075830000}"/>
    <cellStyle name="Vírgula 2 3 4 4 2 10" xfId="33601" xr:uid="{00000000-0005-0000-0000-000076830000}"/>
    <cellStyle name="Vírgula 2 3 4 4 2 11" xfId="33602" xr:uid="{00000000-0005-0000-0000-000077830000}"/>
    <cellStyle name="Vírgula 2 3 4 4 2 2" xfId="33603" xr:uid="{00000000-0005-0000-0000-000078830000}"/>
    <cellStyle name="Vírgula 2 3 4 4 2 2 2" xfId="33604" xr:uid="{00000000-0005-0000-0000-000079830000}"/>
    <cellStyle name="Vírgula 2 3 4 4 2 2 2 2" xfId="33605" xr:uid="{00000000-0005-0000-0000-00007A830000}"/>
    <cellStyle name="Vírgula 2 3 4 4 2 2 2 2 2" xfId="33606" xr:uid="{00000000-0005-0000-0000-00007B830000}"/>
    <cellStyle name="Vírgula 2 3 4 4 2 2 2 2 3" xfId="33607" xr:uid="{00000000-0005-0000-0000-00007C830000}"/>
    <cellStyle name="Vírgula 2 3 4 4 2 2 2 2 4" xfId="33608" xr:uid="{00000000-0005-0000-0000-00007D830000}"/>
    <cellStyle name="Vírgula 2 3 4 4 2 2 2 3" xfId="33609" xr:uid="{00000000-0005-0000-0000-00007E830000}"/>
    <cellStyle name="Vírgula 2 3 4 4 2 2 2 4" xfId="33610" xr:uid="{00000000-0005-0000-0000-00007F830000}"/>
    <cellStyle name="Vírgula 2 3 4 4 2 2 2 5" xfId="33611" xr:uid="{00000000-0005-0000-0000-000080830000}"/>
    <cellStyle name="Vírgula 2 3 4 4 2 2 3" xfId="33612" xr:uid="{00000000-0005-0000-0000-000081830000}"/>
    <cellStyle name="Vírgula 2 3 4 4 2 2 3 2" xfId="33613" xr:uid="{00000000-0005-0000-0000-000082830000}"/>
    <cellStyle name="Vírgula 2 3 4 4 2 2 3 2 2" xfId="33614" xr:uid="{00000000-0005-0000-0000-000083830000}"/>
    <cellStyle name="Vírgula 2 3 4 4 2 2 3 2 3" xfId="33615" xr:uid="{00000000-0005-0000-0000-000084830000}"/>
    <cellStyle name="Vírgula 2 3 4 4 2 2 3 2 4" xfId="33616" xr:uid="{00000000-0005-0000-0000-000085830000}"/>
    <cellStyle name="Vírgula 2 3 4 4 2 2 3 3" xfId="33617" xr:uid="{00000000-0005-0000-0000-000086830000}"/>
    <cellStyle name="Vírgula 2 3 4 4 2 2 3 4" xfId="33618" xr:uid="{00000000-0005-0000-0000-000087830000}"/>
    <cellStyle name="Vírgula 2 3 4 4 2 2 3 5" xfId="33619" xr:uid="{00000000-0005-0000-0000-000088830000}"/>
    <cellStyle name="Vírgula 2 3 4 4 2 2 4" xfId="33620" xr:uid="{00000000-0005-0000-0000-000089830000}"/>
    <cellStyle name="Vírgula 2 3 4 4 2 2 4 2" xfId="33621" xr:uid="{00000000-0005-0000-0000-00008A830000}"/>
    <cellStyle name="Vírgula 2 3 4 4 2 2 4 2 2" xfId="33622" xr:uid="{00000000-0005-0000-0000-00008B830000}"/>
    <cellStyle name="Vírgula 2 3 4 4 2 2 4 2 3" xfId="33623" xr:uid="{00000000-0005-0000-0000-00008C830000}"/>
    <cellStyle name="Vírgula 2 3 4 4 2 2 4 2 4" xfId="33624" xr:uid="{00000000-0005-0000-0000-00008D830000}"/>
    <cellStyle name="Vírgula 2 3 4 4 2 2 4 3" xfId="33625" xr:uid="{00000000-0005-0000-0000-00008E830000}"/>
    <cellStyle name="Vírgula 2 3 4 4 2 2 4 4" xfId="33626" xr:uid="{00000000-0005-0000-0000-00008F830000}"/>
    <cellStyle name="Vírgula 2 3 4 4 2 2 4 5" xfId="33627" xr:uid="{00000000-0005-0000-0000-000090830000}"/>
    <cellStyle name="Vírgula 2 3 4 4 2 2 5" xfId="33628" xr:uid="{00000000-0005-0000-0000-000091830000}"/>
    <cellStyle name="Vírgula 2 3 4 4 2 2 5 2" xfId="33629" xr:uid="{00000000-0005-0000-0000-000092830000}"/>
    <cellStyle name="Vírgula 2 3 4 4 2 2 5 3" xfId="33630" xr:uid="{00000000-0005-0000-0000-000093830000}"/>
    <cellStyle name="Vírgula 2 3 4 4 2 2 5 4" xfId="33631" xr:uid="{00000000-0005-0000-0000-000094830000}"/>
    <cellStyle name="Vírgula 2 3 4 4 2 2 6" xfId="33632" xr:uid="{00000000-0005-0000-0000-000095830000}"/>
    <cellStyle name="Vírgula 2 3 4 4 2 2 7" xfId="33633" xr:uid="{00000000-0005-0000-0000-000096830000}"/>
    <cellStyle name="Vírgula 2 3 4 4 2 2 8" xfId="33634" xr:uid="{00000000-0005-0000-0000-000097830000}"/>
    <cellStyle name="Vírgula 2 3 4 4 2 3" xfId="33635" xr:uid="{00000000-0005-0000-0000-000098830000}"/>
    <cellStyle name="Vírgula 2 3 4 4 2 3 2" xfId="33636" xr:uid="{00000000-0005-0000-0000-000099830000}"/>
    <cellStyle name="Vírgula 2 3 4 4 2 3 2 2" xfId="33637" xr:uid="{00000000-0005-0000-0000-00009A830000}"/>
    <cellStyle name="Vírgula 2 3 4 4 2 3 2 2 2" xfId="33638" xr:uid="{00000000-0005-0000-0000-00009B830000}"/>
    <cellStyle name="Vírgula 2 3 4 4 2 3 2 2 3" xfId="33639" xr:uid="{00000000-0005-0000-0000-00009C830000}"/>
    <cellStyle name="Vírgula 2 3 4 4 2 3 2 2 4" xfId="33640" xr:uid="{00000000-0005-0000-0000-00009D830000}"/>
    <cellStyle name="Vírgula 2 3 4 4 2 3 2 3" xfId="33641" xr:uid="{00000000-0005-0000-0000-00009E830000}"/>
    <cellStyle name="Vírgula 2 3 4 4 2 3 2 4" xfId="33642" xr:uid="{00000000-0005-0000-0000-00009F830000}"/>
    <cellStyle name="Vírgula 2 3 4 4 2 3 2 5" xfId="33643" xr:uid="{00000000-0005-0000-0000-0000A0830000}"/>
    <cellStyle name="Vírgula 2 3 4 4 2 3 3" xfId="33644" xr:uid="{00000000-0005-0000-0000-0000A1830000}"/>
    <cellStyle name="Vírgula 2 3 4 4 2 3 3 2" xfId="33645" xr:uid="{00000000-0005-0000-0000-0000A2830000}"/>
    <cellStyle name="Vírgula 2 3 4 4 2 3 3 2 2" xfId="33646" xr:uid="{00000000-0005-0000-0000-0000A3830000}"/>
    <cellStyle name="Vírgula 2 3 4 4 2 3 3 2 3" xfId="33647" xr:uid="{00000000-0005-0000-0000-0000A4830000}"/>
    <cellStyle name="Vírgula 2 3 4 4 2 3 3 2 4" xfId="33648" xr:uid="{00000000-0005-0000-0000-0000A5830000}"/>
    <cellStyle name="Vírgula 2 3 4 4 2 3 3 3" xfId="33649" xr:uid="{00000000-0005-0000-0000-0000A6830000}"/>
    <cellStyle name="Vírgula 2 3 4 4 2 3 3 4" xfId="33650" xr:uid="{00000000-0005-0000-0000-0000A7830000}"/>
    <cellStyle name="Vírgula 2 3 4 4 2 3 3 5" xfId="33651" xr:uid="{00000000-0005-0000-0000-0000A8830000}"/>
    <cellStyle name="Vírgula 2 3 4 4 2 3 4" xfId="33652" xr:uid="{00000000-0005-0000-0000-0000A9830000}"/>
    <cellStyle name="Vírgula 2 3 4 4 2 3 4 2" xfId="33653" xr:uid="{00000000-0005-0000-0000-0000AA830000}"/>
    <cellStyle name="Vírgula 2 3 4 4 2 3 4 2 2" xfId="33654" xr:uid="{00000000-0005-0000-0000-0000AB830000}"/>
    <cellStyle name="Vírgula 2 3 4 4 2 3 4 2 3" xfId="33655" xr:uid="{00000000-0005-0000-0000-0000AC830000}"/>
    <cellStyle name="Vírgula 2 3 4 4 2 3 4 2 4" xfId="33656" xr:uid="{00000000-0005-0000-0000-0000AD830000}"/>
    <cellStyle name="Vírgula 2 3 4 4 2 3 4 3" xfId="33657" xr:uid="{00000000-0005-0000-0000-0000AE830000}"/>
    <cellStyle name="Vírgula 2 3 4 4 2 3 4 4" xfId="33658" xr:uid="{00000000-0005-0000-0000-0000AF830000}"/>
    <cellStyle name="Vírgula 2 3 4 4 2 3 4 5" xfId="33659" xr:uid="{00000000-0005-0000-0000-0000B0830000}"/>
    <cellStyle name="Vírgula 2 3 4 4 2 3 5" xfId="33660" xr:uid="{00000000-0005-0000-0000-0000B1830000}"/>
    <cellStyle name="Vírgula 2 3 4 4 2 3 5 2" xfId="33661" xr:uid="{00000000-0005-0000-0000-0000B2830000}"/>
    <cellStyle name="Vírgula 2 3 4 4 2 3 5 3" xfId="33662" xr:uid="{00000000-0005-0000-0000-0000B3830000}"/>
    <cellStyle name="Vírgula 2 3 4 4 2 3 5 4" xfId="33663" xr:uid="{00000000-0005-0000-0000-0000B4830000}"/>
    <cellStyle name="Vírgula 2 3 4 4 2 3 6" xfId="33664" xr:uid="{00000000-0005-0000-0000-0000B5830000}"/>
    <cellStyle name="Vírgula 2 3 4 4 2 3 7" xfId="33665" xr:uid="{00000000-0005-0000-0000-0000B6830000}"/>
    <cellStyle name="Vírgula 2 3 4 4 2 3 8" xfId="33666" xr:uid="{00000000-0005-0000-0000-0000B7830000}"/>
    <cellStyle name="Vírgula 2 3 4 4 2 4" xfId="33667" xr:uid="{00000000-0005-0000-0000-0000B8830000}"/>
    <cellStyle name="Vírgula 2 3 4 4 2 4 2" xfId="33668" xr:uid="{00000000-0005-0000-0000-0000B9830000}"/>
    <cellStyle name="Vírgula 2 3 4 4 2 4 2 2" xfId="33669" xr:uid="{00000000-0005-0000-0000-0000BA830000}"/>
    <cellStyle name="Vírgula 2 3 4 4 2 4 2 2 2" xfId="33670" xr:uid="{00000000-0005-0000-0000-0000BB830000}"/>
    <cellStyle name="Vírgula 2 3 4 4 2 4 2 2 3" xfId="33671" xr:uid="{00000000-0005-0000-0000-0000BC830000}"/>
    <cellStyle name="Vírgula 2 3 4 4 2 4 2 2 4" xfId="33672" xr:uid="{00000000-0005-0000-0000-0000BD830000}"/>
    <cellStyle name="Vírgula 2 3 4 4 2 4 2 3" xfId="33673" xr:uid="{00000000-0005-0000-0000-0000BE830000}"/>
    <cellStyle name="Vírgula 2 3 4 4 2 4 2 4" xfId="33674" xr:uid="{00000000-0005-0000-0000-0000BF830000}"/>
    <cellStyle name="Vírgula 2 3 4 4 2 4 2 5" xfId="33675" xr:uid="{00000000-0005-0000-0000-0000C0830000}"/>
    <cellStyle name="Vírgula 2 3 4 4 2 4 3" xfId="33676" xr:uid="{00000000-0005-0000-0000-0000C1830000}"/>
    <cellStyle name="Vírgula 2 3 4 4 2 4 3 2" xfId="33677" xr:uid="{00000000-0005-0000-0000-0000C2830000}"/>
    <cellStyle name="Vírgula 2 3 4 4 2 4 3 2 2" xfId="33678" xr:uid="{00000000-0005-0000-0000-0000C3830000}"/>
    <cellStyle name="Vírgula 2 3 4 4 2 4 3 2 3" xfId="33679" xr:uid="{00000000-0005-0000-0000-0000C4830000}"/>
    <cellStyle name="Vírgula 2 3 4 4 2 4 3 2 4" xfId="33680" xr:uid="{00000000-0005-0000-0000-0000C5830000}"/>
    <cellStyle name="Vírgula 2 3 4 4 2 4 3 3" xfId="33681" xr:uid="{00000000-0005-0000-0000-0000C6830000}"/>
    <cellStyle name="Vírgula 2 3 4 4 2 4 3 4" xfId="33682" xr:uid="{00000000-0005-0000-0000-0000C7830000}"/>
    <cellStyle name="Vírgula 2 3 4 4 2 4 3 5" xfId="33683" xr:uid="{00000000-0005-0000-0000-0000C8830000}"/>
    <cellStyle name="Vírgula 2 3 4 4 2 4 4" xfId="33684" xr:uid="{00000000-0005-0000-0000-0000C9830000}"/>
    <cellStyle name="Vírgula 2 3 4 4 2 4 4 2" xfId="33685" xr:uid="{00000000-0005-0000-0000-0000CA830000}"/>
    <cellStyle name="Vírgula 2 3 4 4 2 4 4 2 2" xfId="33686" xr:uid="{00000000-0005-0000-0000-0000CB830000}"/>
    <cellStyle name="Vírgula 2 3 4 4 2 4 4 2 3" xfId="33687" xr:uid="{00000000-0005-0000-0000-0000CC830000}"/>
    <cellStyle name="Vírgula 2 3 4 4 2 4 4 2 4" xfId="33688" xr:uid="{00000000-0005-0000-0000-0000CD830000}"/>
    <cellStyle name="Vírgula 2 3 4 4 2 4 4 3" xfId="33689" xr:uid="{00000000-0005-0000-0000-0000CE830000}"/>
    <cellStyle name="Vírgula 2 3 4 4 2 4 4 4" xfId="33690" xr:uid="{00000000-0005-0000-0000-0000CF830000}"/>
    <cellStyle name="Vírgula 2 3 4 4 2 4 4 5" xfId="33691" xr:uid="{00000000-0005-0000-0000-0000D0830000}"/>
    <cellStyle name="Vírgula 2 3 4 4 2 4 5" xfId="33692" xr:uid="{00000000-0005-0000-0000-0000D1830000}"/>
    <cellStyle name="Vírgula 2 3 4 4 2 4 5 2" xfId="33693" xr:uid="{00000000-0005-0000-0000-0000D2830000}"/>
    <cellStyle name="Vírgula 2 3 4 4 2 4 5 3" xfId="33694" xr:uid="{00000000-0005-0000-0000-0000D3830000}"/>
    <cellStyle name="Vírgula 2 3 4 4 2 4 5 4" xfId="33695" xr:uid="{00000000-0005-0000-0000-0000D4830000}"/>
    <cellStyle name="Vírgula 2 3 4 4 2 4 6" xfId="33696" xr:uid="{00000000-0005-0000-0000-0000D5830000}"/>
    <cellStyle name="Vírgula 2 3 4 4 2 4 7" xfId="33697" xr:uid="{00000000-0005-0000-0000-0000D6830000}"/>
    <cellStyle name="Vírgula 2 3 4 4 2 4 8" xfId="33698" xr:uid="{00000000-0005-0000-0000-0000D7830000}"/>
    <cellStyle name="Vírgula 2 3 4 4 2 5" xfId="33699" xr:uid="{00000000-0005-0000-0000-0000D8830000}"/>
    <cellStyle name="Vírgula 2 3 4 4 2 5 2" xfId="33700" xr:uid="{00000000-0005-0000-0000-0000D9830000}"/>
    <cellStyle name="Vírgula 2 3 4 4 2 5 2 2" xfId="33701" xr:uid="{00000000-0005-0000-0000-0000DA830000}"/>
    <cellStyle name="Vírgula 2 3 4 4 2 5 2 3" xfId="33702" xr:uid="{00000000-0005-0000-0000-0000DB830000}"/>
    <cellStyle name="Vírgula 2 3 4 4 2 5 2 4" xfId="33703" xr:uid="{00000000-0005-0000-0000-0000DC830000}"/>
    <cellStyle name="Vírgula 2 3 4 4 2 5 3" xfId="33704" xr:uid="{00000000-0005-0000-0000-0000DD830000}"/>
    <cellStyle name="Vírgula 2 3 4 4 2 5 4" xfId="33705" xr:uid="{00000000-0005-0000-0000-0000DE830000}"/>
    <cellStyle name="Vírgula 2 3 4 4 2 5 5" xfId="33706" xr:uid="{00000000-0005-0000-0000-0000DF830000}"/>
    <cellStyle name="Vírgula 2 3 4 4 2 6" xfId="33707" xr:uid="{00000000-0005-0000-0000-0000E0830000}"/>
    <cellStyle name="Vírgula 2 3 4 4 2 6 2" xfId="33708" xr:uid="{00000000-0005-0000-0000-0000E1830000}"/>
    <cellStyle name="Vírgula 2 3 4 4 2 6 2 2" xfId="33709" xr:uid="{00000000-0005-0000-0000-0000E2830000}"/>
    <cellStyle name="Vírgula 2 3 4 4 2 6 2 3" xfId="33710" xr:uid="{00000000-0005-0000-0000-0000E3830000}"/>
    <cellStyle name="Vírgula 2 3 4 4 2 6 2 4" xfId="33711" xr:uid="{00000000-0005-0000-0000-0000E4830000}"/>
    <cellStyle name="Vírgula 2 3 4 4 2 6 3" xfId="33712" xr:uid="{00000000-0005-0000-0000-0000E5830000}"/>
    <cellStyle name="Vírgula 2 3 4 4 2 6 4" xfId="33713" xr:uid="{00000000-0005-0000-0000-0000E6830000}"/>
    <cellStyle name="Vírgula 2 3 4 4 2 6 5" xfId="33714" xr:uid="{00000000-0005-0000-0000-0000E7830000}"/>
    <cellStyle name="Vírgula 2 3 4 4 2 7" xfId="33715" xr:uid="{00000000-0005-0000-0000-0000E8830000}"/>
    <cellStyle name="Vírgula 2 3 4 4 2 7 2" xfId="33716" xr:uid="{00000000-0005-0000-0000-0000E9830000}"/>
    <cellStyle name="Vírgula 2 3 4 4 2 7 2 2" xfId="33717" xr:uid="{00000000-0005-0000-0000-0000EA830000}"/>
    <cellStyle name="Vírgula 2 3 4 4 2 7 2 3" xfId="33718" xr:uid="{00000000-0005-0000-0000-0000EB830000}"/>
    <cellStyle name="Vírgula 2 3 4 4 2 7 2 4" xfId="33719" xr:uid="{00000000-0005-0000-0000-0000EC830000}"/>
    <cellStyle name="Vírgula 2 3 4 4 2 7 3" xfId="33720" xr:uid="{00000000-0005-0000-0000-0000ED830000}"/>
    <cellStyle name="Vírgula 2 3 4 4 2 7 4" xfId="33721" xr:uid="{00000000-0005-0000-0000-0000EE830000}"/>
    <cellStyle name="Vírgula 2 3 4 4 2 7 5" xfId="33722" xr:uid="{00000000-0005-0000-0000-0000EF830000}"/>
    <cellStyle name="Vírgula 2 3 4 4 2 8" xfId="33723" xr:uid="{00000000-0005-0000-0000-0000F0830000}"/>
    <cellStyle name="Vírgula 2 3 4 4 2 8 2" xfId="33724" xr:uid="{00000000-0005-0000-0000-0000F1830000}"/>
    <cellStyle name="Vírgula 2 3 4 4 2 8 3" xfId="33725" xr:uid="{00000000-0005-0000-0000-0000F2830000}"/>
    <cellStyle name="Vírgula 2 3 4 4 2 8 4" xfId="33726" xr:uid="{00000000-0005-0000-0000-0000F3830000}"/>
    <cellStyle name="Vírgula 2 3 4 4 2 9" xfId="33727" xr:uid="{00000000-0005-0000-0000-0000F4830000}"/>
    <cellStyle name="Vírgula 2 3 4 4 3" xfId="33728" xr:uid="{00000000-0005-0000-0000-0000F5830000}"/>
    <cellStyle name="Vírgula 2 3 4 4 3 2" xfId="33729" xr:uid="{00000000-0005-0000-0000-0000F6830000}"/>
    <cellStyle name="Vírgula 2 3 4 4 3 2 2" xfId="33730" xr:uid="{00000000-0005-0000-0000-0000F7830000}"/>
    <cellStyle name="Vírgula 2 3 4 4 3 2 2 2" xfId="33731" xr:uid="{00000000-0005-0000-0000-0000F8830000}"/>
    <cellStyle name="Vírgula 2 3 4 4 3 2 2 3" xfId="33732" xr:uid="{00000000-0005-0000-0000-0000F9830000}"/>
    <cellStyle name="Vírgula 2 3 4 4 3 2 2 4" xfId="33733" xr:uid="{00000000-0005-0000-0000-0000FA830000}"/>
    <cellStyle name="Vírgula 2 3 4 4 3 2 3" xfId="33734" xr:uid="{00000000-0005-0000-0000-0000FB830000}"/>
    <cellStyle name="Vírgula 2 3 4 4 3 2 4" xfId="33735" xr:uid="{00000000-0005-0000-0000-0000FC830000}"/>
    <cellStyle name="Vírgula 2 3 4 4 3 2 5" xfId="33736" xr:uid="{00000000-0005-0000-0000-0000FD830000}"/>
    <cellStyle name="Vírgula 2 3 4 4 3 3" xfId="33737" xr:uid="{00000000-0005-0000-0000-0000FE830000}"/>
    <cellStyle name="Vírgula 2 3 4 4 3 3 2" xfId="33738" xr:uid="{00000000-0005-0000-0000-0000FF830000}"/>
    <cellStyle name="Vírgula 2 3 4 4 3 3 2 2" xfId="33739" xr:uid="{00000000-0005-0000-0000-000000840000}"/>
    <cellStyle name="Vírgula 2 3 4 4 3 3 2 3" xfId="33740" xr:uid="{00000000-0005-0000-0000-000001840000}"/>
    <cellStyle name="Vírgula 2 3 4 4 3 3 2 4" xfId="33741" xr:uid="{00000000-0005-0000-0000-000002840000}"/>
    <cellStyle name="Vírgula 2 3 4 4 3 3 3" xfId="33742" xr:uid="{00000000-0005-0000-0000-000003840000}"/>
    <cellStyle name="Vírgula 2 3 4 4 3 3 4" xfId="33743" xr:uid="{00000000-0005-0000-0000-000004840000}"/>
    <cellStyle name="Vírgula 2 3 4 4 3 3 5" xfId="33744" xr:uid="{00000000-0005-0000-0000-000005840000}"/>
    <cellStyle name="Vírgula 2 3 4 4 3 4" xfId="33745" xr:uid="{00000000-0005-0000-0000-000006840000}"/>
    <cellStyle name="Vírgula 2 3 4 4 3 4 2" xfId="33746" xr:uid="{00000000-0005-0000-0000-000007840000}"/>
    <cellStyle name="Vírgula 2 3 4 4 3 4 2 2" xfId="33747" xr:uid="{00000000-0005-0000-0000-000008840000}"/>
    <cellStyle name="Vírgula 2 3 4 4 3 4 2 3" xfId="33748" xr:uid="{00000000-0005-0000-0000-000009840000}"/>
    <cellStyle name="Vírgula 2 3 4 4 3 4 2 4" xfId="33749" xr:uid="{00000000-0005-0000-0000-00000A840000}"/>
    <cellStyle name="Vírgula 2 3 4 4 3 4 3" xfId="33750" xr:uid="{00000000-0005-0000-0000-00000B840000}"/>
    <cellStyle name="Vírgula 2 3 4 4 3 4 4" xfId="33751" xr:uid="{00000000-0005-0000-0000-00000C840000}"/>
    <cellStyle name="Vírgula 2 3 4 4 3 4 5" xfId="33752" xr:uid="{00000000-0005-0000-0000-00000D840000}"/>
    <cellStyle name="Vírgula 2 3 4 4 3 5" xfId="33753" xr:uid="{00000000-0005-0000-0000-00000E840000}"/>
    <cellStyle name="Vírgula 2 3 4 4 3 5 2" xfId="33754" xr:uid="{00000000-0005-0000-0000-00000F840000}"/>
    <cellStyle name="Vírgula 2 3 4 4 3 5 3" xfId="33755" xr:uid="{00000000-0005-0000-0000-000010840000}"/>
    <cellStyle name="Vírgula 2 3 4 4 3 5 4" xfId="33756" xr:uid="{00000000-0005-0000-0000-000011840000}"/>
    <cellStyle name="Vírgula 2 3 4 4 3 6" xfId="33757" xr:uid="{00000000-0005-0000-0000-000012840000}"/>
    <cellStyle name="Vírgula 2 3 4 4 3 7" xfId="33758" xr:uid="{00000000-0005-0000-0000-000013840000}"/>
    <cellStyle name="Vírgula 2 3 4 4 3 8" xfId="33759" xr:uid="{00000000-0005-0000-0000-000014840000}"/>
    <cellStyle name="Vírgula 2 3 4 4 4" xfId="33760" xr:uid="{00000000-0005-0000-0000-000015840000}"/>
    <cellStyle name="Vírgula 2 3 4 4 4 2" xfId="33761" xr:uid="{00000000-0005-0000-0000-000016840000}"/>
    <cellStyle name="Vírgula 2 3 4 4 4 2 2" xfId="33762" xr:uid="{00000000-0005-0000-0000-000017840000}"/>
    <cellStyle name="Vírgula 2 3 4 4 4 2 2 2" xfId="33763" xr:uid="{00000000-0005-0000-0000-000018840000}"/>
    <cellStyle name="Vírgula 2 3 4 4 4 2 2 3" xfId="33764" xr:uid="{00000000-0005-0000-0000-000019840000}"/>
    <cellStyle name="Vírgula 2 3 4 4 4 2 2 4" xfId="33765" xr:uid="{00000000-0005-0000-0000-00001A840000}"/>
    <cellStyle name="Vírgula 2 3 4 4 4 2 3" xfId="33766" xr:uid="{00000000-0005-0000-0000-00001B840000}"/>
    <cellStyle name="Vírgula 2 3 4 4 4 2 4" xfId="33767" xr:uid="{00000000-0005-0000-0000-00001C840000}"/>
    <cellStyle name="Vírgula 2 3 4 4 4 2 5" xfId="33768" xr:uid="{00000000-0005-0000-0000-00001D840000}"/>
    <cellStyle name="Vírgula 2 3 4 4 4 3" xfId="33769" xr:uid="{00000000-0005-0000-0000-00001E840000}"/>
    <cellStyle name="Vírgula 2 3 4 4 4 3 2" xfId="33770" xr:uid="{00000000-0005-0000-0000-00001F840000}"/>
    <cellStyle name="Vírgula 2 3 4 4 4 3 2 2" xfId="33771" xr:uid="{00000000-0005-0000-0000-000020840000}"/>
    <cellStyle name="Vírgula 2 3 4 4 4 3 2 3" xfId="33772" xr:uid="{00000000-0005-0000-0000-000021840000}"/>
    <cellStyle name="Vírgula 2 3 4 4 4 3 2 4" xfId="33773" xr:uid="{00000000-0005-0000-0000-000022840000}"/>
    <cellStyle name="Vírgula 2 3 4 4 4 3 3" xfId="33774" xr:uid="{00000000-0005-0000-0000-000023840000}"/>
    <cellStyle name="Vírgula 2 3 4 4 4 3 4" xfId="33775" xr:uid="{00000000-0005-0000-0000-000024840000}"/>
    <cellStyle name="Vírgula 2 3 4 4 4 3 5" xfId="33776" xr:uid="{00000000-0005-0000-0000-000025840000}"/>
    <cellStyle name="Vírgula 2 3 4 4 4 4" xfId="33777" xr:uid="{00000000-0005-0000-0000-000026840000}"/>
    <cellStyle name="Vírgula 2 3 4 4 4 4 2" xfId="33778" xr:uid="{00000000-0005-0000-0000-000027840000}"/>
    <cellStyle name="Vírgula 2 3 4 4 4 4 2 2" xfId="33779" xr:uid="{00000000-0005-0000-0000-000028840000}"/>
    <cellStyle name="Vírgula 2 3 4 4 4 4 2 3" xfId="33780" xr:uid="{00000000-0005-0000-0000-000029840000}"/>
    <cellStyle name="Vírgula 2 3 4 4 4 4 2 4" xfId="33781" xr:uid="{00000000-0005-0000-0000-00002A840000}"/>
    <cellStyle name="Vírgula 2 3 4 4 4 4 3" xfId="33782" xr:uid="{00000000-0005-0000-0000-00002B840000}"/>
    <cellStyle name="Vírgula 2 3 4 4 4 4 4" xfId="33783" xr:uid="{00000000-0005-0000-0000-00002C840000}"/>
    <cellStyle name="Vírgula 2 3 4 4 4 4 5" xfId="33784" xr:uid="{00000000-0005-0000-0000-00002D840000}"/>
    <cellStyle name="Vírgula 2 3 4 4 4 5" xfId="33785" xr:uid="{00000000-0005-0000-0000-00002E840000}"/>
    <cellStyle name="Vírgula 2 3 4 4 4 5 2" xfId="33786" xr:uid="{00000000-0005-0000-0000-00002F840000}"/>
    <cellStyle name="Vírgula 2 3 4 4 4 5 3" xfId="33787" xr:uid="{00000000-0005-0000-0000-000030840000}"/>
    <cellStyle name="Vírgula 2 3 4 4 4 5 4" xfId="33788" xr:uid="{00000000-0005-0000-0000-000031840000}"/>
    <cellStyle name="Vírgula 2 3 4 4 4 6" xfId="33789" xr:uid="{00000000-0005-0000-0000-000032840000}"/>
    <cellStyle name="Vírgula 2 3 4 4 4 7" xfId="33790" xr:uid="{00000000-0005-0000-0000-000033840000}"/>
    <cellStyle name="Vírgula 2 3 4 4 4 8" xfId="33791" xr:uid="{00000000-0005-0000-0000-000034840000}"/>
    <cellStyle name="Vírgula 2 3 4 4 5" xfId="33792" xr:uid="{00000000-0005-0000-0000-000035840000}"/>
    <cellStyle name="Vírgula 2 3 4 4 5 2" xfId="33793" xr:uid="{00000000-0005-0000-0000-000036840000}"/>
    <cellStyle name="Vírgula 2 3 4 4 5 2 2" xfId="33794" xr:uid="{00000000-0005-0000-0000-000037840000}"/>
    <cellStyle name="Vírgula 2 3 4 4 5 2 2 2" xfId="33795" xr:uid="{00000000-0005-0000-0000-000038840000}"/>
    <cellStyle name="Vírgula 2 3 4 4 5 2 2 3" xfId="33796" xr:uid="{00000000-0005-0000-0000-000039840000}"/>
    <cellStyle name="Vírgula 2 3 4 4 5 2 2 4" xfId="33797" xr:uid="{00000000-0005-0000-0000-00003A840000}"/>
    <cellStyle name="Vírgula 2 3 4 4 5 2 3" xfId="33798" xr:uid="{00000000-0005-0000-0000-00003B840000}"/>
    <cellStyle name="Vírgula 2 3 4 4 5 2 4" xfId="33799" xr:uid="{00000000-0005-0000-0000-00003C840000}"/>
    <cellStyle name="Vírgula 2 3 4 4 5 2 5" xfId="33800" xr:uid="{00000000-0005-0000-0000-00003D840000}"/>
    <cellStyle name="Vírgula 2 3 4 4 5 3" xfId="33801" xr:uid="{00000000-0005-0000-0000-00003E840000}"/>
    <cellStyle name="Vírgula 2 3 4 4 5 3 2" xfId="33802" xr:uid="{00000000-0005-0000-0000-00003F840000}"/>
    <cellStyle name="Vírgula 2 3 4 4 5 3 2 2" xfId="33803" xr:uid="{00000000-0005-0000-0000-000040840000}"/>
    <cellStyle name="Vírgula 2 3 4 4 5 3 2 3" xfId="33804" xr:uid="{00000000-0005-0000-0000-000041840000}"/>
    <cellStyle name="Vírgula 2 3 4 4 5 3 2 4" xfId="33805" xr:uid="{00000000-0005-0000-0000-000042840000}"/>
    <cellStyle name="Vírgula 2 3 4 4 5 3 3" xfId="33806" xr:uid="{00000000-0005-0000-0000-000043840000}"/>
    <cellStyle name="Vírgula 2 3 4 4 5 3 4" xfId="33807" xr:uid="{00000000-0005-0000-0000-000044840000}"/>
    <cellStyle name="Vírgula 2 3 4 4 5 3 5" xfId="33808" xr:uid="{00000000-0005-0000-0000-000045840000}"/>
    <cellStyle name="Vírgula 2 3 4 4 5 4" xfId="33809" xr:uid="{00000000-0005-0000-0000-000046840000}"/>
    <cellStyle name="Vírgula 2 3 4 4 5 4 2" xfId="33810" xr:uid="{00000000-0005-0000-0000-000047840000}"/>
    <cellStyle name="Vírgula 2 3 4 4 5 4 2 2" xfId="33811" xr:uid="{00000000-0005-0000-0000-000048840000}"/>
    <cellStyle name="Vírgula 2 3 4 4 5 4 2 3" xfId="33812" xr:uid="{00000000-0005-0000-0000-000049840000}"/>
    <cellStyle name="Vírgula 2 3 4 4 5 4 2 4" xfId="33813" xr:uid="{00000000-0005-0000-0000-00004A840000}"/>
    <cellStyle name="Vírgula 2 3 4 4 5 4 3" xfId="33814" xr:uid="{00000000-0005-0000-0000-00004B840000}"/>
    <cellStyle name="Vírgula 2 3 4 4 5 4 4" xfId="33815" xr:uid="{00000000-0005-0000-0000-00004C840000}"/>
    <cellStyle name="Vírgula 2 3 4 4 5 4 5" xfId="33816" xr:uid="{00000000-0005-0000-0000-00004D840000}"/>
    <cellStyle name="Vírgula 2 3 4 4 5 5" xfId="33817" xr:uid="{00000000-0005-0000-0000-00004E840000}"/>
    <cellStyle name="Vírgula 2 3 4 4 5 5 2" xfId="33818" xr:uid="{00000000-0005-0000-0000-00004F840000}"/>
    <cellStyle name="Vírgula 2 3 4 4 5 5 3" xfId="33819" xr:uid="{00000000-0005-0000-0000-000050840000}"/>
    <cellStyle name="Vírgula 2 3 4 4 5 5 4" xfId="33820" xr:uid="{00000000-0005-0000-0000-000051840000}"/>
    <cellStyle name="Vírgula 2 3 4 4 5 6" xfId="33821" xr:uid="{00000000-0005-0000-0000-000052840000}"/>
    <cellStyle name="Vírgula 2 3 4 4 5 7" xfId="33822" xr:uid="{00000000-0005-0000-0000-000053840000}"/>
    <cellStyle name="Vírgula 2 3 4 4 5 8" xfId="33823" xr:uid="{00000000-0005-0000-0000-000054840000}"/>
    <cellStyle name="Vírgula 2 3 4 4 6" xfId="33824" xr:uid="{00000000-0005-0000-0000-000055840000}"/>
    <cellStyle name="Vírgula 2 3 4 4 6 2" xfId="33825" xr:uid="{00000000-0005-0000-0000-000056840000}"/>
    <cellStyle name="Vírgula 2 3 4 4 6 2 2" xfId="33826" xr:uid="{00000000-0005-0000-0000-000057840000}"/>
    <cellStyle name="Vírgula 2 3 4 4 6 2 3" xfId="33827" xr:uid="{00000000-0005-0000-0000-000058840000}"/>
    <cellStyle name="Vírgula 2 3 4 4 6 2 4" xfId="33828" xr:uid="{00000000-0005-0000-0000-000059840000}"/>
    <cellStyle name="Vírgula 2 3 4 4 6 3" xfId="33829" xr:uid="{00000000-0005-0000-0000-00005A840000}"/>
    <cellStyle name="Vírgula 2 3 4 4 6 4" xfId="33830" xr:uid="{00000000-0005-0000-0000-00005B840000}"/>
    <cellStyle name="Vírgula 2 3 4 4 6 5" xfId="33831" xr:uid="{00000000-0005-0000-0000-00005C840000}"/>
    <cellStyle name="Vírgula 2 3 4 4 7" xfId="33832" xr:uid="{00000000-0005-0000-0000-00005D840000}"/>
    <cellStyle name="Vírgula 2 3 4 4 7 2" xfId="33833" xr:uid="{00000000-0005-0000-0000-00005E840000}"/>
    <cellStyle name="Vírgula 2 3 4 4 7 2 2" xfId="33834" xr:uid="{00000000-0005-0000-0000-00005F840000}"/>
    <cellStyle name="Vírgula 2 3 4 4 7 2 3" xfId="33835" xr:uid="{00000000-0005-0000-0000-000060840000}"/>
    <cellStyle name="Vírgula 2 3 4 4 7 2 4" xfId="33836" xr:uid="{00000000-0005-0000-0000-000061840000}"/>
    <cellStyle name="Vírgula 2 3 4 4 7 3" xfId="33837" xr:uid="{00000000-0005-0000-0000-000062840000}"/>
    <cellStyle name="Vírgula 2 3 4 4 7 4" xfId="33838" xr:uid="{00000000-0005-0000-0000-000063840000}"/>
    <cellStyle name="Vírgula 2 3 4 4 7 5" xfId="33839" xr:uid="{00000000-0005-0000-0000-000064840000}"/>
    <cellStyle name="Vírgula 2 3 4 4 8" xfId="33840" xr:uid="{00000000-0005-0000-0000-000065840000}"/>
    <cellStyle name="Vírgula 2 3 4 4 8 2" xfId="33841" xr:uid="{00000000-0005-0000-0000-000066840000}"/>
    <cellStyle name="Vírgula 2 3 4 4 8 2 2" xfId="33842" xr:uid="{00000000-0005-0000-0000-000067840000}"/>
    <cellStyle name="Vírgula 2 3 4 4 8 2 3" xfId="33843" xr:uid="{00000000-0005-0000-0000-000068840000}"/>
    <cellStyle name="Vírgula 2 3 4 4 8 2 4" xfId="33844" xr:uid="{00000000-0005-0000-0000-000069840000}"/>
    <cellStyle name="Vírgula 2 3 4 4 8 3" xfId="33845" xr:uid="{00000000-0005-0000-0000-00006A840000}"/>
    <cellStyle name="Vírgula 2 3 4 4 8 4" xfId="33846" xr:uid="{00000000-0005-0000-0000-00006B840000}"/>
    <cellStyle name="Vírgula 2 3 4 4 8 5" xfId="33847" xr:uid="{00000000-0005-0000-0000-00006C840000}"/>
    <cellStyle name="Vírgula 2 3 4 4 9" xfId="33848" xr:uid="{00000000-0005-0000-0000-00006D840000}"/>
    <cellStyle name="Vírgula 2 3 4 4 9 2" xfId="33849" xr:uid="{00000000-0005-0000-0000-00006E840000}"/>
    <cellStyle name="Vírgula 2 3 4 4 9 3" xfId="33850" xr:uid="{00000000-0005-0000-0000-00006F840000}"/>
    <cellStyle name="Vírgula 2 3 4 4 9 4" xfId="33851" xr:uid="{00000000-0005-0000-0000-000070840000}"/>
    <cellStyle name="Vírgula 2 3 4 5" xfId="33852" xr:uid="{00000000-0005-0000-0000-000071840000}"/>
    <cellStyle name="Vírgula 2 3 4 5 10" xfId="33853" xr:uid="{00000000-0005-0000-0000-000072840000}"/>
    <cellStyle name="Vírgula 2 3 4 5 11" xfId="33854" xr:uid="{00000000-0005-0000-0000-000073840000}"/>
    <cellStyle name="Vírgula 2 3 4 5 2" xfId="33855" xr:uid="{00000000-0005-0000-0000-000074840000}"/>
    <cellStyle name="Vírgula 2 3 4 5 2 2" xfId="33856" xr:uid="{00000000-0005-0000-0000-000075840000}"/>
    <cellStyle name="Vírgula 2 3 4 5 2 2 2" xfId="33857" xr:uid="{00000000-0005-0000-0000-000076840000}"/>
    <cellStyle name="Vírgula 2 3 4 5 2 2 2 2" xfId="33858" xr:uid="{00000000-0005-0000-0000-000077840000}"/>
    <cellStyle name="Vírgula 2 3 4 5 2 2 2 3" xfId="33859" xr:uid="{00000000-0005-0000-0000-000078840000}"/>
    <cellStyle name="Vírgula 2 3 4 5 2 2 2 4" xfId="33860" xr:uid="{00000000-0005-0000-0000-000079840000}"/>
    <cellStyle name="Vírgula 2 3 4 5 2 2 3" xfId="33861" xr:uid="{00000000-0005-0000-0000-00007A840000}"/>
    <cellStyle name="Vírgula 2 3 4 5 2 2 4" xfId="33862" xr:uid="{00000000-0005-0000-0000-00007B840000}"/>
    <cellStyle name="Vírgula 2 3 4 5 2 2 5" xfId="33863" xr:uid="{00000000-0005-0000-0000-00007C840000}"/>
    <cellStyle name="Vírgula 2 3 4 5 2 3" xfId="33864" xr:uid="{00000000-0005-0000-0000-00007D840000}"/>
    <cellStyle name="Vírgula 2 3 4 5 2 3 2" xfId="33865" xr:uid="{00000000-0005-0000-0000-00007E840000}"/>
    <cellStyle name="Vírgula 2 3 4 5 2 3 2 2" xfId="33866" xr:uid="{00000000-0005-0000-0000-00007F840000}"/>
    <cellStyle name="Vírgula 2 3 4 5 2 3 2 3" xfId="33867" xr:uid="{00000000-0005-0000-0000-000080840000}"/>
    <cellStyle name="Vírgula 2 3 4 5 2 3 2 4" xfId="33868" xr:uid="{00000000-0005-0000-0000-000081840000}"/>
    <cellStyle name="Vírgula 2 3 4 5 2 3 3" xfId="33869" xr:uid="{00000000-0005-0000-0000-000082840000}"/>
    <cellStyle name="Vírgula 2 3 4 5 2 3 4" xfId="33870" xr:uid="{00000000-0005-0000-0000-000083840000}"/>
    <cellStyle name="Vírgula 2 3 4 5 2 3 5" xfId="33871" xr:uid="{00000000-0005-0000-0000-000084840000}"/>
    <cellStyle name="Vírgula 2 3 4 5 2 4" xfId="33872" xr:uid="{00000000-0005-0000-0000-000085840000}"/>
    <cellStyle name="Vírgula 2 3 4 5 2 4 2" xfId="33873" xr:uid="{00000000-0005-0000-0000-000086840000}"/>
    <cellStyle name="Vírgula 2 3 4 5 2 4 2 2" xfId="33874" xr:uid="{00000000-0005-0000-0000-000087840000}"/>
    <cellStyle name="Vírgula 2 3 4 5 2 4 2 3" xfId="33875" xr:uid="{00000000-0005-0000-0000-000088840000}"/>
    <cellStyle name="Vírgula 2 3 4 5 2 4 2 4" xfId="33876" xr:uid="{00000000-0005-0000-0000-000089840000}"/>
    <cellStyle name="Vírgula 2 3 4 5 2 4 3" xfId="33877" xr:uid="{00000000-0005-0000-0000-00008A840000}"/>
    <cellStyle name="Vírgula 2 3 4 5 2 4 4" xfId="33878" xr:uid="{00000000-0005-0000-0000-00008B840000}"/>
    <cellStyle name="Vírgula 2 3 4 5 2 4 5" xfId="33879" xr:uid="{00000000-0005-0000-0000-00008C840000}"/>
    <cellStyle name="Vírgula 2 3 4 5 2 5" xfId="33880" xr:uid="{00000000-0005-0000-0000-00008D840000}"/>
    <cellStyle name="Vírgula 2 3 4 5 2 5 2" xfId="33881" xr:uid="{00000000-0005-0000-0000-00008E840000}"/>
    <cellStyle name="Vírgula 2 3 4 5 2 5 3" xfId="33882" xr:uid="{00000000-0005-0000-0000-00008F840000}"/>
    <cellStyle name="Vírgula 2 3 4 5 2 5 4" xfId="33883" xr:uid="{00000000-0005-0000-0000-000090840000}"/>
    <cellStyle name="Vírgula 2 3 4 5 2 6" xfId="33884" xr:uid="{00000000-0005-0000-0000-000091840000}"/>
    <cellStyle name="Vírgula 2 3 4 5 2 7" xfId="33885" xr:uid="{00000000-0005-0000-0000-000092840000}"/>
    <cellStyle name="Vírgula 2 3 4 5 2 8" xfId="33886" xr:uid="{00000000-0005-0000-0000-000093840000}"/>
    <cellStyle name="Vírgula 2 3 4 5 3" xfId="33887" xr:uid="{00000000-0005-0000-0000-000094840000}"/>
    <cellStyle name="Vírgula 2 3 4 5 3 2" xfId="33888" xr:uid="{00000000-0005-0000-0000-000095840000}"/>
    <cellStyle name="Vírgula 2 3 4 5 3 2 2" xfId="33889" xr:uid="{00000000-0005-0000-0000-000096840000}"/>
    <cellStyle name="Vírgula 2 3 4 5 3 2 2 2" xfId="33890" xr:uid="{00000000-0005-0000-0000-000097840000}"/>
    <cellStyle name="Vírgula 2 3 4 5 3 2 2 3" xfId="33891" xr:uid="{00000000-0005-0000-0000-000098840000}"/>
    <cellStyle name="Vírgula 2 3 4 5 3 2 2 4" xfId="33892" xr:uid="{00000000-0005-0000-0000-000099840000}"/>
    <cellStyle name="Vírgula 2 3 4 5 3 2 3" xfId="33893" xr:uid="{00000000-0005-0000-0000-00009A840000}"/>
    <cellStyle name="Vírgula 2 3 4 5 3 2 4" xfId="33894" xr:uid="{00000000-0005-0000-0000-00009B840000}"/>
    <cellStyle name="Vírgula 2 3 4 5 3 2 5" xfId="33895" xr:uid="{00000000-0005-0000-0000-00009C840000}"/>
    <cellStyle name="Vírgula 2 3 4 5 3 3" xfId="33896" xr:uid="{00000000-0005-0000-0000-00009D840000}"/>
    <cellStyle name="Vírgula 2 3 4 5 3 3 2" xfId="33897" xr:uid="{00000000-0005-0000-0000-00009E840000}"/>
    <cellStyle name="Vírgula 2 3 4 5 3 3 2 2" xfId="33898" xr:uid="{00000000-0005-0000-0000-00009F840000}"/>
    <cellStyle name="Vírgula 2 3 4 5 3 3 2 3" xfId="33899" xr:uid="{00000000-0005-0000-0000-0000A0840000}"/>
    <cellStyle name="Vírgula 2 3 4 5 3 3 2 4" xfId="33900" xr:uid="{00000000-0005-0000-0000-0000A1840000}"/>
    <cellStyle name="Vírgula 2 3 4 5 3 3 3" xfId="33901" xr:uid="{00000000-0005-0000-0000-0000A2840000}"/>
    <cellStyle name="Vírgula 2 3 4 5 3 3 4" xfId="33902" xr:uid="{00000000-0005-0000-0000-0000A3840000}"/>
    <cellStyle name="Vírgula 2 3 4 5 3 3 5" xfId="33903" xr:uid="{00000000-0005-0000-0000-0000A4840000}"/>
    <cellStyle name="Vírgula 2 3 4 5 3 4" xfId="33904" xr:uid="{00000000-0005-0000-0000-0000A5840000}"/>
    <cellStyle name="Vírgula 2 3 4 5 3 4 2" xfId="33905" xr:uid="{00000000-0005-0000-0000-0000A6840000}"/>
    <cellStyle name="Vírgula 2 3 4 5 3 4 2 2" xfId="33906" xr:uid="{00000000-0005-0000-0000-0000A7840000}"/>
    <cellStyle name="Vírgula 2 3 4 5 3 4 2 3" xfId="33907" xr:uid="{00000000-0005-0000-0000-0000A8840000}"/>
    <cellStyle name="Vírgula 2 3 4 5 3 4 2 4" xfId="33908" xr:uid="{00000000-0005-0000-0000-0000A9840000}"/>
    <cellStyle name="Vírgula 2 3 4 5 3 4 3" xfId="33909" xr:uid="{00000000-0005-0000-0000-0000AA840000}"/>
    <cellStyle name="Vírgula 2 3 4 5 3 4 4" xfId="33910" xr:uid="{00000000-0005-0000-0000-0000AB840000}"/>
    <cellStyle name="Vírgula 2 3 4 5 3 4 5" xfId="33911" xr:uid="{00000000-0005-0000-0000-0000AC840000}"/>
    <cellStyle name="Vírgula 2 3 4 5 3 5" xfId="33912" xr:uid="{00000000-0005-0000-0000-0000AD840000}"/>
    <cellStyle name="Vírgula 2 3 4 5 3 5 2" xfId="33913" xr:uid="{00000000-0005-0000-0000-0000AE840000}"/>
    <cellStyle name="Vírgula 2 3 4 5 3 5 3" xfId="33914" xr:uid="{00000000-0005-0000-0000-0000AF840000}"/>
    <cellStyle name="Vírgula 2 3 4 5 3 5 4" xfId="33915" xr:uid="{00000000-0005-0000-0000-0000B0840000}"/>
    <cellStyle name="Vírgula 2 3 4 5 3 6" xfId="33916" xr:uid="{00000000-0005-0000-0000-0000B1840000}"/>
    <cellStyle name="Vírgula 2 3 4 5 3 7" xfId="33917" xr:uid="{00000000-0005-0000-0000-0000B2840000}"/>
    <cellStyle name="Vírgula 2 3 4 5 3 8" xfId="33918" xr:uid="{00000000-0005-0000-0000-0000B3840000}"/>
    <cellStyle name="Vírgula 2 3 4 5 4" xfId="33919" xr:uid="{00000000-0005-0000-0000-0000B4840000}"/>
    <cellStyle name="Vírgula 2 3 4 5 4 2" xfId="33920" xr:uid="{00000000-0005-0000-0000-0000B5840000}"/>
    <cellStyle name="Vírgula 2 3 4 5 4 2 2" xfId="33921" xr:uid="{00000000-0005-0000-0000-0000B6840000}"/>
    <cellStyle name="Vírgula 2 3 4 5 4 2 2 2" xfId="33922" xr:uid="{00000000-0005-0000-0000-0000B7840000}"/>
    <cellStyle name="Vírgula 2 3 4 5 4 2 2 3" xfId="33923" xr:uid="{00000000-0005-0000-0000-0000B8840000}"/>
    <cellStyle name="Vírgula 2 3 4 5 4 2 2 4" xfId="33924" xr:uid="{00000000-0005-0000-0000-0000B9840000}"/>
    <cellStyle name="Vírgula 2 3 4 5 4 2 3" xfId="33925" xr:uid="{00000000-0005-0000-0000-0000BA840000}"/>
    <cellStyle name="Vírgula 2 3 4 5 4 2 4" xfId="33926" xr:uid="{00000000-0005-0000-0000-0000BB840000}"/>
    <cellStyle name="Vírgula 2 3 4 5 4 2 5" xfId="33927" xr:uid="{00000000-0005-0000-0000-0000BC840000}"/>
    <cellStyle name="Vírgula 2 3 4 5 4 3" xfId="33928" xr:uid="{00000000-0005-0000-0000-0000BD840000}"/>
    <cellStyle name="Vírgula 2 3 4 5 4 3 2" xfId="33929" xr:uid="{00000000-0005-0000-0000-0000BE840000}"/>
    <cellStyle name="Vírgula 2 3 4 5 4 3 2 2" xfId="33930" xr:uid="{00000000-0005-0000-0000-0000BF840000}"/>
    <cellStyle name="Vírgula 2 3 4 5 4 3 2 3" xfId="33931" xr:uid="{00000000-0005-0000-0000-0000C0840000}"/>
    <cellStyle name="Vírgula 2 3 4 5 4 3 2 4" xfId="33932" xr:uid="{00000000-0005-0000-0000-0000C1840000}"/>
    <cellStyle name="Vírgula 2 3 4 5 4 3 3" xfId="33933" xr:uid="{00000000-0005-0000-0000-0000C2840000}"/>
    <cellStyle name="Vírgula 2 3 4 5 4 3 4" xfId="33934" xr:uid="{00000000-0005-0000-0000-0000C3840000}"/>
    <cellStyle name="Vírgula 2 3 4 5 4 3 5" xfId="33935" xr:uid="{00000000-0005-0000-0000-0000C4840000}"/>
    <cellStyle name="Vírgula 2 3 4 5 4 4" xfId="33936" xr:uid="{00000000-0005-0000-0000-0000C5840000}"/>
    <cellStyle name="Vírgula 2 3 4 5 4 4 2" xfId="33937" xr:uid="{00000000-0005-0000-0000-0000C6840000}"/>
    <cellStyle name="Vírgula 2 3 4 5 4 4 2 2" xfId="33938" xr:uid="{00000000-0005-0000-0000-0000C7840000}"/>
    <cellStyle name="Vírgula 2 3 4 5 4 4 2 3" xfId="33939" xr:uid="{00000000-0005-0000-0000-0000C8840000}"/>
    <cellStyle name="Vírgula 2 3 4 5 4 4 2 4" xfId="33940" xr:uid="{00000000-0005-0000-0000-0000C9840000}"/>
    <cellStyle name="Vírgula 2 3 4 5 4 4 3" xfId="33941" xr:uid="{00000000-0005-0000-0000-0000CA840000}"/>
    <cellStyle name="Vírgula 2 3 4 5 4 4 4" xfId="33942" xr:uid="{00000000-0005-0000-0000-0000CB840000}"/>
    <cellStyle name="Vírgula 2 3 4 5 4 4 5" xfId="33943" xr:uid="{00000000-0005-0000-0000-0000CC840000}"/>
    <cellStyle name="Vírgula 2 3 4 5 4 5" xfId="33944" xr:uid="{00000000-0005-0000-0000-0000CD840000}"/>
    <cellStyle name="Vírgula 2 3 4 5 4 5 2" xfId="33945" xr:uid="{00000000-0005-0000-0000-0000CE840000}"/>
    <cellStyle name="Vírgula 2 3 4 5 4 5 3" xfId="33946" xr:uid="{00000000-0005-0000-0000-0000CF840000}"/>
    <cellStyle name="Vírgula 2 3 4 5 4 5 4" xfId="33947" xr:uid="{00000000-0005-0000-0000-0000D0840000}"/>
    <cellStyle name="Vírgula 2 3 4 5 4 6" xfId="33948" xr:uid="{00000000-0005-0000-0000-0000D1840000}"/>
    <cellStyle name="Vírgula 2 3 4 5 4 7" xfId="33949" xr:uid="{00000000-0005-0000-0000-0000D2840000}"/>
    <cellStyle name="Vírgula 2 3 4 5 4 8" xfId="33950" xr:uid="{00000000-0005-0000-0000-0000D3840000}"/>
    <cellStyle name="Vírgula 2 3 4 5 5" xfId="33951" xr:uid="{00000000-0005-0000-0000-0000D4840000}"/>
    <cellStyle name="Vírgula 2 3 4 5 5 2" xfId="33952" xr:uid="{00000000-0005-0000-0000-0000D5840000}"/>
    <cellStyle name="Vírgula 2 3 4 5 5 2 2" xfId="33953" xr:uid="{00000000-0005-0000-0000-0000D6840000}"/>
    <cellStyle name="Vírgula 2 3 4 5 5 2 3" xfId="33954" xr:uid="{00000000-0005-0000-0000-0000D7840000}"/>
    <cellStyle name="Vírgula 2 3 4 5 5 2 4" xfId="33955" xr:uid="{00000000-0005-0000-0000-0000D8840000}"/>
    <cellStyle name="Vírgula 2 3 4 5 5 3" xfId="33956" xr:uid="{00000000-0005-0000-0000-0000D9840000}"/>
    <cellStyle name="Vírgula 2 3 4 5 5 4" xfId="33957" xr:uid="{00000000-0005-0000-0000-0000DA840000}"/>
    <cellStyle name="Vírgula 2 3 4 5 5 5" xfId="33958" xr:uid="{00000000-0005-0000-0000-0000DB840000}"/>
    <cellStyle name="Vírgula 2 3 4 5 6" xfId="33959" xr:uid="{00000000-0005-0000-0000-0000DC840000}"/>
    <cellStyle name="Vírgula 2 3 4 5 6 2" xfId="33960" xr:uid="{00000000-0005-0000-0000-0000DD840000}"/>
    <cellStyle name="Vírgula 2 3 4 5 6 2 2" xfId="33961" xr:uid="{00000000-0005-0000-0000-0000DE840000}"/>
    <cellStyle name="Vírgula 2 3 4 5 6 2 3" xfId="33962" xr:uid="{00000000-0005-0000-0000-0000DF840000}"/>
    <cellStyle name="Vírgula 2 3 4 5 6 2 4" xfId="33963" xr:uid="{00000000-0005-0000-0000-0000E0840000}"/>
    <cellStyle name="Vírgula 2 3 4 5 6 3" xfId="33964" xr:uid="{00000000-0005-0000-0000-0000E1840000}"/>
    <cellStyle name="Vírgula 2 3 4 5 6 4" xfId="33965" xr:uid="{00000000-0005-0000-0000-0000E2840000}"/>
    <cellStyle name="Vírgula 2 3 4 5 6 5" xfId="33966" xr:uid="{00000000-0005-0000-0000-0000E3840000}"/>
    <cellStyle name="Vírgula 2 3 4 5 7" xfId="33967" xr:uid="{00000000-0005-0000-0000-0000E4840000}"/>
    <cellStyle name="Vírgula 2 3 4 5 7 2" xfId="33968" xr:uid="{00000000-0005-0000-0000-0000E5840000}"/>
    <cellStyle name="Vírgula 2 3 4 5 7 2 2" xfId="33969" xr:uid="{00000000-0005-0000-0000-0000E6840000}"/>
    <cellStyle name="Vírgula 2 3 4 5 7 2 3" xfId="33970" xr:uid="{00000000-0005-0000-0000-0000E7840000}"/>
    <cellStyle name="Vírgula 2 3 4 5 7 2 4" xfId="33971" xr:uid="{00000000-0005-0000-0000-0000E8840000}"/>
    <cellStyle name="Vírgula 2 3 4 5 7 3" xfId="33972" xr:uid="{00000000-0005-0000-0000-0000E9840000}"/>
    <cellStyle name="Vírgula 2 3 4 5 7 4" xfId="33973" xr:uid="{00000000-0005-0000-0000-0000EA840000}"/>
    <cellStyle name="Vírgula 2 3 4 5 7 5" xfId="33974" xr:uid="{00000000-0005-0000-0000-0000EB840000}"/>
    <cellStyle name="Vírgula 2 3 4 5 8" xfId="33975" xr:uid="{00000000-0005-0000-0000-0000EC840000}"/>
    <cellStyle name="Vírgula 2 3 4 5 8 2" xfId="33976" xr:uid="{00000000-0005-0000-0000-0000ED840000}"/>
    <cellStyle name="Vírgula 2 3 4 5 8 3" xfId="33977" xr:uid="{00000000-0005-0000-0000-0000EE840000}"/>
    <cellStyle name="Vírgula 2 3 4 5 8 4" xfId="33978" xr:uid="{00000000-0005-0000-0000-0000EF840000}"/>
    <cellStyle name="Vírgula 2 3 4 5 9" xfId="33979" xr:uid="{00000000-0005-0000-0000-0000F0840000}"/>
    <cellStyle name="Vírgula 2 3 4 6" xfId="33980" xr:uid="{00000000-0005-0000-0000-0000F1840000}"/>
    <cellStyle name="Vírgula 2 3 4 6 2" xfId="33981" xr:uid="{00000000-0005-0000-0000-0000F2840000}"/>
    <cellStyle name="Vírgula 2 3 4 6 2 2" xfId="33982" xr:uid="{00000000-0005-0000-0000-0000F3840000}"/>
    <cellStyle name="Vírgula 2 3 4 6 2 2 2" xfId="33983" xr:uid="{00000000-0005-0000-0000-0000F4840000}"/>
    <cellStyle name="Vírgula 2 3 4 6 2 2 3" xfId="33984" xr:uid="{00000000-0005-0000-0000-0000F5840000}"/>
    <cellStyle name="Vírgula 2 3 4 6 2 2 4" xfId="33985" xr:uid="{00000000-0005-0000-0000-0000F6840000}"/>
    <cellStyle name="Vírgula 2 3 4 6 2 3" xfId="33986" xr:uid="{00000000-0005-0000-0000-0000F7840000}"/>
    <cellStyle name="Vírgula 2 3 4 6 2 4" xfId="33987" xr:uid="{00000000-0005-0000-0000-0000F8840000}"/>
    <cellStyle name="Vírgula 2 3 4 6 2 5" xfId="33988" xr:uid="{00000000-0005-0000-0000-0000F9840000}"/>
    <cellStyle name="Vírgula 2 3 4 6 3" xfId="33989" xr:uid="{00000000-0005-0000-0000-0000FA840000}"/>
    <cellStyle name="Vírgula 2 3 4 6 3 2" xfId="33990" xr:uid="{00000000-0005-0000-0000-0000FB840000}"/>
    <cellStyle name="Vírgula 2 3 4 6 3 2 2" xfId="33991" xr:uid="{00000000-0005-0000-0000-0000FC840000}"/>
    <cellStyle name="Vírgula 2 3 4 6 3 2 3" xfId="33992" xr:uid="{00000000-0005-0000-0000-0000FD840000}"/>
    <cellStyle name="Vírgula 2 3 4 6 3 2 4" xfId="33993" xr:uid="{00000000-0005-0000-0000-0000FE840000}"/>
    <cellStyle name="Vírgula 2 3 4 6 3 3" xfId="33994" xr:uid="{00000000-0005-0000-0000-0000FF840000}"/>
    <cellStyle name="Vírgula 2 3 4 6 3 4" xfId="33995" xr:uid="{00000000-0005-0000-0000-000000850000}"/>
    <cellStyle name="Vírgula 2 3 4 6 3 5" xfId="33996" xr:uid="{00000000-0005-0000-0000-000001850000}"/>
    <cellStyle name="Vírgula 2 3 4 6 4" xfId="33997" xr:uid="{00000000-0005-0000-0000-000002850000}"/>
    <cellStyle name="Vírgula 2 3 4 6 4 2" xfId="33998" xr:uid="{00000000-0005-0000-0000-000003850000}"/>
    <cellStyle name="Vírgula 2 3 4 6 4 2 2" xfId="33999" xr:uid="{00000000-0005-0000-0000-000004850000}"/>
    <cellStyle name="Vírgula 2 3 4 6 4 2 3" xfId="34000" xr:uid="{00000000-0005-0000-0000-000005850000}"/>
    <cellStyle name="Vírgula 2 3 4 6 4 2 4" xfId="34001" xr:uid="{00000000-0005-0000-0000-000006850000}"/>
    <cellStyle name="Vírgula 2 3 4 6 4 3" xfId="34002" xr:uid="{00000000-0005-0000-0000-000007850000}"/>
    <cellStyle name="Vírgula 2 3 4 6 4 4" xfId="34003" xr:uid="{00000000-0005-0000-0000-000008850000}"/>
    <cellStyle name="Vírgula 2 3 4 6 4 5" xfId="34004" xr:uid="{00000000-0005-0000-0000-000009850000}"/>
    <cellStyle name="Vírgula 2 3 4 6 5" xfId="34005" xr:uid="{00000000-0005-0000-0000-00000A850000}"/>
    <cellStyle name="Vírgula 2 3 4 6 5 2" xfId="34006" xr:uid="{00000000-0005-0000-0000-00000B850000}"/>
    <cellStyle name="Vírgula 2 3 4 6 5 3" xfId="34007" xr:uid="{00000000-0005-0000-0000-00000C850000}"/>
    <cellStyle name="Vírgula 2 3 4 6 5 4" xfId="34008" xr:uid="{00000000-0005-0000-0000-00000D850000}"/>
    <cellStyle name="Vírgula 2 3 4 6 6" xfId="34009" xr:uid="{00000000-0005-0000-0000-00000E850000}"/>
    <cellStyle name="Vírgula 2 3 4 6 7" xfId="34010" xr:uid="{00000000-0005-0000-0000-00000F850000}"/>
    <cellStyle name="Vírgula 2 3 4 6 8" xfId="34011" xr:uid="{00000000-0005-0000-0000-000010850000}"/>
    <cellStyle name="Vírgula 2 3 4 7" xfId="34012" xr:uid="{00000000-0005-0000-0000-000011850000}"/>
    <cellStyle name="Vírgula 2 3 4 7 2" xfId="34013" xr:uid="{00000000-0005-0000-0000-000012850000}"/>
    <cellStyle name="Vírgula 2 3 4 7 2 2" xfId="34014" xr:uid="{00000000-0005-0000-0000-000013850000}"/>
    <cellStyle name="Vírgula 2 3 4 7 2 2 2" xfId="34015" xr:uid="{00000000-0005-0000-0000-000014850000}"/>
    <cellStyle name="Vírgula 2 3 4 7 2 2 3" xfId="34016" xr:uid="{00000000-0005-0000-0000-000015850000}"/>
    <cellStyle name="Vírgula 2 3 4 7 2 2 4" xfId="34017" xr:uid="{00000000-0005-0000-0000-000016850000}"/>
    <cellStyle name="Vírgula 2 3 4 7 2 3" xfId="34018" xr:uid="{00000000-0005-0000-0000-000017850000}"/>
    <cellStyle name="Vírgula 2 3 4 7 2 4" xfId="34019" xr:uid="{00000000-0005-0000-0000-000018850000}"/>
    <cellStyle name="Vírgula 2 3 4 7 2 5" xfId="34020" xr:uid="{00000000-0005-0000-0000-000019850000}"/>
    <cellStyle name="Vírgula 2 3 4 7 3" xfId="34021" xr:uid="{00000000-0005-0000-0000-00001A850000}"/>
    <cellStyle name="Vírgula 2 3 4 7 3 2" xfId="34022" xr:uid="{00000000-0005-0000-0000-00001B850000}"/>
    <cellStyle name="Vírgula 2 3 4 7 3 2 2" xfId="34023" xr:uid="{00000000-0005-0000-0000-00001C850000}"/>
    <cellStyle name="Vírgula 2 3 4 7 3 2 3" xfId="34024" xr:uid="{00000000-0005-0000-0000-00001D850000}"/>
    <cellStyle name="Vírgula 2 3 4 7 3 2 4" xfId="34025" xr:uid="{00000000-0005-0000-0000-00001E850000}"/>
    <cellStyle name="Vírgula 2 3 4 7 3 3" xfId="34026" xr:uid="{00000000-0005-0000-0000-00001F850000}"/>
    <cellStyle name="Vírgula 2 3 4 7 3 4" xfId="34027" xr:uid="{00000000-0005-0000-0000-000020850000}"/>
    <cellStyle name="Vírgula 2 3 4 7 3 5" xfId="34028" xr:uid="{00000000-0005-0000-0000-000021850000}"/>
    <cellStyle name="Vírgula 2 3 4 7 4" xfId="34029" xr:uid="{00000000-0005-0000-0000-000022850000}"/>
    <cellStyle name="Vírgula 2 3 4 7 4 2" xfId="34030" xr:uid="{00000000-0005-0000-0000-000023850000}"/>
    <cellStyle name="Vírgula 2 3 4 7 4 2 2" xfId="34031" xr:uid="{00000000-0005-0000-0000-000024850000}"/>
    <cellStyle name="Vírgula 2 3 4 7 4 2 3" xfId="34032" xr:uid="{00000000-0005-0000-0000-000025850000}"/>
    <cellStyle name="Vírgula 2 3 4 7 4 2 4" xfId="34033" xr:uid="{00000000-0005-0000-0000-000026850000}"/>
    <cellStyle name="Vírgula 2 3 4 7 4 3" xfId="34034" xr:uid="{00000000-0005-0000-0000-000027850000}"/>
    <cellStyle name="Vírgula 2 3 4 7 4 4" xfId="34035" xr:uid="{00000000-0005-0000-0000-000028850000}"/>
    <cellStyle name="Vírgula 2 3 4 7 4 5" xfId="34036" xr:uid="{00000000-0005-0000-0000-000029850000}"/>
    <cellStyle name="Vírgula 2 3 4 7 5" xfId="34037" xr:uid="{00000000-0005-0000-0000-00002A850000}"/>
    <cellStyle name="Vírgula 2 3 4 7 5 2" xfId="34038" xr:uid="{00000000-0005-0000-0000-00002B850000}"/>
    <cellStyle name="Vírgula 2 3 4 7 5 3" xfId="34039" xr:uid="{00000000-0005-0000-0000-00002C850000}"/>
    <cellStyle name="Vírgula 2 3 4 7 5 4" xfId="34040" xr:uid="{00000000-0005-0000-0000-00002D850000}"/>
    <cellStyle name="Vírgula 2 3 4 7 6" xfId="34041" xr:uid="{00000000-0005-0000-0000-00002E850000}"/>
    <cellStyle name="Vírgula 2 3 4 7 7" xfId="34042" xr:uid="{00000000-0005-0000-0000-00002F850000}"/>
    <cellStyle name="Vírgula 2 3 4 7 8" xfId="34043" xr:uid="{00000000-0005-0000-0000-000030850000}"/>
    <cellStyle name="Vírgula 2 3 4 8" xfId="34044" xr:uid="{00000000-0005-0000-0000-000031850000}"/>
    <cellStyle name="Vírgula 2 3 4 8 2" xfId="34045" xr:uid="{00000000-0005-0000-0000-000032850000}"/>
    <cellStyle name="Vírgula 2 3 4 8 2 2" xfId="34046" xr:uid="{00000000-0005-0000-0000-000033850000}"/>
    <cellStyle name="Vírgula 2 3 4 8 2 2 2" xfId="34047" xr:uid="{00000000-0005-0000-0000-000034850000}"/>
    <cellStyle name="Vírgula 2 3 4 8 2 2 3" xfId="34048" xr:uid="{00000000-0005-0000-0000-000035850000}"/>
    <cellStyle name="Vírgula 2 3 4 8 2 2 4" xfId="34049" xr:uid="{00000000-0005-0000-0000-000036850000}"/>
    <cellStyle name="Vírgula 2 3 4 8 2 3" xfId="34050" xr:uid="{00000000-0005-0000-0000-000037850000}"/>
    <cellStyle name="Vírgula 2 3 4 8 2 4" xfId="34051" xr:uid="{00000000-0005-0000-0000-000038850000}"/>
    <cellStyle name="Vírgula 2 3 4 8 2 5" xfId="34052" xr:uid="{00000000-0005-0000-0000-000039850000}"/>
    <cellStyle name="Vírgula 2 3 4 8 3" xfId="34053" xr:uid="{00000000-0005-0000-0000-00003A850000}"/>
    <cellStyle name="Vírgula 2 3 4 8 3 2" xfId="34054" xr:uid="{00000000-0005-0000-0000-00003B850000}"/>
    <cellStyle name="Vírgula 2 3 4 8 3 2 2" xfId="34055" xr:uid="{00000000-0005-0000-0000-00003C850000}"/>
    <cellStyle name="Vírgula 2 3 4 8 3 2 3" xfId="34056" xr:uid="{00000000-0005-0000-0000-00003D850000}"/>
    <cellStyle name="Vírgula 2 3 4 8 3 2 4" xfId="34057" xr:uid="{00000000-0005-0000-0000-00003E850000}"/>
    <cellStyle name="Vírgula 2 3 4 8 3 3" xfId="34058" xr:uid="{00000000-0005-0000-0000-00003F850000}"/>
    <cellStyle name="Vírgula 2 3 4 8 3 4" xfId="34059" xr:uid="{00000000-0005-0000-0000-000040850000}"/>
    <cellStyle name="Vírgula 2 3 4 8 3 5" xfId="34060" xr:uid="{00000000-0005-0000-0000-000041850000}"/>
    <cellStyle name="Vírgula 2 3 4 8 4" xfId="34061" xr:uid="{00000000-0005-0000-0000-000042850000}"/>
    <cellStyle name="Vírgula 2 3 4 8 4 2" xfId="34062" xr:uid="{00000000-0005-0000-0000-000043850000}"/>
    <cellStyle name="Vírgula 2 3 4 8 4 2 2" xfId="34063" xr:uid="{00000000-0005-0000-0000-000044850000}"/>
    <cellStyle name="Vírgula 2 3 4 8 4 2 3" xfId="34064" xr:uid="{00000000-0005-0000-0000-000045850000}"/>
    <cellStyle name="Vírgula 2 3 4 8 4 2 4" xfId="34065" xr:uid="{00000000-0005-0000-0000-000046850000}"/>
    <cellStyle name="Vírgula 2 3 4 8 4 3" xfId="34066" xr:uid="{00000000-0005-0000-0000-000047850000}"/>
    <cellStyle name="Vírgula 2 3 4 8 4 4" xfId="34067" xr:uid="{00000000-0005-0000-0000-000048850000}"/>
    <cellStyle name="Vírgula 2 3 4 8 4 5" xfId="34068" xr:uid="{00000000-0005-0000-0000-000049850000}"/>
    <cellStyle name="Vírgula 2 3 4 8 5" xfId="34069" xr:uid="{00000000-0005-0000-0000-00004A850000}"/>
    <cellStyle name="Vírgula 2 3 4 8 5 2" xfId="34070" xr:uid="{00000000-0005-0000-0000-00004B850000}"/>
    <cellStyle name="Vírgula 2 3 4 8 5 3" xfId="34071" xr:uid="{00000000-0005-0000-0000-00004C850000}"/>
    <cellStyle name="Vírgula 2 3 4 8 5 4" xfId="34072" xr:uid="{00000000-0005-0000-0000-00004D850000}"/>
    <cellStyle name="Vírgula 2 3 4 8 6" xfId="34073" xr:uid="{00000000-0005-0000-0000-00004E850000}"/>
    <cellStyle name="Vírgula 2 3 4 8 7" xfId="34074" xr:uid="{00000000-0005-0000-0000-00004F850000}"/>
    <cellStyle name="Vírgula 2 3 4 8 8" xfId="34075" xr:uid="{00000000-0005-0000-0000-000050850000}"/>
    <cellStyle name="Vírgula 2 3 4 9" xfId="34076" xr:uid="{00000000-0005-0000-0000-000051850000}"/>
    <cellStyle name="Vírgula 2 3 4 9 2" xfId="34077" xr:uid="{00000000-0005-0000-0000-000052850000}"/>
    <cellStyle name="Vírgula 2 3 4 9 2 2" xfId="34078" xr:uid="{00000000-0005-0000-0000-000053850000}"/>
    <cellStyle name="Vírgula 2 3 4 9 2 3" xfId="34079" xr:uid="{00000000-0005-0000-0000-000054850000}"/>
    <cellStyle name="Vírgula 2 3 4 9 2 4" xfId="34080" xr:uid="{00000000-0005-0000-0000-000055850000}"/>
    <cellStyle name="Vírgula 2 3 4 9 3" xfId="34081" xr:uid="{00000000-0005-0000-0000-000056850000}"/>
    <cellStyle name="Vírgula 2 3 4 9 4" xfId="34082" xr:uid="{00000000-0005-0000-0000-000057850000}"/>
    <cellStyle name="Vírgula 2 3 4 9 5" xfId="34083" xr:uid="{00000000-0005-0000-0000-000058850000}"/>
    <cellStyle name="Vírgula 2 3 5" xfId="34084" xr:uid="{00000000-0005-0000-0000-000059850000}"/>
    <cellStyle name="Vírgula 2 3 5 10" xfId="34085" xr:uid="{00000000-0005-0000-0000-00005A850000}"/>
    <cellStyle name="Vírgula 2 3 5 10 2" xfId="34086" xr:uid="{00000000-0005-0000-0000-00005B850000}"/>
    <cellStyle name="Vírgula 2 3 5 10 2 2" xfId="34087" xr:uid="{00000000-0005-0000-0000-00005C850000}"/>
    <cellStyle name="Vírgula 2 3 5 10 2 3" xfId="34088" xr:uid="{00000000-0005-0000-0000-00005D850000}"/>
    <cellStyle name="Vírgula 2 3 5 10 2 4" xfId="34089" xr:uid="{00000000-0005-0000-0000-00005E850000}"/>
    <cellStyle name="Vírgula 2 3 5 10 3" xfId="34090" xr:uid="{00000000-0005-0000-0000-00005F850000}"/>
    <cellStyle name="Vírgula 2 3 5 10 4" xfId="34091" xr:uid="{00000000-0005-0000-0000-000060850000}"/>
    <cellStyle name="Vírgula 2 3 5 10 5" xfId="34092" xr:uid="{00000000-0005-0000-0000-000061850000}"/>
    <cellStyle name="Vírgula 2 3 5 11" xfId="34093" xr:uid="{00000000-0005-0000-0000-000062850000}"/>
    <cellStyle name="Vírgula 2 3 5 11 2" xfId="34094" xr:uid="{00000000-0005-0000-0000-000063850000}"/>
    <cellStyle name="Vírgula 2 3 5 11 2 2" xfId="34095" xr:uid="{00000000-0005-0000-0000-000064850000}"/>
    <cellStyle name="Vírgula 2 3 5 11 2 3" xfId="34096" xr:uid="{00000000-0005-0000-0000-000065850000}"/>
    <cellStyle name="Vírgula 2 3 5 11 2 4" xfId="34097" xr:uid="{00000000-0005-0000-0000-000066850000}"/>
    <cellStyle name="Vírgula 2 3 5 11 3" xfId="34098" xr:uid="{00000000-0005-0000-0000-000067850000}"/>
    <cellStyle name="Vírgula 2 3 5 11 4" xfId="34099" xr:uid="{00000000-0005-0000-0000-000068850000}"/>
    <cellStyle name="Vírgula 2 3 5 11 5" xfId="34100" xr:uid="{00000000-0005-0000-0000-000069850000}"/>
    <cellStyle name="Vírgula 2 3 5 12" xfId="34101" xr:uid="{00000000-0005-0000-0000-00006A850000}"/>
    <cellStyle name="Vírgula 2 3 5 12 2" xfId="34102" xr:uid="{00000000-0005-0000-0000-00006B850000}"/>
    <cellStyle name="Vírgula 2 3 5 12 2 2" xfId="34103" xr:uid="{00000000-0005-0000-0000-00006C850000}"/>
    <cellStyle name="Vírgula 2 3 5 12 2 3" xfId="34104" xr:uid="{00000000-0005-0000-0000-00006D850000}"/>
    <cellStyle name="Vírgula 2 3 5 12 2 4" xfId="34105" xr:uid="{00000000-0005-0000-0000-00006E850000}"/>
    <cellStyle name="Vírgula 2 3 5 12 3" xfId="34106" xr:uid="{00000000-0005-0000-0000-00006F850000}"/>
    <cellStyle name="Vírgula 2 3 5 12 4" xfId="34107" xr:uid="{00000000-0005-0000-0000-000070850000}"/>
    <cellStyle name="Vírgula 2 3 5 12 5" xfId="34108" xr:uid="{00000000-0005-0000-0000-000071850000}"/>
    <cellStyle name="Vírgula 2 3 5 13" xfId="34109" xr:uid="{00000000-0005-0000-0000-000072850000}"/>
    <cellStyle name="Vírgula 2 3 5 13 2" xfId="34110" xr:uid="{00000000-0005-0000-0000-000073850000}"/>
    <cellStyle name="Vírgula 2 3 5 13 3" xfId="34111" xr:uid="{00000000-0005-0000-0000-000074850000}"/>
    <cellStyle name="Vírgula 2 3 5 13 4" xfId="34112" xr:uid="{00000000-0005-0000-0000-000075850000}"/>
    <cellStyle name="Vírgula 2 3 5 14" xfId="34113" xr:uid="{00000000-0005-0000-0000-000076850000}"/>
    <cellStyle name="Vírgula 2 3 5 15" xfId="34114" xr:uid="{00000000-0005-0000-0000-000077850000}"/>
    <cellStyle name="Vírgula 2 3 5 16" xfId="34115" xr:uid="{00000000-0005-0000-0000-000078850000}"/>
    <cellStyle name="Vírgula 2 3 5 17" xfId="34116" xr:uid="{00000000-0005-0000-0000-000079850000}"/>
    <cellStyle name="Vírgula 2 3 5 2" xfId="34117" xr:uid="{00000000-0005-0000-0000-00007A850000}"/>
    <cellStyle name="Vírgula 2 3 5 2 10" xfId="34118" xr:uid="{00000000-0005-0000-0000-00007B850000}"/>
    <cellStyle name="Vírgula 2 3 5 2 10 2" xfId="34119" xr:uid="{00000000-0005-0000-0000-00007C850000}"/>
    <cellStyle name="Vírgula 2 3 5 2 10 3" xfId="34120" xr:uid="{00000000-0005-0000-0000-00007D850000}"/>
    <cellStyle name="Vírgula 2 3 5 2 10 4" xfId="34121" xr:uid="{00000000-0005-0000-0000-00007E850000}"/>
    <cellStyle name="Vírgula 2 3 5 2 11" xfId="34122" xr:uid="{00000000-0005-0000-0000-00007F850000}"/>
    <cellStyle name="Vírgula 2 3 5 2 12" xfId="34123" xr:uid="{00000000-0005-0000-0000-000080850000}"/>
    <cellStyle name="Vírgula 2 3 5 2 13" xfId="34124" xr:uid="{00000000-0005-0000-0000-000081850000}"/>
    <cellStyle name="Vírgula 2 3 5 2 2" xfId="34125" xr:uid="{00000000-0005-0000-0000-000082850000}"/>
    <cellStyle name="Vírgula 2 3 5 2 2 10" xfId="34126" xr:uid="{00000000-0005-0000-0000-000083850000}"/>
    <cellStyle name="Vírgula 2 3 5 2 2 11" xfId="34127" xr:uid="{00000000-0005-0000-0000-000084850000}"/>
    <cellStyle name="Vírgula 2 3 5 2 2 12" xfId="34128" xr:uid="{00000000-0005-0000-0000-000085850000}"/>
    <cellStyle name="Vírgula 2 3 5 2 2 2" xfId="34129" xr:uid="{00000000-0005-0000-0000-000086850000}"/>
    <cellStyle name="Vírgula 2 3 5 2 2 2 10" xfId="34130" xr:uid="{00000000-0005-0000-0000-000087850000}"/>
    <cellStyle name="Vírgula 2 3 5 2 2 2 11" xfId="34131" xr:uid="{00000000-0005-0000-0000-000088850000}"/>
    <cellStyle name="Vírgula 2 3 5 2 2 2 2" xfId="34132" xr:uid="{00000000-0005-0000-0000-000089850000}"/>
    <cellStyle name="Vírgula 2 3 5 2 2 2 2 2" xfId="34133" xr:uid="{00000000-0005-0000-0000-00008A850000}"/>
    <cellStyle name="Vírgula 2 3 5 2 2 2 2 2 2" xfId="34134" xr:uid="{00000000-0005-0000-0000-00008B850000}"/>
    <cellStyle name="Vírgula 2 3 5 2 2 2 2 2 2 2" xfId="34135" xr:uid="{00000000-0005-0000-0000-00008C850000}"/>
    <cellStyle name="Vírgula 2 3 5 2 2 2 2 2 2 3" xfId="34136" xr:uid="{00000000-0005-0000-0000-00008D850000}"/>
    <cellStyle name="Vírgula 2 3 5 2 2 2 2 2 2 4" xfId="34137" xr:uid="{00000000-0005-0000-0000-00008E850000}"/>
    <cellStyle name="Vírgula 2 3 5 2 2 2 2 2 3" xfId="34138" xr:uid="{00000000-0005-0000-0000-00008F850000}"/>
    <cellStyle name="Vírgula 2 3 5 2 2 2 2 2 4" xfId="34139" xr:uid="{00000000-0005-0000-0000-000090850000}"/>
    <cellStyle name="Vírgula 2 3 5 2 2 2 2 2 5" xfId="34140" xr:uid="{00000000-0005-0000-0000-000091850000}"/>
    <cellStyle name="Vírgula 2 3 5 2 2 2 2 3" xfId="34141" xr:uid="{00000000-0005-0000-0000-000092850000}"/>
    <cellStyle name="Vírgula 2 3 5 2 2 2 2 3 2" xfId="34142" xr:uid="{00000000-0005-0000-0000-000093850000}"/>
    <cellStyle name="Vírgula 2 3 5 2 2 2 2 3 2 2" xfId="34143" xr:uid="{00000000-0005-0000-0000-000094850000}"/>
    <cellStyle name="Vírgula 2 3 5 2 2 2 2 3 2 3" xfId="34144" xr:uid="{00000000-0005-0000-0000-000095850000}"/>
    <cellStyle name="Vírgula 2 3 5 2 2 2 2 3 2 4" xfId="34145" xr:uid="{00000000-0005-0000-0000-000096850000}"/>
    <cellStyle name="Vírgula 2 3 5 2 2 2 2 3 3" xfId="34146" xr:uid="{00000000-0005-0000-0000-000097850000}"/>
    <cellStyle name="Vírgula 2 3 5 2 2 2 2 3 4" xfId="34147" xr:uid="{00000000-0005-0000-0000-000098850000}"/>
    <cellStyle name="Vírgula 2 3 5 2 2 2 2 3 5" xfId="34148" xr:uid="{00000000-0005-0000-0000-000099850000}"/>
    <cellStyle name="Vírgula 2 3 5 2 2 2 2 4" xfId="34149" xr:uid="{00000000-0005-0000-0000-00009A850000}"/>
    <cellStyle name="Vírgula 2 3 5 2 2 2 2 4 2" xfId="34150" xr:uid="{00000000-0005-0000-0000-00009B850000}"/>
    <cellStyle name="Vírgula 2 3 5 2 2 2 2 4 2 2" xfId="34151" xr:uid="{00000000-0005-0000-0000-00009C850000}"/>
    <cellStyle name="Vírgula 2 3 5 2 2 2 2 4 2 3" xfId="34152" xr:uid="{00000000-0005-0000-0000-00009D850000}"/>
    <cellStyle name="Vírgula 2 3 5 2 2 2 2 4 2 4" xfId="34153" xr:uid="{00000000-0005-0000-0000-00009E850000}"/>
    <cellStyle name="Vírgula 2 3 5 2 2 2 2 4 3" xfId="34154" xr:uid="{00000000-0005-0000-0000-00009F850000}"/>
    <cellStyle name="Vírgula 2 3 5 2 2 2 2 4 4" xfId="34155" xr:uid="{00000000-0005-0000-0000-0000A0850000}"/>
    <cellStyle name="Vírgula 2 3 5 2 2 2 2 4 5" xfId="34156" xr:uid="{00000000-0005-0000-0000-0000A1850000}"/>
    <cellStyle name="Vírgula 2 3 5 2 2 2 2 5" xfId="34157" xr:uid="{00000000-0005-0000-0000-0000A2850000}"/>
    <cellStyle name="Vírgula 2 3 5 2 2 2 2 5 2" xfId="34158" xr:uid="{00000000-0005-0000-0000-0000A3850000}"/>
    <cellStyle name="Vírgula 2 3 5 2 2 2 2 5 3" xfId="34159" xr:uid="{00000000-0005-0000-0000-0000A4850000}"/>
    <cellStyle name="Vírgula 2 3 5 2 2 2 2 5 4" xfId="34160" xr:uid="{00000000-0005-0000-0000-0000A5850000}"/>
    <cellStyle name="Vírgula 2 3 5 2 2 2 2 6" xfId="34161" xr:uid="{00000000-0005-0000-0000-0000A6850000}"/>
    <cellStyle name="Vírgula 2 3 5 2 2 2 2 7" xfId="34162" xr:uid="{00000000-0005-0000-0000-0000A7850000}"/>
    <cellStyle name="Vírgula 2 3 5 2 2 2 2 8" xfId="34163" xr:uid="{00000000-0005-0000-0000-0000A8850000}"/>
    <cellStyle name="Vírgula 2 3 5 2 2 2 3" xfId="34164" xr:uid="{00000000-0005-0000-0000-0000A9850000}"/>
    <cellStyle name="Vírgula 2 3 5 2 2 2 3 2" xfId="34165" xr:uid="{00000000-0005-0000-0000-0000AA850000}"/>
    <cellStyle name="Vírgula 2 3 5 2 2 2 3 2 2" xfId="34166" xr:uid="{00000000-0005-0000-0000-0000AB850000}"/>
    <cellStyle name="Vírgula 2 3 5 2 2 2 3 2 2 2" xfId="34167" xr:uid="{00000000-0005-0000-0000-0000AC850000}"/>
    <cellStyle name="Vírgula 2 3 5 2 2 2 3 2 2 3" xfId="34168" xr:uid="{00000000-0005-0000-0000-0000AD850000}"/>
    <cellStyle name="Vírgula 2 3 5 2 2 2 3 2 2 4" xfId="34169" xr:uid="{00000000-0005-0000-0000-0000AE850000}"/>
    <cellStyle name="Vírgula 2 3 5 2 2 2 3 2 3" xfId="34170" xr:uid="{00000000-0005-0000-0000-0000AF850000}"/>
    <cellStyle name="Vírgula 2 3 5 2 2 2 3 2 4" xfId="34171" xr:uid="{00000000-0005-0000-0000-0000B0850000}"/>
    <cellStyle name="Vírgula 2 3 5 2 2 2 3 2 5" xfId="34172" xr:uid="{00000000-0005-0000-0000-0000B1850000}"/>
    <cellStyle name="Vírgula 2 3 5 2 2 2 3 3" xfId="34173" xr:uid="{00000000-0005-0000-0000-0000B2850000}"/>
    <cellStyle name="Vírgula 2 3 5 2 2 2 3 3 2" xfId="34174" xr:uid="{00000000-0005-0000-0000-0000B3850000}"/>
    <cellStyle name="Vírgula 2 3 5 2 2 2 3 3 2 2" xfId="34175" xr:uid="{00000000-0005-0000-0000-0000B4850000}"/>
    <cellStyle name="Vírgula 2 3 5 2 2 2 3 3 2 3" xfId="34176" xr:uid="{00000000-0005-0000-0000-0000B5850000}"/>
    <cellStyle name="Vírgula 2 3 5 2 2 2 3 3 2 4" xfId="34177" xr:uid="{00000000-0005-0000-0000-0000B6850000}"/>
    <cellStyle name="Vírgula 2 3 5 2 2 2 3 3 3" xfId="34178" xr:uid="{00000000-0005-0000-0000-0000B7850000}"/>
    <cellStyle name="Vírgula 2 3 5 2 2 2 3 3 4" xfId="34179" xr:uid="{00000000-0005-0000-0000-0000B8850000}"/>
    <cellStyle name="Vírgula 2 3 5 2 2 2 3 3 5" xfId="34180" xr:uid="{00000000-0005-0000-0000-0000B9850000}"/>
    <cellStyle name="Vírgula 2 3 5 2 2 2 3 4" xfId="34181" xr:uid="{00000000-0005-0000-0000-0000BA850000}"/>
    <cellStyle name="Vírgula 2 3 5 2 2 2 3 4 2" xfId="34182" xr:uid="{00000000-0005-0000-0000-0000BB850000}"/>
    <cellStyle name="Vírgula 2 3 5 2 2 2 3 4 2 2" xfId="34183" xr:uid="{00000000-0005-0000-0000-0000BC850000}"/>
    <cellStyle name="Vírgula 2 3 5 2 2 2 3 4 2 3" xfId="34184" xr:uid="{00000000-0005-0000-0000-0000BD850000}"/>
    <cellStyle name="Vírgula 2 3 5 2 2 2 3 4 2 4" xfId="34185" xr:uid="{00000000-0005-0000-0000-0000BE850000}"/>
    <cellStyle name="Vírgula 2 3 5 2 2 2 3 4 3" xfId="34186" xr:uid="{00000000-0005-0000-0000-0000BF850000}"/>
    <cellStyle name="Vírgula 2 3 5 2 2 2 3 4 4" xfId="34187" xr:uid="{00000000-0005-0000-0000-0000C0850000}"/>
    <cellStyle name="Vírgula 2 3 5 2 2 2 3 4 5" xfId="34188" xr:uid="{00000000-0005-0000-0000-0000C1850000}"/>
    <cellStyle name="Vírgula 2 3 5 2 2 2 3 5" xfId="34189" xr:uid="{00000000-0005-0000-0000-0000C2850000}"/>
    <cellStyle name="Vírgula 2 3 5 2 2 2 3 5 2" xfId="34190" xr:uid="{00000000-0005-0000-0000-0000C3850000}"/>
    <cellStyle name="Vírgula 2 3 5 2 2 2 3 5 3" xfId="34191" xr:uid="{00000000-0005-0000-0000-0000C4850000}"/>
    <cellStyle name="Vírgula 2 3 5 2 2 2 3 5 4" xfId="34192" xr:uid="{00000000-0005-0000-0000-0000C5850000}"/>
    <cellStyle name="Vírgula 2 3 5 2 2 2 3 6" xfId="34193" xr:uid="{00000000-0005-0000-0000-0000C6850000}"/>
    <cellStyle name="Vírgula 2 3 5 2 2 2 3 7" xfId="34194" xr:uid="{00000000-0005-0000-0000-0000C7850000}"/>
    <cellStyle name="Vírgula 2 3 5 2 2 2 3 8" xfId="34195" xr:uid="{00000000-0005-0000-0000-0000C8850000}"/>
    <cellStyle name="Vírgula 2 3 5 2 2 2 4" xfId="34196" xr:uid="{00000000-0005-0000-0000-0000C9850000}"/>
    <cellStyle name="Vírgula 2 3 5 2 2 2 4 2" xfId="34197" xr:uid="{00000000-0005-0000-0000-0000CA850000}"/>
    <cellStyle name="Vírgula 2 3 5 2 2 2 4 2 2" xfId="34198" xr:uid="{00000000-0005-0000-0000-0000CB850000}"/>
    <cellStyle name="Vírgula 2 3 5 2 2 2 4 2 2 2" xfId="34199" xr:uid="{00000000-0005-0000-0000-0000CC850000}"/>
    <cellStyle name="Vírgula 2 3 5 2 2 2 4 2 2 3" xfId="34200" xr:uid="{00000000-0005-0000-0000-0000CD850000}"/>
    <cellStyle name="Vírgula 2 3 5 2 2 2 4 2 2 4" xfId="34201" xr:uid="{00000000-0005-0000-0000-0000CE850000}"/>
    <cellStyle name="Vírgula 2 3 5 2 2 2 4 2 3" xfId="34202" xr:uid="{00000000-0005-0000-0000-0000CF850000}"/>
    <cellStyle name="Vírgula 2 3 5 2 2 2 4 2 4" xfId="34203" xr:uid="{00000000-0005-0000-0000-0000D0850000}"/>
    <cellStyle name="Vírgula 2 3 5 2 2 2 4 2 5" xfId="34204" xr:uid="{00000000-0005-0000-0000-0000D1850000}"/>
    <cellStyle name="Vírgula 2 3 5 2 2 2 4 3" xfId="34205" xr:uid="{00000000-0005-0000-0000-0000D2850000}"/>
    <cellStyle name="Vírgula 2 3 5 2 2 2 4 3 2" xfId="34206" xr:uid="{00000000-0005-0000-0000-0000D3850000}"/>
    <cellStyle name="Vírgula 2 3 5 2 2 2 4 3 2 2" xfId="34207" xr:uid="{00000000-0005-0000-0000-0000D4850000}"/>
    <cellStyle name="Vírgula 2 3 5 2 2 2 4 3 2 3" xfId="34208" xr:uid="{00000000-0005-0000-0000-0000D5850000}"/>
    <cellStyle name="Vírgula 2 3 5 2 2 2 4 3 2 4" xfId="34209" xr:uid="{00000000-0005-0000-0000-0000D6850000}"/>
    <cellStyle name="Vírgula 2 3 5 2 2 2 4 3 3" xfId="34210" xr:uid="{00000000-0005-0000-0000-0000D7850000}"/>
    <cellStyle name="Vírgula 2 3 5 2 2 2 4 3 4" xfId="34211" xr:uid="{00000000-0005-0000-0000-0000D8850000}"/>
    <cellStyle name="Vírgula 2 3 5 2 2 2 4 3 5" xfId="34212" xr:uid="{00000000-0005-0000-0000-0000D9850000}"/>
    <cellStyle name="Vírgula 2 3 5 2 2 2 4 4" xfId="34213" xr:uid="{00000000-0005-0000-0000-0000DA850000}"/>
    <cellStyle name="Vírgula 2 3 5 2 2 2 4 4 2" xfId="34214" xr:uid="{00000000-0005-0000-0000-0000DB850000}"/>
    <cellStyle name="Vírgula 2 3 5 2 2 2 4 4 2 2" xfId="34215" xr:uid="{00000000-0005-0000-0000-0000DC850000}"/>
    <cellStyle name="Vírgula 2 3 5 2 2 2 4 4 2 3" xfId="34216" xr:uid="{00000000-0005-0000-0000-0000DD850000}"/>
    <cellStyle name="Vírgula 2 3 5 2 2 2 4 4 2 4" xfId="34217" xr:uid="{00000000-0005-0000-0000-0000DE850000}"/>
    <cellStyle name="Vírgula 2 3 5 2 2 2 4 4 3" xfId="34218" xr:uid="{00000000-0005-0000-0000-0000DF850000}"/>
    <cellStyle name="Vírgula 2 3 5 2 2 2 4 4 4" xfId="34219" xr:uid="{00000000-0005-0000-0000-0000E0850000}"/>
    <cellStyle name="Vírgula 2 3 5 2 2 2 4 4 5" xfId="34220" xr:uid="{00000000-0005-0000-0000-0000E1850000}"/>
    <cellStyle name="Vírgula 2 3 5 2 2 2 4 5" xfId="34221" xr:uid="{00000000-0005-0000-0000-0000E2850000}"/>
    <cellStyle name="Vírgula 2 3 5 2 2 2 4 5 2" xfId="34222" xr:uid="{00000000-0005-0000-0000-0000E3850000}"/>
    <cellStyle name="Vírgula 2 3 5 2 2 2 4 5 3" xfId="34223" xr:uid="{00000000-0005-0000-0000-0000E4850000}"/>
    <cellStyle name="Vírgula 2 3 5 2 2 2 4 5 4" xfId="34224" xr:uid="{00000000-0005-0000-0000-0000E5850000}"/>
    <cellStyle name="Vírgula 2 3 5 2 2 2 4 6" xfId="34225" xr:uid="{00000000-0005-0000-0000-0000E6850000}"/>
    <cellStyle name="Vírgula 2 3 5 2 2 2 4 7" xfId="34226" xr:uid="{00000000-0005-0000-0000-0000E7850000}"/>
    <cellStyle name="Vírgula 2 3 5 2 2 2 4 8" xfId="34227" xr:uid="{00000000-0005-0000-0000-0000E8850000}"/>
    <cellStyle name="Vírgula 2 3 5 2 2 2 5" xfId="34228" xr:uid="{00000000-0005-0000-0000-0000E9850000}"/>
    <cellStyle name="Vírgula 2 3 5 2 2 2 5 2" xfId="34229" xr:uid="{00000000-0005-0000-0000-0000EA850000}"/>
    <cellStyle name="Vírgula 2 3 5 2 2 2 5 2 2" xfId="34230" xr:uid="{00000000-0005-0000-0000-0000EB850000}"/>
    <cellStyle name="Vírgula 2 3 5 2 2 2 5 2 3" xfId="34231" xr:uid="{00000000-0005-0000-0000-0000EC850000}"/>
    <cellStyle name="Vírgula 2 3 5 2 2 2 5 2 4" xfId="34232" xr:uid="{00000000-0005-0000-0000-0000ED850000}"/>
    <cellStyle name="Vírgula 2 3 5 2 2 2 5 3" xfId="34233" xr:uid="{00000000-0005-0000-0000-0000EE850000}"/>
    <cellStyle name="Vírgula 2 3 5 2 2 2 5 4" xfId="34234" xr:uid="{00000000-0005-0000-0000-0000EF850000}"/>
    <cellStyle name="Vírgula 2 3 5 2 2 2 5 5" xfId="34235" xr:uid="{00000000-0005-0000-0000-0000F0850000}"/>
    <cellStyle name="Vírgula 2 3 5 2 2 2 6" xfId="34236" xr:uid="{00000000-0005-0000-0000-0000F1850000}"/>
    <cellStyle name="Vírgula 2 3 5 2 2 2 6 2" xfId="34237" xr:uid="{00000000-0005-0000-0000-0000F2850000}"/>
    <cellStyle name="Vírgula 2 3 5 2 2 2 6 2 2" xfId="34238" xr:uid="{00000000-0005-0000-0000-0000F3850000}"/>
    <cellStyle name="Vírgula 2 3 5 2 2 2 6 2 3" xfId="34239" xr:uid="{00000000-0005-0000-0000-0000F4850000}"/>
    <cellStyle name="Vírgula 2 3 5 2 2 2 6 2 4" xfId="34240" xr:uid="{00000000-0005-0000-0000-0000F5850000}"/>
    <cellStyle name="Vírgula 2 3 5 2 2 2 6 3" xfId="34241" xr:uid="{00000000-0005-0000-0000-0000F6850000}"/>
    <cellStyle name="Vírgula 2 3 5 2 2 2 6 4" xfId="34242" xr:uid="{00000000-0005-0000-0000-0000F7850000}"/>
    <cellStyle name="Vírgula 2 3 5 2 2 2 6 5" xfId="34243" xr:uid="{00000000-0005-0000-0000-0000F8850000}"/>
    <cellStyle name="Vírgula 2 3 5 2 2 2 7" xfId="34244" xr:uid="{00000000-0005-0000-0000-0000F9850000}"/>
    <cellStyle name="Vírgula 2 3 5 2 2 2 7 2" xfId="34245" xr:uid="{00000000-0005-0000-0000-0000FA850000}"/>
    <cellStyle name="Vírgula 2 3 5 2 2 2 7 2 2" xfId="34246" xr:uid="{00000000-0005-0000-0000-0000FB850000}"/>
    <cellStyle name="Vírgula 2 3 5 2 2 2 7 2 3" xfId="34247" xr:uid="{00000000-0005-0000-0000-0000FC850000}"/>
    <cellStyle name="Vírgula 2 3 5 2 2 2 7 2 4" xfId="34248" xr:uid="{00000000-0005-0000-0000-0000FD850000}"/>
    <cellStyle name="Vírgula 2 3 5 2 2 2 7 3" xfId="34249" xr:uid="{00000000-0005-0000-0000-0000FE850000}"/>
    <cellStyle name="Vírgula 2 3 5 2 2 2 7 4" xfId="34250" xr:uid="{00000000-0005-0000-0000-0000FF850000}"/>
    <cellStyle name="Vírgula 2 3 5 2 2 2 7 5" xfId="34251" xr:uid="{00000000-0005-0000-0000-000000860000}"/>
    <cellStyle name="Vírgula 2 3 5 2 2 2 8" xfId="34252" xr:uid="{00000000-0005-0000-0000-000001860000}"/>
    <cellStyle name="Vírgula 2 3 5 2 2 2 8 2" xfId="34253" xr:uid="{00000000-0005-0000-0000-000002860000}"/>
    <cellStyle name="Vírgula 2 3 5 2 2 2 8 3" xfId="34254" xr:uid="{00000000-0005-0000-0000-000003860000}"/>
    <cellStyle name="Vírgula 2 3 5 2 2 2 8 4" xfId="34255" xr:uid="{00000000-0005-0000-0000-000004860000}"/>
    <cellStyle name="Vírgula 2 3 5 2 2 2 9" xfId="34256" xr:uid="{00000000-0005-0000-0000-000005860000}"/>
    <cellStyle name="Vírgula 2 3 5 2 2 3" xfId="34257" xr:uid="{00000000-0005-0000-0000-000006860000}"/>
    <cellStyle name="Vírgula 2 3 5 2 2 3 2" xfId="34258" xr:uid="{00000000-0005-0000-0000-000007860000}"/>
    <cellStyle name="Vírgula 2 3 5 2 2 3 2 2" xfId="34259" xr:uid="{00000000-0005-0000-0000-000008860000}"/>
    <cellStyle name="Vírgula 2 3 5 2 2 3 2 2 2" xfId="34260" xr:uid="{00000000-0005-0000-0000-000009860000}"/>
    <cellStyle name="Vírgula 2 3 5 2 2 3 2 2 3" xfId="34261" xr:uid="{00000000-0005-0000-0000-00000A860000}"/>
    <cellStyle name="Vírgula 2 3 5 2 2 3 2 2 4" xfId="34262" xr:uid="{00000000-0005-0000-0000-00000B860000}"/>
    <cellStyle name="Vírgula 2 3 5 2 2 3 2 3" xfId="34263" xr:uid="{00000000-0005-0000-0000-00000C860000}"/>
    <cellStyle name="Vírgula 2 3 5 2 2 3 2 4" xfId="34264" xr:uid="{00000000-0005-0000-0000-00000D860000}"/>
    <cellStyle name="Vírgula 2 3 5 2 2 3 2 5" xfId="34265" xr:uid="{00000000-0005-0000-0000-00000E860000}"/>
    <cellStyle name="Vírgula 2 3 5 2 2 3 3" xfId="34266" xr:uid="{00000000-0005-0000-0000-00000F860000}"/>
    <cellStyle name="Vírgula 2 3 5 2 2 3 3 2" xfId="34267" xr:uid="{00000000-0005-0000-0000-000010860000}"/>
    <cellStyle name="Vírgula 2 3 5 2 2 3 3 2 2" xfId="34268" xr:uid="{00000000-0005-0000-0000-000011860000}"/>
    <cellStyle name="Vírgula 2 3 5 2 2 3 3 2 3" xfId="34269" xr:uid="{00000000-0005-0000-0000-000012860000}"/>
    <cellStyle name="Vírgula 2 3 5 2 2 3 3 2 4" xfId="34270" xr:uid="{00000000-0005-0000-0000-000013860000}"/>
    <cellStyle name="Vírgula 2 3 5 2 2 3 3 3" xfId="34271" xr:uid="{00000000-0005-0000-0000-000014860000}"/>
    <cellStyle name="Vírgula 2 3 5 2 2 3 3 4" xfId="34272" xr:uid="{00000000-0005-0000-0000-000015860000}"/>
    <cellStyle name="Vírgula 2 3 5 2 2 3 3 5" xfId="34273" xr:uid="{00000000-0005-0000-0000-000016860000}"/>
    <cellStyle name="Vírgula 2 3 5 2 2 3 4" xfId="34274" xr:uid="{00000000-0005-0000-0000-000017860000}"/>
    <cellStyle name="Vírgula 2 3 5 2 2 3 4 2" xfId="34275" xr:uid="{00000000-0005-0000-0000-000018860000}"/>
    <cellStyle name="Vírgula 2 3 5 2 2 3 4 2 2" xfId="34276" xr:uid="{00000000-0005-0000-0000-000019860000}"/>
    <cellStyle name="Vírgula 2 3 5 2 2 3 4 2 3" xfId="34277" xr:uid="{00000000-0005-0000-0000-00001A860000}"/>
    <cellStyle name="Vírgula 2 3 5 2 2 3 4 2 4" xfId="34278" xr:uid="{00000000-0005-0000-0000-00001B860000}"/>
    <cellStyle name="Vírgula 2 3 5 2 2 3 4 3" xfId="34279" xr:uid="{00000000-0005-0000-0000-00001C860000}"/>
    <cellStyle name="Vírgula 2 3 5 2 2 3 4 4" xfId="34280" xr:uid="{00000000-0005-0000-0000-00001D860000}"/>
    <cellStyle name="Vírgula 2 3 5 2 2 3 4 5" xfId="34281" xr:uid="{00000000-0005-0000-0000-00001E860000}"/>
    <cellStyle name="Vírgula 2 3 5 2 2 3 5" xfId="34282" xr:uid="{00000000-0005-0000-0000-00001F860000}"/>
    <cellStyle name="Vírgula 2 3 5 2 2 3 5 2" xfId="34283" xr:uid="{00000000-0005-0000-0000-000020860000}"/>
    <cellStyle name="Vírgula 2 3 5 2 2 3 5 3" xfId="34284" xr:uid="{00000000-0005-0000-0000-000021860000}"/>
    <cellStyle name="Vírgula 2 3 5 2 2 3 5 4" xfId="34285" xr:uid="{00000000-0005-0000-0000-000022860000}"/>
    <cellStyle name="Vírgula 2 3 5 2 2 3 6" xfId="34286" xr:uid="{00000000-0005-0000-0000-000023860000}"/>
    <cellStyle name="Vírgula 2 3 5 2 2 3 7" xfId="34287" xr:uid="{00000000-0005-0000-0000-000024860000}"/>
    <cellStyle name="Vírgula 2 3 5 2 2 3 8" xfId="34288" xr:uid="{00000000-0005-0000-0000-000025860000}"/>
    <cellStyle name="Vírgula 2 3 5 2 2 4" xfId="34289" xr:uid="{00000000-0005-0000-0000-000026860000}"/>
    <cellStyle name="Vírgula 2 3 5 2 2 4 2" xfId="34290" xr:uid="{00000000-0005-0000-0000-000027860000}"/>
    <cellStyle name="Vírgula 2 3 5 2 2 4 2 2" xfId="34291" xr:uid="{00000000-0005-0000-0000-000028860000}"/>
    <cellStyle name="Vírgula 2 3 5 2 2 4 2 2 2" xfId="34292" xr:uid="{00000000-0005-0000-0000-000029860000}"/>
    <cellStyle name="Vírgula 2 3 5 2 2 4 2 2 3" xfId="34293" xr:uid="{00000000-0005-0000-0000-00002A860000}"/>
    <cellStyle name="Vírgula 2 3 5 2 2 4 2 2 4" xfId="34294" xr:uid="{00000000-0005-0000-0000-00002B860000}"/>
    <cellStyle name="Vírgula 2 3 5 2 2 4 2 3" xfId="34295" xr:uid="{00000000-0005-0000-0000-00002C860000}"/>
    <cellStyle name="Vírgula 2 3 5 2 2 4 2 4" xfId="34296" xr:uid="{00000000-0005-0000-0000-00002D860000}"/>
    <cellStyle name="Vírgula 2 3 5 2 2 4 2 5" xfId="34297" xr:uid="{00000000-0005-0000-0000-00002E860000}"/>
    <cellStyle name="Vírgula 2 3 5 2 2 4 3" xfId="34298" xr:uid="{00000000-0005-0000-0000-00002F860000}"/>
    <cellStyle name="Vírgula 2 3 5 2 2 4 3 2" xfId="34299" xr:uid="{00000000-0005-0000-0000-000030860000}"/>
    <cellStyle name="Vírgula 2 3 5 2 2 4 3 2 2" xfId="34300" xr:uid="{00000000-0005-0000-0000-000031860000}"/>
    <cellStyle name="Vírgula 2 3 5 2 2 4 3 2 3" xfId="34301" xr:uid="{00000000-0005-0000-0000-000032860000}"/>
    <cellStyle name="Vírgula 2 3 5 2 2 4 3 2 4" xfId="34302" xr:uid="{00000000-0005-0000-0000-000033860000}"/>
    <cellStyle name="Vírgula 2 3 5 2 2 4 3 3" xfId="34303" xr:uid="{00000000-0005-0000-0000-000034860000}"/>
    <cellStyle name="Vírgula 2 3 5 2 2 4 3 4" xfId="34304" xr:uid="{00000000-0005-0000-0000-000035860000}"/>
    <cellStyle name="Vírgula 2 3 5 2 2 4 3 5" xfId="34305" xr:uid="{00000000-0005-0000-0000-000036860000}"/>
    <cellStyle name="Vírgula 2 3 5 2 2 4 4" xfId="34306" xr:uid="{00000000-0005-0000-0000-000037860000}"/>
    <cellStyle name="Vírgula 2 3 5 2 2 4 4 2" xfId="34307" xr:uid="{00000000-0005-0000-0000-000038860000}"/>
    <cellStyle name="Vírgula 2 3 5 2 2 4 4 2 2" xfId="34308" xr:uid="{00000000-0005-0000-0000-000039860000}"/>
    <cellStyle name="Vírgula 2 3 5 2 2 4 4 2 3" xfId="34309" xr:uid="{00000000-0005-0000-0000-00003A860000}"/>
    <cellStyle name="Vírgula 2 3 5 2 2 4 4 2 4" xfId="34310" xr:uid="{00000000-0005-0000-0000-00003B860000}"/>
    <cellStyle name="Vírgula 2 3 5 2 2 4 4 3" xfId="34311" xr:uid="{00000000-0005-0000-0000-00003C860000}"/>
    <cellStyle name="Vírgula 2 3 5 2 2 4 4 4" xfId="34312" xr:uid="{00000000-0005-0000-0000-00003D860000}"/>
    <cellStyle name="Vírgula 2 3 5 2 2 4 4 5" xfId="34313" xr:uid="{00000000-0005-0000-0000-00003E860000}"/>
    <cellStyle name="Vírgula 2 3 5 2 2 4 5" xfId="34314" xr:uid="{00000000-0005-0000-0000-00003F860000}"/>
    <cellStyle name="Vírgula 2 3 5 2 2 4 5 2" xfId="34315" xr:uid="{00000000-0005-0000-0000-000040860000}"/>
    <cellStyle name="Vírgula 2 3 5 2 2 4 5 3" xfId="34316" xr:uid="{00000000-0005-0000-0000-000041860000}"/>
    <cellStyle name="Vírgula 2 3 5 2 2 4 5 4" xfId="34317" xr:uid="{00000000-0005-0000-0000-000042860000}"/>
    <cellStyle name="Vírgula 2 3 5 2 2 4 6" xfId="34318" xr:uid="{00000000-0005-0000-0000-000043860000}"/>
    <cellStyle name="Vírgula 2 3 5 2 2 4 7" xfId="34319" xr:uid="{00000000-0005-0000-0000-000044860000}"/>
    <cellStyle name="Vírgula 2 3 5 2 2 4 8" xfId="34320" xr:uid="{00000000-0005-0000-0000-000045860000}"/>
    <cellStyle name="Vírgula 2 3 5 2 2 5" xfId="34321" xr:uid="{00000000-0005-0000-0000-000046860000}"/>
    <cellStyle name="Vírgula 2 3 5 2 2 5 2" xfId="34322" xr:uid="{00000000-0005-0000-0000-000047860000}"/>
    <cellStyle name="Vírgula 2 3 5 2 2 5 2 2" xfId="34323" xr:uid="{00000000-0005-0000-0000-000048860000}"/>
    <cellStyle name="Vírgula 2 3 5 2 2 5 2 2 2" xfId="34324" xr:uid="{00000000-0005-0000-0000-000049860000}"/>
    <cellStyle name="Vírgula 2 3 5 2 2 5 2 2 3" xfId="34325" xr:uid="{00000000-0005-0000-0000-00004A860000}"/>
    <cellStyle name="Vírgula 2 3 5 2 2 5 2 2 4" xfId="34326" xr:uid="{00000000-0005-0000-0000-00004B860000}"/>
    <cellStyle name="Vírgula 2 3 5 2 2 5 2 3" xfId="34327" xr:uid="{00000000-0005-0000-0000-00004C860000}"/>
    <cellStyle name="Vírgula 2 3 5 2 2 5 2 4" xfId="34328" xr:uid="{00000000-0005-0000-0000-00004D860000}"/>
    <cellStyle name="Vírgula 2 3 5 2 2 5 2 5" xfId="34329" xr:uid="{00000000-0005-0000-0000-00004E860000}"/>
    <cellStyle name="Vírgula 2 3 5 2 2 5 3" xfId="34330" xr:uid="{00000000-0005-0000-0000-00004F860000}"/>
    <cellStyle name="Vírgula 2 3 5 2 2 5 3 2" xfId="34331" xr:uid="{00000000-0005-0000-0000-000050860000}"/>
    <cellStyle name="Vírgula 2 3 5 2 2 5 3 2 2" xfId="34332" xr:uid="{00000000-0005-0000-0000-000051860000}"/>
    <cellStyle name="Vírgula 2 3 5 2 2 5 3 2 3" xfId="34333" xr:uid="{00000000-0005-0000-0000-000052860000}"/>
    <cellStyle name="Vírgula 2 3 5 2 2 5 3 2 4" xfId="34334" xr:uid="{00000000-0005-0000-0000-000053860000}"/>
    <cellStyle name="Vírgula 2 3 5 2 2 5 3 3" xfId="34335" xr:uid="{00000000-0005-0000-0000-000054860000}"/>
    <cellStyle name="Vírgula 2 3 5 2 2 5 3 4" xfId="34336" xr:uid="{00000000-0005-0000-0000-000055860000}"/>
    <cellStyle name="Vírgula 2 3 5 2 2 5 3 5" xfId="34337" xr:uid="{00000000-0005-0000-0000-000056860000}"/>
    <cellStyle name="Vírgula 2 3 5 2 2 5 4" xfId="34338" xr:uid="{00000000-0005-0000-0000-000057860000}"/>
    <cellStyle name="Vírgula 2 3 5 2 2 5 4 2" xfId="34339" xr:uid="{00000000-0005-0000-0000-000058860000}"/>
    <cellStyle name="Vírgula 2 3 5 2 2 5 4 2 2" xfId="34340" xr:uid="{00000000-0005-0000-0000-000059860000}"/>
    <cellStyle name="Vírgula 2 3 5 2 2 5 4 2 3" xfId="34341" xr:uid="{00000000-0005-0000-0000-00005A860000}"/>
    <cellStyle name="Vírgula 2 3 5 2 2 5 4 2 4" xfId="34342" xr:uid="{00000000-0005-0000-0000-00005B860000}"/>
    <cellStyle name="Vírgula 2 3 5 2 2 5 4 3" xfId="34343" xr:uid="{00000000-0005-0000-0000-00005C860000}"/>
    <cellStyle name="Vírgula 2 3 5 2 2 5 4 4" xfId="34344" xr:uid="{00000000-0005-0000-0000-00005D860000}"/>
    <cellStyle name="Vírgula 2 3 5 2 2 5 4 5" xfId="34345" xr:uid="{00000000-0005-0000-0000-00005E860000}"/>
    <cellStyle name="Vírgula 2 3 5 2 2 5 5" xfId="34346" xr:uid="{00000000-0005-0000-0000-00005F860000}"/>
    <cellStyle name="Vírgula 2 3 5 2 2 5 5 2" xfId="34347" xr:uid="{00000000-0005-0000-0000-000060860000}"/>
    <cellStyle name="Vírgula 2 3 5 2 2 5 5 3" xfId="34348" xr:uid="{00000000-0005-0000-0000-000061860000}"/>
    <cellStyle name="Vírgula 2 3 5 2 2 5 5 4" xfId="34349" xr:uid="{00000000-0005-0000-0000-000062860000}"/>
    <cellStyle name="Vírgula 2 3 5 2 2 5 6" xfId="34350" xr:uid="{00000000-0005-0000-0000-000063860000}"/>
    <cellStyle name="Vírgula 2 3 5 2 2 5 7" xfId="34351" xr:uid="{00000000-0005-0000-0000-000064860000}"/>
    <cellStyle name="Vírgula 2 3 5 2 2 5 8" xfId="34352" xr:uid="{00000000-0005-0000-0000-000065860000}"/>
    <cellStyle name="Vírgula 2 3 5 2 2 6" xfId="34353" xr:uid="{00000000-0005-0000-0000-000066860000}"/>
    <cellStyle name="Vírgula 2 3 5 2 2 6 2" xfId="34354" xr:uid="{00000000-0005-0000-0000-000067860000}"/>
    <cellStyle name="Vírgula 2 3 5 2 2 6 2 2" xfId="34355" xr:uid="{00000000-0005-0000-0000-000068860000}"/>
    <cellStyle name="Vírgula 2 3 5 2 2 6 2 3" xfId="34356" xr:uid="{00000000-0005-0000-0000-000069860000}"/>
    <cellStyle name="Vírgula 2 3 5 2 2 6 2 4" xfId="34357" xr:uid="{00000000-0005-0000-0000-00006A860000}"/>
    <cellStyle name="Vírgula 2 3 5 2 2 6 3" xfId="34358" xr:uid="{00000000-0005-0000-0000-00006B860000}"/>
    <cellStyle name="Vírgula 2 3 5 2 2 6 4" xfId="34359" xr:uid="{00000000-0005-0000-0000-00006C860000}"/>
    <cellStyle name="Vírgula 2 3 5 2 2 6 5" xfId="34360" xr:uid="{00000000-0005-0000-0000-00006D860000}"/>
    <cellStyle name="Vírgula 2 3 5 2 2 7" xfId="34361" xr:uid="{00000000-0005-0000-0000-00006E860000}"/>
    <cellStyle name="Vírgula 2 3 5 2 2 7 2" xfId="34362" xr:uid="{00000000-0005-0000-0000-00006F860000}"/>
    <cellStyle name="Vírgula 2 3 5 2 2 7 2 2" xfId="34363" xr:uid="{00000000-0005-0000-0000-000070860000}"/>
    <cellStyle name="Vírgula 2 3 5 2 2 7 2 3" xfId="34364" xr:uid="{00000000-0005-0000-0000-000071860000}"/>
    <cellStyle name="Vírgula 2 3 5 2 2 7 2 4" xfId="34365" xr:uid="{00000000-0005-0000-0000-000072860000}"/>
    <cellStyle name="Vírgula 2 3 5 2 2 7 3" xfId="34366" xr:uid="{00000000-0005-0000-0000-000073860000}"/>
    <cellStyle name="Vírgula 2 3 5 2 2 7 4" xfId="34367" xr:uid="{00000000-0005-0000-0000-000074860000}"/>
    <cellStyle name="Vírgula 2 3 5 2 2 7 5" xfId="34368" xr:uid="{00000000-0005-0000-0000-000075860000}"/>
    <cellStyle name="Vírgula 2 3 5 2 2 8" xfId="34369" xr:uid="{00000000-0005-0000-0000-000076860000}"/>
    <cellStyle name="Vírgula 2 3 5 2 2 8 2" xfId="34370" xr:uid="{00000000-0005-0000-0000-000077860000}"/>
    <cellStyle name="Vírgula 2 3 5 2 2 8 2 2" xfId="34371" xr:uid="{00000000-0005-0000-0000-000078860000}"/>
    <cellStyle name="Vírgula 2 3 5 2 2 8 2 3" xfId="34372" xr:uid="{00000000-0005-0000-0000-000079860000}"/>
    <cellStyle name="Vírgula 2 3 5 2 2 8 2 4" xfId="34373" xr:uid="{00000000-0005-0000-0000-00007A860000}"/>
    <cellStyle name="Vírgula 2 3 5 2 2 8 3" xfId="34374" xr:uid="{00000000-0005-0000-0000-00007B860000}"/>
    <cellStyle name="Vírgula 2 3 5 2 2 8 4" xfId="34375" xr:uid="{00000000-0005-0000-0000-00007C860000}"/>
    <cellStyle name="Vírgula 2 3 5 2 2 8 5" xfId="34376" xr:uid="{00000000-0005-0000-0000-00007D860000}"/>
    <cellStyle name="Vírgula 2 3 5 2 2 9" xfId="34377" xr:uid="{00000000-0005-0000-0000-00007E860000}"/>
    <cellStyle name="Vírgula 2 3 5 2 2 9 2" xfId="34378" xr:uid="{00000000-0005-0000-0000-00007F860000}"/>
    <cellStyle name="Vírgula 2 3 5 2 2 9 3" xfId="34379" xr:uid="{00000000-0005-0000-0000-000080860000}"/>
    <cellStyle name="Vírgula 2 3 5 2 2 9 4" xfId="34380" xr:uid="{00000000-0005-0000-0000-000081860000}"/>
    <cellStyle name="Vírgula 2 3 5 2 3" xfId="34381" xr:uid="{00000000-0005-0000-0000-000082860000}"/>
    <cellStyle name="Vírgula 2 3 5 2 3 10" xfId="34382" xr:uid="{00000000-0005-0000-0000-000083860000}"/>
    <cellStyle name="Vírgula 2 3 5 2 3 11" xfId="34383" xr:uid="{00000000-0005-0000-0000-000084860000}"/>
    <cellStyle name="Vírgula 2 3 5 2 3 2" xfId="34384" xr:uid="{00000000-0005-0000-0000-000085860000}"/>
    <cellStyle name="Vírgula 2 3 5 2 3 2 2" xfId="34385" xr:uid="{00000000-0005-0000-0000-000086860000}"/>
    <cellStyle name="Vírgula 2 3 5 2 3 2 2 2" xfId="34386" xr:uid="{00000000-0005-0000-0000-000087860000}"/>
    <cellStyle name="Vírgula 2 3 5 2 3 2 2 2 2" xfId="34387" xr:uid="{00000000-0005-0000-0000-000088860000}"/>
    <cellStyle name="Vírgula 2 3 5 2 3 2 2 2 3" xfId="34388" xr:uid="{00000000-0005-0000-0000-000089860000}"/>
    <cellStyle name="Vírgula 2 3 5 2 3 2 2 2 4" xfId="34389" xr:uid="{00000000-0005-0000-0000-00008A860000}"/>
    <cellStyle name="Vírgula 2 3 5 2 3 2 2 3" xfId="34390" xr:uid="{00000000-0005-0000-0000-00008B860000}"/>
    <cellStyle name="Vírgula 2 3 5 2 3 2 2 4" xfId="34391" xr:uid="{00000000-0005-0000-0000-00008C860000}"/>
    <cellStyle name="Vírgula 2 3 5 2 3 2 2 5" xfId="34392" xr:uid="{00000000-0005-0000-0000-00008D860000}"/>
    <cellStyle name="Vírgula 2 3 5 2 3 2 3" xfId="34393" xr:uid="{00000000-0005-0000-0000-00008E860000}"/>
    <cellStyle name="Vírgula 2 3 5 2 3 2 3 2" xfId="34394" xr:uid="{00000000-0005-0000-0000-00008F860000}"/>
    <cellStyle name="Vírgula 2 3 5 2 3 2 3 2 2" xfId="34395" xr:uid="{00000000-0005-0000-0000-000090860000}"/>
    <cellStyle name="Vírgula 2 3 5 2 3 2 3 2 3" xfId="34396" xr:uid="{00000000-0005-0000-0000-000091860000}"/>
    <cellStyle name="Vírgula 2 3 5 2 3 2 3 2 4" xfId="34397" xr:uid="{00000000-0005-0000-0000-000092860000}"/>
    <cellStyle name="Vírgula 2 3 5 2 3 2 3 3" xfId="34398" xr:uid="{00000000-0005-0000-0000-000093860000}"/>
    <cellStyle name="Vírgula 2 3 5 2 3 2 3 4" xfId="34399" xr:uid="{00000000-0005-0000-0000-000094860000}"/>
    <cellStyle name="Vírgula 2 3 5 2 3 2 3 5" xfId="34400" xr:uid="{00000000-0005-0000-0000-000095860000}"/>
    <cellStyle name="Vírgula 2 3 5 2 3 2 4" xfId="34401" xr:uid="{00000000-0005-0000-0000-000096860000}"/>
    <cellStyle name="Vírgula 2 3 5 2 3 2 4 2" xfId="34402" xr:uid="{00000000-0005-0000-0000-000097860000}"/>
    <cellStyle name="Vírgula 2 3 5 2 3 2 4 2 2" xfId="34403" xr:uid="{00000000-0005-0000-0000-000098860000}"/>
    <cellStyle name="Vírgula 2 3 5 2 3 2 4 2 3" xfId="34404" xr:uid="{00000000-0005-0000-0000-000099860000}"/>
    <cellStyle name="Vírgula 2 3 5 2 3 2 4 2 4" xfId="34405" xr:uid="{00000000-0005-0000-0000-00009A860000}"/>
    <cellStyle name="Vírgula 2 3 5 2 3 2 4 3" xfId="34406" xr:uid="{00000000-0005-0000-0000-00009B860000}"/>
    <cellStyle name="Vírgula 2 3 5 2 3 2 4 4" xfId="34407" xr:uid="{00000000-0005-0000-0000-00009C860000}"/>
    <cellStyle name="Vírgula 2 3 5 2 3 2 4 5" xfId="34408" xr:uid="{00000000-0005-0000-0000-00009D860000}"/>
    <cellStyle name="Vírgula 2 3 5 2 3 2 5" xfId="34409" xr:uid="{00000000-0005-0000-0000-00009E860000}"/>
    <cellStyle name="Vírgula 2 3 5 2 3 2 5 2" xfId="34410" xr:uid="{00000000-0005-0000-0000-00009F860000}"/>
    <cellStyle name="Vírgula 2 3 5 2 3 2 5 3" xfId="34411" xr:uid="{00000000-0005-0000-0000-0000A0860000}"/>
    <cellStyle name="Vírgula 2 3 5 2 3 2 5 4" xfId="34412" xr:uid="{00000000-0005-0000-0000-0000A1860000}"/>
    <cellStyle name="Vírgula 2 3 5 2 3 2 6" xfId="34413" xr:uid="{00000000-0005-0000-0000-0000A2860000}"/>
    <cellStyle name="Vírgula 2 3 5 2 3 2 7" xfId="34414" xr:uid="{00000000-0005-0000-0000-0000A3860000}"/>
    <cellStyle name="Vírgula 2 3 5 2 3 2 8" xfId="34415" xr:uid="{00000000-0005-0000-0000-0000A4860000}"/>
    <cellStyle name="Vírgula 2 3 5 2 3 3" xfId="34416" xr:uid="{00000000-0005-0000-0000-0000A5860000}"/>
    <cellStyle name="Vírgula 2 3 5 2 3 3 2" xfId="34417" xr:uid="{00000000-0005-0000-0000-0000A6860000}"/>
    <cellStyle name="Vírgula 2 3 5 2 3 3 2 2" xfId="34418" xr:uid="{00000000-0005-0000-0000-0000A7860000}"/>
    <cellStyle name="Vírgula 2 3 5 2 3 3 2 2 2" xfId="34419" xr:uid="{00000000-0005-0000-0000-0000A8860000}"/>
    <cellStyle name="Vírgula 2 3 5 2 3 3 2 2 3" xfId="34420" xr:uid="{00000000-0005-0000-0000-0000A9860000}"/>
    <cellStyle name="Vírgula 2 3 5 2 3 3 2 2 4" xfId="34421" xr:uid="{00000000-0005-0000-0000-0000AA860000}"/>
    <cellStyle name="Vírgula 2 3 5 2 3 3 2 3" xfId="34422" xr:uid="{00000000-0005-0000-0000-0000AB860000}"/>
    <cellStyle name="Vírgula 2 3 5 2 3 3 2 4" xfId="34423" xr:uid="{00000000-0005-0000-0000-0000AC860000}"/>
    <cellStyle name="Vírgula 2 3 5 2 3 3 2 5" xfId="34424" xr:uid="{00000000-0005-0000-0000-0000AD860000}"/>
    <cellStyle name="Vírgula 2 3 5 2 3 3 3" xfId="34425" xr:uid="{00000000-0005-0000-0000-0000AE860000}"/>
    <cellStyle name="Vírgula 2 3 5 2 3 3 3 2" xfId="34426" xr:uid="{00000000-0005-0000-0000-0000AF860000}"/>
    <cellStyle name="Vírgula 2 3 5 2 3 3 3 2 2" xfId="34427" xr:uid="{00000000-0005-0000-0000-0000B0860000}"/>
    <cellStyle name="Vírgula 2 3 5 2 3 3 3 2 3" xfId="34428" xr:uid="{00000000-0005-0000-0000-0000B1860000}"/>
    <cellStyle name="Vírgula 2 3 5 2 3 3 3 2 4" xfId="34429" xr:uid="{00000000-0005-0000-0000-0000B2860000}"/>
    <cellStyle name="Vírgula 2 3 5 2 3 3 3 3" xfId="34430" xr:uid="{00000000-0005-0000-0000-0000B3860000}"/>
    <cellStyle name="Vírgula 2 3 5 2 3 3 3 4" xfId="34431" xr:uid="{00000000-0005-0000-0000-0000B4860000}"/>
    <cellStyle name="Vírgula 2 3 5 2 3 3 3 5" xfId="34432" xr:uid="{00000000-0005-0000-0000-0000B5860000}"/>
    <cellStyle name="Vírgula 2 3 5 2 3 3 4" xfId="34433" xr:uid="{00000000-0005-0000-0000-0000B6860000}"/>
    <cellStyle name="Vírgula 2 3 5 2 3 3 4 2" xfId="34434" xr:uid="{00000000-0005-0000-0000-0000B7860000}"/>
    <cellStyle name="Vírgula 2 3 5 2 3 3 4 2 2" xfId="34435" xr:uid="{00000000-0005-0000-0000-0000B8860000}"/>
    <cellStyle name="Vírgula 2 3 5 2 3 3 4 2 3" xfId="34436" xr:uid="{00000000-0005-0000-0000-0000B9860000}"/>
    <cellStyle name="Vírgula 2 3 5 2 3 3 4 2 4" xfId="34437" xr:uid="{00000000-0005-0000-0000-0000BA860000}"/>
    <cellStyle name="Vírgula 2 3 5 2 3 3 4 3" xfId="34438" xr:uid="{00000000-0005-0000-0000-0000BB860000}"/>
    <cellStyle name="Vírgula 2 3 5 2 3 3 4 4" xfId="34439" xr:uid="{00000000-0005-0000-0000-0000BC860000}"/>
    <cellStyle name="Vírgula 2 3 5 2 3 3 4 5" xfId="34440" xr:uid="{00000000-0005-0000-0000-0000BD860000}"/>
    <cellStyle name="Vírgula 2 3 5 2 3 3 5" xfId="34441" xr:uid="{00000000-0005-0000-0000-0000BE860000}"/>
    <cellStyle name="Vírgula 2 3 5 2 3 3 5 2" xfId="34442" xr:uid="{00000000-0005-0000-0000-0000BF860000}"/>
    <cellStyle name="Vírgula 2 3 5 2 3 3 5 3" xfId="34443" xr:uid="{00000000-0005-0000-0000-0000C0860000}"/>
    <cellStyle name="Vírgula 2 3 5 2 3 3 5 4" xfId="34444" xr:uid="{00000000-0005-0000-0000-0000C1860000}"/>
    <cellStyle name="Vírgula 2 3 5 2 3 3 6" xfId="34445" xr:uid="{00000000-0005-0000-0000-0000C2860000}"/>
    <cellStyle name="Vírgula 2 3 5 2 3 3 7" xfId="34446" xr:uid="{00000000-0005-0000-0000-0000C3860000}"/>
    <cellStyle name="Vírgula 2 3 5 2 3 3 8" xfId="34447" xr:uid="{00000000-0005-0000-0000-0000C4860000}"/>
    <cellStyle name="Vírgula 2 3 5 2 3 4" xfId="34448" xr:uid="{00000000-0005-0000-0000-0000C5860000}"/>
    <cellStyle name="Vírgula 2 3 5 2 3 4 2" xfId="34449" xr:uid="{00000000-0005-0000-0000-0000C6860000}"/>
    <cellStyle name="Vírgula 2 3 5 2 3 4 2 2" xfId="34450" xr:uid="{00000000-0005-0000-0000-0000C7860000}"/>
    <cellStyle name="Vírgula 2 3 5 2 3 4 2 2 2" xfId="34451" xr:uid="{00000000-0005-0000-0000-0000C8860000}"/>
    <cellStyle name="Vírgula 2 3 5 2 3 4 2 2 3" xfId="34452" xr:uid="{00000000-0005-0000-0000-0000C9860000}"/>
    <cellStyle name="Vírgula 2 3 5 2 3 4 2 2 4" xfId="34453" xr:uid="{00000000-0005-0000-0000-0000CA860000}"/>
    <cellStyle name="Vírgula 2 3 5 2 3 4 2 3" xfId="34454" xr:uid="{00000000-0005-0000-0000-0000CB860000}"/>
    <cellStyle name="Vírgula 2 3 5 2 3 4 2 4" xfId="34455" xr:uid="{00000000-0005-0000-0000-0000CC860000}"/>
    <cellStyle name="Vírgula 2 3 5 2 3 4 2 5" xfId="34456" xr:uid="{00000000-0005-0000-0000-0000CD860000}"/>
    <cellStyle name="Vírgula 2 3 5 2 3 4 3" xfId="34457" xr:uid="{00000000-0005-0000-0000-0000CE860000}"/>
    <cellStyle name="Vírgula 2 3 5 2 3 4 3 2" xfId="34458" xr:uid="{00000000-0005-0000-0000-0000CF860000}"/>
    <cellStyle name="Vírgula 2 3 5 2 3 4 3 2 2" xfId="34459" xr:uid="{00000000-0005-0000-0000-0000D0860000}"/>
    <cellStyle name="Vírgula 2 3 5 2 3 4 3 2 3" xfId="34460" xr:uid="{00000000-0005-0000-0000-0000D1860000}"/>
    <cellStyle name="Vírgula 2 3 5 2 3 4 3 2 4" xfId="34461" xr:uid="{00000000-0005-0000-0000-0000D2860000}"/>
    <cellStyle name="Vírgula 2 3 5 2 3 4 3 3" xfId="34462" xr:uid="{00000000-0005-0000-0000-0000D3860000}"/>
    <cellStyle name="Vírgula 2 3 5 2 3 4 3 4" xfId="34463" xr:uid="{00000000-0005-0000-0000-0000D4860000}"/>
    <cellStyle name="Vírgula 2 3 5 2 3 4 3 5" xfId="34464" xr:uid="{00000000-0005-0000-0000-0000D5860000}"/>
    <cellStyle name="Vírgula 2 3 5 2 3 4 4" xfId="34465" xr:uid="{00000000-0005-0000-0000-0000D6860000}"/>
    <cellStyle name="Vírgula 2 3 5 2 3 4 4 2" xfId="34466" xr:uid="{00000000-0005-0000-0000-0000D7860000}"/>
    <cellStyle name="Vírgula 2 3 5 2 3 4 4 2 2" xfId="34467" xr:uid="{00000000-0005-0000-0000-0000D8860000}"/>
    <cellStyle name="Vírgula 2 3 5 2 3 4 4 2 3" xfId="34468" xr:uid="{00000000-0005-0000-0000-0000D9860000}"/>
    <cellStyle name="Vírgula 2 3 5 2 3 4 4 2 4" xfId="34469" xr:uid="{00000000-0005-0000-0000-0000DA860000}"/>
    <cellStyle name="Vírgula 2 3 5 2 3 4 4 3" xfId="34470" xr:uid="{00000000-0005-0000-0000-0000DB860000}"/>
    <cellStyle name="Vírgula 2 3 5 2 3 4 4 4" xfId="34471" xr:uid="{00000000-0005-0000-0000-0000DC860000}"/>
    <cellStyle name="Vírgula 2 3 5 2 3 4 4 5" xfId="34472" xr:uid="{00000000-0005-0000-0000-0000DD860000}"/>
    <cellStyle name="Vírgula 2 3 5 2 3 4 5" xfId="34473" xr:uid="{00000000-0005-0000-0000-0000DE860000}"/>
    <cellStyle name="Vírgula 2 3 5 2 3 4 5 2" xfId="34474" xr:uid="{00000000-0005-0000-0000-0000DF860000}"/>
    <cellStyle name="Vírgula 2 3 5 2 3 4 5 3" xfId="34475" xr:uid="{00000000-0005-0000-0000-0000E0860000}"/>
    <cellStyle name="Vírgula 2 3 5 2 3 4 5 4" xfId="34476" xr:uid="{00000000-0005-0000-0000-0000E1860000}"/>
    <cellStyle name="Vírgula 2 3 5 2 3 4 6" xfId="34477" xr:uid="{00000000-0005-0000-0000-0000E2860000}"/>
    <cellStyle name="Vírgula 2 3 5 2 3 4 7" xfId="34478" xr:uid="{00000000-0005-0000-0000-0000E3860000}"/>
    <cellStyle name="Vírgula 2 3 5 2 3 4 8" xfId="34479" xr:uid="{00000000-0005-0000-0000-0000E4860000}"/>
    <cellStyle name="Vírgula 2 3 5 2 3 5" xfId="34480" xr:uid="{00000000-0005-0000-0000-0000E5860000}"/>
    <cellStyle name="Vírgula 2 3 5 2 3 5 2" xfId="34481" xr:uid="{00000000-0005-0000-0000-0000E6860000}"/>
    <cellStyle name="Vírgula 2 3 5 2 3 5 2 2" xfId="34482" xr:uid="{00000000-0005-0000-0000-0000E7860000}"/>
    <cellStyle name="Vírgula 2 3 5 2 3 5 2 3" xfId="34483" xr:uid="{00000000-0005-0000-0000-0000E8860000}"/>
    <cellStyle name="Vírgula 2 3 5 2 3 5 2 4" xfId="34484" xr:uid="{00000000-0005-0000-0000-0000E9860000}"/>
    <cellStyle name="Vírgula 2 3 5 2 3 5 3" xfId="34485" xr:uid="{00000000-0005-0000-0000-0000EA860000}"/>
    <cellStyle name="Vírgula 2 3 5 2 3 5 4" xfId="34486" xr:uid="{00000000-0005-0000-0000-0000EB860000}"/>
    <cellStyle name="Vírgula 2 3 5 2 3 5 5" xfId="34487" xr:uid="{00000000-0005-0000-0000-0000EC860000}"/>
    <cellStyle name="Vírgula 2 3 5 2 3 6" xfId="34488" xr:uid="{00000000-0005-0000-0000-0000ED860000}"/>
    <cellStyle name="Vírgula 2 3 5 2 3 6 2" xfId="34489" xr:uid="{00000000-0005-0000-0000-0000EE860000}"/>
    <cellStyle name="Vírgula 2 3 5 2 3 6 2 2" xfId="34490" xr:uid="{00000000-0005-0000-0000-0000EF860000}"/>
    <cellStyle name="Vírgula 2 3 5 2 3 6 2 3" xfId="34491" xr:uid="{00000000-0005-0000-0000-0000F0860000}"/>
    <cellStyle name="Vírgula 2 3 5 2 3 6 2 4" xfId="34492" xr:uid="{00000000-0005-0000-0000-0000F1860000}"/>
    <cellStyle name="Vírgula 2 3 5 2 3 6 3" xfId="34493" xr:uid="{00000000-0005-0000-0000-0000F2860000}"/>
    <cellStyle name="Vírgula 2 3 5 2 3 6 4" xfId="34494" xr:uid="{00000000-0005-0000-0000-0000F3860000}"/>
    <cellStyle name="Vírgula 2 3 5 2 3 6 5" xfId="34495" xr:uid="{00000000-0005-0000-0000-0000F4860000}"/>
    <cellStyle name="Vírgula 2 3 5 2 3 7" xfId="34496" xr:uid="{00000000-0005-0000-0000-0000F5860000}"/>
    <cellStyle name="Vírgula 2 3 5 2 3 7 2" xfId="34497" xr:uid="{00000000-0005-0000-0000-0000F6860000}"/>
    <cellStyle name="Vírgula 2 3 5 2 3 7 2 2" xfId="34498" xr:uid="{00000000-0005-0000-0000-0000F7860000}"/>
    <cellStyle name="Vírgula 2 3 5 2 3 7 2 3" xfId="34499" xr:uid="{00000000-0005-0000-0000-0000F8860000}"/>
    <cellStyle name="Vírgula 2 3 5 2 3 7 2 4" xfId="34500" xr:uid="{00000000-0005-0000-0000-0000F9860000}"/>
    <cellStyle name="Vírgula 2 3 5 2 3 7 3" xfId="34501" xr:uid="{00000000-0005-0000-0000-0000FA860000}"/>
    <cellStyle name="Vírgula 2 3 5 2 3 7 4" xfId="34502" xr:uid="{00000000-0005-0000-0000-0000FB860000}"/>
    <cellStyle name="Vírgula 2 3 5 2 3 7 5" xfId="34503" xr:uid="{00000000-0005-0000-0000-0000FC860000}"/>
    <cellStyle name="Vírgula 2 3 5 2 3 8" xfId="34504" xr:uid="{00000000-0005-0000-0000-0000FD860000}"/>
    <cellStyle name="Vírgula 2 3 5 2 3 8 2" xfId="34505" xr:uid="{00000000-0005-0000-0000-0000FE860000}"/>
    <cellStyle name="Vírgula 2 3 5 2 3 8 3" xfId="34506" xr:uid="{00000000-0005-0000-0000-0000FF860000}"/>
    <cellStyle name="Vírgula 2 3 5 2 3 8 4" xfId="34507" xr:uid="{00000000-0005-0000-0000-000000870000}"/>
    <cellStyle name="Vírgula 2 3 5 2 3 9" xfId="34508" xr:uid="{00000000-0005-0000-0000-000001870000}"/>
    <cellStyle name="Vírgula 2 3 5 2 4" xfId="34509" xr:uid="{00000000-0005-0000-0000-000002870000}"/>
    <cellStyle name="Vírgula 2 3 5 2 4 2" xfId="34510" xr:uid="{00000000-0005-0000-0000-000003870000}"/>
    <cellStyle name="Vírgula 2 3 5 2 4 2 2" xfId="34511" xr:uid="{00000000-0005-0000-0000-000004870000}"/>
    <cellStyle name="Vírgula 2 3 5 2 4 2 2 2" xfId="34512" xr:uid="{00000000-0005-0000-0000-000005870000}"/>
    <cellStyle name="Vírgula 2 3 5 2 4 2 2 3" xfId="34513" xr:uid="{00000000-0005-0000-0000-000006870000}"/>
    <cellStyle name="Vírgula 2 3 5 2 4 2 2 4" xfId="34514" xr:uid="{00000000-0005-0000-0000-000007870000}"/>
    <cellStyle name="Vírgula 2 3 5 2 4 2 3" xfId="34515" xr:uid="{00000000-0005-0000-0000-000008870000}"/>
    <cellStyle name="Vírgula 2 3 5 2 4 2 4" xfId="34516" xr:uid="{00000000-0005-0000-0000-000009870000}"/>
    <cellStyle name="Vírgula 2 3 5 2 4 2 5" xfId="34517" xr:uid="{00000000-0005-0000-0000-00000A870000}"/>
    <cellStyle name="Vírgula 2 3 5 2 4 3" xfId="34518" xr:uid="{00000000-0005-0000-0000-00000B870000}"/>
    <cellStyle name="Vírgula 2 3 5 2 4 3 2" xfId="34519" xr:uid="{00000000-0005-0000-0000-00000C870000}"/>
    <cellStyle name="Vírgula 2 3 5 2 4 3 2 2" xfId="34520" xr:uid="{00000000-0005-0000-0000-00000D870000}"/>
    <cellStyle name="Vírgula 2 3 5 2 4 3 2 3" xfId="34521" xr:uid="{00000000-0005-0000-0000-00000E870000}"/>
    <cellStyle name="Vírgula 2 3 5 2 4 3 2 4" xfId="34522" xr:uid="{00000000-0005-0000-0000-00000F870000}"/>
    <cellStyle name="Vírgula 2 3 5 2 4 3 3" xfId="34523" xr:uid="{00000000-0005-0000-0000-000010870000}"/>
    <cellStyle name="Vírgula 2 3 5 2 4 3 4" xfId="34524" xr:uid="{00000000-0005-0000-0000-000011870000}"/>
    <cellStyle name="Vírgula 2 3 5 2 4 3 5" xfId="34525" xr:uid="{00000000-0005-0000-0000-000012870000}"/>
    <cellStyle name="Vírgula 2 3 5 2 4 4" xfId="34526" xr:uid="{00000000-0005-0000-0000-000013870000}"/>
    <cellStyle name="Vírgula 2 3 5 2 4 4 2" xfId="34527" xr:uid="{00000000-0005-0000-0000-000014870000}"/>
    <cellStyle name="Vírgula 2 3 5 2 4 4 2 2" xfId="34528" xr:uid="{00000000-0005-0000-0000-000015870000}"/>
    <cellStyle name="Vírgula 2 3 5 2 4 4 2 3" xfId="34529" xr:uid="{00000000-0005-0000-0000-000016870000}"/>
    <cellStyle name="Vírgula 2 3 5 2 4 4 2 4" xfId="34530" xr:uid="{00000000-0005-0000-0000-000017870000}"/>
    <cellStyle name="Vírgula 2 3 5 2 4 4 3" xfId="34531" xr:uid="{00000000-0005-0000-0000-000018870000}"/>
    <cellStyle name="Vírgula 2 3 5 2 4 4 4" xfId="34532" xr:uid="{00000000-0005-0000-0000-000019870000}"/>
    <cellStyle name="Vírgula 2 3 5 2 4 4 5" xfId="34533" xr:uid="{00000000-0005-0000-0000-00001A870000}"/>
    <cellStyle name="Vírgula 2 3 5 2 4 5" xfId="34534" xr:uid="{00000000-0005-0000-0000-00001B870000}"/>
    <cellStyle name="Vírgula 2 3 5 2 4 5 2" xfId="34535" xr:uid="{00000000-0005-0000-0000-00001C870000}"/>
    <cellStyle name="Vírgula 2 3 5 2 4 5 3" xfId="34536" xr:uid="{00000000-0005-0000-0000-00001D870000}"/>
    <cellStyle name="Vírgula 2 3 5 2 4 5 4" xfId="34537" xr:uid="{00000000-0005-0000-0000-00001E870000}"/>
    <cellStyle name="Vírgula 2 3 5 2 4 6" xfId="34538" xr:uid="{00000000-0005-0000-0000-00001F870000}"/>
    <cellStyle name="Vírgula 2 3 5 2 4 7" xfId="34539" xr:uid="{00000000-0005-0000-0000-000020870000}"/>
    <cellStyle name="Vírgula 2 3 5 2 4 8" xfId="34540" xr:uid="{00000000-0005-0000-0000-000021870000}"/>
    <cellStyle name="Vírgula 2 3 5 2 5" xfId="34541" xr:uid="{00000000-0005-0000-0000-000022870000}"/>
    <cellStyle name="Vírgula 2 3 5 2 5 2" xfId="34542" xr:uid="{00000000-0005-0000-0000-000023870000}"/>
    <cellStyle name="Vírgula 2 3 5 2 5 2 2" xfId="34543" xr:uid="{00000000-0005-0000-0000-000024870000}"/>
    <cellStyle name="Vírgula 2 3 5 2 5 2 2 2" xfId="34544" xr:uid="{00000000-0005-0000-0000-000025870000}"/>
    <cellStyle name="Vírgula 2 3 5 2 5 2 2 3" xfId="34545" xr:uid="{00000000-0005-0000-0000-000026870000}"/>
    <cellStyle name="Vírgula 2 3 5 2 5 2 2 4" xfId="34546" xr:uid="{00000000-0005-0000-0000-000027870000}"/>
    <cellStyle name="Vírgula 2 3 5 2 5 2 3" xfId="34547" xr:uid="{00000000-0005-0000-0000-000028870000}"/>
    <cellStyle name="Vírgula 2 3 5 2 5 2 4" xfId="34548" xr:uid="{00000000-0005-0000-0000-000029870000}"/>
    <cellStyle name="Vírgula 2 3 5 2 5 2 5" xfId="34549" xr:uid="{00000000-0005-0000-0000-00002A870000}"/>
    <cellStyle name="Vírgula 2 3 5 2 5 3" xfId="34550" xr:uid="{00000000-0005-0000-0000-00002B870000}"/>
    <cellStyle name="Vírgula 2 3 5 2 5 3 2" xfId="34551" xr:uid="{00000000-0005-0000-0000-00002C870000}"/>
    <cellStyle name="Vírgula 2 3 5 2 5 3 2 2" xfId="34552" xr:uid="{00000000-0005-0000-0000-00002D870000}"/>
    <cellStyle name="Vírgula 2 3 5 2 5 3 2 3" xfId="34553" xr:uid="{00000000-0005-0000-0000-00002E870000}"/>
    <cellStyle name="Vírgula 2 3 5 2 5 3 2 4" xfId="34554" xr:uid="{00000000-0005-0000-0000-00002F870000}"/>
    <cellStyle name="Vírgula 2 3 5 2 5 3 3" xfId="34555" xr:uid="{00000000-0005-0000-0000-000030870000}"/>
    <cellStyle name="Vírgula 2 3 5 2 5 3 4" xfId="34556" xr:uid="{00000000-0005-0000-0000-000031870000}"/>
    <cellStyle name="Vírgula 2 3 5 2 5 3 5" xfId="34557" xr:uid="{00000000-0005-0000-0000-000032870000}"/>
    <cellStyle name="Vírgula 2 3 5 2 5 4" xfId="34558" xr:uid="{00000000-0005-0000-0000-000033870000}"/>
    <cellStyle name="Vírgula 2 3 5 2 5 4 2" xfId="34559" xr:uid="{00000000-0005-0000-0000-000034870000}"/>
    <cellStyle name="Vírgula 2 3 5 2 5 4 2 2" xfId="34560" xr:uid="{00000000-0005-0000-0000-000035870000}"/>
    <cellStyle name="Vírgula 2 3 5 2 5 4 2 3" xfId="34561" xr:uid="{00000000-0005-0000-0000-000036870000}"/>
    <cellStyle name="Vírgula 2 3 5 2 5 4 2 4" xfId="34562" xr:uid="{00000000-0005-0000-0000-000037870000}"/>
    <cellStyle name="Vírgula 2 3 5 2 5 4 3" xfId="34563" xr:uid="{00000000-0005-0000-0000-000038870000}"/>
    <cellStyle name="Vírgula 2 3 5 2 5 4 4" xfId="34564" xr:uid="{00000000-0005-0000-0000-000039870000}"/>
    <cellStyle name="Vírgula 2 3 5 2 5 4 5" xfId="34565" xr:uid="{00000000-0005-0000-0000-00003A870000}"/>
    <cellStyle name="Vírgula 2 3 5 2 5 5" xfId="34566" xr:uid="{00000000-0005-0000-0000-00003B870000}"/>
    <cellStyle name="Vírgula 2 3 5 2 5 5 2" xfId="34567" xr:uid="{00000000-0005-0000-0000-00003C870000}"/>
    <cellStyle name="Vírgula 2 3 5 2 5 5 3" xfId="34568" xr:uid="{00000000-0005-0000-0000-00003D870000}"/>
    <cellStyle name="Vírgula 2 3 5 2 5 5 4" xfId="34569" xr:uid="{00000000-0005-0000-0000-00003E870000}"/>
    <cellStyle name="Vírgula 2 3 5 2 5 6" xfId="34570" xr:uid="{00000000-0005-0000-0000-00003F870000}"/>
    <cellStyle name="Vírgula 2 3 5 2 5 7" xfId="34571" xr:uid="{00000000-0005-0000-0000-000040870000}"/>
    <cellStyle name="Vírgula 2 3 5 2 5 8" xfId="34572" xr:uid="{00000000-0005-0000-0000-000041870000}"/>
    <cellStyle name="Vírgula 2 3 5 2 6" xfId="34573" xr:uid="{00000000-0005-0000-0000-000042870000}"/>
    <cellStyle name="Vírgula 2 3 5 2 6 2" xfId="34574" xr:uid="{00000000-0005-0000-0000-000043870000}"/>
    <cellStyle name="Vírgula 2 3 5 2 6 2 2" xfId="34575" xr:uid="{00000000-0005-0000-0000-000044870000}"/>
    <cellStyle name="Vírgula 2 3 5 2 6 2 2 2" xfId="34576" xr:uid="{00000000-0005-0000-0000-000045870000}"/>
    <cellStyle name="Vírgula 2 3 5 2 6 2 2 3" xfId="34577" xr:uid="{00000000-0005-0000-0000-000046870000}"/>
    <cellStyle name="Vírgula 2 3 5 2 6 2 2 4" xfId="34578" xr:uid="{00000000-0005-0000-0000-000047870000}"/>
    <cellStyle name="Vírgula 2 3 5 2 6 2 3" xfId="34579" xr:uid="{00000000-0005-0000-0000-000048870000}"/>
    <cellStyle name="Vírgula 2 3 5 2 6 2 4" xfId="34580" xr:uid="{00000000-0005-0000-0000-000049870000}"/>
    <cellStyle name="Vírgula 2 3 5 2 6 2 5" xfId="34581" xr:uid="{00000000-0005-0000-0000-00004A870000}"/>
    <cellStyle name="Vírgula 2 3 5 2 6 3" xfId="34582" xr:uid="{00000000-0005-0000-0000-00004B870000}"/>
    <cellStyle name="Vírgula 2 3 5 2 6 3 2" xfId="34583" xr:uid="{00000000-0005-0000-0000-00004C870000}"/>
    <cellStyle name="Vírgula 2 3 5 2 6 3 2 2" xfId="34584" xr:uid="{00000000-0005-0000-0000-00004D870000}"/>
    <cellStyle name="Vírgula 2 3 5 2 6 3 2 3" xfId="34585" xr:uid="{00000000-0005-0000-0000-00004E870000}"/>
    <cellStyle name="Vírgula 2 3 5 2 6 3 2 4" xfId="34586" xr:uid="{00000000-0005-0000-0000-00004F870000}"/>
    <cellStyle name="Vírgula 2 3 5 2 6 3 3" xfId="34587" xr:uid="{00000000-0005-0000-0000-000050870000}"/>
    <cellStyle name="Vírgula 2 3 5 2 6 3 4" xfId="34588" xr:uid="{00000000-0005-0000-0000-000051870000}"/>
    <cellStyle name="Vírgula 2 3 5 2 6 3 5" xfId="34589" xr:uid="{00000000-0005-0000-0000-000052870000}"/>
    <cellStyle name="Vírgula 2 3 5 2 6 4" xfId="34590" xr:uid="{00000000-0005-0000-0000-000053870000}"/>
    <cellStyle name="Vírgula 2 3 5 2 6 4 2" xfId="34591" xr:uid="{00000000-0005-0000-0000-000054870000}"/>
    <cellStyle name="Vírgula 2 3 5 2 6 4 2 2" xfId="34592" xr:uid="{00000000-0005-0000-0000-000055870000}"/>
    <cellStyle name="Vírgula 2 3 5 2 6 4 2 3" xfId="34593" xr:uid="{00000000-0005-0000-0000-000056870000}"/>
    <cellStyle name="Vírgula 2 3 5 2 6 4 2 4" xfId="34594" xr:uid="{00000000-0005-0000-0000-000057870000}"/>
    <cellStyle name="Vírgula 2 3 5 2 6 4 3" xfId="34595" xr:uid="{00000000-0005-0000-0000-000058870000}"/>
    <cellStyle name="Vírgula 2 3 5 2 6 4 4" xfId="34596" xr:uid="{00000000-0005-0000-0000-000059870000}"/>
    <cellStyle name="Vírgula 2 3 5 2 6 4 5" xfId="34597" xr:uid="{00000000-0005-0000-0000-00005A870000}"/>
    <cellStyle name="Vírgula 2 3 5 2 6 5" xfId="34598" xr:uid="{00000000-0005-0000-0000-00005B870000}"/>
    <cellStyle name="Vírgula 2 3 5 2 6 5 2" xfId="34599" xr:uid="{00000000-0005-0000-0000-00005C870000}"/>
    <cellStyle name="Vírgula 2 3 5 2 6 5 3" xfId="34600" xr:uid="{00000000-0005-0000-0000-00005D870000}"/>
    <cellStyle name="Vírgula 2 3 5 2 6 5 4" xfId="34601" xr:uid="{00000000-0005-0000-0000-00005E870000}"/>
    <cellStyle name="Vírgula 2 3 5 2 6 6" xfId="34602" xr:uid="{00000000-0005-0000-0000-00005F870000}"/>
    <cellStyle name="Vírgula 2 3 5 2 6 7" xfId="34603" xr:uid="{00000000-0005-0000-0000-000060870000}"/>
    <cellStyle name="Vírgula 2 3 5 2 6 8" xfId="34604" xr:uid="{00000000-0005-0000-0000-000061870000}"/>
    <cellStyle name="Vírgula 2 3 5 2 7" xfId="34605" xr:uid="{00000000-0005-0000-0000-000062870000}"/>
    <cellStyle name="Vírgula 2 3 5 2 7 2" xfId="34606" xr:uid="{00000000-0005-0000-0000-000063870000}"/>
    <cellStyle name="Vírgula 2 3 5 2 7 2 2" xfId="34607" xr:uid="{00000000-0005-0000-0000-000064870000}"/>
    <cellStyle name="Vírgula 2 3 5 2 7 2 3" xfId="34608" xr:uid="{00000000-0005-0000-0000-000065870000}"/>
    <cellStyle name="Vírgula 2 3 5 2 7 2 4" xfId="34609" xr:uid="{00000000-0005-0000-0000-000066870000}"/>
    <cellStyle name="Vírgula 2 3 5 2 7 3" xfId="34610" xr:uid="{00000000-0005-0000-0000-000067870000}"/>
    <cellStyle name="Vírgula 2 3 5 2 7 4" xfId="34611" xr:uid="{00000000-0005-0000-0000-000068870000}"/>
    <cellStyle name="Vírgula 2 3 5 2 7 5" xfId="34612" xr:uid="{00000000-0005-0000-0000-000069870000}"/>
    <cellStyle name="Vírgula 2 3 5 2 8" xfId="34613" xr:uid="{00000000-0005-0000-0000-00006A870000}"/>
    <cellStyle name="Vírgula 2 3 5 2 8 2" xfId="34614" xr:uid="{00000000-0005-0000-0000-00006B870000}"/>
    <cellStyle name="Vírgula 2 3 5 2 8 2 2" xfId="34615" xr:uid="{00000000-0005-0000-0000-00006C870000}"/>
    <cellStyle name="Vírgula 2 3 5 2 8 2 3" xfId="34616" xr:uid="{00000000-0005-0000-0000-00006D870000}"/>
    <cellStyle name="Vírgula 2 3 5 2 8 2 4" xfId="34617" xr:uid="{00000000-0005-0000-0000-00006E870000}"/>
    <cellStyle name="Vírgula 2 3 5 2 8 3" xfId="34618" xr:uid="{00000000-0005-0000-0000-00006F870000}"/>
    <cellStyle name="Vírgula 2 3 5 2 8 4" xfId="34619" xr:uid="{00000000-0005-0000-0000-000070870000}"/>
    <cellStyle name="Vírgula 2 3 5 2 8 5" xfId="34620" xr:uid="{00000000-0005-0000-0000-000071870000}"/>
    <cellStyle name="Vírgula 2 3 5 2 9" xfId="34621" xr:uid="{00000000-0005-0000-0000-000072870000}"/>
    <cellStyle name="Vírgula 2 3 5 2 9 2" xfId="34622" xr:uid="{00000000-0005-0000-0000-000073870000}"/>
    <cellStyle name="Vírgula 2 3 5 2 9 2 2" xfId="34623" xr:uid="{00000000-0005-0000-0000-000074870000}"/>
    <cellStyle name="Vírgula 2 3 5 2 9 2 3" xfId="34624" xr:uid="{00000000-0005-0000-0000-000075870000}"/>
    <cellStyle name="Vírgula 2 3 5 2 9 2 4" xfId="34625" xr:uid="{00000000-0005-0000-0000-000076870000}"/>
    <cellStyle name="Vírgula 2 3 5 2 9 3" xfId="34626" xr:uid="{00000000-0005-0000-0000-000077870000}"/>
    <cellStyle name="Vírgula 2 3 5 2 9 4" xfId="34627" xr:uid="{00000000-0005-0000-0000-000078870000}"/>
    <cellStyle name="Vírgula 2 3 5 2 9 5" xfId="34628" xr:uid="{00000000-0005-0000-0000-000079870000}"/>
    <cellStyle name="Vírgula 2 3 5 3" xfId="34629" xr:uid="{00000000-0005-0000-0000-00007A870000}"/>
    <cellStyle name="Vírgula 2 3 5 3 10" xfId="34630" xr:uid="{00000000-0005-0000-0000-00007B870000}"/>
    <cellStyle name="Vírgula 2 3 5 3 10 2" xfId="34631" xr:uid="{00000000-0005-0000-0000-00007C870000}"/>
    <cellStyle name="Vírgula 2 3 5 3 10 3" xfId="34632" xr:uid="{00000000-0005-0000-0000-00007D870000}"/>
    <cellStyle name="Vírgula 2 3 5 3 10 4" xfId="34633" xr:uid="{00000000-0005-0000-0000-00007E870000}"/>
    <cellStyle name="Vírgula 2 3 5 3 11" xfId="34634" xr:uid="{00000000-0005-0000-0000-00007F870000}"/>
    <cellStyle name="Vírgula 2 3 5 3 12" xfId="34635" xr:uid="{00000000-0005-0000-0000-000080870000}"/>
    <cellStyle name="Vírgula 2 3 5 3 13" xfId="34636" xr:uid="{00000000-0005-0000-0000-000081870000}"/>
    <cellStyle name="Vírgula 2 3 5 3 2" xfId="34637" xr:uid="{00000000-0005-0000-0000-000082870000}"/>
    <cellStyle name="Vírgula 2 3 5 3 2 10" xfId="34638" xr:uid="{00000000-0005-0000-0000-000083870000}"/>
    <cellStyle name="Vírgula 2 3 5 3 2 11" xfId="34639" xr:uid="{00000000-0005-0000-0000-000084870000}"/>
    <cellStyle name="Vírgula 2 3 5 3 2 12" xfId="34640" xr:uid="{00000000-0005-0000-0000-000085870000}"/>
    <cellStyle name="Vírgula 2 3 5 3 2 2" xfId="34641" xr:uid="{00000000-0005-0000-0000-000086870000}"/>
    <cellStyle name="Vírgula 2 3 5 3 2 2 10" xfId="34642" xr:uid="{00000000-0005-0000-0000-000087870000}"/>
    <cellStyle name="Vírgula 2 3 5 3 2 2 11" xfId="34643" xr:uid="{00000000-0005-0000-0000-000088870000}"/>
    <cellStyle name="Vírgula 2 3 5 3 2 2 2" xfId="34644" xr:uid="{00000000-0005-0000-0000-000089870000}"/>
    <cellStyle name="Vírgula 2 3 5 3 2 2 2 2" xfId="34645" xr:uid="{00000000-0005-0000-0000-00008A870000}"/>
    <cellStyle name="Vírgula 2 3 5 3 2 2 2 2 2" xfId="34646" xr:uid="{00000000-0005-0000-0000-00008B870000}"/>
    <cellStyle name="Vírgula 2 3 5 3 2 2 2 2 2 2" xfId="34647" xr:uid="{00000000-0005-0000-0000-00008C870000}"/>
    <cellStyle name="Vírgula 2 3 5 3 2 2 2 2 2 3" xfId="34648" xr:uid="{00000000-0005-0000-0000-00008D870000}"/>
    <cellStyle name="Vírgula 2 3 5 3 2 2 2 2 2 4" xfId="34649" xr:uid="{00000000-0005-0000-0000-00008E870000}"/>
    <cellStyle name="Vírgula 2 3 5 3 2 2 2 2 3" xfId="34650" xr:uid="{00000000-0005-0000-0000-00008F870000}"/>
    <cellStyle name="Vírgula 2 3 5 3 2 2 2 2 4" xfId="34651" xr:uid="{00000000-0005-0000-0000-000090870000}"/>
    <cellStyle name="Vírgula 2 3 5 3 2 2 2 2 5" xfId="34652" xr:uid="{00000000-0005-0000-0000-000091870000}"/>
    <cellStyle name="Vírgula 2 3 5 3 2 2 2 3" xfId="34653" xr:uid="{00000000-0005-0000-0000-000092870000}"/>
    <cellStyle name="Vírgula 2 3 5 3 2 2 2 3 2" xfId="34654" xr:uid="{00000000-0005-0000-0000-000093870000}"/>
    <cellStyle name="Vírgula 2 3 5 3 2 2 2 3 2 2" xfId="34655" xr:uid="{00000000-0005-0000-0000-000094870000}"/>
    <cellStyle name="Vírgula 2 3 5 3 2 2 2 3 2 3" xfId="34656" xr:uid="{00000000-0005-0000-0000-000095870000}"/>
    <cellStyle name="Vírgula 2 3 5 3 2 2 2 3 2 4" xfId="34657" xr:uid="{00000000-0005-0000-0000-000096870000}"/>
    <cellStyle name="Vírgula 2 3 5 3 2 2 2 3 3" xfId="34658" xr:uid="{00000000-0005-0000-0000-000097870000}"/>
    <cellStyle name="Vírgula 2 3 5 3 2 2 2 3 4" xfId="34659" xr:uid="{00000000-0005-0000-0000-000098870000}"/>
    <cellStyle name="Vírgula 2 3 5 3 2 2 2 3 5" xfId="34660" xr:uid="{00000000-0005-0000-0000-000099870000}"/>
    <cellStyle name="Vírgula 2 3 5 3 2 2 2 4" xfId="34661" xr:uid="{00000000-0005-0000-0000-00009A870000}"/>
    <cellStyle name="Vírgula 2 3 5 3 2 2 2 4 2" xfId="34662" xr:uid="{00000000-0005-0000-0000-00009B870000}"/>
    <cellStyle name="Vírgula 2 3 5 3 2 2 2 4 2 2" xfId="34663" xr:uid="{00000000-0005-0000-0000-00009C870000}"/>
    <cellStyle name="Vírgula 2 3 5 3 2 2 2 4 2 3" xfId="34664" xr:uid="{00000000-0005-0000-0000-00009D870000}"/>
    <cellStyle name="Vírgula 2 3 5 3 2 2 2 4 2 4" xfId="34665" xr:uid="{00000000-0005-0000-0000-00009E870000}"/>
    <cellStyle name="Vírgula 2 3 5 3 2 2 2 4 3" xfId="34666" xr:uid="{00000000-0005-0000-0000-00009F870000}"/>
    <cellStyle name="Vírgula 2 3 5 3 2 2 2 4 4" xfId="34667" xr:uid="{00000000-0005-0000-0000-0000A0870000}"/>
    <cellStyle name="Vírgula 2 3 5 3 2 2 2 4 5" xfId="34668" xr:uid="{00000000-0005-0000-0000-0000A1870000}"/>
    <cellStyle name="Vírgula 2 3 5 3 2 2 2 5" xfId="34669" xr:uid="{00000000-0005-0000-0000-0000A2870000}"/>
    <cellStyle name="Vírgula 2 3 5 3 2 2 2 5 2" xfId="34670" xr:uid="{00000000-0005-0000-0000-0000A3870000}"/>
    <cellStyle name="Vírgula 2 3 5 3 2 2 2 5 3" xfId="34671" xr:uid="{00000000-0005-0000-0000-0000A4870000}"/>
    <cellStyle name="Vírgula 2 3 5 3 2 2 2 5 4" xfId="34672" xr:uid="{00000000-0005-0000-0000-0000A5870000}"/>
    <cellStyle name="Vírgula 2 3 5 3 2 2 2 6" xfId="34673" xr:uid="{00000000-0005-0000-0000-0000A6870000}"/>
    <cellStyle name="Vírgula 2 3 5 3 2 2 2 7" xfId="34674" xr:uid="{00000000-0005-0000-0000-0000A7870000}"/>
    <cellStyle name="Vírgula 2 3 5 3 2 2 2 8" xfId="34675" xr:uid="{00000000-0005-0000-0000-0000A8870000}"/>
    <cellStyle name="Vírgula 2 3 5 3 2 2 3" xfId="34676" xr:uid="{00000000-0005-0000-0000-0000A9870000}"/>
    <cellStyle name="Vírgula 2 3 5 3 2 2 3 2" xfId="34677" xr:uid="{00000000-0005-0000-0000-0000AA870000}"/>
    <cellStyle name="Vírgula 2 3 5 3 2 2 3 2 2" xfId="34678" xr:uid="{00000000-0005-0000-0000-0000AB870000}"/>
    <cellStyle name="Vírgula 2 3 5 3 2 2 3 2 2 2" xfId="34679" xr:uid="{00000000-0005-0000-0000-0000AC870000}"/>
    <cellStyle name="Vírgula 2 3 5 3 2 2 3 2 2 3" xfId="34680" xr:uid="{00000000-0005-0000-0000-0000AD870000}"/>
    <cellStyle name="Vírgula 2 3 5 3 2 2 3 2 2 4" xfId="34681" xr:uid="{00000000-0005-0000-0000-0000AE870000}"/>
    <cellStyle name="Vírgula 2 3 5 3 2 2 3 2 3" xfId="34682" xr:uid="{00000000-0005-0000-0000-0000AF870000}"/>
    <cellStyle name="Vírgula 2 3 5 3 2 2 3 2 4" xfId="34683" xr:uid="{00000000-0005-0000-0000-0000B0870000}"/>
    <cellStyle name="Vírgula 2 3 5 3 2 2 3 2 5" xfId="34684" xr:uid="{00000000-0005-0000-0000-0000B1870000}"/>
    <cellStyle name="Vírgula 2 3 5 3 2 2 3 3" xfId="34685" xr:uid="{00000000-0005-0000-0000-0000B2870000}"/>
    <cellStyle name="Vírgula 2 3 5 3 2 2 3 3 2" xfId="34686" xr:uid="{00000000-0005-0000-0000-0000B3870000}"/>
    <cellStyle name="Vírgula 2 3 5 3 2 2 3 3 2 2" xfId="34687" xr:uid="{00000000-0005-0000-0000-0000B4870000}"/>
    <cellStyle name="Vírgula 2 3 5 3 2 2 3 3 2 3" xfId="34688" xr:uid="{00000000-0005-0000-0000-0000B5870000}"/>
    <cellStyle name="Vírgula 2 3 5 3 2 2 3 3 2 4" xfId="34689" xr:uid="{00000000-0005-0000-0000-0000B6870000}"/>
    <cellStyle name="Vírgula 2 3 5 3 2 2 3 3 3" xfId="34690" xr:uid="{00000000-0005-0000-0000-0000B7870000}"/>
    <cellStyle name="Vírgula 2 3 5 3 2 2 3 3 4" xfId="34691" xr:uid="{00000000-0005-0000-0000-0000B8870000}"/>
    <cellStyle name="Vírgula 2 3 5 3 2 2 3 3 5" xfId="34692" xr:uid="{00000000-0005-0000-0000-0000B9870000}"/>
    <cellStyle name="Vírgula 2 3 5 3 2 2 3 4" xfId="34693" xr:uid="{00000000-0005-0000-0000-0000BA870000}"/>
    <cellStyle name="Vírgula 2 3 5 3 2 2 3 4 2" xfId="34694" xr:uid="{00000000-0005-0000-0000-0000BB870000}"/>
    <cellStyle name="Vírgula 2 3 5 3 2 2 3 4 2 2" xfId="34695" xr:uid="{00000000-0005-0000-0000-0000BC870000}"/>
    <cellStyle name="Vírgula 2 3 5 3 2 2 3 4 2 3" xfId="34696" xr:uid="{00000000-0005-0000-0000-0000BD870000}"/>
    <cellStyle name="Vírgula 2 3 5 3 2 2 3 4 2 4" xfId="34697" xr:uid="{00000000-0005-0000-0000-0000BE870000}"/>
    <cellStyle name="Vírgula 2 3 5 3 2 2 3 4 3" xfId="34698" xr:uid="{00000000-0005-0000-0000-0000BF870000}"/>
    <cellStyle name="Vírgula 2 3 5 3 2 2 3 4 4" xfId="34699" xr:uid="{00000000-0005-0000-0000-0000C0870000}"/>
    <cellStyle name="Vírgula 2 3 5 3 2 2 3 4 5" xfId="34700" xr:uid="{00000000-0005-0000-0000-0000C1870000}"/>
    <cellStyle name="Vírgula 2 3 5 3 2 2 3 5" xfId="34701" xr:uid="{00000000-0005-0000-0000-0000C2870000}"/>
    <cellStyle name="Vírgula 2 3 5 3 2 2 3 5 2" xfId="34702" xr:uid="{00000000-0005-0000-0000-0000C3870000}"/>
    <cellStyle name="Vírgula 2 3 5 3 2 2 3 5 3" xfId="34703" xr:uid="{00000000-0005-0000-0000-0000C4870000}"/>
    <cellStyle name="Vírgula 2 3 5 3 2 2 3 5 4" xfId="34704" xr:uid="{00000000-0005-0000-0000-0000C5870000}"/>
    <cellStyle name="Vírgula 2 3 5 3 2 2 3 6" xfId="34705" xr:uid="{00000000-0005-0000-0000-0000C6870000}"/>
    <cellStyle name="Vírgula 2 3 5 3 2 2 3 7" xfId="34706" xr:uid="{00000000-0005-0000-0000-0000C7870000}"/>
    <cellStyle name="Vírgula 2 3 5 3 2 2 3 8" xfId="34707" xr:uid="{00000000-0005-0000-0000-0000C8870000}"/>
    <cellStyle name="Vírgula 2 3 5 3 2 2 4" xfId="34708" xr:uid="{00000000-0005-0000-0000-0000C9870000}"/>
    <cellStyle name="Vírgula 2 3 5 3 2 2 4 2" xfId="34709" xr:uid="{00000000-0005-0000-0000-0000CA870000}"/>
    <cellStyle name="Vírgula 2 3 5 3 2 2 4 2 2" xfId="34710" xr:uid="{00000000-0005-0000-0000-0000CB870000}"/>
    <cellStyle name="Vírgula 2 3 5 3 2 2 4 2 2 2" xfId="34711" xr:uid="{00000000-0005-0000-0000-0000CC870000}"/>
    <cellStyle name="Vírgula 2 3 5 3 2 2 4 2 2 3" xfId="34712" xr:uid="{00000000-0005-0000-0000-0000CD870000}"/>
    <cellStyle name="Vírgula 2 3 5 3 2 2 4 2 2 4" xfId="34713" xr:uid="{00000000-0005-0000-0000-0000CE870000}"/>
    <cellStyle name="Vírgula 2 3 5 3 2 2 4 2 3" xfId="34714" xr:uid="{00000000-0005-0000-0000-0000CF870000}"/>
    <cellStyle name="Vírgula 2 3 5 3 2 2 4 2 4" xfId="34715" xr:uid="{00000000-0005-0000-0000-0000D0870000}"/>
    <cellStyle name="Vírgula 2 3 5 3 2 2 4 2 5" xfId="34716" xr:uid="{00000000-0005-0000-0000-0000D1870000}"/>
    <cellStyle name="Vírgula 2 3 5 3 2 2 4 3" xfId="34717" xr:uid="{00000000-0005-0000-0000-0000D2870000}"/>
    <cellStyle name="Vírgula 2 3 5 3 2 2 4 3 2" xfId="34718" xr:uid="{00000000-0005-0000-0000-0000D3870000}"/>
    <cellStyle name="Vírgula 2 3 5 3 2 2 4 3 2 2" xfId="34719" xr:uid="{00000000-0005-0000-0000-0000D4870000}"/>
    <cellStyle name="Vírgula 2 3 5 3 2 2 4 3 2 3" xfId="34720" xr:uid="{00000000-0005-0000-0000-0000D5870000}"/>
    <cellStyle name="Vírgula 2 3 5 3 2 2 4 3 2 4" xfId="34721" xr:uid="{00000000-0005-0000-0000-0000D6870000}"/>
    <cellStyle name="Vírgula 2 3 5 3 2 2 4 3 3" xfId="34722" xr:uid="{00000000-0005-0000-0000-0000D7870000}"/>
    <cellStyle name="Vírgula 2 3 5 3 2 2 4 3 4" xfId="34723" xr:uid="{00000000-0005-0000-0000-0000D8870000}"/>
    <cellStyle name="Vírgula 2 3 5 3 2 2 4 3 5" xfId="34724" xr:uid="{00000000-0005-0000-0000-0000D9870000}"/>
    <cellStyle name="Vírgula 2 3 5 3 2 2 4 4" xfId="34725" xr:uid="{00000000-0005-0000-0000-0000DA870000}"/>
    <cellStyle name="Vírgula 2 3 5 3 2 2 4 4 2" xfId="34726" xr:uid="{00000000-0005-0000-0000-0000DB870000}"/>
    <cellStyle name="Vírgula 2 3 5 3 2 2 4 4 2 2" xfId="34727" xr:uid="{00000000-0005-0000-0000-0000DC870000}"/>
    <cellStyle name="Vírgula 2 3 5 3 2 2 4 4 2 3" xfId="34728" xr:uid="{00000000-0005-0000-0000-0000DD870000}"/>
    <cellStyle name="Vírgula 2 3 5 3 2 2 4 4 2 4" xfId="34729" xr:uid="{00000000-0005-0000-0000-0000DE870000}"/>
    <cellStyle name="Vírgula 2 3 5 3 2 2 4 4 3" xfId="34730" xr:uid="{00000000-0005-0000-0000-0000DF870000}"/>
    <cellStyle name="Vírgula 2 3 5 3 2 2 4 4 4" xfId="34731" xr:uid="{00000000-0005-0000-0000-0000E0870000}"/>
    <cellStyle name="Vírgula 2 3 5 3 2 2 4 4 5" xfId="34732" xr:uid="{00000000-0005-0000-0000-0000E1870000}"/>
    <cellStyle name="Vírgula 2 3 5 3 2 2 4 5" xfId="34733" xr:uid="{00000000-0005-0000-0000-0000E2870000}"/>
    <cellStyle name="Vírgula 2 3 5 3 2 2 4 5 2" xfId="34734" xr:uid="{00000000-0005-0000-0000-0000E3870000}"/>
    <cellStyle name="Vírgula 2 3 5 3 2 2 4 5 3" xfId="34735" xr:uid="{00000000-0005-0000-0000-0000E4870000}"/>
    <cellStyle name="Vírgula 2 3 5 3 2 2 4 5 4" xfId="34736" xr:uid="{00000000-0005-0000-0000-0000E5870000}"/>
    <cellStyle name="Vírgula 2 3 5 3 2 2 4 6" xfId="34737" xr:uid="{00000000-0005-0000-0000-0000E6870000}"/>
    <cellStyle name="Vírgula 2 3 5 3 2 2 4 7" xfId="34738" xr:uid="{00000000-0005-0000-0000-0000E7870000}"/>
    <cellStyle name="Vírgula 2 3 5 3 2 2 4 8" xfId="34739" xr:uid="{00000000-0005-0000-0000-0000E8870000}"/>
    <cellStyle name="Vírgula 2 3 5 3 2 2 5" xfId="34740" xr:uid="{00000000-0005-0000-0000-0000E9870000}"/>
    <cellStyle name="Vírgula 2 3 5 3 2 2 5 2" xfId="34741" xr:uid="{00000000-0005-0000-0000-0000EA870000}"/>
    <cellStyle name="Vírgula 2 3 5 3 2 2 5 2 2" xfId="34742" xr:uid="{00000000-0005-0000-0000-0000EB870000}"/>
    <cellStyle name="Vírgula 2 3 5 3 2 2 5 2 3" xfId="34743" xr:uid="{00000000-0005-0000-0000-0000EC870000}"/>
    <cellStyle name="Vírgula 2 3 5 3 2 2 5 2 4" xfId="34744" xr:uid="{00000000-0005-0000-0000-0000ED870000}"/>
    <cellStyle name="Vírgula 2 3 5 3 2 2 5 3" xfId="34745" xr:uid="{00000000-0005-0000-0000-0000EE870000}"/>
    <cellStyle name="Vírgula 2 3 5 3 2 2 5 4" xfId="34746" xr:uid="{00000000-0005-0000-0000-0000EF870000}"/>
    <cellStyle name="Vírgula 2 3 5 3 2 2 5 5" xfId="34747" xr:uid="{00000000-0005-0000-0000-0000F0870000}"/>
    <cellStyle name="Vírgula 2 3 5 3 2 2 6" xfId="34748" xr:uid="{00000000-0005-0000-0000-0000F1870000}"/>
    <cellStyle name="Vírgula 2 3 5 3 2 2 6 2" xfId="34749" xr:uid="{00000000-0005-0000-0000-0000F2870000}"/>
    <cellStyle name="Vírgula 2 3 5 3 2 2 6 2 2" xfId="34750" xr:uid="{00000000-0005-0000-0000-0000F3870000}"/>
    <cellStyle name="Vírgula 2 3 5 3 2 2 6 2 3" xfId="34751" xr:uid="{00000000-0005-0000-0000-0000F4870000}"/>
    <cellStyle name="Vírgula 2 3 5 3 2 2 6 2 4" xfId="34752" xr:uid="{00000000-0005-0000-0000-0000F5870000}"/>
    <cellStyle name="Vírgula 2 3 5 3 2 2 6 3" xfId="34753" xr:uid="{00000000-0005-0000-0000-0000F6870000}"/>
    <cellStyle name="Vírgula 2 3 5 3 2 2 6 4" xfId="34754" xr:uid="{00000000-0005-0000-0000-0000F7870000}"/>
    <cellStyle name="Vírgula 2 3 5 3 2 2 6 5" xfId="34755" xr:uid="{00000000-0005-0000-0000-0000F8870000}"/>
    <cellStyle name="Vírgula 2 3 5 3 2 2 7" xfId="34756" xr:uid="{00000000-0005-0000-0000-0000F9870000}"/>
    <cellStyle name="Vírgula 2 3 5 3 2 2 7 2" xfId="34757" xr:uid="{00000000-0005-0000-0000-0000FA870000}"/>
    <cellStyle name="Vírgula 2 3 5 3 2 2 7 2 2" xfId="34758" xr:uid="{00000000-0005-0000-0000-0000FB870000}"/>
    <cellStyle name="Vírgula 2 3 5 3 2 2 7 2 3" xfId="34759" xr:uid="{00000000-0005-0000-0000-0000FC870000}"/>
    <cellStyle name="Vírgula 2 3 5 3 2 2 7 2 4" xfId="34760" xr:uid="{00000000-0005-0000-0000-0000FD870000}"/>
    <cellStyle name="Vírgula 2 3 5 3 2 2 7 3" xfId="34761" xr:uid="{00000000-0005-0000-0000-0000FE870000}"/>
    <cellStyle name="Vírgula 2 3 5 3 2 2 7 4" xfId="34762" xr:uid="{00000000-0005-0000-0000-0000FF870000}"/>
    <cellStyle name="Vírgula 2 3 5 3 2 2 7 5" xfId="34763" xr:uid="{00000000-0005-0000-0000-000000880000}"/>
    <cellStyle name="Vírgula 2 3 5 3 2 2 8" xfId="34764" xr:uid="{00000000-0005-0000-0000-000001880000}"/>
    <cellStyle name="Vírgula 2 3 5 3 2 2 8 2" xfId="34765" xr:uid="{00000000-0005-0000-0000-000002880000}"/>
    <cellStyle name="Vírgula 2 3 5 3 2 2 8 3" xfId="34766" xr:uid="{00000000-0005-0000-0000-000003880000}"/>
    <cellStyle name="Vírgula 2 3 5 3 2 2 8 4" xfId="34767" xr:uid="{00000000-0005-0000-0000-000004880000}"/>
    <cellStyle name="Vírgula 2 3 5 3 2 2 9" xfId="34768" xr:uid="{00000000-0005-0000-0000-000005880000}"/>
    <cellStyle name="Vírgula 2 3 5 3 2 3" xfId="34769" xr:uid="{00000000-0005-0000-0000-000006880000}"/>
    <cellStyle name="Vírgula 2 3 5 3 2 3 2" xfId="34770" xr:uid="{00000000-0005-0000-0000-000007880000}"/>
    <cellStyle name="Vírgula 2 3 5 3 2 3 2 2" xfId="34771" xr:uid="{00000000-0005-0000-0000-000008880000}"/>
    <cellStyle name="Vírgula 2 3 5 3 2 3 2 2 2" xfId="34772" xr:uid="{00000000-0005-0000-0000-000009880000}"/>
    <cellStyle name="Vírgula 2 3 5 3 2 3 2 2 3" xfId="34773" xr:uid="{00000000-0005-0000-0000-00000A880000}"/>
    <cellStyle name="Vírgula 2 3 5 3 2 3 2 2 4" xfId="34774" xr:uid="{00000000-0005-0000-0000-00000B880000}"/>
    <cellStyle name="Vírgula 2 3 5 3 2 3 2 3" xfId="34775" xr:uid="{00000000-0005-0000-0000-00000C880000}"/>
    <cellStyle name="Vírgula 2 3 5 3 2 3 2 4" xfId="34776" xr:uid="{00000000-0005-0000-0000-00000D880000}"/>
    <cellStyle name="Vírgula 2 3 5 3 2 3 2 5" xfId="34777" xr:uid="{00000000-0005-0000-0000-00000E880000}"/>
    <cellStyle name="Vírgula 2 3 5 3 2 3 3" xfId="34778" xr:uid="{00000000-0005-0000-0000-00000F880000}"/>
    <cellStyle name="Vírgula 2 3 5 3 2 3 3 2" xfId="34779" xr:uid="{00000000-0005-0000-0000-000010880000}"/>
    <cellStyle name="Vírgula 2 3 5 3 2 3 3 2 2" xfId="34780" xr:uid="{00000000-0005-0000-0000-000011880000}"/>
    <cellStyle name="Vírgula 2 3 5 3 2 3 3 2 3" xfId="34781" xr:uid="{00000000-0005-0000-0000-000012880000}"/>
    <cellStyle name="Vírgula 2 3 5 3 2 3 3 2 4" xfId="34782" xr:uid="{00000000-0005-0000-0000-000013880000}"/>
    <cellStyle name="Vírgula 2 3 5 3 2 3 3 3" xfId="34783" xr:uid="{00000000-0005-0000-0000-000014880000}"/>
    <cellStyle name="Vírgula 2 3 5 3 2 3 3 4" xfId="34784" xr:uid="{00000000-0005-0000-0000-000015880000}"/>
    <cellStyle name="Vírgula 2 3 5 3 2 3 3 5" xfId="34785" xr:uid="{00000000-0005-0000-0000-000016880000}"/>
    <cellStyle name="Vírgula 2 3 5 3 2 3 4" xfId="34786" xr:uid="{00000000-0005-0000-0000-000017880000}"/>
    <cellStyle name="Vírgula 2 3 5 3 2 3 4 2" xfId="34787" xr:uid="{00000000-0005-0000-0000-000018880000}"/>
    <cellStyle name="Vírgula 2 3 5 3 2 3 4 2 2" xfId="34788" xr:uid="{00000000-0005-0000-0000-000019880000}"/>
    <cellStyle name="Vírgula 2 3 5 3 2 3 4 2 3" xfId="34789" xr:uid="{00000000-0005-0000-0000-00001A880000}"/>
    <cellStyle name="Vírgula 2 3 5 3 2 3 4 2 4" xfId="34790" xr:uid="{00000000-0005-0000-0000-00001B880000}"/>
    <cellStyle name="Vírgula 2 3 5 3 2 3 4 3" xfId="34791" xr:uid="{00000000-0005-0000-0000-00001C880000}"/>
    <cellStyle name="Vírgula 2 3 5 3 2 3 4 4" xfId="34792" xr:uid="{00000000-0005-0000-0000-00001D880000}"/>
    <cellStyle name="Vírgula 2 3 5 3 2 3 4 5" xfId="34793" xr:uid="{00000000-0005-0000-0000-00001E880000}"/>
    <cellStyle name="Vírgula 2 3 5 3 2 3 5" xfId="34794" xr:uid="{00000000-0005-0000-0000-00001F880000}"/>
    <cellStyle name="Vírgula 2 3 5 3 2 3 5 2" xfId="34795" xr:uid="{00000000-0005-0000-0000-000020880000}"/>
    <cellStyle name="Vírgula 2 3 5 3 2 3 5 3" xfId="34796" xr:uid="{00000000-0005-0000-0000-000021880000}"/>
    <cellStyle name="Vírgula 2 3 5 3 2 3 5 4" xfId="34797" xr:uid="{00000000-0005-0000-0000-000022880000}"/>
    <cellStyle name="Vírgula 2 3 5 3 2 3 6" xfId="34798" xr:uid="{00000000-0005-0000-0000-000023880000}"/>
    <cellStyle name="Vírgula 2 3 5 3 2 3 7" xfId="34799" xr:uid="{00000000-0005-0000-0000-000024880000}"/>
    <cellStyle name="Vírgula 2 3 5 3 2 3 8" xfId="34800" xr:uid="{00000000-0005-0000-0000-000025880000}"/>
    <cellStyle name="Vírgula 2 3 5 3 2 4" xfId="34801" xr:uid="{00000000-0005-0000-0000-000026880000}"/>
    <cellStyle name="Vírgula 2 3 5 3 2 4 2" xfId="34802" xr:uid="{00000000-0005-0000-0000-000027880000}"/>
    <cellStyle name="Vírgula 2 3 5 3 2 4 2 2" xfId="34803" xr:uid="{00000000-0005-0000-0000-000028880000}"/>
    <cellStyle name="Vírgula 2 3 5 3 2 4 2 2 2" xfId="34804" xr:uid="{00000000-0005-0000-0000-000029880000}"/>
    <cellStyle name="Vírgula 2 3 5 3 2 4 2 2 3" xfId="34805" xr:uid="{00000000-0005-0000-0000-00002A880000}"/>
    <cellStyle name="Vírgula 2 3 5 3 2 4 2 2 4" xfId="34806" xr:uid="{00000000-0005-0000-0000-00002B880000}"/>
    <cellStyle name="Vírgula 2 3 5 3 2 4 2 3" xfId="34807" xr:uid="{00000000-0005-0000-0000-00002C880000}"/>
    <cellStyle name="Vírgula 2 3 5 3 2 4 2 4" xfId="34808" xr:uid="{00000000-0005-0000-0000-00002D880000}"/>
    <cellStyle name="Vírgula 2 3 5 3 2 4 2 5" xfId="34809" xr:uid="{00000000-0005-0000-0000-00002E880000}"/>
    <cellStyle name="Vírgula 2 3 5 3 2 4 3" xfId="34810" xr:uid="{00000000-0005-0000-0000-00002F880000}"/>
    <cellStyle name="Vírgula 2 3 5 3 2 4 3 2" xfId="34811" xr:uid="{00000000-0005-0000-0000-000030880000}"/>
    <cellStyle name="Vírgula 2 3 5 3 2 4 3 2 2" xfId="34812" xr:uid="{00000000-0005-0000-0000-000031880000}"/>
    <cellStyle name="Vírgula 2 3 5 3 2 4 3 2 3" xfId="34813" xr:uid="{00000000-0005-0000-0000-000032880000}"/>
    <cellStyle name="Vírgula 2 3 5 3 2 4 3 2 4" xfId="34814" xr:uid="{00000000-0005-0000-0000-000033880000}"/>
    <cellStyle name="Vírgula 2 3 5 3 2 4 3 3" xfId="34815" xr:uid="{00000000-0005-0000-0000-000034880000}"/>
    <cellStyle name="Vírgula 2 3 5 3 2 4 3 4" xfId="34816" xr:uid="{00000000-0005-0000-0000-000035880000}"/>
    <cellStyle name="Vírgula 2 3 5 3 2 4 3 5" xfId="34817" xr:uid="{00000000-0005-0000-0000-000036880000}"/>
    <cellStyle name="Vírgula 2 3 5 3 2 4 4" xfId="34818" xr:uid="{00000000-0005-0000-0000-000037880000}"/>
    <cellStyle name="Vírgula 2 3 5 3 2 4 4 2" xfId="34819" xr:uid="{00000000-0005-0000-0000-000038880000}"/>
    <cellStyle name="Vírgula 2 3 5 3 2 4 4 2 2" xfId="34820" xr:uid="{00000000-0005-0000-0000-000039880000}"/>
    <cellStyle name="Vírgula 2 3 5 3 2 4 4 2 3" xfId="34821" xr:uid="{00000000-0005-0000-0000-00003A880000}"/>
    <cellStyle name="Vírgula 2 3 5 3 2 4 4 2 4" xfId="34822" xr:uid="{00000000-0005-0000-0000-00003B880000}"/>
    <cellStyle name="Vírgula 2 3 5 3 2 4 4 3" xfId="34823" xr:uid="{00000000-0005-0000-0000-00003C880000}"/>
    <cellStyle name="Vírgula 2 3 5 3 2 4 4 4" xfId="34824" xr:uid="{00000000-0005-0000-0000-00003D880000}"/>
    <cellStyle name="Vírgula 2 3 5 3 2 4 4 5" xfId="34825" xr:uid="{00000000-0005-0000-0000-00003E880000}"/>
    <cellStyle name="Vírgula 2 3 5 3 2 4 5" xfId="34826" xr:uid="{00000000-0005-0000-0000-00003F880000}"/>
    <cellStyle name="Vírgula 2 3 5 3 2 4 5 2" xfId="34827" xr:uid="{00000000-0005-0000-0000-000040880000}"/>
    <cellStyle name="Vírgula 2 3 5 3 2 4 5 3" xfId="34828" xr:uid="{00000000-0005-0000-0000-000041880000}"/>
    <cellStyle name="Vírgula 2 3 5 3 2 4 5 4" xfId="34829" xr:uid="{00000000-0005-0000-0000-000042880000}"/>
    <cellStyle name="Vírgula 2 3 5 3 2 4 6" xfId="34830" xr:uid="{00000000-0005-0000-0000-000043880000}"/>
    <cellStyle name="Vírgula 2 3 5 3 2 4 7" xfId="34831" xr:uid="{00000000-0005-0000-0000-000044880000}"/>
    <cellStyle name="Vírgula 2 3 5 3 2 4 8" xfId="34832" xr:uid="{00000000-0005-0000-0000-000045880000}"/>
    <cellStyle name="Vírgula 2 3 5 3 2 5" xfId="34833" xr:uid="{00000000-0005-0000-0000-000046880000}"/>
    <cellStyle name="Vírgula 2 3 5 3 2 5 2" xfId="34834" xr:uid="{00000000-0005-0000-0000-000047880000}"/>
    <cellStyle name="Vírgula 2 3 5 3 2 5 2 2" xfId="34835" xr:uid="{00000000-0005-0000-0000-000048880000}"/>
    <cellStyle name="Vírgula 2 3 5 3 2 5 2 2 2" xfId="34836" xr:uid="{00000000-0005-0000-0000-000049880000}"/>
    <cellStyle name="Vírgula 2 3 5 3 2 5 2 2 3" xfId="34837" xr:uid="{00000000-0005-0000-0000-00004A880000}"/>
    <cellStyle name="Vírgula 2 3 5 3 2 5 2 2 4" xfId="34838" xr:uid="{00000000-0005-0000-0000-00004B880000}"/>
    <cellStyle name="Vírgula 2 3 5 3 2 5 2 3" xfId="34839" xr:uid="{00000000-0005-0000-0000-00004C880000}"/>
    <cellStyle name="Vírgula 2 3 5 3 2 5 2 4" xfId="34840" xr:uid="{00000000-0005-0000-0000-00004D880000}"/>
    <cellStyle name="Vírgula 2 3 5 3 2 5 2 5" xfId="34841" xr:uid="{00000000-0005-0000-0000-00004E880000}"/>
    <cellStyle name="Vírgula 2 3 5 3 2 5 3" xfId="34842" xr:uid="{00000000-0005-0000-0000-00004F880000}"/>
    <cellStyle name="Vírgula 2 3 5 3 2 5 3 2" xfId="34843" xr:uid="{00000000-0005-0000-0000-000050880000}"/>
    <cellStyle name="Vírgula 2 3 5 3 2 5 3 2 2" xfId="34844" xr:uid="{00000000-0005-0000-0000-000051880000}"/>
    <cellStyle name="Vírgula 2 3 5 3 2 5 3 2 3" xfId="34845" xr:uid="{00000000-0005-0000-0000-000052880000}"/>
    <cellStyle name="Vírgula 2 3 5 3 2 5 3 2 4" xfId="34846" xr:uid="{00000000-0005-0000-0000-000053880000}"/>
    <cellStyle name="Vírgula 2 3 5 3 2 5 3 3" xfId="34847" xr:uid="{00000000-0005-0000-0000-000054880000}"/>
    <cellStyle name="Vírgula 2 3 5 3 2 5 3 4" xfId="34848" xr:uid="{00000000-0005-0000-0000-000055880000}"/>
    <cellStyle name="Vírgula 2 3 5 3 2 5 3 5" xfId="34849" xr:uid="{00000000-0005-0000-0000-000056880000}"/>
    <cellStyle name="Vírgula 2 3 5 3 2 5 4" xfId="34850" xr:uid="{00000000-0005-0000-0000-000057880000}"/>
    <cellStyle name="Vírgula 2 3 5 3 2 5 4 2" xfId="34851" xr:uid="{00000000-0005-0000-0000-000058880000}"/>
    <cellStyle name="Vírgula 2 3 5 3 2 5 4 2 2" xfId="34852" xr:uid="{00000000-0005-0000-0000-000059880000}"/>
    <cellStyle name="Vírgula 2 3 5 3 2 5 4 2 3" xfId="34853" xr:uid="{00000000-0005-0000-0000-00005A880000}"/>
    <cellStyle name="Vírgula 2 3 5 3 2 5 4 2 4" xfId="34854" xr:uid="{00000000-0005-0000-0000-00005B880000}"/>
    <cellStyle name="Vírgula 2 3 5 3 2 5 4 3" xfId="34855" xr:uid="{00000000-0005-0000-0000-00005C880000}"/>
    <cellStyle name="Vírgula 2 3 5 3 2 5 4 4" xfId="34856" xr:uid="{00000000-0005-0000-0000-00005D880000}"/>
    <cellStyle name="Vírgula 2 3 5 3 2 5 4 5" xfId="34857" xr:uid="{00000000-0005-0000-0000-00005E880000}"/>
    <cellStyle name="Vírgula 2 3 5 3 2 5 5" xfId="34858" xr:uid="{00000000-0005-0000-0000-00005F880000}"/>
    <cellStyle name="Vírgula 2 3 5 3 2 5 5 2" xfId="34859" xr:uid="{00000000-0005-0000-0000-000060880000}"/>
    <cellStyle name="Vírgula 2 3 5 3 2 5 5 3" xfId="34860" xr:uid="{00000000-0005-0000-0000-000061880000}"/>
    <cellStyle name="Vírgula 2 3 5 3 2 5 5 4" xfId="34861" xr:uid="{00000000-0005-0000-0000-000062880000}"/>
    <cellStyle name="Vírgula 2 3 5 3 2 5 6" xfId="34862" xr:uid="{00000000-0005-0000-0000-000063880000}"/>
    <cellStyle name="Vírgula 2 3 5 3 2 5 7" xfId="34863" xr:uid="{00000000-0005-0000-0000-000064880000}"/>
    <cellStyle name="Vírgula 2 3 5 3 2 5 8" xfId="34864" xr:uid="{00000000-0005-0000-0000-000065880000}"/>
    <cellStyle name="Vírgula 2 3 5 3 2 6" xfId="34865" xr:uid="{00000000-0005-0000-0000-000066880000}"/>
    <cellStyle name="Vírgula 2 3 5 3 2 6 2" xfId="34866" xr:uid="{00000000-0005-0000-0000-000067880000}"/>
    <cellStyle name="Vírgula 2 3 5 3 2 6 2 2" xfId="34867" xr:uid="{00000000-0005-0000-0000-000068880000}"/>
    <cellStyle name="Vírgula 2 3 5 3 2 6 2 3" xfId="34868" xr:uid="{00000000-0005-0000-0000-000069880000}"/>
    <cellStyle name="Vírgula 2 3 5 3 2 6 2 4" xfId="34869" xr:uid="{00000000-0005-0000-0000-00006A880000}"/>
    <cellStyle name="Vírgula 2 3 5 3 2 6 3" xfId="34870" xr:uid="{00000000-0005-0000-0000-00006B880000}"/>
    <cellStyle name="Vírgula 2 3 5 3 2 6 4" xfId="34871" xr:uid="{00000000-0005-0000-0000-00006C880000}"/>
    <cellStyle name="Vírgula 2 3 5 3 2 6 5" xfId="34872" xr:uid="{00000000-0005-0000-0000-00006D880000}"/>
    <cellStyle name="Vírgula 2 3 5 3 2 7" xfId="34873" xr:uid="{00000000-0005-0000-0000-00006E880000}"/>
    <cellStyle name="Vírgula 2 3 5 3 2 7 2" xfId="34874" xr:uid="{00000000-0005-0000-0000-00006F880000}"/>
    <cellStyle name="Vírgula 2 3 5 3 2 7 2 2" xfId="34875" xr:uid="{00000000-0005-0000-0000-000070880000}"/>
    <cellStyle name="Vírgula 2 3 5 3 2 7 2 3" xfId="34876" xr:uid="{00000000-0005-0000-0000-000071880000}"/>
    <cellStyle name="Vírgula 2 3 5 3 2 7 2 4" xfId="34877" xr:uid="{00000000-0005-0000-0000-000072880000}"/>
    <cellStyle name="Vírgula 2 3 5 3 2 7 3" xfId="34878" xr:uid="{00000000-0005-0000-0000-000073880000}"/>
    <cellStyle name="Vírgula 2 3 5 3 2 7 4" xfId="34879" xr:uid="{00000000-0005-0000-0000-000074880000}"/>
    <cellStyle name="Vírgula 2 3 5 3 2 7 5" xfId="34880" xr:uid="{00000000-0005-0000-0000-000075880000}"/>
    <cellStyle name="Vírgula 2 3 5 3 2 8" xfId="34881" xr:uid="{00000000-0005-0000-0000-000076880000}"/>
    <cellStyle name="Vírgula 2 3 5 3 2 8 2" xfId="34882" xr:uid="{00000000-0005-0000-0000-000077880000}"/>
    <cellStyle name="Vírgula 2 3 5 3 2 8 2 2" xfId="34883" xr:uid="{00000000-0005-0000-0000-000078880000}"/>
    <cellStyle name="Vírgula 2 3 5 3 2 8 2 3" xfId="34884" xr:uid="{00000000-0005-0000-0000-000079880000}"/>
    <cellStyle name="Vírgula 2 3 5 3 2 8 2 4" xfId="34885" xr:uid="{00000000-0005-0000-0000-00007A880000}"/>
    <cellStyle name="Vírgula 2 3 5 3 2 8 3" xfId="34886" xr:uid="{00000000-0005-0000-0000-00007B880000}"/>
    <cellStyle name="Vírgula 2 3 5 3 2 8 4" xfId="34887" xr:uid="{00000000-0005-0000-0000-00007C880000}"/>
    <cellStyle name="Vírgula 2 3 5 3 2 8 5" xfId="34888" xr:uid="{00000000-0005-0000-0000-00007D880000}"/>
    <cellStyle name="Vírgula 2 3 5 3 2 9" xfId="34889" xr:uid="{00000000-0005-0000-0000-00007E880000}"/>
    <cellStyle name="Vírgula 2 3 5 3 2 9 2" xfId="34890" xr:uid="{00000000-0005-0000-0000-00007F880000}"/>
    <cellStyle name="Vírgula 2 3 5 3 2 9 3" xfId="34891" xr:uid="{00000000-0005-0000-0000-000080880000}"/>
    <cellStyle name="Vírgula 2 3 5 3 2 9 4" xfId="34892" xr:uid="{00000000-0005-0000-0000-000081880000}"/>
    <cellStyle name="Vírgula 2 3 5 3 3" xfId="34893" xr:uid="{00000000-0005-0000-0000-000082880000}"/>
    <cellStyle name="Vírgula 2 3 5 3 3 10" xfId="34894" xr:uid="{00000000-0005-0000-0000-000083880000}"/>
    <cellStyle name="Vírgula 2 3 5 3 3 11" xfId="34895" xr:uid="{00000000-0005-0000-0000-000084880000}"/>
    <cellStyle name="Vírgula 2 3 5 3 3 2" xfId="34896" xr:uid="{00000000-0005-0000-0000-000085880000}"/>
    <cellStyle name="Vírgula 2 3 5 3 3 2 2" xfId="34897" xr:uid="{00000000-0005-0000-0000-000086880000}"/>
    <cellStyle name="Vírgula 2 3 5 3 3 2 2 2" xfId="34898" xr:uid="{00000000-0005-0000-0000-000087880000}"/>
    <cellStyle name="Vírgula 2 3 5 3 3 2 2 2 2" xfId="34899" xr:uid="{00000000-0005-0000-0000-000088880000}"/>
    <cellStyle name="Vírgula 2 3 5 3 3 2 2 2 3" xfId="34900" xr:uid="{00000000-0005-0000-0000-000089880000}"/>
    <cellStyle name="Vírgula 2 3 5 3 3 2 2 2 4" xfId="34901" xr:uid="{00000000-0005-0000-0000-00008A880000}"/>
    <cellStyle name="Vírgula 2 3 5 3 3 2 2 3" xfId="34902" xr:uid="{00000000-0005-0000-0000-00008B880000}"/>
    <cellStyle name="Vírgula 2 3 5 3 3 2 2 4" xfId="34903" xr:uid="{00000000-0005-0000-0000-00008C880000}"/>
    <cellStyle name="Vírgula 2 3 5 3 3 2 2 5" xfId="34904" xr:uid="{00000000-0005-0000-0000-00008D880000}"/>
    <cellStyle name="Vírgula 2 3 5 3 3 2 3" xfId="34905" xr:uid="{00000000-0005-0000-0000-00008E880000}"/>
    <cellStyle name="Vírgula 2 3 5 3 3 2 3 2" xfId="34906" xr:uid="{00000000-0005-0000-0000-00008F880000}"/>
    <cellStyle name="Vírgula 2 3 5 3 3 2 3 2 2" xfId="34907" xr:uid="{00000000-0005-0000-0000-000090880000}"/>
    <cellStyle name="Vírgula 2 3 5 3 3 2 3 2 3" xfId="34908" xr:uid="{00000000-0005-0000-0000-000091880000}"/>
    <cellStyle name="Vírgula 2 3 5 3 3 2 3 2 4" xfId="34909" xr:uid="{00000000-0005-0000-0000-000092880000}"/>
    <cellStyle name="Vírgula 2 3 5 3 3 2 3 3" xfId="34910" xr:uid="{00000000-0005-0000-0000-000093880000}"/>
    <cellStyle name="Vírgula 2 3 5 3 3 2 3 4" xfId="34911" xr:uid="{00000000-0005-0000-0000-000094880000}"/>
    <cellStyle name="Vírgula 2 3 5 3 3 2 3 5" xfId="34912" xr:uid="{00000000-0005-0000-0000-000095880000}"/>
    <cellStyle name="Vírgula 2 3 5 3 3 2 4" xfId="34913" xr:uid="{00000000-0005-0000-0000-000096880000}"/>
    <cellStyle name="Vírgula 2 3 5 3 3 2 4 2" xfId="34914" xr:uid="{00000000-0005-0000-0000-000097880000}"/>
    <cellStyle name="Vírgula 2 3 5 3 3 2 4 2 2" xfId="34915" xr:uid="{00000000-0005-0000-0000-000098880000}"/>
    <cellStyle name="Vírgula 2 3 5 3 3 2 4 2 3" xfId="34916" xr:uid="{00000000-0005-0000-0000-000099880000}"/>
    <cellStyle name="Vírgula 2 3 5 3 3 2 4 2 4" xfId="34917" xr:uid="{00000000-0005-0000-0000-00009A880000}"/>
    <cellStyle name="Vírgula 2 3 5 3 3 2 4 3" xfId="34918" xr:uid="{00000000-0005-0000-0000-00009B880000}"/>
    <cellStyle name="Vírgula 2 3 5 3 3 2 4 4" xfId="34919" xr:uid="{00000000-0005-0000-0000-00009C880000}"/>
    <cellStyle name="Vírgula 2 3 5 3 3 2 4 5" xfId="34920" xr:uid="{00000000-0005-0000-0000-00009D880000}"/>
    <cellStyle name="Vírgula 2 3 5 3 3 2 5" xfId="34921" xr:uid="{00000000-0005-0000-0000-00009E880000}"/>
    <cellStyle name="Vírgula 2 3 5 3 3 2 5 2" xfId="34922" xr:uid="{00000000-0005-0000-0000-00009F880000}"/>
    <cellStyle name="Vírgula 2 3 5 3 3 2 5 3" xfId="34923" xr:uid="{00000000-0005-0000-0000-0000A0880000}"/>
    <cellStyle name="Vírgula 2 3 5 3 3 2 5 4" xfId="34924" xr:uid="{00000000-0005-0000-0000-0000A1880000}"/>
    <cellStyle name="Vírgula 2 3 5 3 3 2 6" xfId="34925" xr:uid="{00000000-0005-0000-0000-0000A2880000}"/>
    <cellStyle name="Vírgula 2 3 5 3 3 2 7" xfId="34926" xr:uid="{00000000-0005-0000-0000-0000A3880000}"/>
    <cellStyle name="Vírgula 2 3 5 3 3 2 8" xfId="34927" xr:uid="{00000000-0005-0000-0000-0000A4880000}"/>
    <cellStyle name="Vírgula 2 3 5 3 3 3" xfId="34928" xr:uid="{00000000-0005-0000-0000-0000A5880000}"/>
    <cellStyle name="Vírgula 2 3 5 3 3 3 2" xfId="34929" xr:uid="{00000000-0005-0000-0000-0000A6880000}"/>
    <cellStyle name="Vírgula 2 3 5 3 3 3 2 2" xfId="34930" xr:uid="{00000000-0005-0000-0000-0000A7880000}"/>
    <cellStyle name="Vírgula 2 3 5 3 3 3 2 2 2" xfId="34931" xr:uid="{00000000-0005-0000-0000-0000A8880000}"/>
    <cellStyle name="Vírgula 2 3 5 3 3 3 2 2 3" xfId="34932" xr:uid="{00000000-0005-0000-0000-0000A9880000}"/>
    <cellStyle name="Vírgula 2 3 5 3 3 3 2 2 4" xfId="34933" xr:uid="{00000000-0005-0000-0000-0000AA880000}"/>
    <cellStyle name="Vírgula 2 3 5 3 3 3 2 3" xfId="34934" xr:uid="{00000000-0005-0000-0000-0000AB880000}"/>
    <cellStyle name="Vírgula 2 3 5 3 3 3 2 4" xfId="34935" xr:uid="{00000000-0005-0000-0000-0000AC880000}"/>
    <cellStyle name="Vírgula 2 3 5 3 3 3 2 5" xfId="34936" xr:uid="{00000000-0005-0000-0000-0000AD880000}"/>
    <cellStyle name="Vírgula 2 3 5 3 3 3 3" xfId="34937" xr:uid="{00000000-0005-0000-0000-0000AE880000}"/>
    <cellStyle name="Vírgula 2 3 5 3 3 3 3 2" xfId="34938" xr:uid="{00000000-0005-0000-0000-0000AF880000}"/>
    <cellStyle name="Vírgula 2 3 5 3 3 3 3 2 2" xfId="34939" xr:uid="{00000000-0005-0000-0000-0000B0880000}"/>
    <cellStyle name="Vírgula 2 3 5 3 3 3 3 2 3" xfId="34940" xr:uid="{00000000-0005-0000-0000-0000B1880000}"/>
    <cellStyle name="Vírgula 2 3 5 3 3 3 3 2 4" xfId="34941" xr:uid="{00000000-0005-0000-0000-0000B2880000}"/>
    <cellStyle name="Vírgula 2 3 5 3 3 3 3 3" xfId="34942" xr:uid="{00000000-0005-0000-0000-0000B3880000}"/>
    <cellStyle name="Vírgula 2 3 5 3 3 3 3 4" xfId="34943" xr:uid="{00000000-0005-0000-0000-0000B4880000}"/>
    <cellStyle name="Vírgula 2 3 5 3 3 3 3 5" xfId="34944" xr:uid="{00000000-0005-0000-0000-0000B5880000}"/>
    <cellStyle name="Vírgula 2 3 5 3 3 3 4" xfId="34945" xr:uid="{00000000-0005-0000-0000-0000B6880000}"/>
    <cellStyle name="Vírgula 2 3 5 3 3 3 4 2" xfId="34946" xr:uid="{00000000-0005-0000-0000-0000B7880000}"/>
    <cellStyle name="Vírgula 2 3 5 3 3 3 4 2 2" xfId="34947" xr:uid="{00000000-0005-0000-0000-0000B8880000}"/>
    <cellStyle name="Vírgula 2 3 5 3 3 3 4 2 3" xfId="34948" xr:uid="{00000000-0005-0000-0000-0000B9880000}"/>
    <cellStyle name="Vírgula 2 3 5 3 3 3 4 2 4" xfId="34949" xr:uid="{00000000-0005-0000-0000-0000BA880000}"/>
    <cellStyle name="Vírgula 2 3 5 3 3 3 4 3" xfId="34950" xr:uid="{00000000-0005-0000-0000-0000BB880000}"/>
    <cellStyle name="Vírgula 2 3 5 3 3 3 4 4" xfId="34951" xr:uid="{00000000-0005-0000-0000-0000BC880000}"/>
    <cellStyle name="Vírgula 2 3 5 3 3 3 4 5" xfId="34952" xr:uid="{00000000-0005-0000-0000-0000BD880000}"/>
    <cellStyle name="Vírgula 2 3 5 3 3 3 5" xfId="34953" xr:uid="{00000000-0005-0000-0000-0000BE880000}"/>
    <cellStyle name="Vírgula 2 3 5 3 3 3 5 2" xfId="34954" xr:uid="{00000000-0005-0000-0000-0000BF880000}"/>
    <cellStyle name="Vírgula 2 3 5 3 3 3 5 3" xfId="34955" xr:uid="{00000000-0005-0000-0000-0000C0880000}"/>
    <cellStyle name="Vírgula 2 3 5 3 3 3 5 4" xfId="34956" xr:uid="{00000000-0005-0000-0000-0000C1880000}"/>
    <cellStyle name="Vírgula 2 3 5 3 3 3 6" xfId="34957" xr:uid="{00000000-0005-0000-0000-0000C2880000}"/>
    <cellStyle name="Vírgula 2 3 5 3 3 3 7" xfId="34958" xr:uid="{00000000-0005-0000-0000-0000C3880000}"/>
    <cellStyle name="Vírgula 2 3 5 3 3 3 8" xfId="34959" xr:uid="{00000000-0005-0000-0000-0000C4880000}"/>
    <cellStyle name="Vírgula 2 3 5 3 3 4" xfId="34960" xr:uid="{00000000-0005-0000-0000-0000C5880000}"/>
    <cellStyle name="Vírgula 2 3 5 3 3 4 2" xfId="34961" xr:uid="{00000000-0005-0000-0000-0000C6880000}"/>
    <cellStyle name="Vírgula 2 3 5 3 3 4 2 2" xfId="34962" xr:uid="{00000000-0005-0000-0000-0000C7880000}"/>
    <cellStyle name="Vírgula 2 3 5 3 3 4 2 2 2" xfId="34963" xr:uid="{00000000-0005-0000-0000-0000C8880000}"/>
    <cellStyle name="Vírgula 2 3 5 3 3 4 2 2 3" xfId="34964" xr:uid="{00000000-0005-0000-0000-0000C9880000}"/>
    <cellStyle name="Vírgula 2 3 5 3 3 4 2 2 4" xfId="34965" xr:uid="{00000000-0005-0000-0000-0000CA880000}"/>
    <cellStyle name="Vírgula 2 3 5 3 3 4 2 3" xfId="34966" xr:uid="{00000000-0005-0000-0000-0000CB880000}"/>
    <cellStyle name="Vírgula 2 3 5 3 3 4 2 4" xfId="34967" xr:uid="{00000000-0005-0000-0000-0000CC880000}"/>
    <cellStyle name="Vírgula 2 3 5 3 3 4 2 5" xfId="34968" xr:uid="{00000000-0005-0000-0000-0000CD880000}"/>
    <cellStyle name="Vírgula 2 3 5 3 3 4 3" xfId="34969" xr:uid="{00000000-0005-0000-0000-0000CE880000}"/>
    <cellStyle name="Vírgula 2 3 5 3 3 4 3 2" xfId="34970" xr:uid="{00000000-0005-0000-0000-0000CF880000}"/>
    <cellStyle name="Vírgula 2 3 5 3 3 4 3 2 2" xfId="34971" xr:uid="{00000000-0005-0000-0000-0000D0880000}"/>
    <cellStyle name="Vírgula 2 3 5 3 3 4 3 2 3" xfId="34972" xr:uid="{00000000-0005-0000-0000-0000D1880000}"/>
    <cellStyle name="Vírgula 2 3 5 3 3 4 3 2 4" xfId="34973" xr:uid="{00000000-0005-0000-0000-0000D2880000}"/>
    <cellStyle name="Vírgula 2 3 5 3 3 4 3 3" xfId="34974" xr:uid="{00000000-0005-0000-0000-0000D3880000}"/>
    <cellStyle name="Vírgula 2 3 5 3 3 4 3 4" xfId="34975" xr:uid="{00000000-0005-0000-0000-0000D4880000}"/>
    <cellStyle name="Vírgula 2 3 5 3 3 4 3 5" xfId="34976" xr:uid="{00000000-0005-0000-0000-0000D5880000}"/>
    <cellStyle name="Vírgula 2 3 5 3 3 4 4" xfId="34977" xr:uid="{00000000-0005-0000-0000-0000D6880000}"/>
    <cellStyle name="Vírgula 2 3 5 3 3 4 4 2" xfId="34978" xr:uid="{00000000-0005-0000-0000-0000D7880000}"/>
    <cellStyle name="Vírgula 2 3 5 3 3 4 4 2 2" xfId="34979" xr:uid="{00000000-0005-0000-0000-0000D8880000}"/>
    <cellStyle name="Vírgula 2 3 5 3 3 4 4 2 3" xfId="34980" xr:uid="{00000000-0005-0000-0000-0000D9880000}"/>
    <cellStyle name="Vírgula 2 3 5 3 3 4 4 2 4" xfId="34981" xr:uid="{00000000-0005-0000-0000-0000DA880000}"/>
    <cellStyle name="Vírgula 2 3 5 3 3 4 4 3" xfId="34982" xr:uid="{00000000-0005-0000-0000-0000DB880000}"/>
    <cellStyle name="Vírgula 2 3 5 3 3 4 4 4" xfId="34983" xr:uid="{00000000-0005-0000-0000-0000DC880000}"/>
    <cellStyle name="Vírgula 2 3 5 3 3 4 4 5" xfId="34984" xr:uid="{00000000-0005-0000-0000-0000DD880000}"/>
    <cellStyle name="Vírgula 2 3 5 3 3 4 5" xfId="34985" xr:uid="{00000000-0005-0000-0000-0000DE880000}"/>
    <cellStyle name="Vírgula 2 3 5 3 3 4 5 2" xfId="34986" xr:uid="{00000000-0005-0000-0000-0000DF880000}"/>
    <cellStyle name="Vírgula 2 3 5 3 3 4 5 3" xfId="34987" xr:uid="{00000000-0005-0000-0000-0000E0880000}"/>
    <cellStyle name="Vírgula 2 3 5 3 3 4 5 4" xfId="34988" xr:uid="{00000000-0005-0000-0000-0000E1880000}"/>
    <cellStyle name="Vírgula 2 3 5 3 3 4 6" xfId="34989" xr:uid="{00000000-0005-0000-0000-0000E2880000}"/>
    <cellStyle name="Vírgula 2 3 5 3 3 4 7" xfId="34990" xr:uid="{00000000-0005-0000-0000-0000E3880000}"/>
    <cellStyle name="Vírgula 2 3 5 3 3 4 8" xfId="34991" xr:uid="{00000000-0005-0000-0000-0000E4880000}"/>
    <cellStyle name="Vírgula 2 3 5 3 3 5" xfId="34992" xr:uid="{00000000-0005-0000-0000-0000E5880000}"/>
    <cellStyle name="Vírgula 2 3 5 3 3 5 2" xfId="34993" xr:uid="{00000000-0005-0000-0000-0000E6880000}"/>
    <cellStyle name="Vírgula 2 3 5 3 3 5 2 2" xfId="34994" xr:uid="{00000000-0005-0000-0000-0000E7880000}"/>
    <cellStyle name="Vírgula 2 3 5 3 3 5 2 3" xfId="34995" xr:uid="{00000000-0005-0000-0000-0000E8880000}"/>
    <cellStyle name="Vírgula 2 3 5 3 3 5 2 4" xfId="34996" xr:uid="{00000000-0005-0000-0000-0000E9880000}"/>
    <cellStyle name="Vírgula 2 3 5 3 3 5 3" xfId="34997" xr:uid="{00000000-0005-0000-0000-0000EA880000}"/>
    <cellStyle name="Vírgula 2 3 5 3 3 5 4" xfId="34998" xr:uid="{00000000-0005-0000-0000-0000EB880000}"/>
    <cellStyle name="Vírgula 2 3 5 3 3 5 5" xfId="34999" xr:uid="{00000000-0005-0000-0000-0000EC880000}"/>
    <cellStyle name="Vírgula 2 3 5 3 3 6" xfId="35000" xr:uid="{00000000-0005-0000-0000-0000ED880000}"/>
    <cellStyle name="Vírgula 2 3 5 3 3 6 2" xfId="35001" xr:uid="{00000000-0005-0000-0000-0000EE880000}"/>
    <cellStyle name="Vírgula 2 3 5 3 3 6 2 2" xfId="35002" xr:uid="{00000000-0005-0000-0000-0000EF880000}"/>
    <cellStyle name="Vírgula 2 3 5 3 3 6 2 3" xfId="35003" xr:uid="{00000000-0005-0000-0000-0000F0880000}"/>
    <cellStyle name="Vírgula 2 3 5 3 3 6 2 4" xfId="35004" xr:uid="{00000000-0005-0000-0000-0000F1880000}"/>
    <cellStyle name="Vírgula 2 3 5 3 3 6 3" xfId="35005" xr:uid="{00000000-0005-0000-0000-0000F2880000}"/>
    <cellStyle name="Vírgula 2 3 5 3 3 6 4" xfId="35006" xr:uid="{00000000-0005-0000-0000-0000F3880000}"/>
    <cellStyle name="Vírgula 2 3 5 3 3 6 5" xfId="35007" xr:uid="{00000000-0005-0000-0000-0000F4880000}"/>
    <cellStyle name="Vírgula 2 3 5 3 3 7" xfId="35008" xr:uid="{00000000-0005-0000-0000-0000F5880000}"/>
    <cellStyle name="Vírgula 2 3 5 3 3 7 2" xfId="35009" xr:uid="{00000000-0005-0000-0000-0000F6880000}"/>
    <cellStyle name="Vírgula 2 3 5 3 3 7 2 2" xfId="35010" xr:uid="{00000000-0005-0000-0000-0000F7880000}"/>
    <cellStyle name="Vírgula 2 3 5 3 3 7 2 3" xfId="35011" xr:uid="{00000000-0005-0000-0000-0000F8880000}"/>
    <cellStyle name="Vírgula 2 3 5 3 3 7 2 4" xfId="35012" xr:uid="{00000000-0005-0000-0000-0000F9880000}"/>
    <cellStyle name="Vírgula 2 3 5 3 3 7 3" xfId="35013" xr:uid="{00000000-0005-0000-0000-0000FA880000}"/>
    <cellStyle name="Vírgula 2 3 5 3 3 7 4" xfId="35014" xr:uid="{00000000-0005-0000-0000-0000FB880000}"/>
    <cellStyle name="Vírgula 2 3 5 3 3 7 5" xfId="35015" xr:uid="{00000000-0005-0000-0000-0000FC880000}"/>
    <cellStyle name="Vírgula 2 3 5 3 3 8" xfId="35016" xr:uid="{00000000-0005-0000-0000-0000FD880000}"/>
    <cellStyle name="Vírgula 2 3 5 3 3 8 2" xfId="35017" xr:uid="{00000000-0005-0000-0000-0000FE880000}"/>
    <cellStyle name="Vírgula 2 3 5 3 3 8 3" xfId="35018" xr:uid="{00000000-0005-0000-0000-0000FF880000}"/>
    <cellStyle name="Vírgula 2 3 5 3 3 8 4" xfId="35019" xr:uid="{00000000-0005-0000-0000-000000890000}"/>
    <cellStyle name="Vírgula 2 3 5 3 3 9" xfId="35020" xr:uid="{00000000-0005-0000-0000-000001890000}"/>
    <cellStyle name="Vírgula 2 3 5 3 4" xfId="35021" xr:uid="{00000000-0005-0000-0000-000002890000}"/>
    <cellStyle name="Vírgula 2 3 5 3 4 2" xfId="35022" xr:uid="{00000000-0005-0000-0000-000003890000}"/>
    <cellStyle name="Vírgula 2 3 5 3 4 2 2" xfId="35023" xr:uid="{00000000-0005-0000-0000-000004890000}"/>
    <cellStyle name="Vírgula 2 3 5 3 4 2 2 2" xfId="35024" xr:uid="{00000000-0005-0000-0000-000005890000}"/>
    <cellStyle name="Vírgula 2 3 5 3 4 2 2 3" xfId="35025" xr:uid="{00000000-0005-0000-0000-000006890000}"/>
    <cellStyle name="Vírgula 2 3 5 3 4 2 2 4" xfId="35026" xr:uid="{00000000-0005-0000-0000-000007890000}"/>
    <cellStyle name="Vírgula 2 3 5 3 4 2 3" xfId="35027" xr:uid="{00000000-0005-0000-0000-000008890000}"/>
    <cellStyle name="Vírgula 2 3 5 3 4 2 4" xfId="35028" xr:uid="{00000000-0005-0000-0000-000009890000}"/>
    <cellStyle name="Vírgula 2 3 5 3 4 2 5" xfId="35029" xr:uid="{00000000-0005-0000-0000-00000A890000}"/>
    <cellStyle name="Vírgula 2 3 5 3 4 3" xfId="35030" xr:uid="{00000000-0005-0000-0000-00000B890000}"/>
    <cellStyle name="Vírgula 2 3 5 3 4 3 2" xfId="35031" xr:uid="{00000000-0005-0000-0000-00000C890000}"/>
    <cellStyle name="Vírgula 2 3 5 3 4 3 2 2" xfId="35032" xr:uid="{00000000-0005-0000-0000-00000D890000}"/>
    <cellStyle name="Vírgula 2 3 5 3 4 3 2 3" xfId="35033" xr:uid="{00000000-0005-0000-0000-00000E890000}"/>
    <cellStyle name="Vírgula 2 3 5 3 4 3 2 4" xfId="35034" xr:uid="{00000000-0005-0000-0000-00000F890000}"/>
    <cellStyle name="Vírgula 2 3 5 3 4 3 3" xfId="35035" xr:uid="{00000000-0005-0000-0000-000010890000}"/>
    <cellStyle name="Vírgula 2 3 5 3 4 3 4" xfId="35036" xr:uid="{00000000-0005-0000-0000-000011890000}"/>
    <cellStyle name="Vírgula 2 3 5 3 4 3 5" xfId="35037" xr:uid="{00000000-0005-0000-0000-000012890000}"/>
    <cellStyle name="Vírgula 2 3 5 3 4 4" xfId="35038" xr:uid="{00000000-0005-0000-0000-000013890000}"/>
    <cellStyle name="Vírgula 2 3 5 3 4 4 2" xfId="35039" xr:uid="{00000000-0005-0000-0000-000014890000}"/>
    <cellStyle name="Vírgula 2 3 5 3 4 4 2 2" xfId="35040" xr:uid="{00000000-0005-0000-0000-000015890000}"/>
    <cellStyle name="Vírgula 2 3 5 3 4 4 2 3" xfId="35041" xr:uid="{00000000-0005-0000-0000-000016890000}"/>
    <cellStyle name="Vírgula 2 3 5 3 4 4 2 4" xfId="35042" xr:uid="{00000000-0005-0000-0000-000017890000}"/>
    <cellStyle name="Vírgula 2 3 5 3 4 4 3" xfId="35043" xr:uid="{00000000-0005-0000-0000-000018890000}"/>
    <cellStyle name="Vírgula 2 3 5 3 4 4 4" xfId="35044" xr:uid="{00000000-0005-0000-0000-000019890000}"/>
    <cellStyle name="Vírgula 2 3 5 3 4 4 5" xfId="35045" xr:uid="{00000000-0005-0000-0000-00001A890000}"/>
    <cellStyle name="Vírgula 2 3 5 3 4 5" xfId="35046" xr:uid="{00000000-0005-0000-0000-00001B890000}"/>
    <cellStyle name="Vírgula 2 3 5 3 4 5 2" xfId="35047" xr:uid="{00000000-0005-0000-0000-00001C890000}"/>
    <cellStyle name="Vírgula 2 3 5 3 4 5 3" xfId="35048" xr:uid="{00000000-0005-0000-0000-00001D890000}"/>
    <cellStyle name="Vírgula 2 3 5 3 4 5 4" xfId="35049" xr:uid="{00000000-0005-0000-0000-00001E890000}"/>
    <cellStyle name="Vírgula 2 3 5 3 4 6" xfId="35050" xr:uid="{00000000-0005-0000-0000-00001F890000}"/>
    <cellStyle name="Vírgula 2 3 5 3 4 7" xfId="35051" xr:uid="{00000000-0005-0000-0000-000020890000}"/>
    <cellStyle name="Vírgula 2 3 5 3 4 8" xfId="35052" xr:uid="{00000000-0005-0000-0000-000021890000}"/>
    <cellStyle name="Vírgula 2 3 5 3 5" xfId="35053" xr:uid="{00000000-0005-0000-0000-000022890000}"/>
    <cellStyle name="Vírgula 2 3 5 3 5 2" xfId="35054" xr:uid="{00000000-0005-0000-0000-000023890000}"/>
    <cellStyle name="Vírgula 2 3 5 3 5 2 2" xfId="35055" xr:uid="{00000000-0005-0000-0000-000024890000}"/>
    <cellStyle name="Vírgula 2 3 5 3 5 2 2 2" xfId="35056" xr:uid="{00000000-0005-0000-0000-000025890000}"/>
    <cellStyle name="Vírgula 2 3 5 3 5 2 2 3" xfId="35057" xr:uid="{00000000-0005-0000-0000-000026890000}"/>
    <cellStyle name="Vírgula 2 3 5 3 5 2 2 4" xfId="35058" xr:uid="{00000000-0005-0000-0000-000027890000}"/>
    <cellStyle name="Vírgula 2 3 5 3 5 2 3" xfId="35059" xr:uid="{00000000-0005-0000-0000-000028890000}"/>
    <cellStyle name="Vírgula 2 3 5 3 5 2 4" xfId="35060" xr:uid="{00000000-0005-0000-0000-000029890000}"/>
    <cellStyle name="Vírgula 2 3 5 3 5 2 5" xfId="35061" xr:uid="{00000000-0005-0000-0000-00002A890000}"/>
    <cellStyle name="Vírgula 2 3 5 3 5 3" xfId="35062" xr:uid="{00000000-0005-0000-0000-00002B890000}"/>
    <cellStyle name="Vírgula 2 3 5 3 5 3 2" xfId="35063" xr:uid="{00000000-0005-0000-0000-00002C890000}"/>
    <cellStyle name="Vírgula 2 3 5 3 5 3 2 2" xfId="35064" xr:uid="{00000000-0005-0000-0000-00002D890000}"/>
    <cellStyle name="Vírgula 2 3 5 3 5 3 2 3" xfId="35065" xr:uid="{00000000-0005-0000-0000-00002E890000}"/>
    <cellStyle name="Vírgula 2 3 5 3 5 3 2 4" xfId="35066" xr:uid="{00000000-0005-0000-0000-00002F890000}"/>
    <cellStyle name="Vírgula 2 3 5 3 5 3 3" xfId="35067" xr:uid="{00000000-0005-0000-0000-000030890000}"/>
    <cellStyle name="Vírgula 2 3 5 3 5 3 4" xfId="35068" xr:uid="{00000000-0005-0000-0000-000031890000}"/>
    <cellStyle name="Vírgula 2 3 5 3 5 3 5" xfId="35069" xr:uid="{00000000-0005-0000-0000-000032890000}"/>
    <cellStyle name="Vírgula 2 3 5 3 5 4" xfId="35070" xr:uid="{00000000-0005-0000-0000-000033890000}"/>
    <cellStyle name="Vírgula 2 3 5 3 5 4 2" xfId="35071" xr:uid="{00000000-0005-0000-0000-000034890000}"/>
    <cellStyle name="Vírgula 2 3 5 3 5 4 2 2" xfId="35072" xr:uid="{00000000-0005-0000-0000-000035890000}"/>
    <cellStyle name="Vírgula 2 3 5 3 5 4 2 3" xfId="35073" xr:uid="{00000000-0005-0000-0000-000036890000}"/>
    <cellStyle name="Vírgula 2 3 5 3 5 4 2 4" xfId="35074" xr:uid="{00000000-0005-0000-0000-000037890000}"/>
    <cellStyle name="Vírgula 2 3 5 3 5 4 3" xfId="35075" xr:uid="{00000000-0005-0000-0000-000038890000}"/>
    <cellStyle name="Vírgula 2 3 5 3 5 4 4" xfId="35076" xr:uid="{00000000-0005-0000-0000-000039890000}"/>
    <cellStyle name="Vírgula 2 3 5 3 5 4 5" xfId="35077" xr:uid="{00000000-0005-0000-0000-00003A890000}"/>
    <cellStyle name="Vírgula 2 3 5 3 5 5" xfId="35078" xr:uid="{00000000-0005-0000-0000-00003B890000}"/>
    <cellStyle name="Vírgula 2 3 5 3 5 5 2" xfId="35079" xr:uid="{00000000-0005-0000-0000-00003C890000}"/>
    <cellStyle name="Vírgula 2 3 5 3 5 5 3" xfId="35080" xr:uid="{00000000-0005-0000-0000-00003D890000}"/>
    <cellStyle name="Vírgula 2 3 5 3 5 5 4" xfId="35081" xr:uid="{00000000-0005-0000-0000-00003E890000}"/>
    <cellStyle name="Vírgula 2 3 5 3 5 6" xfId="35082" xr:uid="{00000000-0005-0000-0000-00003F890000}"/>
    <cellStyle name="Vírgula 2 3 5 3 5 7" xfId="35083" xr:uid="{00000000-0005-0000-0000-000040890000}"/>
    <cellStyle name="Vírgula 2 3 5 3 5 8" xfId="35084" xr:uid="{00000000-0005-0000-0000-000041890000}"/>
    <cellStyle name="Vírgula 2 3 5 3 6" xfId="35085" xr:uid="{00000000-0005-0000-0000-000042890000}"/>
    <cellStyle name="Vírgula 2 3 5 3 6 2" xfId="35086" xr:uid="{00000000-0005-0000-0000-000043890000}"/>
    <cellStyle name="Vírgula 2 3 5 3 6 2 2" xfId="35087" xr:uid="{00000000-0005-0000-0000-000044890000}"/>
    <cellStyle name="Vírgula 2 3 5 3 6 2 2 2" xfId="35088" xr:uid="{00000000-0005-0000-0000-000045890000}"/>
    <cellStyle name="Vírgula 2 3 5 3 6 2 2 3" xfId="35089" xr:uid="{00000000-0005-0000-0000-000046890000}"/>
    <cellStyle name="Vírgula 2 3 5 3 6 2 2 4" xfId="35090" xr:uid="{00000000-0005-0000-0000-000047890000}"/>
    <cellStyle name="Vírgula 2 3 5 3 6 2 3" xfId="35091" xr:uid="{00000000-0005-0000-0000-000048890000}"/>
    <cellStyle name="Vírgula 2 3 5 3 6 2 4" xfId="35092" xr:uid="{00000000-0005-0000-0000-000049890000}"/>
    <cellStyle name="Vírgula 2 3 5 3 6 2 5" xfId="35093" xr:uid="{00000000-0005-0000-0000-00004A890000}"/>
    <cellStyle name="Vírgula 2 3 5 3 6 3" xfId="35094" xr:uid="{00000000-0005-0000-0000-00004B890000}"/>
    <cellStyle name="Vírgula 2 3 5 3 6 3 2" xfId="35095" xr:uid="{00000000-0005-0000-0000-00004C890000}"/>
    <cellStyle name="Vírgula 2 3 5 3 6 3 2 2" xfId="35096" xr:uid="{00000000-0005-0000-0000-00004D890000}"/>
    <cellStyle name="Vírgula 2 3 5 3 6 3 2 3" xfId="35097" xr:uid="{00000000-0005-0000-0000-00004E890000}"/>
    <cellStyle name="Vírgula 2 3 5 3 6 3 2 4" xfId="35098" xr:uid="{00000000-0005-0000-0000-00004F890000}"/>
    <cellStyle name="Vírgula 2 3 5 3 6 3 3" xfId="35099" xr:uid="{00000000-0005-0000-0000-000050890000}"/>
    <cellStyle name="Vírgula 2 3 5 3 6 3 4" xfId="35100" xr:uid="{00000000-0005-0000-0000-000051890000}"/>
    <cellStyle name="Vírgula 2 3 5 3 6 3 5" xfId="35101" xr:uid="{00000000-0005-0000-0000-000052890000}"/>
    <cellStyle name="Vírgula 2 3 5 3 6 4" xfId="35102" xr:uid="{00000000-0005-0000-0000-000053890000}"/>
    <cellStyle name="Vírgula 2 3 5 3 6 4 2" xfId="35103" xr:uid="{00000000-0005-0000-0000-000054890000}"/>
    <cellStyle name="Vírgula 2 3 5 3 6 4 2 2" xfId="35104" xr:uid="{00000000-0005-0000-0000-000055890000}"/>
    <cellStyle name="Vírgula 2 3 5 3 6 4 2 3" xfId="35105" xr:uid="{00000000-0005-0000-0000-000056890000}"/>
    <cellStyle name="Vírgula 2 3 5 3 6 4 2 4" xfId="35106" xr:uid="{00000000-0005-0000-0000-000057890000}"/>
    <cellStyle name="Vírgula 2 3 5 3 6 4 3" xfId="35107" xr:uid="{00000000-0005-0000-0000-000058890000}"/>
    <cellStyle name="Vírgula 2 3 5 3 6 4 4" xfId="35108" xr:uid="{00000000-0005-0000-0000-000059890000}"/>
    <cellStyle name="Vírgula 2 3 5 3 6 4 5" xfId="35109" xr:uid="{00000000-0005-0000-0000-00005A890000}"/>
    <cellStyle name="Vírgula 2 3 5 3 6 5" xfId="35110" xr:uid="{00000000-0005-0000-0000-00005B890000}"/>
    <cellStyle name="Vírgula 2 3 5 3 6 5 2" xfId="35111" xr:uid="{00000000-0005-0000-0000-00005C890000}"/>
    <cellStyle name="Vírgula 2 3 5 3 6 5 3" xfId="35112" xr:uid="{00000000-0005-0000-0000-00005D890000}"/>
    <cellStyle name="Vírgula 2 3 5 3 6 5 4" xfId="35113" xr:uid="{00000000-0005-0000-0000-00005E890000}"/>
    <cellStyle name="Vírgula 2 3 5 3 6 6" xfId="35114" xr:uid="{00000000-0005-0000-0000-00005F890000}"/>
    <cellStyle name="Vírgula 2 3 5 3 6 7" xfId="35115" xr:uid="{00000000-0005-0000-0000-000060890000}"/>
    <cellStyle name="Vírgula 2 3 5 3 6 8" xfId="35116" xr:uid="{00000000-0005-0000-0000-000061890000}"/>
    <cellStyle name="Vírgula 2 3 5 3 7" xfId="35117" xr:uid="{00000000-0005-0000-0000-000062890000}"/>
    <cellStyle name="Vírgula 2 3 5 3 7 2" xfId="35118" xr:uid="{00000000-0005-0000-0000-000063890000}"/>
    <cellStyle name="Vírgula 2 3 5 3 7 2 2" xfId="35119" xr:uid="{00000000-0005-0000-0000-000064890000}"/>
    <cellStyle name="Vírgula 2 3 5 3 7 2 3" xfId="35120" xr:uid="{00000000-0005-0000-0000-000065890000}"/>
    <cellStyle name="Vírgula 2 3 5 3 7 2 4" xfId="35121" xr:uid="{00000000-0005-0000-0000-000066890000}"/>
    <cellStyle name="Vírgula 2 3 5 3 7 3" xfId="35122" xr:uid="{00000000-0005-0000-0000-000067890000}"/>
    <cellStyle name="Vírgula 2 3 5 3 7 4" xfId="35123" xr:uid="{00000000-0005-0000-0000-000068890000}"/>
    <cellStyle name="Vírgula 2 3 5 3 7 5" xfId="35124" xr:uid="{00000000-0005-0000-0000-000069890000}"/>
    <cellStyle name="Vírgula 2 3 5 3 8" xfId="35125" xr:uid="{00000000-0005-0000-0000-00006A890000}"/>
    <cellStyle name="Vírgula 2 3 5 3 8 2" xfId="35126" xr:uid="{00000000-0005-0000-0000-00006B890000}"/>
    <cellStyle name="Vírgula 2 3 5 3 8 2 2" xfId="35127" xr:uid="{00000000-0005-0000-0000-00006C890000}"/>
    <cellStyle name="Vírgula 2 3 5 3 8 2 3" xfId="35128" xr:uid="{00000000-0005-0000-0000-00006D890000}"/>
    <cellStyle name="Vírgula 2 3 5 3 8 2 4" xfId="35129" xr:uid="{00000000-0005-0000-0000-00006E890000}"/>
    <cellStyle name="Vírgula 2 3 5 3 8 3" xfId="35130" xr:uid="{00000000-0005-0000-0000-00006F890000}"/>
    <cellStyle name="Vírgula 2 3 5 3 8 4" xfId="35131" xr:uid="{00000000-0005-0000-0000-000070890000}"/>
    <cellStyle name="Vírgula 2 3 5 3 8 5" xfId="35132" xr:uid="{00000000-0005-0000-0000-000071890000}"/>
    <cellStyle name="Vírgula 2 3 5 3 9" xfId="35133" xr:uid="{00000000-0005-0000-0000-000072890000}"/>
    <cellStyle name="Vírgula 2 3 5 3 9 2" xfId="35134" xr:uid="{00000000-0005-0000-0000-000073890000}"/>
    <cellStyle name="Vírgula 2 3 5 3 9 2 2" xfId="35135" xr:uid="{00000000-0005-0000-0000-000074890000}"/>
    <cellStyle name="Vírgula 2 3 5 3 9 2 3" xfId="35136" xr:uid="{00000000-0005-0000-0000-000075890000}"/>
    <cellStyle name="Vírgula 2 3 5 3 9 2 4" xfId="35137" xr:uid="{00000000-0005-0000-0000-000076890000}"/>
    <cellStyle name="Vírgula 2 3 5 3 9 3" xfId="35138" xr:uid="{00000000-0005-0000-0000-000077890000}"/>
    <cellStyle name="Vírgula 2 3 5 3 9 4" xfId="35139" xr:uid="{00000000-0005-0000-0000-000078890000}"/>
    <cellStyle name="Vírgula 2 3 5 3 9 5" xfId="35140" xr:uid="{00000000-0005-0000-0000-000079890000}"/>
    <cellStyle name="Vírgula 2 3 5 4" xfId="35141" xr:uid="{00000000-0005-0000-0000-00007A890000}"/>
    <cellStyle name="Vírgula 2 3 5 4 10" xfId="35142" xr:uid="{00000000-0005-0000-0000-00007B890000}"/>
    <cellStyle name="Vírgula 2 3 5 4 11" xfId="35143" xr:uid="{00000000-0005-0000-0000-00007C890000}"/>
    <cellStyle name="Vírgula 2 3 5 4 12" xfId="35144" xr:uid="{00000000-0005-0000-0000-00007D890000}"/>
    <cellStyle name="Vírgula 2 3 5 4 2" xfId="35145" xr:uid="{00000000-0005-0000-0000-00007E890000}"/>
    <cellStyle name="Vírgula 2 3 5 4 2 10" xfId="35146" xr:uid="{00000000-0005-0000-0000-00007F890000}"/>
    <cellStyle name="Vírgula 2 3 5 4 2 11" xfId="35147" xr:uid="{00000000-0005-0000-0000-000080890000}"/>
    <cellStyle name="Vírgula 2 3 5 4 2 2" xfId="35148" xr:uid="{00000000-0005-0000-0000-000081890000}"/>
    <cellStyle name="Vírgula 2 3 5 4 2 2 2" xfId="35149" xr:uid="{00000000-0005-0000-0000-000082890000}"/>
    <cellStyle name="Vírgula 2 3 5 4 2 2 2 2" xfId="35150" xr:uid="{00000000-0005-0000-0000-000083890000}"/>
    <cellStyle name="Vírgula 2 3 5 4 2 2 2 2 2" xfId="35151" xr:uid="{00000000-0005-0000-0000-000084890000}"/>
    <cellStyle name="Vírgula 2 3 5 4 2 2 2 2 3" xfId="35152" xr:uid="{00000000-0005-0000-0000-000085890000}"/>
    <cellStyle name="Vírgula 2 3 5 4 2 2 2 2 4" xfId="35153" xr:uid="{00000000-0005-0000-0000-000086890000}"/>
    <cellStyle name="Vírgula 2 3 5 4 2 2 2 3" xfId="35154" xr:uid="{00000000-0005-0000-0000-000087890000}"/>
    <cellStyle name="Vírgula 2 3 5 4 2 2 2 4" xfId="35155" xr:uid="{00000000-0005-0000-0000-000088890000}"/>
    <cellStyle name="Vírgula 2 3 5 4 2 2 2 5" xfId="35156" xr:uid="{00000000-0005-0000-0000-000089890000}"/>
    <cellStyle name="Vírgula 2 3 5 4 2 2 3" xfId="35157" xr:uid="{00000000-0005-0000-0000-00008A890000}"/>
    <cellStyle name="Vírgula 2 3 5 4 2 2 3 2" xfId="35158" xr:uid="{00000000-0005-0000-0000-00008B890000}"/>
    <cellStyle name="Vírgula 2 3 5 4 2 2 3 2 2" xfId="35159" xr:uid="{00000000-0005-0000-0000-00008C890000}"/>
    <cellStyle name="Vírgula 2 3 5 4 2 2 3 2 3" xfId="35160" xr:uid="{00000000-0005-0000-0000-00008D890000}"/>
    <cellStyle name="Vírgula 2 3 5 4 2 2 3 2 4" xfId="35161" xr:uid="{00000000-0005-0000-0000-00008E890000}"/>
    <cellStyle name="Vírgula 2 3 5 4 2 2 3 3" xfId="35162" xr:uid="{00000000-0005-0000-0000-00008F890000}"/>
    <cellStyle name="Vírgula 2 3 5 4 2 2 3 4" xfId="35163" xr:uid="{00000000-0005-0000-0000-000090890000}"/>
    <cellStyle name="Vírgula 2 3 5 4 2 2 3 5" xfId="35164" xr:uid="{00000000-0005-0000-0000-000091890000}"/>
    <cellStyle name="Vírgula 2 3 5 4 2 2 4" xfId="35165" xr:uid="{00000000-0005-0000-0000-000092890000}"/>
    <cellStyle name="Vírgula 2 3 5 4 2 2 4 2" xfId="35166" xr:uid="{00000000-0005-0000-0000-000093890000}"/>
    <cellStyle name="Vírgula 2 3 5 4 2 2 4 2 2" xfId="35167" xr:uid="{00000000-0005-0000-0000-000094890000}"/>
    <cellStyle name="Vírgula 2 3 5 4 2 2 4 2 3" xfId="35168" xr:uid="{00000000-0005-0000-0000-000095890000}"/>
    <cellStyle name="Vírgula 2 3 5 4 2 2 4 2 4" xfId="35169" xr:uid="{00000000-0005-0000-0000-000096890000}"/>
    <cellStyle name="Vírgula 2 3 5 4 2 2 4 3" xfId="35170" xr:uid="{00000000-0005-0000-0000-000097890000}"/>
    <cellStyle name="Vírgula 2 3 5 4 2 2 4 4" xfId="35171" xr:uid="{00000000-0005-0000-0000-000098890000}"/>
    <cellStyle name="Vírgula 2 3 5 4 2 2 4 5" xfId="35172" xr:uid="{00000000-0005-0000-0000-000099890000}"/>
    <cellStyle name="Vírgula 2 3 5 4 2 2 5" xfId="35173" xr:uid="{00000000-0005-0000-0000-00009A890000}"/>
    <cellStyle name="Vírgula 2 3 5 4 2 2 5 2" xfId="35174" xr:uid="{00000000-0005-0000-0000-00009B890000}"/>
    <cellStyle name="Vírgula 2 3 5 4 2 2 5 3" xfId="35175" xr:uid="{00000000-0005-0000-0000-00009C890000}"/>
    <cellStyle name="Vírgula 2 3 5 4 2 2 5 4" xfId="35176" xr:uid="{00000000-0005-0000-0000-00009D890000}"/>
    <cellStyle name="Vírgula 2 3 5 4 2 2 6" xfId="35177" xr:uid="{00000000-0005-0000-0000-00009E890000}"/>
    <cellStyle name="Vírgula 2 3 5 4 2 2 7" xfId="35178" xr:uid="{00000000-0005-0000-0000-00009F890000}"/>
    <cellStyle name="Vírgula 2 3 5 4 2 2 8" xfId="35179" xr:uid="{00000000-0005-0000-0000-0000A0890000}"/>
    <cellStyle name="Vírgula 2 3 5 4 2 3" xfId="35180" xr:uid="{00000000-0005-0000-0000-0000A1890000}"/>
    <cellStyle name="Vírgula 2 3 5 4 2 3 2" xfId="35181" xr:uid="{00000000-0005-0000-0000-0000A2890000}"/>
    <cellStyle name="Vírgula 2 3 5 4 2 3 2 2" xfId="35182" xr:uid="{00000000-0005-0000-0000-0000A3890000}"/>
    <cellStyle name="Vírgula 2 3 5 4 2 3 2 2 2" xfId="35183" xr:uid="{00000000-0005-0000-0000-0000A4890000}"/>
    <cellStyle name="Vírgula 2 3 5 4 2 3 2 2 3" xfId="35184" xr:uid="{00000000-0005-0000-0000-0000A5890000}"/>
    <cellStyle name="Vírgula 2 3 5 4 2 3 2 2 4" xfId="35185" xr:uid="{00000000-0005-0000-0000-0000A6890000}"/>
    <cellStyle name="Vírgula 2 3 5 4 2 3 2 3" xfId="35186" xr:uid="{00000000-0005-0000-0000-0000A7890000}"/>
    <cellStyle name="Vírgula 2 3 5 4 2 3 2 4" xfId="35187" xr:uid="{00000000-0005-0000-0000-0000A8890000}"/>
    <cellStyle name="Vírgula 2 3 5 4 2 3 2 5" xfId="35188" xr:uid="{00000000-0005-0000-0000-0000A9890000}"/>
    <cellStyle name="Vírgula 2 3 5 4 2 3 3" xfId="35189" xr:uid="{00000000-0005-0000-0000-0000AA890000}"/>
    <cellStyle name="Vírgula 2 3 5 4 2 3 3 2" xfId="35190" xr:uid="{00000000-0005-0000-0000-0000AB890000}"/>
    <cellStyle name="Vírgula 2 3 5 4 2 3 3 2 2" xfId="35191" xr:uid="{00000000-0005-0000-0000-0000AC890000}"/>
    <cellStyle name="Vírgula 2 3 5 4 2 3 3 2 3" xfId="35192" xr:uid="{00000000-0005-0000-0000-0000AD890000}"/>
    <cellStyle name="Vírgula 2 3 5 4 2 3 3 2 4" xfId="35193" xr:uid="{00000000-0005-0000-0000-0000AE890000}"/>
    <cellStyle name="Vírgula 2 3 5 4 2 3 3 3" xfId="35194" xr:uid="{00000000-0005-0000-0000-0000AF890000}"/>
    <cellStyle name="Vírgula 2 3 5 4 2 3 3 4" xfId="35195" xr:uid="{00000000-0005-0000-0000-0000B0890000}"/>
    <cellStyle name="Vírgula 2 3 5 4 2 3 3 5" xfId="35196" xr:uid="{00000000-0005-0000-0000-0000B1890000}"/>
    <cellStyle name="Vírgula 2 3 5 4 2 3 4" xfId="35197" xr:uid="{00000000-0005-0000-0000-0000B2890000}"/>
    <cellStyle name="Vírgula 2 3 5 4 2 3 4 2" xfId="35198" xr:uid="{00000000-0005-0000-0000-0000B3890000}"/>
    <cellStyle name="Vírgula 2 3 5 4 2 3 4 2 2" xfId="35199" xr:uid="{00000000-0005-0000-0000-0000B4890000}"/>
    <cellStyle name="Vírgula 2 3 5 4 2 3 4 2 3" xfId="35200" xr:uid="{00000000-0005-0000-0000-0000B5890000}"/>
    <cellStyle name="Vírgula 2 3 5 4 2 3 4 2 4" xfId="35201" xr:uid="{00000000-0005-0000-0000-0000B6890000}"/>
    <cellStyle name="Vírgula 2 3 5 4 2 3 4 3" xfId="35202" xr:uid="{00000000-0005-0000-0000-0000B7890000}"/>
    <cellStyle name="Vírgula 2 3 5 4 2 3 4 4" xfId="35203" xr:uid="{00000000-0005-0000-0000-0000B8890000}"/>
    <cellStyle name="Vírgula 2 3 5 4 2 3 4 5" xfId="35204" xr:uid="{00000000-0005-0000-0000-0000B9890000}"/>
    <cellStyle name="Vírgula 2 3 5 4 2 3 5" xfId="35205" xr:uid="{00000000-0005-0000-0000-0000BA890000}"/>
    <cellStyle name="Vírgula 2 3 5 4 2 3 5 2" xfId="35206" xr:uid="{00000000-0005-0000-0000-0000BB890000}"/>
    <cellStyle name="Vírgula 2 3 5 4 2 3 5 3" xfId="35207" xr:uid="{00000000-0005-0000-0000-0000BC890000}"/>
    <cellStyle name="Vírgula 2 3 5 4 2 3 5 4" xfId="35208" xr:uid="{00000000-0005-0000-0000-0000BD890000}"/>
    <cellStyle name="Vírgula 2 3 5 4 2 3 6" xfId="35209" xr:uid="{00000000-0005-0000-0000-0000BE890000}"/>
    <cellStyle name="Vírgula 2 3 5 4 2 3 7" xfId="35210" xr:uid="{00000000-0005-0000-0000-0000BF890000}"/>
    <cellStyle name="Vírgula 2 3 5 4 2 3 8" xfId="35211" xr:uid="{00000000-0005-0000-0000-0000C0890000}"/>
    <cellStyle name="Vírgula 2 3 5 4 2 4" xfId="35212" xr:uid="{00000000-0005-0000-0000-0000C1890000}"/>
    <cellStyle name="Vírgula 2 3 5 4 2 4 2" xfId="35213" xr:uid="{00000000-0005-0000-0000-0000C2890000}"/>
    <cellStyle name="Vírgula 2 3 5 4 2 4 2 2" xfId="35214" xr:uid="{00000000-0005-0000-0000-0000C3890000}"/>
    <cellStyle name="Vírgula 2 3 5 4 2 4 2 2 2" xfId="35215" xr:uid="{00000000-0005-0000-0000-0000C4890000}"/>
    <cellStyle name="Vírgula 2 3 5 4 2 4 2 2 3" xfId="35216" xr:uid="{00000000-0005-0000-0000-0000C5890000}"/>
    <cellStyle name="Vírgula 2 3 5 4 2 4 2 2 4" xfId="35217" xr:uid="{00000000-0005-0000-0000-0000C6890000}"/>
    <cellStyle name="Vírgula 2 3 5 4 2 4 2 3" xfId="35218" xr:uid="{00000000-0005-0000-0000-0000C7890000}"/>
    <cellStyle name="Vírgula 2 3 5 4 2 4 2 4" xfId="35219" xr:uid="{00000000-0005-0000-0000-0000C8890000}"/>
    <cellStyle name="Vírgula 2 3 5 4 2 4 2 5" xfId="35220" xr:uid="{00000000-0005-0000-0000-0000C9890000}"/>
    <cellStyle name="Vírgula 2 3 5 4 2 4 3" xfId="35221" xr:uid="{00000000-0005-0000-0000-0000CA890000}"/>
    <cellStyle name="Vírgula 2 3 5 4 2 4 3 2" xfId="35222" xr:uid="{00000000-0005-0000-0000-0000CB890000}"/>
    <cellStyle name="Vírgula 2 3 5 4 2 4 3 2 2" xfId="35223" xr:uid="{00000000-0005-0000-0000-0000CC890000}"/>
    <cellStyle name="Vírgula 2 3 5 4 2 4 3 2 3" xfId="35224" xr:uid="{00000000-0005-0000-0000-0000CD890000}"/>
    <cellStyle name="Vírgula 2 3 5 4 2 4 3 2 4" xfId="35225" xr:uid="{00000000-0005-0000-0000-0000CE890000}"/>
    <cellStyle name="Vírgula 2 3 5 4 2 4 3 3" xfId="35226" xr:uid="{00000000-0005-0000-0000-0000CF890000}"/>
    <cellStyle name="Vírgula 2 3 5 4 2 4 3 4" xfId="35227" xr:uid="{00000000-0005-0000-0000-0000D0890000}"/>
    <cellStyle name="Vírgula 2 3 5 4 2 4 3 5" xfId="35228" xr:uid="{00000000-0005-0000-0000-0000D1890000}"/>
    <cellStyle name="Vírgula 2 3 5 4 2 4 4" xfId="35229" xr:uid="{00000000-0005-0000-0000-0000D2890000}"/>
    <cellStyle name="Vírgula 2 3 5 4 2 4 4 2" xfId="35230" xr:uid="{00000000-0005-0000-0000-0000D3890000}"/>
    <cellStyle name="Vírgula 2 3 5 4 2 4 4 2 2" xfId="35231" xr:uid="{00000000-0005-0000-0000-0000D4890000}"/>
    <cellStyle name="Vírgula 2 3 5 4 2 4 4 2 3" xfId="35232" xr:uid="{00000000-0005-0000-0000-0000D5890000}"/>
    <cellStyle name="Vírgula 2 3 5 4 2 4 4 2 4" xfId="35233" xr:uid="{00000000-0005-0000-0000-0000D6890000}"/>
    <cellStyle name="Vírgula 2 3 5 4 2 4 4 3" xfId="35234" xr:uid="{00000000-0005-0000-0000-0000D7890000}"/>
    <cellStyle name="Vírgula 2 3 5 4 2 4 4 4" xfId="35235" xr:uid="{00000000-0005-0000-0000-0000D8890000}"/>
    <cellStyle name="Vírgula 2 3 5 4 2 4 4 5" xfId="35236" xr:uid="{00000000-0005-0000-0000-0000D9890000}"/>
    <cellStyle name="Vírgula 2 3 5 4 2 4 5" xfId="35237" xr:uid="{00000000-0005-0000-0000-0000DA890000}"/>
    <cellStyle name="Vírgula 2 3 5 4 2 4 5 2" xfId="35238" xr:uid="{00000000-0005-0000-0000-0000DB890000}"/>
    <cellStyle name="Vírgula 2 3 5 4 2 4 5 3" xfId="35239" xr:uid="{00000000-0005-0000-0000-0000DC890000}"/>
    <cellStyle name="Vírgula 2 3 5 4 2 4 5 4" xfId="35240" xr:uid="{00000000-0005-0000-0000-0000DD890000}"/>
    <cellStyle name="Vírgula 2 3 5 4 2 4 6" xfId="35241" xr:uid="{00000000-0005-0000-0000-0000DE890000}"/>
    <cellStyle name="Vírgula 2 3 5 4 2 4 7" xfId="35242" xr:uid="{00000000-0005-0000-0000-0000DF890000}"/>
    <cellStyle name="Vírgula 2 3 5 4 2 4 8" xfId="35243" xr:uid="{00000000-0005-0000-0000-0000E0890000}"/>
    <cellStyle name="Vírgula 2 3 5 4 2 5" xfId="35244" xr:uid="{00000000-0005-0000-0000-0000E1890000}"/>
    <cellStyle name="Vírgula 2 3 5 4 2 5 2" xfId="35245" xr:uid="{00000000-0005-0000-0000-0000E2890000}"/>
    <cellStyle name="Vírgula 2 3 5 4 2 5 2 2" xfId="35246" xr:uid="{00000000-0005-0000-0000-0000E3890000}"/>
    <cellStyle name="Vírgula 2 3 5 4 2 5 2 3" xfId="35247" xr:uid="{00000000-0005-0000-0000-0000E4890000}"/>
    <cellStyle name="Vírgula 2 3 5 4 2 5 2 4" xfId="35248" xr:uid="{00000000-0005-0000-0000-0000E5890000}"/>
    <cellStyle name="Vírgula 2 3 5 4 2 5 3" xfId="35249" xr:uid="{00000000-0005-0000-0000-0000E6890000}"/>
    <cellStyle name="Vírgula 2 3 5 4 2 5 4" xfId="35250" xr:uid="{00000000-0005-0000-0000-0000E7890000}"/>
    <cellStyle name="Vírgula 2 3 5 4 2 5 5" xfId="35251" xr:uid="{00000000-0005-0000-0000-0000E8890000}"/>
    <cellStyle name="Vírgula 2 3 5 4 2 6" xfId="35252" xr:uid="{00000000-0005-0000-0000-0000E9890000}"/>
    <cellStyle name="Vírgula 2 3 5 4 2 6 2" xfId="35253" xr:uid="{00000000-0005-0000-0000-0000EA890000}"/>
    <cellStyle name="Vírgula 2 3 5 4 2 6 2 2" xfId="35254" xr:uid="{00000000-0005-0000-0000-0000EB890000}"/>
    <cellStyle name="Vírgula 2 3 5 4 2 6 2 3" xfId="35255" xr:uid="{00000000-0005-0000-0000-0000EC890000}"/>
    <cellStyle name="Vírgula 2 3 5 4 2 6 2 4" xfId="35256" xr:uid="{00000000-0005-0000-0000-0000ED890000}"/>
    <cellStyle name="Vírgula 2 3 5 4 2 6 3" xfId="35257" xr:uid="{00000000-0005-0000-0000-0000EE890000}"/>
    <cellStyle name="Vírgula 2 3 5 4 2 6 4" xfId="35258" xr:uid="{00000000-0005-0000-0000-0000EF890000}"/>
    <cellStyle name="Vírgula 2 3 5 4 2 6 5" xfId="35259" xr:uid="{00000000-0005-0000-0000-0000F0890000}"/>
    <cellStyle name="Vírgula 2 3 5 4 2 7" xfId="35260" xr:uid="{00000000-0005-0000-0000-0000F1890000}"/>
    <cellStyle name="Vírgula 2 3 5 4 2 7 2" xfId="35261" xr:uid="{00000000-0005-0000-0000-0000F2890000}"/>
    <cellStyle name="Vírgula 2 3 5 4 2 7 2 2" xfId="35262" xr:uid="{00000000-0005-0000-0000-0000F3890000}"/>
    <cellStyle name="Vírgula 2 3 5 4 2 7 2 3" xfId="35263" xr:uid="{00000000-0005-0000-0000-0000F4890000}"/>
    <cellStyle name="Vírgula 2 3 5 4 2 7 2 4" xfId="35264" xr:uid="{00000000-0005-0000-0000-0000F5890000}"/>
    <cellStyle name="Vírgula 2 3 5 4 2 7 3" xfId="35265" xr:uid="{00000000-0005-0000-0000-0000F6890000}"/>
    <cellStyle name="Vírgula 2 3 5 4 2 7 4" xfId="35266" xr:uid="{00000000-0005-0000-0000-0000F7890000}"/>
    <cellStyle name="Vírgula 2 3 5 4 2 7 5" xfId="35267" xr:uid="{00000000-0005-0000-0000-0000F8890000}"/>
    <cellStyle name="Vírgula 2 3 5 4 2 8" xfId="35268" xr:uid="{00000000-0005-0000-0000-0000F9890000}"/>
    <cellStyle name="Vírgula 2 3 5 4 2 8 2" xfId="35269" xr:uid="{00000000-0005-0000-0000-0000FA890000}"/>
    <cellStyle name="Vírgula 2 3 5 4 2 8 3" xfId="35270" xr:uid="{00000000-0005-0000-0000-0000FB890000}"/>
    <cellStyle name="Vírgula 2 3 5 4 2 8 4" xfId="35271" xr:uid="{00000000-0005-0000-0000-0000FC890000}"/>
    <cellStyle name="Vírgula 2 3 5 4 2 9" xfId="35272" xr:uid="{00000000-0005-0000-0000-0000FD890000}"/>
    <cellStyle name="Vírgula 2 3 5 4 3" xfId="35273" xr:uid="{00000000-0005-0000-0000-0000FE890000}"/>
    <cellStyle name="Vírgula 2 3 5 4 3 2" xfId="35274" xr:uid="{00000000-0005-0000-0000-0000FF890000}"/>
    <cellStyle name="Vírgula 2 3 5 4 3 2 2" xfId="35275" xr:uid="{00000000-0005-0000-0000-0000008A0000}"/>
    <cellStyle name="Vírgula 2 3 5 4 3 2 2 2" xfId="35276" xr:uid="{00000000-0005-0000-0000-0000018A0000}"/>
    <cellStyle name="Vírgula 2 3 5 4 3 2 2 3" xfId="35277" xr:uid="{00000000-0005-0000-0000-0000028A0000}"/>
    <cellStyle name="Vírgula 2 3 5 4 3 2 2 4" xfId="35278" xr:uid="{00000000-0005-0000-0000-0000038A0000}"/>
    <cellStyle name="Vírgula 2 3 5 4 3 2 3" xfId="35279" xr:uid="{00000000-0005-0000-0000-0000048A0000}"/>
    <cellStyle name="Vírgula 2 3 5 4 3 2 4" xfId="35280" xr:uid="{00000000-0005-0000-0000-0000058A0000}"/>
    <cellStyle name="Vírgula 2 3 5 4 3 2 5" xfId="35281" xr:uid="{00000000-0005-0000-0000-0000068A0000}"/>
    <cellStyle name="Vírgula 2 3 5 4 3 3" xfId="35282" xr:uid="{00000000-0005-0000-0000-0000078A0000}"/>
    <cellStyle name="Vírgula 2 3 5 4 3 3 2" xfId="35283" xr:uid="{00000000-0005-0000-0000-0000088A0000}"/>
    <cellStyle name="Vírgula 2 3 5 4 3 3 2 2" xfId="35284" xr:uid="{00000000-0005-0000-0000-0000098A0000}"/>
    <cellStyle name="Vírgula 2 3 5 4 3 3 2 3" xfId="35285" xr:uid="{00000000-0005-0000-0000-00000A8A0000}"/>
    <cellStyle name="Vírgula 2 3 5 4 3 3 2 4" xfId="35286" xr:uid="{00000000-0005-0000-0000-00000B8A0000}"/>
    <cellStyle name="Vírgula 2 3 5 4 3 3 3" xfId="35287" xr:uid="{00000000-0005-0000-0000-00000C8A0000}"/>
    <cellStyle name="Vírgula 2 3 5 4 3 3 4" xfId="35288" xr:uid="{00000000-0005-0000-0000-00000D8A0000}"/>
    <cellStyle name="Vírgula 2 3 5 4 3 3 5" xfId="35289" xr:uid="{00000000-0005-0000-0000-00000E8A0000}"/>
    <cellStyle name="Vírgula 2 3 5 4 3 4" xfId="35290" xr:uid="{00000000-0005-0000-0000-00000F8A0000}"/>
    <cellStyle name="Vírgula 2 3 5 4 3 4 2" xfId="35291" xr:uid="{00000000-0005-0000-0000-0000108A0000}"/>
    <cellStyle name="Vírgula 2 3 5 4 3 4 2 2" xfId="35292" xr:uid="{00000000-0005-0000-0000-0000118A0000}"/>
    <cellStyle name="Vírgula 2 3 5 4 3 4 2 3" xfId="35293" xr:uid="{00000000-0005-0000-0000-0000128A0000}"/>
    <cellStyle name="Vírgula 2 3 5 4 3 4 2 4" xfId="35294" xr:uid="{00000000-0005-0000-0000-0000138A0000}"/>
    <cellStyle name="Vírgula 2 3 5 4 3 4 3" xfId="35295" xr:uid="{00000000-0005-0000-0000-0000148A0000}"/>
    <cellStyle name="Vírgula 2 3 5 4 3 4 4" xfId="35296" xr:uid="{00000000-0005-0000-0000-0000158A0000}"/>
    <cellStyle name="Vírgula 2 3 5 4 3 4 5" xfId="35297" xr:uid="{00000000-0005-0000-0000-0000168A0000}"/>
    <cellStyle name="Vírgula 2 3 5 4 3 5" xfId="35298" xr:uid="{00000000-0005-0000-0000-0000178A0000}"/>
    <cellStyle name="Vírgula 2 3 5 4 3 5 2" xfId="35299" xr:uid="{00000000-0005-0000-0000-0000188A0000}"/>
    <cellStyle name="Vírgula 2 3 5 4 3 5 3" xfId="35300" xr:uid="{00000000-0005-0000-0000-0000198A0000}"/>
    <cellStyle name="Vírgula 2 3 5 4 3 5 4" xfId="35301" xr:uid="{00000000-0005-0000-0000-00001A8A0000}"/>
    <cellStyle name="Vírgula 2 3 5 4 3 6" xfId="35302" xr:uid="{00000000-0005-0000-0000-00001B8A0000}"/>
    <cellStyle name="Vírgula 2 3 5 4 3 7" xfId="35303" xr:uid="{00000000-0005-0000-0000-00001C8A0000}"/>
    <cellStyle name="Vírgula 2 3 5 4 3 8" xfId="35304" xr:uid="{00000000-0005-0000-0000-00001D8A0000}"/>
    <cellStyle name="Vírgula 2 3 5 4 4" xfId="35305" xr:uid="{00000000-0005-0000-0000-00001E8A0000}"/>
    <cellStyle name="Vírgula 2 3 5 4 4 2" xfId="35306" xr:uid="{00000000-0005-0000-0000-00001F8A0000}"/>
    <cellStyle name="Vírgula 2 3 5 4 4 2 2" xfId="35307" xr:uid="{00000000-0005-0000-0000-0000208A0000}"/>
    <cellStyle name="Vírgula 2 3 5 4 4 2 2 2" xfId="35308" xr:uid="{00000000-0005-0000-0000-0000218A0000}"/>
    <cellStyle name="Vírgula 2 3 5 4 4 2 2 3" xfId="35309" xr:uid="{00000000-0005-0000-0000-0000228A0000}"/>
    <cellStyle name="Vírgula 2 3 5 4 4 2 2 4" xfId="35310" xr:uid="{00000000-0005-0000-0000-0000238A0000}"/>
    <cellStyle name="Vírgula 2 3 5 4 4 2 3" xfId="35311" xr:uid="{00000000-0005-0000-0000-0000248A0000}"/>
    <cellStyle name="Vírgula 2 3 5 4 4 2 4" xfId="35312" xr:uid="{00000000-0005-0000-0000-0000258A0000}"/>
    <cellStyle name="Vírgula 2 3 5 4 4 2 5" xfId="35313" xr:uid="{00000000-0005-0000-0000-0000268A0000}"/>
    <cellStyle name="Vírgula 2 3 5 4 4 3" xfId="35314" xr:uid="{00000000-0005-0000-0000-0000278A0000}"/>
    <cellStyle name="Vírgula 2 3 5 4 4 3 2" xfId="35315" xr:uid="{00000000-0005-0000-0000-0000288A0000}"/>
    <cellStyle name="Vírgula 2 3 5 4 4 3 2 2" xfId="35316" xr:uid="{00000000-0005-0000-0000-0000298A0000}"/>
    <cellStyle name="Vírgula 2 3 5 4 4 3 2 3" xfId="35317" xr:uid="{00000000-0005-0000-0000-00002A8A0000}"/>
    <cellStyle name="Vírgula 2 3 5 4 4 3 2 4" xfId="35318" xr:uid="{00000000-0005-0000-0000-00002B8A0000}"/>
    <cellStyle name="Vírgula 2 3 5 4 4 3 3" xfId="35319" xr:uid="{00000000-0005-0000-0000-00002C8A0000}"/>
    <cellStyle name="Vírgula 2 3 5 4 4 3 4" xfId="35320" xr:uid="{00000000-0005-0000-0000-00002D8A0000}"/>
    <cellStyle name="Vírgula 2 3 5 4 4 3 5" xfId="35321" xr:uid="{00000000-0005-0000-0000-00002E8A0000}"/>
    <cellStyle name="Vírgula 2 3 5 4 4 4" xfId="35322" xr:uid="{00000000-0005-0000-0000-00002F8A0000}"/>
    <cellStyle name="Vírgula 2 3 5 4 4 4 2" xfId="35323" xr:uid="{00000000-0005-0000-0000-0000308A0000}"/>
    <cellStyle name="Vírgula 2 3 5 4 4 4 2 2" xfId="35324" xr:uid="{00000000-0005-0000-0000-0000318A0000}"/>
    <cellStyle name="Vírgula 2 3 5 4 4 4 2 3" xfId="35325" xr:uid="{00000000-0005-0000-0000-0000328A0000}"/>
    <cellStyle name="Vírgula 2 3 5 4 4 4 2 4" xfId="35326" xr:uid="{00000000-0005-0000-0000-0000338A0000}"/>
    <cellStyle name="Vírgula 2 3 5 4 4 4 3" xfId="35327" xr:uid="{00000000-0005-0000-0000-0000348A0000}"/>
    <cellStyle name="Vírgula 2 3 5 4 4 4 4" xfId="35328" xr:uid="{00000000-0005-0000-0000-0000358A0000}"/>
    <cellStyle name="Vírgula 2 3 5 4 4 4 5" xfId="35329" xr:uid="{00000000-0005-0000-0000-0000368A0000}"/>
    <cellStyle name="Vírgula 2 3 5 4 4 5" xfId="35330" xr:uid="{00000000-0005-0000-0000-0000378A0000}"/>
    <cellStyle name="Vírgula 2 3 5 4 4 5 2" xfId="35331" xr:uid="{00000000-0005-0000-0000-0000388A0000}"/>
    <cellStyle name="Vírgula 2 3 5 4 4 5 3" xfId="35332" xr:uid="{00000000-0005-0000-0000-0000398A0000}"/>
    <cellStyle name="Vírgula 2 3 5 4 4 5 4" xfId="35333" xr:uid="{00000000-0005-0000-0000-00003A8A0000}"/>
    <cellStyle name="Vírgula 2 3 5 4 4 6" xfId="35334" xr:uid="{00000000-0005-0000-0000-00003B8A0000}"/>
    <cellStyle name="Vírgula 2 3 5 4 4 7" xfId="35335" xr:uid="{00000000-0005-0000-0000-00003C8A0000}"/>
    <cellStyle name="Vírgula 2 3 5 4 4 8" xfId="35336" xr:uid="{00000000-0005-0000-0000-00003D8A0000}"/>
    <cellStyle name="Vírgula 2 3 5 4 5" xfId="35337" xr:uid="{00000000-0005-0000-0000-00003E8A0000}"/>
    <cellStyle name="Vírgula 2 3 5 4 5 2" xfId="35338" xr:uid="{00000000-0005-0000-0000-00003F8A0000}"/>
    <cellStyle name="Vírgula 2 3 5 4 5 2 2" xfId="35339" xr:uid="{00000000-0005-0000-0000-0000408A0000}"/>
    <cellStyle name="Vírgula 2 3 5 4 5 2 2 2" xfId="35340" xr:uid="{00000000-0005-0000-0000-0000418A0000}"/>
    <cellStyle name="Vírgula 2 3 5 4 5 2 2 3" xfId="35341" xr:uid="{00000000-0005-0000-0000-0000428A0000}"/>
    <cellStyle name="Vírgula 2 3 5 4 5 2 2 4" xfId="35342" xr:uid="{00000000-0005-0000-0000-0000438A0000}"/>
    <cellStyle name="Vírgula 2 3 5 4 5 2 3" xfId="35343" xr:uid="{00000000-0005-0000-0000-0000448A0000}"/>
    <cellStyle name="Vírgula 2 3 5 4 5 2 4" xfId="35344" xr:uid="{00000000-0005-0000-0000-0000458A0000}"/>
    <cellStyle name="Vírgula 2 3 5 4 5 2 5" xfId="35345" xr:uid="{00000000-0005-0000-0000-0000468A0000}"/>
    <cellStyle name="Vírgula 2 3 5 4 5 3" xfId="35346" xr:uid="{00000000-0005-0000-0000-0000478A0000}"/>
    <cellStyle name="Vírgula 2 3 5 4 5 3 2" xfId="35347" xr:uid="{00000000-0005-0000-0000-0000488A0000}"/>
    <cellStyle name="Vírgula 2 3 5 4 5 3 2 2" xfId="35348" xr:uid="{00000000-0005-0000-0000-0000498A0000}"/>
    <cellStyle name="Vírgula 2 3 5 4 5 3 2 3" xfId="35349" xr:uid="{00000000-0005-0000-0000-00004A8A0000}"/>
    <cellStyle name="Vírgula 2 3 5 4 5 3 2 4" xfId="35350" xr:uid="{00000000-0005-0000-0000-00004B8A0000}"/>
    <cellStyle name="Vírgula 2 3 5 4 5 3 3" xfId="35351" xr:uid="{00000000-0005-0000-0000-00004C8A0000}"/>
    <cellStyle name="Vírgula 2 3 5 4 5 3 4" xfId="35352" xr:uid="{00000000-0005-0000-0000-00004D8A0000}"/>
    <cellStyle name="Vírgula 2 3 5 4 5 3 5" xfId="35353" xr:uid="{00000000-0005-0000-0000-00004E8A0000}"/>
    <cellStyle name="Vírgula 2 3 5 4 5 4" xfId="35354" xr:uid="{00000000-0005-0000-0000-00004F8A0000}"/>
    <cellStyle name="Vírgula 2 3 5 4 5 4 2" xfId="35355" xr:uid="{00000000-0005-0000-0000-0000508A0000}"/>
    <cellStyle name="Vírgula 2 3 5 4 5 4 2 2" xfId="35356" xr:uid="{00000000-0005-0000-0000-0000518A0000}"/>
    <cellStyle name="Vírgula 2 3 5 4 5 4 2 3" xfId="35357" xr:uid="{00000000-0005-0000-0000-0000528A0000}"/>
    <cellStyle name="Vírgula 2 3 5 4 5 4 2 4" xfId="35358" xr:uid="{00000000-0005-0000-0000-0000538A0000}"/>
    <cellStyle name="Vírgula 2 3 5 4 5 4 3" xfId="35359" xr:uid="{00000000-0005-0000-0000-0000548A0000}"/>
    <cellStyle name="Vírgula 2 3 5 4 5 4 4" xfId="35360" xr:uid="{00000000-0005-0000-0000-0000558A0000}"/>
    <cellStyle name="Vírgula 2 3 5 4 5 4 5" xfId="35361" xr:uid="{00000000-0005-0000-0000-0000568A0000}"/>
    <cellStyle name="Vírgula 2 3 5 4 5 5" xfId="35362" xr:uid="{00000000-0005-0000-0000-0000578A0000}"/>
    <cellStyle name="Vírgula 2 3 5 4 5 5 2" xfId="35363" xr:uid="{00000000-0005-0000-0000-0000588A0000}"/>
    <cellStyle name="Vírgula 2 3 5 4 5 5 3" xfId="35364" xr:uid="{00000000-0005-0000-0000-0000598A0000}"/>
    <cellStyle name="Vírgula 2 3 5 4 5 5 4" xfId="35365" xr:uid="{00000000-0005-0000-0000-00005A8A0000}"/>
    <cellStyle name="Vírgula 2 3 5 4 5 6" xfId="35366" xr:uid="{00000000-0005-0000-0000-00005B8A0000}"/>
    <cellStyle name="Vírgula 2 3 5 4 5 7" xfId="35367" xr:uid="{00000000-0005-0000-0000-00005C8A0000}"/>
    <cellStyle name="Vírgula 2 3 5 4 5 8" xfId="35368" xr:uid="{00000000-0005-0000-0000-00005D8A0000}"/>
    <cellStyle name="Vírgula 2 3 5 4 6" xfId="35369" xr:uid="{00000000-0005-0000-0000-00005E8A0000}"/>
    <cellStyle name="Vírgula 2 3 5 4 6 2" xfId="35370" xr:uid="{00000000-0005-0000-0000-00005F8A0000}"/>
    <cellStyle name="Vírgula 2 3 5 4 6 2 2" xfId="35371" xr:uid="{00000000-0005-0000-0000-0000608A0000}"/>
    <cellStyle name="Vírgula 2 3 5 4 6 2 3" xfId="35372" xr:uid="{00000000-0005-0000-0000-0000618A0000}"/>
    <cellStyle name="Vírgula 2 3 5 4 6 2 4" xfId="35373" xr:uid="{00000000-0005-0000-0000-0000628A0000}"/>
    <cellStyle name="Vírgula 2 3 5 4 6 3" xfId="35374" xr:uid="{00000000-0005-0000-0000-0000638A0000}"/>
    <cellStyle name="Vírgula 2 3 5 4 6 4" xfId="35375" xr:uid="{00000000-0005-0000-0000-0000648A0000}"/>
    <cellStyle name="Vírgula 2 3 5 4 6 5" xfId="35376" xr:uid="{00000000-0005-0000-0000-0000658A0000}"/>
    <cellStyle name="Vírgula 2 3 5 4 7" xfId="35377" xr:uid="{00000000-0005-0000-0000-0000668A0000}"/>
    <cellStyle name="Vírgula 2 3 5 4 7 2" xfId="35378" xr:uid="{00000000-0005-0000-0000-0000678A0000}"/>
    <cellStyle name="Vírgula 2 3 5 4 7 2 2" xfId="35379" xr:uid="{00000000-0005-0000-0000-0000688A0000}"/>
    <cellStyle name="Vírgula 2 3 5 4 7 2 3" xfId="35380" xr:uid="{00000000-0005-0000-0000-0000698A0000}"/>
    <cellStyle name="Vírgula 2 3 5 4 7 2 4" xfId="35381" xr:uid="{00000000-0005-0000-0000-00006A8A0000}"/>
    <cellStyle name="Vírgula 2 3 5 4 7 3" xfId="35382" xr:uid="{00000000-0005-0000-0000-00006B8A0000}"/>
    <cellStyle name="Vírgula 2 3 5 4 7 4" xfId="35383" xr:uid="{00000000-0005-0000-0000-00006C8A0000}"/>
    <cellStyle name="Vírgula 2 3 5 4 7 5" xfId="35384" xr:uid="{00000000-0005-0000-0000-00006D8A0000}"/>
    <cellStyle name="Vírgula 2 3 5 4 8" xfId="35385" xr:uid="{00000000-0005-0000-0000-00006E8A0000}"/>
    <cellStyle name="Vírgula 2 3 5 4 8 2" xfId="35386" xr:uid="{00000000-0005-0000-0000-00006F8A0000}"/>
    <cellStyle name="Vírgula 2 3 5 4 8 2 2" xfId="35387" xr:uid="{00000000-0005-0000-0000-0000708A0000}"/>
    <cellStyle name="Vírgula 2 3 5 4 8 2 3" xfId="35388" xr:uid="{00000000-0005-0000-0000-0000718A0000}"/>
    <cellStyle name="Vírgula 2 3 5 4 8 2 4" xfId="35389" xr:uid="{00000000-0005-0000-0000-0000728A0000}"/>
    <cellStyle name="Vírgula 2 3 5 4 8 3" xfId="35390" xr:uid="{00000000-0005-0000-0000-0000738A0000}"/>
    <cellStyle name="Vírgula 2 3 5 4 8 4" xfId="35391" xr:uid="{00000000-0005-0000-0000-0000748A0000}"/>
    <cellStyle name="Vírgula 2 3 5 4 8 5" xfId="35392" xr:uid="{00000000-0005-0000-0000-0000758A0000}"/>
    <cellStyle name="Vírgula 2 3 5 4 9" xfId="35393" xr:uid="{00000000-0005-0000-0000-0000768A0000}"/>
    <cellStyle name="Vírgula 2 3 5 4 9 2" xfId="35394" xr:uid="{00000000-0005-0000-0000-0000778A0000}"/>
    <cellStyle name="Vírgula 2 3 5 4 9 3" xfId="35395" xr:uid="{00000000-0005-0000-0000-0000788A0000}"/>
    <cellStyle name="Vírgula 2 3 5 4 9 4" xfId="35396" xr:uid="{00000000-0005-0000-0000-0000798A0000}"/>
    <cellStyle name="Vírgula 2 3 5 5" xfId="35397" xr:uid="{00000000-0005-0000-0000-00007A8A0000}"/>
    <cellStyle name="Vírgula 2 3 5 5 10" xfId="35398" xr:uid="{00000000-0005-0000-0000-00007B8A0000}"/>
    <cellStyle name="Vírgula 2 3 5 5 11" xfId="35399" xr:uid="{00000000-0005-0000-0000-00007C8A0000}"/>
    <cellStyle name="Vírgula 2 3 5 5 2" xfId="35400" xr:uid="{00000000-0005-0000-0000-00007D8A0000}"/>
    <cellStyle name="Vírgula 2 3 5 5 2 2" xfId="35401" xr:uid="{00000000-0005-0000-0000-00007E8A0000}"/>
    <cellStyle name="Vírgula 2 3 5 5 2 2 2" xfId="35402" xr:uid="{00000000-0005-0000-0000-00007F8A0000}"/>
    <cellStyle name="Vírgula 2 3 5 5 2 2 2 2" xfId="35403" xr:uid="{00000000-0005-0000-0000-0000808A0000}"/>
    <cellStyle name="Vírgula 2 3 5 5 2 2 2 3" xfId="35404" xr:uid="{00000000-0005-0000-0000-0000818A0000}"/>
    <cellStyle name="Vírgula 2 3 5 5 2 2 2 4" xfId="35405" xr:uid="{00000000-0005-0000-0000-0000828A0000}"/>
    <cellStyle name="Vírgula 2 3 5 5 2 2 3" xfId="35406" xr:uid="{00000000-0005-0000-0000-0000838A0000}"/>
    <cellStyle name="Vírgula 2 3 5 5 2 2 4" xfId="35407" xr:uid="{00000000-0005-0000-0000-0000848A0000}"/>
    <cellStyle name="Vírgula 2 3 5 5 2 2 5" xfId="35408" xr:uid="{00000000-0005-0000-0000-0000858A0000}"/>
    <cellStyle name="Vírgula 2 3 5 5 2 3" xfId="35409" xr:uid="{00000000-0005-0000-0000-0000868A0000}"/>
    <cellStyle name="Vírgula 2 3 5 5 2 3 2" xfId="35410" xr:uid="{00000000-0005-0000-0000-0000878A0000}"/>
    <cellStyle name="Vírgula 2 3 5 5 2 3 2 2" xfId="35411" xr:uid="{00000000-0005-0000-0000-0000888A0000}"/>
    <cellStyle name="Vírgula 2 3 5 5 2 3 2 3" xfId="35412" xr:uid="{00000000-0005-0000-0000-0000898A0000}"/>
    <cellStyle name="Vírgula 2 3 5 5 2 3 2 4" xfId="35413" xr:uid="{00000000-0005-0000-0000-00008A8A0000}"/>
    <cellStyle name="Vírgula 2 3 5 5 2 3 3" xfId="35414" xr:uid="{00000000-0005-0000-0000-00008B8A0000}"/>
    <cellStyle name="Vírgula 2 3 5 5 2 3 4" xfId="35415" xr:uid="{00000000-0005-0000-0000-00008C8A0000}"/>
    <cellStyle name="Vírgula 2 3 5 5 2 3 5" xfId="35416" xr:uid="{00000000-0005-0000-0000-00008D8A0000}"/>
    <cellStyle name="Vírgula 2 3 5 5 2 4" xfId="35417" xr:uid="{00000000-0005-0000-0000-00008E8A0000}"/>
    <cellStyle name="Vírgula 2 3 5 5 2 4 2" xfId="35418" xr:uid="{00000000-0005-0000-0000-00008F8A0000}"/>
    <cellStyle name="Vírgula 2 3 5 5 2 4 2 2" xfId="35419" xr:uid="{00000000-0005-0000-0000-0000908A0000}"/>
    <cellStyle name="Vírgula 2 3 5 5 2 4 2 3" xfId="35420" xr:uid="{00000000-0005-0000-0000-0000918A0000}"/>
    <cellStyle name="Vírgula 2 3 5 5 2 4 2 4" xfId="35421" xr:uid="{00000000-0005-0000-0000-0000928A0000}"/>
    <cellStyle name="Vírgula 2 3 5 5 2 4 3" xfId="35422" xr:uid="{00000000-0005-0000-0000-0000938A0000}"/>
    <cellStyle name="Vírgula 2 3 5 5 2 4 4" xfId="35423" xr:uid="{00000000-0005-0000-0000-0000948A0000}"/>
    <cellStyle name="Vírgula 2 3 5 5 2 4 5" xfId="35424" xr:uid="{00000000-0005-0000-0000-0000958A0000}"/>
    <cellStyle name="Vírgula 2 3 5 5 2 5" xfId="35425" xr:uid="{00000000-0005-0000-0000-0000968A0000}"/>
    <cellStyle name="Vírgula 2 3 5 5 2 5 2" xfId="35426" xr:uid="{00000000-0005-0000-0000-0000978A0000}"/>
    <cellStyle name="Vírgula 2 3 5 5 2 5 3" xfId="35427" xr:uid="{00000000-0005-0000-0000-0000988A0000}"/>
    <cellStyle name="Vírgula 2 3 5 5 2 5 4" xfId="35428" xr:uid="{00000000-0005-0000-0000-0000998A0000}"/>
    <cellStyle name="Vírgula 2 3 5 5 2 6" xfId="35429" xr:uid="{00000000-0005-0000-0000-00009A8A0000}"/>
    <cellStyle name="Vírgula 2 3 5 5 2 7" xfId="35430" xr:uid="{00000000-0005-0000-0000-00009B8A0000}"/>
    <cellStyle name="Vírgula 2 3 5 5 2 8" xfId="35431" xr:uid="{00000000-0005-0000-0000-00009C8A0000}"/>
    <cellStyle name="Vírgula 2 3 5 5 3" xfId="35432" xr:uid="{00000000-0005-0000-0000-00009D8A0000}"/>
    <cellStyle name="Vírgula 2 3 5 5 3 2" xfId="35433" xr:uid="{00000000-0005-0000-0000-00009E8A0000}"/>
    <cellStyle name="Vírgula 2 3 5 5 3 2 2" xfId="35434" xr:uid="{00000000-0005-0000-0000-00009F8A0000}"/>
    <cellStyle name="Vírgula 2 3 5 5 3 2 2 2" xfId="35435" xr:uid="{00000000-0005-0000-0000-0000A08A0000}"/>
    <cellStyle name="Vírgula 2 3 5 5 3 2 2 3" xfId="35436" xr:uid="{00000000-0005-0000-0000-0000A18A0000}"/>
    <cellStyle name="Vírgula 2 3 5 5 3 2 2 4" xfId="35437" xr:uid="{00000000-0005-0000-0000-0000A28A0000}"/>
    <cellStyle name="Vírgula 2 3 5 5 3 2 3" xfId="35438" xr:uid="{00000000-0005-0000-0000-0000A38A0000}"/>
    <cellStyle name="Vírgula 2 3 5 5 3 2 4" xfId="35439" xr:uid="{00000000-0005-0000-0000-0000A48A0000}"/>
    <cellStyle name="Vírgula 2 3 5 5 3 2 5" xfId="35440" xr:uid="{00000000-0005-0000-0000-0000A58A0000}"/>
    <cellStyle name="Vírgula 2 3 5 5 3 3" xfId="35441" xr:uid="{00000000-0005-0000-0000-0000A68A0000}"/>
    <cellStyle name="Vírgula 2 3 5 5 3 3 2" xfId="35442" xr:uid="{00000000-0005-0000-0000-0000A78A0000}"/>
    <cellStyle name="Vírgula 2 3 5 5 3 3 2 2" xfId="35443" xr:uid="{00000000-0005-0000-0000-0000A88A0000}"/>
    <cellStyle name="Vírgula 2 3 5 5 3 3 2 3" xfId="35444" xr:uid="{00000000-0005-0000-0000-0000A98A0000}"/>
    <cellStyle name="Vírgula 2 3 5 5 3 3 2 4" xfId="35445" xr:uid="{00000000-0005-0000-0000-0000AA8A0000}"/>
    <cellStyle name="Vírgula 2 3 5 5 3 3 3" xfId="35446" xr:uid="{00000000-0005-0000-0000-0000AB8A0000}"/>
    <cellStyle name="Vírgula 2 3 5 5 3 3 4" xfId="35447" xr:uid="{00000000-0005-0000-0000-0000AC8A0000}"/>
    <cellStyle name="Vírgula 2 3 5 5 3 3 5" xfId="35448" xr:uid="{00000000-0005-0000-0000-0000AD8A0000}"/>
    <cellStyle name="Vírgula 2 3 5 5 3 4" xfId="35449" xr:uid="{00000000-0005-0000-0000-0000AE8A0000}"/>
    <cellStyle name="Vírgula 2 3 5 5 3 4 2" xfId="35450" xr:uid="{00000000-0005-0000-0000-0000AF8A0000}"/>
    <cellStyle name="Vírgula 2 3 5 5 3 4 2 2" xfId="35451" xr:uid="{00000000-0005-0000-0000-0000B08A0000}"/>
    <cellStyle name="Vírgula 2 3 5 5 3 4 2 3" xfId="35452" xr:uid="{00000000-0005-0000-0000-0000B18A0000}"/>
    <cellStyle name="Vírgula 2 3 5 5 3 4 2 4" xfId="35453" xr:uid="{00000000-0005-0000-0000-0000B28A0000}"/>
    <cellStyle name="Vírgula 2 3 5 5 3 4 3" xfId="35454" xr:uid="{00000000-0005-0000-0000-0000B38A0000}"/>
    <cellStyle name="Vírgula 2 3 5 5 3 4 4" xfId="35455" xr:uid="{00000000-0005-0000-0000-0000B48A0000}"/>
    <cellStyle name="Vírgula 2 3 5 5 3 4 5" xfId="35456" xr:uid="{00000000-0005-0000-0000-0000B58A0000}"/>
    <cellStyle name="Vírgula 2 3 5 5 3 5" xfId="35457" xr:uid="{00000000-0005-0000-0000-0000B68A0000}"/>
    <cellStyle name="Vírgula 2 3 5 5 3 5 2" xfId="35458" xr:uid="{00000000-0005-0000-0000-0000B78A0000}"/>
    <cellStyle name="Vírgula 2 3 5 5 3 5 3" xfId="35459" xr:uid="{00000000-0005-0000-0000-0000B88A0000}"/>
    <cellStyle name="Vírgula 2 3 5 5 3 5 4" xfId="35460" xr:uid="{00000000-0005-0000-0000-0000B98A0000}"/>
    <cellStyle name="Vírgula 2 3 5 5 3 6" xfId="35461" xr:uid="{00000000-0005-0000-0000-0000BA8A0000}"/>
    <cellStyle name="Vírgula 2 3 5 5 3 7" xfId="35462" xr:uid="{00000000-0005-0000-0000-0000BB8A0000}"/>
    <cellStyle name="Vírgula 2 3 5 5 3 8" xfId="35463" xr:uid="{00000000-0005-0000-0000-0000BC8A0000}"/>
    <cellStyle name="Vírgula 2 3 5 5 4" xfId="35464" xr:uid="{00000000-0005-0000-0000-0000BD8A0000}"/>
    <cellStyle name="Vírgula 2 3 5 5 4 2" xfId="35465" xr:uid="{00000000-0005-0000-0000-0000BE8A0000}"/>
    <cellStyle name="Vírgula 2 3 5 5 4 2 2" xfId="35466" xr:uid="{00000000-0005-0000-0000-0000BF8A0000}"/>
    <cellStyle name="Vírgula 2 3 5 5 4 2 2 2" xfId="35467" xr:uid="{00000000-0005-0000-0000-0000C08A0000}"/>
    <cellStyle name="Vírgula 2 3 5 5 4 2 2 3" xfId="35468" xr:uid="{00000000-0005-0000-0000-0000C18A0000}"/>
    <cellStyle name="Vírgula 2 3 5 5 4 2 2 4" xfId="35469" xr:uid="{00000000-0005-0000-0000-0000C28A0000}"/>
    <cellStyle name="Vírgula 2 3 5 5 4 2 3" xfId="35470" xr:uid="{00000000-0005-0000-0000-0000C38A0000}"/>
    <cellStyle name="Vírgula 2 3 5 5 4 2 4" xfId="35471" xr:uid="{00000000-0005-0000-0000-0000C48A0000}"/>
    <cellStyle name="Vírgula 2 3 5 5 4 2 5" xfId="35472" xr:uid="{00000000-0005-0000-0000-0000C58A0000}"/>
    <cellStyle name="Vírgula 2 3 5 5 4 3" xfId="35473" xr:uid="{00000000-0005-0000-0000-0000C68A0000}"/>
    <cellStyle name="Vírgula 2 3 5 5 4 3 2" xfId="35474" xr:uid="{00000000-0005-0000-0000-0000C78A0000}"/>
    <cellStyle name="Vírgula 2 3 5 5 4 3 2 2" xfId="35475" xr:uid="{00000000-0005-0000-0000-0000C88A0000}"/>
    <cellStyle name="Vírgula 2 3 5 5 4 3 2 3" xfId="35476" xr:uid="{00000000-0005-0000-0000-0000C98A0000}"/>
    <cellStyle name="Vírgula 2 3 5 5 4 3 2 4" xfId="35477" xr:uid="{00000000-0005-0000-0000-0000CA8A0000}"/>
    <cellStyle name="Vírgula 2 3 5 5 4 3 3" xfId="35478" xr:uid="{00000000-0005-0000-0000-0000CB8A0000}"/>
    <cellStyle name="Vírgula 2 3 5 5 4 3 4" xfId="35479" xr:uid="{00000000-0005-0000-0000-0000CC8A0000}"/>
    <cellStyle name="Vírgula 2 3 5 5 4 3 5" xfId="35480" xr:uid="{00000000-0005-0000-0000-0000CD8A0000}"/>
    <cellStyle name="Vírgula 2 3 5 5 4 4" xfId="35481" xr:uid="{00000000-0005-0000-0000-0000CE8A0000}"/>
    <cellStyle name="Vírgula 2 3 5 5 4 4 2" xfId="35482" xr:uid="{00000000-0005-0000-0000-0000CF8A0000}"/>
    <cellStyle name="Vírgula 2 3 5 5 4 4 2 2" xfId="35483" xr:uid="{00000000-0005-0000-0000-0000D08A0000}"/>
    <cellStyle name="Vírgula 2 3 5 5 4 4 2 3" xfId="35484" xr:uid="{00000000-0005-0000-0000-0000D18A0000}"/>
    <cellStyle name="Vírgula 2 3 5 5 4 4 2 4" xfId="35485" xr:uid="{00000000-0005-0000-0000-0000D28A0000}"/>
    <cellStyle name="Vírgula 2 3 5 5 4 4 3" xfId="35486" xr:uid="{00000000-0005-0000-0000-0000D38A0000}"/>
    <cellStyle name="Vírgula 2 3 5 5 4 4 4" xfId="35487" xr:uid="{00000000-0005-0000-0000-0000D48A0000}"/>
    <cellStyle name="Vírgula 2 3 5 5 4 4 5" xfId="35488" xr:uid="{00000000-0005-0000-0000-0000D58A0000}"/>
    <cellStyle name="Vírgula 2 3 5 5 4 5" xfId="35489" xr:uid="{00000000-0005-0000-0000-0000D68A0000}"/>
    <cellStyle name="Vírgula 2 3 5 5 4 5 2" xfId="35490" xr:uid="{00000000-0005-0000-0000-0000D78A0000}"/>
    <cellStyle name="Vírgula 2 3 5 5 4 5 3" xfId="35491" xr:uid="{00000000-0005-0000-0000-0000D88A0000}"/>
    <cellStyle name="Vírgula 2 3 5 5 4 5 4" xfId="35492" xr:uid="{00000000-0005-0000-0000-0000D98A0000}"/>
    <cellStyle name="Vírgula 2 3 5 5 4 6" xfId="35493" xr:uid="{00000000-0005-0000-0000-0000DA8A0000}"/>
    <cellStyle name="Vírgula 2 3 5 5 4 7" xfId="35494" xr:uid="{00000000-0005-0000-0000-0000DB8A0000}"/>
    <cellStyle name="Vírgula 2 3 5 5 4 8" xfId="35495" xr:uid="{00000000-0005-0000-0000-0000DC8A0000}"/>
    <cellStyle name="Vírgula 2 3 5 5 5" xfId="35496" xr:uid="{00000000-0005-0000-0000-0000DD8A0000}"/>
    <cellStyle name="Vírgula 2 3 5 5 5 2" xfId="35497" xr:uid="{00000000-0005-0000-0000-0000DE8A0000}"/>
    <cellStyle name="Vírgula 2 3 5 5 5 2 2" xfId="35498" xr:uid="{00000000-0005-0000-0000-0000DF8A0000}"/>
    <cellStyle name="Vírgula 2 3 5 5 5 2 3" xfId="35499" xr:uid="{00000000-0005-0000-0000-0000E08A0000}"/>
    <cellStyle name="Vírgula 2 3 5 5 5 2 4" xfId="35500" xr:uid="{00000000-0005-0000-0000-0000E18A0000}"/>
    <cellStyle name="Vírgula 2 3 5 5 5 3" xfId="35501" xr:uid="{00000000-0005-0000-0000-0000E28A0000}"/>
    <cellStyle name="Vírgula 2 3 5 5 5 4" xfId="35502" xr:uid="{00000000-0005-0000-0000-0000E38A0000}"/>
    <cellStyle name="Vírgula 2 3 5 5 5 5" xfId="35503" xr:uid="{00000000-0005-0000-0000-0000E48A0000}"/>
    <cellStyle name="Vírgula 2 3 5 5 6" xfId="35504" xr:uid="{00000000-0005-0000-0000-0000E58A0000}"/>
    <cellStyle name="Vírgula 2 3 5 5 6 2" xfId="35505" xr:uid="{00000000-0005-0000-0000-0000E68A0000}"/>
    <cellStyle name="Vírgula 2 3 5 5 6 2 2" xfId="35506" xr:uid="{00000000-0005-0000-0000-0000E78A0000}"/>
    <cellStyle name="Vírgula 2 3 5 5 6 2 3" xfId="35507" xr:uid="{00000000-0005-0000-0000-0000E88A0000}"/>
    <cellStyle name="Vírgula 2 3 5 5 6 2 4" xfId="35508" xr:uid="{00000000-0005-0000-0000-0000E98A0000}"/>
    <cellStyle name="Vírgula 2 3 5 5 6 3" xfId="35509" xr:uid="{00000000-0005-0000-0000-0000EA8A0000}"/>
    <cellStyle name="Vírgula 2 3 5 5 6 4" xfId="35510" xr:uid="{00000000-0005-0000-0000-0000EB8A0000}"/>
    <cellStyle name="Vírgula 2 3 5 5 6 5" xfId="35511" xr:uid="{00000000-0005-0000-0000-0000EC8A0000}"/>
    <cellStyle name="Vírgula 2 3 5 5 7" xfId="35512" xr:uid="{00000000-0005-0000-0000-0000ED8A0000}"/>
    <cellStyle name="Vírgula 2 3 5 5 7 2" xfId="35513" xr:uid="{00000000-0005-0000-0000-0000EE8A0000}"/>
    <cellStyle name="Vírgula 2 3 5 5 7 2 2" xfId="35514" xr:uid="{00000000-0005-0000-0000-0000EF8A0000}"/>
    <cellStyle name="Vírgula 2 3 5 5 7 2 3" xfId="35515" xr:uid="{00000000-0005-0000-0000-0000F08A0000}"/>
    <cellStyle name="Vírgula 2 3 5 5 7 2 4" xfId="35516" xr:uid="{00000000-0005-0000-0000-0000F18A0000}"/>
    <cellStyle name="Vírgula 2 3 5 5 7 3" xfId="35517" xr:uid="{00000000-0005-0000-0000-0000F28A0000}"/>
    <cellStyle name="Vírgula 2 3 5 5 7 4" xfId="35518" xr:uid="{00000000-0005-0000-0000-0000F38A0000}"/>
    <cellStyle name="Vírgula 2 3 5 5 7 5" xfId="35519" xr:uid="{00000000-0005-0000-0000-0000F48A0000}"/>
    <cellStyle name="Vírgula 2 3 5 5 8" xfId="35520" xr:uid="{00000000-0005-0000-0000-0000F58A0000}"/>
    <cellStyle name="Vírgula 2 3 5 5 8 2" xfId="35521" xr:uid="{00000000-0005-0000-0000-0000F68A0000}"/>
    <cellStyle name="Vírgula 2 3 5 5 8 3" xfId="35522" xr:uid="{00000000-0005-0000-0000-0000F78A0000}"/>
    <cellStyle name="Vírgula 2 3 5 5 8 4" xfId="35523" xr:uid="{00000000-0005-0000-0000-0000F88A0000}"/>
    <cellStyle name="Vírgula 2 3 5 5 9" xfId="35524" xr:uid="{00000000-0005-0000-0000-0000F98A0000}"/>
    <cellStyle name="Vírgula 2 3 5 6" xfId="35525" xr:uid="{00000000-0005-0000-0000-0000FA8A0000}"/>
    <cellStyle name="Vírgula 2 3 5 6 10" xfId="35526" xr:uid="{00000000-0005-0000-0000-0000FB8A0000}"/>
    <cellStyle name="Vírgula 2 3 5 6 11" xfId="35527" xr:uid="{00000000-0005-0000-0000-0000FC8A0000}"/>
    <cellStyle name="Vírgula 2 3 5 6 2" xfId="35528" xr:uid="{00000000-0005-0000-0000-0000FD8A0000}"/>
    <cellStyle name="Vírgula 2 3 5 6 2 2" xfId="35529" xr:uid="{00000000-0005-0000-0000-0000FE8A0000}"/>
    <cellStyle name="Vírgula 2 3 5 6 2 2 2" xfId="35530" xr:uid="{00000000-0005-0000-0000-0000FF8A0000}"/>
    <cellStyle name="Vírgula 2 3 5 6 2 2 2 2" xfId="35531" xr:uid="{00000000-0005-0000-0000-0000008B0000}"/>
    <cellStyle name="Vírgula 2 3 5 6 2 2 2 3" xfId="35532" xr:uid="{00000000-0005-0000-0000-0000018B0000}"/>
    <cellStyle name="Vírgula 2 3 5 6 2 2 2 4" xfId="35533" xr:uid="{00000000-0005-0000-0000-0000028B0000}"/>
    <cellStyle name="Vírgula 2 3 5 6 2 2 3" xfId="35534" xr:uid="{00000000-0005-0000-0000-0000038B0000}"/>
    <cellStyle name="Vírgula 2 3 5 6 2 2 4" xfId="35535" xr:uid="{00000000-0005-0000-0000-0000048B0000}"/>
    <cellStyle name="Vírgula 2 3 5 6 2 2 5" xfId="35536" xr:uid="{00000000-0005-0000-0000-0000058B0000}"/>
    <cellStyle name="Vírgula 2 3 5 6 2 3" xfId="35537" xr:uid="{00000000-0005-0000-0000-0000068B0000}"/>
    <cellStyle name="Vírgula 2 3 5 6 2 3 2" xfId="35538" xr:uid="{00000000-0005-0000-0000-0000078B0000}"/>
    <cellStyle name="Vírgula 2 3 5 6 2 3 2 2" xfId="35539" xr:uid="{00000000-0005-0000-0000-0000088B0000}"/>
    <cellStyle name="Vírgula 2 3 5 6 2 3 2 3" xfId="35540" xr:uid="{00000000-0005-0000-0000-0000098B0000}"/>
    <cellStyle name="Vírgula 2 3 5 6 2 3 2 4" xfId="35541" xr:uid="{00000000-0005-0000-0000-00000A8B0000}"/>
    <cellStyle name="Vírgula 2 3 5 6 2 3 3" xfId="35542" xr:uid="{00000000-0005-0000-0000-00000B8B0000}"/>
    <cellStyle name="Vírgula 2 3 5 6 2 3 4" xfId="35543" xr:uid="{00000000-0005-0000-0000-00000C8B0000}"/>
    <cellStyle name="Vírgula 2 3 5 6 2 3 5" xfId="35544" xr:uid="{00000000-0005-0000-0000-00000D8B0000}"/>
    <cellStyle name="Vírgula 2 3 5 6 2 4" xfId="35545" xr:uid="{00000000-0005-0000-0000-00000E8B0000}"/>
    <cellStyle name="Vírgula 2 3 5 6 2 4 2" xfId="35546" xr:uid="{00000000-0005-0000-0000-00000F8B0000}"/>
    <cellStyle name="Vírgula 2 3 5 6 2 4 2 2" xfId="35547" xr:uid="{00000000-0005-0000-0000-0000108B0000}"/>
    <cellStyle name="Vírgula 2 3 5 6 2 4 2 3" xfId="35548" xr:uid="{00000000-0005-0000-0000-0000118B0000}"/>
    <cellStyle name="Vírgula 2 3 5 6 2 4 2 4" xfId="35549" xr:uid="{00000000-0005-0000-0000-0000128B0000}"/>
    <cellStyle name="Vírgula 2 3 5 6 2 4 3" xfId="35550" xr:uid="{00000000-0005-0000-0000-0000138B0000}"/>
    <cellStyle name="Vírgula 2 3 5 6 2 4 4" xfId="35551" xr:uid="{00000000-0005-0000-0000-0000148B0000}"/>
    <cellStyle name="Vírgula 2 3 5 6 2 4 5" xfId="35552" xr:uid="{00000000-0005-0000-0000-0000158B0000}"/>
    <cellStyle name="Vírgula 2 3 5 6 2 5" xfId="35553" xr:uid="{00000000-0005-0000-0000-0000168B0000}"/>
    <cellStyle name="Vírgula 2 3 5 6 2 5 2" xfId="35554" xr:uid="{00000000-0005-0000-0000-0000178B0000}"/>
    <cellStyle name="Vírgula 2 3 5 6 2 5 3" xfId="35555" xr:uid="{00000000-0005-0000-0000-0000188B0000}"/>
    <cellStyle name="Vírgula 2 3 5 6 2 5 4" xfId="35556" xr:uid="{00000000-0005-0000-0000-0000198B0000}"/>
    <cellStyle name="Vírgula 2 3 5 6 2 6" xfId="35557" xr:uid="{00000000-0005-0000-0000-00001A8B0000}"/>
    <cellStyle name="Vírgula 2 3 5 6 2 7" xfId="35558" xr:uid="{00000000-0005-0000-0000-00001B8B0000}"/>
    <cellStyle name="Vírgula 2 3 5 6 2 8" xfId="35559" xr:uid="{00000000-0005-0000-0000-00001C8B0000}"/>
    <cellStyle name="Vírgula 2 3 5 6 3" xfId="35560" xr:uid="{00000000-0005-0000-0000-00001D8B0000}"/>
    <cellStyle name="Vírgula 2 3 5 6 3 2" xfId="35561" xr:uid="{00000000-0005-0000-0000-00001E8B0000}"/>
    <cellStyle name="Vírgula 2 3 5 6 3 2 2" xfId="35562" xr:uid="{00000000-0005-0000-0000-00001F8B0000}"/>
    <cellStyle name="Vírgula 2 3 5 6 3 2 2 2" xfId="35563" xr:uid="{00000000-0005-0000-0000-0000208B0000}"/>
    <cellStyle name="Vírgula 2 3 5 6 3 2 2 3" xfId="35564" xr:uid="{00000000-0005-0000-0000-0000218B0000}"/>
    <cellStyle name="Vírgula 2 3 5 6 3 2 2 4" xfId="35565" xr:uid="{00000000-0005-0000-0000-0000228B0000}"/>
    <cellStyle name="Vírgula 2 3 5 6 3 2 3" xfId="35566" xr:uid="{00000000-0005-0000-0000-0000238B0000}"/>
    <cellStyle name="Vírgula 2 3 5 6 3 2 4" xfId="35567" xr:uid="{00000000-0005-0000-0000-0000248B0000}"/>
    <cellStyle name="Vírgula 2 3 5 6 3 2 5" xfId="35568" xr:uid="{00000000-0005-0000-0000-0000258B0000}"/>
    <cellStyle name="Vírgula 2 3 5 6 3 3" xfId="35569" xr:uid="{00000000-0005-0000-0000-0000268B0000}"/>
    <cellStyle name="Vírgula 2 3 5 6 3 3 2" xfId="35570" xr:uid="{00000000-0005-0000-0000-0000278B0000}"/>
    <cellStyle name="Vírgula 2 3 5 6 3 3 2 2" xfId="35571" xr:uid="{00000000-0005-0000-0000-0000288B0000}"/>
    <cellStyle name="Vírgula 2 3 5 6 3 3 2 3" xfId="35572" xr:uid="{00000000-0005-0000-0000-0000298B0000}"/>
    <cellStyle name="Vírgula 2 3 5 6 3 3 2 4" xfId="35573" xr:uid="{00000000-0005-0000-0000-00002A8B0000}"/>
    <cellStyle name="Vírgula 2 3 5 6 3 3 3" xfId="35574" xr:uid="{00000000-0005-0000-0000-00002B8B0000}"/>
    <cellStyle name="Vírgula 2 3 5 6 3 3 4" xfId="35575" xr:uid="{00000000-0005-0000-0000-00002C8B0000}"/>
    <cellStyle name="Vírgula 2 3 5 6 3 3 5" xfId="35576" xr:uid="{00000000-0005-0000-0000-00002D8B0000}"/>
    <cellStyle name="Vírgula 2 3 5 6 3 4" xfId="35577" xr:uid="{00000000-0005-0000-0000-00002E8B0000}"/>
    <cellStyle name="Vírgula 2 3 5 6 3 4 2" xfId="35578" xr:uid="{00000000-0005-0000-0000-00002F8B0000}"/>
    <cellStyle name="Vírgula 2 3 5 6 3 4 2 2" xfId="35579" xr:uid="{00000000-0005-0000-0000-0000308B0000}"/>
    <cellStyle name="Vírgula 2 3 5 6 3 4 2 3" xfId="35580" xr:uid="{00000000-0005-0000-0000-0000318B0000}"/>
    <cellStyle name="Vírgula 2 3 5 6 3 4 2 4" xfId="35581" xr:uid="{00000000-0005-0000-0000-0000328B0000}"/>
    <cellStyle name="Vírgula 2 3 5 6 3 4 3" xfId="35582" xr:uid="{00000000-0005-0000-0000-0000338B0000}"/>
    <cellStyle name="Vírgula 2 3 5 6 3 4 4" xfId="35583" xr:uid="{00000000-0005-0000-0000-0000348B0000}"/>
    <cellStyle name="Vírgula 2 3 5 6 3 4 5" xfId="35584" xr:uid="{00000000-0005-0000-0000-0000358B0000}"/>
    <cellStyle name="Vírgula 2 3 5 6 3 5" xfId="35585" xr:uid="{00000000-0005-0000-0000-0000368B0000}"/>
    <cellStyle name="Vírgula 2 3 5 6 3 5 2" xfId="35586" xr:uid="{00000000-0005-0000-0000-0000378B0000}"/>
    <cellStyle name="Vírgula 2 3 5 6 3 5 3" xfId="35587" xr:uid="{00000000-0005-0000-0000-0000388B0000}"/>
    <cellStyle name="Vírgula 2 3 5 6 3 5 4" xfId="35588" xr:uid="{00000000-0005-0000-0000-0000398B0000}"/>
    <cellStyle name="Vírgula 2 3 5 6 3 6" xfId="35589" xr:uid="{00000000-0005-0000-0000-00003A8B0000}"/>
    <cellStyle name="Vírgula 2 3 5 6 3 7" xfId="35590" xr:uid="{00000000-0005-0000-0000-00003B8B0000}"/>
    <cellStyle name="Vírgula 2 3 5 6 3 8" xfId="35591" xr:uid="{00000000-0005-0000-0000-00003C8B0000}"/>
    <cellStyle name="Vírgula 2 3 5 6 4" xfId="35592" xr:uid="{00000000-0005-0000-0000-00003D8B0000}"/>
    <cellStyle name="Vírgula 2 3 5 6 4 2" xfId="35593" xr:uid="{00000000-0005-0000-0000-00003E8B0000}"/>
    <cellStyle name="Vírgula 2 3 5 6 4 2 2" xfId="35594" xr:uid="{00000000-0005-0000-0000-00003F8B0000}"/>
    <cellStyle name="Vírgula 2 3 5 6 4 2 2 2" xfId="35595" xr:uid="{00000000-0005-0000-0000-0000408B0000}"/>
    <cellStyle name="Vírgula 2 3 5 6 4 2 2 3" xfId="35596" xr:uid="{00000000-0005-0000-0000-0000418B0000}"/>
    <cellStyle name="Vírgula 2 3 5 6 4 2 2 4" xfId="35597" xr:uid="{00000000-0005-0000-0000-0000428B0000}"/>
    <cellStyle name="Vírgula 2 3 5 6 4 2 3" xfId="35598" xr:uid="{00000000-0005-0000-0000-0000438B0000}"/>
    <cellStyle name="Vírgula 2 3 5 6 4 2 4" xfId="35599" xr:uid="{00000000-0005-0000-0000-0000448B0000}"/>
    <cellStyle name="Vírgula 2 3 5 6 4 2 5" xfId="35600" xr:uid="{00000000-0005-0000-0000-0000458B0000}"/>
    <cellStyle name="Vírgula 2 3 5 6 4 3" xfId="35601" xr:uid="{00000000-0005-0000-0000-0000468B0000}"/>
    <cellStyle name="Vírgula 2 3 5 6 4 3 2" xfId="35602" xr:uid="{00000000-0005-0000-0000-0000478B0000}"/>
    <cellStyle name="Vírgula 2 3 5 6 4 3 2 2" xfId="35603" xr:uid="{00000000-0005-0000-0000-0000488B0000}"/>
    <cellStyle name="Vírgula 2 3 5 6 4 3 2 3" xfId="35604" xr:uid="{00000000-0005-0000-0000-0000498B0000}"/>
    <cellStyle name="Vírgula 2 3 5 6 4 3 2 4" xfId="35605" xr:uid="{00000000-0005-0000-0000-00004A8B0000}"/>
    <cellStyle name="Vírgula 2 3 5 6 4 3 3" xfId="35606" xr:uid="{00000000-0005-0000-0000-00004B8B0000}"/>
    <cellStyle name="Vírgula 2 3 5 6 4 3 4" xfId="35607" xr:uid="{00000000-0005-0000-0000-00004C8B0000}"/>
    <cellStyle name="Vírgula 2 3 5 6 4 3 5" xfId="35608" xr:uid="{00000000-0005-0000-0000-00004D8B0000}"/>
    <cellStyle name="Vírgula 2 3 5 6 4 4" xfId="35609" xr:uid="{00000000-0005-0000-0000-00004E8B0000}"/>
    <cellStyle name="Vírgula 2 3 5 6 4 4 2" xfId="35610" xr:uid="{00000000-0005-0000-0000-00004F8B0000}"/>
    <cellStyle name="Vírgula 2 3 5 6 4 4 2 2" xfId="35611" xr:uid="{00000000-0005-0000-0000-0000508B0000}"/>
    <cellStyle name="Vírgula 2 3 5 6 4 4 2 3" xfId="35612" xr:uid="{00000000-0005-0000-0000-0000518B0000}"/>
    <cellStyle name="Vírgula 2 3 5 6 4 4 2 4" xfId="35613" xr:uid="{00000000-0005-0000-0000-0000528B0000}"/>
    <cellStyle name="Vírgula 2 3 5 6 4 4 3" xfId="35614" xr:uid="{00000000-0005-0000-0000-0000538B0000}"/>
    <cellStyle name="Vírgula 2 3 5 6 4 4 4" xfId="35615" xr:uid="{00000000-0005-0000-0000-0000548B0000}"/>
    <cellStyle name="Vírgula 2 3 5 6 4 4 5" xfId="35616" xr:uid="{00000000-0005-0000-0000-0000558B0000}"/>
    <cellStyle name="Vírgula 2 3 5 6 4 5" xfId="35617" xr:uid="{00000000-0005-0000-0000-0000568B0000}"/>
    <cellStyle name="Vírgula 2 3 5 6 4 5 2" xfId="35618" xr:uid="{00000000-0005-0000-0000-0000578B0000}"/>
    <cellStyle name="Vírgula 2 3 5 6 4 5 3" xfId="35619" xr:uid="{00000000-0005-0000-0000-0000588B0000}"/>
    <cellStyle name="Vírgula 2 3 5 6 4 5 4" xfId="35620" xr:uid="{00000000-0005-0000-0000-0000598B0000}"/>
    <cellStyle name="Vírgula 2 3 5 6 4 6" xfId="35621" xr:uid="{00000000-0005-0000-0000-00005A8B0000}"/>
    <cellStyle name="Vírgula 2 3 5 6 4 7" xfId="35622" xr:uid="{00000000-0005-0000-0000-00005B8B0000}"/>
    <cellStyle name="Vírgula 2 3 5 6 4 8" xfId="35623" xr:uid="{00000000-0005-0000-0000-00005C8B0000}"/>
    <cellStyle name="Vírgula 2 3 5 6 5" xfId="35624" xr:uid="{00000000-0005-0000-0000-00005D8B0000}"/>
    <cellStyle name="Vírgula 2 3 5 6 5 2" xfId="35625" xr:uid="{00000000-0005-0000-0000-00005E8B0000}"/>
    <cellStyle name="Vírgula 2 3 5 6 5 2 2" xfId="35626" xr:uid="{00000000-0005-0000-0000-00005F8B0000}"/>
    <cellStyle name="Vírgula 2 3 5 6 5 2 3" xfId="35627" xr:uid="{00000000-0005-0000-0000-0000608B0000}"/>
    <cellStyle name="Vírgula 2 3 5 6 5 2 4" xfId="35628" xr:uid="{00000000-0005-0000-0000-0000618B0000}"/>
    <cellStyle name="Vírgula 2 3 5 6 5 3" xfId="35629" xr:uid="{00000000-0005-0000-0000-0000628B0000}"/>
    <cellStyle name="Vírgula 2 3 5 6 5 4" xfId="35630" xr:uid="{00000000-0005-0000-0000-0000638B0000}"/>
    <cellStyle name="Vírgula 2 3 5 6 5 5" xfId="35631" xr:uid="{00000000-0005-0000-0000-0000648B0000}"/>
    <cellStyle name="Vírgula 2 3 5 6 6" xfId="35632" xr:uid="{00000000-0005-0000-0000-0000658B0000}"/>
    <cellStyle name="Vírgula 2 3 5 6 6 2" xfId="35633" xr:uid="{00000000-0005-0000-0000-0000668B0000}"/>
    <cellStyle name="Vírgula 2 3 5 6 6 2 2" xfId="35634" xr:uid="{00000000-0005-0000-0000-0000678B0000}"/>
    <cellStyle name="Vírgula 2 3 5 6 6 2 3" xfId="35635" xr:uid="{00000000-0005-0000-0000-0000688B0000}"/>
    <cellStyle name="Vírgula 2 3 5 6 6 2 4" xfId="35636" xr:uid="{00000000-0005-0000-0000-0000698B0000}"/>
    <cellStyle name="Vírgula 2 3 5 6 6 3" xfId="35637" xr:uid="{00000000-0005-0000-0000-00006A8B0000}"/>
    <cellStyle name="Vírgula 2 3 5 6 6 4" xfId="35638" xr:uid="{00000000-0005-0000-0000-00006B8B0000}"/>
    <cellStyle name="Vírgula 2 3 5 6 6 5" xfId="35639" xr:uid="{00000000-0005-0000-0000-00006C8B0000}"/>
    <cellStyle name="Vírgula 2 3 5 6 7" xfId="35640" xr:uid="{00000000-0005-0000-0000-00006D8B0000}"/>
    <cellStyle name="Vírgula 2 3 5 6 7 2" xfId="35641" xr:uid="{00000000-0005-0000-0000-00006E8B0000}"/>
    <cellStyle name="Vírgula 2 3 5 6 7 2 2" xfId="35642" xr:uid="{00000000-0005-0000-0000-00006F8B0000}"/>
    <cellStyle name="Vírgula 2 3 5 6 7 2 3" xfId="35643" xr:uid="{00000000-0005-0000-0000-0000708B0000}"/>
    <cellStyle name="Vírgula 2 3 5 6 7 2 4" xfId="35644" xr:uid="{00000000-0005-0000-0000-0000718B0000}"/>
    <cellStyle name="Vírgula 2 3 5 6 7 3" xfId="35645" xr:uid="{00000000-0005-0000-0000-0000728B0000}"/>
    <cellStyle name="Vírgula 2 3 5 6 7 4" xfId="35646" xr:uid="{00000000-0005-0000-0000-0000738B0000}"/>
    <cellStyle name="Vírgula 2 3 5 6 7 5" xfId="35647" xr:uid="{00000000-0005-0000-0000-0000748B0000}"/>
    <cellStyle name="Vírgula 2 3 5 6 8" xfId="35648" xr:uid="{00000000-0005-0000-0000-0000758B0000}"/>
    <cellStyle name="Vírgula 2 3 5 6 8 2" xfId="35649" xr:uid="{00000000-0005-0000-0000-0000768B0000}"/>
    <cellStyle name="Vírgula 2 3 5 6 8 3" xfId="35650" xr:uid="{00000000-0005-0000-0000-0000778B0000}"/>
    <cellStyle name="Vírgula 2 3 5 6 8 4" xfId="35651" xr:uid="{00000000-0005-0000-0000-0000788B0000}"/>
    <cellStyle name="Vírgula 2 3 5 6 9" xfId="35652" xr:uid="{00000000-0005-0000-0000-0000798B0000}"/>
    <cellStyle name="Vírgula 2 3 5 7" xfId="35653" xr:uid="{00000000-0005-0000-0000-00007A8B0000}"/>
    <cellStyle name="Vírgula 2 3 5 7 2" xfId="35654" xr:uid="{00000000-0005-0000-0000-00007B8B0000}"/>
    <cellStyle name="Vírgula 2 3 5 7 2 2" xfId="35655" xr:uid="{00000000-0005-0000-0000-00007C8B0000}"/>
    <cellStyle name="Vírgula 2 3 5 7 2 2 2" xfId="35656" xr:uid="{00000000-0005-0000-0000-00007D8B0000}"/>
    <cellStyle name="Vírgula 2 3 5 7 2 2 3" xfId="35657" xr:uid="{00000000-0005-0000-0000-00007E8B0000}"/>
    <cellStyle name="Vírgula 2 3 5 7 2 2 4" xfId="35658" xr:uid="{00000000-0005-0000-0000-00007F8B0000}"/>
    <cellStyle name="Vírgula 2 3 5 7 2 3" xfId="35659" xr:uid="{00000000-0005-0000-0000-0000808B0000}"/>
    <cellStyle name="Vírgula 2 3 5 7 2 4" xfId="35660" xr:uid="{00000000-0005-0000-0000-0000818B0000}"/>
    <cellStyle name="Vírgula 2 3 5 7 2 5" xfId="35661" xr:uid="{00000000-0005-0000-0000-0000828B0000}"/>
    <cellStyle name="Vírgula 2 3 5 7 3" xfId="35662" xr:uid="{00000000-0005-0000-0000-0000838B0000}"/>
    <cellStyle name="Vírgula 2 3 5 7 3 2" xfId="35663" xr:uid="{00000000-0005-0000-0000-0000848B0000}"/>
    <cellStyle name="Vírgula 2 3 5 7 3 2 2" xfId="35664" xr:uid="{00000000-0005-0000-0000-0000858B0000}"/>
    <cellStyle name="Vírgula 2 3 5 7 3 2 3" xfId="35665" xr:uid="{00000000-0005-0000-0000-0000868B0000}"/>
    <cellStyle name="Vírgula 2 3 5 7 3 2 4" xfId="35666" xr:uid="{00000000-0005-0000-0000-0000878B0000}"/>
    <cellStyle name="Vírgula 2 3 5 7 3 3" xfId="35667" xr:uid="{00000000-0005-0000-0000-0000888B0000}"/>
    <cellStyle name="Vírgula 2 3 5 7 3 4" xfId="35668" xr:uid="{00000000-0005-0000-0000-0000898B0000}"/>
    <cellStyle name="Vírgula 2 3 5 7 3 5" xfId="35669" xr:uid="{00000000-0005-0000-0000-00008A8B0000}"/>
    <cellStyle name="Vírgula 2 3 5 7 4" xfId="35670" xr:uid="{00000000-0005-0000-0000-00008B8B0000}"/>
    <cellStyle name="Vírgula 2 3 5 7 4 2" xfId="35671" xr:uid="{00000000-0005-0000-0000-00008C8B0000}"/>
    <cellStyle name="Vírgula 2 3 5 7 4 2 2" xfId="35672" xr:uid="{00000000-0005-0000-0000-00008D8B0000}"/>
    <cellStyle name="Vírgula 2 3 5 7 4 2 3" xfId="35673" xr:uid="{00000000-0005-0000-0000-00008E8B0000}"/>
    <cellStyle name="Vírgula 2 3 5 7 4 2 4" xfId="35674" xr:uid="{00000000-0005-0000-0000-00008F8B0000}"/>
    <cellStyle name="Vírgula 2 3 5 7 4 3" xfId="35675" xr:uid="{00000000-0005-0000-0000-0000908B0000}"/>
    <cellStyle name="Vírgula 2 3 5 7 4 4" xfId="35676" xr:uid="{00000000-0005-0000-0000-0000918B0000}"/>
    <cellStyle name="Vírgula 2 3 5 7 4 5" xfId="35677" xr:uid="{00000000-0005-0000-0000-0000928B0000}"/>
    <cellStyle name="Vírgula 2 3 5 7 5" xfId="35678" xr:uid="{00000000-0005-0000-0000-0000938B0000}"/>
    <cellStyle name="Vírgula 2 3 5 7 5 2" xfId="35679" xr:uid="{00000000-0005-0000-0000-0000948B0000}"/>
    <cellStyle name="Vírgula 2 3 5 7 5 3" xfId="35680" xr:uid="{00000000-0005-0000-0000-0000958B0000}"/>
    <cellStyle name="Vírgula 2 3 5 7 5 4" xfId="35681" xr:uid="{00000000-0005-0000-0000-0000968B0000}"/>
    <cellStyle name="Vírgula 2 3 5 7 6" xfId="35682" xr:uid="{00000000-0005-0000-0000-0000978B0000}"/>
    <cellStyle name="Vírgula 2 3 5 7 7" xfId="35683" xr:uid="{00000000-0005-0000-0000-0000988B0000}"/>
    <cellStyle name="Vírgula 2 3 5 7 8" xfId="35684" xr:uid="{00000000-0005-0000-0000-0000998B0000}"/>
    <cellStyle name="Vírgula 2 3 5 8" xfId="35685" xr:uid="{00000000-0005-0000-0000-00009A8B0000}"/>
    <cellStyle name="Vírgula 2 3 5 8 2" xfId="35686" xr:uid="{00000000-0005-0000-0000-00009B8B0000}"/>
    <cellStyle name="Vírgula 2 3 5 8 2 2" xfId="35687" xr:uid="{00000000-0005-0000-0000-00009C8B0000}"/>
    <cellStyle name="Vírgula 2 3 5 8 2 2 2" xfId="35688" xr:uid="{00000000-0005-0000-0000-00009D8B0000}"/>
    <cellStyle name="Vírgula 2 3 5 8 2 2 3" xfId="35689" xr:uid="{00000000-0005-0000-0000-00009E8B0000}"/>
    <cellStyle name="Vírgula 2 3 5 8 2 2 4" xfId="35690" xr:uid="{00000000-0005-0000-0000-00009F8B0000}"/>
    <cellStyle name="Vírgula 2 3 5 8 2 3" xfId="35691" xr:uid="{00000000-0005-0000-0000-0000A08B0000}"/>
    <cellStyle name="Vírgula 2 3 5 8 2 4" xfId="35692" xr:uid="{00000000-0005-0000-0000-0000A18B0000}"/>
    <cellStyle name="Vírgula 2 3 5 8 2 5" xfId="35693" xr:uid="{00000000-0005-0000-0000-0000A28B0000}"/>
    <cellStyle name="Vírgula 2 3 5 8 3" xfId="35694" xr:uid="{00000000-0005-0000-0000-0000A38B0000}"/>
    <cellStyle name="Vírgula 2 3 5 8 3 2" xfId="35695" xr:uid="{00000000-0005-0000-0000-0000A48B0000}"/>
    <cellStyle name="Vírgula 2 3 5 8 3 2 2" xfId="35696" xr:uid="{00000000-0005-0000-0000-0000A58B0000}"/>
    <cellStyle name="Vírgula 2 3 5 8 3 2 3" xfId="35697" xr:uid="{00000000-0005-0000-0000-0000A68B0000}"/>
    <cellStyle name="Vírgula 2 3 5 8 3 2 4" xfId="35698" xr:uid="{00000000-0005-0000-0000-0000A78B0000}"/>
    <cellStyle name="Vírgula 2 3 5 8 3 3" xfId="35699" xr:uid="{00000000-0005-0000-0000-0000A88B0000}"/>
    <cellStyle name="Vírgula 2 3 5 8 3 4" xfId="35700" xr:uid="{00000000-0005-0000-0000-0000A98B0000}"/>
    <cellStyle name="Vírgula 2 3 5 8 3 5" xfId="35701" xr:uid="{00000000-0005-0000-0000-0000AA8B0000}"/>
    <cellStyle name="Vírgula 2 3 5 8 4" xfId="35702" xr:uid="{00000000-0005-0000-0000-0000AB8B0000}"/>
    <cellStyle name="Vírgula 2 3 5 8 4 2" xfId="35703" xr:uid="{00000000-0005-0000-0000-0000AC8B0000}"/>
    <cellStyle name="Vírgula 2 3 5 8 4 2 2" xfId="35704" xr:uid="{00000000-0005-0000-0000-0000AD8B0000}"/>
    <cellStyle name="Vírgula 2 3 5 8 4 2 3" xfId="35705" xr:uid="{00000000-0005-0000-0000-0000AE8B0000}"/>
    <cellStyle name="Vírgula 2 3 5 8 4 2 4" xfId="35706" xr:uid="{00000000-0005-0000-0000-0000AF8B0000}"/>
    <cellStyle name="Vírgula 2 3 5 8 4 3" xfId="35707" xr:uid="{00000000-0005-0000-0000-0000B08B0000}"/>
    <cellStyle name="Vírgula 2 3 5 8 4 4" xfId="35708" xr:uid="{00000000-0005-0000-0000-0000B18B0000}"/>
    <cellStyle name="Vírgula 2 3 5 8 4 5" xfId="35709" xr:uid="{00000000-0005-0000-0000-0000B28B0000}"/>
    <cellStyle name="Vírgula 2 3 5 8 5" xfId="35710" xr:uid="{00000000-0005-0000-0000-0000B38B0000}"/>
    <cellStyle name="Vírgula 2 3 5 8 5 2" xfId="35711" xr:uid="{00000000-0005-0000-0000-0000B48B0000}"/>
    <cellStyle name="Vírgula 2 3 5 8 5 3" xfId="35712" xr:uid="{00000000-0005-0000-0000-0000B58B0000}"/>
    <cellStyle name="Vírgula 2 3 5 8 5 4" xfId="35713" xr:uid="{00000000-0005-0000-0000-0000B68B0000}"/>
    <cellStyle name="Vírgula 2 3 5 8 6" xfId="35714" xr:uid="{00000000-0005-0000-0000-0000B78B0000}"/>
    <cellStyle name="Vírgula 2 3 5 8 7" xfId="35715" xr:uid="{00000000-0005-0000-0000-0000B88B0000}"/>
    <cellStyle name="Vírgula 2 3 5 8 8" xfId="35716" xr:uid="{00000000-0005-0000-0000-0000B98B0000}"/>
    <cellStyle name="Vírgula 2 3 5 9" xfId="35717" xr:uid="{00000000-0005-0000-0000-0000BA8B0000}"/>
    <cellStyle name="Vírgula 2 3 5 9 2" xfId="35718" xr:uid="{00000000-0005-0000-0000-0000BB8B0000}"/>
    <cellStyle name="Vírgula 2 3 5 9 2 2" xfId="35719" xr:uid="{00000000-0005-0000-0000-0000BC8B0000}"/>
    <cellStyle name="Vírgula 2 3 5 9 2 2 2" xfId="35720" xr:uid="{00000000-0005-0000-0000-0000BD8B0000}"/>
    <cellStyle name="Vírgula 2 3 5 9 2 2 3" xfId="35721" xr:uid="{00000000-0005-0000-0000-0000BE8B0000}"/>
    <cellStyle name="Vírgula 2 3 5 9 2 2 4" xfId="35722" xr:uid="{00000000-0005-0000-0000-0000BF8B0000}"/>
    <cellStyle name="Vírgula 2 3 5 9 2 3" xfId="35723" xr:uid="{00000000-0005-0000-0000-0000C08B0000}"/>
    <cellStyle name="Vírgula 2 3 5 9 2 4" xfId="35724" xr:uid="{00000000-0005-0000-0000-0000C18B0000}"/>
    <cellStyle name="Vírgula 2 3 5 9 2 5" xfId="35725" xr:uid="{00000000-0005-0000-0000-0000C28B0000}"/>
    <cellStyle name="Vírgula 2 3 5 9 3" xfId="35726" xr:uid="{00000000-0005-0000-0000-0000C38B0000}"/>
    <cellStyle name="Vírgula 2 3 5 9 3 2" xfId="35727" xr:uid="{00000000-0005-0000-0000-0000C48B0000}"/>
    <cellStyle name="Vírgula 2 3 5 9 3 2 2" xfId="35728" xr:uid="{00000000-0005-0000-0000-0000C58B0000}"/>
    <cellStyle name="Vírgula 2 3 5 9 3 2 3" xfId="35729" xr:uid="{00000000-0005-0000-0000-0000C68B0000}"/>
    <cellStyle name="Vírgula 2 3 5 9 3 2 4" xfId="35730" xr:uid="{00000000-0005-0000-0000-0000C78B0000}"/>
    <cellStyle name="Vírgula 2 3 5 9 3 3" xfId="35731" xr:uid="{00000000-0005-0000-0000-0000C88B0000}"/>
    <cellStyle name="Vírgula 2 3 5 9 3 4" xfId="35732" xr:uid="{00000000-0005-0000-0000-0000C98B0000}"/>
    <cellStyle name="Vírgula 2 3 5 9 3 5" xfId="35733" xr:uid="{00000000-0005-0000-0000-0000CA8B0000}"/>
    <cellStyle name="Vírgula 2 3 5 9 4" xfId="35734" xr:uid="{00000000-0005-0000-0000-0000CB8B0000}"/>
    <cellStyle name="Vírgula 2 3 5 9 4 2" xfId="35735" xr:uid="{00000000-0005-0000-0000-0000CC8B0000}"/>
    <cellStyle name="Vírgula 2 3 5 9 4 2 2" xfId="35736" xr:uid="{00000000-0005-0000-0000-0000CD8B0000}"/>
    <cellStyle name="Vírgula 2 3 5 9 4 2 3" xfId="35737" xr:uid="{00000000-0005-0000-0000-0000CE8B0000}"/>
    <cellStyle name="Vírgula 2 3 5 9 4 2 4" xfId="35738" xr:uid="{00000000-0005-0000-0000-0000CF8B0000}"/>
    <cellStyle name="Vírgula 2 3 5 9 4 3" xfId="35739" xr:uid="{00000000-0005-0000-0000-0000D08B0000}"/>
    <cellStyle name="Vírgula 2 3 5 9 4 4" xfId="35740" xr:uid="{00000000-0005-0000-0000-0000D18B0000}"/>
    <cellStyle name="Vírgula 2 3 5 9 4 5" xfId="35741" xr:uid="{00000000-0005-0000-0000-0000D28B0000}"/>
    <cellStyle name="Vírgula 2 3 5 9 5" xfId="35742" xr:uid="{00000000-0005-0000-0000-0000D38B0000}"/>
    <cellStyle name="Vírgula 2 3 5 9 5 2" xfId="35743" xr:uid="{00000000-0005-0000-0000-0000D48B0000}"/>
    <cellStyle name="Vírgula 2 3 5 9 5 3" xfId="35744" xr:uid="{00000000-0005-0000-0000-0000D58B0000}"/>
    <cellStyle name="Vírgula 2 3 5 9 5 4" xfId="35745" xr:uid="{00000000-0005-0000-0000-0000D68B0000}"/>
    <cellStyle name="Vírgula 2 3 5 9 6" xfId="35746" xr:uid="{00000000-0005-0000-0000-0000D78B0000}"/>
    <cellStyle name="Vírgula 2 3 5 9 7" xfId="35747" xr:uid="{00000000-0005-0000-0000-0000D88B0000}"/>
    <cellStyle name="Vírgula 2 3 5 9 8" xfId="35748" xr:uid="{00000000-0005-0000-0000-0000D98B0000}"/>
    <cellStyle name="Vírgula 2 3 6" xfId="35749" xr:uid="{00000000-0005-0000-0000-0000DA8B0000}"/>
    <cellStyle name="Vírgula 2 3 6 10" xfId="35750" xr:uid="{00000000-0005-0000-0000-0000DB8B0000}"/>
    <cellStyle name="Vírgula 2 3 6 10 2" xfId="35751" xr:uid="{00000000-0005-0000-0000-0000DC8B0000}"/>
    <cellStyle name="Vírgula 2 3 6 10 3" xfId="35752" xr:uid="{00000000-0005-0000-0000-0000DD8B0000}"/>
    <cellStyle name="Vírgula 2 3 6 10 4" xfId="35753" xr:uid="{00000000-0005-0000-0000-0000DE8B0000}"/>
    <cellStyle name="Vírgula 2 3 6 11" xfId="35754" xr:uid="{00000000-0005-0000-0000-0000DF8B0000}"/>
    <cellStyle name="Vírgula 2 3 6 12" xfId="35755" xr:uid="{00000000-0005-0000-0000-0000E08B0000}"/>
    <cellStyle name="Vírgula 2 3 6 13" xfId="35756" xr:uid="{00000000-0005-0000-0000-0000E18B0000}"/>
    <cellStyle name="Vírgula 2 3 6 2" xfId="35757" xr:uid="{00000000-0005-0000-0000-0000E28B0000}"/>
    <cellStyle name="Vírgula 2 3 6 2 10" xfId="35758" xr:uid="{00000000-0005-0000-0000-0000E38B0000}"/>
    <cellStyle name="Vírgula 2 3 6 2 11" xfId="35759" xr:uid="{00000000-0005-0000-0000-0000E48B0000}"/>
    <cellStyle name="Vírgula 2 3 6 2 12" xfId="35760" xr:uid="{00000000-0005-0000-0000-0000E58B0000}"/>
    <cellStyle name="Vírgula 2 3 6 2 2" xfId="35761" xr:uid="{00000000-0005-0000-0000-0000E68B0000}"/>
    <cellStyle name="Vírgula 2 3 6 2 2 10" xfId="35762" xr:uid="{00000000-0005-0000-0000-0000E78B0000}"/>
    <cellStyle name="Vírgula 2 3 6 2 2 11" xfId="35763" xr:uid="{00000000-0005-0000-0000-0000E88B0000}"/>
    <cellStyle name="Vírgula 2 3 6 2 2 2" xfId="35764" xr:uid="{00000000-0005-0000-0000-0000E98B0000}"/>
    <cellStyle name="Vírgula 2 3 6 2 2 2 2" xfId="35765" xr:uid="{00000000-0005-0000-0000-0000EA8B0000}"/>
    <cellStyle name="Vírgula 2 3 6 2 2 2 2 2" xfId="35766" xr:uid="{00000000-0005-0000-0000-0000EB8B0000}"/>
    <cellStyle name="Vírgula 2 3 6 2 2 2 2 2 2" xfId="35767" xr:uid="{00000000-0005-0000-0000-0000EC8B0000}"/>
    <cellStyle name="Vírgula 2 3 6 2 2 2 2 2 3" xfId="35768" xr:uid="{00000000-0005-0000-0000-0000ED8B0000}"/>
    <cellStyle name="Vírgula 2 3 6 2 2 2 2 2 4" xfId="35769" xr:uid="{00000000-0005-0000-0000-0000EE8B0000}"/>
    <cellStyle name="Vírgula 2 3 6 2 2 2 2 3" xfId="35770" xr:uid="{00000000-0005-0000-0000-0000EF8B0000}"/>
    <cellStyle name="Vírgula 2 3 6 2 2 2 2 4" xfId="35771" xr:uid="{00000000-0005-0000-0000-0000F08B0000}"/>
    <cellStyle name="Vírgula 2 3 6 2 2 2 2 5" xfId="35772" xr:uid="{00000000-0005-0000-0000-0000F18B0000}"/>
    <cellStyle name="Vírgula 2 3 6 2 2 2 3" xfId="35773" xr:uid="{00000000-0005-0000-0000-0000F28B0000}"/>
    <cellStyle name="Vírgula 2 3 6 2 2 2 3 2" xfId="35774" xr:uid="{00000000-0005-0000-0000-0000F38B0000}"/>
    <cellStyle name="Vírgula 2 3 6 2 2 2 3 2 2" xfId="35775" xr:uid="{00000000-0005-0000-0000-0000F48B0000}"/>
    <cellStyle name="Vírgula 2 3 6 2 2 2 3 2 3" xfId="35776" xr:uid="{00000000-0005-0000-0000-0000F58B0000}"/>
    <cellStyle name="Vírgula 2 3 6 2 2 2 3 2 4" xfId="35777" xr:uid="{00000000-0005-0000-0000-0000F68B0000}"/>
    <cellStyle name="Vírgula 2 3 6 2 2 2 3 3" xfId="35778" xr:uid="{00000000-0005-0000-0000-0000F78B0000}"/>
    <cellStyle name="Vírgula 2 3 6 2 2 2 3 4" xfId="35779" xr:uid="{00000000-0005-0000-0000-0000F88B0000}"/>
    <cellStyle name="Vírgula 2 3 6 2 2 2 3 5" xfId="35780" xr:uid="{00000000-0005-0000-0000-0000F98B0000}"/>
    <cellStyle name="Vírgula 2 3 6 2 2 2 4" xfId="35781" xr:uid="{00000000-0005-0000-0000-0000FA8B0000}"/>
    <cellStyle name="Vírgula 2 3 6 2 2 2 4 2" xfId="35782" xr:uid="{00000000-0005-0000-0000-0000FB8B0000}"/>
    <cellStyle name="Vírgula 2 3 6 2 2 2 4 2 2" xfId="35783" xr:uid="{00000000-0005-0000-0000-0000FC8B0000}"/>
    <cellStyle name="Vírgula 2 3 6 2 2 2 4 2 3" xfId="35784" xr:uid="{00000000-0005-0000-0000-0000FD8B0000}"/>
    <cellStyle name="Vírgula 2 3 6 2 2 2 4 2 4" xfId="35785" xr:uid="{00000000-0005-0000-0000-0000FE8B0000}"/>
    <cellStyle name="Vírgula 2 3 6 2 2 2 4 3" xfId="35786" xr:uid="{00000000-0005-0000-0000-0000FF8B0000}"/>
    <cellStyle name="Vírgula 2 3 6 2 2 2 4 4" xfId="35787" xr:uid="{00000000-0005-0000-0000-0000008C0000}"/>
    <cellStyle name="Vírgula 2 3 6 2 2 2 4 5" xfId="35788" xr:uid="{00000000-0005-0000-0000-0000018C0000}"/>
    <cellStyle name="Vírgula 2 3 6 2 2 2 5" xfId="35789" xr:uid="{00000000-0005-0000-0000-0000028C0000}"/>
    <cellStyle name="Vírgula 2 3 6 2 2 2 5 2" xfId="35790" xr:uid="{00000000-0005-0000-0000-0000038C0000}"/>
    <cellStyle name="Vírgula 2 3 6 2 2 2 5 3" xfId="35791" xr:uid="{00000000-0005-0000-0000-0000048C0000}"/>
    <cellStyle name="Vírgula 2 3 6 2 2 2 5 4" xfId="35792" xr:uid="{00000000-0005-0000-0000-0000058C0000}"/>
    <cellStyle name="Vírgula 2 3 6 2 2 2 6" xfId="35793" xr:uid="{00000000-0005-0000-0000-0000068C0000}"/>
    <cellStyle name="Vírgula 2 3 6 2 2 2 7" xfId="35794" xr:uid="{00000000-0005-0000-0000-0000078C0000}"/>
    <cellStyle name="Vírgula 2 3 6 2 2 2 8" xfId="35795" xr:uid="{00000000-0005-0000-0000-0000088C0000}"/>
    <cellStyle name="Vírgula 2 3 6 2 2 3" xfId="35796" xr:uid="{00000000-0005-0000-0000-0000098C0000}"/>
    <cellStyle name="Vírgula 2 3 6 2 2 3 2" xfId="35797" xr:uid="{00000000-0005-0000-0000-00000A8C0000}"/>
    <cellStyle name="Vírgula 2 3 6 2 2 3 2 2" xfId="35798" xr:uid="{00000000-0005-0000-0000-00000B8C0000}"/>
    <cellStyle name="Vírgula 2 3 6 2 2 3 2 2 2" xfId="35799" xr:uid="{00000000-0005-0000-0000-00000C8C0000}"/>
    <cellStyle name="Vírgula 2 3 6 2 2 3 2 2 3" xfId="35800" xr:uid="{00000000-0005-0000-0000-00000D8C0000}"/>
    <cellStyle name="Vírgula 2 3 6 2 2 3 2 2 4" xfId="35801" xr:uid="{00000000-0005-0000-0000-00000E8C0000}"/>
    <cellStyle name="Vírgula 2 3 6 2 2 3 2 3" xfId="35802" xr:uid="{00000000-0005-0000-0000-00000F8C0000}"/>
    <cellStyle name="Vírgula 2 3 6 2 2 3 2 4" xfId="35803" xr:uid="{00000000-0005-0000-0000-0000108C0000}"/>
    <cellStyle name="Vírgula 2 3 6 2 2 3 2 5" xfId="35804" xr:uid="{00000000-0005-0000-0000-0000118C0000}"/>
    <cellStyle name="Vírgula 2 3 6 2 2 3 3" xfId="35805" xr:uid="{00000000-0005-0000-0000-0000128C0000}"/>
    <cellStyle name="Vírgula 2 3 6 2 2 3 3 2" xfId="35806" xr:uid="{00000000-0005-0000-0000-0000138C0000}"/>
    <cellStyle name="Vírgula 2 3 6 2 2 3 3 2 2" xfId="35807" xr:uid="{00000000-0005-0000-0000-0000148C0000}"/>
    <cellStyle name="Vírgula 2 3 6 2 2 3 3 2 3" xfId="35808" xr:uid="{00000000-0005-0000-0000-0000158C0000}"/>
    <cellStyle name="Vírgula 2 3 6 2 2 3 3 2 4" xfId="35809" xr:uid="{00000000-0005-0000-0000-0000168C0000}"/>
    <cellStyle name="Vírgula 2 3 6 2 2 3 3 3" xfId="35810" xr:uid="{00000000-0005-0000-0000-0000178C0000}"/>
    <cellStyle name="Vírgula 2 3 6 2 2 3 3 4" xfId="35811" xr:uid="{00000000-0005-0000-0000-0000188C0000}"/>
    <cellStyle name="Vírgula 2 3 6 2 2 3 3 5" xfId="35812" xr:uid="{00000000-0005-0000-0000-0000198C0000}"/>
    <cellStyle name="Vírgula 2 3 6 2 2 3 4" xfId="35813" xr:uid="{00000000-0005-0000-0000-00001A8C0000}"/>
    <cellStyle name="Vírgula 2 3 6 2 2 3 4 2" xfId="35814" xr:uid="{00000000-0005-0000-0000-00001B8C0000}"/>
    <cellStyle name="Vírgula 2 3 6 2 2 3 4 2 2" xfId="35815" xr:uid="{00000000-0005-0000-0000-00001C8C0000}"/>
    <cellStyle name="Vírgula 2 3 6 2 2 3 4 2 3" xfId="35816" xr:uid="{00000000-0005-0000-0000-00001D8C0000}"/>
    <cellStyle name="Vírgula 2 3 6 2 2 3 4 2 4" xfId="35817" xr:uid="{00000000-0005-0000-0000-00001E8C0000}"/>
    <cellStyle name="Vírgula 2 3 6 2 2 3 4 3" xfId="35818" xr:uid="{00000000-0005-0000-0000-00001F8C0000}"/>
    <cellStyle name="Vírgula 2 3 6 2 2 3 4 4" xfId="35819" xr:uid="{00000000-0005-0000-0000-0000208C0000}"/>
    <cellStyle name="Vírgula 2 3 6 2 2 3 4 5" xfId="35820" xr:uid="{00000000-0005-0000-0000-0000218C0000}"/>
    <cellStyle name="Vírgula 2 3 6 2 2 3 5" xfId="35821" xr:uid="{00000000-0005-0000-0000-0000228C0000}"/>
    <cellStyle name="Vírgula 2 3 6 2 2 3 5 2" xfId="35822" xr:uid="{00000000-0005-0000-0000-0000238C0000}"/>
    <cellStyle name="Vírgula 2 3 6 2 2 3 5 3" xfId="35823" xr:uid="{00000000-0005-0000-0000-0000248C0000}"/>
    <cellStyle name="Vírgula 2 3 6 2 2 3 5 4" xfId="35824" xr:uid="{00000000-0005-0000-0000-0000258C0000}"/>
    <cellStyle name="Vírgula 2 3 6 2 2 3 6" xfId="35825" xr:uid="{00000000-0005-0000-0000-0000268C0000}"/>
    <cellStyle name="Vírgula 2 3 6 2 2 3 7" xfId="35826" xr:uid="{00000000-0005-0000-0000-0000278C0000}"/>
    <cellStyle name="Vírgula 2 3 6 2 2 3 8" xfId="35827" xr:uid="{00000000-0005-0000-0000-0000288C0000}"/>
    <cellStyle name="Vírgula 2 3 6 2 2 4" xfId="35828" xr:uid="{00000000-0005-0000-0000-0000298C0000}"/>
    <cellStyle name="Vírgula 2 3 6 2 2 4 2" xfId="35829" xr:uid="{00000000-0005-0000-0000-00002A8C0000}"/>
    <cellStyle name="Vírgula 2 3 6 2 2 4 2 2" xfId="35830" xr:uid="{00000000-0005-0000-0000-00002B8C0000}"/>
    <cellStyle name="Vírgula 2 3 6 2 2 4 2 2 2" xfId="35831" xr:uid="{00000000-0005-0000-0000-00002C8C0000}"/>
    <cellStyle name="Vírgula 2 3 6 2 2 4 2 2 3" xfId="35832" xr:uid="{00000000-0005-0000-0000-00002D8C0000}"/>
    <cellStyle name="Vírgula 2 3 6 2 2 4 2 2 4" xfId="35833" xr:uid="{00000000-0005-0000-0000-00002E8C0000}"/>
    <cellStyle name="Vírgula 2 3 6 2 2 4 2 3" xfId="35834" xr:uid="{00000000-0005-0000-0000-00002F8C0000}"/>
    <cellStyle name="Vírgula 2 3 6 2 2 4 2 4" xfId="35835" xr:uid="{00000000-0005-0000-0000-0000308C0000}"/>
    <cellStyle name="Vírgula 2 3 6 2 2 4 2 5" xfId="35836" xr:uid="{00000000-0005-0000-0000-0000318C0000}"/>
    <cellStyle name="Vírgula 2 3 6 2 2 4 3" xfId="35837" xr:uid="{00000000-0005-0000-0000-0000328C0000}"/>
    <cellStyle name="Vírgula 2 3 6 2 2 4 3 2" xfId="35838" xr:uid="{00000000-0005-0000-0000-0000338C0000}"/>
    <cellStyle name="Vírgula 2 3 6 2 2 4 3 2 2" xfId="35839" xr:uid="{00000000-0005-0000-0000-0000348C0000}"/>
    <cellStyle name="Vírgula 2 3 6 2 2 4 3 2 3" xfId="35840" xr:uid="{00000000-0005-0000-0000-0000358C0000}"/>
    <cellStyle name="Vírgula 2 3 6 2 2 4 3 2 4" xfId="35841" xr:uid="{00000000-0005-0000-0000-0000368C0000}"/>
    <cellStyle name="Vírgula 2 3 6 2 2 4 3 3" xfId="35842" xr:uid="{00000000-0005-0000-0000-0000378C0000}"/>
    <cellStyle name="Vírgula 2 3 6 2 2 4 3 4" xfId="35843" xr:uid="{00000000-0005-0000-0000-0000388C0000}"/>
    <cellStyle name="Vírgula 2 3 6 2 2 4 3 5" xfId="35844" xr:uid="{00000000-0005-0000-0000-0000398C0000}"/>
    <cellStyle name="Vírgula 2 3 6 2 2 4 4" xfId="35845" xr:uid="{00000000-0005-0000-0000-00003A8C0000}"/>
    <cellStyle name="Vírgula 2 3 6 2 2 4 4 2" xfId="35846" xr:uid="{00000000-0005-0000-0000-00003B8C0000}"/>
    <cellStyle name="Vírgula 2 3 6 2 2 4 4 2 2" xfId="35847" xr:uid="{00000000-0005-0000-0000-00003C8C0000}"/>
    <cellStyle name="Vírgula 2 3 6 2 2 4 4 2 3" xfId="35848" xr:uid="{00000000-0005-0000-0000-00003D8C0000}"/>
    <cellStyle name="Vírgula 2 3 6 2 2 4 4 2 4" xfId="35849" xr:uid="{00000000-0005-0000-0000-00003E8C0000}"/>
    <cellStyle name="Vírgula 2 3 6 2 2 4 4 3" xfId="35850" xr:uid="{00000000-0005-0000-0000-00003F8C0000}"/>
    <cellStyle name="Vírgula 2 3 6 2 2 4 4 4" xfId="35851" xr:uid="{00000000-0005-0000-0000-0000408C0000}"/>
    <cellStyle name="Vírgula 2 3 6 2 2 4 4 5" xfId="35852" xr:uid="{00000000-0005-0000-0000-0000418C0000}"/>
    <cellStyle name="Vírgula 2 3 6 2 2 4 5" xfId="35853" xr:uid="{00000000-0005-0000-0000-0000428C0000}"/>
    <cellStyle name="Vírgula 2 3 6 2 2 4 5 2" xfId="35854" xr:uid="{00000000-0005-0000-0000-0000438C0000}"/>
    <cellStyle name="Vírgula 2 3 6 2 2 4 5 3" xfId="35855" xr:uid="{00000000-0005-0000-0000-0000448C0000}"/>
    <cellStyle name="Vírgula 2 3 6 2 2 4 5 4" xfId="35856" xr:uid="{00000000-0005-0000-0000-0000458C0000}"/>
    <cellStyle name="Vírgula 2 3 6 2 2 4 6" xfId="35857" xr:uid="{00000000-0005-0000-0000-0000468C0000}"/>
    <cellStyle name="Vírgula 2 3 6 2 2 4 7" xfId="35858" xr:uid="{00000000-0005-0000-0000-0000478C0000}"/>
    <cellStyle name="Vírgula 2 3 6 2 2 4 8" xfId="35859" xr:uid="{00000000-0005-0000-0000-0000488C0000}"/>
    <cellStyle name="Vírgula 2 3 6 2 2 5" xfId="35860" xr:uid="{00000000-0005-0000-0000-0000498C0000}"/>
    <cellStyle name="Vírgula 2 3 6 2 2 5 2" xfId="35861" xr:uid="{00000000-0005-0000-0000-00004A8C0000}"/>
    <cellStyle name="Vírgula 2 3 6 2 2 5 2 2" xfId="35862" xr:uid="{00000000-0005-0000-0000-00004B8C0000}"/>
    <cellStyle name="Vírgula 2 3 6 2 2 5 2 3" xfId="35863" xr:uid="{00000000-0005-0000-0000-00004C8C0000}"/>
    <cellStyle name="Vírgula 2 3 6 2 2 5 2 4" xfId="35864" xr:uid="{00000000-0005-0000-0000-00004D8C0000}"/>
    <cellStyle name="Vírgula 2 3 6 2 2 5 3" xfId="35865" xr:uid="{00000000-0005-0000-0000-00004E8C0000}"/>
    <cellStyle name="Vírgula 2 3 6 2 2 5 4" xfId="35866" xr:uid="{00000000-0005-0000-0000-00004F8C0000}"/>
    <cellStyle name="Vírgula 2 3 6 2 2 5 5" xfId="35867" xr:uid="{00000000-0005-0000-0000-0000508C0000}"/>
    <cellStyle name="Vírgula 2 3 6 2 2 6" xfId="35868" xr:uid="{00000000-0005-0000-0000-0000518C0000}"/>
    <cellStyle name="Vírgula 2 3 6 2 2 6 2" xfId="35869" xr:uid="{00000000-0005-0000-0000-0000528C0000}"/>
    <cellStyle name="Vírgula 2 3 6 2 2 6 2 2" xfId="35870" xr:uid="{00000000-0005-0000-0000-0000538C0000}"/>
    <cellStyle name="Vírgula 2 3 6 2 2 6 2 3" xfId="35871" xr:uid="{00000000-0005-0000-0000-0000548C0000}"/>
    <cellStyle name="Vírgula 2 3 6 2 2 6 2 4" xfId="35872" xr:uid="{00000000-0005-0000-0000-0000558C0000}"/>
    <cellStyle name="Vírgula 2 3 6 2 2 6 3" xfId="35873" xr:uid="{00000000-0005-0000-0000-0000568C0000}"/>
    <cellStyle name="Vírgula 2 3 6 2 2 6 4" xfId="35874" xr:uid="{00000000-0005-0000-0000-0000578C0000}"/>
    <cellStyle name="Vírgula 2 3 6 2 2 6 5" xfId="35875" xr:uid="{00000000-0005-0000-0000-0000588C0000}"/>
    <cellStyle name="Vírgula 2 3 6 2 2 7" xfId="35876" xr:uid="{00000000-0005-0000-0000-0000598C0000}"/>
    <cellStyle name="Vírgula 2 3 6 2 2 7 2" xfId="35877" xr:uid="{00000000-0005-0000-0000-00005A8C0000}"/>
    <cellStyle name="Vírgula 2 3 6 2 2 7 2 2" xfId="35878" xr:uid="{00000000-0005-0000-0000-00005B8C0000}"/>
    <cellStyle name="Vírgula 2 3 6 2 2 7 2 3" xfId="35879" xr:uid="{00000000-0005-0000-0000-00005C8C0000}"/>
    <cellStyle name="Vírgula 2 3 6 2 2 7 2 4" xfId="35880" xr:uid="{00000000-0005-0000-0000-00005D8C0000}"/>
    <cellStyle name="Vírgula 2 3 6 2 2 7 3" xfId="35881" xr:uid="{00000000-0005-0000-0000-00005E8C0000}"/>
    <cellStyle name="Vírgula 2 3 6 2 2 7 4" xfId="35882" xr:uid="{00000000-0005-0000-0000-00005F8C0000}"/>
    <cellStyle name="Vírgula 2 3 6 2 2 7 5" xfId="35883" xr:uid="{00000000-0005-0000-0000-0000608C0000}"/>
    <cellStyle name="Vírgula 2 3 6 2 2 8" xfId="35884" xr:uid="{00000000-0005-0000-0000-0000618C0000}"/>
    <cellStyle name="Vírgula 2 3 6 2 2 8 2" xfId="35885" xr:uid="{00000000-0005-0000-0000-0000628C0000}"/>
    <cellStyle name="Vírgula 2 3 6 2 2 8 3" xfId="35886" xr:uid="{00000000-0005-0000-0000-0000638C0000}"/>
    <cellStyle name="Vírgula 2 3 6 2 2 8 4" xfId="35887" xr:uid="{00000000-0005-0000-0000-0000648C0000}"/>
    <cellStyle name="Vírgula 2 3 6 2 2 9" xfId="35888" xr:uid="{00000000-0005-0000-0000-0000658C0000}"/>
    <cellStyle name="Vírgula 2 3 6 2 3" xfId="35889" xr:uid="{00000000-0005-0000-0000-0000668C0000}"/>
    <cellStyle name="Vírgula 2 3 6 2 3 2" xfId="35890" xr:uid="{00000000-0005-0000-0000-0000678C0000}"/>
    <cellStyle name="Vírgula 2 3 6 2 3 2 2" xfId="35891" xr:uid="{00000000-0005-0000-0000-0000688C0000}"/>
    <cellStyle name="Vírgula 2 3 6 2 3 2 2 2" xfId="35892" xr:uid="{00000000-0005-0000-0000-0000698C0000}"/>
    <cellStyle name="Vírgula 2 3 6 2 3 2 2 3" xfId="35893" xr:uid="{00000000-0005-0000-0000-00006A8C0000}"/>
    <cellStyle name="Vírgula 2 3 6 2 3 2 2 4" xfId="35894" xr:uid="{00000000-0005-0000-0000-00006B8C0000}"/>
    <cellStyle name="Vírgula 2 3 6 2 3 2 3" xfId="35895" xr:uid="{00000000-0005-0000-0000-00006C8C0000}"/>
    <cellStyle name="Vírgula 2 3 6 2 3 2 4" xfId="35896" xr:uid="{00000000-0005-0000-0000-00006D8C0000}"/>
    <cellStyle name="Vírgula 2 3 6 2 3 2 5" xfId="35897" xr:uid="{00000000-0005-0000-0000-00006E8C0000}"/>
    <cellStyle name="Vírgula 2 3 6 2 3 3" xfId="35898" xr:uid="{00000000-0005-0000-0000-00006F8C0000}"/>
    <cellStyle name="Vírgula 2 3 6 2 3 3 2" xfId="35899" xr:uid="{00000000-0005-0000-0000-0000708C0000}"/>
    <cellStyle name="Vírgula 2 3 6 2 3 3 2 2" xfId="35900" xr:uid="{00000000-0005-0000-0000-0000718C0000}"/>
    <cellStyle name="Vírgula 2 3 6 2 3 3 2 3" xfId="35901" xr:uid="{00000000-0005-0000-0000-0000728C0000}"/>
    <cellStyle name="Vírgula 2 3 6 2 3 3 2 4" xfId="35902" xr:uid="{00000000-0005-0000-0000-0000738C0000}"/>
    <cellStyle name="Vírgula 2 3 6 2 3 3 3" xfId="35903" xr:uid="{00000000-0005-0000-0000-0000748C0000}"/>
    <cellStyle name="Vírgula 2 3 6 2 3 3 4" xfId="35904" xr:uid="{00000000-0005-0000-0000-0000758C0000}"/>
    <cellStyle name="Vírgula 2 3 6 2 3 3 5" xfId="35905" xr:uid="{00000000-0005-0000-0000-0000768C0000}"/>
    <cellStyle name="Vírgula 2 3 6 2 3 4" xfId="35906" xr:uid="{00000000-0005-0000-0000-0000778C0000}"/>
    <cellStyle name="Vírgula 2 3 6 2 3 4 2" xfId="35907" xr:uid="{00000000-0005-0000-0000-0000788C0000}"/>
    <cellStyle name="Vírgula 2 3 6 2 3 4 2 2" xfId="35908" xr:uid="{00000000-0005-0000-0000-0000798C0000}"/>
    <cellStyle name="Vírgula 2 3 6 2 3 4 2 3" xfId="35909" xr:uid="{00000000-0005-0000-0000-00007A8C0000}"/>
    <cellStyle name="Vírgula 2 3 6 2 3 4 2 4" xfId="35910" xr:uid="{00000000-0005-0000-0000-00007B8C0000}"/>
    <cellStyle name="Vírgula 2 3 6 2 3 4 3" xfId="35911" xr:uid="{00000000-0005-0000-0000-00007C8C0000}"/>
    <cellStyle name="Vírgula 2 3 6 2 3 4 4" xfId="35912" xr:uid="{00000000-0005-0000-0000-00007D8C0000}"/>
    <cellStyle name="Vírgula 2 3 6 2 3 4 5" xfId="35913" xr:uid="{00000000-0005-0000-0000-00007E8C0000}"/>
    <cellStyle name="Vírgula 2 3 6 2 3 5" xfId="35914" xr:uid="{00000000-0005-0000-0000-00007F8C0000}"/>
    <cellStyle name="Vírgula 2 3 6 2 3 5 2" xfId="35915" xr:uid="{00000000-0005-0000-0000-0000808C0000}"/>
    <cellStyle name="Vírgula 2 3 6 2 3 5 3" xfId="35916" xr:uid="{00000000-0005-0000-0000-0000818C0000}"/>
    <cellStyle name="Vírgula 2 3 6 2 3 5 4" xfId="35917" xr:uid="{00000000-0005-0000-0000-0000828C0000}"/>
    <cellStyle name="Vírgula 2 3 6 2 3 6" xfId="35918" xr:uid="{00000000-0005-0000-0000-0000838C0000}"/>
    <cellStyle name="Vírgula 2 3 6 2 3 7" xfId="35919" xr:uid="{00000000-0005-0000-0000-0000848C0000}"/>
    <cellStyle name="Vírgula 2 3 6 2 3 8" xfId="35920" xr:uid="{00000000-0005-0000-0000-0000858C0000}"/>
    <cellStyle name="Vírgula 2 3 6 2 4" xfId="35921" xr:uid="{00000000-0005-0000-0000-0000868C0000}"/>
    <cellStyle name="Vírgula 2 3 6 2 4 2" xfId="35922" xr:uid="{00000000-0005-0000-0000-0000878C0000}"/>
    <cellStyle name="Vírgula 2 3 6 2 4 2 2" xfId="35923" xr:uid="{00000000-0005-0000-0000-0000888C0000}"/>
    <cellStyle name="Vírgula 2 3 6 2 4 2 2 2" xfId="35924" xr:uid="{00000000-0005-0000-0000-0000898C0000}"/>
    <cellStyle name="Vírgula 2 3 6 2 4 2 2 3" xfId="35925" xr:uid="{00000000-0005-0000-0000-00008A8C0000}"/>
    <cellStyle name="Vírgula 2 3 6 2 4 2 2 4" xfId="35926" xr:uid="{00000000-0005-0000-0000-00008B8C0000}"/>
    <cellStyle name="Vírgula 2 3 6 2 4 2 3" xfId="35927" xr:uid="{00000000-0005-0000-0000-00008C8C0000}"/>
    <cellStyle name="Vírgula 2 3 6 2 4 2 4" xfId="35928" xr:uid="{00000000-0005-0000-0000-00008D8C0000}"/>
    <cellStyle name="Vírgula 2 3 6 2 4 2 5" xfId="35929" xr:uid="{00000000-0005-0000-0000-00008E8C0000}"/>
    <cellStyle name="Vírgula 2 3 6 2 4 3" xfId="35930" xr:uid="{00000000-0005-0000-0000-00008F8C0000}"/>
    <cellStyle name="Vírgula 2 3 6 2 4 3 2" xfId="35931" xr:uid="{00000000-0005-0000-0000-0000908C0000}"/>
    <cellStyle name="Vírgula 2 3 6 2 4 3 2 2" xfId="35932" xr:uid="{00000000-0005-0000-0000-0000918C0000}"/>
    <cellStyle name="Vírgula 2 3 6 2 4 3 2 3" xfId="35933" xr:uid="{00000000-0005-0000-0000-0000928C0000}"/>
    <cellStyle name="Vírgula 2 3 6 2 4 3 2 4" xfId="35934" xr:uid="{00000000-0005-0000-0000-0000938C0000}"/>
    <cellStyle name="Vírgula 2 3 6 2 4 3 3" xfId="35935" xr:uid="{00000000-0005-0000-0000-0000948C0000}"/>
    <cellStyle name="Vírgula 2 3 6 2 4 3 4" xfId="35936" xr:uid="{00000000-0005-0000-0000-0000958C0000}"/>
    <cellStyle name="Vírgula 2 3 6 2 4 3 5" xfId="35937" xr:uid="{00000000-0005-0000-0000-0000968C0000}"/>
    <cellStyle name="Vírgula 2 3 6 2 4 4" xfId="35938" xr:uid="{00000000-0005-0000-0000-0000978C0000}"/>
    <cellStyle name="Vírgula 2 3 6 2 4 4 2" xfId="35939" xr:uid="{00000000-0005-0000-0000-0000988C0000}"/>
    <cellStyle name="Vírgula 2 3 6 2 4 4 2 2" xfId="35940" xr:uid="{00000000-0005-0000-0000-0000998C0000}"/>
    <cellStyle name="Vírgula 2 3 6 2 4 4 2 3" xfId="35941" xr:uid="{00000000-0005-0000-0000-00009A8C0000}"/>
    <cellStyle name="Vírgula 2 3 6 2 4 4 2 4" xfId="35942" xr:uid="{00000000-0005-0000-0000-00009B8C0000}"/>
    <cellStyle name="Vírgula 2 3 6 2 4 4 3" xfId="35943" xr:uid="{00000000-0005-0000-0000-00009C8C0000}"/>
    <cellStyle name="Vírgula 2 3 6 2 4 4 4" xfId="35944" xr:uid="{00000000-0005-0000-0000-00009D8C0000}"/>
    <cellStyle name="Vírgula 2 3 6 2 4 4 5" xfId="35945" xr:uid="{00000000-0005-0000-0000-00009E8C0000}"/>
    <cellStyle name="Vírgula 2 3 6 2 4 5" xfId="35946" xr:uid="{00000000-0005-0000-0000-00009F8C0000}"/>
    <cellStyle name="Vírgula 2 3 6 2 4 5 2" xfId="35947" xr:uid="{00000000-0005-0000-0000-0000A08C0000}"/>
    <cellStyle name="Vírgula 2 3 6 2 4 5 3" xfId="35948" xr:uid="{00000000-0005-0000-0000-0000A18C0000}"/>
    <cellStyle name="Vírgula 2 3 6 2 4 5 4" xfId="35949" xr:uid="{00000000-0005-0000-0000-0000A28C0000}"/>
    <cellStyle name="Vírgula 2 3 6 2 4 6" xfId="35950" xr:uid="{00000000-0005-0000-0000-0000A38C0000}"/>
    <cellStyle name="Vírgula 2 3 6 2 4 7" xfId="35951" xr:uid="{00000000-0005-0000-0000-0000A48C0000}"/>
    <cellStyle name="Vírgula 2 3 6 2 4 8" xfId="35952" xr:uid="{00000000-0005-0000-0000-0000A58C0000}"/>
    <cellStyle name="Vírgula 2 3 6 2 5" xfId="35953" xr:uid="{00000000-0005-0000-0000-0000A68C0000}"/>
    <cellStyle name="Vírgula 2 3 6 2 5 2" xfId="35954" xr:uid="{00000000-0005-0000-0000-0000A78C0000}"/>
    <cellStyle name="Vírgula 2 3 6 2 5 2 2" xfId="35955" xr:uid="{00000000-0005-0000-0000-0000A88C0000}"/>
    <cellStyle name="Vírgula 2 3 6 2 5 2 2 2" xfId="35956" xr:uid="{00000000-0005-0000-0000-0000A98C0000}"/>
    <cellStyle name="Vírgula 2 3 6 2 5 2 2 3" xfId="35957" xr:uid="{00000000-0005-0000-0000-0000AA8C0000}"/>
    <cellStyle name="Vírgula 2 3 6 2 5 2 2 4" xfId="35958" xr:uid="{00000000-0005-0000-0000-0000AB8C0000}"/>
    <cellStyle name="Vírgula 2 3 6 2 5 2 3" xfId="35959" xr:uid="{00000000-0005-0000-0000-0000AC8C0000}"/>
    <cellStyle name="Vírgula 2 3 6 2 5 2 4" xfId="35960" xr:uid="{00000000-0005-0000-0000-0000AD8C0000}"/>
    <cellStyle name="Vírgula 2 3 6 2 5 2 5" xfId="35961" xr:uid="{00000000-0005-0000-0000-0000AE8C0000}"/>
    <cellStyle name="Vírgula 2 3 6 2 5 3" xfId="35962" xr:uid="{00000000-0005-0000-0000-0000AF8C0000}"/>
    <cellStyle name="Vírgula 2 3 6 2 5 3 2" xfId="35963" xr:uid="{00000000-0005-0000-0000-0000B08C0000}"/>
    <cellStyle name="Vírgula 2 3 6 2 5 3 2 2" xfId="35964" xr:uid="{00000000-0005-0000-0000-0000B18C0000}"/>
    <cellStyle name="Vírgula 2 3 6 2 5 3 2 3" xfId="35965" xr:uid="{00000000-0005-0000-0000-0000B28C0000}"/>
    <cellStyle name="Vírgula 2 3 6 2 5 3 2 4" xfId="35966" xr:uid="{00000000-0005-0000-0000-0000B38C0000}"/>
    <cellStyle name="Vírgula 2 3 6 2 5 3 3" xfId="35967" xr:uid="{00000000-0005-0000-0000-0000B48C0000}"/>
    <cellStyle name="Vírgula 2 3 6 2 5 3 4" xfId="35968" xr:uid="{00000000-0005-0000-0000-0000B58C0000}"/>
    <cellStyle name="Vírgula 2 3 6 2 5 3 5" xfId="35969" xr:uid="{00000000-0005-0000-0000-0000B68C0000}"/>
    <cellStyle name="Vírgula 2 3 6 2 5 4" xfId="35970" xr:uid="{00000000-0005-0000-0000-0000B78C0000}"/>
    <cellStyle name="Vírgula 2 3 6 2 5 4 2" xfId="35971" xr:uid="{00000000-0005-0000-0000-0000B88C0000}"/>
    <cellStyle name="Vírgula 2 3 6 2 5 4 2 2" xfId="35972" xr:uid="{00000000-0005-0000-0000-0000B98C0000}"/>
    <cellStyle name="Vírgula 2 3 6 2 5 4 2 3" xfId="35973" xr:uid="{00000000-0005-0000-0000-0000BA8C0000}"/>
    <cellStyle name="Vírgula 2 3 6 2 5 4 2 4" xfId="35974" xr:uid="{00000000-0005-0000-0000-0000BB8C0000}"/>
    <cellStyle name="Vírgula 2 3 6 2 5 4 3" xfId="35975" xr:uid="{00000000-0005-0000-0000-0000BC8C0000}"/>
    <cellStyle name="Vírgula 2 3 6 2 5 4 4" xfId="35976" xr:uid="{00000000-0005-0000-0000-0000BD8C0000}"/>
    <cellStyle name="Vírgula 2 3 6 2 5 4 5" xfId="35977" xr:uid="{00000000-0005-0000-0000-0000BE8C0000}"/>
    <cellStyle name="Vírgula 2 3 6 2 5 5" xfId="35978" xr:uid="{00000000-0005-0000-0000-0000BF8C0000}"/>
    <cellStyle name="Vírgula 2 3 6 2 5 5 2" xfId="35979" xr:uid="{00000000-0005-0000-0000-0000C08C0000}"/>
    <cellStyle name="Vírgula 2 3 6 2 5 5 3" xfId="35980" xr:uid="{00000000-0005-0000-0000-0000C18C0000}"/>
    <cellStyle name="Vírgula 2 3 6 2 5 5 4" xfId="35981" xr:uid="{00000000-0005-0000-0000-0000C28C0000}"/>
    <cellStyle name="Vírgula 2 3 6 2 5 6" xfId="35982" xr:uid="{00000000-0005-0000-0000-0000C38C0000}"/>
    <cellStyle name="Vírgula 2 3 6 2 5 7" xfId="35983" xr:uid="{00000000-0005-0000-0000-0000C48C0000}"/>
    <cellStyle name="Vírgula 2 3 6 2 5 8" xfId="35984" xr:uid="{00000000-0005-0000-0000-0000C58C0000}"/>
    <cellStyle name="Vírgula 2 3 6 2 6" xfId="35985" xr:uid="{00000000-0005-0000-0000-0000C68C0000}"/>
    <cellStyle name="Vírgula 2 3 6 2 6 2" xfId="35986" xr:uid="{00000000-0005-0000-0000-0000C78C0000}"/>
    <cellStyle name="Vírgula 2 3 6 2 6 2 2" xfId="35987" xr:uid="{00000000-0005-0000-0000-0000C88C0000}"/>
    <cellStyle name="Vírgula 2 3 6 2 6 2 3" xfId="35988" xr:uid="{00000000-0005-0000-0000-0000C98C0000}"/>
    <cellStyle name="Vírgula 2 3 6 2 6 2 4" xfId="35989" xr:uid="{00000000-0005-0000-0000-0000CA8C0000}"/>
    <cellStyle name="Vírgula 2 3 6 2 6 3" xfId="35990" xr:uid="{00000000-0005-0000-0000-0000CB8C0000}"/>
    <cellStyle name="Vírgula 2 3 6 2 6 4" xfId="35991" xr:uid="{00000000-0005-0000-0000-0000CC8C0000}"/>
    <cellStyle name="Vírgula 2 3 6 2 6 5" xfId="35992" xr:uid="{00000000-0005-0000-0000-0000CD8C0000}"/>
    <cellStyle name="Vírgula 2 3 6 2 7" xfId="35993" xr:uid="{00000000-0005-0000-0000-0000CE8C0000}"/>
    <cellStyle name="Vírgula 2 3 6 2 7 2" xfId="35994" xr:uid="{00000000-0005-0000-0000-0000CF8C0000}"/>
    <cellStyle name="Vírgula 2 3 6 2 7 2 2" xfId="35995" xr:uid="{00000000-0005-0000-0000-0000D08C0000}"/>
    <cellStyle name="Vírgula 2 3 6 2 7 2 3" xfId="35996" xr:uid="{00000000-0005-0000-0000-0000D18C0000}"/>
    <cellStyle name="Vírgula 2 3 6 2 7 2 4" xfId="35997" xr:uid="{00000000-0005-0000-0000-0000D28C0000}"/>
    <cellStyle name="Vírgula 2 3 6 2 7 3" xfId="35998" xr:uid="{00000000-0005-0000-0000-0000D38C0000}"/>
    <cellStyle name="Vírgula 2 3 6 2 7 4" xfId="35999" xr:uid="{00000000-0005-0000-0000-0000D48C0000}"/>
    <cellStyle name="Vírgula 2 3 6 2 7 5" xfId="36000" xr:uid="{00000000-0005-0000-0000-0000D58C0000}"/>
    <cellStyle name="Vírgula 2 3 6 2 8" xfId="36001" xr:uid="{00000000-0005-0000-0000-0000D68C0000}"/>
    <cellStyle name="Vírgula 2 3 6 2 8 2" xfId="36002" xr:uid="{00000000-0005-0000-0000-0000D78C0000}"/>
    <cellStyle name="Vírgula 2 3 6 2 8 2 2" xfId="36003" xr:uid="{00000000-0005-0000-0000-0000D88C0000}"/>
    <cellStyle name="Vírgula 2 3 6 2 8 2 3" xfId="36004" xr:uid="{00000000-0005-0000-0000-0000D98C0000}"/>
    <cellStyle name="Vírgula 2 3 6 2 8 2 4" xfId="36005" xr:uid="{00000000-0005-0000-0000-0000DA8C0000}"/>
    <cellStyle name="Vírgula 2 3 6 2 8 3" xfId="36006" xr:uid="{00000000-0005-0000-0000-0000DB8C0000}"/>
    <cellStyle name="Vírgula 2 3 6 2 8 4" xfId="36007" xr:uid="{00000000-0005-0000-0000-0000DC8C0000}"/>
    <cellStyle name="Vírgula 2 3 6 2 8 5" xfId="36008" xr:uid="{00000000-0005-0000-0000-0000DD8C0000}"/>
    <cellStyle name="Vírgula 2 3 6 2 9" xfId="36009" xr:uid="{00000000-0005-0000-0000-0000DE8C0000}"/>
    <cellStyle name="Vírgula 2 3 6 2 9 2" xfId="36010" xr:uid="{00000000-0005-0000-0000-0000DF8C0000}"/>
    <cellStyle name="Vírgula 2 3 6 2 9 3" xfId="36011" xr:uid="{00000000-0005-0000-0000-0000E08C0000}"/>
    <cellStyle name="Vírgula 2 3 6 2 9 4" xfId="36012" xr:uid="{00000000-0005-0000-0000-0000E18C0000}"/>
    <cellStyle name="Vírgula 2 3 6 3" xfId="36013" xr:uid="{00000000-0005-0000-0000-0000E28C0000}"/>
    <cellStyle name="Vírgula 2 3 6 3 10" xfId="36014" xr:uid="{00000000-0005-0000-0000-0000E38C0000}"/>
    <cellStyle name="Vírgula 2 3 6 3 11" xfId="36015" xr:uid="{00000000-0005-0000-0000-0000E48C0000}"/>
    <cellStyle name="Vírgula 2 3 6 3 2" xfId="36016" xr:uid="{00000000-0005-0000-0000-0000E58C0000}"/>
    <cellStyle name="Vírgula 2 3 6 3 2 2" xfId="36017" xr:uid="{00000000-0005-0000-0000-0000E68C0000}"/>
    <cellStyle name="Vírgula 2 3 6 3 2 2 2" xfId="36018" xr:uid="{00000000-0005-0000-0000-0000E78C0000}"/>
    <cellStyle name="Vírgula 2 3 6 3 2 2 2 2" xfId="36019" xr:uid="{00000000-0005-0000-0000-0000E88C0000}"/>
    <cellStyle name="Vírgula 2 3 6 3 2 2 2 3" xfId="36020" xr:uid="{00000000-0005-0000-0000-0000E98C0000}"/>
    <cellStyle name="Vírgula 2 3 6 3 2 2 2 4" xfId="36021" xr:uid="{00000000-0005-0000-0000-0000EA8C0000}"/>
    <cellStyle name="Vírgula 2 3 6 3 2 2 3" xfId="36022" xr:uid="{00000000-0005-0000-0000-0000EB8C0000}"/>
    <cellStyle name="Vírgula 2 3 6 3 2 2 4" xfId="36023" xr:uid="{00000000-0005-0000-0000-0000EC8C0000}"/>
    <cellStyle name="Vírgula 2 3 6 3 2 2 5" xfId="36024" xr:uid="{00000000-0005-0000-0000-0000ED8C0000}"/>
    <cellStyle name="Vírgula 2 3 6 3 2 3" xfId="36025" xr:uid="{00000000-0005-0000-0000-0000EE8C0000}"/>
    <cellStyle name="Vírgula 2 3 6 3 2 3 2" xfId="36026" xr:uid="{00000000-0005-0000-0000-0000EF8C0000}"/>
    <cellStyle name="Vírgula 2 3 6 3 2 3 2 2" xfId="36027" xr:uid="{00000000-0005-0000-0000-0000F08C0000}"/>
    <cellStyle name="Vírgula 2 3 6 3 2 3 2 3" xfId="36028" xr:uid="{00000000-0005-0000-0000-0000F18C0000}"/>
    <cellStyle name="Vírgula 2 3 6 3 2 3 2 4" xfId="36029" xr:uid="{00000000-0005-0000-0000-0000F28C0000}"/>
    <cellStyle name="Vírgula 2 3 6 3 2 3 3" xfId="36030" xr:uid="{00000000-0005-0000-0000-0000F38C0000}"/>
    <cellStyle name="Vírgula 2 3 6 3 2 3 4" xfId="36031" xr:uid="{00000000-0005-0000-0000-0000F48C0000}"/>
    <cellStyle name="Vírgula 2 3 6 3 2 3 5" xfId="36032" xr:uid="{00000000-0005-0000-0000-0000F58C0000}"/>
    <cellStyle name="Vírgula 2 3 6 3 2 4" xfId="36033" xr:uid="{00000000-0005-0000-0000-0000F68C0000}"/>
    <cellStyle name="Vírgula 2 3 6 3 2 4 2" xfId="36034" xr:uid="{00000000-0005-0000-0000-0000F78C0000}"/>
    <cellStyle name="Vírgula 2 3 6 3 2 4 2 2" xfId="36035" xr:uid="{00000000-0005-0000-0000-0000F88C0000}"/>
    <cellStyle name="Vírgula 2 3 6 3 2 4 2 3" xfId="36036" xr:uid="{00000000-0005-0000-0000-0000F98C0000}"/>
    <cellStyle name="Vírgula 2 3 6 3 2 4 2 4" xfId="36037" xr:uid="{00000000-0005-0000-0000-0000FA8C0000}"/>
    <cellStyle name="Vírgula 2 3 6 3 2 4 3" xfId="36038" xr:uid="{00000000-0005-0000-0000-0000FB8C0000}"/>
    <cellStyle name="Vírgula 2 3 6 3 2 4 4" xfId="36039" xr:uid="{00000000-0005-0000-0000-0000FC8C0000}"/>
    <cellStyle name="Vírgula 2 3 6 3 2 4 5" xfId="36040" xr:uid="{00000000-0005-0000-0000-0000FD8C0000}"/>
    <cellStyle name="Vírgula 2 3 6 3 2 5" xfId="36041" xr:uid="{00000000-0005-0000-0000-0000FE8C0000}"/>
    <cellStyle name="Vírgula 2 3 6 3 2 5 2" xfId="36042" xr:uid="{00000000-0005-0000-0000-0000FF8C0000}"/>
    <cellStyle name="Vírgula 2 3 6 3 2 5 3" xfId="36043" xr:uid="{00000000-0005-0000-0000-0000008D0000}"/>
    <cellStyle name="Vírgula 2 3 6 3 2 5 4" xfId="36044" xr:uid="{00000000-0005-0000-0000-0000018D0000}"/>
    <cellStyle name="Vírgula 2 3 6 3 2 6" xfId="36045" xr:uid="{00000000-0005-0000-0000-0000028D0000}"/>
    <cellStyle name="Vírgula 2 3 6 3 2 7" xfId="36046" xr:uid="{00000000-0005-0000-0000-0000038D0000}"/>
    <cellStyle name="Vírgula 2 3 6 3 2 8" xfId="36047" xr:uid="{00000000-0005-0000-0000-0000048D0000}"/>
    <cellStyle name="Vírgula 2 3 6 3 3" xfId="36048" xr:uid="{00000000-0005-0000-0000-0000058D0000}"/>
    <cellStyle name="Vírgula 2 3 6 3 3 2" xfId="36049" xr:uid="{00000000-0005-0000-0000-0000068D0000}"/>
    <cellStyle name="Vírgula 2 3 6 3 3 2 2" xfId="36050" xr:uid="{00000000-0005-0000-0000-0000078D0000}"/>
    <cellStyle name="Vírgula 2 3 6 3 3 2 2 2" xfId="36051" xr:uid="{00000000-0005-0000-0000-0000088D0000}"/>
    <cellStyle name="Vírgula 2 3 6 3 3 2 2 3" xfId="36052" xr:uid="{00000000-0005-0000-0000-0000098D0000}"/>
    <cellStyle name="Vírgula 2 3 6 3 3 2 2 4" xfId="36053" xr:uid="{00000000-0005-0000-0000-00000A8D0000}"/>
    <cellStyle name="Vírgula 2 3 6 3 3 2 3" xfId="36054" xr:uid="{00000000-0005-0000-0000-00000B8D0000}"/>
    <cellStyle name="Vírgula 2 3 6 3 3 2 4" xfId="36055" xr:uid="{00000000-0005-0000-0000-00000C8D0000}"/>
    <cellStyle name="Vírgula 2 3 6 3 3 2 5" xfId="36056" xr:uid="{00000000-0005-0000-0000-00000D8D0000}"/>
    <cellStyle name="Vírgula 2 3 6 3 3 3" xfId="36057" xr:uid="{00000000-0005-0000-0000-00000E8D0000}"/>
    <cellStyle name="Vírgula 2 3 6 3 3 3 2" xfId="36058" xr:uid="{00000000-0005-0000-0000-00000F8D0000}"/>
    <cellStyle name="Vírgula 2 3 6 3 3 3 2 2" xfId="36059" xr:uid="{00000000-0005-0000-0000-0000108D0000}"/>
    <cellStyle name="Vírgula 2 3 6 3 3 3 2 3" xfId="36060" xr:uid="{00000000-0005-0000-0000-0000118D0000}"/>
    <cellStyle name="Vírgula 2 3 6 3 3 3 2 4" xfId="36061" xr:uid="{00000000-0005-0000-0000-0000128D0000}"/>
    <cellStyle name="Vírgula 2 3 6 3 3 3 3" xfId="36062" xr:uid="{00000000-0005-0000-0000-0000138D0000}"/>
    <cellStyle name="Vírgula 2 3 6 3 3 3 4" xfId="36063" xr:uid="{00000000-0005-0000-0000-0000148D0000}"/>
    <cellStyle name="Vírgula 2 3 6 3 3 3 5" xfId="36064" xr:uid="{00000000-0005-0000-0000-0000158D0000}"/>
    <cellStyle name="Vírgula 2 3 6 3 3 4" xfId="36065" xr:uid="{00000000-0005-0000-0000-0000168D0000}"/>
    <cellStyle name="Vírgula 2 3 6 3 3 4 2" xfId="36066" xr:uid="{00000000-0005-0000-0000-0000178D0000}"/>
    <cellStyle name="Vírgula 2 3 6 3 3 4 2 2" xfId="36067" xr:uid="{00000000-0005-0000-0000-0000188D0000}"/>
    <cellStyle name="Vírgula 2 3 6 3 3 4 2 3" xfId="36068" xr:uid="{00000000-0005-0000-0000-0000198D0000}"/>
    <cellStyle name="Vírgula 2 3 6 3 3 4 2 4" xfId="36069" xr:uid="{00000000-0005-0000-0000-00001A8D0000}"/>
    <cellStyle name="Vírgula 2 3 6 3 3 4 3" xfId="36070" xr:uid="{00000000-0005-0000-0000-00001B8D0000}"/>
    <cellStyle name="Vírgula 2 3 6 3 3 4 4" xfId="36071" xr:uid="{00000000-0005-0000-0000-00001C8D0000}"/>
    <cellStyle name="Vírgula 2 3 6 3 3 4 5" xfId="36072" xr:uid="{00000000-0005-0000-0000-00001D8D0000}"/>
    <cellStyle name="Vírgula 2 3 6 3 3 5" xfId="36073" xr:uid="{00000000-0005-0000-0000-00001E8D0000}"/>
    <cellStyle name="Vírgula 2 3 6 3 3 5 2" xfId="36074" xr:uid="{00000000-0005-0000-0000-00001F8D0000}"/>
    <cellStyle name="Vírgula 2 3 6 3 3 5 3" xfId="36075" xr:uid="{00000000-0005-0000-0000-0000208D0000}"/>
    <cellStyle name="Vírgula 2 3 6 3 3 5 4" xfId="36076" xr:uid="{00000000-0005-0000-0000-0000218D0000}"/>
    <cellStyle name="Vírgula 2 3 6 3 3 6" xfId="36077" xr:uid="{00000000-0005-0000-0000-0000228D0000}"/>
    <cellStyle name="Vírgula 2 3 6 3 3 7" xfId="36078" xr:uid="{00000000-0005-0000-0000-0000238D0000}"/>
    <cellStyle name="Vírgula 2 3 6 3 3 8" xfId="36079" xr:uid="{00000000-0005-0000-0000-0000248D0000}"/>
    <cellStyle name="Vírgula 2 3 6 3 4" xfId="36080" xr:uid="{00000000-0005-0000-0000-0000258D0000}"/>
    <cellStyle name="Vírgula 2 3 6 3 4 2" xfId="36081" xr:uid="{00000000-0005-0000-0000-0000268D0000}"/>
    <cellStyle name="Vírgula 2 3 6 3 4 2 2" xfId="36082" xr:uid="{00000000-0005-0000-0000-0000278D0000}"/>
    <cellStyle name="Vírgula 2 3 6 3 4 2 2 2" xfId="36083" xr:uid="{00000000-0005-0000-0000-0000288D0000}"/>
    <cellStyle name="Vírgula 2 3 6 3 4 2 2 3" xfId="36084" xr:uid="{00000000-0005-0000-0000-0000298D0000}"/>
    <cellStyle name="Vírgula 2 3 6 3 4 2 2 4" xfId="36085" xr:uid="{00000000-0005-0000-0000-00002A8D0000}"/>
    <cellStyle name="Vírgula 2 3 6 3 4 2 3" xfId="36086" xr:uid="{00000000-0005-0000-0000-00002B8D0000}"/>
    <cellStyle name="Vírgula 2 3 6 3 4 2 4" xfId="36087" xr:uid="{00000000-0005-0000-0000-00002C8D0000}"/>
    <cellStyle name="Vírgula 2 3 6 3 4 2 5" xfId="36088" xr:uid="{00000000-0005-0000-0000-00002D8D0000}"/>
    <cellStyle name="Vírgula 2 3 6 3 4 3" xfId="36089" xr:uid="{00000000-0005-0000-0000-00002E8D0000}"/>
    <cellStyle name="Vírgula 2 3 6 3 4 3 2" xfId="36090" xr:uid="{00000000-0005-0000-0000-00002F8D0000}"/>
    <cellStyle name="Vírgula 2 3 6 3 4 3 2 2" xfId="36091" xr:uid="{00000000-0005-0000-0000-0000308D0000}"/>
    <cellStyle name="Vírgula 2 3 6 3 4 3 2 3" xfId="36092" xr:uid="{00000000-0005-0000-0000-0000318D0000}"/>
    <cellStyle name="Vírgula 2 3 6 3 4 3 2 4" xfId="36093" xr:uid="{00000000-0005-0000-0000-0000328D0000}"/>
    <cellStyle name="Vírgula 2 3 6 3 4 3 3" xfId="36094" xr:uid="{00000000-0005-0000-0000-0000338D0000}"/>
    <cellStyle name="Vírgula 2 3 6 3 4 3 4" xfId="36095" xr:uid="{00000000-0005-0000-0000-0000348D0000}"/>
    <cellStyle name="Vírgula 2 3 6 3 4 3 5" xfId="36096" xr:uid="{00000000-0005-0000-0000-0000358D0000}"/>
    <cellStyle name="Vírgula 2 3 6 3 4 4" xfId="36097" xr:uid="{00000000-0005-0000-0000-0000368D0000}"/>
    <cellStyle name="Vírgula 2 3 6 3 4 4 2" xfId="36098" xr:uid="{00000000-0005-0000-0000-0000378D0000}"/>
    <cellStyle name="Vírgula 2 3 6 3 4 4 2 2" xfId="36099" xr:uid="{00000000-0005-0000-0000-0000388D0000}"/>
    <cellStyle name="Vírgula 2 3 6 3 4 4 2 3" xfId="36100" xr:uid="{00000000-0005-0000-0000-0000398D0000}"/>
    <cellStyle name="Vírgula 2 3 6 3 4 4 2 4" xfId="36101" xr:uid="{00000000-0005-0000-0000-00003A8D0000}"/>
    <cellStyle name="Vírgula 2 3 6 3 4 4 3" xfId="36102" xr:uid="{00000000-0005-0000-0000-00003B8D0000}"/>
    <cellStyle name="Vírgula 2 3 6 3 4 4 4" xfId="36103" xr:uid="{00000000-0005-0000-0000-00003C8D0000}"/>
    <cellStyle name="Vírgula 2 3 6 3 4 4 5" xfId="36104" xr:uid="{00000000-0005-0000-0000-00003D8D0000}"/>
    <cellStyle name="Vírgula 2 3 6 3 4 5" xfId="36105" xr:uid="{00000000-0005-0000-0000-00003E8D0000}"/>
    <cellStyle name="Vírgula 2 3 6 3 4 5 2" xfId="36106" xr:uid="{00000000-0005-0000-0000-00003F8D0000}"/>
    <cellStyle name="Vírgula 2 3 6 3 4 5 3" xfId="36107" xr:uid="{00000000-0005-0000-0000-0000408D0000}"/>
    <cellStyle name="Vírgula 2 3 6 3 4 5 4" xfId="36108" xr:uid="{00000000-0005-0000-0000-0000418D0000}"/>
    <cellStyle name="Vírgula 2 3 6 3 4 6" xfId="36109" xr:uid="{00000000-0005-0000-0000-0000428D0000}"/>
    <cellStyle name="Vírgula 2 3 6 3 4 7" xfId="36110" xr:uid="{00000000-0005-0000-0000-0000438D0000}"/>
    <cellStyle name="Vírgula 2 3 6 3 4 8" xfId="36111" xr:uid="{00000000-0005-0000-0000-0000448D0000}"/>
    <cellStyle name="Vírgula 2 3 6 3 5" xfId="36112" xr:uid="{00000000-0005-0000-0000-0000458D0000}"/>
    <cellStyle name="Vírgula 2 3 6 3 5 2" xfId="36113" xr:uid="{00000000-0005-0000-0000-0000468D0000}"/>
    <cellStyle name="Vírgula 2 3 6 3 5 2 2" xfId="36114" xr:uid="{00000000-0005-0000-0000-0000478D0000}"/>
    <cellStyle name="Vírgula 2 3 6 3 5 2 3" xfId="36115" xr:uid="{00000000-0005-0000-0000-0000488D0000}"/>
    <cellStyle name="Vírgula 2 3 6 3 5 2 4" xfId="36116" xr:uid="{00000000-0005-0000-0000-0000498D0000}"/>
    <cellStyle name="Vírgula 2 3 6 3 5 3" xfId="36117" xr:uid="{00000000-0005-0000-0000-00004A8D0000}"/>
    <cellStyle name="Vírgula 2 3 6 3 5 4" xfId="36118" xr:uid="{00000000-0005-0000-0000-00004B8D0000}"/>
    <cellStyle name="Vírgula 2 3 6 3 5 5" xfId="36119" xr:uid="{00000000-0005-0000-0000-00004C8D0000}"/>
    <cellStyle name="Vírgula 2 3 6 3 6" xfId="36120" xr:uid="{00000000-0005-0000-0000-00004D8D0000}"/>
    <cellStyle name="Vírgula 2 3 6 3 6 2" xfId="36121" xr:uid="{00000000-0005-0000-0000-00004E8D0000}"/>
    <cellStyle name="Vírgula 2 3 6 3 6 2 2" xfId="36122" xr:uid="{00000000-0005-0000-0000-00004F8D0000}"/>
    <cellStyle name="Vírgula 2 3 6 3 6 2 3" xfId="36123" xr:uid="{00000000-0005-0000-0000-0000508D0000}"/>
    <cellStyle name="Vírgula 2 3 6 3 6 2 4" xfId="36124" xr:uid="{00000000-0005-0000-0000-0000518D0000}"/>
    <cellStyle name="Vírgula 2 3 6 3 6 3" xfId="36125" xr:uid="{00000000-0005-0000-0000-0000528D0000}"/>
    <cellStyle name="Vírgula 2 3 6 3 6 4" xfId="36126" xr:uid="{00000000-0005-0000-0000-0000538D0000}"/>
    <cellStyle name="Vírgula 2 3 6 3 6 5" xfId="36127" xr:uid="{00000000-0005-0000-0000-0000548D0000}"/>
    <cellStyle name="Vírgula 2 3 6 3 7" xfId="36128" xr:uid="{00000000-0005-0000-0000-0000558D0000}"/>
    <cellStyle name="Vírgula 2 3 6 3 7 2" xfId="36129" xr:uid="{00000000-0005-0000-0000-0000568D0000}"/>
    <cellStyle name="Vírgula 2 3 6 3 7 2 2" xfId="36130" xr:uid="{00000000-0005-0000-0000-0000578D0000}"/>
    <cellStyle name="Vírgula 2 3 6 3 7 2 3" xfId="36131" xr:uid="{00000000-0005-0000-0000-0000588D0000}"/>
    <cellStyle name="Vírgula 2 3 6 3 7 2 4" xfId="36132" xr:uid="{00000000-0005-0000-0000-0000598D0000}"/>
    <cellStyle name="Vírgula 2 3 6 3 7 3" xfId="36133" xr:uid="{00000000-0005-0000-0000-00005A8D0000}"/>
    <cellStyle name="Vírgula 2 3 6 3 7 4" xfId="36134" xr:uid="{00000000-0005-0000-0000-00005B8D0000}"/>
    <cellStyle name="Vírgula 2 3 6 3 7 5" xfId="36135" xr:uid="{00000000-0005-0000-0000-00005C8D0000}"/>
    <cellStyle name="Vírgula 2 3 6 3 8" xfId="36136" xr:uid="{00000000-0005-0000-0000-00005D8D0000}"/>
    <cellStyle name="Vírgula 2 3 6 3 8 2" xfId="36137" xr:uid="{00000000-0005-0000-0000-00005E8D0000}"/>
    <cellStyle name="Vírgula 2 3 6 3 8 3" xfId="36138" xr:uid="{00000000-0005-0000-0000-00005F8D0000}"/>
    <cellStyle name="Vírgula 2 3 6 3 8 4" xfId="36139" xr:uid="{00000000-0005-0000-0000-0000608D0000}"/>
    <cellStyle name="Vírgula 2 3 6 3 9" xfId="36140" xr:uid="{00000000-0005-0000-0000-0000618D0000}"/>
    <cellStyle name="Vírgula 2 3 6 4" xfId="36141" xr:uid="{00000000-0005-0000-0000-0000628D0000}"/>
    <cellStyle name="Vírgula 2 3 6 4 2" xfId="36142" xr:uid="{00000000-0005-0000-0000-0000638D0000}"/>
    <cellStyle name="Vírgula 2 3 6 4 2 2" xfId="36143" xr:uid="{00000000-0005-0000-0000-0000648D0000}"/>
    <cellStyle name="Vírgula 2 3 6 4 2 2 2" xfId="36144" xr:uid="{00000000-0005-0000-0000-0000658D0000}"/>
    <cellStyle name="Vírgula 2 3 6 4 2 2 3" xfId="36145" xr:uid="{00000000-0005-0000-0000-0000668D0000}"/>
    <cellStyle name="Vírgula 2 3 6 4 2 2 4" xfId="36146" xr:uid="{00000000-0005-0000-0000-0000678D0000}"/>
    <cellStyle name="Vírgula 2 3 6 4 2 3" xfId="36147" xr:uid="{00000000-0005-0000-0000-0000688D0000}"/>
    <cellStyle name="Vírgula 2 3 6 4 2 4" xfId="36148" xr:uid="{00000000-0005-0000-0000-0000698D0000}"/>
    <cellStyle name="Vírgula 2 3 6 4 2 5" xfId="36149" xr:uid="{00000000-0005-0000-0000-00006A8D0000}"/>
    <cellStyle name="Vírgula 2 3 6 4 3" xfId="36150" xr:uid="{00000000-0005-0000-0000-00006B8D0000}"/>
    <cellStyle name="Vírgula 2 3 6 4 3 2" xfId="36151" xr:uid="{00000000-0005-0000-0000-00006C8D0000}"/>
    <cellStyle name="Vírgula 2 3 6 4 3 2 2" xfId="36152" xr:uid="{00000000-0005-0000-0000-00006D8D0000}"/>
    <cellStyle name="Vírgula 2 3 6 4 3 2 3" xfId="36153" xr:uid="{00000000-0005-0000-0000-00006E8D0000}"/>
    <cellStyle name="Vírgula 2 3 6 4 3 2 4" xfId="36154" xr:uid="{00000000-0005-0000-0000-00006F8D0000}"/>
    <cellStyle name="Vírgula 2 3 6 4 3 3" xfId="36155" xr:uid="{00000000-0005-0000-0000-0000708D0000}"/>
    <cellStyle name="Vírgula 2 3 6 4 3 4" xfId="36156" xr:uid="{00000000-0005-0000-0000-0000718D0000}"/>
    <cellStyle name="Vírgula 2 3 6 4 3 5" xfId="36157" xr:uid="{00000000-0005-0000-0000-0000728D0000}"/>
    <cellStyle name="Vírgula 2 3 6 4 4" xfId="36158" xr:uid="{00000000-0005-0000-0000-0000738D0000}"/>
    <cellStyle name="Vírgula 2 3 6 4 4 2" xfId="36159" xr:uid="{00000000-0005-0000-0000-0000748D0000}"/>
    <cellStyle name="Vírgula 2 3 6 4 4 2 2" xfId="36160" xr:uid="{00000000-0005-0000-0000-0000758D0000}"/>
    <cellStyle name="Vírgula 2 3 6 4 4 2 3" xfId="36161" xr:uid="{00000000-0005-0000-0000-0000768D0000}"/>
    <cellStyle name="Vírgula 2 3 6 4 4 2 4" xfId="36162" xr:uid="{00000000-0005-0000-0000-0000778D0000}"/>
    <cellStyle name="Vírgula 2 3 6 4 4 3" xfId="36163" xr:uid="{00000000-0005-0000-0000-0000788D0000}"/>
    <cellStyle name="Vírgula 2 3 6 4 4 4" xfId="36164" xr:uid="{00000000-0005-0000-0000-0000798D0000}"/>
    <cellStyle name="Vírgula 2 3 6 4 4 5" xfId="36165" xr:uid="{00000000-0005-0000-0000-00007A8D0000}"/>
    <cellStyle name="Vírgula 2 3 6 4 5" xfId="36166" xr:uid="{00000000-0005-0000-0000-00007B8D0000}"/>
    <cellStyle name="Vírgula 2 3 6 4 5 2" xfId="36167" xr:uid="{00000000-0005-0000-0000-00007C8D0000}"/>
    <cellStyle name="Vírgula 2 3 6 4 5 3" xfId="36168" xr:uid="{00000000-0005-0000-0000-00007D8D0000}"/>
    <cellStyle name="Vírgula 2 3 6 4 5 4" xfId="36169" xr:uid="{00000000-0005-0000-0000-00007E8D0000}"/>
    <cellStyle name="Vírgula 2 3 6 4 6" xfId="36170" xr:uid="{00000000-0005-0000-0000-00007F8D0000}"/>
    <cellStyle name="Vírgula 2 3 6 4 7" xfId="36171" xr:uid="{00000000-0005-0000-0000-0000808D0000}"/>
    <cellStyle name="Vírgula 2 3 6 4 8" xfId="36172" xr:uid="{00000000-0005-0000-0000-0000818D0000}"/>
    <cellStyle name="Vírgula 2 3 6 5" xfId="36173" xr:uid="{00000000-0005-0000-0000-0000828D0000}"/>
    <cellStyle name="Vírgula 2 3 6 5 2" xfId="36174" xr:uid="{00000000-0005-0000-0000-0000838D0000}"/>
    <cellStyle name="Vírgula 2 3 6 5 2 2" xfId="36175" xr:uid="{00000000-0005-0000-0000-0000848D0000}"/>
    <cellStyle name="Vírgula 2 3 6 5 2 2 2" xfId="36176" xr:uid="{00000000-0005-0000-0000-0000858D0000}"/>
    <cellStyle name="Vírgula 2 3 6 5 2 2 3" xfId="36177" xr:uid="{00000000-0005-0000-0000-0000868D0000}"/>
    <cellStyle name="Vírgula 2 3 6 5 2 2 4" xfId="36178" xr:uid="{00000000-0005-0000-0000-0000878D0000}"/>
    <cellStyle name="Vírgula 2 3 6 5 2 3" xfId="36179" xr:uid="{00000000-0005-0000-0000-0000888D0000}"/>
    <cellStyle name="Vírgula 2 3 6 5 2 4" xfId="36180" xr:uid="{00000000-0005-0000-0000-0000898D0000}"/>
    <cellStyle name="Vírgula 2 3 6 5 2 5" xfId="36181" xr:uid="{00000000-0005-0000-0000-00008A8D0000}"/>
    <cellStyle name="Vírgula 2 3 6 5 3" xfId="36182" xr:uid="{00000000-0005-0000-0000-00008B8D0000}"/>
    <cellStyle name="Vírgula 2 3 6 5 3 2" xfId="36183" xr:uid="{00000000-0005-0000-0000-00008C8D0000}"/>
    <cellStyle name="Vírgula 2 3 6 5 3 2 2" xfId="36184" xr:uid="{00000000-0005-0000-0000-00008D8D0000}"/>
    <cellStyle name="Vírgula 2 3 6 5 3 2 3" xfId="36185" xr:uid="{00000000-0005-0000-0000-00008E8D0000}"/>
    <cellStyle name="Vírgula 2 3 6 5 3 2 4" xfId="36186" xr:uid="{00000000-0005-0000-0000-00008F8D0000}"/>
    <cellStyle name="Vírgula 2 3 6 5 3 3" xfId="36187" xr:uid="{00000000-0005-0000-0000-0000908D0000}"/>
    <cellStyle name="Vírgula 2 3 6 5 3 4" xfId="36188" xr:uid="{00000000-0005-0000-0000-0000918D0000}"/>
    <cellStyle name="Vírgula 2 3 6 5 3 5" xfId="36189" xr:uid="{00000000-0005-0000-0000-0000928D0000}"/>
    <cellStyle name="Vírgula 2 3 6 5 4" xfId="36190" xr:uid="{00000000-0005-0000-0000-0000938D0000}"/>
    <cellStyle name="Vírgula 2 3 6 5 4 2" xfId="36191" xr:uid="{00000000-0005-0000-0000-0000948D0000}"/>
    <cellStyle name="Vírgula 2 3 6 5 4 2 2" xfId="36192" xr:uid="{00000000-0005-0000-0000-0000958D0000}"/>
    <cellStyle name="Vírgula 2 3 6 5 4 2 3" xfId="36193" xr:uid="{00000000-0005-0000-0000-0000968D0000}"/>
    <cellStyle name="Vírgula 2 3 6 5 4 2 4" xfId="36194" xr:uid="{00000000-0005-0000-0000-0000978D0000}"/>
    <cellStyle name="Vírgula 2 3 6 5 4 3" xfId="36195" xr:uid="{00000000-0005-0000-0000-0000988D0000}"/>
    <cellStyle name="Vírgula 2 3 6 5 4 4" xfId="36196" xr:uid="{00000000-0005-0000-0000-0000998D0000}"/>
    <cellStyle name="Vírgula 2 3 6 5 4 5" xfId="36197" xr:uid="{00000000-0005-0000-0000-00009A8D0000}"/>
    <cellStyle name="Vírgula 2 3 6 5 5" xfId="36198" xr:uid="{00000000-0005-0000-0000-00009B8D0000}"/>
    <cellStyle name="Vírgula 2 3 6 5 5 2" xfId="36199" xr:uid="{00000000-0005-0000-0000-00009C8D0000}"/>
    <cellStyle name="Vírgula 2 3 6 5 5 3" xfId="36200" xr:uid="{00000000-0005-0000-0000-00009D8D0000}"/>
    <cellStyle name="Vírgula 2 3 6 5 5 4" xfId="36201" xr:uid="{00000000-0005-0000-0000-00009E8D0000}"/>
    <cellStyle name="Vírgula 2 3 6 5 6" xfId="36202" xr:uid="{00000000-0005-0000-0000-00009F8D0000}"/>
    <cellStyle name="Vírgula 2 3 6 5 7" xfId="36203" xr:uid="{00000000-0005-0000-0000-0000A08D0000}"/>
    <cellStyle name="Vírgula 2 3 6 5 8" xfId="36204" xr:uid="{00000000-0005-0000-0000-0000A18D0000}"/>
    <cellStyle name="Vírgula 2 3 6 6" xfId="36205" xr:uid="{00000000-0005-0000-0000-0000A28D0000}"/>
    <cellStyle name="Vírgula 2 3 6 6 2" xfId="36206" xr:uid="{00000000-0005-0000-0000-0000A38D0000}"/>
    <cellStyle name="Vírgula 2 3 6 6 2 2" xfId="36207" xr:uid="{00000000-0005-0000-0000-0000A48D0000}"/>
    <cellStyle name="Vírgula 2 3 6 6 2 2 2" xfId="36208" xr:uid="{00000000-0005-0000-0000-0000A58D0000}"/>
    <cellStyle name="Vírgula 2 3 6 6 2 2 3" xfId="36209" xr:uid="{00000000-0005-0000-0000-0000A68D0000}"/>
    <cellStyle name="Vírgula 2 3 6 6 2 2 4" xfId="36210" xr:uid="{00000000-0005-0000-0000-0000A78D0000}"/>
    <cellStyle name="Vírgula 2 3 6 6 2 3" xfId="36211" xr:uid="{00000000-0005-0000-0000-0000A88D0000}"/>
    <cellStyle name="Vírgula 2 3 6 6 2 4" xfId="36212" xr:uid="{00000000-0005-0000-0000-0000A98D0000}"/>
    <cellStyle name="Vírgula 2 3 6 6 2 5" xfId="36213" xr:uid="{00000000-0005-0000-0000-0000AA8D0000}"/>
    <cellStyle name="Vírgula 2 3 6 6 3" xfId="36214" xr:uid="{00000000-0005-0000-0000-0000AB8D0000}"/>
    <cellStyle name="Vírgula 2 3 6 6 3 2" xfId="36215" xr:uid="{00000000-0005-0000-0000-0000AC8D0000}"/>
    <cellStyle name="Vírgula 2 3 6 6 3 2 2" xfId="36216" xr:uid="{00000000-0005-0000-0000-0000AD8D0000}"/>
    <cellStyle name="Vírgula 2 3 6 6 3 2 3" xfId="36217" xr:uid="{00000000-0005-0000-0000-0000AE8D0000}"/>
    <cellStyle name="Vírgula 2 3 6 6 3 2 4" xfId="36218" xr:uid="{00000000-0005-0000-0000-0000AF8D0000}"/>
    <cellStyle name="Vírgula 2 3 6 6 3 3" xfId="36219" xr:uid="{00000000-0005-0000-0000-0000B08D0000}"/>
    <cellStyle name="Vírgula 2 3 6 6 3 4" xfId="36220" xr:uid="{00000000-0005-0000-0000-0000B18D0000}"/>
    <cellStyle name="Vírgula 2 3 6 6 3 5" xfId="36221" xr:uid="{00000000-0005-0000-0000-0000B28D0000}"/>
    <cellStyle name="Vírgula 2 3 6 6 4" xfId="36222" xr:uid="{00000000-0005-0000-0000-0000B38D0000}"/>
    <cellStyle name="Vírgula 2 3 6 6 4 2" xfId="36223" xr:uid="{00000000-0005-0000-0000-0000B48D0000}"/>
    <cellStyle name="Vírgula 2 3 6 6 4 2 2" xfId="36224" xr:uid="{00000000-0005-0000-0000-0000B58D0000}"/>
    <cellStyle name="Vírgula 2 3 6 6 4 2 3" xfId="36225" xr:uid="{00000000-0005-0000-0000-0000B68D0000}"/>
    <cellStyle name="Vírgula 2 3 6 6 4 2 4" xfId="36226" xr:uid="{00000000-0005-0000-0000-0000B78D0000}"/>
    <cellStyle name="Vírgula 2 3 6 6 4 3" xfId="36227" xr:uid="{00000000-0005-0000-0000-0000B88D0000}"/>
    <cellStyle name="Vírgula 2 3 6 6 4 4" xfId="36228" xr:uid="{00000000-0005-0000-0000-0000B98D0000}"/>
    <cellStyle name="Vírgula 2 3 6 6 4 5" xfId="36229" xr:uid="{00000000-0005-0000-0000-0000BA8D0000}"/>
    <cellStyle name="Vírgula 2 3 6 6 5" xfId="36230" xr:uid="{00000000-0005-0000-0000-0000BB8D0000}"/>
    <cellStyle name="Vírgula 2 3 6 6 5 2" xfId="36231" xr:uid="{00000000-0005-0000-0000-0000BC8D0000}"/>
    <cellStyle name="Vírgula 2 3 6 6 5 3" xfId="36232" xr:uid="{00000000-0005-0000-0000-0000BD8D0000}"/>
    <cellStyle name="Vírgula 2 3 6 6 5 4" xfId="36233" xr:uid="{00000000-0005-0000-0000-0000BE8D0000}"/>
    <cellStyle name="Vírgula 2 3 6 6 6" xfId="36234" xr:uid="{00000000-0005-0000-0000-0000BF8D0000}"/>
    <cellStyle name="Vírgula 2 3 6 6 7" xfId="36235" xr:uid="{00000000-0005-0000-0000-0000C08D0000}"/>
    <cellStyle name="Vírgula 2 3 6 6 8" xfId="36236" xr:uid="{00000000-0005-0000-0000-0000C18D0000}"/>
    <cellStyle name="Vírgula 2 3 6 7" xfId="36237" xr:uid="{00000000-0005-0000-0000-0000C28D0000}"/>
    <cellStyle name="Vírgula 2 3 6 7 2" xfId="36238" xr:uid="{00000000-0005-0000-0000-0000C38D0000}"/>
    <cellStyle name="Vírgula 2 3 6 7 2 2" xfId="36239" xr:uid="{00000000-0005-0000-0000-0000C48D0000}"/>
    <cellStyle name="Vírgula 2 3 6 7 2 3" xfId="36240" xr:uid="{00000000-0005-0000-0000-0000C58D0000}"/>
    <cellStyle name="Vírgula 2 3 6 7 2 4" xfId="36241" xr:uid="{00000000-0005-0000-0000-0000C68D0000}"/>
    <cellStyle name="Vírgula 2 3 6 7 3" xfId="36242" xr:uid="{00000000-0005-0000-0000-0000C78D0000}"/>
    <cellStyle name="Vírgula 2 3 6 7 4" xfId="36243" xr:uid="{00000000-0005-0000-0000-0000C88D0000}"/>
    <cellStyle name="Vírgula 2 3 6 7 5" xfId="36244" xr:uid="{00000000-0005-0000-0000-0000C98D0000}"/>
    <cellStyle name="Vírgula 2 3 6 8" xfId="36245" xr:uid="{00000000-0005-0000-0000-0000CA8D0000}"/>
    <cellStyle name="Vírgula 2 3 6 8 2" xfId="36246" xr:uid="{00000000-0005-0000-0000-0000CB8D0000}"/>
    <cellStyle name="Vírgula 2 3 6 8 2 2" xfId="36247" xr:uid="{00000000-0005-0000-0000-0000CC8D0000}"/>
    <cellStyle name="Vírgula 2 3 6 8 2 3" xfId="36248" xr:uid="{00000000-0005-0000-0000-0000CD8D0000}"/>
    <cellStyle name="Vírgula 2 3 6 8 2 4" xfId="36249" xr:uid="{00000000-0005-0000-0000-0000CE8D0000}"/>
    <cellStyle name="Vírgula 2 3 6 8 3" xfId="36250" xr:uid="{00000000-0005-0000-0000-0000CF8D0000}"/>
    <cellStyle name="Vírgula 2 3 6 8 4" xfId="36251" xr:uid="{00000000-0005-0000-0000-0000D08D0000}"/>
    <cellStyle name="Vírgula 2 3 6 8 5" xfId="36252" xr:uid="{00000000-0005-0000-0000-0000D18D0000}"/>
    <cellStyle name="Vírgula 2 3 6 9" xfId="36253" xr:uid="{00000000-0005-0000-0000-0000D28D0000}"/>
    <cellStyle name="Vírgula 2 3 6 9 2" xfId="36254" xr:uid="{00000000-0005-0000-0000-0000D38D0000}"/>
    <cellStyle name="Vírgula 2 3 6 9 2 2" xfId="36255" xr:uid="{00000000-0005-0000-0000-0000D48D0000}"/>
    <cellStyle name="Vírgula 2 3 6 9 2 3" xfId="36256" xr:uid="{00000000-0005-0000-0000-0000D58D0000}"/>
    <cellStyle name="Vírgula 2 3 6 9 2 4" xfId="36257" xr:uid="{00000000-0005-0000-0000-0000D68D0000}"/>
    <cellStyle name="Vírgula 2 3 6 9 3" xfId="36258" xr:uid="{00000000-0005-0000-0000-0000D78D0000}"/>
    <cellStyle name="Vírgula 2 3 6 9 4" xfId="36259" xr:uid="{00000000-0005-0000-0000-0000D88D0000}"/>
    <cellStyle name="Vírgula 2 3 6 9 5" xfId="36260" xr:uid="{00000000-0005-0000-0000-0000D98D0000}"/>
    <cellStyle name="Vírgula 2 3 7" xfId="36261" xr:uid="{00000000-0005-0000-0000-0000DA8D0000}"/>
    <cellStyle name="Vírgula 2 3 7 10" xfId="36262" xr:uid="{00000000-0005-0000-0000-0000DB8D0000}"/>
    <cellStyle name="Vírgula 2 3 7 10 2" xfId="36263" xr:uid="{00000000-0005-0000-0000-0000DC8D0000}"/>
    <cellStyle name="Vírgula 2 3 7 10 3" xfId="36264" xr:uid="{00000000-0005-0000-0000-0000DD8D0000}"/>
    <cellStyle name="Vírgula 2 3 7 10 4" xfId="36265" xr:uid="{00000000-0005-0000-0000-0000DE8D0000}"/>
    <cellStyle name="Vírgula 2 3 7 11" xfId="36266" xr:uid="{00000000-0005-0000-0000-0000DF8D0000}"/>
    <cellStyle name="Vírgula 2 3 7 12" xfId="36267" xr:uid="{00000000-0005-0000-0000-0000E08D0000}"/>
    <cellStyle name="Vírgula 2 3 7 13" xfId="36268" xr:uid="{00000000-0005-0000-0000-0000E18D0000}"/>
    <cellStyle name="Vírgula 2 3 7 2" xfId="36269" xr:uid="{00000000-0005-0000-0000-0000E28D0000}"/>
    <cellStyle name="Vírgula 2 3 7 2 10" xfId="36270" xr:uid="{00000000-0005-0000-0000-0000E38D0000}"/>
    <cellStyle name="Vírgula 2 3 7 2 11" xfId="36271" xr:uid="{00000000-0005-0000-0000-0000E48D0000}"/>
    <cellStyle name="Vírgula 2 3 7 2 12" xfId="36272" xr:uid="{00000000-0005-0000-0000-0000E58D0000}"/>
    <cellStyle name="Vírgula 2 3 7 2 2" xfId="36273" xr:uid="{00000000-0005-0000-0000-0000E68D0000}"/>
    <cellStyle name="Vírgula 2 3 7 2 2 10" xfId="36274" xr:uid="{00000000-0005-0000-0000-0000E78D0000}"/>
    <cellStyle name="Vírgula 2 3 7 2 2 11" xfId="36275" xr:uid="{00000000-0005-0000-0000-0000E88D0000}"/>
    <cellStyle name="Vírgula 2 3 7 2 2 2" xfId="36276" xr:uid="{00000000-0005-0000-0000-0000E98D0000}"/>
    <cellStyle name="Vírgula 2 3 7 2 2 2 2" xfId="36277" xr:uid="{00000000-0005-0000-0000-0000EA8D0000}"/>
    <cellStyle name="Vírgula 2 3 7 2 2 2 2 2" xfId="36278" xr:uid="{00000000-0005-0000-0000-0000EB8D0000}"/>
    <cellStyle name="Vírgula 2 3 7 2 2 2 2 2 2" xfId="36279" xr:uid="{00000000-0005-0000-0000-0000EC8D0000}"/>
    <cellStyle name="Vírgula 2 3 7 2 2 2 2 2 3" xfId="36280" xr:uid="{00000000-0005-0000-0000-0000ED8D0000}"/>
    <cellStyle name="Vírgula 2 3 7 2 2 2 2 2 4" xfId="36281" xr:uid="{00000000-0005-0000-0000-0000EE8D0000}"/>
    <cellStyle name="Vírgula 2 3 7 2 2 2 2 3" xfId="36282" xr:uid="{00000000-0005-0000-0000-0000EF8D0000}"/>
    <cellStyle name="Vírgula 2 3 7 2 2 2 2 4" xfId="36283" xr:uid="{00000000-0005-0000-0000-0000F08D0000}"/>
    <cellStyle name="Vírgula 2 3 7 2 2 2 2 5" xfId="36284" xr:uid="{00000000-0005-0000-0000-0000F18D0000}"/>
    <cellStyle name="Vírgula 2 3 7 2 2 2 3" xfId="36285" xr:uid="{00000000-0005-0000-0000-0000F28D0000}"/>
    <cellStyle name="Vírgula 2 3 7 2 2 2 3 2" xfId="36286" xr:uid="{00000000-0005-0000-0000-0000F38D0000}"/>
    <cellStyle name="Vírgula 2 3 7 2 2 2 3 2 2" xfId="36287" xr:uid="{00000000-0005-0000-0000-0000F48D0000}"/>
    <cellStyle name="Vírgula 2 3 7 2 2 2 3 2 3" xfId="36288" xr:uid="{00000000-0005-0000-0000-0000F58D0000}"/>
    <cellStyle name="Vírgula 2 3 7 2 2 2 3 2 4" xfId="36289" xr:uid="{00000000-0005-0000-0000-0000F68D0000}"/>
    <cellStyle name="Vírgula 2 3 7 2 2 2 3 3" xfId="36290" xr:uid="{00000000-0005-0000-0000-0000F78D0000}"/>
    <cellStyle name="Vírgula 2 3 7 2 2 2 3 4" xfId="36291" xr:uid="{00000000-0005-0000-0000-0000F88D0000}"/>
    <cellStyle name="Vírgula 2 3 7 2 2 2 3 5" xfId="36292" xr:uid="{00000000-0005-0000-0000-0000F98D0000}"/>
    <cellStyle name="Vírgula 2 3 7 2 2 2 4" xfId="36293" xr:uid="{00000000-0005-0000-0000-0000FA8D0000}"/>
    <cellStyle name="Vírgula 2 3 7 2 2 2 4 2" xfId="36294" xr:uid="{00000000-0005-0000-0000-0000FB8D0000}"/>
    <cellStyle name="Vírgula 2 3 7 2 2 2 4 2 2" xfId="36295" xr:uid="{00000000-0005-0000-0000-0000FC8D0000}"/>
    <cellStyle name="Vírgula 2 3 7 2 2 2 4 2 3" xfId="36296" xr:uid="{00000000-0005-0000-0000-0000FD8D0000}"/>
    <cellStyle name="Vírgula 2 3 7 2 2 2 4 2 4" xfId="36297" xr:uid="{00000000-0005-0000-0000-0000FE8D0000}"/>
    <cellStyle name="Vírgula 2 3 7 2 2 2 4 3" xfId="36298" xr:uid="{00000000-0005-0000-0000-0000FF8D0000}"/>
    <cellStyle name="Vírgula 2 3 7 2 2 2 4 4" xfId="36299" xr:uid="{00000000-0005-0000-0000-0000008E0000}"/>
    <cellStyle name="Vírgula 2 3 7 2 2 2 4 5" xfId="36300" xr:uid="{00000000-0005-0000-0000-0000018E0000}"/>
    <cellStyle name="Vírgula 2 3 7 2 2 2 5" xfId="36301" xr:uid="{00000000-0005-0000-0000-0000028E0000}"/>
    <cellStyle name="Vírgula 2 3 7 2 2 2 5 2" xfId="36302" xr:uid="{00000000-0005-0000-0000-0000038E0000}"/>
    <cellStyle name="Vírgula 2 3 7 2 2 2 5 3" xfId="36303" xr:uid="{00000000-0005-0000-0000-0000048E0000}"/>
    <cellStyle name="Vírgula 2 3 7 2 2 2 5 4" xfId="36304" xr:uid="{00000000-0005-0000-0000-0000058E0000}"/>
    <cellStyle name="Vírgula 2 3 7 2 2 2 6" xfId="36305" xr:uid="{00000000-0005-0000-0000-0000068E0000}"/>
    <cellStyle name="Vírgula 2 3 7 2 2 2 7" xfId="36306" xr:uid="{00000000-0005-0000-0000-0000078E0000}"/>
    <cellStyle name="Vírgula 2 3 7 2 2 2 8" xfId="36307" xr:uid="{00000000-0005-0000-0000-0000088E0000}"/>
    <cellStyle name="Vírgula 2 3 7 2 2 3" xfId="36308" xr:uid="{00000000-0005-0000-0000-0000098E0000}"/>
    <cellStyle name="Vírgula 2 3 7 2 2 3 2" xfId="36309" xr:uid="{00000000-0005-0000-0000-00000A8E0000}"/>
    <cellStyle name="Vírgula 2 3 7 2 2 3 2 2" xfId="36310" xr:uid="{00000000-0005-0000-0000-00000B8E0000}"/>
    <cellStyle name="Vírgula 2 3 7 2 2 3 2 2 2" xfId="36311" xr:uid="{00000000-0005-0000-0000-00000C8E0000}"/>
    <cellStyle name="Vírgula 2 3 7 2 2 3 2 2 3" xfId="36312" xr:uid="{00000000-0005-0000-0000-00000D8E0000}"/>
    <cellStyle name="Vírgula 2 3 7 2 2 3 2 2 4" xfId="36313" xr:uid="{00000000-0005-0000-0000-00000E8E0000}"/>
    <cellStyle name="Vírgula 2 3 7 2 2 3 2 3" xfId="36314" xr:uid="{00000000-0005-0000-0000-00000F8E0000}"/>
    <cellStyle name="Vírgula 2 3 7 2 2 3 2 4" xfId="36315" xr:uid="{00000000-0005-0000-0000-0000108E0000}"/>
    <cellStyle name="Vírgula 2 3 7 2 2 3 2 5" xfId="36316" xr:uid="{00000000-0005-0000-0000-0000118E0000}"/>
    <cellStyle name="Vírgula 2 3 7 2 2 3 3" xfId="36317" xr:uid="{00000000-0005-0000-0000-0000128E0000}"/>
    <cellStyle name="Vírgula 2 3 7 2 2 3 3 2" xfId="36318" xr:uid="{00000000-0005-0000-0000-0000138E0000}"/>
    <cellStyle name="Vírgula 2 3 7 2 2 3 3 2 2" xfId="36319" xr:uid="{00000000-0005-0000-0000-0000148E0000}"/>
    <cellStyle name="Vírgula 2 3 7 2 2 3 3 2 3" xfId="36320" xr:uid="{00000000-0005-0000-0000-0000158E0000}"/>
    <cellStyle name="Vírgula 2 3 7 2 2 3 3 2 4" xfId="36321" xr:uid="{00000000-0005-0000-0000-0000168E0000}"/>
    <cellStyle name="Vírgula 2 3 7 2 2 3 3 3" xfId="36322" xr:uid="{00000000-0005-0000-0000-0000178E0000}"/>
    <cellStyle name="Vírgula 2 3 7 2 2 3 3 4" xfId="36323" xr:uid="{00000000-0005-0000-0000-0000188E0000}"/>
    <cellStyle name="Vírgula 2 3 7 2 2 3 3 5" xfId="36324" xr:uid="{00000000-0005-0000-0000-0000198E0000}"/>
    <cellStyle name="Vírgula 2 3 7 2 2 3 4" xfId="36325" xr:uid="{00000000-0005-0000-0000-00001A8E0000}"/>
    <cellStyle name="Vírgula 2 3 7 2 2 3 4 2" xfId="36326" xr:uid="{00000000-0005-0000-0000-00001B8E0000}"/>
    <cellStyle name="Vírgula 2 3 7 2 2 3 4 2 2" xfId="36327" xr:uid="{00000000-0005-0000-0000-00001C8E0000}"/>
    <cellStyle name="Vírgula 2 3 7 2 2 3 4 2 3" xfId="36328" xr:uid="{00000000-0005-0000-0000-00001D8E0000}"/>
    <cellStyle name="Vírgula 2 3 7 2 2 3 4 2 4" xfId="36329" xr:uid="{00000000-0005-0000-0000-00001E8E0000}"/>
    <cellStyle name="Vírgula 2 3 7 2 2 3 4 3" xfId="36330" xr:uid="{00000000-0005-0000-0000-00001F8E0000}"/>
    <cellStyle name="Vírgula 2 3 7 2 2 3 4 4" xfId="36331" xr:uid="{00000000-0005-0000-0000-0000208E0000}"/>
    <cellStyle name="Vírgula 2 3 7 2 2 3 4 5" xfId="36332" xr:uid="{00000000-0005-0000-0000-0000218E0000}"/>
    <cellStyle name="Vírgula 2 3 7 2 2 3 5" xfId="36333" xr:uid="{00000000-0005-0000-0000-0000228E0000}"/>
    <cellStyle name="Vírgula 2 3 7 2 2 3 5 2" xfId="36334" xr:uid="{00000000-0005-0000-0000-0000238E0000}"/>
    <cellStyle name="Vírgula 2 3 7 2 2 3 5 3" xfId="36335" xr:uid="{00000000-0005-0000-0000-0000248E0000}"/>
    <cellStyle name="Vírgula 2 3 7 2 2 3 5 4" xfId="36336" xr:uid="{00000000-0005-0000-0000-0000258E0000}"/>
    <cellStyle name="Vírgula 2 3 7 2 2 3 6" xfId="36337" xr:uid="{00000000-0005-0000-0000-0000268E0000}"/>
    <cellStyle name="Vírgula 2 3 7 2 2 3 7" xfId="36338" xr:uid="{00000000-0005-0000-0000-0000278E0000}"/>
    <cellStyle name="Vírgula 2 3 7 2 2 3 8" xfId="36339" xr:uid="{00000000-0005-0000-0000-0000288E0000}"/>
    <cellStyle name="Vírgula 2 3 7 2 2 4" xfId="36340" xr:uid="{00000000-0005-0000-0000-0000298E0000}"/>
    <cellStyle name="Vírgula 2 3 7 2 2 4 2" xfId="36341" xr:uid="{00000000-0005-0000-0000-00002A8E0000}"/>
    <cellStyle name="Vírgula 2 3 7 2 2 4 2 2" xfId="36342" xr:uid="{00000000-0005-0000-0000-00002B8E0000}"/>
    <cellStyle name="Vírgula 2 3 7 2 2 4 2 2 2" xfId="36343" xr:uid="{00000000-0005-0000-0000-00002C8E0000}"/>
    <cellStyle name="Vírgula 2 3 7 2 2 4 2 2 3" xfId="36344" xr:uid="{00000000-0005-0000-0000-00002D8E0000}"/>
    <cellStyle name="Vírgula 2 3 7 2 2 4 2 2 4" xfId="36345" xr:uid="{00000000-0005-0000-0000-00002E8E0000}"/>
    <cellStyle name="Vírgula 2 3 7 2 2 4 2 3" xfId="36346" xr:uid="{00000000-0005-0000-0000-00002F8E0000}"/>
    <cellStyle name="Vírgula 2 3 7 2 2 4 2 4" xfId="36347" xr:uid="{00000000-0005-0000-0000-0000308E0000}"/>
    <cellStyle name="Vírgula 2 3 7 2 2 4 2 5" xfId="36348" xr:uid="{00000000-0005-0000-0000-0000318E0000}"/>
    <cellStyle name="Vírgula 2 3 7 2 2 4 3" xfId="36349" xr:uid="{00000000-0005-0000-0000-0000328E0000}"/>
    <cellStyle name="Vírgula 2 3 7 2 2 4 3 2" xfId="36350" xr:uid="{00000000-0005-0000-0000-0000338E0000}"/>
    <cellStyle name="Vírgula 2 3 7 2 2 4 3 2 2" xfId="36351" xr:uid="{00000000-0005-0000-0000-0000348E0000}"/>
    <cellStyle name="Vírgula 2 3 7 2 2 4 3 2 3" xfId="36352" xr:uid="{00000000-0005-0000-0000-0000358E0000}"/>
    <cellStyle name="Vírgula 2 3 7 2 2 4 3 2 4" xfId="36353" xr:uid="{00000000-0005-0000-0000-0000368E0000}"/>
    <cellStyle name="Vírgula 2 3 7 2 2 4 3 3" xfId="36354" xr:uid="{00000000-0005-0000-0000-0000378E0000}"/>
    <cellStyle name="Vírgula 2 3 7 2 2 4 3 4" xfId="36355" xr:uid="{00000000-0005-0000-0000-0000388E0000}"/>
    <cellStyle name="Vírgula 2 3 7 2 2 4 3 5" xfId="36356" xr:uid="{00000000-0005-0000-0000-0000398E0000}"/>
    <cellStyle name="Vírgula 2 3 7 2 2 4 4" xfId="36357" xr:uid="{00000000-0005-0000-0000-00003A8E0000}"/>
    <cellStyle name="Vírgula 2 3 7 2 2 4 4 2" xfId="36358" xr:uid="{00000000-0005-0000-0000-00003B8E0000}"/>
    <cellStyle name="Vírgula 2 3 7 2 2 4 4 2 2" xfId="36359" xr:uid="{00000000-0005-0000-0000-00003C8E0000}"/>
    <cellStyle name="Vírgula 2 3 7 2 2 4 4 2 3" xfId="36360" xr:uid="{00000000-0005-0000-0000-00003D8E0000}"/>
    <cellStyle name="Vírgula 2 3 7 2 2 4 4 2 4" xfId="36361" xr:uid="{00000000-0005-0000-0000-00003E8E0000}"/>
    <cellStyle name="Vírgula 2 3 7 2 2 4 4 3" xfId="36362" xr:uid="{00000000-0005-0000-0000-00003F8E0000}"/>
    <cellStyle name="Vírgula 2 3 7 2 2 4 4 4" xfId="36363" xr:uid="{00000000-0005-0000-0000-0000408E0000}"/>
    <cellStyle name="Vírgula 2 3 7 2 2 4 4 5" xfId="36364" xr:uid="{00000000-0005-0000-0000-0000418E0000}"/>
    <cellStyle name="Vírgula 2 3 7 2 2 4 5" xfId="36365" xr:uid="{00000000-0005-0000-0000-0000428E0000}"/>
    <cellStyle name="Vírgula 2 3 7 2 2 4 5 2" xfId="36366" xr:uid="{00000000-0005-0000-0000-0000438E0000}"/>
    <cellStyle name="Vírgula 2 3 7 2 2 4 5 3" xfId="36367" xr:uid="{00000000-0005-0000-0000-0000448E0000}"/>
    <cellStyle name="Vírgula 2 3 7 2 2 4 5 4" xfId="36368" xr:uid="{00000000-0005-0000-0000-0000458E0000}"/>
    <cellStyle name="Vírgula 2 3 7 2 2 4 6" xfId="36369" xr:uid="{00000000-0005-0000-0000-0000468E0000}"/>
    <cellStyle name="Vírgula 2 3 7 2 2 4 7" xfId="36370" xr:uid="{00000000-0005-0000-0000-0000478E0000}"/>
    <cellStyle name="Vírgula 2 3 7 2 2 4 8" xfId="36371" xr:uid="{00000000-0005-0000-0000-0000488E0000}"/>
    <cellStyle name="Vírgula 2 3 7 2 2 5" xfId="36372" xr:uid="{00000000-0005-0000-0000-0000498E0000}"/>
    <cellStyle name="Vírgula 2 3 7 2 2 5 2" xfId="36373" xr:uid="{00000000-0005-0000-0000-00004A8E0000}"/>
    <cellStyle name="Vírgula 2 3 7 2 2 5 2 2" xfId="36374" xr:uid="{00000000-0005-0000-0000-00004B8E0000}"/>
    <cellStyle name="Vírgula 2 3 7 2 2 5 2 3" xfId="36375" xr:uid="{00000000-0005-0000-0000-00004C8E0000}"/>
    <cellStyle name="Vírgula 2 3 7 2 2 5 2 4" xfId="36376" xr:uid="{00000000-0005-0000-0000-00004D8E0000}"/>
    <cellStyle name="Vírgula 2 3 7 2 2 5 3" xfId="36377" xr:uid="{00000000-0005-0000-0000-00004E8E0000}"/>
    <cellStyle name="Vírgula 2 3 7 2 2 5 4" xfId="36378" xr:uid="{00000000-0005-0000-0000-00004F8E0000}"/>
    <cellStyle name="Vírgula 2 3 7 2 2 5 5" xfId="36379" xr:uid="{00000000-0005-0000-0000-0000508E0000}"/>
    <cellStyle name="Vírgula 2 3 7 2 2 6" xfId="36380" xr:uid="{00000000-0005-0000-0000-0000518E0000}"/>
    <cellStyle name="Vírgula 2 3 7 2 2 6 2" xfId="36381" xr:uid="{00000000-0005-0000-0000-0000528E0000}"/>
    <cellStyle name="Vírgula 2 3 7 2 2 6 2 2" xfId="36382" xr:uid="{00000000-0005-0000-0000-0000538E0000}"/>
    <cellStyle name="Vírgula 2 3 7 2 2 6 2 3" xfId="36383" xr:uid="{00000000-0005-0000-0000-0000548E0000}"/>
    <cellStyle name="Vírgula 2 3 7 2 2 6 2 4" xfId="36384" xr:uid="{00000000-0005-0000-0000-0000558E0000}"/>
    <cellStyle name="Vírgula 2 3 7 2 2 6 3" xfId="36385" xr:uid="{00000000-0005-0000-0000-0000568E0000}"/>
    <cellStyle name="Vírgula 2 3 7 2 2 6 4" xfId="36386" xr:uid="{00000000-0005-0000-0000-0000578E0000}"/>
    <cellStyle name="Vírgula 2 3 7 2 2 6 5" xfId="36387" xr:uid="{00000000-0005-0000-0000-0000588E0000}"/>
    <cellStyle name="Vírgula 2 3 7 2 2 7" xfId="36388" xr:uid="{00000000-0005-0000-0000-0000598E0000}"/>
    <cellStyle name="Vírgula 2 3 7 2 2 7 2" xfId="36389" xr:uid="{00000000-0005-0000-0000-00005A8E0000}"/>
    <cellStyle name="Vírgula 2 3 7 2 2 7 2 2" xfId="36390" xr:uid="{00000000-0005-0000-0000-00005B8E0000}"/>
    <cellStyle name="Vírgula 2 3 7 2 2 7 2 3" xfId="36391" xr:uid="{00000000-0005-0000-0000-00005C8E0000}"/>
    <cellStyle name="Vírgula 2 3 7 2 2 7 2 4" xfId="36392" xr:uid="{00000000-0005-0000-0000-00005D8E0000}"/>
    <cellStyle name="Vírgula 2 3 7 2 2 7 3" xfId="36393" xr:uid="{00000000-0005-0000-0000-00005E8E0000}"/>
    <cellStyle name="Vírgula 2 3 7 2 2 7 4" xfId="36394" xr:uid="{00000000-0005-0000-0000-00005F8E0000}"/>
    <cellStyle name="Vírgula 2 3 7 2 2 7 5" xfId="36395" xr:uid="{00000000-0005-0000-0000-0000608E0000}"/>
    <cellStyle name="Vírgula 2 3 7 2 2 8" xfId="36396" xr:uid="{00000000-0005-0000-0000-0000618E0000}"/>
    <cellStyle name="Vírgula 2 3 7 2 2 8 2" xfId="36397" xr:uid="{00000000-0005-0000-0000-0000628E0000}"/>
    <cellStyle name="Vírgula 2 3 7 2 2 8 3" xfId="36398" xr:uid="{00000000-0005-0000-0000-0000638E0000}"/>
    <cellStyle name="Vírgula 2 3 7 2 2 8 4" xfId="36399" xr:uid="{00000000-0005-0000-0000-0000648E0000}"/>
    <cellStyle name="Vírgula 2 3 7 2 2 9" xfId="36400" xr:uid="{00000000-0005-0000-0000-0000658E0000}"/>
    <cellStyle name="Vírgula 2 3 7 2 3" xfId="36401" xr:uid="{00000000-0005-0000-0000-0000668E0000}"/>
    <cellStyle name="Vírgula 2 3 7 2 3 2" xfId="36402" xr:uid="{00000000-0005-0000-0000-0000678E0000}"/>
    <cellStyle name="Vírgula 2 3 7 2 3 2 2" xfId="36403" xr:uid="{00000000-0005-0000-0000-0000688E0000}"/>
    <cellStyle name="Vírgula 2 3 7 2 3 2 2 2" xfId="36404" xr:uid="{00000000-0005-0000-0000-0000698E0000}"/>
    <cellStyle name="Vírgula 2 3 7 2 3 2 2 3" xfId="36405" xr:uid="{00000000-0005-0000-0000-00006A8E0000}"/>
    <cellStyle name="Vírgula 2 3 7 2 3 2 2 4" xfId="36406" xr:uid="{00000000-0005-0000-0000-00006B8E0000}"/>
    <cellStyle name="Vírgula 2 3 7 2 3 2 3" xfId="36407" xr:uid="{00000000-0005-0000-0000-00006C8E0000}"/>
    <cellStyle name="Vírgula 2 3 7 2 3 2 4" xfId="36408" xr:uid="{00000000-0005-0000-0000-00006D8E0000}"/>
    <cellStyle name="Vírgula 2 3 7 2 3 2 5" xfId="36409" xr:uid="{00000000-0005-0000-0000-00006E8E0000}"/>
    <cellStyle name="Vírgula 2 3 7 2 3 3" xfId="36410" xr:uid="{00000000-0005-0000-0000-00006F8E0000}"/>
    <cellStyle name="Vírgula 2 3 7 2 3 3 2" xfId="36411" xr:uid="{00000000-0005-0000-0000-0000708E0000}"/>
    <cellStyle name="Vírgula 2 3 7 2 3 3 2 2" xfId="36412" xr:uid="{00000000-0005-0000-0000-0000718E0000}"/>
    <cellStyle name="Vírgula 2 3 7 2 3 3 2 3" xfId="36413" xr:uid="{00000000-0005-0000-0000-0000728E0000}"/>
    <cellStyle name="Vírgula 2 3 7 2 3 3 2 4" xfId="36414" xr:uid="{00000000-0005-0000-0000-0000738E0000}"/>
    <cellStyle name="Vírgula 2 3 7 2 3 3 3" xfId="36415" xr:uid="{00000000-0005-0000-0000-0000748E0000}"/>
    <cellStyle name="Vírgula 2 3 7 2 3 3 4" xfId="36416" xr:uid="{00000000-0005-0000-0000-0000758E0000}"/>
    <cellStyle name="Vírgula 2 3 7 2 3 3 5" xfId="36417" xr:uid="{00000000-0005-0000-0000-0000768E0000}"/>
    <cellStyle name="Vírgula 2 3 7 2 3 4" xfId="36418" xr:uid="{00000000-0005-0000-0000-0000778E0000}"/>
    <cellStyle name="Vírgula 2 3 7 2 3 4 2" xfId="36419" xr:uid="{00000000-0005-0000-0000-0000788E0000}"/>
    <cellStyle name="Vírgula 2 3 7 2 3 4 2 2" xfId="36420" xr:uid="{00000000-0005-0000-0000-0000798E0000}"/>
    <cellStyle name="Vírgula 2 3 7 2 3 4 2 3" xfId="36421" xr:uid="{00000000-0005-0000-0000-00007A8E0000}"/>
    <cellStyle name="Vírgula 2 3 7 2 3 4 2 4" xfId="36422" xr:uid="{00000000-0005-0000-0000-00007B8E0000}"/>
    <cellStyle name="Vírgula 2 3 7 2 3 4 3" xfId="36423" xr:uid="{00000000-0005-0000-0000-00007C8E0000}"/>
    <cellStyle name="Vírgula 2 3 7 2 3 4 4" xfId="36424" xr:uid="{00000000-0005-0000-0000-00007D8E0000}"/>
    <cellStyle name="Vírgula 2 3 7 2 3 4 5" xfId="36425" xr:uid="{00000000-0005-0000-0000-00007E8E0000}"/>
    <cellStyle name="Vírgula 2 3 7 2 3 5" xfId="36426" xr:uid="{00000000-0005-0000-0000-00007F8E0000}"/>
    <cellStyle name="Vírgula 2 3 7 2 3 5 2" xfId="36427" xr:uid="{00000000-0005-0000-0000-0000808E0000}"/>
    <cellStyle name="Vírgula 2 3 7 2 3 5 3" xfId="36428" xr:uid="{00000000-0005-0000-0000-0000818E0000}"/>
    <cellStyle name="Vírgula 2 3 7 2 3 5 4" xfId="36429" xr:uid="{00000000-0005-0000-0000-0000828E0000}"/>
    <cellStyle name="Vírgula 2 3 7 2 3 6" xfId="36430" xr:uid="{00000000-0005-0000-0000-0000838E0000}"/>
    <cellStyle name="Vírgula 2 3 7 2 3 7" xfId="36431" xr:uid="{00000000-0005-0000-0000-0000848E0000}"/>
    <cellStyle name="Vírgula 2 3 7 2 3 8" xfId="36432" xr:uid="{00000000-0005-0000-0000-0000858E0000}"/>
    <cellStyle name="Vírgula 2 3 7 2 4" xfId="36433" xr:uid="{00000000-0005-0000-0000-0000868E0000}"/>
    <cellStyle name="Vírgula 2 3 7 2 4 2" xfId="36434" xr:uid="{00000000-0005-0000-0000-0000878E0000}"/>
    <cellStyle name="Vírgula 2 3 7 2 4 2 2" xfId="36435" xr:uid="{00000000-0005-0000-0000-0000888E0000}"/>
    <cellStyle name="Vírgula 2 3 7 2 4 2 2 2" xfId="36436" xr:uid="{00000000-0005-0000-0000-0000898E0000}"/>
    <cellStyle name="Vírgula 2 3 7 2 4 2 2 3" xfId="36437" xr:uid="{00000000-0005-0000-0000-00008A8E0000}"/>
    <cellStyle name="Vírgula 2 3 7 2 4 2 2 4" xfId="36438" xr:uid="{00000000-0005-0000-0000-00008B8E0000}"/>
    <cellStyle name="Vírgula 2 3 7 2 4 2 3" xfId="36439" xr:uid="{00000000-0005-0000-0000-00008C8E0000}"/>
    <cellStyle name="Vírgula 2 3 7 2 4 2 4" xfId="36440" xr:uid="{00000000-0005-0000-0000-00008D8E0000}"/>
    <cellStyle name="Vírgula 2 3 7 2 4 2 5" xfId="36441" xr:uid="{00000000-0005-0000-0000-00008E8E0000}"/>
    <cellStyle name="Vírgula 2 3 7 2 4 3" xfId="36442" xr:uid="{00000000-0005-0000-0000-00008F8E0000}"/>
    <cellStyle name="Vírgula 2 3 7 2 4 3 2" xfId="36443" xr:uid="{00000000-0005-0000-0000-0000908E0000}"/>
    <cellStyle name="Vírgula 2 3 7 2 4 3 2 2" xfId="36444" xr:uid="{00000000-0005-0000-0000-0000918E0000}"/>
    <cellStyle name="Vírgula 2 3 7 2 4 3 2 3" xfId="36445" xr:uid="{00000000-0005-0000-0000-0000928E0000}"/>
    <cellStyle name="Vírgula 2 3 7 2 4 3 2 4" xfId="36446" xr:uid="{00000000-0005-0000-0000-0000938E0000}"/>
    <cellStyle name="Vírgula 2 3 7 2 4 3 3" xfId="36447" xr:uid="{00000000-0005-0000-0000-0000948E0000}"/>
    <cellStyle name="Vírgula 2 3 7 2 4 3 4" xfId="36448" xr:uid="{00000000-0005-0000-0000-0000958E0000}"/>
    <cellStyle name="Vírgula 2 3 7 2 4 3 5" xfId="36449" xr:uid="{00000000-0005-0000-0000-0000968E0000}"/>
    <cellStyle name="Vírgula 2 3 7 2 4 4" xfId="36450" xr:uid="{00000000-0005-0000-0000-0000978E0000}"/>
    <cellStyle name="Vírgula 2 3 7 2 4 4 2" xfId="36451" xr:uid="{00000000-0005-0000-0000-0000988E0000}"/>
    <cellStyle name="Vírgula 2 3 7 2 4 4 2 2" xfId="36452" xr:uid="{00000000-0005-0000-0000-0000998E0000}"/>
    <cellStyle name="Vírgula 2 3 7 2 4 4 2 3" xfId="36453" xr:uid="{00000000-0005-0000-0000-00009A8E0000}"/>
    <cellStyle name="Vírgula 2 3 7 2 4 4 2 4" xfId="36454" xr:uid="{00000000-0005-0000-0000-00009B8E0000}"/>
    <cellStyle name="Vírgula 2 3 7 2 4 4 3" xfId="36455" xr:uid="{00000000-0005-0000-0000-00009C8E0000}"/>
    <cellStyle name="Vírgula 2 3 7 2 4 4 4" xfId="36456" xr:uid="{00000000-0005-0000-0000-00009D8E0000}"/>
    <cellStyle name="Vírgula 2 3 7 2 4 4 5" xfId="36457" xr:uid="{00000000-0005-0000-0000-00009E8E0000}"/>
    <cellStyle name="Vírgula 2 3 7 2 4 5" xfId="36458" xr:uid="{00000000-0005-0000-0000-00009F8E0000}"/>
    <cellStyle name="Vírgula 2 3 7 2 4 5 2" xfId="36459" xr:uid="{00000000-0005-0000-0000-0000A08E0000}"/>
    <cellStyle name="Vírgula 2 3 7 2 4 5 3" xfId="36460" xr:uid="{00000000-0005-0000-0000-0000A18E0000}"/>
    <cellStyle name="Vírgula 2 3 7 2 4 5 4" xfId="36461" xr:uid="{00000000-0005-0000-0000-0000A28E0000}"/>
    <cellStyle name="Vírgula 2 3 7 2 4 6" xfId="36462" xr:uid="{00000000-0005-0000-0000-0000A38E0000}"/>
    <cellStyle name="Vírgula 2 3 7 2 4 7" xfId="36463" xr:uid="{00000000-0005-0000-0000-0000A48E0000}"/>
    <cellStyle name="Vírgula 2 3 7 2 4 8" xfId="36464" xr:uid="{00000000-0005-0000-0000-0000A58E0000}"/>
    <cellStyle name="Vírgula 2 3 7 2 5" xfId="36465" xr:uid="{00000000-0005-0000-0000-0000A68E0000}"/>
    <cellStyle name="Vírgula 2 3 7 2 5 2" xfId="36466" xr:uid="{00000000-0005-0000-0000-0000A78E0000}"/>
    <cellStyle name="Vírgula 2 3 7 2 5 2 2" xfId="36467" xr:uid="{00000000-0005-0000-0000-0000A88E0000}"/>
    <cellStyle name="Vírgula 2 3 7 2 5 2 2 2" xfId="36468" xr:uid="{00000000-0005-0000-0000-0000A98E0000}"/>
    <cellStyle name="Vírgula 2 3 7 2 5 2 2 3" xfId="36469" xr:uid="{00000000-0005-0000-0000-0000AA8E0000}"/>
    <cellStyle name="Vírgula 2 3 7 2 5 2 2 4" xfId="36470" xr:uid="{00000000-0005-0000-0000-0000AB8E0000}"/>
    <cellStyle name="Vírgula 2 3 7 2 5 2 3" xfId="36471" xr:uid="{00000000-0005-0000-0000-0000AC8E0000}"/>
    <cellStyle name="Vírgula 2 3 7 2 5 2 4" xfId="36472" xr:uid="{00000000-0005-0000-0000-0000AD8E0000}"/>
    <cellStyle name="Vírgula 2 3 7 2 5 2 5" xfId="36473" xr:uid="{00000000-0005-0000-0000-0000AE8E0000}"/>
    <cellStyle name="Vírgula 2 3 7 2 5 3" xfId="36474" xr:uid="{00000000-0005-0000-0000-0000AF8E0000}"/>
    <cellStyle name="Vírgula 2 3 7 2 5 3 2" xfId="36475" xr:uid="{00000000-0005-0000-0000-0000B08E0000}"/>
    <cellStyle name="Vírgula 2 3 7 2 5 3 2 2" xfId="36476" xr:uid="{00000000-0005-0000-0000-0000B18E0000}"/>
    <cellStyle name="Vírgula 2 3 7 2 5 3 2 3" xfId="36477" xr:uid="{00000000-0005-0000-0000-0000B28E0000}"/>
    <cellStyle name="Vírgula 2 3 7 2 5 3 2 4" xfId="36478" xr:uid="{00000000-0005-0000-0000-0000B38E0000}"/>
    <cellStyle name="Vírgula 2 3 7 2 5 3 3" xfId="36479" xr:uid="{00000000-0005-0000-0000-0000B48E0000}"/>
    <cellStyle name="Vírgula 2 3 7 2 5 3 4" xfId="36480" xr:uid="{00000000-0005-0000-0000-0000B58E0000}"/>
    <cellStyle name="Vírgula 2 3 7 2 5 3 5" xfId="36481" xr:uid="{00000000-0005-0000-0000-0000B68E0000}"/>
    <cellStyle name="Vírgula 2 3 7 2 5 4" xfId="36482" xr:uid="{00000000-0005-0000-0000-0000B78E0000}"/>
    <cellStyle name="Vírgula 2 3 7 2 5 4 2" xfId="36483" xr:uid="{00000000-0005-0000-0000-0000B88E0000}"/>
    <cellStyle name="Vírgula 2 3 7 2 5 4 2 2" xfId="36484" xr:uid="{00000000-0005-0000-0000-0000B98E0000}"/>
    <cellStyle name="Vírgula 2 3 7 2 5 4 2 3" xfId="36485" xr:uid="{00000000-0005-0000-0000-0000BA8E0000}"/>
    <cellStyle name="Vírgula 2 3 7 2 5 4 2 4" xfId="36486" xr:uid="{00000000-0005-0000-0000-0000BB8E0000}"/>
    <cellStyle name="Vírgula 2 3 7 2 5 4 3" xfId="36487" xr:uid="{00000000-0005-0000-0000-0000BC8E0000}"/>
    <cellStyle name="Vírgula 2 3 7 2 5 4 4" xfId="36488" xr:uid="{00000000-0005-0000-0000-0000BD8E0000}"/>
    <cellStyle name="Vírgula 2 3 7 2 5 4 5" xfId="36489" xr:uid="{00000000-0005-0000-0000-0000BE8E0000}"/>
    <cellStyle name="Vírgula 2 3 7 2 5 5" xfId="36490" xr:uid="{00000000-0005-0000-0000-0000BF8E0000}"/>
    <cellStyle name="Vírgula 2 3 7 2 5 5 2" xfId="36491" xr:uid="{00000000-0005-0000-0000-0000C08E0000}"/>
    <cellStyle name="Vírgula 2 3 7 2 5 5 3" xfId="36492" xr:uid="{00000000-0005-0000-0000-0000C18E0000}"/>
    <cellStyle name="Vírgula 2 3 7 2 5 5 4" xfId="36493" xr:uid="{00000000-0005-0000-0000-0000C28E0000}"/>
    <cellStyle name="Vírgula 2 3 7 2 5 6" xfId="36494" xr:uid="{00000000-0005-0000-0000-0000C38E0000}"/>
    <cellStyle name="Vírgula 2 3 7 2 5 7" xfId="36495" xr:uid="{00000000-0005-0000-0000-0000C48E0000}"/>
    <cellStyle name="Vírgula 2 3 7 2 5 8" xfId="36496" xr:uid="{00000000-0005-0000-0000-0000C58E0000}"/>
    <cellStyle name="Vírgula 2 3 7 2 6" xfId="36497" xr:uid="{00000000-0005-0000-0000-0000C68E0000}"/>
    <cellStyle name="Vírgula 2 3 7 2 6 2" xfId="36498" xr:uid="{00000000-0005-0000-0000-0000C78E0000}"/>
    <cellStyle name="Vírgula 2 3 7 2 6 2 2" xfId="36499" xr:uid="{00000000-0005-0000-0000-0000C88E0000}"/>
    <cellStyle name="Vírgula 2 3 7 2 6 2 3" xfId="36500" xr:uid="{00000000-0005-0000-0000-0000C98E0000}"/>
    <cellStyle name="Vírgula 2 3 7 2 6 2 4" xfId="36501" xr:uid="{00000000-0005-0000-0000-0000CA8E0000}"/>
    <cellStyle name="Vírgula 2 3 7 2 6 3" xfId="36502" xr:uid="{00000000-0005-0000-0000-0000CB8E0000}"/>
    <cellStyle name="Vírgula 2 3 7 2 6 4" xfId="36503" xr:uid="{00000000-0005-0000-0000-0000CC8E0000}"/>
    <cellStyle name="Vírgula 2 3 7 2 6 5" xfId="36504" xr:uid="{00000000-0005-0000-0000-0000CD8E0000}"/>
    <cellStyle name="Vírgula 2 3 7 2 7" xfId="36505" xr:uid="{00000000-0005-0000-0000-0000CE8E0000}"/>
    <cellStyle name="Vírgula 2 3 7 2 7 2" xfId="36506" xr:uid="{00000000-0005-0000-0000-0000CF8E0000}"/>
    <cellStyle name="Vírgula 2 3 7 2 7 2 2" xfId="36507" xr:uid="{00000000-0005-0000-0000-0000D08E0000}"/>
    <cellStyle name="Vírgula 2 3 7 2 7 2 3" xfId="36508" xr:uid="{00000000-0005-0000-0000-0000D18E0000}"/>
    <cellStyle name="Vírgula 2 3 7 2 7 2 4" xfId="36509" xr:uid="{00000000-0005-0000-0000-0000D28E0000}"/>
    <cellStyle name="Vírgula 2 3 7 2 7 3" xfId="36510" xr:uid="{00000000-0005-0000-0000-0000D38E0000}"/>
    <cellStyle name="Vírgula 2 3 7 2 7 4" xfId="36511" xr:uid="{00000000-0005-0000-0000-0000D48E0000}"/>
    <cellStyle name="Vírgula 2 3 7 2 7 5" xfId="36512" xr:uid="{00000000-0005-0000-0000-0000D58E0000}"/>
    <cellStyle name="Vírgula 2 3 7 2 8" xfId="36513" xr:uid="{00000000-0005-0000-0000-0000D68E0000}"/>
    <cellStyle name="Vírgula 2 3 7 2 8 2" xfId="36514" xr:uid="{00000000-0005-0000-0000-0000D78E0000}"/>
    <cellStyle name="Vírgula 2 3 7 2 8 2 2" xfId="36515" xr:uid="{00000000-0005-0000-0000-0000D88E0000}"/>
    <cellStyle name="Vírgula 2 3 7 2 8 2 3" xfId="36516" xr:uid="{00000000-0005-0000-0000-0000D98E0000}"/>
    <cellStyle name="Vírgula 2 3 7 2 8 2 4" xfId="36517" xr:uid="{00000000-0005-0000-0000-0000DA8E0000}"/>
    <cellStyle name="Vírgula 2 3 7 2 8 3" xfId="36518" xr:uid="{00000000-0005-0000-0000-0000DB8E0000}"/>
    <cellStyle name="Vírgula 2 3 7 2 8 4" xfId="36519" xr:uid="{00000000-0005-0000-0000-0000DC8E0000}"/>
    <cellStyle name="Vírgula 2 3 7 2 8 5" xfId="36520" xr:uid="{00000000-0005-0000-0000-0000DD8E0000}"/>
    <cellStyle name="Vírgula 2 3 7 2 9" xfId="36521" xr:uid="{00000000-0005-0000-0000-0000DE8E0000}"/>
    <cellStyle name="Vírgula 2 3 7 2 9 2" xfId="36522" xr:uid="{00000000-0005-0000-0000-0000DF8E0000}"/>
    <cellStyle name="Vírgula 2 3 7 2 9 3" xfId="36523" xr:uid="{00000000-0005-0000-0000-0000E08E0000}"/>
    <cellStyle name="Vírgula 2 3 7 2 9 4" xfId="36524" xr:uid="{00000000-0005-0000-0000-0000E18E0000}"/>
    <cellStyle name="Vírgula 2 3 7 3" xfId="36525" xr:uid="{00000000-0005-0000-0000-0000E28E0000}"/>
    <cellStyle name="Vírgula 2 3 7 3 10" xfId="36526" xr:uid="{00000000-0005-0000-0000-0000E38E0000}"/>
    <cellStyle name="Vírgula 2 3 7 3 11" xfId="36527" xr:uid="{00000000-0005-0000-0000-0000E48E0000}"/>
    <cellStyle name="Vírgula 2 3 7 3 2" xfId="36528" xr:uid="{00000000-0005-0000-0000-0000E58E0000}"/>
    <cellStyle name="Vírgula 2 3 7 3 2 2" xfId="36529" xr:uid="{00000000-0005-0000-0000-0000E68E0000}"/>
    <cellStyle name="Vírgula 2 3 7 3 2 2 2" xfId="36530" xr:uid="{00000000-0005-0000-0000-0000E78E0000}"/>
    <cellStyle name="Vírgula 2 3 7 3 2 2 2 2" xfId="36531" xr:uid="{00000000-0005-0000-0000-0000E88E0000}"/>
    <cellStyle name="Vírgula 2 3 7 3 2 2 2 3" xfId="36532" xr:uid="{00000000-0005-0000-0000-0000E98E0000}"/>
    <cellStyle name="Vírgula 2 3 7 3 2 2 2 4" xfId="36533" xr:uid="{00000000-0005-0000-0000-0000EA8E0000}"/>
    <cellStyle name="Vírgula 2 3 7 3 2 2 3" xfId="36534" xr:uid="{00000000-0005-0000-0000-0000EB8E0000}"/>
    <cellStyle name="Vírgula 2 3 7 3 2 2 4" xfId="36535" xr:uid="{00000000-0005-0000-0000-0000EC8E0000}"/>
    <cellStyle name="Vírgula 2 3 7 3 2 2 5" xfId="36536" xr:uid="{00000000-0005-0000-0000-0000ED8E0000}"/>
    <cellStyle name="Vírgula 2 3 7 3 2 3" xfId="36537" xr:uid="{00000000-0005-0000-0000-0000EE8E0000}"/>
    <cellStyle name="Vírgula 2 3 7 3 2 3 2" xfId="36538" xr:uid="{00000000-0005-0000-0000-0000EF8E0000}"/>
    <cellStyle name="Vírgula 2 3 7 3 2 3 2 2" xfId="36539" xr:uid="{00000000-0005-0000-0000-0000F08E0000}"/>
    <cellStyle name="Vírgula 2 3 7 3 2 3 2 3" xfId="36540" xr:uid="{00000000-0005-0000-0000-0000F18E0000}"/>
    <cellStyle name="Vírgula 2 3 7 3 2 3 2 4" xfId="36541" xr:uid="{00000000-0005-0000-0000-0000F28E0000}"/>
    <cellStyle name="Vírgula 2 3 7 3 2 3 3" xfId="36542" xr:uid="{00000000-0005-0000-0000-0000F38E0000}"/>
    <cellStyle name="Vírgula 2 3 7 3 2 3 4" xfId="36543" xr:uid="{00000000-0005-0000-0000-0000F48E0000}"/>
    <cellStyle name="Vírgula 2 3 7 3 2 3 5" xfId="36544" xr:uid="{00000000-0005-0000-0000-0000F58E0000}"/>
    <cellStyle name="Vírgula 2 3 7 3 2 4" xfId="36545" xr:uid="{00000000-0005-0000-0000-0000F68E0000}"/>
    <cellStyle name="Vírgula 2 3 7 3 2 4 2" xfId="36546" xr:uid="{00000000-0005-0000-0000-0000F78E0000}"/>
    <cellStyle name="Vírgula 2 3 7 3 2 4 2 2" xfId="36547" xr:uid="{00000000-0005-0000-0000-0000F88E0000}"/>
    <cellStyle name="Vírgula 2 3 7 3 2 4 2 3" xfId="36548" xr:uid="{00000000-0005-0000-0000-0000F98E0000}"/>
    <cellStyle name="Vírgula 2 3 7 3 2 4 2 4" xfId="36549" xr:uid="{00000000-0005-0000-0000-0000FA8E0000}"/>
    <cellStyle name="Vírgula 2 3 7 3 2 4 3" xfId="36550" xr:uid="{00000000-0005-0000-0000-0000FB8E0000}"/>
    <cellStyle name="Vírgula 2 3 7 3 2 4 4" xfId="36551" xr:uid="{00000000-0005-0000-0000-0000FC8E0000}"/>
    <cellStyle name="Vírgula 2 3 7 3 2 4 5" xfId="36552" xr:uid="{00000000-0005-0000-0000-0000FD8E0000}"/>
    <cellStyle name="Vírgula 2 3 7 3 2 5" xfId="36553" xr:uid="{00000000-0005-0000-0000-0000FE8E0000}"/>
    <cellStyle name="Vírgula 2 3 7 3 2 5 2" xfId="36554" xr:uid="{00000000-0005-0000-0000-0000FF8E0000}"/>
    <cellStyle name="Vírgula 2 3 7 3 2 5 3" xfId="36555" xr:uid="{00000000-0005-0000-0000-0000008F0000}"/>
    <cellStyle name="Vírgula 2 3 7 3 2 5 4" xfId="36556" xr:uid="{00000000-0005-0000-0000-0000018F0000}"/>
    <cellStyle name="Vírgula 2 3 7 3 2 6" xfId="36557" xr:uid="{00000000-0005-0000-0000-0000028F0000}"/>
    <cellStyle name="Vírgula 2 3 7 3 2 7" xfId="36558" xr:uid="{00000000-0005-0000-0000-0000038F0000}"/>
    <cellStyle name="Vírgula 2 3 7 3 2 8" xfId="36559" xr:uid="{00000000-0005-0000-0000-0000048F0000}"/>
    <cellStyle name="Vírgula 2 3 7 3 3" xfId="36560" xr:uid="{00000000-0005-0000-0000-0000058F0000}"/>
    <cellStyle name="Vírgula 2 3 7 3 3 2" xfId="36561" xr:uid="{00000000-0005-0000-0000-0000068F0000}"/>
    <cellStyle name="Vírgula 2 3 7 3 3 2 2" xfId="36562" xr:uid="{00000000-0005-0000-0000-0000078F0000}"/>
    <cellStyle name="Vírgula 2 3 7 3 3 2 2 2" xfId="36563" xr:uid="{00000000-0005-0000-0000-0000088F0000}"/>
    <cellStyle name="Vírgula 2 3 7 3 3 2 2 3" xfId="36564" xr:uid="{00000000-0005-0000-0000-0000098F0000}"/>
    <cellStyle name="Vírgula 2 3 7 3 3 2 2 4" xfId="36565" xr:uid="{00000000-0005-0000-0000-00000A8F0000}"/>
    <cellStyle name="Vírgula 2 3 7 3 3 2 3" xfId="36566" xr:uid="{00000000-0005-0000-0000-00000B8F0000}"/>
    <cellStyle name="Vírgula 2 3 7 3 3 2 4" xfId="36567" xr:uid="{00000000-0005-0000-0000-00000C8F0000}"/>
    <cellStyle name="Vírgula 2 3 7 3 3 2 5" xfId="36568" xr:uid="{00000000-0005-0000-0000-00000D8F0000}"/>
    <cellStyle name="Vírgula 2 3 7 3 3 3" xfId="36569" xr:uid="{00000000-0005-0000-0000-00000E8F0000}"/>
    <cellStyle name="Vírgula 2 3 7 3 3 3 2" xfId="36570" xr:uid="{00000000-0005-0000-0000-00000F8F0000}"/>
    <cellStyle name="Vírgula 2 3 7 3 3 3 2 2" xfId="36571" xr:uid="{00000000-0005-0000-0000-0000108F0000}"/>
    <cellStyle name="Vírgula 2 3 7 3 3 3 2 3" xfId="36572" xr:uid="{00000000-0005-0000-0000-0000118F0000}"/>
    <cellStyle name="Vírgula 2 3 7 3 3 3 2 4" xfId="36573" xr:uid="{00000000-0005-0000-0000-0000128F0000}"/>
    <cellStyle name="Vírgula 2 3 7 3 3 3 3" xfId="36574" xr:uid="{00000000-0005-0000-0000-0000138F0000}"/>
    <cellStyle name="Vírgula 2 3 7 3 3 3 4" xfId="36575" xr:uid="{00000000-0005-0000-0000-0000148F0000}"/>
    <cellStyle name="Vírgula 2 3 7 3 3 3 5" xfId="36576" xr:uid="{00000000-0005-0000-0000-0000158F0000}"/>
    <cellStyle name="Vírgula 2 3 7 3 3 4" xfId="36577" xr:uid="{00000000-0005-0000-0000-0000168F0000}"/>
    <cellStyle name="Vírgula 2 3 7 3 3 4 2" xfId="36578" xr:uid="{00000000-0005-0000-0000-0000178F0000}"/>
    <cellStyle name="Vírgula 2 3 7 3 3 4 2 2" xfId="36579" xr:uid="{00000000-0005-0000-0000-0000188F0000}"/>
    <cellStyle name="Vírgula 2 3 7 3 3 4 2 3" xfId="36580" xr:uid="{00000000-0005-0000-0000-0000198F0000}"/>
    <cellStyle name="Vírgula 2 3 7 3 3 4 2 4" xfId="36581" xr:uid="{00000000-0005-0000-0000-00001A8F0000}"/>
    <cellStyle name="Vírgula 2 3 7 3 3 4 3" xfId="36582" xr:uid="{00000000-0005-0000-0000-00001B8F0000}"/>
    <cellStyle name="Vírgula 2 3 7 3 3 4 4" xfId="36583" xr:uid="{00000000-0005-0000-0000-00001C8F0000}"/>
    <cellStyle name="Vírgula 2 3 7 3 3 4 5" xfId="36584" xr:uid="{00000000-0005-0000-0000-00001D8F0000}"/>
    <cellStyle name="Vírgula 2 3 7 3 3 5" xfId="36585" xr:uid="{00000000-0005-0000-0000-00001E8F0000}"/>
    <cellStyle name="Vírgula 2 3 7 3 3 5 2" xfId="36586" xr:uid="{00000000-0005-0000-0000-00001F8F0000}"/>
    <cellStyle name="Vírgula 2 3 7 3 3 5 3" xfId="36587" xr:uid="{00000000-0005-0000-0000-0000208F0000}"/>
    <cellStyle name="Vírgula 2 3 7 3 3 5 4" xfId="36588" xr:uid="{00000000-0005-0000-0000-0000218F0000}"/>
    <cellStyle name="Vírgula 2 3 7 3 3 6" xfId="36589" xr:uid="{00000000-0005-0000-0000-0000228F0000}"/>
    <cellStyle name="Vírgula 2 3 7 3 3 7" xfId="36590" xr:uid="{00000000-0005-0000-0000-0000238F0000}"/>
    <cellStyle name="Vírgula 2 3 7 3 3 8" xfId="36591" xr:uid="{00000000-0005-0000-0000-0000248F0000}"/>
    <cellStyle name="Vírgula 2 3 7 3 4" xfId="36592" xr:uid="{00000000-0005-0000-0000-0000258F0000}"/>
    <cellStyle name="Vírgula 2 3 7 3 4 2" xfId="36593" xr:uid="{00000000-0005-0000-0000-0000268F0000}"/>
    <cellStyle name="Vírgula 2 3 7 3 4 2 2" xfId="36594" xr:uid="{00000000-0005-0000-0000-0000278F0000}"/>
    <cellStyle name="Vírgula 2 3 7 3 4 2 2 2" xfId="36595" xr:uid="{00000000-0005-0000-0000-0000288F0000}"/>
    <cellStyle name="Vírgula 2 3 7 3 4 2 2 3" xfId="36596" xr:uid="{00000000-0005-0000-0000-0000298F0000}"/>
    <cellStyle name="Vírgula 2 3 7 3 4 2 2 4" xfId="36597" xr:uid="{00000000-0005-0000-0000-00002A8F0000}"/>
    <cellStyle name="Vírgula 2 3 7 3 4 2 3" xfId="36598" xr:uid="{00000000-0005-0000-0000-00002B8F0000}"/>
    <cellStyle name="Vírgula 2 3 7 3 4 2 4" xfId="36599" xr:uid="{00000000-0005-0000-0000-00002C8F0000}"/>
    <cellStyle name="Vírgula 2 3 7 3 4 2 5" xfId="36600" xr:uid="{00000000-0005-0000-0000-00002D8F0000}"/>
    <cellStyle name="Vírgula 2 3 7 3 4 3" xfId="36601" xr:uid="{00000000-0005-0000-0000-00002E8F0000}"/>
    <cellStyle name="Vírgula 2 3 7 3 4 3 2" xfId="36602" xr:uid="{00000000-0005-0000-0000-00002F8F0000}"/>
    <cellStyle name="Vírgula 2 3 7 3 4 3 2 2" xfId="36603" xr:uid="{00000000-0005-0000-0000-0000308F0000}"/>
    <cellStyle name="Vírgula 2 3 7 3 4 3 2 3" xfId="36604" xr:uid="{00000000-0005-0000-0000-0000318F0000}"/>
    <cellStyle name="Vírgula 2 3 7 3 4 3 2 4" xfId="36605" xr:uid="{00000000-0005-0000-0000-0000328F0000}"/>
    <cellStyle name="Vírgula 2 3 7 3 4 3 3" xfId="36606" xr:uid="{00000000-0005-0000-0000-0000338F0000}"/>
    <cellStyle name="Vírgula 2 3 7 3 4 3 4" xfId="36607" xr:uid="{00000000-0005-0000-0000-0000348F0000}"/>
    <cellStyle name="Vírgula 2 3 7 3 4 3 5" xfId="36608" xr:uid="{00000000-0005-0000-0000-0000358F0000}"/>
    <cellStyle name="Vírgula 2 3 7 3 4 4" xfId="36609" xr:uid="{00000000-0005-0000-0000-0000368F0000}"/>
    <cellStyle name="Vírgula 2 3 7 3 4 4 2" xfId="36610" xr:uid="{00000000-0005-0000-0000-0000378F0000}"/>
    <cellStyle name="Vírgula 2 3 7 3 4 4 2 2" xfId="36611" xr:uid="{00000000-0005-0000-0000-0000388F0000}"/>
    <cellStyle name="Vírgula 2 3 7 3 4 4 2 3" xfId="36612" xr:uid="{00000000-0005-0000-0000-0000398F0000}"/>
    <cellStyle name="Vírgula 2 3 7 3 4 4 2 4" xfId="36613" xr:uid="{00000000-0005-0000-0000-00003A8F0000}"/>
    <cellStyle name="Vírgula 2 3 7 3 4 4 3" xfId="36614" xr:uid="{00000000-0005-0000-0000-00003B8F0000}"/>
    <cellStyle name="Vírgula 2 3 7 3 4 4 4" xfId="36615" xr:uid="{00000000-0005-0000-0000-00003C8F0000}"/>
    <cellStyle name="Vírgula 2 3 7 3 4 4 5" xfId="36616" xr:uid="{00000000-0005-0000-0000-00003D8F0000}"/>
    <cellStyle name="Vírgula 2 3 7 3 4 5" xfId="36617" xr:uid="{00000000-0005-0000-0000-00003E8F0000}"/>
    <cellStyle name="Vírgula 2 3 7 3 4 5 2" xfId="36618" xr:uid="{00000000-0005-0000-0000-00003F8F0000}"/>
    <cellStyle name="Vírgula 2 3 7 3 4 5 3" xfId="36619" xr:uid="{00000000-0005-0000-0000-0000408F0000}"/>
    <cellStyle name="Vírgula 2 3 7 3 4 5 4" xfId="36620" xr:uid="{00000000-0005-0000-0000-0000418F0000}"/>
    <cellStyle name="Vírgula 2 3 7 3 4 6" xfId="36621" xr:uid="{00000000-0005-0000-0000-0000428F0000}"/>
    <cellStyle name="Vírgula 2 3 7 3 4 7" xfId="36622" xr:uid="{00000000-0005-0000-0000-0000438F0000}"/>
    <cellStyle name="Vírgula 2 3 7 3 4 8" xfId="36623" xr:uid="{00000000-0005-0000-0000-0000448F0000}"/>
    <cellStyle name="Vírgula 2 3 7 3 5" xfId="36624" xr:uid="{00000000-0005-0000-0000-0000458F0000}"/>
    <cellStyle name="Vírgula 2 3 7 3 5 2" xfId="36625" xr:uid="{00000000-0005-0000-0000-0000468F0000}"/>
    <cellStyle name="Vírgula 2 3 7 3 5 2 2" xfId="36626" xr:uid="{00000000-0005-0000-0000-0000478F0000}"/>
    <cellStyle name="Vírgula 2 3 7 3 5 2 3" xfId="36627" xr:uid="{00000000-0005-0000-0000-0000488F0000}"/>
    <cellStyle name="Vírgula 2 3 7 3 5 2 4" xfId="36628" xr:uid="{00000000-0005-0000-0000-0000498F0000}"/>
    <cellStyle name="Vírgula 2 3 7 3 5 3" xfId="36629" xr:uid="{00000000-0005-0000-0000-00004A8F0000}"/>
    <cellStyle name="Vírgula 2 3 7 3 5 4" xfId="36630" xr:uid="{00000000-0005-0000-0000-00004B8F0000}"/>
    <cellStyle name="Vírgula 2 3 7 3 5 5" xfId="36631" xr:uid="{00000000-0005-0000-0000-00004C8F0000}"/>
    <cellStyle name="Vírgula 2 3 7 3 6" xfId="36632" xr:uid="{00000000-0005-0000-0000-00004D8F0000}"/>
    <cellStyle name="Vírgula 2 3 7 3 6 2" xfId="36633" xr:uid="{00000000-0005-0000-0000-00004E8F0000}"/>
    <cellStyle name="Vírgula 2 3 7 3 6 2 2" xfId="36634" xr:uid="{00000000-0005-0000-0000-00004F8F0000}"/>
    <cellStyle name="Vírgula 2 3 7 3 6 2 3" xfId="36635" xr:uid="{00000000-0005-0000-0000-0000508F0000}"/>
    <cellStyle name="Vírgula 2 3 7 3 6 2 4" xfId="36636" xr:uid="{00000000-0005-0000-0000-0000518F0000}"/>
    <cellStyle name="Vírgula 2 3 7 3 6 3" xfId="36637" xr:uid="{00000000-0005-0000-0000-0000528F0000}"/>
    <cellStyle name="Vírgula 2 3 7 3 6 4" xfId="36638" xr:uid="{00000000-0005-0000-0000-0000538F0000}"/>
    <cellStyle name="Vírgula 2 3 7 3 6 5" xfId="36639" xr:uid="{00000000-0005-0000-0000-0000548F0000}"/>
    <cellStyle name="Vírgula 2 3 7 3 7" xfId="36640" xr:uid="{00000000-0005-0000-0000-0000558F0000}"/>
    <cellStyle name="Vírgula 2 3 7 3 7 2" xfId="36641" xr:uid="{00000000-0005-0000-0000-0000568F0000}"/>
    <cellStyle name="Vírgula 2 3 7 3 7 2 2" xfId="36642" xr:uid="{00000000-0005-0000-0000-0000578F0000}"/>
    <cellStyle name="Vírgula 2 3 7 3 7 2 3" xfId="36643" xr:uid="{00000000-0005-0000-0000-0000588F0000}"/>
    <cellStyle name="Vírgula 2 3 7 3 7 2 4" xfId="36644" xr:uid="{00000000-0005-0000-0000-0000598F0000}"/>
    <cellStyle name="Vírgula 2 3 7 3 7 3" xfId="36645" xr:uid="{00000000-0005-0000-0000-00005A8F0000}"/>
    <cellStyle name="Vírgula 2 3 7 3 7 4" xfId="36646" xr:uid="{00000000-0005-0000-0000-00005B8F0000}"/>
    <cellStyle name="Vírgula 2 3 7 3 7 5" xfId="36647" xr:uid="{00000000-0005-0000-0000-00005C8F0000}"/>
    <cellStyle name="Vírgula 2 3 7 3 8" xfId="36648" xr:uid="{00000000-0005-0000-0000-00005D8F0000}"/>
    <cellStyle name="Vírgula 2 3 7 3 8 2" xfId="36649" xr:uid="{00000000-0005-0000-0000-00005E8F0000}"/>
    <cellStyle name="Vírgula 2 3 7 3 8 3" xfId="36650" xr:uid="{00000000-0005-0000-0000-00005F8F0000}"/>
    <cellStyle name="Vírgula 2 3 7 3 8 4" xfId="36651" xr:uid="{00000000-0005-0000-0000-0000608F0000}"/>
    <cellStyle name="Vírgula 2 3 7 3 9" xfId="36652" xr:uid="{00000000-0005-0000-0000-0000618F0000}"/>
    <cellStyle name="Vírgula 2 3 7 4" xfId="36653" xr:uid="{00000000-0005-0000-0000-0000628F0000}"/>
    <cellStyle name="Vírgula 2 3 7 4 2" xfId="36654" xr:uid="{00000000-0005-0000-0000-0000638F0000}"/>
    <cellStyle name="Vírgula 2 3 7 4 2 2" xfId="36655" xr:uid="{00000000-0005-0000-0000-0000648F0000}"/>
    <cellStyle name="Vírgula 2 3 7 4 2 2 2" xfId="36656" xr:uid="{00000000-0005-0000-0000-0000658F0000}"/>
    <cellStyle name="Vírgula 2 3 7 4 2 2 3" xfId="36657" xr:uid="{00000000-0005-0000-0000-0000668F0000}"/>
    <cellStyle name="Vírgula 2 3 7 4 2 2 4" xfId="36658" xr:uid="{00000000-0005-0000-0000-0000678F0000}"/>
    <cellStyle name="Vírgula 2 3 7 4 2 3" xfId="36659" xr:uid="{00000000-0005-0000-0000-0000688F0000}"/>
    <cellStyle name="Vírgula 2 3 7 4 2 4" xfId="36660" xr:uid="{00000000-0005-0000-0000-0000698F0000}"/>
    <cellStyle name="Vírgula 2 3 7 4 2 5" xfId="36661" xr:uid="{00000000-0005-0000-0000-00006A8F0000}"/>
    <cellStyle name="Vírgula 2 3 7 4 3" xfId="36662" xr:uid="{00000000-0005-0000-0000-00006B8F0000}"/>
    <cellStyle name="Vírgula 2 3 7 4 3 2" xfId="36663" xr:uid="{00000000-0005-0000-0000-00006C8F0000}"/>
    <cellStyle name="Vírgula 2 3 7 4 3 2 2" xfId="36664" xr:uid="{00000000-0005-0000-0000-00006D8F0000}"/>
    <cellStyle name="Vírgula 2 3 7 4 3 2 3" xfId="36665" xr:uid="{00000000-0005-0000-0000-00006E8F0000}"/>
    <cellStyle name="Vírgula 2 3 7 4 3 2 4" xfId="36666" xr:uid="{00000000-0005-0000-0000-00006F8F0000}"/>
    <cellStyle name="Vírgula 2 3 7 4 3 3" xfId="36667" xr:uid="{00000000-0005-0000-0000-0000708F0000}"/>
    <cellStyle name="Vírgula 2 3 7 4 3 4" xfId="36668" xr:uid="{00000000-0005-0000-0000-0000718F0000}"/>
    <cellStyle name="Vírgula 2 3 7 4 3 5" xfId="36669" xr:uid="{00000000-0005-0000-0000-0000728F0000}"/>
    <cellStyle name="Vírgula 2 3 7 4 4" xfId="36670" xr:uid="{00000000-0005-0000-0000-0000738F0000}"/>
    <cellStyle name="Vírgula 2 3 7 4 4 2" xfId="36671" xr:uid="{00000000-0005-0000-0000-0000748F0000}"/>
    <cellStyle name="Vírgula 2 3 7 4 4 2 2" xfId="36672" xr:uid="{00000000-0005-0000-0000-0000758F0000}"/>
    <cellStyle name="Vírgula 2 3 7 4 4 2 3" xfId="36673" xr:uid="{00000000-0005-0000-0000-0000768F0000}"/>
    <cellStyle name="Vírgula 2 3 7 4 4 2 4" xfId="36674" xr:uid="{00000000-0005-0000-0000-0000778F0000}"/>
    <cellStyle name="Vírgula 2 3 7 4 4 3" xfId="36675" xr:uid="{00000000-0005-0000-0000-0000788F0000}"/>
    <cellStyle name="Vírgula 2 3 7 4 4 4" xfId="36676" xr:uid="{00000000-0005-0000-0000-0000798F0000}"/>
    <cellStyle name="Vírgula 2 3 7 4 4 5" xfId="36677" xr:uid="{00000000-0005-0000-0000-00007A8F0000}"/>
    <cellStyle name="Vírgula 2 3 7 4 5" xfId="36678" xr:uid="{00000000-0005-0000-0000-00007B8F0000}"/>
    <cellStyle name="Vírgula 2 3 7 4 5 2" xfId="36679" xr:uid="{00000000-0005-0000-0000-00007C8F0000}"/>
    <cellStyle name="Vírgula 2 3 7 4 5 3" xfId="36680" xr:uid="{00000000-0005-0000-0000-00007D8F0000}"/>
    <cellStyle name="Vírgula 2 3 7 4 5 4" xfId="36681" xr:uid="{00000000-0005-0000-0000-00007E8F0000}"/>
    <cellStyle name="Vírgula 2 3 7 4 6" xfId="36682" xr:uid="{00000000-0005-0000-0000-00007F8F0000}"/>
    <cellStyle name="Vírgula 2 3 7 4 7" xfId="36683" xr:uid="{00000000-0005-0000-0000-0000808F0000}"/>
    <cellStyle name="Vírgula 2 3 7 4 8" xfId="36684" xr:uid="{00000000-0005-0000-0000-0000818F0000}"/>
    <cellStyle name="Vírgula 2 3 7 5" xfId="36685" xr:uid="{00000000-0005-0000-0000-0000828F0000}"/>
    <cellStyle name="Vírgula 2 3 7 5 2" xfId="36686" xr:uid="{00000000-0005-0000-0000-0000838F0000}"/>
    <cellStyle name="Vírgula 2 3 7 5 2 2" xfId="36687" xr:uid="{00000000-0005-0000-0000-0000848F0000}"/>
    <cellStyle name="Vírgula 2 3 7 5 2 2 2" xfId="36688" xr:uid="{00000000-0005-0000-0000-0000858F0000}"/>
    <cellStyle name="Vírgula 2 3 7 5 2 2 3" xfId="36689" xr:uid="{00000000-0005-0000-0000-0000868F0000}"/>
    <cellStyle name="Vírgula 2 3 7 5 2 2 4" xfId="36690" xr:uid="{00000000-0005-0000-0000-0000878F0000}"/>
    <cellStyle name="Vírgula 2 3 7 5 2 3" xfId="36691" xr:uid="{00000000-0005-0000-0000-0000888F0000}"/>
    <cellStyle name="Vírgula 2 3 7 5 2 4" xfId="36692" xr:uid="{00000000-0005-0000-0000-0000898F0000}"/>
    <cellStyle name="Vírgula 2 3 7 5 2 5" xfId="36693" xr:uid="{00000000-0005-0000-0000-00008A8F0000}"/>
    <cellStyle name="Vírgula 2 3 7 5 3" xfId="36694" xr:uid="{00000000-0005-0000-0000-00008B8F0000}"/>
    <cellStyle name="Vírgula 2 3 7 5 3 2" xfId="36695" xr:uid="{00000000-0005-0000-0000-00008C8F0000}"/>
    <cellStyle name="Vírgula 2 3 7 5 3 2 2" xfId="36696" xr:uid="{00000000-0005-0000-0000-00008D8F0000}"/>
    <cellStyle name="Vírgula 2 3 7 5 3 2 3" xfId="36697" xr:uid="{00000000-0005-0000-0000-00008E8F0000}"/>
    <cellStyle name="Vírgula 2 3 7 5 3 2 4" xfId="36698" xr:uid="{00000000-0005-0000-0000-00008F8F0000}"/>
    <cellStyle name="Vírgula 2 3 7 5 3 3" xfId="36699" xr:uid="{00000000-0005-0000-0000-0000908F0000}"/>
    <cellStyle name="Vírgula 2 3 7 5 3 4" xfId="36700" xr:uid="{00000000-0005-0000-0000-0000918F0000}"/>
    <cellStyle name="Vírgula 2 3 7 5 3 5" xfId="36701" xr:uid="{00000000-0005-0000-0000-0000928F0000}"/>
    <cellStyle name="Vírgula 2 3 7 5 4" xfId="36702" xr:uid="{00000000-0005-0000-0000-0000938F0000}"/>
    <cellStyle name="Vírgula 2 3 7 5 4 2" xfId="36703" xr:uid="{00000000-0005-0000-0000-0000948F0000}"/>
    <cellStyle name="Vírgula 2 3 7 5 4 2 2" xfId="36704" xr:uid="{00000000-0005-0000-0000-0000958F0000}"/>
    <cellStyle name="Vírgula 2 3 7 5 4 2 3" xfId="36705" xr:uid="{00000000-0005-0000-0000-0000968F0000}"/>
    <cellStyle name="Vírgula 2 3 7 5 4 2 4" xfId="36706" xr:uid="{00000000-0005-0000-0000-0000978F0000}"/>
    <cellStyle name="Vírgula 2 3 7 5 4 3" xfId="36707" xr:uid="{00000000-0005-0000-0000-0000988F0000}"/>
    <cellStyle name="Vírgula 2 3 7 5 4 4" xfId="36708" xr:uid="{00000000-0005-0000-0000-0000998F0000}"/>
    <cellStyle name="Vírgula 2 3 7 5 4 5" xfId="36709" xr:uid="{00000000-0005-0000-0000-00009A8F0000}"/>
    <cellStyle name="Vírgula 2 3 7 5 5" xfId="36710" xr:uid="{00000000-0005-0000-0000-00009B8F0000}"/>
    <cellStyle name="Vírgula 2 3 7 5 5 2" xfId="36711" xr:uid="{00000000-0005-0000-0000-00009C8F0000}"/>
    <cellStyle name="Vírgula 2 3 7 5 5 3" xfId="36712" xr:uid="{00000000-0005-0000-0000-00009D8F0000}"/>
    <cellStyle name="Vírgula 2 3 7 5 5 4" xfId="36713" xr:uid="{00000000-0005-0000-0000-00009E8F0000}"/>
    <cellStyle name="Vírgula 2 3 7 5 6" xfId="36714" xr:uid="{00000000-0005-0000-0000-00009F8F0000}"/>
    <cellStyle name="Vírgula 2 3 7 5 7" xfId="36715" xr:uid="{00000000-0005-0000-0000-0000A08F0000}"/>
    <cellStyle name="Vírgula 2 3 7 5 8" xfId="36716" xr:uid="{00000000-0005-0000-0000-0000A18F0000}"/>
    <cellStyle name="Vírgula 2 3 7 6" xfId="36717" xr:uid="{00000000-0005-0000-0000-0000A28F0000}"/>
    <cellStyle name="Vírgula 2 3 7 6 2" xfId="36718" xr:uid="{00000000-0005-0000-0000-0000A38F0000}"/>
    <cellStyle name="Vírgula 2 3 7 6 2 2" xfId="36719" xr:uid="{00000000-0005-0000-0000-0000A48F0000}"/>
    <cellStyle name="Vírgula 2 3 7 6 2 2 2" xfId="36720" xr:uid="{00000000-0005-0000-0000-0000A58F0000}"/>
    <cellStyle name="Vírgula 2 3 7 6 2 2 3" xfId="36721" xr:uid="{00000000-0005-0000-0000-0000A68F0000}"/>
    <cellStyle name="Vírgula 2 3 7 6 2 2 4" xfId="36722" xr:uid="{00000000-0005-0000-0000-0000A78F0000}"/>
    <cellStyle name="Vírgula 2 3 7 6 2 3" xfId="36723" xr:uid="{00000000-0005-0000-0000-0000A88F0000}"/>
    <cellStyle name="Vírgula 2 3 7 6 2 4" xfId="36724" xr:uid="{00000000-0005-0000-0000-0000A98F0000}"/>
    <cellStyle name="Vírgula 2 3 7 6 2 5" xfId="36725" xr:uid="{00000000-0005-0000-0000-0000AA8F0000}"/>
    <cellStyle name="Vírgula 2 3 7 6 3" xfId="36726" xr:uid="{00000000-0005-0000-0000-0000AB8F0000}"/>
    <cellStyle name="Vírgula 2 3 7 6 3 2" xfId="36727" xr:uid="{00000000-0005-0000-0000-0000AC8F0000}"/>
    <cellStyle name="Vírgula 2 3 7 6 3 2 2" xfId="36728" xr:uid="{00000000-0005-0000-0000-0000AD8F0000}"/>
    <cellStyle name="Vírgula 2 3 7 6 3 2 3" xfId="36729" xr:uid="{00000000-0005-0000-0000-0000AE8F0000}"/>
    <cellStyle name="Vírgula 2 3 7 6 3 2 4" xfId="36730" xr:uid="{00000000-0005-0000-0000-0000AF8F0000}"/>
    <cellStyle name="Vírgula 2 3 7 6 3 3" xfId="36731" xr:uid="{00000000-0005-0000-0000-0000B08F0000}"/>
    <cellStyle name="Vírgula 2 3 7 6 3 4" xfId="36732" xr:uid="{00000000-0005-0000-0000-0000B18F0000}"/>
    <cellStyle name="Vírgula 2 3 7 6 3 5" xfId="36733" xr:uid="{00000000-0005-0000-0000-0000B28F0000}"/>
    <cellStyle name="Vírgula 2 3 7 6 4" xfId="36734" xr:uid="{00000000-0005-0000-0000-0000B38F0000}"/>
    <cellStyle name="Vírgula 2 3 7 6 4 2" xfId="36735" xr:uid="{00000000-0005-0000-0000-0000B48F0000}"/>
    <cellStyle name="Vírgula 2 3 7 6 4 2 2" xfId="36736" xr:uid="{00000000-0005-0000-0000-0000B58F0000}"/>
    <cellStyle name="Vírgula 2 3 7 6 4 2 3" xfId="36737" xr:uid="{00000000-0005-0000-0000-0000B68F0000}"/>
    <cellStyle name="Vírgula 2 3 7 6 4 2 4" xfId="36738" xr:uid="{00000000-0005-0000-0000-0000B78F0000}"/>
    <cellStyle name="Vírgula 2 3 7 6 4 3" xfId="36739" xr:uid="{00000000-0005-0000-0000-0000B88F0000}"/>
    <cellStyle name="Vírgula 2 3 7 6 4 4" xfId="36740" xr:uid="{00000000-0005-0000-0000-0000B98F0000}"/>
    <cellStyle name="Vírgula 2 3 7 6 4 5" xfId="36741" xr:uid="{00000000-0005-0000-0000-0000BA8F0000}"/>
    <cellStyle name="Vírgula 2 3 7 6 5" xfId="36742" xr:uid="{00000000-0005-0000-0000-0000BB8F0000}"/>
    <cellStyle name="Vírgula 2 3 7 6 5 2" xfId="36743" xr:uid="{00000000-0005-0000-0000-0000BC8F0000}"/>
    <cellStyle name="Vírgula 2 3 7 6 5 3" xfId="36744" xr:uid="{00000000-0005-0000-0000-0000BD8F0000}"/>
    <cellStyle name="Vírgula 2 3 7 6 5 4" xfId="36745" xr:uid="{00000000-0005-0000-0000-0000BE8F0000}"/>
    <cellStyle name="Vírgula 2 3 7 6 6" xfId="36746" xr:uid="{00000000-0005-0000-0000-0000BF8F0000}"/>
    <cellStyle name="Vírgula 2 3 7 6 7" xfId="36747" xr:uid="{00000000-0005-0000-0000-0000C08F0000}"/>
    <cellStyle name="Vírgula 2 3 7 6 8" xfId="36748" xr:uid="{00000000-0005-0000-0000-0000C18F0000}"/>
    <cellStyle name="Vírgula 2 3 7 7" xfId="36749" xr:uid="{00000000-0005-0000-0000-0000C28F0000}"/>
    <cellStyle name="Vírgula 2 3 7 7 2" xfId="36750" xr:uid="{00000000-0005-0000-0000-0000C38F0000}"/>
    <cellStyle name="Vírgula 2 3 7 7 2 2" xfId="36751" xr:uid="{00000000-0005-0000-0000-0000C48F0000}"/>
    <cellStyle name="Vírgula 2 3 7 7 2 3" xfId="36752" xr:uid="{00000000-0005-0000-0000-0000C58F0000}"/>
    <cellStyle name="Vírgula 2 3 7 7 2 4" xfId="36753" xr:uid="{00000000-0005-0000-0000-0000C68F0000}"/>
    <cellStyle name="Vírgula 2 3 7 7 3" xfId="36754" xr:uid="{00000000-0005-0000-0000-0000C78F0000}"/>
    <cellStyle name="Vírgula 2 3 7 7 4" xfId="36755" xr:uid="{00000000-0005-0000-0000-0000C88F0000}"/>
    <cellStyle name="Vírgula 2 3 7 7 5" xfId="36756" xr:uid="{00000000-0005-0000-0000-0000C98F0000}"/>
    <cellStyle name="Vírgula 2 3 7 8" xfId="36757" xr:uid="{00000000-0005-0000-0000-0000CA8F0000}"/>
    <cellStyle name="Vírgula 2 3 7 8 2" xfId="36758" xr:uid="{00000000-0005-0000-0000-0000CB8F0000}"/>
    <cellStyle name="Vírgula 2 3 7 8 2 2" xfId="36759" xr:uid="{00000000-0005-0000-0000-0000CC8F0000}"/>
    <cellStyle name="Vírgula 2 3 7 8 2 3" xfId="36760" xr:uid="{00000000-0005-0000-0000-0000CD8F0000}"/>
    <cellStyle name="Vírgula 2 3 7 8 2 4" xfId="36761" xr:uid="{00000000-0005-0000-0000-0000CE8F0000}"/>
    <cellStyle name="Vírgula 2 3 7 8 3" xfId="36762" xr:uid="{00000000-0005-0000-0000-0000CF8F0000}"/>
    <cellStyle name="Vírgula 2 3 7 8 4" xfId="36763" xr:uid="{00000000-0005-0000-0000-0000D08F0000}"/>
    <cellStyle name="Vírgula 2 3 7 8 5" xfId="36764" xr:uid="{00000000-0005-0000-0000-0000D18F0000}"/>
    <cellStyle name="Vírgula 2 3 7 9" xfId="36765" xr:uid="{00000000-0005-0000-0000-0000D28F0000}"/>
    <cellStyle name="Vírgula 2 3 7 9 2" xfId="36766" xr:uid="{00000000-0005-0000-0000-0000D38F0000}"/>
    <cellStyle name="Vírgula 2 3 7 9 2 2" xfId="36767" xr:uid="{00000000-0005-0000-0000-0000D48F0000}"/>
    <cellStyle name="Vírgula 2 3 7 9 2 3" xfId="36768" xr:uid="{00000000-0005-0000-0000-0000D58F0000}"/>
    <cellStyle name="Vírgula 2 3 7 9 2 4" xfId="36769" xr:uid="{00000000-0005-0000-0000-0000D68F0000}"/>
    <cellStyle name="Vírgula 2 3 7 9 3" xfId="36770" xr:uid="{00000000-0005-0000-0000-0000D78F0000}"/>
    <cellStyle name="Vírgula 2 3 7 9 4" xfId="36771" xr:uid="{00000000-0005-0000-0000-0000D88F0000}"/>
    <cellStyle name="Vírgula 2 3 7 9 5" xfId="36772" xr:uid="{00000000-0005-0000-0000-0000D98F0000}"/>
    <cellStyle name="Vírgula 2 3 8" xfId="36773" xr:uid="{00000000-0005-0000-0000-0000DA8F0000}"/>
    <cellStyle name="Vírgula 2 3 8 10" xfId="36774" xr:uid="{00000000-0005-0000-0000-0000DB8F0000}"/>
    <cellStyle name="Vírgula 2 3 8 11" xfId="36775" xr:uid="{00000000-0005-0000-0000-0000DC8F0000}"/>
    <cellStyle name="Vírgula 2 3 8 12" xfId="36776" xr:uid="{00000000-0005-0000-0000-0000DD8F0000}"/>
    <cellStyle name="Vírgula 2 3 8 2" xfId="36777" xr:uid="{00000000-0005-0000-0000-0000DE8F0000}"/>
    <cellStyle name="Vírgula 2 3 8 2 10" xfId="36778" xr:uid="{00000000-0005-0000-0000-0000DF8F0000}"/>
    <cellStyle name="Vírgula 2 3 8 2 11" xfId="36779" xr:uid="{00000000-0005-0000-0000-0000E08F0000}"/>
    <cellStyle name="Vírgula 2 3 8 2 2" xfId="36780" xr:uid="{00000000-0005-0000-0000-0000E18F0000}"/>
    <cellStyle name="Vírgula 2 3 8 2 2 2" xfId="36781" xr:uid="{00000000-0005-0000-0000-0000E28F0000}"/>
    <cellStyle name="Vírgula 2 3 8 2 2 2 2" xfId="36782" xr:uid="{00000000-0005-0000-0000-0000E38F0000}"/>
    <cellStyle name="Vírgula 2 3 8 2 2 2 2 2" xfId="36783" xr:uid="{00000000-0005-0000-0000-0000E48F0000}"/>
    <cellStyle name="Vírgula 2 3 8 2 2 2 2 3" xfId="36784" xr:uid="{00000000-0005-0000-0000-0000E58F0000}"/>
    <cellStyle name="Vírgula 2 3 8 2 2 2 2 4" xfId="36785" xr:uid="{00000000-0005-0000-0000-0000E68F0000}"/>
    <cellStyle name="Vírgula 2 3 8 2 2 2 3" xfId="36786" xr:uid="{00000000-0005-0000-0000-0000E78F0000}"/>
    <cellStyle name="Vírgula 2 3 8 2 2 2 4" xfId="36787" xr:uid="{00000000-0005-0000-0000-0000E88F0000}"/>
    <cellStyle name="Vírgula 2 3 8 2 2 2 5" xfId="36788" xr:uid="{00000000-0005-0000-0000-0000E98F0000}"/>
    <cellStyle name="Vírgula 2 3 8 2 2 3" xfId="36789" xr:uid="{00000000-0005-0000-0000-0000EA8F0000}"/>
    <cellStyle name="Vírgula 2 3 8 2 2 3 2" xfId="36790" xr:uid="{00000000-0005-0000-0000-0000EB8F0000}"/>
    <cellStyle name="Vírgula 2 3 8 2 2 3 2 2" xfId="36791" xr:uid="{00000000-0005-0000-0000-0000EC8F0000}"/>
    <cellStyle name="Vírgula 2 3 8 2 2 3 2 3" xfId="36792" xr:uid="{00000000-0005-0000-0000-0000ED8F0000}"/>
    <cellStyle name="Vírgula 2 3 8 2 2 3 2 4" xfId="36793" xr:uid="{00000000-0005-0000-0000-0000EE8F0000}"/>
    <cellStyle name="Vírgula 2 3 8 2 2 3 3" xfId="36794" xr:uid="{00000000-0005-0000-0000-0000EF8F0000}"/>
    <cellStyle name="Vírgula 2 3 8 2 2 3 4" xfId="36795" xr:uid="{00000000-0005-0000-0000-0000F08F0000}"/>
    <cellStyle name="Vírgula 2 3 8 2 2 3 5" xfId="36796" xr:uid="{00000000-0005-0000-0000-0000F18F0000}"/>
    <cellStyle name="Vírgula 2 3 8 2 2 4" xfId="36797" xr:uid="{00000000-0005-0000-0000-0000F28F0000}"/>
    <cellStyle name="Vírgula 2 3 8 2 2 4 2" xfId="36798" xr:uid="{00000000-0005-0000-0000-0000F38F0000}"/>
    <cellStyle name="Vírgula 2 3 8 2 2 4 2 2" xfId="36799" xr:uid="{00000000-0005-0000-0000-0000F48F0000}"/>
    <cellStyle name="Vírgula 2 3 8 2 2 4 2 3" xfId="36800" xr:uid="{00000000-0005-0000-0000-0000F58F0000}"/>
    <cellStyle name="Vírgula 2 3 8 2 2 4 2 4" xfId="36801" xr:uid="{00000000-0005-0000-0000-0000F68F0000}"/>
    <cellStyle name="Vírgula 2 3 8 2 2 4 3" xfId="36802" xr:uid="{00000000-0005-0000-0000-0000F78F0000}"/>
    <cellStyle name="Vírgula 2 3 8 2 2 4 4" xfId="36803" xr:uid="{00000000-0005-0000-0000-0000F88F0000}"/>
    <cellStyle name="Vírgula 2 3 8 2 2 4 5" xfId="36804" xr:uid="{00000000-0005-0000-0000-0000F98F0000}"/>
    <cellStyle name="Vírgula 2 3 8 2 2 5" xfId="36805" xr:uid="{00000000-0005-0000-0000-0000FA8F0000}"/>
    <cellStyle name="Vírgula 2 3 8 2 2 5 2" xfId="36806" xr:uid="{00000000-0005-0000-0000-0000FB8F0000}"/>
    <cellStyle name="Vírgula 2 3 8 2 2 5 3" xfId="36807" xr:uid="{00000000-0005-0000-0000-0000FC8F0000}"/>
    <cellStyle name="Vírgula 2 3 8 2 2 5 4" xfId="36808" xr:uid="{00000000-0005-0000-0000-0000FD8F0000}"/>
    <cellStyle name="Vírgula 2 3 8 2 2 6" xfId="36809" xr:uid="{00000000-0005-0000-0000-0000FE8F0000}"/>
    <cellStyle name="Vírgula 2 3 8 2 2 7" xfId="36810" xr:uid="{00000000-0005-0000-0000-0000FF8F0000}"/>
    <cellStyle name="Vírgula 2 3 8 2 2 8" xfId="36811" xr:uid="{00000000-0005-0000-0000-000000900000}"/>
    <cellStyle name="Vírgula 2 3 8 2 3" xfId="36812" xr:uid="{00000000-0005-0000-0000-000001900000}"/>
    <cellStyle name="Vírgula 2 3 8 2 3 2" xfId="36813" xr:uid="{00000000-0005-0000-0000-000002900000}"/>
    <cellStyle name="Vírgula 2 3 8 2 3 2 2" xfId="36814" xr:uid="{00000000-0005-0000-0000-000003900000}"/>
    <cellStyle name="Vírgula 2 3 8 2 3 2 2 2" xfId="36815" xr:uid="{00000000-0005-0000-0000-000004900000}"/>
    <cellStyle name="Vírgula 2 3 8 2 3 2 2 3" xfId="36816" xr:uid="{00000000-0005-0000-0000-000005900000}"/>
    <cellStyle name="Vírgula 2 3 8 2 3 2 2 4" xfId="36817" xr:uid="{00000000-0005-0000-0000-000006900000}"/>
    <cellStyle name="Vírgula 2 3 8 2 3 2 3" xfId="36818" xr:uid="{00000000-0005-0000-0000-000007900000}"/>
    <cellStyle name="Vírgula 2 3 8 2 3 2 4" xfId="36819" xr:uid="{00000000-0005-0000-0000-000008900000}"/>
    <cellStyle name="Vírgula 2 3 8 2 3 2 5" xfId="36820" xr:uid="{00000000-0005-0000-0000-000009900000}"/>
    <cellStyle name="Vírgula 2 3 8 2 3 3" xfId="36821" xr:uid="{00000000-0005-0000-0000-00000A900000}"/>
    <cellStyle name="Vírgula 2 3 8 2 3 3 2" xfId="36822" xr:uid="{00000000-0005-0000-0000-00000B900000}"/>
    <cellStyle name="Vírgula 2 3 8 2 3 3 2 2" xfId="36823" xr:uid="{00000000-0005-0000-0000-00000C900000}"/>
    <cellStyle name="Vírgula 2 3 8 2 3 3 2 3" xfId="36824" xr:uid="{00000000-0005-0000-0000-00000D900000}"/>
    <cellStyle name="Vírgula 2 3 8 2 3 3 2 4" xfId="36825" xr:uid="{00000000-0005-0000-0000-00000E900000}"/>
    <cellStyle name="Vírgula 2 3 8 2 3 3 3" xfId="36826" xr:uid="{00000000-0005-0000-0000-00000F900000}"/>
    <cellStyle name="Vírgula 2 3 8 2 3 3 4" xfId="36827" xr:uid="{00000000-0005-0000-0000-000010900000}"/>
    <cellStyle name="Vírgula 2 3 8 2 3 3 5" xfId="36828" xr:uid="{00000000-0005-0000-0000-000011900000}"/>
    <cellStyle name="Vírgula 2 3 8 2 3 4" xfId="36829" xr:uid="{00000000-0005-0000-0000-000012900000}"/>
    <cellStyle name="Vírgula 2 3 8 2 3 4 2" xfId="36830" xr:uid="{00000000-0005-0000-0000-000013900000}"/>
    <cellStyle name="Vírgula 2 3 8 2 3 4 2 2" xfId="36831" xr:uid="{00000000-0005-0000-0000-000014900000}"/>
    <cellStyle name="Vírgula 2 3 8 2 3 4 2 3" xfId="36832" xr:uid="{00000000-0005-0000-0000-000015900000}"/>
    <cellStyle name="Vírgula 2 3 8 2 3 4 2 4" xfId="36833" xr:uid="{00000000-0005-0000-0000-000016900000}"/>
    <cellStyle name="Vírgula 2 3 8 2 3 4 3" xfId="36834" xr:uid="{00000000-0005-0000-0000-000017900000}"/>
    <cellStyle name="Vírgula 2 3 8 2 3 4 4" xfId="36835" xr:uid="{00000000-0005-0000-0000-000018900000}"/>
    <cellStyle name="Vírgula 2 3 8 2 3 4 5" xfId="36836" xr:uid="{00000000-0005-0000-0000-000019900000}"/>
    <cellStyle name="Vírgula 2 3 8 2 3 5" xfId="36837" xr:uid="{00000000-0005-0000-0000-00001A900000}"/>
    <cellStyle name="Vírgula 2 3 8 2 3 5 2" xfId="36838" xr:uid="{00000000-0005-0000-0000-00001B900000}"/>
    <cellStyle name="Vírgula 2 3 8 2 3 5 3" xfId="36839" xr:uid="{00000000-0005-0000-0000-00001C900000}"/>
    <cellStyle name="Vírgula 2 3 8 2 3 5 4" xfId="36840" xr:uid="{00000000-0005-0000-0000-00001D900000}"/>
    <cellStyle name="Vírgula 2 3 8 2 3 6" xfId="36841" xr:uid="{00000000-0005-0000-0000-00001E900000}"/>
    <cellStyle name="Vírgula 2 3 8 2 3 7" xfId="36842" xr:uid="{00000000-0005-0000-0000-00001F900000}"/>
    <cellStyle name="Vírgula 2 3 8 2 3 8" xfId="36843" xr:uid="{00000000-0005-0000-0000-000020900000}"/>
    <cellStyle name="Vírgula 2 3 8 2 4" xfId="36844" xr:uid="{00000000-0005-0000-0000-000021900000}"/>
    <cellStyle name="Vírgula 2 3 8 2 4 2" xfId="36845" xr:uid="{00000000-0005-0000-0000-000022900000}"/>
    <cellStyle name="Vírgula 2 3 8 2 4 2 2" xfId="36846" xr:uid="{00000000-0005-0000-0000-000023900000}"/>
    <cellStyle name="Vírgula 2 3 8 2 4 2 2 2" xfId="36847" xr:uid="{00000000-0005-0000-0000-000024900000}"/>
    <cellStyle name="Vírgula 2 3 8 2 4 2 2 3" xfId="36848" xr:uid="{00000000-0005-0000-0000-000025900000}"/>
    <cellStyle name="Vírgula 2 3 8 2 4 2 2 4" xfId="36849" xr:uid="{00000000-0005-0000-0000-000026900000}"/>
    <cellStyle name="Vírgula 2 3 8 2 4 2 3" xfId="36850" xr:uid="{00000000-0005-0000-0000-000027900000}"/>
    <cellStyle name="Vírgula 2 3 8 2 4 2 4" xfId="36851" xr:uid="{00000000-0005-0000-0000-000028900000}"/>
    <cellStyle name="Vírgula 2 3 8 2 4 2 5" xfId="36852" xr:uid="{00000000-0005-0000-0000-000029900000}"/>
    <cellStyle name="Vírgula 2 3 8 2 4 3" xfId="36853" xr:uid="{00000000-0005-0000-0000-00002A900000}"/>
    <cellStyle name="Vírgula 2 3 8 2 4 3 2" xfId="36854" xr:uid="{00000000-0005-0000-0000-00002B900000}"/>
    <cellStyle name="Vírgula 2 3 8 2 4 3 2 2" xfId="36855" xr:uid="{00000000-0005-0000-0000-00002C900000}"/>
    <cellStyle name="Vírgula 2 3 8 2 4 3 2 3" xfId="36856" xr:uid="{00000000-0005-0000-0000-00002D900000}"/>
    <cellStyle name="Vírgula 2 3 8 2 4 3 2 4" xfId="36857" xr:uid="{00000000-0005-0000-0000-00002E900000}"/>
    <cellStyle name="Vírgula 2 3 8 2 4 3 3" xfId="36858" xr:uid="{00000000-0005-0000-0000-00002F900000}"/>
    <cellStyle name="Vírgula 2 3 8 2 4 3 4" xfId="36859" xr:uid="{00000000-0005-0000-0000-000030900000}"/>
    <cellStyle name="Vírgula 2 3 8 2 4 3 5" xfId="36860" xr:uid="{00000000-0005-0000-0000-000031900000}"/>
    <cellStyle name="Vírgula 2 3 8 2 4 4" xfId="36861" xr:uid="{00000000-0005-0000-0000-000032900000}"/>
    <cellStyle name="Vírgula 2 3 8 2 4 4 2" xfId="36862" xr:uid="{00000000-0005-0000-0000-000033900000}"/>
    <cellStyle name="Vírgula 2 3 8 2 4 4 2 2" xfId="36863" xr:uid="{00000000-0005-0000-0000-000034900000}"/>
    <cellStyle name="Vírgula 2 3 8 2 4 4 2 3" xfId="36864" xr:uid="{00000000-0005-0000-0000-000035900000}"/>
    <cellStyle name="Vírgula 2 3 8 2 4 4 2 4" xfId="36865" xr:uid="{00000000-0005-0000-0000-000036900000}"/>
    <cellStyle name="Vírgula 2 3 8 2 4 4 3" xfId="36866" xr:uid="{00000000-0005-0000-0000-000037900000}"/>
    <cellStyle name="Vírgula 2 3 8 2 4 4 4" xfId="36867" xr:uid="{00000000-0005-0000-0000-000038900000}"/>
    <cellStyle name="Vírgula 2 3 8 2 4 4 5" xfId="36868" xr:uid="{00000000-0005-0000-0000-000039900000}"/>
    <cellStyle name="Vírgula 2 3 8 2 4 5" xfId="36869" xr:uid="{00000000-0005-0000-0000-00003A900000}"/>
    <cellStyle name="Vírgula 2 3 8 2 4 5 2" xfId="36870" xr:uid="{00000000-0005-0000-0000-00003B900000}"/>
    <cellStyle name="Vírgula 2 3 8 2 4 5 3" xfId="36871" xr:uid="{00000000-0005-0000-0000-00003C900000}"/>
    <cellStyle name="Vírgula 2 3 8 2 4 5 4" xfId="36872" xr:uid="{00000000-0005-0000-0000-00003D900000}"/>
    <cellStyle name="Vírgula 2 3 8 2 4 6" xfId="36873" xr:uid="{00000000-0005-0000-0000-00003E900000}"/>
    <cellStyle name="Vírgula 2 3 8 2 4 7" xfId="36874" xr:uid="{00000000-0005-0000-0000-00003F900000}"/>
    <cellStyle name="Vírgula 2 3 8 2 4 8" xfId="36875" xr:uid="{00000000-0005-0000-0000-000040900000}"/>
    <cellStyle name="Vírgula 2 3 8 2 5" xfId="36876" xr:uid="{00000000-0005-0000-0000-000041900000}"/>
    <cellStyle name="Vírgula 2 3 8 2 5 2" xfId="36877" xr:uid="{00000000-0005-0000-0000-000042900000}"/>
    <cellStyle name="Vírgula 2 3 8 2 5 2 2" xfId="36878" xr:uid="{00000000-0005-0000-0000-000043900000}"/>
    <cellStyle name="Vírgula 2 3 8 2 5 2 3" xfId="36879" xr:uid="{00000000-0005-0000-0000-000044900000}"/>
    <cellStyle name="Vírgula 2 3 8 2 5 2 4" xfId="36880" xr:uid="{00000000-0005-0000-0000-000045900000}"/>
    <cellStyle name="Vírgula 2 3 8 2 5 3" xfId="36881" xr:uid="{00000000-0005-0000-0000-000046900000}"/>
    <cellStyle name="Vírgula 2 3 8 2 5 4" xfId="36882" xr:uid="{00000000-0005-0000-0000-000047900000}"/>
    <cellStyle name="Vírgula 2 3 8 2 5 5" xfId="36883" xr:uid="{00000000-0005-0000-0000-000048900000}"/>
    <cellStyle name="Vírgula 2 3 8 2 6" xfId="36884" xr:uid="{00000000-0005-0000-0000-000049900000}"/>
    <cellStyle name="Vírgula 2 3 8 2 6 2" xfId="36885" xr:uid="{00000000-0005-0000-0000-00004A900000}"/>
    <cellStyle name="Vírgula 2 3 8 2 6 2 2" xfId="36886" xr:uid="{00000000-0005-0000-0000-00004B900000}"/>
    <cellStyle name="Vírgula 2 3 8 2 6 2 3" xfId="36887" xr:uid="{00000000-0005-0000-0000-00004C900000}"/>
    <cellStyle name="Vírgula 2 3 8 2 6 2 4" xfId="36888" xr:uid="{00000000-0005-0000-0000-00004D900000}"/>
    <cellStyle name="Vírgula 2 3 8 2 6 3" xfId="36889" xr:uid="{00000000-0005-0000-0000-00004E900000}"/>
    <cellStyle name="Vírgula 2 3 8 2 6 4" xfId="36890" xr:uid="{00000000-0005-0000-0000-00004F900000}"/>
    <cellStyle name="Vírgula 2 3 8 2 6 5" xfId="36891" xr:uid="{00000000-0005-0000-0000-000050900000}"/>
    <cellStyle name="Vírgula 2 3 8 2 7" xfId="36892" xr:uid="{00000000-0005-0000-0000-000051900000}"/>
    <cellStyle name="Vírgula 2 3 8 2 7 2" xfId="36893" xr:uid="{00000000-0005-0000-0000-000052900000}"/>
    <cellStyle name="Vírgula 2 3 8 2 7 2 2" xfId="36894" xr:uid="{00000000-0005-0000-0000-000053900000}"/>
    <cellStyle name="Vírgula 2 3 8 2 7 2 3" xfId="36895" xr:uid="{00000000-0005-0000-0000-000054900000}"/>
    <cellStyle name="Vírgula 2 3 8 2 7 2 4" xfId="36896" xr:uid="{00000000-0005-0000-0000-000055900000}"/>
    <cellStyle name="Vírgula 2 3 8 2 7 3" xfId="36897" xr:uid="{00000000-0005-0000-0000-000056900000}"/>
    <cellStyle name="Vírgula 2 3 8 2 7 4" xfId="36898" xr:uid="{00000000-0005-0000-0000-000057900000}"/>
    <cellStyle name="Vírgula 2 3 8 2 7 5" xfId="36899" xr:uid="{00000000-0005-0000-0000-000058900000}"/>
    <cellStyle name="Vírgula 2 3 8 2 8" xfId="36900" xr:uid="{00000000-0005-0000-0000-000059900000}"/>
    <cellStyle name="Vírgula 2 3 8 2 8 2" xfId="36901" xr:uid="{00000000-0005-0000-0000-00005A900000}"/>
    <cellStyle name="Vírgula 2 3 8 2 8 3" xfId="36902" xr:uid="{00000000-0005-0000-0000-00005B900000}"/>
    <cellStyle name="Vírgula 2 3 8 2 8 4" xfId="36903" xr:uid="{00000000-0005-0000-0000-00005C900000}"/>
    <cellStyle name="Vírgula 2 3 8 2 9" xfId="36904" xr:uid="{00000000-0005-0000-0000-00005D900000}"/>
    <cellStyle name="Vírgula 2 3 8 3" xfId="36905" xr:uid="{00000000-0005-0000-0000-00005E900000}"/>
    <cellStyle name="Vírgula 2 3 8 3 2" xfId="36906" xr:uid="{00000000-0005-0000-0000-00005F900000}"/>
    <cellStyle name="Vírgula 2 3 8 3 2 2" xfId="36907" xr:uid="{00000000-0005-0000-0000-000060900000}"/>
    <cellStyle name="Vírgula 2 3 8 3 2 2 2" xfId="36908" xr:uid="{00000000-0005-0000-0000-000061900000}"/>
    <cellStyle name="Vírgula 2 3 8 3 2 2 3" xfId="36909" xr:uid="{00000000-0005-0000-0000-000062900000}"/>
    <cellStyle name="Vírgula 2 3 8 3 2 2 4" xfId="36910" xr:uid="{00000000-0005-0000-0000-000063900000}"/>
    <cellStyle name="Vírgula 2 3 8 3 2 3" xfId="36911" xr:uid="{00000000-0005-0000-0000-000064900000}"/>
    <cellStyle name="Vírgula 2 3 8 3 2 4" xfId="36912" xr:uid="{00000000-0005-0000-0000-000065900000}"/>
    <cellStyle name="Vírgula 2 3 8 3 2 5" xfId="36913" xr:uid="{00000000-0005-0000-0000-000066900000}"/>
    <cellStyle name="Vírgula 2 3 8 3 3" xfId="36914" xr:uid="{00000000-0005-0000-0000-000067900000}"/>
    <cellStyle name="Vírgula 2 3 8 3 3 2" xfId="36915" xr:uid="{00000000-0005-0000-0000-000068900000}"/>
    <cellStyle name="Vírgula 2 3 8 3 3 2 2" xfId="36916" xr:uid="{00000000-0005-0000-0000-000069900000}"/>
    <cellStyle name="Vírgula 2 3 8 3 3 2 3" xfId="36917" xr:uid="{00000000-0005-0000-0000-00006A900000}"/>
    <cellStyle name="Vírgula 2 3 8 3 3 2 4" xfId="36918" xr:uid="{00000000-0005-0000-0000-00006B900000}"/>
    <cellStyle name="Vírgula 2 3 8 3 3 3" xfId="36919" xr:uid="{00000000-0005-0000-0000-00006C900000}"/>
    <cellStyle name="Vírgula 2 3 8 3 3 4" xfId="36920" xr:uid="{00000000-0005-0000-0000-00006D900000}"/>
    <cellStyle name="Vírgula 2 3 8 3 3 5" xfId="36921" xr:uid="{00000000-0005-0000-0000-00006E900000}"/>
    <cellStyle name="Vírgula 2 3 8 3 4" xfId="36922" xr:uid="{00000000-0005-0000-0000-00006F900000}"/>
    <cellStyle name="Vírgula 2 3 8 3 4 2" xfId="36923" xr:uid="{00000000-0005-0000-0000-000070900000}"/>
    <cellStyle name="Vírgula 2 3 8 3 4 2 2" xfId="36924" xr:uid="{00000000-0005-0000-0000-000071900000}"/>
    <cellStyle name="Vírgula 2 3 8 3 4 2 3" xfId="36925" xr:uid="{00000000-0005-0000-0000-000072900000}"/>
    <cellStyle name="Vírgula 2 3 8 3 4 2 4" xfId="36926" xr:uid="{00000000-0005-0000-0000-000073900000}"/>
    <cellStyle name="Vírgula 2 3 8 3 4 3" xfId="36927" xr:uid="{00000000-0005-0000-0000-000074900000}"/>
    <cellStyle name="Vírgula 2 3 8 3 4 4" xfId="36928" xr:uid="{00000000-0005-0000-0000-000075900000}"/>
    <cellStyle name="Vírgula 2 3 8 3 4 5" xfId="36929" xr:uid="{00000000-0005-0000-0000-000076900000}"/>
    <cellStyle name="Vírgula 2 3 8 3 5" xfId="36930" xr:uid="{00000000-0005-0000-0000-000077900000}"/>
    <cellStyle name="Vírgula 2 3 8 3 5 2" xfId="36931" xr:uid="{00000000-0005-0000-0000-000078900000}"/>
    <cellStyle name="Vírgula 2 3 8 3 5 3" xfId="36932" xr:uid="{00000000-0005-0000-0000-000079900000}"/>
    <cellStyle name="Vírgula 2 3 8 3 5 4" xfId="36933" xr:uid="{00000000-0005-0000-0000-00007A900000}"/>
    <cellStyle name="Vírgula 2 3 8 3 6" xfId="36934" xr:uid="{00000000-0005-0000-0000-00007B900000}"/>
    <cellStyle name="Vírgula 2 3 8 3 7" xfId="36935" xr:uid="{00000000-0005-0000-0000-00007C900000}"/>
    <cellStyle name="Vírgula 2 3 8 3 8" xfId="36936" xr:uid="{00000000-0005-0000-0000-00007D900000}"/>
    <cellStyle name="Vírgula 2 3 8 4" xfId="36937" xr:uid="{00000000-0005-0000-0000-00007E900000}"/>
    <cellStyle name="Vírgula 2 3 8 4 2" xfId="36938" xr:uid="{00000000-0005-0000-0000-00007F900000}"/>
    <cellStyle name="Vírgula 2 3 8 4 2 2" xfId="36939" xr:uid="{00000000-0005-0000-0000-000080900000}"/>
    <cellStyle name="Vírgula 2 3 8 4 2 2 2" xfId="36940" xr:uid="{00000000-0005-0000-0000-000081900000}"/>
    <cellStyle name="Vírgula 2 3 8 4 2 2 3" xfId="36941" xr:uid="{00000000-0005-0000-0000-000082900000}"/>
    <cellStyle name="Vírgula 2 3 8 4 2 2 4" xfId="36942" xr:uid="{00000000-0005-0000-0000-000083900000}"/>
    <cellStyle name="Vírgula 2 3 8 4 2 3" xfId="36943" xr:uid="{00000000-0005-0000-0000-000084900000}"/>
    <cellStyle name="Vírgula 2 3 8 4 2 4" xfId="36944" xr:uid="{00000000-0005-0000-0000-000085900000}"/>
    <cellStyle name="Vírgula 2 3 8 4 2 5" xfId="36945" xr:uid="{00000000-0005-0000-0000-000086900000}"/>
    <cellStyle name="Vírgula 2 3 8 4 3" xfId="36946" xr:uid="{00000000-0005-0000-0000-000087900000}"/>
    <cellStyle name="Vírgula 2 3 8 4 3 2" xfId="36947" xr:uid="{00000000-0005-0000-0000-000088900000}"/>
    <cellStyle name="Vírgula 2 3 8 4 3 2 2" xfId="36948" xr:uid="{00000000-0005-0000-0000-000089900000}"/>
    <cellStyle name="Vírgula 2 3 8 4 3 2 3" xfId="36949" xr:uid="{00000000-0005-0000-0000-00008A900000}"/>
    <cellStyle name="Vírgula 2 3 8 4 3 2 4" xfId="36950" xr:uid="{00000000-0005-0000-0000-00008B900000}"/>
    <cellStyle name="Vírgula 2 3 8 4 3 3" xfId="36951" xr:uid="{00000000-0005-0000-0000-00008C900000}"/>
    <cellStyle name="Vírgula 2 3 8 4 3 4" xfId="36952" xr:uid="{00000000-0005-0000-0000-00008D900000}"/>
    <cellStyle name="Vírgula 2 3 8 4 3 5" xfId="36953" xr:uid="{00000000-0005-0000-0000-00008E900000}"/>
    <cellStyle name="Vírgula 2 3 8 4 4" xfId="36954" xr:uid="{00000000-0005-0000-0000-00008F900000}"/>
    <cellStyle name="Vírgula 2 3 8 4 4 2" xfId="36955" xr:uid="{00000000-0005-0000-0000-000090900000}"/>
    <cellStyle name="Vírgula 2 3 8 4 4 2 2" xfId="36956" xr:uid="{00000000-0005-0000-0000-000091900000}"/>
    <cellStyle name="Vírgula 2 3 8 4 4 2 3" xfId="36957" xr:uid="{00000000-0005-0000-0000-000092900000}"/>
    <cellStyle name="Vírgula 2 3 8 4 4 2 4" xfId="36958" xr:uid="{00000000-0005-0000-0000-000093900000}"/>
    <cellStyle name="Vírgula 2 3 8 4 4 3" xfId="36959" xr:uid="{00000000-0005-0000-0000-000094900000}"/>
    <cellStyle name="Vírgula 2 3 8 4 4 4" xfId="36960" xr:uid="{00000000-0005-0000-0000-000095900000}"/>
    <cellStyle name="Vírgula 2 3 8 4 4 5" xfId="36961" xr:uid="{00000000-0005-0000-0000-000096900000}"/>
    <cellStyle name="Vírgula 2 3 8 4 5" xfId="36962" xr:uid="{00000000-0005-0000-0000-000097900000}"/>
    <cellStyle name="Vírgula 2 3 8 4 5 2" xfId="36963" xr:uid="{00000000-0005-0000-0000-000098900000}"/>
    <cellStyle name="Vírgula 2 3 8 4 5 3" xfId="36964" xr:uid="{00000000-0005-0000-0000-000099900000}"/>
    <cellStyle name="Vírgula 2 3 8 4 5 4" xfId="36965" xr:uid="{00000000-0005-0000-0000-00009A900000}"/>
    <cellStyle name="Vírgula 2 3 8 4 6" xfId="36966" xr:uid="{00000000-0005-0000-0000-00009B900000}"/>
    <cellStyle name="Vírgula 2 3 8 4 7" xfId="36967" xr:uid="{00000000-0005-0000-0000-00009C900000}"/>
    <cellStyle name="Vírgula 2 3 8 4 8" xfId="36968" xr:uid="{00000000-0005-0000-0000-00009D900000}"/>
    <cellStyle name="Vírgula 2 3 8 5" xfId="36969" xr:uid="{00000000-0005-0000-0000-00009E900000}"/>
    <cellStyle name="Vírgula 2 3 8 5 2" xfId="36970" xr:uid="{00000000-0005-0000-0000-00009F900000}"/>
    <cellStyle name="Vírgula 2 3 8 5 2 2" xfId="36971" xr:uid="{00000000-0005-0000-0000-0000A0900000}"/>
    <cellStyle name="Vírgula 2 3 8 5 2 2 2" xfId="36972" xr:uid="{00000000-0005-0000-0000-0000A1900000}"/>
    <cellStyle name="Vírgula 2 3 8 5 2 2 3" xfId="36973" xr:uid="{00000000-0005-0000-0000-0000A2900000}"/>
    <cellStyle name="Vírgula 2 3 8 5 2 2 4" xfId="36974" xr:uid="{00000000-0005-0000-0000-0000A3900000}"/>
    <cellStyle name="Vírgula 2 3 8 5 2 3" xfId="36975" xr:uid="{00000000-0005-0000-0000-0000A4900000}"/>
    <cellStyle name="Vírgula 2 3 8 5 2 4" xfId="36976" xr:uid="{00000000-0005-0000-0000-0000A5900000}"/>
    <cellStyle name="Vírgula 2 3 8 5 2 5" xfId="36977" xr:uid="{00000000-0005-0000-0000-0000A6900000}"/>
    <cellStyle name="Vírgula 2 3 8 5 3" xfId="36978" xr:uid="{00000000-0005-0000-0000-0000A7900000}"/>
    <cellStyle name="Vírgula 2 3 8 5 3 2" xfId="36979" xr:uid="{00000000-0005-0000-0000-0000A8900000}"/>
    <cellStyle name="Vírgula 2 3 8 5 3 2 2" xfId="36980" xr:uid="{00000000-0005-0000-0000-0000A9900000}"/>
    <cellStyle name="Vírgula 2 3 8 5 3 2 3" xfId="36981" xr:uid="{00000000-0005-0000-0000-0000AA900000}"/>
    <cellStyle name="Vírgula 2 3 8 5 3 2 4" xfId="36982" xr:uid="{00000000-0005-0000-0000-0000AB900000}"/>
    <cellStyle name="Vírgula 2 3 8 5 3 3" xfId="36983" xr:uid="{00000000-0005-0000-0000-0000AC900000}"/>
    <cellStyle name="Vírgula 2 3 8 5 3 4" xfId="36984" xr:uid="{00000000-0005-0000-0000-0000AD900000}"/>
    <cellStyle name="Vírgula 2 3 8 5 3 5" xfId="36985" xr:uid="{00000000-0005-0000-0000-0000AE900000}"/>
    <cellStyle name="Vírgula 2 3 8 5 4" xfId="36986" xr:uid="{00000000-0005-0000-0000-0000AF900000}"/>
    <cellStyle name="Vírgula 2 3 8 5 4 2" xfId="36987" xr:uid="{00000000-0005-0000-0000-0000B0900000}"/>
    <cellStyle name="Vírgula 2 3 8 5 4 2 2" xfId="36988" xr:uid="{00000000-0005-0000-0000-0000B1900000}"/>
    <cellStyle name="Vírgula 2 3 8 5 4 2 3" xfId="36989" xr:uid="{00000000-0005-0000-0000-0000B2900000}"/>
    <cellStyle name="Vírgula 2 3 8 5 4 2 4" xfId="36990" xr:uid="{00000000-0005-0000-0000-0000B3900000}"/>
    <cellStyle name="Vírgula 2 3 8 5 4 3" xfId="36991" xr:uid="{00000000-0005-0000-0000-0000B4900000}"/>
    <cellStyle name="Vírgula 2 3 8 5 4 4" xfId="36992" xr:uid="{00000000-0005-0000-0000-0000B5900000}"/>
    <cellStyle name="Vírgula 2 3 8 5 4 5" xfId="36993" xr:uid="{00000000-0005-0000-0000-0000B6900000}"/>
    <cellStyle name="Vírgula 2 3 8 5 5" xfId="36994" xr:uid="{00000000-0005-0000-0000-0000B7900000}"/>
    <cellStyle name="Vírgula 2 3 8 5 5 2" xfId="36995" xr:uid="{00000000-0005-0000-0000-0000B8900000}"/>
    <cellStyle name="Vírgula 2 3 8 5 5 3" xfId="36996" xr:uid="{00000000-0005-0000-0000-0000B9900000}"/>
    <cellStyle name="Vírgula 2 3 8 5 5 4" xfId="36997" xr:uid="{00000000-0005-0000-0000-0000BA900000}"/>
    <cellStyle name="Vírgula 2 3 8 5 6" xfId="36998" xr:uid="{00000000-0005-0000-0000-0000BB900000}"/>
    <cellStyle name="Vírgula 2 3 8 5 7" xfId="36999" xr:uid="{00000000-0005-0000-0000-0000BC900000}"/>
    <cellStyle name="Vírgula 2 3 8 5 8" xfId="37000" xr:uid="{00000000-0005-0000-0000-0000BD900000}"/>
    <cellStyle name="Vírgula 2 3 8 6" xfId="37001" xr:uid="{00000000-0005-0000-0000-0000BE900000}"/>
    <cellStyle name="Vírgula 2 3 8 6 2" xfId="37002" xr:uid="{00000000-0005-0000-0000-0000BF900000}"/>
    <cellStyle name="Vírgula 2 3 8 6 2 2" xfId="37003" xr:uid="{00000000-0005-0000-0000-0000C0900000}"/>
    <cellStyle name="Vírgula 2 3 8 6 2 3" xfId="37004" xr:uid="{00000000-0005-0000-0000-0000C1900000}"/>
    <cellStyle name="Vírgula 2 3 8 6 2 4" xfId="37005" xr:uid="{00000000-0005-0000-0000-0000C2900000}"/>
    <cellStyle name="Vírgula 2 3 8 6 3" xfId="37006" xr:uid="{00000000-0005-0000-0000-0000C3900000}"/>
    <cellStyle name="Vírgula 2 3 8 6 4" xfId="37007" xr:uid="{00000000-0005-0000-0000-0000C4900000}"/>
    <cellStyle name="Vírgula 2 3 8 6 5" xfId="37008" xr:uid="{00000000-0005-0000-0000-0000C5900000}"/>
    <cellStyle name="Vírgula 2 3 8 7" xfId="37009" xr:uid="{00000000-0005-0000-0000-0000C6900000}"/>
    <cellStyle name="Vírgula 2 3 8 7 2" xfId="37010" xr:uid="{00000000-0005-0000-0000-0000C7900000}"/>
    <cellStyle name="Vírgula 2 3 8 7 2 2" xfId="37011" xr:uid="{00000000-0005-0000-0000-0000C8900000}"/>
    <cellStyle name="Vírgula 2 3 8 7 2 3" xfId="37012" xr:uid="{00000000-0005-0000-0000-0000C9900000}"/>
    <cellStyle name="Vírgula 2 3 8 7 2 4" xfId="37013" xr:uid="{00000000-0005-0000-0000-0000CA900000}"/>
    <cellStyle name="Vírgula 2 3 8 7 3" xfId="37014" xr:uid="{00000000-0005-0000-0000-0000CB900000}"/>
    <cellStyle name="Vírgula 2 3 8 7 4" xfId="37015" xr:uid="{00000000-0005-0000-0000-0000CC900000}"/>
    <cellStyle name="Vírgula 2 3 8 7 5" xfId="37016" xr:uid="{00000000-0005-0000-0000-0000CD900000}"/>
    <cellStyle name="Vírgula 2 3 8 8" xfId="37017" xr:uid="{00000000-0005-0000-0000-0000CE900000}"/>
    <cellStyle name="Vírgula 2 3 8 8 2" xfId="37018" xr:uid="{00000000-0005-0000-0000-0000CF900000}"/>
    <cellStyle name="Vírgula 2 3 8 8 2 2" xfId="37019" xr:uid="{00000000-0005-0000-0000-0000D0900000}"/>
    <cellStyle name="Vírgula 2 3 8 8 2 3" xfId="37020" xr:uid="{00000000-0005-0000-0000-0000D1900000}"/>
    <cellStyle name="Vírgula 2 3 8 8 2 4" xfId="37021" xr:uid="{00000000-0005-0000-0000-0000D2900000}"/>
    <cellStyle name="Vírgula 2 3 8 8 3" xfId="37022" xr:uid="{00000000-0005-0000-0000-0000D3900000}"/>
    <cellStyle name="Vírgula 2 3 8 8 4" xfId="37023" xr:uid="{00000000-0005-0000-0000-0000D4900000}"/>
    <cellStyle name="Vírgula 2 3 8 8 5" xfId="37024" xr:uid="{00000000-0005-0000-0000-0000D5900000}"/>
    <cellStyle name="Vírgula 2 3 8 9" xfId="37025" xr:uid="{00000000-0005-0000-0000-0000D6900000}"/>
    <cellStyle name="Vírgula 2 3 8 9 2" xfId="37026" xr:uid="{00000000-0005-0000-0000-0000D7900000}"/>
    <cellStyle name="Vírgula 2 3 8 9 3" xfId="37027" xr:uid="{00000000-0005-0000-0000-0000D8900000}"/>
    <cellStyle name="Vírgula 2 3 8 9 4" xfId="37028" xr:uid="{00000000-0005-0000-0000-0000D9900000}"/>
    <cellStyle name="Vírgula 2 3 9" xfId="37029" xr:uid="{00000000-0005-0000-0000-0000DA900000}"/>
    <cellStyle name="Vírgula 2 3 9 10" xfId="37030" xr:uid="{00000000-0005-0000-0000-0000DB900000}"/>
    <cellStyle name="Vírgula 2 3 9 11" xfId="37031" xr:uid="{00000000-0005-0000-0000-0000DC900000}"/>
    <cellStyle name="Vírgula 2 3 9 2" xfId="37032" xr:uid="{00000000-0005-0000-0000-0000DD900000}"/>
    <cellStyle name="Vírgula 2 3 9 2 2" xfId="37033" xr:uid="{00000000-0005-0000-0000-0000DE900000}"/>
    <cellStyle name="Vírgula 2 3 9 2 2 2" xfId="37034" xr:uid="{00000000-0005-0000-0000-0000DF900000}"/>
    <cellStyle name="Vírgula 2 3 9 2 2 2 2" xfId="37035" xr:uid="{00000000-0005-0000-0000-0000E0900000}"/>
    <cellStyle name="Vírgula 2 3 9 2 2 2 3" xfId="37036" xr:uid="{00000000-0005-0000-0000-0000E1900000}"/>
    <cellStyle name="Vírgula 2 3 9 2 2 2 4" xfId="37037" xr:uid="{00000000-0005-0000-0000-0000E2900000}"/>
    <cellStyle name="Vírgula 2 3 9 2 2 3" xfId="37038" xr:uid="{00000000-0005-0000-0000-0000E3900000}"/>
    <cellStyle name="Vírgula 2 3 9 2 2 4" xfId="37039" xr:uid="{00000000-0005-0000-0000-0000E4900000}"/>
    <cellStyle name="Vírgula 2 3 9 2 2 5" xfId="37040" xr:uid="{00000000-0005-0000-0000-0000E5900000}"/>
    <cellStyle name="Vírgula 2 3 9 2 3" xfId="37041" xr:uid="{00000000-0005-0000-0000-0000E6900000}"/>
    <cellStyle name="Vírgula 2 3 9 2 3 2" xfId="37042" xr:uid="{00000000-0005-0000-0000-0000E7900000}"/>
    <cellStyle name="Vírgula 2 3 9 2 3 2 2" xfId="37043" xr:uid="{00000000-0005-0000-0000-0000E8900000}"/>
    <cellStyle name="Vírgula 2 3 9 2 3 2 3" xfId="37044" xr:uid="{00000000-0005-0000-0000-0000E9900000}"/>
    <cellStyle name="Vírgula 2 3 9 2 3 2 4" xfId="37045" xr:uid="{00000000-0005-0000-0000-0000EA900000}"/>
    <cellStyle name="Vírgula 2 3 9 2 3 3" xfId="37046" xr:uid="{00000000-0005-0000-0000-0000EB900000}"/>
    <cellStyle name="Vírgula 2 3 9 2 3 4" xfId="37047" xr:uid="{00000000-0005-0000-0000-0000EC900000}"/>
    <cellStyle name="Vírgula 2 3 9 2 3 5" xfId="37048" xr:uid="{00000000-0005-0000-0000-0000ED900000}"/>
    <cellStyle name="Vírgula 2 3 9 2 4" xfId="37049" xr:uid="{00000000-0005-0000-0000-0000EE900000}"/>
    <cellStyle name="Vírgula 2 3 9 2 4 2" xfId="37050" xr:uid="{00000000-0005-0000-0000-0000EF900000}"/>
    <cellStyle name="Vírgula 2 3 9 2 4 2 2" xfId="37051" xr:uid="{00000000-0005-0000-0000-0000F0900000}"/>
    <cellStyle name="Vírgula 2 3 9 2 4 2 3" xfId="37052" xr:uid="{00000000-0005-0000-0000-0000F1900000}"/>
    <cellStyle name="Vírgula 2 3 9 2 4 2 4" xfId="37053" xr:uid="{00000000-0005-0000-0000-0000F2900000}"/>
    <cellStyle name="Vírgula 2 3 9 2 4 3" xfId="37054" xr:uid="{00000000-0005-0000-0000-0000F3900000}"/>
    <cellStyle name="Vírgula 2 3 9 2 4 4" xfId="37055" xr:uid="{00000000-0005-0000-0000-0000F4900000}"/>
    <cellStyle name="Vírgula 2 3 9 2 4 5" xfId="37056" xr:uid="{00000000-0005-0000-0000-0000F5900000}"/>
    <cellStyle name="Vírgula 2 3 9 2 5" xfId="37057" xr:uid="{00000000-0005-0000-0000-0000F6900000}"/>
    <cellStyle name="Vírgula 2 3 9 2 5 2" xfId="37058" xr:uid="{00000000-0005-0000-0000-0000F7900000}"/>
    <cellStyle name="Vírgula 2 3 9 2 5 3" xfId="37059" xr:uid="{00000000-0005-0000-0000-0000F8900000}"/>
    <cellStyle name="Vírgula 2 3 9 2 5 4" xfId="37060" xr:uid="{00000000-0005-0000-0000-0000F9900000}"/>
    <cellStyle name="Vírgula 2 3 9 2 6" xfId="37061" xr:uid="{00000000-0005-0000-0000-0000FA900000}"/>
    <cellStyle name="Vírgula 2 3 9 2 7" xfId="37062" xr:uid="{00000000-0005-0000-0000-0000FB900000}"/>
    <cellStyle name="Vírgula 2 3 9 2 8" xfId="37063" xr:uid="{00000000-0005-0000-0000-0000FC900000}"/>
    <cellStyle name="Vírgula 2 3 9 3" xfId="37064" xr:uid="{00000000-0005-0000-0000-0000FD900000}"/>
    <cellStyle name="Vírgula 2 3 9 3 2" xfId="37065" xr:uid="{00000000-0005-0000-0000-0000FE900000}"/>
    <cellStyle name="Vírgula 2 3 9 3 2 2" xfId="37066" xr:uid="{00000000-0005-0000-0000-0000FF900000}"/>
    <cellStyle name="Vírgula 2 3 9 3 2 2 2" xfId="37067" xr:uid="{00000000-0005-0000-0000-000000910000}"/>
    <cellStyle name="Vírgula 2 3 9 3 2 2 3" xfId="37068" xr:uid="{00000000-0005-0000-0000-000001910000}"/>
    <cellStyle name="Vírgula 2 3 9 3 2 2 4" xfId="37069" xr:uid="{00000000-0005-0000-0000-000002910000}"/>
    <cellStyle name="Vírgula 2 3 9 3 2 3" xfId="37070" xr:uid="{00000000-0005-0000-0000-000003910000}"/>
    <cellStyle name="Vírgula 2 3 9 3 2 4" xfId="37071" xr:uid="{00000000-0005-0000-0000-000004910000}"/>
    <cellStyle name="Vírgula 2 3 9 3 2 5" xfId="37072" xr:uid="{00000000-0005-0000-0000-000005910000}"/>
    <cellStyle name="Vírgula 2 3 9 3 3" xfId="37073" xr:uid="{00000000-0005-0000-0000-000006910000}"/>
    <cellStyle name="Vírgula 2 3 9 3 3 2" xfId="37074" xr:uid="{00000000-0005-0000-0000-000007910000}"/>
    <cellStyle name="Vírgula 2 3 9 3 3 2 2" xfId="37075" xr:uid="{00000000-0005-0000-0000-000008910000}"/>
    <cellStyle name="Vírgula 2 3 9 3 3 2 3" xfId="37076" xr:uid="{00000000-0005-0000-0000-000009910000}"/>
    <cellStyle name="Vírgula 2 3 9 3 3 2 4" xfId="37077" xr:uid="{00000000-0005-0000-0000-00000A910000}"/>
    <cellStyle name="Vírgula 2 3 9 3 3 3" xfId="37078" xr:uid="{00000000-0005-0000-0000-00000B910000}"/>
    <cellStyle name="Vírgula 2 3 9 3 3 4" xfId="37079" xr:uid="{00000000-0005-0000-0000-00000C910000}"/>
    <cellStyle name="Vírgula 2 3 9 3 3 5" xfId="37080" xr:uid="{00000000-0005-0000-0000-00000D910000}"/>
    <cellStyle name="Vírgula 2 3 9 3 4" xfId="37081" xr:uid="{00000000-0005-0000-0000-00000E910000}"/>
    <cellStyle name="Vírgula 2 3 9 3 4 2" xfId="37082" xr:uid="{00000000-0005-0000-0000-00000F910000}"/>
    <cellStyle name="Vírgula 2 3 9 3 4 2 2" xfId="37083" xr:uid="{00000000-0005-0000-0000-000010910000}"/>
    <cellStyle name="Vírgula 2 3 9 3 4 2 3" xfId="37084" xr:uid="{00000000-0005-0000-0000-000011910000}"/>
    <cellStyle name="Vírgula 2 3 9 3 4 2 4" xfId="37085" xr:uid="{00000000-0005-0000-0000-000012910000}"/>
    <cellStyle name="Vírgula 2 3 9 3 4 3" xfId="37086" xr:uid="{00000000-0005-0000-0000-000013910000}"/>
    <cellStyle name="Vírgula 2 3 9 3 4 4" xfId="37087" xr:uid="{00000000-0005-0000-0000-000014910000}"/>
    <cellStyle name="Vírgula 2 3 9 3 4 5" xfId="37088" xr:uid="{00000000-0005-0000-0000-000015910000}"/>
    <cellStyle name="Vírgula 2 3 9 3 5" xfId="37089" xr:uid="{00000000-0005-0000-0000-000016910000}"/>
    <cellStyle name="Vírgula 2 3 9 3 5 2" xfId="37090" xr:uid="{00000000-0005-0000-0000-000017910000}"/>
    <cellStyle name="Vírgula 2 3 9 3 5 3" xfId="37091" xr:uid="{00000000-0005-0000-0000-000018910000}"/>
    <cellStyle name="Vírgula 2 3 9 3 5 4" xfId="37092" xr:uid="{00000000-0005-0000-0000-000019910000}"/>
    <cellStyle name="Vírgula 2 3 9 3 6" xfId="37093" xr:uid="{00000000-0005-0000-0000-00001A910000}"/>
    <cellStyle name="Vírgula 2 3 9 3 7" xfId="37094" xr:uid="{00000000-0005-0000-0000-00001B910000}"/>
    <cellStyle name="Vírgula 2 3 9 3 8" xfId="37095" xr:uid="{00000000-0005-0000-0000-00001C910000}"/>
    <cellStyle name="Vírgula 2 3 9 4" xfId="37096" xr:uid="{00000000-0005-0000-0000-00001D910000}"/>
    <cellStyle name="Vírgula 2 3 9 4 2" xfId="37097" xr:uid="{00000000-0005-0000-0000-00001E910000}"/>
    <cellStyle name="Vírgula 2 3 9 4 2 2" xfId="37098" xr:uid="{00000000-0005-0000-0000-00001F910000}"/>
    <cellStyle name="Vírgula 2 3 9 4 2 2 2" xfId="37099" xr:uid="{00000000-0005-0000-0000-000020910000}"/>
    <cellStyle name="Vírgula 2 3 9 4 2 2 3" xfId="37100" xr:uid="{00000000-0005-0000-0000-000021910000}"/>
    <cellStyle name="Vírgula 2 3 9 4 2 2 4" xfId="37101" xr:uid="{00000000-0005-0000-0000-000022910000}"/>
    <cellStyle name="Vírgula 2 3 9 4 2 3" xfId="37102" xr:uid="{00000000-0005-0000-0000-000023910000}"/>
    <cellStyle name="Vírgula 2 3 9 4 2 4" xfId="37103" xr:uid="{00000000-0005-0000-0000-000024910000}"/>
    <cellStyle name="Vírgula 2 3 9 4 2 5" xfId="37104" xr:uid="{00000000-0005-0000-0000-000025910000}"/>
    <cellStyle name="Vírgula 2 3 9 4 3" xfId="37105" xr:uid="{00000000-0005-0000-0000-000026910000}"/>
    <cellStyle name="Vírgula 2 3 9 4 3 2" xfId="37106" xr:uid="{00000000-0005-0000-0000-000027910000}"/>
    <cellStyle name="Vírgula 2 3 9 4 3 2 2" xfId="37107" xr:uid="{00000000-0005-0000-0000-000028910000}"/>
    <cellStyle name="Vírgula 2 3 9 4 3 2 3" xfId="37108" xr:uid="{00000000-0005-0000-0000-000029910000}"/>
    <cellStyle name="Vírgula 2 3 9 4 3 2 4" xfId="37109" xr:uid="{00000000-0005-0000-0000-00002A910000}"/>
    <cellStyle name="Vírgula 2 3 9 4 3 3" xfId="37110" xr:uid="{00000000-0005-0000-0000-00002B910000}"/>
    <cellStyle name="Vírgula 2 3 9 4 3 4" xfId="37111" xr:uid="{00000000-0005-0000-0000-00002C910000}"/>
    <cellStyle name="Vírgula 2 3 9 4 3 5" xfId="37112" xr:uid="{00000000-0005-0000-0000-00002D910000}"/>
    <cellStyle name="Vírgula 2 3 9 4 4" xfId="37113" xr:uid="{00000000-0005-0000-0000-00002E910000}"/>
    <cellStyle name="Vírgula 2 3 9 4 4 2" xfId="37114" xr:uid="{00000000-0005-0000-0000-00002F910000}"/>
    <cellStyle name="Vírgula 2 3 9 4 4 2 2" xfId="37115" xr:uid="{00000000-0005-0000-0000-000030910000}"/>
    <cellStyle name="Vírgula 2 3 9 4 4 2 3" xfId="37116" xr:uid="{00000000-0005-0000-0000-000031910000}"/>
    <cellStyle name="Vírgula 2 3 9 4 4 2 4" xfId="37117" xr:uid="{00000000-0005-0000-0000-000032910000}"/>
    <cellStyle name="Vírgula 2 3 9 4 4 3" xfId="37118" xr:uid="{00000000-0005-0000-0000-000033910000}"/>
    <cellStyle name="Vírgula 2 3 9 4 4 4" xfId="37119" xr:uid="{00000000-0005-0000-0000-000034910000}"/>
    <cellStyle name="Vírgula 2 3 9 4 4 5" xfId="37120" xr:uid="{00000000-0005-0000-0000-000035910000}"/>
    <cellStyle name="Vírgula 2 3 9 4 5" xfId="37121" xr:uid="{00000000-0005-0000-0000-000036910000}"/>
    <cellStyle name="Vírgula 2 3 9 4 5 2" xfId="37122" xr:uid="{00000000-0005-0000-0000-000037910000}"/>
    <cellStyle name="Vírgula 2 3 9 4 5 3" xfId="37123" xr:uid="{00000000-0005-0000-0000-000038910000}"/>
    <cellStyle name="Vírgula 2 3 9 4 5 4" xfId="37124" xr:uid="{00000000-0005-0000-0000-000039910000}"/>
    <cellStyle name="Vírgula 2 3 9 4 6" xfId="37125" xr:uid="{00000000-0005-0000-0000-00003A910000}"/>
    <cellStyle name="Vírgula 2 3 9 4 7" xfId="37126" xr:uid="{00000000-0005-0000-0000-00003B910000}"/>
    <cellStyle name="Vírgula 2 3 9 4 8" xfId="37127" xr:uid="{00000000-0005-0000-0000-00003C910000}"/>
    <cellStyle name="Vírgula 2 3 9 5" xfId="37128" xr:uid="{00000000-0005-0000-0000-00003D910000}"/>
    <cellStyle name="Vírgula 2 3 9 5 2" xfId="37129" xr:uid="{00000000-0005-0000-0000-00003E910000}"/>
    <cellStyle name="Vírgula 2 3 9 5 2 2" xfId="37130" xr:uid="{00000000-0005-0000-0000-00003F910000}"/>
    <cellStyle name="Vírgula 2 3 9 5 2 3" xfId="37131" xr:uid="{00000000-0005-0000-0000-000040910000}"/>
    <cellStyle name="Vírgula 2 3 9 5 2 4" xfId="37132" xr:uid="{00000000-0005-0000-0000-000041910000}"/>
    <cellStyle name="Vírgula 2 3 9 5 3" xfId="37133" xr:uid="{00000000-0005-0000-0000-000042910000}"/>
    <cellStyle name="Vírgula 2 3 9 5 4" xfId="37134" xr:uid="{00000000-0005-0000-0000-000043910000}"/>
    <cellStyle name="Vírgula 2 3 9 5 5" xfId="37135" xr:uid="{00000000-0005-0000-0000-000044910000}"/>
    <cellStyle name="Vírgula 2 3 9 6" xfId="37136" xr:uid="{00000000-0005-0000-0000-000045910000}"/>
    <cellStyle name="Vírgula 2 3 9 6 2" xfId="37137" xr:uid="{00000000-0005-0000-0000-000046910000}"/>
    <cellStyle name="Vírgula 2 3 9 6 2 2" xfId="37138" xr:uid="{00000000-0005-0000-0000-000047910000}"/>
    <cellStyle name="Vírgula 2 3 9 6 2 3" xfId="37139" xr:uid="{00000000-0005-0000-0000-000048910000}"/>
    <cellStyle name="Vírgula 2 3 9 6 2 4" xfId="37140" xr:uid="{00000000-0005-0000-0000-000049910000}"/>
    <cellStyle name="Vírgula 2 3 9 6 3" xfId="37141" xr:uid="{00000000-0005-0000-0000-00004A910000}"/>
    <cellStyle name="Vírgula 2 3 9 6 4" xfId="37142" xr:uid="{00000000-0005-0000-0000-00004B910000}"/>
    <cellStyle name="Vírgula 2 3 9 6 5" xfId="37143" xr:uid="{00000000-0005-0000-0000-00004C910000}"/>
    <cellStyle name="Vírgula 2 3 9 7" xfId="37144" xr:uid="{00000000-0005-0000-0000-00004D910000}"/>
    <cellStyle name="Vírgula 2 3 9 7 2" xfId="37145" xr:uid="{00000000-0005-0000-0000-00004E910000}"/>
    <cellStyle name="Vírgula 2 3 9 7 2 2" xfId="37146" xr:uid="{00000000-0005-0000-0000-00004F910000}"/>
    <cellStyle name="Vírgula 2 3 9 7 2 3" xfId="37147" xr:uid="{00000000-0005-0000-0000-000050910000}"/>
    <cellStyle name="Vírgula 2 3 9 7 2 4" xfId="37148" xr:uid="{00000000-0005-0000-0000-000051910000}"/>
    <cellStyle name="Vírgula 2 3 9 7 3" xfId="37149" xr:uid="{00000000-0005-0000-0000-000052910000}"/>
    <cellStyle name="Vírgula 2 3 9 7 4" xfId="37150" xr:uid="{00000000-0005-0000-0000-000053910000}"/>
    <cellStyle name="Vírgula 2 3 9 7 5" xfId="37151" xr:uid="{00000000-0005-0000-0000-000054910000}"/>
    <cellStyle name="Vírgula 2 3 9 8" xfId="37152" xr:uid="{00000000-0005-0000-0000-000055910000}"/>
    <cellStyle name="Vírgula 2 3 9 8 2" xfId="37153" xr:uid="{00000000-0005-0000-0000-000056910000}"/>
    <cellStyle name="Vírgula 2 3 9 8 3" xfId="37154" xr:uid="{00000000-0005-0000-0000-000057910000}"/>
    <cellStyle name="Vírgula 2 3 9 8 4" xfId="37155" xr:uid="{00000000-0005-0000-0000-000058910000}"/>
    <cellStyle name="Vírgula 2 3 9 9" xfId="37156" xr:uid="{00000000-0005-0000-0000-000059910000}"/>
    <cellStyle name="Vírgula 2 4" xfId="37157" xr:uid="{00000000-0005-0000-0000-00005A910000}"/>
    <cellStyle name="Vírgula 2 4 2" xfId="37158" xr:uid="{00000000-0005-0000-0000-00005B910000}"/>
    <cellStyle name="Vírgula 2 4 2 2" xfId="37159" xr:uid="{00000000-0005-0000-0000-00005C910000}"/>
    <cellStyle name="Vírgula 2 4 2 2 2" xfId="37160" xr:uid="{00000000-0005-0000-0000-00005D910000}"/>
    <cellStyle name="Vírgula 2 4 2 2 3" xfId="37161" xr:uid="{00000000-0005-0000-0000-00005E910000}"/>
    <cellStyle name="Vírgula 2 4 2 3" xfId="37162" xr:uid="{00000000-0005-0000-0000-00005F910000}"/>
    <cellStyle name="Vírgula 2 4 2 3 2" xfId="37163" xr:uid="{00000000-0005-0000-0000-000060910000}"/>
    <cellStyle name="Vírgula 2 4 2 3 3" xfId="37164" xr:uid="{00000000-0005-0000-0000-000061910000}"/>
    <cellStyle name="Vírgula 2 4 2 4" xfId="37165" xr:uid="{00000000-0005-0000-0000-000062910000}"/>
    <cellStyle name="Vírgula 2 4 2 5" xfId="37166" xr:uid="{00000000-0005-0000-0000-000063910000}"/>
    <cellStyle name="Vírgula 2 4 2 6" xfId="37167" xr:uid="{00000000-0005-0000-0000-000064910000}"/>
    <cellStyle name="Vírgula 2 4 3" xfId="37168" xr:uid="{00000000-0005-0000-0000-000065910000}"/>
    <cellStyle name="Vírgula 2 4 4" xfId="37169" xr:uid="{00000000-0005-0000-0000-000066910000}"/>
    <cellStyle name="Vírgula 2 4 5" xfId="37170" xr:uid="{00000000-0005-0000-0000-000067910000}"/>
    <cellStyle name="Vírgula 2 5" xfId="37171" xr:uid="{00000000-0005-0000-0000-000068910000}"/>
    <cellStyle name="Vírgula 2 5 2" xfId="37172" xr:uid="{00000000-0005-0000-0000-000069910000}"/>
    <cellStyle name="Vírgula 2 5 2 2" xfId="37173" xr:uid="{00000000-0005-0000-0000-00006A910000}"/>
    <cellStyle name="Vírgula 2 5 2 2 2" xfId="37174" xr:uid="{00000000-0005-0000-0000-00006B910000}"/>
    <cellStyle name="Vírgula 2 5 2 2 2 2" xfId="37175" xr:uid="{00000000-0005-0000-0000-00006C910000}"/>
    <cellStyle name="Vírgula 2 5 2 2 2 3" xfId="37176" xr:uid="{00000000-0005-0000-0000-00006D910000}"/>
    <cellStyle name="Vírgula 2 5 2 2 3" xfId="37177" xr:uid="{00000000-0005-0000-0000-00006E910000}"/>
    <cellStyle name="Vírgula 2 5 2 2 3 2" xfId="37178" xr:uid="{00000000-0005-0000-0000-00006F910000}"/>
    <cellStyle name="Vírgula 2 5 2 2 4" xfId="37179" xr:uid="{00000000-0005-0000-0000-000070910000}"/>
    <cellStyle name="Vírgula 2 5 2 2 5" xfId="37180" xr:uid="{00000000-0005-0000-0000-000071910000}"/>
    <cellStyle name="Vírgula 2 5 2 3" xfId="37181" xr:uid="{00000000-0005-0000-0000-000072910000}"/>
    <cellStyle name="Vírgula 2 5 2 3 2" xfId="37182" xr:uid="{00000000-0005-0000-0000-000073910000}"/>
    <cellStyle name="Vírgula 2 5 2 3 3" xfId="37183" xr:uid="{00000000-0005-0000-0000-000074910000}"/>
    <cellStyle name="Vírgula 2 5 2 4" xfId="37184" xr:uid="{00000000-0005-0000-0000-000075910000}"/>
    <cellStyle name="Vírgula 2 5 2 4 2" xfId="37185" xr:uid="{00000000-0005-0000-0000-000076910000}"/>
    <cellStyle name="Vírgula 2 5 2 4 3" xfId="37186" xr:uid="{00000000-0005-0000-0000-000077910000}"/>
    <cellStyle name="Vírgula 2 5 2 5" xfId="37187" xr:uid="{00000000-0005-0000-0000-000078910000}"/>
    <cellStyle name="Vírgula 2 5 2 5 2" xfId="37188" xr:uid="{00000000-0005-0000-0000-000079910000}"/>
    <cellStyle name="Vírgula 2 5 2 6" xfId="37189" xr:uid="{00000000-0005-0000-0000-00007A910000}"/>
    <cellStyle name="Vírgula 2 5 2 6 2" xfId="37190" xr:uid="{00000000-0005-0000-0000-00007B910000}"/>
    <cellStyle name="Vírgula 2 5 2 7" xfId="37191" xr:uid="{00000000-0005-0000-0000-00007C910000}"/>
    <cellStyle name="Vírgula 2 5 3" xfId="37192" xr:uid="{00000000-0005-0000-0000-00007D910000}"/>
    <cellStyle name="Vírgula 2 5 3 2" xfId="37193" xr:uid="{00000000-0005-0000-0000-00007E910000}"/>
    <cellStyle name="Vírgula 2 5 3 2 2" xfId="37194" xr:uid="{00000000-0005-0000-0000-00007F910000}"/>
    <cellStyle name="Vírgula 2 5 3 2 3" xfId="37195" xr:uid="{00000000-0005-0000-0000-000080910000}"/>
    <cellStyle name="Vírgula 2 5 3 3" xfId="37196" xr:uid="{00000000-0005-0000-0000-000081910000}"/>
    <cellStyle name="Vírgula 2 5 3 3 2" xfId="37197" xr:uid="{00000000-0005-0000-0000-000082910000}"/>
    <cellStyle name="Vírgula 2 5 3 4" xfId="37198" xr:uid="{00000000-0005-0000-0000-000083910000}"/>
    <cellStyle name="Vírgula 2 5 3 5" xfId="37199" xr:uid="{00000000-0005-0000-0000-000084910000}"/>
    <cellStyle name="Vírgula 2 5 4" xfId="37200" xr:uid="{00000000-0005-0000-0000-000085910000}"/>
    <cellStyle name="Vírgula 2 5 4 2" xfId="37201" xr:uid="{00000000-0005-0000-0000-000086910000}"/>
    <cellStyle name="Vírgula 2 5 4 2 2" xfId="37202" xr:uid="{00000000-0005-0000-0000-000087910000}"/>
    <cellStyle name="Vírgula 2 5 4 2 3" xfId="37203" xr:uid="{00000000-0005-0000-0000-000088910000}"/>
    <cellStyle name="Vírgula 2 5 4 3" xfId="37204" xr:uid="{00000000-0005-0000-0000-000089910000}"/>
    <cellStyle name="Vírgula 2 5 4 3 2" xfId="37205" xr:uid="{00000000-0005-0000-0000-00008A910000}"/>
    <cellStyle name="Vírgula 2 5 4 4" xfId="37206" xr:uid="{00000000-0005-0000-0000-00008B910000}"/>
    <cellStyle name="Vírgula 2 5 4 5" xfId="37207" xr:uid="{00000000-0005-0000-0000-00008C910000}"/>
    <cellStyle name="Vírgula 2 5 5" xfId="37208" xr:uid="{00000000-0005-0000-0000-00008D910000}"/>
    <cellStyle name="Vírgula 2 5 5 2" xfId="37209" xr:uid="{00000000-0005-0000-0000-00008E910000}"/>
    <cellStyle name="Vírgula 2 5 5 3" xfId="37210" xr:uid="{00000000-0005-0000-0000-00008F910000}"/>
    <cellStyle name="Vírgula 2 5 6" xfId="37211" xr:uid="{00000000-0005-0000-0000-000090910000}"/>
    <cellStyle name="Vírgula 2 5 6 2" xfId="37212" xr:uid="{00000000-0005-0000-0000-000091910000}"/>
    <cellStyle name="Vírgula 2 5 7" xfId="37213" xr:uid="{00000000-0005-0000-0000-000092910000}"/>
    <cellStyle name="Vírgula 2 6" xfId="37214" xr:uid="{00000000-0005-0000-0000-000093910000}"/>
    <cellStyle name="Vírgula 2 6 2" xfId="37215" xr:uid="{00000000-0005-0000-0000-000094910000}"/>
    <cellStyle name="Vírgula 2 6 3" xfId="37216" xr:uid="{00000000-0005-0000-0000-000095910000}"/>
    <cellStyle name="Vírgula 2 7" xfId="37217" xr:uid="{00000000-0005-0000-0000-000096910000}"/>
    <cellStyle name="Vírgula 2 8" xfId="37218" xr:uid="{00000000-0005-0000-0000-000097910000}"/>
    <cellStyle name="Vírgula 2 9" xfId="37219" xr:uid="{00000000-0005-0000-0000-000098910000}"/>
    <cellStyle name="Vírgula 2_assembleia (1)" xfId="37224" xr:uid="{00000000-0005-0000-0000-000099910000}"/>
    <cellStyle name="Vírgula 20" xfId="37220" xr:uid="{00000000-0005-0000-0000-00009A910000}"/>
    <cellStyle name="Vírgula 21" xfId="37221" xr:uid="{00000000-0005-0000-0000-00009B910000}"/>
    <cellStyle name="Vírgula 22" xfId="37222" xr:uid="{00000000-0005-0000-0000-00009C910000}"/>
    <cellStyle name="Vírgula 23" xfId="37223" xr:uid="{00000000-0005-0000-0000-00009D910000}"/>
    <cellStyle name="Vírgula 24" xfId="53065" xr:uid="{00000000-0005-0000-0000-00009E910000}"/>
    <cellStyle name="Vírgula 25" xfId="53074" xr:uid="{00000000-0005-0000-0000-00009F910000}"/>
    <cellStyle name="Vírgula 3" xfId="37225" xr:uid="{00000000-0005-0000-0000-0000A0910000}"/>
    <cellStyle name="Vírgula 3 10" xfId="37226" xr:uid="{00000000-0005-0000-0000-0000A1910000}"/>
    <cellStyle name="Vírgula 3 10 10" xfId="37227" xr:uid="{00000000-0005-0000-0000-0000A2910000}"/>
    <cellStyle name="Vírgula 3 10 2" xfId="37228" xr:uid="{00000000-0005-0000-0000-0000A3910000}"/>
    <cellStyle name="Vírgula 3 10 2 10" xfId="37229" xr:uid="{00000000-0005-0000-0000-0000A4910000}"/>
    <cellStyle name="Vírgula 3 10 2 2" xfId="37230" xr:uid="{00000000-0005-0000-0000-0000A5910000}"/>
    <cellStyle name="Vírgula 3 10 2 2 2" xfId="37231" xr:uid="{00000000-0005-0000-0000-0000A6910000}"/>
    <cellStyle name="Vírgula 3 10 2 2 2 2" xfId="37232" xr:uid="{00000000-0005-0000-0000-0000A7910000}"/>
    <cellStyle name="Vírgula 3 10 2 2 2 2 2" xfId="37233" xr:uid="{00000000-0005-0000-0000-0000A8910000}"/>
    <cellStyle name="Vírgula 3 10 2 2 2 2 3" xfId="37234" xr:uid="{00000000-0005-0000-0000-0000A9910000}"/>
    <cellStyle name="Vírgula 3 10 2 2 2 3" xfId="37235" xr:uid="{00000000-0005-0000-0000-0000AA910000}"/>
    <cellStyle name="Vírgula 3 10 2 2 2 3 2" xfId="37236" xr:uid="{00000000-0005-0000-0000-0000AB910000}"/>
    <cellStyle name="Vírgula 3 10 2 2 2 4" xfId="37237" xr:uid="{00000000-0005-0000-0000-0000AC910000}"/>
    <cellStyle name="Vírgula 3 10 2 2 2 5" xfId="37238" xr:uid="{00000000-0005-0000-0000-0000AD910000}"/>
    <cellStyle name="Vírgula 3 10 2 2 2 6" xfId="37239" xr:uid="{00000000-0005-0000-0000-0000AE910000}"/>
    <cellStyle name="Vírgula 3 10 2 2 3" xfId="37240" xr:uid="{00000000-0005-0000-0000-0000AF910000}"/>
    <cellStyle name="Vírgula 3 10 2 2 3 2" xfId="37241" xr:uid="{00000000-0005-0000-0000-0000B0910000}"/>
    <cellStyle name="Vírgula 3 10 2 2 3 3" xfId="37242" xr:uid="{00000000-0005-0000-0000-0000B1910000}"/>
    <cellStyle name="Vírgula 3 10 2 2 3 4" xfId="37243" xr:uid="{00000000-0005-0000-0000-0000B2910000}"/>
    <cellStyle name="Vírgula 3 10 2 2 4" xfId="37244" xr:uid="{00000000-0005-0000-0000-0000B3910000}"/>
    <cellStyle name="Vírgula 3 10 2 2 4 2" xfId="37245" xr:uid="{00000000-0005-0000-0000-0000B4910000}"/>
    <cellStyle name="Vírgula 3 10 2 2 4 3" xfId="37246" xr:uid="{00000000-0005-0000-0000-0000B5910000}"/>
    <cellStyle name="Vírgula 3 10 2 2 5" xfId="37247" xr:uid="{00000000-0005-0000-0000-0000B6910000}"/>
    <cellStyle name="Vírgula 3 10 2 2 6" xfId="37248" xr:uid="{00000000-0005-0000-0000-0000B7910000}"/>
    <cellStyle name="Vírgula 3 10 2 2 7" xfId="37249" xr:uid="{00000000-0005-0000-0000-0000B8910000}"/>
    <cellStyle name="Vírgula 3 10 2 3" xfId="37250" xr:uid="{00000000-0005-0000-0000-0000B9910000}"/>
    <cellStyle name="Vírgula 3 10 2 3 2" xfId="37251" xr:uid="{00000000-0005-0000-0000-0000BA910000}"/>
    <cellStyle name="Vírgula 3 10 2 3 2 2" xfId="37252" xr:uid="{00000000-0005-0000-0000-0000BB910000}"/>
    <cellStyle name="Vírgula 3 10 2 3 2 3" xfId="37253" xr:uid="{00000000-0005-0000-0000-0000BC910000}"/>
    <cellStyle name="Vírgula 3 10 2 3 3" xfId="37254" xr:uid="{00000000-0005-0000-0000-0000BD910000}"/>
    <cellStyle name="Vírgula 3 10 2 3 3 2" xfId="37255" xr:uid="{00000000-0005-0000-0000-0000BE910000}"/>
    <cellStyle name="Vírgula 3 10 2 3 4" xfId="37256" xr:uid="{00000000-0005-0000-0000-0000BF910000}"/>
    <cellStyle name="Vírgula 3 10 2 3 5" xfId="37257" xr:uid="{00000000-0005-0000-0000-0000C0910000}"/>
    <cellStyle name="Vírgula 3 10 2 3 6" xfId="37258" xr:uid="{00000000-0005-0000-0000-0000C1910000}"/>
    <cellStyle name="Vírgula 3 10 2 4" xfId="37259" xr:uid="{00000000-0005-0000-0000-0000C2910000}"/>
    <cellStyle name="Vírgula 3 10 2 4 2" xfId="37260" xr:uid="{00000000-0005-0000-0000-0000C3910000}"/>
    <cellStyle name="Vírgula 3 10 2 4 2 2" xfId="37261" xr:uid="{00000000-0005-0000-0000-0000C4910000}"/>
    <cellStyle name="Vírgula 3 10 2 4 2 3" xfId="37262" xr:uid="{00000000-0005-0000-0000-0000C5910000}"/>
    <cellStyle name="Vírgula 3 10 2 4 3" xfId="37263" xr:uid="{00000000-0005-0000-0000-0000C6910000}"/>
    <cellStyle name="Vírgula 3 10 2 4 3 2" xfId="37264" xr:uid="{00000000-0005-0000-0000-0000C7910000}"/>
    <cellStyle name="Vírgula 3 10 2 4 4" xfId="37265" xr:uid="{00000000-0005-0000-0000-0000C8910000}"/>
    <cellStyle name="Vírgula 3 10 2 4 5" xfId="37266" xr:uid="{00000000-0005-0000-0000-0000C9910000}"/>
    <cellStyle name="Vírgula 3 10 2 4 6" xfId="37267" xr:uid="{00000000-0005-0000-0000-0000CA910000}"/>
    <cellStyle name="Vírgula 3 10 2 5" xfId="37268" xr:uid="{00000000-0005-0000-0000-0000CB910000}"/>
    <cellStyle name="Vírgula 3 10 2 5 2" xfId="37269" xr:uid="{00000000-0005-0000-0000-0000CC910000}"/>
    <cellStyle name="Vírgula 3 10 2 5 2 2" xfId="37270" xr:uid="{00000000-0005-0000-0000-0000CD910000}"/>
    <cellStyle name="Vírgula 3 10 2 5 2 3" xfId="37271" xr:uid="{00000000-0005-0000-0000-0000CE910000}"/>
    <cellStyle name="Vírgula 3 10 2 5 3" xfId="37272" xr:uid="{00000000-0005-0000-0000-0000CF910000}"/>
    <cellStyle name="Vírgula 3 10 2 5 3 2" xfId="37273" xr:uid="{00000000-0005-0000-0000-0000D0910000}"/>
    <cellStyle name="Vírgula 3 10 2 5 4" xfId="37274" xr:uid="{00000000-0005-0000-0000-0000D1910000}"/>
    <cellStyle name="Vírgula 3 10 2 5 5" xfId="37275" xr:uid="{00000000-0005-0000-0000-0000D2910000}"/>
    <cellStyle name="Vírgula 3 10 2 5 6" xfId="37276" xr:uid="{00000000-0005-0000-0000-0000D3910000}"/>
    <cellStyle name="Vírgula 3 10 2 6" xfId="37277" xr:uid="{00000000-0005-0000-0000-0000D4910000}"/>
    <cellStyle name="Vírgula 3 10 2 6 2" xfId="37278" xr:uid="{00000000-0005-0000-0000-0000D5910000}"/>
    <cellStyle name="Vírgula 3 10 2 6 3" xfId="37279" xr:uid="{00000000-0005-0000-0000-0000D6910000}"/>
    <cellStyle name="Vírgula 3 10 2 7" xfId="37280" xr:uid="{00000000-0005-0000-0000-0000D7910000}"/>
    <cellStyle name="Vírgula 3 10 2 7 2" xfId="37281" xr:uid="{00000000-0005-0000-0000-0000D8910000}"/>
    <cellStyle name="Vírgula 3 10 2 8" xfId="37282" xr:uid="{00000000-0005-0000-0000-0000D9910000}"/>
    <cellStyle name="Vírgula 3 10 2 9" xfId="37283" xr:uid="{00000000-0005-0000-0000-0000DA910000}"/>
    <cellStyle name="Vírgula 3 10 3" xfId="37284" xr:uid="{00000000-0005-0000-0000-0000DB910000}"/>
    <cellStyle name="Vírgula 3 10 3 2" xfId="37285" xr:uid="{00000000-0005-0000-0000-0000DC910000}"/>
    <cellStyle name="Vírgula 3 10 3 2 2" xfId="37286" xr:uid="{00000000-0005-0000-0000-0000DD910000}"/>
    <cellStyle name="Vírgula 3 10 3 2 2 2" xfId="37287" xr:uid="{00000000-0005-0000-0000-0000DE910000}"/>
    <cellStyle name="Vírgula 3 10 3 2 2 3" xfId="37288" xr:uid="{00000000-0005-0000-0000-0000DF910000}"/>
    <cellStyle name="Vírgula 3 10 3 2 3" xfId="37289" xr:uid="{00000000-0005-0000-0000-0000E0910000}"/>
    <cellStyle name="Vírgula 3 10 3 2 3 2" xfId="37290" xr:uid="{00000000-0005-0000-0000-0000E1910000}"/>
    <cellStyle name="Vírgula 3 10 3 2 4" xfId="37291" xr:uid="{00000000-0005-0000-0000-0000E2910000}"/>
    <cellStyle name="Vírgula 3 10 3 2 5" xfId="37292" xr:uid="{00000000-0005-0000-0000-0000E3910000}"/>
    <cellStyle name="Vírgula 3 10 3 2 6" xfId="37293" xr:uid="{00000000-0005-0000-0000-0000E4910000}"/>
    <cellStyle name="Vírgula 3 10 3 3" xfId="37294" xr:uid="{00000000-0005-0000-0000-0000E5910000}"/>
    <cellStyle name="Vírgula 3 10 3 3 2" xfId="37295" xr:uid="{00000000-0005-0000-0000-0000E6910000}"/>
    <cellStyle name="Vírgula 3 10 3 3 3" xfId="37296" xr:uid="{00000000-0005-0000-0000-0000E7910000}"/>
    <cellStyle name="Vírgula 3 10 3 3 4" xfId="37297" xr:uid="{00000000-0005-0000-0000-0000E8910000}"/>
    <cellStyle name="Vírgula 3 10 3 4" xfId="37298" xr:uid="{00000000-0005-0000-0000-0000E9910000}"/>
    <cellStyle name="Vírgula 3 10 3 4 2" xfId="37299" xr:uid="{00000000-0005-0000-0000-0000EA910000}"/>
    <cellStyle name="Vírgula 3 10 3 4 3" xfId="37300" xr:uid="{00000000-0005-0000-0000-0000EB910000}"/>
    <cellStyle name="Vírgula 3 10 3 5" xfId="37301" xr:uid="{00000000-0005-0000-0000-0000EC910000}"/>
    <cellStyle name="Vírgula 3 10 3 6" xfId="37302" xr:uid="{00000000-0005-0000-0000-0000ED910000}"/>
    <cellStyle name="Vírgula 3 10 3 7" xfId="37303" xr:uid="{00000000-0005-0000-0000-0000EE910000}"/>
    <cellStyle name="Vírgula 3 10 4" xfId="37304" xr:uid="{00000000-0005-0000-0000-0000EF910000}"/>
    <cellStyle name="Vírgula 3 10 4 2" xfId="37305" xr:uid="{00000000-0005-0000-0000-0000F0910000}"/>
    <cellStyle name="Vírgula 3 10 4 2 2" xfId="37306" xr:uid="{00000000-0005-0000-0000-0000F1910000}"/>
    <cellStyle name="Vírgula 3 10 4 2 3" xfId="37307" xr:uid="{00000000-0005-0000-0000-0000F2910000}"/>
    <cellStyle name="Vírgula 3 10 4 3" xfId="37308" xr:uid="{00000000-0005-0000-0000-0000F3910000}"/>
    <cellStyle name="Vírgula 3 10 4 3 2" xfId="37309" xr:uid="{00000000-0005-0000-0000-0000F4910000}"/>
    <cellStyle name="Vírgula 3 10 4 4" xfId="37310" xr:uid="{00000000-0005-0000-0000-0000F5910000}"/>
    <cellStyle name="Vírgula 3 10 4 5" xfId="37311" xr:uid="{00000000-0005-0000-0000-0000F6910000}"/>
    <cellStyle name="Vírgula 3 10 4 6" xfId="37312" xr:uid="{00000000-0005-0000-0000-0000F7910000}"/>
    <cellStyle name="Vírgula 3 10 5" xfId="37313" xr:uid="{00000000-0005-0000-0000-0000F8910000}"/>
    <cellStyle name="Vírgula 3 10 5 2" xfId="37314" xr:uid="{00000000-0005-0000-0000-0000F9910000}"/>
    <cellStyle name="Vírgula 3 10 5 3" xfId="37315" xr:uid="{00000000-0005-0000-0000-0000FA910000}"/>
    <cellStyle name="Vírgula 3 10 5 4" xfId="37316" xr:uid="{00000000-0005-0000-0000-0000FB910000}"/>
    <cellStyle name="Vírgula 3 10 6" xfId="37317" xr:uid="{00000000-0005-0000-0000-0000FC910000}"/>
    <cellStyle name="Vírgula 3 10 6 2" xfId="37318" xr:uid="{00000000-0005-0000-0000-0000FD910000}"/>
    <cellStyle name="Vírgula 3 10 6 3" xfId="37319" xr:uid="{00000000-0005-0000-0000-0000FE910000}"/>
    <cellStyle name="Vírgula 3 10 6 4" xfId="37320" xr:uid="{00000000-0005-0000-0000-0000FF910000}"/>
    <cellStyle name="Vírgula 3 10 7" xfId="37321" xr:uid="{00000000-0005-0000-0000-000000920000}"/>
    <cellStyle name="Vírgula 3 10 8" xfId="37322" xr:uid="{00000000-0005-0000-0000-000001920000}"/>
    <cellStyle name="Vírgula 3 10 9" xfId="37323" xr:uid="{00000000-0005-0000-0000-000002920000}"/>
    <cellStyle name="Vírgula 3 11" xfId="37324" xr:uid="{00000000-0005-0000-0000-000003920000}"/>
    <cellStyle name="Vírgula 3 11 2" xfId="37325" xr:uid="{00000000-0005-0000-0000-000004920000}"/>
    <cellStyle name="Vírgula 3 11 2 2" xfId="37326" xr:uid="{00000000-0005-0000-0000-000005920000}"/>
    <cellStyle name="Vírgula 3 11 2 2 2" xfId="37327" xr:uid="{00000000-0005-0000-0000-000006920000}"/>
    <cellStyle name="Vírgula 3 11 2 2 2 2" xfId="37328" xr:uid="{00000000-0005-0000-0000-000007920000}"/>
    <cellStyle name="Vírgula 3 11 2 2 2 3" xfId="37329" xr:uid="{00000000-0005-0000-0000-000008920000}"/>
    <cellStyle name="Vírgula 3 11 2 2 3" xfId="37330" xr:uid="{00000000-0005-0000-0000-000009920000}"/>
    <cellStyle name="Vírgula 3 11 2 2 3 2" xfId="37331" xr:uid="{00000000-0005-0000-0000-00000A920000}"/>
    <cellStyle name="Vírgula 3 11 2 2 4" xfId="37332" xr:uid="{00000000-0005-0000-0000-00000B920000}"/>
    <cellStyle name="Vírgula 3 11 2 2 5" xfId="37333" xr:uid="{00000000-0005-0000-0000-00000C920000}"/>
    <cellStyle name="Vírgula 3 11 2 2 6" xfId="37334" xr:uid="{00000000-0005-0000-0000-00000D920000}"/>
    <cellStyle name="Vírgula 3 11 2 3" xfId="37335" xr:uid="{00000000-0005-0000-0000-00000E920000}"/>
    <cellStyle name="Vírgula 3 11 2 3 2" xfId="37336" xr:uid="{00000000-0005-0000-0000-00000F920000}"/>
    <cellStyle name="Vírgula 3 11 2 3 3" xfId="37337" xr:uid="{00000000-0005-0000-0000-000010920000}"/>
    <cellStyle name="Vírgula 3 11 2 3 4" xfId="37338" xr:uid="{00000000-0005-0000-0000-000011920000}"/>
    <cellStyle name="Vírgula 3 11 2 4" xfId="37339" xr:uid="{00000000-0005-0000-0000-000012920000}"/>
    <cellStyle name="Vírgula 3 11 2 4 2" xfId="37340" xr:uid="{00000000-0005-0000-0000-000013920000}"/>
    <cellStyle name="Vírgula 3 11 2 4 3" xfId="37341" xr:uid="{00000000-0005-0000-0000-000014920000}"/>
    <cellStyle name="Vírgula 3 11 2 5" xfId="37342" xr:uid="{00000000-0005-0000-0000-000015920000}"/>
    <cellStyle name="Vírgula 3 11 2 6" xfId="37343" xr:uid="{00000000-0005-0000-0000-000016920000}"/>
    <cellStyle name="Vírgula 3 11 2 7" xfId="37344" xr:uid="{00000000-0005-0000-0000-000017920000}"/>
    <cellStyle name="Vírgula 3 11 3" xfId="37345" xr:uid="{00000000-0005-0000-0000-000018920000}"/>
    <cellStyle name="Vírgula 3 11 3 2" xfId="37346" xr:uid="{00000000-0005-0000-0000-000019920000}"/>
    <cellStyle name="Vírgula 3 11 3 2 2" xfId="37347" xr:uid="{00000000-0005-0000-0000-00001A920000}"/>
    <cellStyle name="Vírgula 3 11 3 2 3" xfId="37348" xr:uid="{00000000-0005-0000-0000-00001B920000}"/>
    <cellStyle name="Vírgula 3 11 3 3" xfId="37349" xr:uid="{00000000-0005-0000-0000-00001C920000}"/>
    <cellStyle name="Vírgula 3 11 3 3 2" xfId="37350" xr:uid="{00000000-0005-0000-0000-00001D920000}"/>
    <cellStyle name="Vírgula 3 11 3 4" xfId="37351" xr:uid="{00000000-0005-0000-0000-00001E920000}"/>
    <cellStyle name="Vírgula 3 11 3 5" xfId="37352" xr:uid="{00000000-0005-0000-0000-00001F920000}"/>
    <cellStyle name="Vírgula 3 11 3 6" xfId="37353" xr:uid="{00000000-0005-0000-0000-000020920000}"/>
    <cellStyle name="Vírgula 3 11 4" xfId="37354" xr:uid="{00000000-0005-0000-0000-000021920000}"/>
    <cellStyle name="Vírgula 3 11 4 2" xfId="37355" xr:uid="{00000000-0005-0000-0000-000022920000}"/>
    <cellStyle name="Vírgula 3 11 4 3" xfId="37356" xr:uid="{00000000-0005-0000-0000-000023920000}"/>
    <cellStyle name="Vírgula 3 11 4 4" xfId="37357" xr:uid="{00000000-0005-0000-0000-000024920000}"/>
    <cellStyle name="Vírgula 3 11 5" xfId="37358" xr:uid="{00000000-0005-0000-0000-000025920000}"/>
    <cellStyle name="Vírgula 3 11 5 2" xfId="37359" xr:uid="{00000000-0005-0000-0000-000026920000}"/>
    <cellStyle name="Vírgula 3 11 5 3" xfId="37360" xr:uid="{00000000-0005-0000-0000-000027920000}"/>
    <cellStyle name="Vírgula 3 11 6" xfId="37361" xr:uid="{00000000-0005-0000-0000-000028920000}"/>
    <cellStyle name="Vírgula 3 11 7" xfId="37362" xr:uid="{00000000-0005-0000-0000-000029920000}"/>
    <cellStyle name="Vírgula 3 11 8" xfId="37363" xr:uid="{00000000-0005-0000-0000-00002A920000}"/>
    <cellStyle name="Vírgula 3 12" xfId="37364" xr:uid="{00000000-0005-0000-0000-00002B920000}"/>
    <cellStyle name="Vírgula 3 12 2" xfId="37365" xr:uid="{00000000-0005-0000-0000-00002C920000}"/>
    <cellStyle name="Vírgula 3 12 2 2" xfId="37366" xr:uid="{00000000-0005-0000-0000-00002D920000}"/>
    <cellStyle name="Vírgula 3 12 2 2 2" xfId="37367" xr:uid="{00000000-0005-0000-0000-00002E920000}"/>
    <cellStyle name="Vírgula 3 12 2 2 2 2" xfId="37368" xr:uid="{00000000-0005-0000-0000-00002F920000}"/>
    <cellStyle name="Vírgula 3 12 2 2 2 3" xfId="37369" xr:uid="{00000000-0005-0000-0000-000030920000}"/>
    <cellStyle name="Vírgula 3 12 2 2 3" xfId="37370" xr:uid="{00000000-0005-0000-0000-000031920000}"/>
    <cellStyle name="Vírgula 3 12 2 2 3 2" xfId="37371" xr:uid="{00000000-0005-0000-0000-000032920000}"/>
    <cellStyle name="Vírgula 3 12 2 2 4" xfId="37372" xr:uid="{00000000-0005-0000-0000-000033920000}"/>
    <cellStyle name="Vírgula 3 12 2 2 5" xfId="37373" xr:uid="{00000000-0005-0000-0000-000034920000}"/>
    <cellStyle name="Vírgula 3 12 2 2 6" xfId="37374" xr:uid="{00000000-0005-0000-0000-000035920000}"/>
    <cellStyle name="Vírgula 3 12 2 3" xfId="37375" xr:uid="{00000000-0005-0000-0000-000036920000}"/>
    <cellStyle name="Vírgula 3 12 2 3 2" xfId="37376" xr:uid="{00000000-0005-0000-0000-000037920000}"/>
    <cellStyle name="Vírgula 3 12 2 3 3" xfId="37377" xr:uid="{00000000-0005-0000-0000-000038920000}"/>
    <cellStyle name="Vírgula 3 12 2 3 4" xfId="37378" xr:uid="{00000000-0005-0000-0000-000039920000}"/>
    <cellStyle name="Vírgula 3 12 2 4" xfId="37379" xr:uid="{00000000-0005-0000-0000-00003A920000}"/>
    <cellStyle name="Vírgula 3 12 2 4 2" xfId="37380" xr:uid="{00000000-0005-0000-0000-00003B920000}"/>
    <cellStyle name="Vírgula 3 12 2 4 3" xfId="37381" xr:uid="{00000000-0005-0000-0000-00003C920000}"/>
    <cellStyle name="Vírgula 3 12 2 5" xfId="37382" xr:uid="{00000000-0005-0000-0000-00003D920000}"/>
    <cellStyle name="Vírgula 3 12 2 6" xfId="37383" xr:uid="{00000000-0005-0000-0000-00003E920000}"/>
    <cellStyle name="Vírgula 3 12 2 7" xfId="37384" xr:uid="{00000000-0005-0000-0000-00003F920000}"/>
    <cellStyle name="Vírgula 3 12 3" xfId="37385" xr:uid="{00000000-0005-0000-0000-000040920000}"/>
    <cellStyle name="Vírgula 3 12 3 2" xfId="37386" xr:uid="{00000000-0005-0000-0000-000041920000}"/>
    <cellStyle name="Vírgula 3 12 4" xfId="37387" xr:uid="{00000000-0005-0000-0000-000042920000}"/>
    <cellStyle name="Vírgula 3 12 4 2" xfId="37388" xr:uid="{00000000-0005-0000-0000-000043920000}"/>
    <cellStyle name="Vírgula 3 12 5" xfId="37389" xr:uid="{00000000-0005-0000-0000-000044920000}"/>
    <cellStyle name="Vírgula 3 12 6" xfId="37390" xr:uid="{00000000-0005-0000-0000-000045920000}"/>
    <cellStyle name="Vírgula 3 13" xfId="37391" xr:uid="{00000000-0005-0000-0000-000046920000}"/>
    <cellStyle name="Vírgula 3 13 2" xfId="37392" xr:uid="{00000000-0005-0000-0000-000047920000}"/>
    <cellStyle name="Vírgula 3 13 2 2" xfId="37393" xr:uid="{00000000-0005-0000-0000-000048920000}"/>
    <cellStyle name="Vírgula 3 13 2 2 2" xfId="37394" xr:uid="{00000000-0005-0000-0000-000049920000}"/>
    <cellStyle name="Vírgula 3 13 2 3" xfId="37395" xr:uid="{00000000-0005-0000-0000-00004A920000}"/>
    <cellStyle name="Vírgula 3 13 2 3 2" xfId="37396" xr:uid="{00000000-0005-0000-0000-00004B920000}"/>
    <cellStyle name="Vírgula 3 13 2 4" xfId="37397" xr:uid="{00000000-0005-0000-0000-00004C920000}"/>
    <cellStyle name="Vírgula 3 13 2 5" xfId="37398" xr:uid="{00000000-0005-0000-0000-00004D920000}"/>
    <cellStyle name="Vírgula 3 13 3" xfId="37399" xr:uid="{00000000-0005-0000-0000-00004E920000}"/>
    <cellStyle name="Vírgula 3 13 3 2" xfId="37400" xr:uid="{00000000-0005-0000-0000-00004F920000}"/>
    <cellStyle name="Vírgula 3 13 3 3" xfId="37401" xr:uid="{00000000-0005-0000-0000-000050920000}"/>
    <cellStyle name="Vírgula 3 13 4" xfId="37402" xr:uid="{00000000-0005-0000-0000-000051920000}"/>
    <cellStyle name="Vírgula 3 13 4 2" xfId="37403" xr:uid="{00000000-0005-0000-0000-000052920000}"/>
    <cellStyle name="Vírgula 3 13 5" xfId="37404" xr:uid="{00000000-0005-0000-0000-000053920000}"/>
    <cellStyle name="Vírgula 3 13 5 2" xfId="37405" xr:uid="{00000000-0005-0000-0000-000054920000}"/>
    <cellStyle name="Vírgula 3 13 6" xfId="37406" xr:uid="{00000000-0005-0000-0000-000055920000}"/>
    <cellStyle name="Vírgula 3 14" xfId="37407" xr:uid="{00000000-0005-0000-0000-000056920000}"/>
    <cellStyle name="Vírgula 3 14 2" xfId="37408" xr:uid="{00000000-0005-0000-0000-000057920000}"/>
    <cellStyle name="Vírgula 3 14 2 2" xfId="37409" xr:uid="{00000000-0005-0000-0000-000058920000}"/>
    <cellStyle name="Vírgula 3 14 2 3" xfId="37410" xr:uid="{00000000-0005-0000-0000-000059920000}"/>
    <cellStyle name="Vírgula 3 14 2 4" xfId="37411" xr:uid="{00000000-0005-0000-0000-00005A920000}"/>
    <cellStyle name="Vírgula 3 14 3" xfId="37412" xr:uid="{00000000-0005-0000-0000-00005B920000}"/>
    <cellStyle name="Vírgula 3 14 3 2" xfId="37413" xr:uid="{00000000-0005-0000-0000-00005C920000}"/>
    <cellStyle name="Vírgula 3 14 3 3" xfId="37414" xr:uid="{00000000-0005-0000-0000-00005D920000}"/>
    <cellStyle name="Vírgula 3 14 4" xfId="37415" xr:uid="{00000000-0005-0000-0000-00005E920000}"/>
    <cellStyle name="Vírgula 3 14 4 2" xfId="37416" xr:uid="{00000000-0005-0000-0000-00005F920000}"/>
    <cellStyle name="Vírgula 3 14 5" xfId="37417" xr:uid="{00000000-0005-0000-0000-000060920000}"/>
    <cellStyle name="Vírgula 3 14 6" xfId="37418" xr:uid="{00000000-0005-0000-0000-000061920000}"/>
    <cellStyle name="Vírgula 3 15" xfId="37419" xr:uid="{00000000-0005-0000-0000-000062920000}"/>
    <cellStyle name="Vírgula 3 15 2" xfId="37420" xr:uid="{00000000-0005-0000-0000-000063920000}"/>
    <cellStyle name="Vírgula 3 15 2 2" xfId="37421" xr:uid="{00000000-0005-0000-0000-000064920000}"/>
    <cellStyle name="Vírgula 3 15 2 3" xfId="37422" xr:uid="{00000000-0005-0000-0000-000065920000}"/>
    <cellStyle name="Vírgula 3 15 3" xfId="37423" xr:uid="{00000000-0005-0000-0000-000066920000}"/>
    <cellStyle name="Vírgula 3 15 3 2" xfId="37424" xr:uid="{00000000-0005-0000-0000-000067920000}"/>
    <cellStyle name="Vírgula 3 15 4" xfId="37425" xr:uid="{00000000-0005-0000-0000-000068920000}"/>
    <cellStyle name="Vírgula 3 15 5" xfId="37426" xr:uid="{00000000-0005-0000-0000-000069920000}"/>
    <cellStyle name="Vírgula 3 15 6" xfId="37427" xr:uid="{00000000-0005-0000-0000-00006A920000}"/>
    <cellStyle name="Vírgula 3 16" xfId="37428" xr:uid="{00000000-0005-0000-0000-00006B920000}"/>
    <cellStyle name="Vírgula 3 16 2" xfId="37429" xr:uid="{00000000-0005-0000-0000-00006C920000}"/>
    <cellStyle name="Vírgula 3 16 3" xfId="37430" xr:uid="{00000000-0005-0000-0000-00006D920000}"/>
    <cellStyle name="Vírgula 3 16 4" xfId="37431" xr:uid="{00000000-0005-0000-0000-00006E920000}"/>
    <cellStyle name="Vírgula 3 17" xfId="37432" xr:uid="{00000000-0005-0000-0000-00006F920000}"/>
    <cellStyle name="Vírgula 3 17 2" xfId="37433" xr:uid="{00000000-0005-0000-0000-000070920000}"/>
    <cellStyle name="Vírgula 3 18" xfId="37434" xr:uid="{00000000-0005-0000-0000-000071920000}"/>
    <cellStyle name="Vírgula 3 2" xfId="37435" xr:uid="{00000000-0005-0000-0000-000072920000}"/>
    <cellStyle name="Vírgula 3 2 10" xfId="37436" xr:uid="{00000000-0005-0000-0000-000073920000}"/>
    <cellStyle name="Vírgula 3 2 10 2" xfId="37437" xr:uid="{00000000-0005-0000-0000-000074920000}"/>
    <cellStyle name="Vírgula 3 2 10 2 2" xfId="37438" xr:uid="{00000000-0005-0000-0000-000075920000}"/>
    <cellStyle name="Vírgula 3 2 10 2 2 2" xfId="37439" xr:uid="{00000000-0005-0000-0000-000076920000}"/>
    <cellStyle name="Vírgula 3 2 10 2 3" xfId="37440" xr:uid="{00000000-0005-0000-0000-000077920000}"/>
    <cellStyle name="Vírgula 3 2 10 2 3 2" xfId="37441" xr:uid="{00000000-0005-0000-0000-000078920000}"/>
    <cellStyle name="Vírgula 3 2 10 2 4" xfId="37442" xr:uid="{00000000-0005-0000-0000-000079920000}"/>
    <cellStyle name="Vírgula 3 2 10 2 5" xfId="37443" xr:uid="{00000000-0005-0000-0000-00007A920000}"/>
    <cellStyle name="Vírgula 3 2 10 3" xfId="37444" xr:uid="{00000000-0005-0000-0000-00007B920000}"/>
    <cellStyle name="Vírgula 3 2 10 3 2" xfId="37445" xr:uid="{00000000-0005-0000-0000-00007C920000}"/>
    <cellStyle name="Vírgula 3 2 10 3 3" xfId="37446" xr:uid="{00000000-0005-0000-0000-00007D920000}"/>
    <cellStyle name="Vírgula 3 2 10 4" xfId="37447" xr:uid="{00000000-0005-0000-0000-00007E920000}"/>
    <cellStyle name="Vírgula 3 2 10 4 2" xfId="37448" xr:uid="{00000000-0005-0000-0000-00007F920000}"/>
    <cellStyle name="Vírgula 3 2 10 5" xfId="37449" xr:uid="{00000000-0005-0000-0000-000080920000}"/>
    <cellStyle name="Vírgula 3 2 10 5 2" xfId="37450" xr:uid="{00000000-0005-0000-0000-000081920000}"/>
    <cellStyle name="Vírgula 3 2 10 6" xfId="37451" xr:uid="{00000000-0005-0000-0000-000082920000}"/>
    <cellStyle name="Vírgula 3 2 11" xfId="37452" xr:uid="{00000000-0005-0000-0000-000083920000}"/>
    <cellStyle name="Vírgula 3 2 11 2" xfId="37453" xr:uid="{00000000-0005-0000-0000-000084920000}"/>
    <cellStyle name="Vírgula 3 2 11 2 2" xfId="37454" xr:uid="{00000000-0005-0000-0000-000085920000}"/>
    <cellStyle name="Vírgula 3 2 11 2 2 2" xfId="37455" xr:uid="{00000000-0005-0000-0000-000086920000}"/>
    <cellStyle name="Vírgula 3 2 11 2 3" xfId="37456" xr:uid="{00000000-0005-0000-0000-000087920000}"/>
    <cellStyle name="Vírgula 3 2 11 2 3 2" xfId="37457" xr:uid="{00000000-0005-0000-0000-000088920000}"/>
    <cellStyle name="Vírgula 3 2 11 2 4" xfId="37458" xr:uid="{00000000-0005-0000-0000-000089920000}"/>
    <cellStyle name="Vírgula 3 2 11 2 5" xfId="37459" xr:uid="{00000000-0005-0000-0000-00008A920000}"/>
    <cellStyle name="Vírgula 3 2 11 3" xfId="37460" xr:uid="{00000000-0005-0000-0000-00008B920000}"/>
    <cellStyle name="Vírgula 3 2 11 3 2" xfId="37461" xr:uid="{00000000-0005-0000-0000-00008C920000}"/>
    <cellStyle name="Vírgula 3 2 11 3 3" xfId="37462" xr:uid="{00000000-0005-0000-0000-00008D920000}"/>
    <cellStyle name="Vírgula 3 2 11 4" xfId="37463" xr:uid="{00000000-0005-0000-0000-00008E920000}"/>
    <cellStyle name="Vírgula 3 2 11 4 2" xfId="37464" xr:uid="{00000000-0005-0000-0000-00008F920000}"/>
    <cellStyle name="Vírgula 3 2 11 5" xfId="37465" xr:uid="{00000000-0005-0000-0000-000090920000}"/>
    <cellStyle name="Vírgula 3 2 11 5 2" xfId="37466" xr:uid="{00000000-0005-0000-0000-000091920000}"/>
    <cellStyle name="Vírgula 3 2 11 6" xfId="37467" xr:uid="{00000000-0005-0000-0000-000092920000}"/>
    <cellStyle name="Vírgula 3 2 12" xfId="37468" xr:uid="{00000000-0005-0000-0000-000093920000}"/>
    <cellStyle name="Vírgula 3 2 12 2" xfId="37469" xr:uid="{00000000-0005-0000-0000-000094920000}"/>
    <cellStyle name="Vírgula 3 2 12 2 2" xfId="37470" xr:uid="{00000000-0005-0000-0000-000095920000}"/>
    <cellStyle name="Vírgula 3 2 12 2 2 2" xfId="37471" xr:uid="{00000000-0005-0000-0000-000096920000}"/>
    <cellStyle name="Vírgula 3 2 12 2 3" xfId="37472" xr:uid="{00000000-0005-0000-0000-000097920000}"/>
    <cellStyle name="Vírgula 3 2 12 2 3 2" xfId="37473" xr:uid="{00000000-0005-0000-0000-000098920000}"/>
    <cellStyle name="Vírgula 3 2 12 2 4" xfId="37474" xr:uid="{00000000-0005-0000-0000-000099920000}"/>
    <cellStyle name="Vírgula 3 2 12 2 5" xfId="37475" xr:uid="{00000000-0005-0000-0000-00009A920000}"/>
    <cellStyle name="Vírgula 3 2 12 3" xfId="37476" xr:uid="{00000000-0005-0000-0000-00009B920000}"/>
    <cellStyle name="Vírgula 3 2 12 3 2" xfId="37477" xr:uid="{00000000-0005-0000-0000-00009C920000}"/>
    <cellStyle name="Vírgula 3 2 12 3 3" xfId="37478" xr:uid="{00000000-0005-0000-0000-00009D920000}"/>
    <cellStyle name="Vírgula 3 2 12 4" xfId="37479" xr:uid="{00000000-0005-0000-0000-00009E920000}"/>
    <cellStyle name="Vírgula 3 2 12 4 2" xfId="37480" xr:uid="{00000000-0005-0000-0000-00009F920000}"/>
    <cellStyle name="Vírgula 3 2 12 5" xfId="37481" xr:uid="{00000000-0005-0000-0000-0000A0920000}"/>
    <cellStyle name="Vírgula 3 2 12 5 2" xfId="37482" xr:uid="{00000000-0005-0000-0000-0000A1920000}"/>
    <cellStyle name="Vírgula 3 2 12 6" xfId="37483" xr:uid="{00000000-0005-0000-0000-0000A2920000}"/>
    <cellStyle name="Vírgula 3 2 13" xfId="37484" xr:uid="{00000000-0005-0000-0000-0000A3920000}"/>
    <cellStyle name="Vírgula 3 2 13 2" xfId="37485" xr:uid="{00000000-0005-0000-0000-0000A4920000}"/>
    <cellStyle name="Vírgula 3 2 13 2 2" xfId="37486" xr:uid="{00000000-0005-0000-0000-0000A5920000}"/>
    <cellStyle name="Vírgula 3 2 13 3" xfId="37487" xr:uid="{00000000-0005-0000-0000-0000A6920000}"/>
    <cellStyle name="Vírgula 3 2 13 3 2" xfId="37488" xr:uid="{00000000-0005-0000-0000-0000A7920000}"/>
    <cellStyle name="Vírgula 3 2 13 4" xfId="37489" xr:uid="{00000000-0005-0000-0000-0000A8920000}"/>
    <cellStyle name="Vírgula 3 2 13 5" xfId="37490" xr:uid="{00000000-0005-0000-0000-0000A9920000}"/>
    <cellStyle name="Vírgula 3 2 14" xfId="37491" xr:uid="{00000000-0005-0000-0000-0000AA920000}"/>
    <cellStyle name="Vírgula 3 2 14 2" xfId="37492" xr:uid="{00000000-0005-0000-0000-0000AB920000}"/>
    <cellStyle name="Vírgula 3 2 14 3" xfId="37493" xr:uid="{00000000-0005-0000-0000-0000AC920000}"/>
    <cellStyle name="Vírgula 3 2 14 4" xfId="37494" xr:uid="{00000000-0005-0000-0000-0000AD920000}"/>
    <cellStyle name="Vírgula 3 2 15" xfId="37495" xr:uid="{00000000-0005-0000-0000-0000AE920000}"/>
    <cellStyle name="Vírgula 3 2 15 2" xfId="37496" xr:uid="{00000000-0005-0000-0000-0000AF920000}"/>
    <cellStyle name="Vírgula 3 2 15 3" xfId="37497" xr:uid="{00000000-0005-0000-0000-0000B0920000}"/>
    <cellStyle name="Vírgula 3 2 16" xfId="37498" xr:uid="{00000000-0005-0000-0000-0000B1920000}"/>
    <cellStyle name="Vírgula 3 2 16 2" xfId="37499" xr:uid="{00000000-0005-0000-0000-0000B2920000}"/>
    <cellStyle name="Vírgula 3 2 17" xfId="37500" xr:uid="{00000000-0005-0000-0000-0000B3920000}"/>
    <cellStyle name="Vírgula 3 2 18" xfId="37501" xr:uid="{00000000-0005-0000-0000-0000B4920000}"/>
    <cellStyle name="Vírgula 3 2 2" xfId="37502" xr:uid="{00000000-0005-0000-0000-0000B5920000}"/>
    <cellStyle name="Vírgula 3 2 2 10" xfId="37503" xr:uid="{00000000-0005-0000-0000-0000B6920000}"/>
    <cellStyle name="Vírgula 3 2 2 10 2" xfId="37504" xr:uid="{00000000-0005-0000-0000-0000B7920000}"/>
    <cellStyle name="Vírgula 3 2 2 10 2 2" xfId="37505" xr:uid="{00000000-0005-0000-0000-0000B8920000}"/>
    <cellStyle name="Vírgula 3 2 2 10 2 3" xfId="37506" xr:uid="{00000000-0005-0000-0000-0000B9920000}"/>
    <cellStyle name="Vírgula 3 2 2 10 2 4" xfId="37507" xr:uid="{00000000-0005-0000-0000-0000BA920000}"/>
    <cellStyle name="Vírgula 3 2 2 10 3" xfId="37508" xr:uid="{00000000-0005-0000-0000-0000BB920000}"/>
    <cellStyle name="Vírgula 3 2 2 10 3 2" xfId="37509" xr:uid="{00000000-0005-0000-0000-0000BC920000}"/>
    <cellStyle name="Vírgula 3 2 2 10 3 3" xfId="37510" xr:uid="{00000000-0005-0000-0000-0000BD920000}"/>
    <cellStyle name="Vírgula 3 2 2 10 4" xfId="37511" xr:uid="{00000000-0005-0000-0000-0000BE920000}"/>
    <cellStyle name="Vírgula 3 2 2 10 4 2" xfId="37512" xr:uid="{00000000-0005-0000-0000-0000BF920000}"/>
    <cellStyle name="Vírgula 3 2 2 10 5" xfId="37513" xr:uid="{00000000-0005-0000-0000-0000C0920000}"/>
    <cellStyle name="Vírgula 3 2 2 10 6" xfId="37514" xr:uid="{00000000-0005-0000-0000-0000C1920000}"/>
    <cellStyle name="Vírgula 3 2 2 11" xfId="37515" xr:uid="{00000000-0005-0000-0000-0000C2920000}"/>
    <cellStyle name="Vírgula 3 2 2 11 2" xfId="37516" xr:uid="{00000000-0005-0000-0000-0000C3920000}"/>
    <cellStyle name="Vírgula 3 2 2 11 3" xfId="37517" xr:uid="{00000000-0005-0000-0000-0000C4920000}"/>
    <cellStyle name="Vírgula 3 2 2 11 4" xfId="37518" xr:uid="{00000000-0005-0000-0000-0000C5920000}"/>
    <cellStyle name="Vírgula 3 2 2 12" xfId="37519" xr:uid="{00000000-0005-0000-0000-0000C6920000}"/>
    <cellStyle name="Vírgula 3 2 2 12 2" xfId="37520" xr:uid="{00000000-0005-0000-0000-0000C7920000}"/>
    <cellStyle name="Vírgula 3 2 2 12 3" xfId="37521" xr:uid="{00000000-0005-0000-0000-0000C8920000}"/>
    <cellStyle name="Vírgula 3 2 2 12 4" xfId="37522" xr:uid="{00000000-0005-0000-0000-0000C9920000}"/>
    <cellStyle name="Vírgula 3 2 2 13" xfId="37523" xr:uid="{00000000-0005-0000-0000-0000CA920000}"/>
    <cellStyle name="Vírgula 3 2 2 13 2" xfId="37524" xr:uid="{00000000-0005-0000-0000-0000CB920000}"/>
    <cellStyle name="Vírgula 3 2 2 13 3" xfId="37525" xr:uid="{00000000-0005-0000-0000-0000CC920000}"/>
    <cellStyle name="Vírgula 3 2 2 14" xfId="37526" xr:uid="{00000000-0005-0000-0000-0000CD920000}"/>
    <cellStyle name="Vírgula 3 2 2 15" xfId="37527" xr:uid="{00000000-0005-0000-0000-0000CE920000}"/>
    <cellStyle name="Vírgula 3 2 2 16" xfId="37528" xr:uid="{00000000-0005-0000-0000-0000CF920000}"/>
    <cellStyle name="Vírgula 3 2 2 2" xfId="37529" xr:uid="{00000000-0005-0000-0000-0000D0920000}"/>
    <cellStyle name="Vírgula 3 2 2 2 10" xfId="37530" xr:uid="{00000000-0005-0000-0000-0000D1920000}"/>
    <cellStyle name="Vírgula 3 2 2 2 10 2" xfId="37531" xr:uid="{00000000-0005-0000-0000-0000D2920000}"/>
    <cellStyle name="Vírgula 3 2 2 2 10 3" xfId="37532" xr:uid="{00000000-0005-0000-0000-0000D3920000}"/>
    <cellStyle name="Vírgula 3 2 2 2 11" xfId="37533" xr:uid="{00000000-0005-0000-0000-0000D4920000}"/>
    <cellStyle name="Vírgula 3 2 2 2 11 2" xfId="37534" xr:uid="{00000000-0005-0000-0000-0000D5920000}"/>
    <cellStyle name="Vírgula 3 2 2 2 12" xfId="37535" xr:uid="{00000000-0005-0000-0000-0000D6920000}"/>
    <cellStyle name="Vírgula 3 2 2 2 12 2" xfId="37536" xr:uid="{00000000-0005-0000-0000-0000D7920000}"/>
    <cellStyle name="Vírgula 3 2 2 2 13" xfId="37537" xr:uid="{00000000-0005-0000-0000-0000D8920000}"/>
    <cellStyle name="Vírgula 3 2 2 2 2" xfId="37538" xr:uid="{00000000-0005-0000-0000-0000D9920000}"/>
    <cellStyle name="Vírgula 3 2 2 2 2 10" xfId="37539" xr:uid="{00000000-0005-0000-0000-0000DA920000}"/>
    <cellStyle name="Vírgula 3 2 2 2 2 11" xfId="37540" xr:uid="{00000000-0005-0000-0000-0000DB920000}"/>
    <cellStyle name="Vírgula 3 2 2 2 2 12" xfId="37541" xr:uid="{00000000-0005-0000-0000-0000DC920000}"/>
    <cellStyle name="Vírgula 3 2 2 2 2 2" xfId="37542" xr:uid="{00000000-0005-0000-0000-0000DD920000}"/>
    <cellStyle name="Vírgula 3 2 2 2 2 2 2" xfId="37543" xr:uid="{00000000-0005-0000-0000-0000DE920000}"/>
    <cellStyle name="Vírgula 3 2 2 2 2 2 2 2" xfId="37544" xr:uid="{00000000-0005-0000-0000-0000DF920000}"/>
    <cellStyle name="Vírgula 3 2 2 2 2 2 2 2 2" xfId="37545" xr:uid="{00000000-0005-0000-0000-0000E0920000}"/>
    <cellStyle name="Vírgula 3 2 2 2 2 2 2 2 2 2" xfId="37546" xr:uid="{00000000-0005-0000-0000-0000E1920000}"/>
    <cellStyle name="Vírgula 3 2 2 2 2 2 2 2 2 3" xfId="37547" xr:uid="{00000000-0005-0000-0000-0000E2920000}"/>
    <cellStyle name="Vírgula 3 2 2 2 2 2 2 2 2 4" xfId="37548" xr:uid="{00000000-0005-0000-0000-0000E3920000}"/>
    <cellStyle name="Vírgula 3 2 2 2 2 2 2 2 3" xfId="37549" xr:uid="{00000000-0005-0000-0000-0000E4920000}"/>
    <cellStyle name="Vírgula 3 2 2 2 2 2 2 2 3 2" xfId="37550" xr:uid="{00000000-0005-0000-0000-0000E5920000}"/>
    <cellStyle name="Vírgula 3 2 2 2 2 2 2 2 3 3" xfId="37551" xr:uid="{00000000-0005-0000-0000-0000E6920000}"/>
    <cellStyle name="Vírgula 3 2 2 2 2 2 2 2 4" xfId="37552" xr:uid="{00000000-0005-0000-0000-0000E7920000}"/>
    <cellStyle name="Vírgula 3 2 2 2 2 2 2 2 4 2" xfId="37553" xr:uid="{00000000-0005-0000-0000-0000E8920000}"/>
    <cellStyle name="Vírgula 3 2 2 2 2 2 2 2 5" xfId="37554" xr:uid="{00000000-0005-0000-0000-0000E9920000}"/>
    <cellStyle name="Vírgula 3 2 2 2 2 2 2 2 6" xfId="37555" xr:uid="{00000000-0005-0000-0000-0000EA920000}"/>
    <cellStyle name="Vírgula 3 2 2 2 2 2 2 3" xfId="37556" xr:uid="{00000000-0005-0000-0000-0000EB920000}"/>
    <cellStyle name="Vírgula 3 2 2 2 2 2 2 3 2" xfId="37557" xr:uid="{00000000-0005-0000-0000-0000EC920000}"/>
    <cellStyle name="Vírgula 3 2 2 2 2 2 2 3 3" xfId="37558" xr:uid="{00000000-0005-0000-0000-0000ED920000}"/>
    <cellStyle name="Vírgula 3 2 2 2 2 2 2 3 4" xfId="37559" xr:uid="{00000000-0005-0000-0000-0000EE920000}"/>
    <cellStyle name="Vírgula 3 2 2 2 2 2 2 4" xfId="37560" xr:uid="{00000000-0005-0000-0000-0000EF920000}"/>
    <cellStyle name="Vírgula 3 2 2 2 2 2 2 4 2" xfId="37561" xr:uid="{00000000-0005-0000-0000-0000F0920000}"/>
    <cellStyle name="Vírgula 3 2 2 2 2 2 2 4 3" xfId="37562" xr:uid="{00000000-0005-0000-0000-0000F1920000}"/>
    <cellStyle name="Vírgula 3 2 2 2 2 2 2 5" xfId="37563" xr:uid="{00000000-0005-0000-0000-0000F2920000}"/>
    <cellStyle name="Vírgula 3 2 2 2 2 2 2 5 2" xfId="37564" xr:uid="{00000000-0005-0000-0000-0000F3920000}"/>
    <cellStyle name="Vírgula 3 2 2 2 2 2 2 6" xfId="37565" xr:uid="{00000000-0005-0000-0000-0000F4920000}"/>
    <cellStyle name="Vírgula 3 2 2 2 2 2 2 7" xfId="37566" xr:uid="{00000000-0005-0000-0000-0000F5920000}"/>
    <cellStyle name="Vírgula 3 2 2 2 2 2 3" xfId="37567" xr:uid="{00000000-0005-0000-0000-0000F6920000}"/>
    <cellStyle name="Vírgula 3 2 2 2 2 2 3 2" xfId="37568" xr:uid="{00000000-0005-0000-0000-0000F7920000}"/>
    <cellStyle name="Vírgula 3 2 2 2 2 2 3 2 2" xfId="37569" xr:uid="{00000000-0005-0000-0000-0000F8920000}"/>
    <cellStyle name="Vírgula 3 2 2 2 2 2 3 2 2 2" xfId="37570" xr:uid="{00000000-0005-0000-0000-0000F9920000}"/>
    <cellStyle name="Vírgula 3 2 2 2 2 2 3 2 3" xfId="37571" xr:uid="{00000000-0005-0000-0000-0000FA920000}"/>
    <cellStyle name="Vírgula 3 2 2 2 2 2 3 2 3 2" xfId="37572" xr:uid="{00000000-0005-0000-0000-0000FB920000}"/>
    <cellStyle name="Vírgula 3 2 2 2 2 2 3 2 4" xfId="37573" xr:uid="{00000000-0005-0000-0000-0000FC920000}"/>
    <cellStyle name="Vírgula 3 2 2 2 2 2 3 2 5" xfId="37574" xr:uid="{00000000-0005-0000-0000-0000FD920000}"/>
    <cellStyle name="Vírgula 3 2 2 2 2 2 3 3" xfId="37575" xr:uid="{00000000-0005-0000-0000-0000FE920000}"/>
    <cellStyle name="Vírgula 3 2 2 2 2 2 3 3 2" xfId="37576" xr:uid="{00000000-0005-0000-0000-0000FF920000}"/>
    <cellStyle name="Vírgula 3 2 2 2 2 2 3 3 3" xfId="37577" xr:uid="{00000000-0005-0000-0000-000000930000}"/>
    <cellStyle name="Vírgula 3 2 2 2 2 2 3 4" xfId="37578" xr:uid="{00000000-0005-0000-0000-000001930000}"/>
    <cellStyle name="Vírgula 3 2 2 2 2 2 3 4 2" xfId="37579" xr:uid="{00000000-0005-0000-0000-000002930000}"/>
    <cellStyle name="Vírgula 3 2 2 2 2 2 3 5" xfId="37580" xr:uid="{00000000-0005-0000-0000-000003930000}"/>
    <cellStyle name="Vírgula 3 2 2 2 2 2 3 5 2" xfId="37581" xr:uid="{00000000-0005-0000-0000-000004930000}"/>
    <cellStyle name="Vírgula 3 2 2 2 2 2 3 6" xfId="37582" xr:uid="{00000000-0005-0000-0000-000005930000}"/>
    <cellStyle name="Vírgula 3 2 2 2 2 2 4" xfId="37583" xr:uid="{00000000-0005-0000-0000-000006930000}"/>
    <cellStyle name="Vírgula 3 2 2 2 2 2 4 2" xfId="37584" xr:uid="{00000000-0005-0000-0000-000007930000}"/>
    <cellStyle name="Vírgula 3 2 2 2 2 2 4 2 2" xfId="37585" xr:uid="{00000000-0005-0000-0000-000008930000}"/>
    <cellStyle name="Vírgula 3 2 2 2 2 2 4 2 3" xfId="37586" xr:uid="{00000000-0005-0000-0000-000009930000}"/>
    <cellStyle name="Vírgula 3 2 2 2 2 2 4 2 4" xfId="37587" xr:uid="{00000000-0005-0000-0000-00000A930000}"/>
    <cellStyle name="Vírgula 3 2 2 2 2 2 4 2 5" xfId="37588" xr:uid="{00000000-0005-0000-0000-00000B930000}"/>
    <cellStyle name="Vírgula 3 2 2 2 2 2 4 3" xfId="37589" xr:uid="{00000000-0005-0000-0000-00000C930000}"/>
    <cellStyle name="Vírgula 3 2 2 2 2 2 4 3 2" xfId="37590" xr:uid="{00000000-0005-0000-0000-00000D930000}"/>
    <cellStyle name="Vírgula 3 2 2 2 2 2 4 4" xfId="37591" xr:uid="{00000000-0005-0000-0000-00000E930000}"/>
    <cellStyle name="Vírgula 3 2 2 2 2 2 4 5" xfId="37592" xr:uid="{00000000-0005-0000-0000-00000F930000}"/>
    <cellStyle name="Vírgula 3 2 2 2 2 2 4 6" xfId="37593" xr:uid="{00000000-0005-0000-0000-000010930000}"/>
    <cellStyle name="Vírgula 3 2 2 2 2 2 5" xfId="37594" xr:uid="{00000000-0005-0000-0000-000011930000}"/>
    <cellStyle name="Vírgula 3 2 2 2 2 2 5 2" xfId="37595" xr:uid="{00000000-0005-0000-0000-000012930000}"/>
    <cellStyle name="Vírgula 3 2 2 2 2 2 5 2 2" xfId="37596" xr:uid="{00000000-0005-0000-0000-000013930000}"/>
    <cellStyle name="Vírgula 3 2 2 2 2 2 5 3" xfId="37597" xr:uid="{00000000-0005-0000-0000-000014930000}"/>
    <cellStyle name="Vírgula 3 2 2 2 2 2 5 4" xfId="37598" xr:uid="{00000000-0005-0000-0000-000015930000}"/>
    <cellStyle name="Vírgula 3 2 2 2 2 2 5 5" xfId="37599" xr:uid="{00000000-0005-0000-0000-000016930000}"/>
    <cellStyle name="Vírgula 3 2 2 2 2 2 6" xfId="37600" xr:uid="{00000000-0005-0000-0000-000017930000}"/>
    <cellStyle name="Vírgula 3 2 2 2 2 2 6 2" xfId="37601" xr:uid="{00000000-0005-0000-0000-000018930000}"/>
    <cellStyle name="Vírgula 3 2 2 2 2 2 7" xfId="37602" xr:uid="{00000000-0005-0000-0000-000019930000}"/>
    <cellStyle name="Vírgula 3 2 2 2 2 2 7 2" xfId="37603" xr:uid="{00000000-0005-0000-0000-00001A930000}"/>
    <cellStyle name="Vírgula 3 2 2 2 2 2 8" xfId="37604" xr:uid="{00000000-0005-0000-0000-00001B930000}"/>
    <cellStyle name="Vírgula 3 2 2 2 2 2 9" xfId="37605" xr:uid="{00000000-0005-0000-0000-00001C930000}"/>
    <cellStyle name="Vírgula 3 2 2 2 2 3" xfId="37606" xr:uid="{00000000-0005-0000-0000-00001D930000}"/>
    <cellStyle name="Vírgula 3 2 2 2 2 3 2" xfId="37607" xr:uid="{00000000-0005-0000-0000-00001E930000}"/>
    <cellStyle name="Vírgula 3 2 2 2 2 3 2 2" xfId="37608" xr:uid="{00000000-0005-0000-0000-00001F930000}"/>
    <cellStyle name="Vírgula 3 2 2 2 2 3 2 2 2" xfId="37609" xr:uid="{00000000-0005-0000-0000-000020930000}"/>
    <cellStyle name="Vírgula 3 2 2 2 2 3 2 2 2 2" xfId="37610" xr:uid="{00000000-0005-0000-0000-000021930000}"/>
    <cellStyle name="Vírgula 3 2 2 2 2 3 2 2 3" xfId="37611" xr:uid="{00000000-0005-0000-0000-000022930000}"/>
    <cellStyle name="Vírgula 3 2 2 2 2 3 2 2 3 2" xfId="37612" xr:uid="{00000000-0005-0000-0000-000023930000}"/>
    <cellStyle name="Vírgula 3 2 2 2 2 3 2 2 4" xfId="37613" xr:uid="{00000000-0005-0000-0000-000024930000}"/>
    <cellStyle name="Vírgula 3 2 2 2 2 3 2 2 5" xfId="37614" xr:uid="{00000000-0005-0000-0000-000025930000}"/>
    <cellStyle name="Vírgula 3 2 2 2 2 3 2 3" xfId="37615" xr:uid="{00000000-0005-0000-0000-000026930000}"/>
    <cellStyle name="Vírgula 3 2 2 2 2 3 2 3 2" xfId="37616" xr:uid="{00000000-0005-0000-0000-000027930000}"/>
    <cellStyle name="Vírgula 3 2 2 2 2 3 2 3 3" xfId="37617" xr:uid="{00000000-0005-0000-0000-000028930000}"/>
    <cellStyle name="Vírgula 3 2 2 2 2 3 2 4" xfId="37618" xr:uid="{00000000-0005-0000-0000-000029930000}"/>
    <cellStyle name="Vírgula 3 2 2 2 2 3 2 4 2" xfId="37619" xr:uid="{00000000-0005-0000-0000-00002A930000}"/>
    <cellStyle name="Vírgula 3 2 2 2 2 3 2 5" xfId="37620" xr:uid="{00000000-0005-0000-0000-00002B930000}"/>
    <cellStyle name="Vírgula 3 2 2 2 2 3 2 5 2" xfId="37621" xr:uid="{00000000-0005-0000-0000-00002C930000}"/>
    <cellStyle name="Vírgula 3 2 2 2 2 3 2 6" xfId="37622" xr:uid="{00000000-0005-0000-0000-00002D930000}"/>
    <cellStyle name="Vírgula 3 2 2 2 2 3 3" xfId="37623" xr:uid="{00000000-0005-0000-0000-00002E930000}"/>
    <cellStyle name="Vírgula 3 2 2 2 2 3 3 2" xfId="37624" xr:uid="{00000000-0005-0000-0000-00002F930000}"/>
    <cellStyle name="Vírgula 3 2 2 2 2 3 3 2 2" xfId="37625" xr:uid="{00000000-0005-0000-0000-000030930000}"/>
    <cellStyle name="Vírgula 3 2 2 2 2 3 3 2 3" xfId="37626" xr:uid="{00000000-0005-0000-0000-000031930000}"/>
    <cellStyle name="Vírgula 3 2 2 2 2 3 3 2 4" xfId="37627" xr:uid="{00000000-0005-0000-0000-000032930000}"/>
    <cellStyle name="Vírgula 3 2 2 2 2 3 3 2 5" xfId="37628" xr:uid="{00000000-0005-0000-0000-000033930000}"/>
    <cellStyle name="Vírgula 3 2 2 2 2 3 3 3" xfId="37629" xr:uid="{00000000-0005-0000-0000-000034930000}"/>
    <cellStyle name="Vírgula 3 2 2 2 2 3 3 3 2" xfId="37630" xr:uid="{00000000-0005-0000-0000-000035930000}"/>
    <cellStyle name="Vírgula 3 2 2 2 2 3 3 4" xfId="37631" xr:uid="{00000000-0005-0000-0000-000036930000}"/>
    <cellStyle name="Vírgula 3 2 2 2 2 3 3 5" xfId="37632" xr:uid="{00000000-0005-0000-0000-000037930000}"/>
    <cellStyle name="Vírgula 3 2 2 2 2 3 3 6" xfId="37633" xr:uid="{00000000-0005-0000-0000-000038930000}"/>
    <cellStyle name="Vírgula 3 2 2 2 2 3 4" xfId="37634" xr:uid="{00000000-0005-0000-0000-000039930000}"/>
    <cellStyle name="Vírgula 3 2 2 2 2 3 4 2" xfId="37635" xr:uid="{00000000-0005-0000-0000-00003A930000}"/>
    <cellStyle name="Vírgula 3 2 2 2 2 3 4 2 2" xfId="37636" xr:uid="{00000000-0005-0000-0000-00003B930000}"/>
    <cellStyle name="Vírgula 3 2 2 2 2 3 4 2 3" xfId="37637" xr:uid="{00000000-0005-0000-0000-00003C930000}"/>
    <cellStyle name="Vírgula 3 2 2 2 2 3 4 2 4" xfId="37638" xr:uid="{00000000-0005-0000-0000-00003D930000}"/>
    <cellStyle name="Vírgula 3 2 2 2 2 3 4 2 5" xfId="37639" xr:uid="{00000000-0005-0000-0000-00003E930000}"/>
    <cellStyle name="Vírgula 3 2 2 2 2 3 4 3" xfId="37640" xr:uid="{00000000-0005-0000-0000-00003F930000}"/>
    <cellStyle name="Vírgula 3 2 2 2 2 3 4 4" xfId="37641" xr:uid="{00000000-0005-0000-0000-000040930000}"/>
    <cellStyle name="Vírgula 3 2 2 2 2 3 4 5" xfId="37642" xr:uid="{00000000-0005-0000-0000-000041930000}"/>
    <cellStyle name="Vírgula 3 2 2 2 2 3 4 6" xfId="37643" xr:uid="{00000000-0005-0000-0000-000042930000}"/>
    <cellStyle name="Vírgula 3 2 2 2 2 3 5" xfId="37644" xr:uid="{00000000-0005-0000-0000-000043930000}"/>
    <cellStyle name="Vírgula 3 2 2 2 2 3 5 2" xfId="37645" xr:uid="{00000000-0005-0000-0000-000044930000}"/>
    <cellStyle name="Vírgula 3 2 2 2 2 3 5 3" xfId="37646" xr:uid="{00000000-0005-0000-0000-000045930000}"/>
    <cellStyle name="Vírgula 3 2 2 2 2 3 5 4" xfId="37647" xr:uid="{00000000-0005-0000-0000-000046930000}"/>
    <cellStyle name="Vírgula 3 2 2 2 2 3 5 5" xfId="37648" xr:uid="{00000000-0005-0000-0000-000047930000}"/>
    <cellStyle name="Vírgula 3 2 2 2 2 3 6" xfId="37649" xr:uid="{00000000-0005-0000-0000-000048930000}"/>
    <cellStyle name="Vírgula 3 2 2 2 2 3 6 2" xfId="37650" xr:uid="{00000000-0005-0000-0000-000049930000}"/>
    <cellStyle name="Vírgula 3 2 2 2 2 3 7" xfId="37651" xr:uid="{00000000-0005-0000-0000-00004A930000}"/>
    <cellStyle name="Vírgula 3 2 2 2 2 3 8" xfId="37652" xr:uid="{00000000-0005-0000-0000-00004B930000}"/>
    <cellStyle name="Vírgula 3 2 2 2 2 3 9" xfId="37653" xr:uid="{00000000-0005-0000-0000-00004C930000}"/>
    <cellStyle name="Vírgula 3 2 2 2 2 4" xfId="37654" xr:uid="{00000000-0005-0000-0000-00004D930000}"/>
    <cellStyle name="Vírgula 3 2 2 2 2 4 2" xfId="37655" xr:uid="{00000000-0005-0000-0000-00004E930000}"/>
    <cellStyle name="Vírgula 3 2 2 2 2 4 2 2" xfId="37656" xr:uid="{00000000-0005-0000-0000-00004F930000}"/>
    <cellStyle name="Vírgula 3 2 2 2 2 4 2 2 2" xfId="37657" xr:uid="{00000000-0005-0000-0000-000050930000}"/>
    <cellStyle name="Vírgula 3 2 2 2 2 4 2 2 3" xfId="37658" xr:uid="{00000000-0005-0000-0000-000051930000}"/>
    <cellStyle name="Vírgula 3 2 2 2 2 4 2 2 4" xfId="37659" xr:uid="{00000000-0005-0000-0000-000052930000}"/>
    <cellStyle name="Vírgula 3 2 2 2 2 4 2 2 5" xfId="37660" xr:uid="{00000000-0005-0000-0000-000053930000}"/>
    <cellStyle name="Vírgula 3 2 2 2 2 4 2 3" xfId="37661" xr:uid="{00000000-0005-0000-0000-000054930000}"/>
    <cellStyle name="Vírgula 3 2 2 2 2 4 2 3 2" xfId="37662" xr:uid="{00000000-0005-0000-0000-000055930000}"/>
    <cellStyle name="Vírgula 3 2 2 2 2 4 2 4" xfId="37663" xr:uid="{00000000-0005-0000-0000-000056930000}"/>
    <cellStyle name="Vírgula 3 2 2 2 2 4 2 5" xfId="37664" xr:uid="{00000000-0005-0000-0000-000057930000}"/>
    <cellStyle name="Vírgula 3 2 2 2 2 4 2 6" xfId="37665" xr:uid="{00000000-0005-0000-0000-000058930000}"/>
    <cellStyle name="Vírgula 3 2 2 2 2 4 3" xfId="37666" xr:uid="{00000000-0005-0000-0000-000059930000}"/>
    <cellStyle name="Vírgula 3 2 2 2 2 4 3 2" xfId="37667" xr:uid="{00000000-0005-0000-0000-00005A930000}"/>
    <cellStyle name="Vírgula 3 2 2 2 2 4 3 2 2" xfId="37668" xr:uid="{00000000-0005-0000-0000-00005B930000}"/>
    <cellStyle name="Vírgula 3 2 2 2 2 4 3 2 3" xfId="37669" xr:uid="{00000000-0005-0000-0000-00005C930000}"/>
    <cellStyle name="Vírgula 3 2 2 2 2 4 3 2 4" xfId="37670" xr:uid="{00000000-0005-0000-0000-00005D930000}"/>
    <cellStyle name="Vírgula 3 2 2 2 2 4 3 2 5" xfId="37671" xr:uid="{00000000-0005-0000-0000-00005E930000}"/>
    <cellStyle name="Vírgula 3 2 2 2 2 4 3 3" xfId="37672" xr:uid="{00000000-0005-0000-0000-00005F930000}"/>
    <cellStyle name="Vírgula 3 2 2 2 2 4 3 4" xfId="37673" xr:uid="{00000000-0005-0000-0000-000060930000}"/>
    <cellStyle name="Vírgula 3 2 2 2 2 4 3 5" xfId="37674" xr:uid="{00000000-0005-0000-0000-000061930000}"/>
    <cellStyle name="Vírgula 3 2 2 2 2 4 3 6" xfId="37675" xr:uid="{00000000-0005-0000-0000-000062930000}"/>
    <cellStyle name="Vírgula 3 2 2 2 2 4 4" xfId="37676" xr:uid="{00000000-0005-0000-0000-000063930000}"/>
    <cellStyle name="Vírgula 3 2 2 2 2 4 4 2" xfId="37677" xr:uid="{00000000-0005-0000-0000-000064930000}"/>
    <cellStyle name="Vírgula 3 2 2 2 2 4 4 2 2" xfId="37678" xr:uid="{00000000-0005-0000-0000-000065930000}"/>
    <cellStyle name="Vírgula 3 2 2 2 2 4 4 2 3" xfId="37679" xr:uid="{00000000-0005-0000-0000-000066930000}"/>
    <cellStyle name="Vírgula 3 2 2 2 2 4 4 2 4" xfId="37680" xr:uid="{00000000-0005-0000-0000-000067930000}"/>
    <cellStyle name="Vírgula 3 2 2 2 2 4 4 3" xfId="37681" xr:uid="{00000000-0005-0000-0000-000068930000}"/>
    <cellStyle name="Vírgula 3 2 2 2 2 4 4 4" xfId="37682" xr:uid="{00000000-0005-0000-0000-000069930000}"/>
    <cellStyle name="Vírgula 3 2 2 2 2 4 4 5" xfId="37683" xr:uid="{00000000-0005-0000-0000-00006A930000}"/>
    <cellStyle name="Vírgula 3 2 2 2 2 4 4 6" xfId="37684" xr:uid="{00000000-0005-0000-0000-00006B930000}"/>
    <cellStyle name="Vírgula 3 2 2 2 2 4 5" xfId="37685" xr:uid="{00000000-0005-0000-0000-00006C930000}"/>
    <cellStyle name="Vírgula 3 2 2 2 2 4 5 2" xfId="37686" xr:uid="{00000000-0005-0000-0000-00006D930000}"/>
    <cellStyle name="Vírgula 3 2 2 2 2 4 5 3" xfId="37687" xr:uid="{00000000-0005-0000-0000-00006E930000}"/>
    <cellStyle name="Vírgula 3 2 2 2 2 4 5 4" xfId="37688" xr:uid="{00000000-0005-0000-0000-00006F930000}"/>
    <cellStyle name="Vírgula 3 2 2 2 2 4 5 5" xfId="37689" xr:uid="{00000000-0005-0000-0000-000070930000}"/>
    <cellStyle name="Vírgula 3 2 2 2 2 4 6" xfId="37690" xr:uid="{00000000-0005-0000-0000-000071930000}"/>
    <cellStyle name="Vírgula 3 2 2 2 2 4 7" xfId="37691" xr:uid="{00000000-0005-0000-0000-000072930000}"/>
    <cellStyle name="Vírgula 3 2 2 2 2 4 8" xfId="37692" xr:uid="{00000000-0005-0000-0000-000073930000}"/>
    <cellStyle name="Vírgula 3 2 2 2 2 4 9" xfId="37693" xr:uid="{00000000-0005-0000-0000-000074930000}"/>
    <cellStyle name="Vírgula 3 2 2 2 2 5" xfId="37694" xr:uid="{00000000-0005-0000-0000-000075930000}"/>
    <cellStyle name="Vírgula 3 2 2 2 2 5 2" xfId="37695" xr:uid="{00000000-0005-0000-0000-000076930000}"/>
    <cellStyle name="Vírgula 3 2 2 2 2 5 2 2" xfId="37696" xr:uid="{00000000-0005-0000-0000-000077930000}"/>
    <cellStyle name="Vírgula 3 2 2 2 2 5 2 2 2" xfId="37697" xr:uid="{00000000-0005-0000-0000-000078930000}"/>
    <cellStyle name="Vírgula 3 2 2 2 2 5 2 3" xfId="37698" xr:uid="{00000000-0005-0000-0000-000079930000}"/>
    <cellStyle name="Vírgula 3 2 2 2 2 5 2 3 2" xfId="37699" xr:uid="{00000000-0005-0000-0000-00007A930000}"/>
    <cellStyle name="Vírgula 3 2 2 2 2 5 2 4" xfId="37700" xr:uid="{00000000-0005-0000-0000-00007B930000}"/>
    <cellStyle name="Vírgula 3 2 2 2 2 5 2 5" xfId="37701" xr:uid="{00000000-0005-0000-0000-00007C930000}"/>
    <cellStyle name="Vírgula 3 2 2 2 2 5 3" xfId="37702" xr:uid="{00000000-0005-0000-0000-00007D930000}"/>
    <cellStyle name="Vírgula 3 2 2 2 2 5 3 2" xfId="37703" xr:uid="{00000000-0005-0000-0000-00007E930000}"/>
    <cellStyle name="Vírgula 3 2 2 2 2 5 3 3" xfId="37704" xr:uid="{00000000-0005-0000-0000-00007F930000}"/>
    <cellStyle name="Vírgula 3 2 2 2 2 5 4" xfId="37705" xr:uid="{00000000-0005-0000-0000-000080930000}"/>
    <cellStyle name="Vírgula 3 2 2 2 2 5 4 2" xfId="37706" xr:uid="{00000000-0005-0000-0000-000081930000}"/>
    <cellStyle name="Vírgula 3 2 2 2 2 5 5" xfId="37707" xr:uid="{00000000-0005-0000-0000-000082930000}"/>
    <cellStyle name="Vírgula 3 2 2 2 2 5 5 2" xfId="37708" xr:uid="{00000000-0005-0000-0000-000083930000}"/>
    <cellStyle name="Vírgula 3 2 2 2 2 5 6" xfId="37709" xr:uid="{00000000-0005-0000-0000-000084930000}"/>
    <cellStyle name="Vírgula 3 2 2 2 2 6" xfId="37710" xr:uid="{00000000-0005-0000-0000-000085930000}"/>
    <cellStyle name="Vírgula 3 2 2 2 2 6 2" xfId="37711" xr:uid="{00000000-0005-0000-0000-000086930000}"/>
    <cellStyle name="Vírgula 3 2 2 2 2 6 2 2" xfId="37712" xr:uid="{00000000-0005-0000-0000-000087930000}"/>
    <cellStyle name="Vírgula 3 2 2 2 2 6 2 3" xfId="37713" xr:uid="{00000000-0005-0000-0000-000088930000}"/>
    <cellStyle name="Vírgula 3 2 2 2 2 6 2 4" xfId="37714" xr:uid="{00000000-0005-0000-0000-000089930000}"/>
    <cellStyle name="Vírgula 3 2 2 2 2 6 2 5" xfId="37715" xr:uid="{00000000-0005-0000-0000-00008A930000}"/>
    <cellStyle name="Vírgula 3 2 2 2 2 6 3" xfId="37716" xr:uid="{00000000-0005-0000-0000-00008B930000}"/>
    <cellStyle name="Vírgula 3 2 2 2 2 6 3 2" xfId="37717" xr:uid="{00000000-0005-0000-0000-00008C930000}"/>
    <cellStyle name="Vírgula 3 2 2 2 2 6 4" xfId="37718" xr:uid="{00000000-0005-0000-0000-00008D930000}"/>
    <cellStyle name="Vírgula 3 2 2 2 2 6 5" xfId="37719" xr:uid="{00000000-0005-0000-0000-00008E930000}"/>
    <cellStyle name="Vírgula 3 2 2 2 2 6 6" xfId="37720" xr:uid="{00000000-0005-0000-0000-00008F930000}"/>
    <cellStyle name="Vírgula 3 2 2 2 2 7" xfId="37721" xr:uid="{00000000-0005-0000-0000-000090930000}"/>
    <cellStyle name="Vírgula 3 2 2 2 2 7 2" xfId="37722" xr:uid="{00000000-0005-0000-0000-000091930000}"/>
    <cellStyle name="Vírgula 3 2 2 2 2 7 2 2" xfId="37723" xr:uid="{00000000-0005-0000-0000-000092930000}"/>
    <cellStyle name="Vírgula 3 2 2 2 2 7 2 3" xfId="37724" xr:uid="{00000000-0005-0000-0000-000093930000}"/>
    <cellStyle name="Vírgula 3 2 2 2 2 7 2 4" xfId="37725" xr:uid="{00000000-0005-0000-0000-000094930000}"/>
    <cellStyle name="Vírgula 3 2 2 2 2 7 2 5" xfId="37726" xr:uid="{00000000-0005-0000-0000-000095930000}"/>
    <cellStyle name="Vírgula 3 2 2 2 2 7 3" xfId="37727" xr:uid="{00000000-0005-0000-0000-000096930000}"/>
    <cellStyle name="Vírgula 3 2 2 2 2 7 4" xfId="37728" xr:uid="{00000000-0005-0000-0000-000097930000}"/>
    <cellStyle name="Vírgula 3 2 2 2 2 7 5" xfId="37729" xr:uid="{00000000-0005-0000-0000-000098930000}"/>
    <cellStyle name="Vírgula 3 2 2 2 2 7 6" xfId="37730" xr:uid="{00000000-0005-0000-0000-000099930000}"/>
    <cellStyle name="Vírgula 3 2 2 2 2 8" xfId="37731" xr:uid="{00000000-0005-0000-0000-00009A930000}"/>
    <cellStyle name="Vírgula 3 2 2 2 2 8 2" xfId="37732" xr:uid="{00000000-0005-0000-0000-00009B930000}"/>
    <cellStyle name="Vírgula 3 2 2 2 2 8 3" xfId="37733" xr:uid="{00000000-0005-0000-0000-00009C930000}"/>
    <cellStyle name="Vírgula 3 2 2 2 2 8 4" xfId="37734" xr:uid="{00000000-0005-0000-0000-00009D930000}"/>
    <cellStyle name="Vírgula 3 2 2 2 2 8 5" xfId="37735" xr:uid="{00000000-0005-0000-0000-00009E930000}"/>
    <cellStyle name="Vírgula 3 2 2 2 2 9" xfId="37736" xr:uid="{00000000-0005-0000-0000-00009F930000}"/>
    <cellStyle name="Vírgula 3 2 2 2 2 9 2" xfId="37737" xr:uid="{00000000-0005-0000-0000-0000A0930000}"/>
    <cellStyle name="Vírgula 3 2 2 2 3" xfId="37738" xr:uid="{00000000-0005-0000-0000-0000A1930000}"/>
    <cellStyle name="Vírgula 3 2 2 2 3 2" xfId="37739" xr:uid="{00000000-0005-0000-0000-0000A2930000}"/>
    <cellStyle name="Vírgula 3 2 2 2 3 2 2" xfId="37740" xr:uid="{00000000-0005-0000-0000-0000A3930000}"/>
    <cellStyle name="Vírgula 3 2 2 2 3 2 2 2" xfId="37741" xr:uid="{00000000-0005-0000-0000-0000A4930000}"/>
    <cellStyle name="Vírgula 3 2 2 2 3 2 2 2 2" xfId="37742" xr:uid="{00000000-0005-0000-0000-0000A5930000}"/>
    <cellStyle name="Vírgula 3 2 2 2 3 2 2 2 3" xfId="37743" xr:uid="{00000000-0005-0000-0000-0000A6930000}"/>
    <cellStyle name="Vírgula 3 2 2 2 3 2 2 2 4" xfId="37744" xr:uid="{00000000-0005-0000-0000-0000A7930000}"/>
    <cellStyle name="Vírgula 3 2 2 2 3 2 2 3" xfId="37745" xr:uid="{00000000-0005-0000-0000-0000A8930000}"/>
    <cellStyle name="Vírgula 3 2 2 2 3 2 2 3 2" xfId="37746" xr:uid="{00000000-0005-0000-0000-0000A9930000}"/>
    <cellStyle name="Vírgula 3 2 2 2 3 2 2 3 3" xfId="37747" xr:uid="{00000000-0005-0000-0000-0000AA930000}"/>
    <cellStyle name="Vírgula 3 2 2 2 3 2 2 4" xfId="37748" xr:uid="{00000000-0005-0000-0000-0000AB930000}"/>
    <cellStyle name="Vírgula 3 2 2 2 3 2 2 4 2" xfId="37749" xr:uid="{00000000-0005-0000-0000-0000AC930000}"/>
    <cellStyle name="Vírgula 3 2 2 2 3 2 2 5" xfId="37750" xr:uid="{00000000-0005-0000-0000-0000AD930000}"/>
    <cellStyle name="Vírgula 3 2 2 2 3 2 2 6" xfId="37751" xr:uid="{00000000-0005-0000-0000-0000AE930000}"/>
    <cellStyle name="Vírgula 3 2 2 2 3 2 3" xfId="37752" xr:uid="{00000000-0005-0000-0000-0000AF930000}"/>
    <cellStyle name="Vírgula 3 2 2 2 3 2 3 2" xfId="37753" xr:uid="{00000000-0005-0000-0000-0000B0930000}"/>
    <cellStyle name="Vírgula 3 2 2 2 3 2 3 3" xfId="37754" xr:uid="{00000000-0005-0000-0000-0000B1930000}"/>
    <cellStyle name="Vírgula 3 2 2 2 3 2 3 4" xfId="37755" xr:uid="{00000000-0005-0000-0000-0000B2930000}"/>
    <cellStyle name="Vírgula 3 2 2 2 3 2 4" xfId="37756" xr:uid="{00000000-0005-0000-0000-0000B3930000}"/>
    <cellStyle name="Vírgula 3 2 2 2 3 2 4 2" xfId="37757" xr:uid="{00000000-0005-0000-0000-0000B4930000}"/>
    <cellStyle name="Vírgula 3 2 2 2 3 2 4 3" xfId="37758" xr:uid="{00000000-0005-0000-0000-0000B5930000}"/>
    <cellStyle name="Vírgula 3 2 2 2 3 2 5" xfId="37759" xr:uid="{00000000-0005-0000-0000-0000B6930000}"/>
    <cellStyle name="Vírgula 3 2 2 2 3 2 5 2" xfId="37760" xr:uid="{00000000-0005-0000-0000-0000B7930000}"/>
    <cellStyle name="Vírgula 3 2 2 2 3 2 6" xfId="37761" xr:uid="{00000000-0005-0000-0000-0000B8930000}"/>
    <cellStyle name="Vírgula 3 2 2 2 3 2 7" xfId="37762" xr:uid="{00000000-0005-0000-0000-0000B9930000}"/>
    <cellStyle name="Vírgula 3 2 2 2 3 3" xfId="37763" xr:uid="{00000000-0005-0000-0000-0000BA930000}"/>
    <cellStyle name="Vírgula 3 2 2 2 3 3 2" xfId="37764" xr:uid="{00000000-0005-0000-0000-0000BB930000}"/>
    <cellStyle name="Vírgula 3 2 2 2 3 3 2 2" xfId="37765" xr:uid="{00000000-0005-0000-0000-0000BC930000}"/>
    <cellStyle name="Vírgula 3 2 2 2 3 3 2 2 2" xfId="37766" xr:uid="{00000000-0005-0000-0000-0000BD930000}"/>
    <cellStyle name="Vírgula 3 2 2 2 3 3 2 3" xfId="37767" xr:uid="{00000000-0005-0000-0000-0000BE930000}"/>
    <cellStyle name="Vírgula 3 2 2 2 3 3 2 3 2" xfId="37768" xr:uid="{00000000-0005-0000-0000-0000BF930000}"/>
    <cellStyle name="Vírgula 3 2 2 2 3 3 2 4" xfId="37769" xr:uid="{00000000-0005-0000-0000-0000C0930000}"/>
    <cellStyle name="Vírgula 3 2 2 2 3 3 2 5" xfId="37770" xr:uid="{00000000-0005-0000-0000-0000C1930000}"/>
    <cellStyle name="Vírgula 3 2 2 2 3 3 3" xfId="37771" xr:uid="{00000000-0005-0000-0000-0000C2930000}"/>
    <cellStyle name="Vírgula 3 2 2 2 3 3 3 2" xfId="37772" xr:uid="{00000000-0005-0000-0000-0000C3930000}"/>
    <cellStyle name="Vírgula 3 2 2 2 3 3 3 3" xfId="37773" xr:uid="{00000000-0005-0000-0000-0000C4930000}"/>
    <cellStyle name="Vírgula 3 2 2 2 3 3 4" xfId="37774" xr:uid="{00000000-0005-0000-0000-0000C5930000}"/>
    <cellStyle name="Vírgula 3 2 2 2 3 3 4 2" xfId="37775" xr:uid="{00000000-0005-0000-0000-0000C6930000}"/>
    <cellStyle name="Vírgula 3 2 2 2 3 3 5" xfId="37776" xr:uid="{00000000-0005-0000-0000-0000C7930000}"/>
    <cellStyle name="Vírgula 3 2 2 2 3 3 5 2" xfId="37777" xr:uid="{00000000-0005-0000-0000-0000C8930000}"/>
    <cellStyle name="Vírgula 3 2 2 2 3 3 6" xfId="37778" xr:uid="{00000000-0005-0000-0000-0000C9930000}"/>
    <cellStyle name="Vírgula 3 2 2 2 3 4" xfId="37779" xr:uid="{00000000-0005-0000-0000-0000CA930000}"/>
    <cellStyle name="Vírgula 3 2 2 2 3 4 2" xfId="37780" xr:uid="{00000000-0005-0000-0000-0000CB930000}"/>
    <cellStyle name="Vírgula 3 2 2 2 3 4 2 2" xfId="37781" xr:uid="{00000000-0005-0000-0000-0000CC930000}"/>
    <cellStyle name="Vírgula 3 2 2 2 3 4 2 3" xfId="37782" xr:uid="{00000000-0005-0000-0000-0000CD930000}"/>
    <cellStyle name="Vírgula 3 2 2 2 3 4 2 4" xfId="37783" xr:uid="{00000000-0005-0000-0000-0000CE930000}"/>
    <cellStyle name="Vírgula 3 2 2 2 3 4 2 5" xfId="37784" xr:uid="{00000000-0005-0000-0000-0000CF930000}"/>
    <cellStyle name="Vírgula 3 2 2 2 3 4 3" xfId="37785" xr:uid="{00000000-0005-0000-0000-0000D0930000}"/>
    <cellStyle name="Vírgula 3 2 2 2 3 4 3 2" xfId="37786" xr:uid="{00000000-0005-0000-0000-0000D1930000}"/>
    <cellStyle name="Vírgula 3 2 2 2 3 4 4" xfId="37787" xr:uid="{00000000-0005-0000-0000-0000D2930000}"/>
    <cellStyle name="Vírgula 3 2 2 2 3 4 5" xfId="37788" xr:uid="{00000000-0005-0000-0000-0000D3930000}"/>
    <cellStyle name="Vírgula 3 2 2 2 3 4 6" xfId="37789" xr:uid="{00000000-0005-0000-0000-0000D4930000}"/>
    <cellStyle name="Vírgula 3 2 2 2 3 5" xfId="37790" xr:uid="{00000000-0005-0000-0000-0000D5930000}"/>
    <cellStyle name="Vírgula 3 2 2 2 3 5 2" xfId="37791" xr:uid="{00000000-0005-0000-0000-0000D6930000}"/>
    <cellStyle name="Vírgula 3 2 2 2 3 5 2 2" xfId="37792" xr:uid="{00000000-0005-0000-0000-0000D7930000}"/>
    <cellStyle name="Vírgula 3 2 2 2 3 5 3" xfId="37793" xr:uid="{00000000-0005-0000-0000-0000D8930000}"/>
    <cellStyle name="Vírgula 3 2 2 2 3 5 4" xfId="37794" xr:uid="{00000000-0005-0000-0000-0000D9930000}"/>
    <cellStyle name="Vírgula 3 2 2 2 3 5 5" xfId="37795" xr:uid="{00000000-0005-0000-0000-0000DA930000}"/>
    <cellStyle name="Vírgula 3 2 2 2 3 6" xfId="37796" xr:uid="{00000000-0005-0000-0000-0000DB930000}"/>
    <cellStyle name="Vírgula 3 2 2 2 3 6 2" xfId="37797" xr:uid="{00000000-0005-0000-0000-0000DC930000}"/>
    <cellStyle name="Vírgula 3 2 2 2 3 7" xfId="37798" xr:uid="{00000000-0005-0000-0000-0000DD930000}"/>
    <cellStyle name="Vírgula 3 2 2 2 3 7 2" xfId="37799" xr:uid="{00000000-0005-0000-0000-0000DE930000}"/>
    <cellStyle name="Vírgula 3 2 2 2 3 8" xfId="37800" xr:uid="{00000000-0005-0000-0000-0000DF930000}"/>
    <cellStyle name="Vírgula 3 2 2 2 3 9" xfId="37801" xr:uid="{00000000-0005-0000-0000-0000E0930000}"/>
    <cellStyle name="Vírgula 3 2 2 2 4" xfId="37802" xr:uid="{00000000-0005-0000-0000-0000E1930000}"/>
    <cellStyle name="Vírgula 3 2 2 2 4 2" xfId="37803" xr:uid="{00000000-0005-0000-0000-0000E2930000}"/>
    <cellStyle name="Vírgula 3 2 2 2 4 2 2" xfId="37804" xr:uid="{00000000-0005-0000-0000-0000E3930000}"/>
    <cellStyle name="Vírgula 3 2 2 2 4 2 2 2" xfId="37805" xr:uid="{00000000-0005-0000-0000-0000E4930000}"/>
    <cellStyle name="Vírgula 3 2 2 2 4 2 2 2 2" xfId="37806" xr:uid="{00000000-0005-0000-0000-0000E5930000}"/>
    <cellStyle name="Vírgula 3 2 2 2 4 2 2 2 3" xfId="37807" xr:uid="{00000000-0005-0000-0000-0000E6930000}"/>
    <cellStyle name="Vírgula 3 2 2 2 4 2 2 2 4" xfId="37808" xr:uid="{00000000-0005-0000-0000-0000E7930000}"/>
    <cellStyle name="Vírgula 3 2 2 2 4 2 2 3" xfId="37809" xr:uid="{00000000-0005-0000-0000-0000E8930000}"/>
    <cellStyle name="Vírgula 3 2 2 2 4 2 2 3 2" xfId="37810" xr:uid="{00000000-0005-0000-0000-0000E9930000}"/>
    <cellStyle name="Vírgula 3 2 2 2 4 2 2 3 3" xfId="37811" xr:uid="{00000000-0005-0000-0000-0000EA930000}"/>
    <cellStyle name="Vírgula 3 2 2 2 4 2 2 4" xfId="37812" xr:uid="{00000000-0005-0000-0000-0000EB930000}"/>
    <cellStyle name="Vírgula 3 2 2 2 4 2 2 4 2" xfId="37813" xr:uid="{00000000-0005-0000-0000-0000EC930000}"/>
    <cellStyle name="Vírgula 3 2 2 2 4 2 2 5" xfId="37814" xr:uid="{00000000-0005-0000-0000-0000ED930000}"/>
    <cellStyle name="Vírgula 3 2 2 2 4 2 2 6" xfId="37815" xr:uid="{00000000-0005-0000-0000-0000EE930000}"/>
    <cellStyle name="Vírgula 3 2 2 2 4 2 3" xfId="37816" xr:uid="{00000000-0005-0000-0000-0000EF930000}"/>
    <cellStyle name="Vírgula 3 2 2 2 4 2 3 2" xfId="37817" xr:uid="{00000000-0005-0000-0000-0000F0930000}"/>
    <cellStyle name="Vírgula 3 2 2 2 4 2 3 3" xfId="37818" xr:uid="{00000000-0005-0000-0000-0000F1930000}"/>
    <cellStyle name="Vírgula 3 2 2 2 4 2 3 4" xfId="37819" xr:uid="{00000000-0005-0000-0000-0000F2930000}"/>
    <cellStyle name="Vírgula 3 2 2 2 4 2 4" xfId="37820" xr:uid="{00000000-0005-0000-0000-0000F3930000}"/>
    <cellStyle name="Vírgula 3 2 2 2 4 2 4 2" xfId="37821" xr:uid="{00000000-0005-0000-0000-0000F4930000}"/>
    <cellStyle name="Vírgula 3 2 2 2 4 2 4 3" xfId="37822" xr:uid="{00000000-0005-0000-0000-0000F5930000}"/>
    <cellStyle name="Vírgula 3 2 2 2 4 2 5" xfId="37823" xr:uid="{00000000-0005-0000-0000-0000F6930000}"/>
    <cellStyle name="Vírgula 3 2 2 2 4 2 5 2" xfId="37824" xr:uid="{00000000-0005-0000-0000-0000F7930000}"/>
    <cellStyle name="Vírgula 3 2 2 2 4 2 6" xfId="37825" xr:uid="{00000000-0005-0000-0000-0000F8930000}"/>
    <cellStyle name="Vírgula 3 2 2 2 4 2 7" xfId="37826" xr:uid="{00000000-0005-0000-0000-0000F9930000}"/>
    <cellStyle name="Vírgula 3 2 2 2 4 3" xfId="37827" xr:uid="{00000000-0005-0000-0000-0000FA930000}"/>
    <cellStyle name="Vírgula 3 2 2 2 4 3 2" xfId="37828" xr:uid="{00000000-0005-0000-0000-0000FB930000}"/>
    <cellStyle name="Vírgula 3 2 2 2 4 3 2 2" xfId="37829" xr:uid="{00000000-0005-0000-0000-0000FC930000}"/>
    <cellStyle name="Vírgula 3 2 2 2 4 3 2 2 2" xfId="37830" xr:uid="{00000000-0005-0000-0000-0000FD930000}"/>
    <cellStyle name="Vírgula 3 2 2 2 4 3 2 3" xfId="37831" xr:uid="{00000000-0005-0000-0000-0000FE930000}"/>
    <cellStyle name="Vírgula 3 2 2 2 4 3 2 3 2" xfId="37832" xr:uid="{00000000-0005-0000-0000-0000FF930000}"/>
    <cellStyle name="Vírgula 3 2 2 2 4 3 2 4" xfId="37833" xr:uid="{00000000-0005-0000-0000-000000940000}"/>
    <cellStyle name="Vírgula 3 2 2 2 4 3 2 5" xfId="37834" xr:uid="{00000000-0005-0000-0000-000001940000}"/>
    <cellStyle name="Vírgula 3 2 2 2 4 3 3" xfId="37835" xr:uid="{00000000-0005-0000-0000-000002940000}"/>
    <cellStyle name="Vírgula 3 2 2 2 4 3 3 2" xfId="37836" xr:uid="{00000000-0005-0000-0000-000003940000}"/>
    <cellStyle name="Vírgula 3 2 2 2 4 3 3 3" xfId="37837" xr:uid="{00000000-0005-0000-0000-000004940000}"/>
    <cellStyle name="Vírgula 3 2 2 2 4 3 4" xfId="37838" xr:uid="{00000000-0005-0000-0000-000005940000}"/>
    <cellStyle name="Vírgula 3 2 2 2 4 3 4 2" xfId="37839" xr:uid="{00000000-0005-0000-0000-000006940000}"/>
    <cellStyle name="Vírgula 3 2 2 2 4 3 5" xfId="37840" xr:uid="{00000000-0005-0000-0000-000007940000}"/>
    <cellStyle name="Vírgula 3 2 2 2 4 3 5 2" xfId="37841" xr:uid="{00000000-0005-0000-0000-000008940000}"/>
    <cellStyle name="Vírgula 3 2 2 2 4 3 6" xfId="37842" xr:uid="{00000000-0005-0000-0000-000009940000}"/>
    <cellStyle name="Vírgula 3 2 2 2 4 4" xfId="37843" xr:uid="{00000000-0005-0000-0000-00000A940000}"/>
    <cellStyle name="Vírgula 3 2 2 2 4 4 2" xfId="37844" xr:uid="{00000000-0005-0000-0000-00000B940000}"/>
    <cellStyle name="Vírgula 3 2 2 2 4 4 2 2" xfId="37845" xr:uid="{00000000-0005-0000-0000-00000C940000}"/>
    <cellStyle name="Vírgula 3 2 2 2 4 4 2 3" xfId="37846" xr:uid="{00000000-0005-0000-0000-00000D940000}"/>
    <cellStyle name="Vírgula 3 2 2 2 4 4 2 4" xfId="37847" xr:uid="{00000000-0005-0000-0000-00000E940000}"/>
    <cellStyle name="Vírgula 3 2 2 2 4 4 2 5" xfId="37848" xr:uid="{00000000-0005-0000-0000-00000F940000}"/>
    <cellStyle name="Vírgula 3 2 2 2 4 4 3" xfId="37849" xr:uid="{00000000-0005-0000-0000-000010940000}"/>
    <cellStyle name="Vírgula 3 2 2 2 4 4 3 2" xfId="37850" xr:uid="{00000000-0005-0000-0000-000011940000}"/>
    <cellStyle name="Vírgula 3 2 2 2 4 4 4" xfId="37851" xr:uid="{00000000-0005-0000-0000-000012940000}"/>
    <cellStyle name="Vírgula 3 2 2 2 4 4 5" xfId="37852" xr:uid="{00000000-0005-0000-0000-000013940000}"/>
    <cellStyle name="Vírgula 3 2 2 2 4 4 6" xfId="37853" xr:uid="{00000000-0005-0000-0000-000014940000}"/>
    <cellStyle name="Vírgula 3 2 2 2 4 5" xfId="37854" xr:uid="{00000000-0005-0000-0000-000015940000}"/>
    <cellStyle name="Vírgula 3 2 2 2 4 5 2" xfId="37855" xr:uid="{00000000-0005-0000-0000-000016940000}"/>
    <cellStyle name="Vírgula 3 2 2 2 4 5 2 2" xfId="37856" xr:uid="{00000000-0005-0000-0000-000017940000}"/>
    <cellStyle name="Vírgula 3 2 2 2 4 5 3" xfId="37857" xr:uid="{00000000-0005-0000-0000-000018940000}"/>
    <cellStyle name="Vírgula 3 2 2 2 4 5 4" xfId="37858" xr:uid="{00000000-0005-0000-0000-000019940000}"/>
    <cellStyle name="Vírgula 3 2 2 2 4 5 5" xfId="37859" xr:uid="{00000000-0005-0000-0000-00001A940000}"/>
    <cellStyle name="Vírgula 3 2 2 2 4 6" xfId="37860" xr:uid="{00000000-0005-0000-0000-00001B940000}"/>
    <cellStyle name="Vírgula 3 2 2 2 4 6 2" xfId="37861" xr:uid="{00000000-0005-0000-0000-00001C940000}"/>
    <cellStyle name="Vírgula 3 2 2 2 4 7" xfId="37862" xr:uid="{00000000-0005-0000-0000-00001D940000}"/>
    <cellStyle name="Vírgula 3 2 2 2 4 7 2" xfId="37863" xr:uid="{00000000-0005-0000-0000-00001E940000}"/>
    <cellStyle name="Vírgula 3 2 2 2 4 8" xfId="37864" xr:uid="{00000000-0005-0000-0000-00001F940000}"/>
    <cellStyle name="Vírgula 3 2 2 2 4 9" xfId="37865" xr:uid="{00000000-0005-0000-0000-000020940000}"/>
    <cellStyle name="Vírgula 3 2 2 2 5" xfId="37866" xr:uid="{00000000-0005-0000-0000-000021940000}"/>
    <cellStyle name="Vírgula 3 2 2 2 5 2" xfId="37867" xr:uid="{00000000-0005-0000-0000-000022940000}"/>
    <cellStyle name="Vírgula 3 2 2 2 5 2 2" xfId="37868" xr:uid="{00000000-0005-0000-0000-000023940000}"/>
    <cellStyle name="Vírgula 3 2 2 2 5 2 2 2" xfId="37869" xr:uid="{00000000-0005-0000-0000-000024940000}"/>
    <cellStyle name="Vírgula 3 2 2 2 5 2 2 2 2" xfId="37870" xr:uid="{00000000-0005-0000-0000-000025940000}"/>
    <cellStyle name="Vírgula 3 2 2 2 5 2 2 3" xfId="37871" xr:uid="{00000000-0005-0000-0000-000026940000}"/>
    <cellStyle name="Vírgula 3 2 2 2 5 2 2 3 2" xfId="37872" xr:uid="{00000000-0005-0000-0000-000027940000}"/>
    <cellStyle name="Vírgula 3 2 2 2 5 2 2 4" xfId="37873" xr:uid="{00000000-0005-0000-0000-000028940000}"/>
    <cellStyle name="Vírgula 3 2 2 2 5 2 2 5" xfId="37874" xr:uid="{00000000-0005-0000-0000-000029940000}"/>
    <cellStyle name="Vírgula 3 2 2 2 5 2 3" xfId="37875" xr:uid="{00000000-0005-0000-0000-00002A940000}"/>
    <cellStyle name="Vírgula 3 2 2 2 5 2 3 2" xfId="37876" xr:uid="{00000000-0005-0000-0000-00002B940000}"/>
    <cellStyle name="Vírgula 3 2 2 2 5 2 3 3" xfId="37877" xr:uid="{00000000-0005-0000-0000-00002C940000}"/>
    <cellStyle name="Vírgula 3 2 2 2 5 2 4" xfId="37878" xr:uid="{00000000-0005-0000-0000-00002D940000}"/>
    <cellStyle name="Vírgula 3 2 2 2 5 2 4 2" xfId="37879" xr:uid="{00000000-0005-0000-0000-00002E940000}"/>
    <cellStyle name="Vírgula 3 2 2 2 5 2 5" xfId="37880" xr:uid="{00000000-0005-0000-0000-00002F940000}"/>
    <cellStyle name="Vírgula 3 2 2 2 5 2 5 2" xfId="37881" xr:uid="{00000000-0005-0000-0000-000030940000}"/>
    <cellStyle name="Vírgula 3 2 2 2 5 2 6" xfId="37882" xr:uid="{00000000-0005-0000-0000-000031940000}"/>
    <cellStyle name="Vírgula 3 2 2 2 5 3" xfId="37883" xr:uid="{00000000-0005-0000-0000-000032940000}"/>
    <cellStyle name="Vírgula 3 2 2 2 5 3 2" xfId="37884" xr:uid="{00000000-0005-0000-0000-000033940000}"/>
    <cellStyle name="Vírgula 3 2 2 2 5 3 2 2" xfId="37885" xr:uid="{00000000-0005-0000-0000-000034940000}"/>
    <cellStyle name="Vírgula 3 2 2 2 5 3 2 3" xfId="37886" xr:uid="{00000000-0005-0000-0000-000035940000}"/>
    <cellStyle name="Vírgula 3 2 2 2 5 3 2 4" xfId="37887" xr:uid="{00000000-0005-0000-0000-000036940000}"/>
    <cellStyle name="Vírgula 3 2 2 2 5 3 2 5" xfId="37888" xr:uid="{00000000-0005-0000-0000-000037940000}"/>
    <cellStyle name="Vírgula 3 2 2 2 5 3 3" xfId="37889" xr:uid="{00000000-0005-0000-0000-000038940000}"/>
    <cellStyle name="Vírgula 3 2 2 2 5 3 3 2" xfId="37890" xr:uid="{00000000-0005-0000-0000-000039940000}"/>
    <cellStyle name="Vírgula 3 2 2 2 5 3 4" xfId="37891" xr:uid="{00000000-0005-0000-0000-00003A940000}"/>
    <cellStyle name="Vírgula 3 2 2 2 5 3 5" xfId="37892" xr:uid="{00000000-0005-0000-0000-00003B940000}"/>
    <cellStyle name="Vírgula 3 2 2 2 5 3 6" xfId="37893" xr:uid="{00000000-0005-0000-0000-00003C940000}"/>
    <cellStyle name="Vírgula 3 2 2 2 5 4" xfId="37894" xr:uid="{00000000-0005-0000-0000-00003D940000}"/>
    <cellStyle name="Vírgula 3 2 2 2 5 4 2" xfId="37895" xr:uid="{00000000-0005-0000-0000-00003E940000}"/>
    <cellStyle name="Vírgula 3 2 2 2 5 4 2 2" xfId="37896" xr:uid="{00000000-0005-0000-0000-00003F940000}"/>
    <cellStyle name="Vírgula 3 2 2 2 5 4 2 3" xfId="37897" xr:uid="{00000000-0005-0000-0000-000040940000}"/>
    <cellStyle name="Vírgula 3 2 2 2 5 4 2 4" xfId="37898" xr:uid="{00000000-0005-0000-0000-000041940000}"/>
    <cellStyle name="Vírgula 3 2 2 2 5 4 2 5" xfId="37899" xr:uid="{00000000-0005-0000-0000-000042940000}"/>
    <cellStyle name="Vírgula 3 2 2 2 5 4 3" xfId="37900" xr:uid="{00000000-0005-0000-0000-000043940000}"/>
    <cellStyle name="Vírgula 3 2 2 2 5 4 4" xfId="37901" xr:uid="{00000000-0005-0000-0000-000044940000}"/>
    <cellStyle name="Vírgula 3 2 2 2 5 4 5" xfId="37902" xr:uid="{00000000-0005-0000-0000-000045940000}"/>
    <cellStyle name="Vírgula 3 2 2 2 5 4 6" xfId="37903" xr:uid="{00000000-0005-0000-0000-000046940000}"/>
    <cellStyle name="Vírgula 3 2 2 2 5 5" xfId="37904" xr:uid="{00000000-0005-0000-0000-000047940000}"/>
    <cellStyle name="Vírgula 3 2 2 2 5 5 2" xfId="37905" xr:uid="{00000000-0005-0000-0000-000048940000}"/>
    <cellStyle name="Vírgula 3 2 2 2 5 5 3" xfId="37906" xr:uid="{00000000-0005-0000-0000-000049940000}"/>
    <cellStyle name="Vírgula 3 2 2 2 5 5 4" xfId="37907" xr:uid="{00000000-0005-0000-0000-00004A940000}"/>
    <cellStyle name="Vírgula 3 2 2 2 5 5 5" xfId="37908" xr:uid="{00000000-0005-0000-0000-00004B940000}"/>
    <cellStyle name="Vírgula 3 2 2 2 5 6" xfId="37909" xr:uid="{00000000-0005-0000-0000-00004C940000}"/>
    <cellStyle name="Vírgula 3 2 2 2 5 6 2" xfId="37910" xr:uid="{00000000-0005-0000-0000-00004D940000}"/>
    <cellStyle name="Vírgula 3 2 2 2 5 7" xfId="37911" xr:uid="{00000000-0005-0000-0000-00004E940000}"/>
    <cellStyle name="Vírgula 3 2 2 2 5 8" xfId="37912" xr:uid="{00000000-0005-0000-0000-00004F940000}"/>
    <cellStyle name="Vírgula 3 2 2 2 5 9" xfId="37913" xr:uid="{00000000-0005-0000-0000-000050940000}"/>
    <cellStyle name="Vírgula 3 2 2 2 6" xfId="37914" xr:uid="{00000000-0005-0000-0000-000051940000}"/>
    <cellStyle name="Vírgula 3 2 2 2 6 2" xfId="37915" xr:uid="{00000000-0005-0000-0000-000052940000}"/>
    <cellStyle name="Vírgula 3 2 2 2 6 2 2" xfId="37916" xr:uid="{00000000-0005-0000-0000-000053940000}"/>
    <cellStyle name="Vírgula 3 2 2 2 6 2 2 2" xfId="37917" xr:uid="{00000000-0005-0000-0000-000054940000}"/>
    <cellStyle name="Vírgula 3 2 2 2 6 2 3" xfId="37918" xr:uid="{00000000-0005-0000-0000-000055940000}"/>
    <cellStyle name="Vírgula 3 2 2 2 6 2 3 2" xfId="37919" xr:uid="{00000000-0005-0000-0000-000056940000}"/>
    <cellStyle name="Vírgula 3 2 2 2 6 2 4" xfId="37920" xr:uid="{00000000-0005-0000-0000-000057940000}"/>
    <cellStyle name="Vírgula 3 2 2 2 6 2 5" xfId="37921" xr:uid="{00000000-0005-0000-0000-000058940000}"/>
    <cellStyle name="Vírgula 3 2 2 2 6 3" xfId="37922" xr:uid="{00000000-0005-0000-0000-000059940000}"/>
    <cellStyle name="Vírgula 3 2 2 2 6 3 2" xfId="37923" xr:uid="{00000000-0005-0000-0000-00005A940000}"/>
    <cellStyle name="Vírgula 3 2 2 2 6 3 3" xfId="37924" xr:uid="{00000000-0005-0000-0000-00005B940000}"/>
    <cellStyle name="Vírgula 3 2 2 2 6 4" xfId="37925" xr:uid="{00000000-0005-0000-0000-00005C940000}"/>
    <cellStyle name="Vírgula 3 2 2 2 6 4 2" xfId="37926" xr:uid="{00000000-0005-0000-0000-00005D940000}"/>
    <cellStyle name="Vírgula 3 2 2 2 6 5" xfId="37927" xr:uid="{00000000-0005-0000-0000-00005E940000}"/>
    <cellStyle name="Vírgula 3 2 2 2 6 5 2" xfId="37928" xr:uid="{00000000-0005-0000-0000-00005F940000}"/>
    <cellStyle name="Vírgula 3 2 2 2 6 6" xfId="37929" xr:uid="{00000000-0005-0000-0000-000060940000}"/>
    <cellStyle name="Vírgula 3 2 2 2 7" xfId="37930" xr:uid="{00000000-0005-0000-0000-000061940000}"/>
    <cellStyle name="Vírgula 3 2 2 2 7 2" xfId="37931" xr:uid="{00000000-0005-0000-0000-000062940000}"/>
    <cellStyle name="Vírgula 3 2 2 2 7 2 2" xfId="37932" xr:uid="{00000000-0005-0000-0000-000063940000}"/>
    <cellStyle name="Vírgula 3 2 2 2 7 2 2 2" xfId="37933" xr:uid="{00000000-0005-0000-0000-000064940000}"/>
    <cellStyle name="Vírgula 3 2 2 2 7 2 3" xfId="37934" xr:uid="{00000000-0005-0000-0000-000065940000}"/>
    <cellStyle name="Vírgula 3 2 2 2 7 2 3 2" xfId="37935" xr:uid="{00000000-0005-0000-0000-000066940000}"/>
    <cellStyle name="Vírgula 3 2 2 2 7 2 4" xfId="37936" xr:uid="{00000000-0005-0000-0000-000067940000}"/>
    <cellStyle name="Vírgula 3 2 2 2 7 2 5" xfId="37937" xr:uid="{00000000-0005-0000-0000-000068940000}"/>
    <cellStyle name="Vírgula 3 2 2 2 7 3" xfId="37938" xr:uid="{00000000-0005-0000-0000-000069940000}"/>
    <cellStyle name="Vírgula 3 2 2 2 7 3 2" xfId="37939" xr:uid="{00000000-0005-0000-0000-00006A940000}"/>
    <cellStyle name="Vírgula 3 2 2 2 7 3 3" xfId="37940" xr:uid="{00000000-0005-0000-0000-00006B940000}"/>
    <cellStyle name="Vírgula 3 2 2 2 7 4" xfId="37941" xr:uid="{00000000-0005-0000-0000-00006C940000}"/>
    <cellStyle name="Vírgula 3 2 2 2 7 4 2" xfId="37942" xr:uid="{00000000-0005-0000-0000-00006D940000}"/>
    <cellStyle name="Vírgula 3 2 2 2 7 5" xfId="37943" xr:uid="{00000000-0005-0000-0000-00006E940000}"/>
    <cellStyle name="Vírgula 3 2 2 2 7 5 2" xfId="37944" xr:uid="{00000000-0005-0000-0000-00006F940000}"/>
    <cellStyle name="Vírgula 3 2 2 2 7 6" xfId="37945" xr:uid="{00000000-0005-0000-0000-000070940000}"/>
    <cellStyle name="Vírgula 3 2 2 2 8" xfId="37946" xr:uid="{00000000-0005-0000-0000-000071940000}"/>
    <cellStyle name="Vírgula 3 2 2 2 8 2" xfId="37947" xr:uid="{00000000-0005-0000-0000-000072940000}"/>
    <cellStyle name="Vírgula 3 2 2 2 8 2 2" xfId="37948" xr:uid="{00000000-0005-0000-0000-000073940000}"/>
    <cellStyle name="Vírgula 3 2 2 2 8 2 2 2" xfId="37949" xr:uid="{00000000-0005-0000-0000-000074940000}"/>
    <cellStyle name="Vírgula 3 2 2 2 8 2 3" xfId="37950" xr:uid="{00000000-0005-0000-0000-000075940000}"/>
    <cellStyle name="Vírgula 3 2 2 2 8 2 3 2" xfId="37951" xr:uid="{00000000-0005-0000-0000-000076940000}"/>
    <cellStyle name="Vírgula 3 2 2 2 8 2 4" xfId="37952" xr:uid="{00000000-0005-0000-0000-000077940000}"/>
    <cellStyle name="Vírgula 3 2 2 2 8 2 5" xfId="37953" xr:uid="{00000000-0005-0000-0000-000078940000}"/>
    <cellStyle name="Vírgula 3 2 2 2 8 3" xfId="37954" xr:uid="{00000000-0005-0000-0000-000079940000}"/>
    <cellStyle name="Vírgula 3 2 2 2 8 3 2" xfId="37955" xr:uid="{00000000-0005-0000-0000-00007A940000}"/>
    <cellStyle name="Vírgula 3 2 2 2 8 3 3" xfId="37956" xr:uid="{00000000-0005-0000-0000-00007B940000}"/>
    <cellStyle name="Vírgula 3 2 2 2 8 4" xfId="37957" xr:uid="{00000000-0005-0000-0000-00007C940000}"/>
    <cellStyle name="Vírgula 3 2 2 2 8 4 2" xfId="37958" xr:uid="{00000000-0005-0000-0000-00007D940000}"/>
    <cellStyle name="Vírgula 3 2 2 2 8 5" xfId="37959" xr:uid="{00000000-0005-0000-0000-00007E940000}"/>
    <cellStyle name="Vírgula 3 2 2 2 8 5 2" xfId="37960" xr:uid="{00000000-0005-0000-0000-00007F940000}"/>
    <cellStyle name="Vírgula 3 2 2 2 8 6" xfId="37961" xr:uid="{00000000-0005-0000-0000-000080940000}"/>
    <cellStyle name="Vírgula 3 2 2 2 9" xfId="37962" xr:uid="{00000000-0005-0000-0000-000081940000}"/>
    <cellStyle name="Vírgula 3 2 2 2 9 2" xfId="37963" xr:uid="{00000000-0005-0000-0000-000082940000}"/>
    <cellStyle name="Vírgula 3 2 2 2 9 2 2" xfId="37964" xr:uid="{00000000-0005-0000-0000-000083940000}"/>
    <cellStyle name="Vírgula 3 2 2 2 9 3" xfId="37965" xr:uid="{00000000-0005-0000-0000-000084940000}"/>
    <cellStyle name="Vírgula 3 2 2 2 9 3 2" xfId="37966" xr:uid="{00000000-0005-0000-0000-000085940000}"/>
    <cellStyle name="Vírgula 3 2 2 2 9 4" xfId="37967" xr:uid="{00000000-0005-0000-0000-000086940000}"/>
    <cellStyle name="Vírgula 3 2 2 2 9 5" xfId="37968" xr:uid="{00000000-0005-0000-0000-000087940000}"/>
    <cellStyle name="Vírgula 3 2 2 3" xfId="37969" xr:uid="{00000000-0005-0000-0000-000088940000}"/>
    <cellStyle name="Vírgula 3 2 2 3 10" xfId="37970" xr:uid="{00000000-0005-0000-0000-000089940000}"/>
    <cellStyle name="Vírgula 3 2 2 3 10 2" xfId="37971" xr:uid="{00000000-0005-0000-0000-00008A940000}"/>
    <cellStyle name="Vírgula 3 2 2 3 11" xfId="37972" xr:uid="{00000000-0005-0000-0000-00008B940000}"/>
    <cellStyle name="Vírgula 3 2 2 3 11 2" xfId="37973" xr:uid="{00000000-0005-0000-0000-00008C940000}"/>
    <cellStyle name="Vírgula 3 2 2 3 12" xfId="37974" xr:uid="{00000000-0005-0000-0000-00008D940000}"/>
    <cellStyle name="Vírgula 3 2 2 3 2" xfId="37975" xr:uid="{00000000-0005-0000-0000-00008E940000}"/>
    <cellStyle name="Vírgula 3 2 2 3 2 10" xfId="37976" xr:uid="{00000000-0005-0000-0000-00008F940000}"/>
    <cellStyle name="Vírgula 3 2 2 3 2 2" xfId="37977" xr:uid="{00000000-0005-0000-0000-000090940000}"/>
    <cellStyle name="Vírgula 3 2 2 3 2 2 2" xfId="37978" xr:uid="{00000000-0005-0000-0000-000091940000}"/>
    <cellStyle name="Vírgula 3 2 2 3 2 2 2 2" xfId="37979" xr:uid="{00000000-0005-0000-0000-000092940000}"/>
    <cellStyle name="Vírgula 3 2 2 3 2 2 2 2 2" xfId="37980" xr:uid="{00000000-0005-0000-0000-000093940000}"/>
    <cellStyle name="Vírgula 3 2 2 3 2 2 2 2 2 2" xfId="37981" xr:uid="{00000000-0005-0000-0000-000094940000}"/>
    <cellStyle name="Vírgula 3 2 2 3 2 2 2 2 2 3" xfId="37982" xr:uid="{00000000-0005-0000-0000-000095940000}"/>
    <cellStyle name="Vírgula 3 2 2 3 2 2 2 2 3" xfId="37983" xr:uid="{00000000-0005-0000-0000-000096940000}"/>
    <cellStyle name="Vírgula 3 2 2 3 2 2 2 2 3 2" xfId="37984" xr:uid="{00000000-0005-0000-0000-000097940000}"/>
    <cellStyle name="Vírgula 3 2 2 3 2 2 2 2 4" xfId="37985" xr:uid="{00000000-0005-0000-0000-000098940000}"/>
    <cellStyle name="Vírgula 3 2 2 3 2 2 2 2 5" xfId="37986" xr:uid="{00000000-0005-0000-0000-000099940000}"/>
    <cellStyle name="Vírgula 3 2 2 3 2 2 2 2 6" xfId="37987" xr:uid="{00000000-0005-0000-0000-00009A940000}"/>
    <cellStyle name="Vírgula 3 2 2 3 2 2 2 3" xfId="37988" xr:uid="{00000000-0005-0000-0000-00009B940000}"/>
    <cellStyle name="Vírgula 3 2 2 3 2 2 2 3 2" xfId="37989" xr:uid="{00000000-0005-0000-0000-00009C940000}"/>
    <cellStyle name="Vírgula 3 2 2 3 2 2 2 3 3" xfId="37990" xr:uid="{00000000-0005-0000-0000-00009D940000}"/>
    <cellStyle name="Vírgula 3 2 2 3 2 2 2 3 4" xfId="37991" xr:uid="{00000000-0005-0000-0000-00009E940000}"/>
    <cellStyle name="Vírgula 3 2 2 3 2 2 2 4" xfId="37992" xr:uid="{00000000-0005-0000-0000-00009F940000}"/>
    <cellStyle name="Vírgula 3 2 2 3 2 2 2 4 2" xfId="37993" xr:uid="{00000000-0005-0000-0000-0000A0940000}"/>
    <cellStyle name="Vírgula 3 2 2 3 2 2 2 4 3" xfId="37994" xr:uid="{00000000-0005-0000-0000-0000A1940000}"/>
    <cellStyle name="Vírgula 3 2 2 3 2 2 2 5" xfId="37995" xr:uid="{00000000-0005-0000-0000-0000A2940000}"/>
    <cellStyle name="Vírgula 3 2 2 3 2 2 2 6" xfId="37996" xr:uid="{00000000-0005-0000-0000-0000A3940000}"/>
    <cellStyle name="Vírgula 3 2 2 3 2 2 2 7" xfId="37997" xr:uid="{00000000-0005-0000-0000-0000A4940000}"/>
    <cellStyle name="Vírgula 3 2 2 3 2 2 3" xfId="37998" xr:uid="{00000000-0005-0000-0000-0000A5940000}"/>
    <cellStyle name="Vírgula 3 2 2 3 2 2 3 2" xfId="37999" xr:uid="{00000000-0005-0000-0000-0000A6940000}"/>
    <cellStyle name="Vírgula 3 2 2 3 2 2 3 2 2" xfId="38000" xr:uid="{00000000-0005-0000-0000-0000A7940000}"/>
    <cellStyle name="Vírgula 3 2 2 3 2 2 3 2 3" xfId="38001" xr:uid="{00000000-0005-0000-0000-0000A8940000}"/>
    <cellStyle name="Vírgula 3 2 2 3 2 2 3 3" xfId="38002" xr:uid="{00000000-0005-0000-0000-0000A9940000}"/>
    <cellStyle name="Vírgula 3 2 2 3 2 2 3 3 2" xfId="38003" xr:uid="{00000000-0005-0000-0000-0000AA940000}"/>
    <cellStyle name="Vírgula 3 2 2 3 2 2 3 4" xfId="38004" xr:uid="{00000000-0005-0000-0000-0000AB940000}"/>
    <cellStyle name="Vírgula 3 2 2 3 2 2 3 5" xfId="38005" xr:uid="{00000000-0005-0000-0000-0000AC940000}"/>
    <cellStyle name="Vírgula 3 2 2 3 2 2 3 6" xfId="38006" xr:uid="{00000000-0005-0000-0000-0000AD940000}"/>
    <cellStyle name="Vírgula 3 2 2 3 2 2 4" xfId="38007" xr:uid="{00000000-0005-0000-0000-0000AE940000}"/>
    <cellStyle name="Vírgula 3 2 2 3 2 2 4 2" xfId="38008" xr:uid="{00000000-0005-0000-0000-0000AF940000}"/>
    <cellStyle name="Vírgula 3 2 2 3 2 2 4 3" xfId="38009" xr:uid="{00000000-0005-0000-0000-0000B0940000}"/>
    <cellStyle name="Vírgula 3 2 2 3 2 2 4 4" xfId="38010" xr:uid="{00000000-0005-0000-0000-0000B1940000}"/>
    <cellStyle name="Vírgula 3 2 2 3 2 2 5" xfId="38011" xr:uid="{00000000-0005-0000-0000-0000B2940000}"/>
    <cellStyle name="Vírgula 3 2 2 3 2 2 5 2" xfId="38012" xr:uid="{00000000-0005-0000-0000-0000B3940000}"/>
    <cellStyle name="Vírgula 3 2 2 3 2 2 5 3" xfId="38013" xr:uid="{00000000-0005-0000-0000-0000B4940000}"/>
    <cellStyle name="Vírgula 3 2 2 3 2 2 6" xfId="38014" xr:uid="{00000000-0005-0000-0000-0000B5940000}"/>
    <cellStyle name="Vírgula 3 2 2 3 2 2 7" xfId="38015" xr:uid="{00000000-0005-0000-0000-0000B6940000}"/>
    <cellStyle name="Vírgula 3 2 2 3 2 2 8" xfId="38016" xr:uid="{00000000-0005-0000-0000-0000B7940000}"/>
    <cellStyle name="Vírgula 3 2 2 3 2 3" xfId="38017" xr:uid="{00000000-0005-0000-0000-0000B8940000}"/>
    <cellStyle name="Vírgula 3 2 2 3 2 3 2" xfId="38018" xr:uid="{00000000-0005-0000-0000-0000B9940000}"/>
    <cellStyle name="Vírgula 3 2 2 3 2 3 2 2" xfId="38019" xr:uid="{00000000-0005-0000-0000-0000BA940000}"/>
    <cellStyle name="Vírgula 3 2 2 3 2 3 2 2 2" xfId="38020" xr:uid="{00000000-0005-0000-0000-0000BB940000}"/>
    <cellStyle name="Vírgula 3 2 2 3 2 3 2 2 3" xfId="38021" xr:uid="{00000000-0005-0000-0000-0000BC940000}"/>
    <cellStyle name="Vírgula 3 2 2 3 2 3 2 2 4" xfId="38022" xr:uid="{00000000-0005-0000-0000-0000BD940000}"/>
    <cellStyle name="Vírgula 3 2 2 3 2 3 2 3" xfId="38023" xr:uid="{00000000-0005-0000-0000-0000BE940000}"/>
    <cellStyle name="Vírgula 3 2 2 3 2 3 2 3 2" xfId="38024" xr:uid="{00000000-0005-0000-0000-0000BF940000}"/>
    <cellStyle name="Vírgula 3 2 2 3 2 3 2 3 3" xfId="38025" xr:uid="{00000000-0005-0000-0000-0000C0940000}"/>
    <cellStyle name="Vírgula 3 2 2 3 2 3 2 4" xfId="38026" xr:uid="{00000000-0005-0000-0000-0000C1940000}"/>
    <cellStyle name="Vírgula 3 2 2 3 2 3 2 4 2" xfId="38027" xr:uid="{00000000-0005-0000-0000-0000C2940000}"/>
    <cellStyle name="Vírgula 3 2 2 3 2 3 2 5" xfId="38028" xr:uid="{00000000-0005-0000-0000-0000C3940000}"/>
    <cellStyle name="Vírgula 3 2 2 3 2 3 2 6" xfId="38029" xr:uid="{00000000-0005-0000-0000-0000C4940000}"/>
    <cellStyle name="Vírgula 3 2 2 3 2 3 3" xfId="38030" xr:uid="{00000000-0005-0000-0000-0000C5940000}"/>
    <cellStyle name="Vírgula 3 2 2 3 2 3 3 2" xfId="38031" xr:uid="{00000000-0005-0000-0000-0000C6940000}"/>
    <cellStyle name="Vírgula 3 2 2 3 2 3 3 3" xfId="38032" xr:uid="{00000000-0005-0000-0000-0000C7940000}"/>
    <cellStyle name="Vírgula 3 2 2 3 2 3 3 4" xfId="38033" xr:uid="{00000000-0005-0000-0000-0000C8940000}"/>
    <cellStyle name="Vírgula 3 2 2 3 2 3 4" xfId="38034" xr:uid="{00000000-0005-0000-0000-0000C9940000}"/>
    <cellStyle name="Vírgula 3 2 2 3 2 3 4 2" xfId="38035" xr:uid="{00000000-0005-0000-0000-0000CA940000}"/>
    <cellStyle name="Vírgula 3 2 2 3 2 3 4 3" xfId="38036" xr:uid="{00000000-0005-0000-0000-0000CB940000}"/>
    <cellStyle name="Vírgula 3 2 2 3 2 3 5" xfId="38037" xr:uid="{00000000-0005-0000-0000-0000CC940000}"/>
    <cellStyle name="Vírgula 3 2 2 3 2 3 5 2" xfId="38038" xr:uid="{00000000-0005-0000-0000-0000CD940000}"/>
    <cellStyle name="Vírgula 3 2 2 3 2 3 6" xfId="38039" xr:uid="{00000000-0005-0000-0000-0000CE940000}"/>
    <cellStyle name="Vírgula 3 2 2 3 2 3 7" xfId="38040" xr:uid="{00000000-0005-0000-0000-0000CF940000}"/>
    <cellStyle name="Vírgula 3 2 2 3 2 4" xfId="38041" xr:uid="{00000000-0005-0000-0000-0000D0940000}"/>
    <cellStyle name="Vírgula 3 2 2 3 2 4 2" xfId="38042" xr:uid="{00000000-0005-0000-0000-0000D1940000}"/>
    <cellStyle name="Vírgula 3 2 2 3 2 4 2 2" xfId="38043" xr:uid="{00000000-0005-0000-0000-0000D2940000}"/>
    <cellStyle name="Vírgula 3 2 2 3 2 4 2 2 2" xfId="38044" xr:uid="{00000000-0005-0000-0000-0000D3940000}"/>
    <cellStyle name="Vírgula 3 2 2 3 2 4 2 3" xfId="38045" xr:uid="{00000000-0005-0000-0000-0000D4940000}"/>
    <cellStyle name="Vírgula 3 2 2 3 2 4 2 3 2" xfId="38046" xr:uid="{00000000-0005-0000-0000-0000D5940000}"/>
    <cellStyle name="Vírgula 3 2 2 3 2 4 2 4" xfId="38047" xr:uid="{00000000-0005-0000-0000-0000D6940000}"/>
    <cellStyle name="Vírgula 3 2 2 3 2 4 2 5" xfId="38048" xr:uid="{00000000-0005-0000-0000-0000D7940000}"/>
    <cellStyle name="Vírgula 3 2 2 3 2 4 3" xfId="38049" xr:uid="{00000000-0005-0000-0000-0000D8940000}"/>
    <cellStyle name="Vírgula 3 2 2 3 2 4 3 2" xfId="38050" xr:uid="{00000000-0005-0000-0000-0000D9940000}"/>
    <cellStyle name="Vírgula 3 2 2 3 2 4 3 3" xfId="38051" xr:uid="{00000000-0005-0000-0000-0000DA940000}"/>
    <cellStyle name="Vírgula 3 2 2 3 2 4 4" xfId="38052" xr:uid="{00000000-0005-0000-0000-0000DB940000}"/>
    <cellStyle name="Vírgula 3 2 2 3 2 4 4 2" xfId="38053" xr:uid="{00000000-0005-0000-0000-0000DC940000}"/>
    <cellStyle name="Vírgula 3 2 2 3 2 4 5" xfId="38054" xr:uid="{00000000-0005-0000-0000-0000DD940000}"/>
    <cellStyle name="Vírgula 3 2 2 3 2 4 5 2" xfId="38055" xr:uid="{00000000-0005-0000-0000-0000DE940000}"/>
    <cellStyle name="Vírgula 3 2 2 3 2 4 6" xfId="38056" xr:uid="{00000000-0005-0000-0000-0000DF940000}"/>
    <cellStyle name="Vírgula 3 2 2 3 2 5" xfId="38057" xr:uid="{00000000-0005-0000-0000-0000E0940000}"/>
    <cellStyle name="Vírgula 3 2 2 3 2 5 2" xfId="38058" xr:uid="{00000000-0005-0000-0000-0000E1940000}"/>
    <cellStyle name="Vírgula 3 2 2 3 2 5 2 2" xfId="38059" xr:uid="{00000000-0005-0000-0000-0000E2940000}"/>
    <cellStyle name="Vírgula 3 2 2 3 2 5 2 3" xfId="38060" xr:uid="{00000000-0005-0000-0000-0000E3940000}"/>
    <cellStyle name="Vírgula 3 2 2 3 2 5 2 4" xfId="38061" xr:uid="{00000000-0005-0000-0000-0000E4940000}"/>
    <cellStyle name="Vírgula 3 2 2 3 2 5 3" xfId="38062" xr:uid="{00000000-0005-0000-0000-0000E5940000}"/>
    <cellStyle name="Vírgula 3 2 2 3 2 5 3 2" xfId="38063" xr:uid="{00000000-0005-0000-0000-0000E6940000}"/>
    <cellStyle name="Vírgula 3 2 2 3 2 5 3 3" xfId="38064" xr:uid="{00000000-0005-0000-0000-0000E7940000}"/>
    <cellStyle name="Vírgula 3 2 2 3 2 5 4" xfId="38065" xr:uid="{00000000-0005-0000-0000-0000E8940000}"/>
    <cellStyle name="Vírgula 3 2 2 3 2 5 4 2" xfId="38066" xr:uid="{00000000-0005-0000-0000-0000E9940000}"/>
    <cellStyle name="Vírgula 3 2 2 3 2 5 5" xfId="38067" xr:uid="{00000000-0005-0000-0000-0000EA940000}"/>
    <cellStyle name="Vírgula 3 2 2 3 2 5 6" xfId="38068" xr:uid="{00000000-0005-0000-0000-0000EB940000}"/>
    <cellStyle name="Vírgula 3 2 2 3 2 6" xfId="38069" xr:uid="{00000000-0005-0000-0000-0000EC940000}"/>
    <cellStyle name="Vírgula 3 2 2 3 2 6 2" xfId="38070" xr:uid="{00000000-0005-0000-0000-0000ED940000}"/>
    <cellStyle name="Vírgula 3 2 2 3 2 6 3" xfId="38071" xr:uid="{00000000-0005-0000-0000-0000EE940000}"/>
    <cellStyle name="Vírgula 3 2 2 3 2 6 4" xfId="38072" xr:uid="{00000000-0005-0000-0000-0000EF940000}"/>
    <cellStyle name="Vírgula 3 2 2 3 2 7" xfId="38073" xr:uid="{00000000-0005-0000-0000-0000F0940000}"/>
    <cellStyle name="Vírgula 3 2 2 3 2 7 2" xfId="38074" xr:uid="{00000000-0005-0000-0000-0000F1940000}"/>
    <cellStyle name="Vírgula 3 2 2 3 2 7 3" xfId="38075" xr:uid="{00000000-0005-0000-0000-0000F2940000}"/>
    <cellStyle name="Vírgula 3 2 2 3 2 8" xfId="38076" xr:uid="{00000000-0005-0000-0000-0000F3940000}"/>
    <cellStyle name="Vírgula 3 2 2 3 2 8 2" xfId="38077" xr:uid="{00000000-0005-0000-0000-0000F4940000}"/>
    <cellStyle name="Vírgula 3 2 2 3 2 9" xfId="38078" xr:uid="{00000000-0005-0000-0000-0000F5940000}"/>
    <cellStyle name="Vírgula 3 2 2 3 3" xfId="38079" xr:uid="{00000000-0005-0000-0000-0000F6940000}"/>
    <cellStyle name="Vírgula 3 2 2 3 3 2" xfId="38080" xr:uid="{00000000-0005-0000-0000-0000F7940000}"/>
    <cellStyle name="Vírgula 3 2 2 3 3 2 2" xfId="38081" xr:uid="{00000000-0005-0000-0000-0000F8940000}"/>
    <cellStyle name="Vírgula 3 2 2 3 3 2 2 2" xfId="38082" xr:uid="{00000000-0005-0000-0000-0000F9940000}"/>
    <cellStyle name="Vírgula 3 2 2 3 3 2 2 2 2" xfId="38083" xr:uid="{00000000-0005-0000-0000-0000FA940000}"/>
    <cellStyle name="Vírgula 3 2 2 3 3 2 2 2 3" xfId="38084" xr:uid="{00000000-0005-0000-0000-0000FB940000}"/>
    <cellStyle name="Vírgula 3 2 2 3 3 2 2 2 4" xfId="38085" xr:uid="{00000000-0005-0000-0000-0000FC940000}"/>
    <cellStyle name="Vírgula 3 2 2 3 3 2 2 3" xfId="38086" xr:uid="{00000000-0005-0000-0000-0000FD940000}"/>
    <cellStyle name="Vírgula 3 2 2 3 3 2 2 3 2" xfId="38087" xr:uid="{00000000-0005-0000-0000-0000FE940000}"/>
    <cellStyle name="Vírgula 3 2 2 3 3 2 2 3 3" xfId="38088" xr:uid="{00000000-0005-0000-0000-0000FF940000}"/>
    <cellStyle name="Vírgula 3 2 2 3 3 2 2 4" xfId="38089" xr:uid="{00000000-0005-0000-0000-000000950000}"/>
    <cellStyle name="Vírgula 3 2 2 3 3 2 2 4 2" xfId="38090" xr:uid="{00000000-0005-0000-0000-000001950000}"/>
    <cellStyle name="Vírgula 3 2 2 3 3 2 2 5" xfId="38091" xr:uid="{00000000-0005-0000-0000-000002950000}"/>
    <cellStyle name="Vírgula 3 2 2 3 3 2 2 6" xfId="38092" xr:uid="{00000000-0005-0000-0000-000003950000}"/>
    <cellStyle name="Vírgula 3 2 2 3 3 2 3" xfId="38093" xr:uid="{00000000-0005-0000-0000-000004950000}"/>
    <cellStyle name="Vírgula 3 2 2 3 3 2 3 2" xfId="38094" xr:uid="{00000000-0005-0000-0000-000005950000}"/>
    <cellStyle name="Vírgula 3 2 2 3 3 2 3 3" xfId="38095" xr:uid="{00000000-0005-0000-0000-000006950000}"/>
    <cellStyle name="Vírgula 3 2 2 3 3 2 3 4" xfId="38096" xr:uid="{00000000-0005-0000-0000-000007950000}"/>
    <cellStyle name="Vírgula 3 2 2 3 3 2 4" xfId="38097" xr:uid="{00000000-0005-0000-0000-000008950000}"/>
    <cellStyle name="Vírgula 3 2 2 3 3 2 4 2" xfId="38098" xr:uid="{00000000-0005-0000-0000-000009950000}"/>
    <cellStyle name="Vírgula 3 2 2 3 3 2 4 3" xfId="38099" xr:uid="{00000000-0005-0000-0000-00000A950000}"/>
    <cellStyle name="Vírgula 3 2 2 3 3 2 5" xfId="38100" xr:uid="{00000000-0005-0000-0000-00000B950000}"/>
    <cellStyle name="Vírgula 3 2 2 3 3 2 5 2" xfId="38101" xr:uid="{00000000-0005-0000-0000-00000C950000}"/>
    <cellStyle name="Vírgula 3 2 2 3 3 2 6" xfId="38102" xr:uid="{00000000-0005-0000-0000-00000D950000}"/>
    <cellStyle name="Vírgula 3 2 2 3 3 2 7" xfId="38103" xr:uid="{00000000-0005-0000-0000-00000E950000}"/>
    <cellStyle name="Vírgula 3 2 2 3 3 3" xfId="38104" xr:uid="{00000000-0005-0000-0000-00000F950000}"/>
    <cellStyle name="Vírgula 3 2 2 3 3 3 2" xfId="38105" xr:uid="{00000000-0005-0000-0000-000010950000}"/>
    <cellStyle name="Vírgula 3 2 2 3 3 3 2 2" xfId="38106" xr:uid="{00000000-0005-0000-0000-000011950000}"/>
    <cellStyle name="Vírgula 3 2 2 3 3 3 2 2 2" xfId="38107" xr:uid="{00000000-0005-0000-0000-000012950000}"/>
    <cellStyle name="Vírgula 3 2 2 3 3 3 2 3" xfId="38108" xr:uid="{00000000-0005-0000-0000-000013950000}"/>
    <cellStyle name="Vírgula 3 2 2 3 3 3 2 3 2" xfId="38109" xr:uid="{00000000-0005-0000-0000-000014950000}"/>
    <cellStyle name="Vírgula 3 2 2 3 3 3 2 4" xfId="38110" xr:uid="{00000000-0005-0000-0000-000015950000}"/>
    <cellStyle name="Vírgula 3 2 2 3 3 3 2 5" xfId="38111" xr:uid="{00000000-0005-0000-0000-000016950000}"/>
    <cellStyle name="Vírgula 3 2 2 3 3 3 3" xfId="38112" xr:uid="{00000000-0005-0000-0000-000017950000}"/>
    <cellStyle name="Vírgula 3 2 2 3 3 3 3 2" xfId="38113" xr:uid="{00000000-0005-0000-0000-000018950000}"/>
    <cellStyle name="Vírgula 3 2 2 3 3 3 3 3" xfId="38114" xr:uid="{00000000-0005-0000-0000-000019950000}"/>
    <cellStyle name="Vírgula 3 2 2 3 3 3 4" xfId="38115" xr:uid="{00000000-0005-0000-0000-00001A950000}"/>
    <cellStyle name="Vírgula 3 2 2 3 3 3 4 2" xfId="38116" xr:uid="{00000000-0005-0000-0000-00001B950000}"/>
    <cellStyle name="Vírgula 3 2 2 3 3 3 5" xfId="38117" xr:uid="{00000000-0005-0000-0000-00001C950000}"/>
    <cellStyle name="Vírgula 3 2 2 3 3 3 5 2" xfId="38118" xr:uid="{00000000-0005-0000-0000-00001D950000}"/>
    <cellStyle name="Vírgula 3 2 2 3 3 3 6" xfId="38119" xr:uid="{00000000-0005-0000-0000-00001E950000}"/>
    <cellStyle name="Vírgula 3 2 2 3 3 4" xfId="38120" xr:uid="{00000000-0005-0000-0000-00001F950000}"/>
    <cellStyle name="Vírgula 3 2 2 3 3 4 2" xfId="38121" xr:uid="{00000000-0005-0000-0000-000020950000}"/>
    <cellStyle name="Vírgula 3 2 2 3 3 4 2 2" xfId="38122" xr:uid="{00000000-0005-0000-0000-000021950000}"/>
    <cellStyle name="Vírgula 3 2 2 3 3 4 2 3" xfId="38123" xr:uid="{00000000-0005-0000-0000-000022950000}"/>
    <cellStyle name="Vírgula 3 2 2 3 3 4 2 4" xfId="38124" xr:uid="{00000000-0005-0000-0000-000023950000}"/>
    <cellStyle name="Vírgula 3 2 2 3 3 4 2 5" xfId="38125" xr:uid="{00000000-0005-0000-0000-000024950000}"/>
    <cellStyle name="Vírgula 3 2 2 3 3 4 3" xfId="38126" xr:uid="{00000000-0005-0000-0000-000025950000}"/>
    <cellStyle name="Vírgula 3 2 2 3 3 4 3 2" xfId="38127" xr:uid="{00000000-0005-0000-0000-000026950000}"/>
    <cellStyle name="Vírgula 3 2 2 3 3 4 4" xfId="38128" xr:uid="{00000000-0005-0000-0000-000027950000}"/>
    <cellStyle name="Vírgula 3 2 2 3 3 4 5" xfId="38129" xr:uid="{00000000-0005-0000-0000-000028950000}"/>
    <cellStyle name="Vírgula 3 2 2 3 3 4 6" xfId="38130" xr:uid="{00000000-0005-0000-0000-000029950000}"/>
    <cellStyle name="Vírgula 3 2 2 3 3 5" xfId="38131" xr:uid="{00000000-0005-0000-0000-00002A950000}"/>
    <cellStyle name="Vírgula 3 2 2 3 3 5 2" xfId="38132" xr:uid="{00000000-0005-0000-0000-00002B950000}"/>
    <cellStyle name="Vírgula 3 2 2 3 3 5 2 2" xfId="38133" xr:uid="{00000000-0005-0000-0000-00002C950000}"/>
    <cellStyle name="Vírgula 3 2 2 3 3 5 3" xfId="38134" xr:uid="{00000000-0005-0000-0000-00002D950000}"/>
    <cellStyle name="Vírgula 3 2 2 3 3 5 4" xfId="38135" xr:uid="{00000000-0005-0000-0000-00002E950000}"/>
    <cellStyle name="Vírgula 3 2 2 3 3 5 5" xfId="38136" xr:uid="{00000000-0005-0000-0000-00002F950000}"/>
    <cellStyle name="Vírgula 3 2 2 3 3 6" xfId="38137" xr:uid="{00000000-0005-0000-0000-000030950000}"/>
    <cellStyle name="Vírgula 3 2 2 3 3 6 2" xfId="38138" xr:uid="{00000000-0005-0000-0000-000031950000}"/>
    <cellStyle name="Vírgula 3 2 2 3 3 7" xfId="38139" xr:uid="{00000000-0005-0000-0000-000032950000}"/>
    <cellStyle name="Vírgula 3 2 2 3 3 7 2" xfId="38140" xr:uid="{00000000-0005-0000-0000-000033950000}"/>
    <cellStyle name="Vírgula 3 2 2 3 3 8" xfId="38141" xr:uid="{00000000-0005-0000-0000-000034950000}"/>
    <cellStyle name="Vírgula 3 2 2 3 3 9" xfId="38142" xr:uid="{00000000-0005-0000-0000-000035950000}"/>
    <cellStyle name="Vírgula 3 2 2 3 4" xfId="38143" xr:uid="{00000000-0005-0000-0000-000036950000}"/>
    <cellStyle name="Vírgula 3 2 2 3 4 2" xfId="38144" xr:uid="{00000000-0005-0000-0000-000037950000}"/>
    <cellStyle name="Vírgula 3 2 2 3 4 2 2" xfId="38145" xr:uid="{00000000-0005-0000-0000-000038950000}"/>
    <cellStyle name="Vírgula 3 2 2 3 4 2 2 2" xfId="38146" xr:uid="{00000000-0005-0000-0000-000039950000}"/>
    <cellStyle name="Vírgula 3 2 2 3 4 2 2 2 2" xfId="38147" xr:uid="{00000000-0005-0000-0000-00003A950000}"/>
    <cellStyle name="Vírgula 3 2 2 3 4 2 2 3" xfId="38148" xr:uid="{00000000-0005-0000-0000-00003B950000}"/>
    <cellStyle name="Vírgula 3 2 2 3 4 2 2 3 2" xfId="38149" xr:uid="{00000000-0005-0000-0000-00003C950000}"/>
    <cellStyle name="Vírgula 3 2 2 3 4 2 2 4" xfId="38150" xr:uid="{00000000-0005-0000-0000-00003D950000}"/>
    <cellStyle name="Vírgula 3 2 2 3 4 2 2 5" xfId="38151" xr:uid="{00000000-0005-0000-0000-00003E950000}"/>
    <cellStyle name="Vírgula 3 2 2 3 4 2 3" xfId="38152" xr:uid="{00000000-0005-0000-0000-00003F950000}"/>
    <cellStyle name="Vírgula 3 2 2 3 4 2 3 2" xfId="38153" xr:uid="{00000000-0005-0000-0000-000040950000}"/>
    <cellStyle name="Vírgula 3 2 2 3 4 2 3 3" xfId="38154" xr:uid="{00000000-0005-0000-0000-000041950000}"/>
    <cellStyle name="Vírgula 3 2 2 3 4 2 4" xfId="38155" xr:uid="{00000000-0005-0000-0000-000042950000}"/>
    <cellStyle name="Vírgula 3 2 2 3 4 2 4 2" xfId="38156" xr:uid="{00000000-0005-0000-0000-000043950000}"/>
    <cellStyle name="Vírgula 3 2 2 3 4 2 5" xfId="38157" xr:uid="{00000000-0005-0000-0000-000044950000}"/>
    <cellStyle name="Vírgula 3 2 2 3 4 2 5 2" xfId="38158" xr:uid="{00000000-0005-0000-0000-000045950000}"/>
    <cellStyle name="Vírgula 3 2 2 3 4 2 6" xfId="38159" xr:uid="{00000000-0005-0000-0000-000046950000}"/>
    <cellStyle name="Vírgula 3 2 2 3 4 3" xfId="38160" xr:uid="{00000000-0005-0000-0000-000047950000}"/>
    <cellStyle name="Vírgula 3 2 2 3 4 3 2" xfId="38161" xr:uid="{00000000-0005-0000-0000-000048950000}"/>
    <cellStyle name="Vírgula 3 2 2 3 4 3 2 2" xfId="38162" xr:uid="{00000000-0005-0000-0000-000049950000}"/>
    <cellStyle name="Vírgula 3 2 2 3 4 3 2 3" xfId="38163" xr:uid="{00000000-0005-0000-0000-00004A950000}"/>
    <cellStyle name="Vírgula 3 2 2 3 4 3 2 4" xfId="38164" xr:uid="{00000000-0005-0000-0000-00004B950000}"/>
    <cellStyle name="Vírgula 3 2 2 3 4 3 2 5" xfId="38165" xr:uid="{00000000-0005-0000-0000-00004C950000}"/>
    <cellStyle name="Vírgula 3 2 2 3 4 3 3" xfId="38166" xr:uid="{00000000-0005-0000-0000-00004D950000}"/>
    <cellStyle name="Vírgula 3 2 2 3 4 3 3 2" xfId="38167" xr:uid="{00000000-0005-0000-0000-00004E950000}"/>
    <cellStyle name="Vírgula 3 2 2 3 4 3 4" xfId="38168" xr:uid="{00000000-0005-0000-0000-00004F950000}"/>
    <cellStyle name="Vírgula 3 2 2 3 4 3 5" xfId="38169" xr:uid="{00000000-0005-0000-0000-000050950000}"/>
    <cellStyle name="Vírgula 3 2 2 3 4 3 6" xfId="38170" xr:uid="{00000000-0005-0000-0000-000051950000}"/>
    <cellStyle name="Vírgula 3 2 2 3 4 4" xfId="38171" xr:uid="{00000000-0005-0000-0000-000052950000}"/>
    <cellStyle name="Vírgula 3 2 2 3 4 4 2" xfId="38172" xr:uid="{00000000-0005-0000-0000-000053950000}"/>
    <cellStyle name="Vírgula 3 2 2 3 4 4 2 2" xfId="38173" xr:uid="{00000000-0005-0000-0000-000054950000}"/>
    <cellStyle name="Vírgula 3 2 2 3 4 4 2 3" xfId="38174" xr:uid="{00000000-0005-0000-0000-000055950000}"/>
    <cellStyle name="Vírgula 3 2 2 3 4 4 2 4" xfId="38175" xr:uid="{00000000-0005-0000-0000-000056950000}"/>
    <cellStyle name="Vírgula 3 2 2 3 4 4 2 5" xfId="38176" xr:uid="{00000000-0005-0000-0000-000057950000}"/>
    <cellStyle name="Vírgula 3 2 2 3 4 4 3" xfId="38177" xr:uid="{00000000-0005-0000-0000-000058950000}"/>
    <cellStyle name="Vírgula 3 2 2 3 4 4 4" xfId="38178" xr:uid="{00000000-0005-0000-0000-000059950000}"/>
    <cellStyle name="Vírgula 3 2 2 3 4 4 5" xfId="38179" xr:uid="{00000000-0005-0000-0000-00005A950000}"/>
    <cellStyle name="Vírgula 3 2 2 3 4 4 6" xfId="38180" xr:uid="{00000000-0005-0000-0000-00005B950000}"/>
    <cellStyle name="Vírgula 3 2 2 3 4 5" xfId="38181" xr:uid="{00000000-0005-0000-0000-00005C950000}"/>
    <cellStyle name="Vírgula 3 2 2 3 4 5 2" xfId="38182" xr:uid="{00000000-0005-0000-0000-00005D950000}"/>
    <cellStyle name="Vírgula 3 2 2 3 4 5 3" xfId="38183" xr:uid="{00000000-0005-0000-0000-00005E950000}"/>
    <cellStyle name="Vírgula 3 2 2 3 4 5 4" xfId="38184" xr:uid="{00000000-0005-0000-0000-00005F950000}"/>
    <cellStyle name="Vírgula 3 2 2 3 4 5 5" xfId="38185" xr:uid="{00000000-0005-0000-0000-000060950000}"/>
    <cellStyle name="Vírgula 3 2 2 3 4 6" xfId="38186" xr:uid="{00000000-0005-0000-0000-000061950000}"/>
    <cellStyle name="Vírgula 3 2 2 3 4 6 2" xfId="38187" xr:uid="{00000000-0005-0000-0000-000062950000}"/>
    <cellStyle name="Vírgula 3 2 2 3 4 7" xfId="38188" xr:uid="{00000000-0005-0000-0000-000063950000}"/>
    <cellStyle name="Vírgula 3 2 2 3 4 8" xfId="38189" xr:uid="{00000000-0005-0000-0000-000064950000}"/>
    <cellStyle name="Vírgula 3 2 2 3 4 9" xfId="38190" xr:uid="{00000000-0005-0000-0000-000065950000}"/>
    <cellStyle name="Vírgula 3 2 2 3 5" xfId="38191" xr:uid="{00000000-0005-0000-0000-000066950000}"/>
    <cellStyle name="Vírgula 3 2 2 3 5 2" xfId="38192" xr:uid="{00000000-0005-0000-0000-000067950000}"/>
    <cellStyle name="Vírgula 3 2 2 3 5 2 2" xfId="38193" xr:uid="{00000000-0005-0000-0000-000068950000}"/>
    <cellStyle name="Vírgula 3 2 2 3 5 2 2 2" xfId="38194" xr:uid="{00000000-0005-0000-0000-000069950000}"/>
    <cellStyle name="Vírgula 3 2 2 3 5 2 3" xfId="38195" xr:uid="{00000000-0005-0000-0000-00006A950000}"/>
    <cellStyle name="Vírgula 3 2 2 3 5 2 3 2" xfId="38196" xr:uid="{00000000-0005-0000-0000-00006B950000}"/>
    <cellStyle name="Vírgula 3 2 2 3 5 2 4" xfId="38197" xr:uid="{00000000-0005-0000-0000-00006C950000}"/>
    <cellStyle name="Vírgula 3 2 2 3 5 2 5" xfId="38198" xr:uid="{00000000-0005-0000-0000-00006D950000}"/>
    <cellStyle name="Vírgula 3 2 2 3 5 3" xfId="38199" xr:uid="{00000000-0005-0000-0000-00006E950000}"/>
    <cellStyle name="Vírgula 3 2 2 3 5 3 2" xfId="38200" xr:uid="{00000000-0005-0000-0000-00006F950000}"/>
    <cellStyle name="Vírgula 3 2 2 3 5 3 3" xfId="38201" xr:uid="{00000000-0005-0000-0000-000070950000}"/>
    <cellStyle name="Vírgula 3 2 2 3 5 4" xfId="38202" xr:uid="{00000000-0005-0000-0000-000071950000}"/>
    <cellStyle name="Vírgula 3 2 2 3 5 4 2" xfId="38203" xr:uid="{00000000-0005-0000-0000-000072950000}"/>
    <cellStyle name="Vírgula 3 2 2 3 5 5" xfId="38204" xr:uid="{00000000-0005-0000-0000-000073950000}"/>
    <cellStyle name="Vírgula 3 2 2 3 5 5 2" xfId="38205" xr:uid="{00000000-0005-0000-0000-000074950000}"/>
    <cellStyle name="Vírgula 3 2 2 3 5 6" xfId="38206" xr:uid="{00000000-0005-0000-0000-000075950000}"/>
    <cellStyle name="Vírgula 3 2 2 3 6" xfId="38207" xr:uid="{00000000-0005-0000-0000-000076950000}"/>
    <cellStyle name="Vírgula 3 2 2 3 6 2" xfId="38208" xr:uid="{00000000-0005-0000-0000-000077950000}"/>
    <cellStyle name="Vírgula 3 2 2 3 6 2 2" xfId="38209" xr:uid="{00000000-0005-0000-0000-000078950000}"/>
    <cellStyle name="Vírgula 3 2 2 3 6 2 2 2" xfId="38210" xr:uid="{00000000-0005-0000-0000-000079950000}"/>
    <cellStyle name="Vírgula 3 2 2 3 6 2 3" xfId="38211" xr:uid="{00000000-0005-0000-0000-00007A950000}"/>
    <cellStyle name="Vírgula 3 2 2 3 6 2 3 2" xfId="38212" xr:uid="{00000000-0005-0000-0000-00007B950000}"/>
    <cellStyle name="Vírgula 3 2 2 3 6 2 4" xfId="38213" xr:uid="{00000000-0005-0000-0000-00007C950000}"/>
    <cellStyle name="Vírgula 3 2 2 3 6 2 5" xfId="38214" xr:uid="{00000000-0005-0000-0000-00007D950000}"/>
    <cellStyle name="Vírgula 3 2 2 3 6 3" xfId="38215" xr:uid="{00000000-0005-0000-0000-00007E950000}"/>
    <cellStyle name="Vírgula 3 2 2 3 6 3 2" xfId="38216" xr:uid="{00000000-0005-0000-0000-00007F950000}"/>
    <cellStyle name="Vírgula 3 2 2 3 6 3 3" xfId="38217" xr:uid="{00000000-0005-0000-0000-000080950000}"/>
    <cellStyle name="Vírgula 3 2 2 3 6 4" xfId="38218" xr:uid="{00000000-0005-0000-0000-000081950000}"/>
    <cellStyle name="Vírgula 3 2 2 3 6 4 2" xfId="38219" xr:uid="{00000000-0005-0000-0000-000082950000}"/>
    <cellStyle name="Vírgula 3 2 2 3 6 5" xfId="38220" xr:uid="{00000000-0005-0000-0000-000083950000}"/>
    <cellStyle name="Vírgula 3 2 2 3 6 5 2" xfId="38221" xr:uid="{00000000-0005-0000-0000-000084950000}"/>
    <cellStyle name="Vírgula 3 2 2 3 6 6" xfId="38222" xr:uid="{00000000-0005-0000-0000-000085950000}"/>
    <cellStyle name="Vírgula 3 2 2 3 7" xfId="38223" xr:uid="{00000000-0005-0000-0000-000086950000}"/>
    <cellStyle name="Vírgula 3 2 2 3 7 2" xfId="38224" xr:uid="{00000000-0005-0000-0000-000087950000}"/>
    <cellStyle name="Vírgula 3 2 2 3 7 2 2" xfId="38225" xr:uid="{00000000-0005-0000-0000-000088950000}"/>
    <cellStyle name="Vírgula 3 2 2 3 7 2 2 2" xfId="38226" xr:uid="{00000000-0005-0000-0000-000089950000}"/>
    <cellStyle name="Vírgula 3 2 2 3 7 2 3" xfId="38227" xr:uid="{00000000-0005-0000-0000-00008A950000}"/>
    <cellStyle name="Vírgula 3 2 2 3 7 2 3 2" xfId="38228" xr:uid="{00000000-0005-0000-0000-00008B950000}"/>
    <cellStyle name="Vírgula 3 2 2 3 7 2 4" xfId="38229" xr:uid="{00000000-0005-0000-0000-00008C950000}"/>
    <cellStyle name="Vírgula 3 2 2 3 7 2 5" xfId="38230" xr:uid="{00000000-0005-0000-0000-00008D950000}"/>
    <cellStyle name="Vírgula 3 2 2 3 7 3" xfId="38231" xr:uid="{00000000-0005-0000-0000-00008E950000}"/>
    <cellStyle name="Vírgula 3 2 2 3 7 3 2" xfId="38232" xr:uid="{00000000-0005-0000-0000-00008F950000}"/>
    <cellStyle name="Vírgula 3 2 2 3 7 3 3" xfId="38233" xr:uid="{00000000-0005-0000-0000-000090950000}"/>
    <cellStyle name="Vírgula 3 2 2 3 7 4" xfId="38234" xr:uid="{00000000-0005-0000-0000-000091950000}"/>
    <cellStyle name="Vírgula 3 2 2 3 7 4 2" xfId="38235" xr:uid="{00000000-0005-0000-0000-000092950000}"/>
    <cellStyle name="Vírgula 3 2 2 3 7 5" xfId="38236" xr:uid="{00000000-0005-0000-0000-000093950000}"/>
    <cellStyle name="Vírgula 3 2 2 3 7 5 2" xfId="38237" xr:uid="{00000000-0005-0000-0000-000094950000}"/>
    <cellStyle name="Vírgula 3 2 2 3 7 6" xfId="38238" xr:uid="{00000000-0005-0000-0000-000095950000}"/>
    <cellStyle name="Vírgula 3 2 2 3 8" xfId="38239" xr:uid="{00000000-0005-0000-0000-000096950000}"/>
    <cellStyle name="Vírgula 3 2 2 3 8 2" xfId="38240" xr:uid="{00000000-0005-0000-0000-000097950000}"/>
    <cellStyle name="Vírgula 3 2 2 3 8 2 2" xfId="38241" xr:uid="{00000000-0005-0000-0000-000098950000}"/>
    <cellStyle name="Vírgula 3 2 2 3 8 3" xfId="38242" xr:uid="{00000000-0005-0000-0000-000099950000}"/>
    <cellStyle name="Vírgula 3 2 2 3 8 3 2" xfId="38243" xr:uid="{00000000-0005-0000-0000-00009A950000}"/>
    <cellStyle name="Vírgula 3 2 2 3 8 4" xfId="38244" xr:uid="{00000000-0005-0000-0000-00009B950000}"/>
    <cellStyle name="Vírgula 3 2 2 3 8 5" xfId="38245" xr:uid="{00000000-0005-0000-0000-00009C950000}"/>
    <cellStyle name="Vírgula 3 2 2 3 9" xfId="38246" xr:uid="{00000000-0005-0000-0000-00009D950000}"/>
    <cellStyle name="Vírgula 3 2 2 3 9 2" xfId="38247" xr:uid="{00000000-0005-0000-0000-00009E950000}"/>
    <cellStyle name="Vírgula 3 2 2 3 9 3" xfId="38248" xr:uid="{00000000-0005-0000-0000-00009F950000}"/>
    <cellStyle name="Vírgula 3 2 2 4" xfId="38249" xr:uid="{00000000-0005-0000-0000-0000A0950000}"/>
    <cellStyle name="Vírgula 3 2 2 4 10" xfId="38250" xr:uid="{00000000-0005-0000-0000-0000A1950000}"/>
    <cellStyle name="Vírgula 3 2 2 4 2" xfId="38251" xr:uid="{00000000-0005-0000-0000-0000A2950000}"/>
    <cellStyle name="Vírgula 3 2 2 4 2 2" xfId="38252" xr:uid="{00000000-0005-0000-0000-0000A3950000}"/>
    <cellStyle name="Vírgula 3 2 2 4 2 2 2" xfId="38253" xr:uid="{00000000-0005-0000-0000-0000A4950000}"/>
    <cellStyle name="Vírgula 3 2 2 4 2 2 2 2" xfId="38254" xr:uid="{00000000-0005-0000-0000-0000A5950000}"/>
    <cellStyle name="Vírgula 3 2 2 4 2 2 2 2 2" xfId="38255" xr:uid="{00000000-0005-0000-0000-0000A6950000}"/>
    <cellStyle name="Vírgula 3 2 2 4 2 2 2 2 3" xfId="38256" xr:uid="{00000000-0005-0000-0000-0000A7950000}"/>
    <cellStyle name="Vírgula 3 2 2 4 2 2 2 3" xfId="38257" xr:uid="{00000000-0005-0000-0000-0000A8950000}"/>
    <cellStyle name="Vírgula 3 2 2 4 2 2 2 3 2" xfId="38258" xr:uid="{00000000-0005-0000-0000-0000A9950000}"/>
    <cellStyle name="Vírgula 3 2 2 4 2 2 2 4" xfId="38259" xr:uid="{00000000-0005-0000-0000-0000AA950000}"/>
    <cellStyle name="Vírgula 3 2 2 4 2 2 2 5" xfId="38260" xr:uid="{00000000-0005-0000-0000-0000AB950000}"/>
    <cellStyle name="Vírgula 3 2 2 4 2 2 2 6" xfId="38261" xr:uid="{00000000-0005-0000-0000-0000AC950000}"/>
    <cellStyle name="Vírgula 3 2 2 4 2 2 3" xfId="38262" xr:uid="{00000000-0005-0000-0000-0000AD950000}"/>
    <cellStyle name="Vírgula 3 2 2 4 2 2 3 2" xfId="38263" xr:uid="{00000000-0005-0000-0000-0000AE950000}"/>
    <cellStyle name="Vírgula 3 2 2 4 2 2 3 3" xfId="38264" xr:uid="{00000000-0005-0000-0000-0000AF950000}"/>
    <cellStyle name="Vírgula 3 2 2 4 2 2 3 4" xfId="38265" xr:uid="{00000000-0005-0000-0000-0000B0950000}"/>
    <cellStyle name="Vírgula 3 2 2 4 2 2 4" xfId="38266" xr:uid="{00000000-0005-0000-0000-0000B1950000}"/>
    <cellStyle name="Vírgula 3 2 2 4 2 2 4 2" xfId="38267" xr:uid="{00000000-0005-0000-0000-0000B2950000}"/>
    <cellStyle name="Vírgula 3 2 2 4 2 2 4 3" xfId="38268" xr:uid="{00000000-0005-0000-0000-0000B3950000}"/>
    <cellStyle name="Vírgula 3 2 2 4 2 2 5" xfId="38269" xr:uid="{00000000-0005-0000-0000-0000B4950000}"/>
    <cellStyle name="Vírgula 3 2 2 4 2 2 6" xfId="38270" xr:uid="{00000000-0005-0000-0000-0000B5950000}"/>
    <cellStyle name="Vírgula 3 2 2 4 2 2 7" xfId="38271" xr:uid="{00000000-0005-0000-0000-0000B6950000}"/>
    <cellStyle name="Vírgula 3 2 2 4 2 3" xfId="38272" xr:uid="{00000000-0005-0000-0000-0000B7950000}"/>
    <cellStyle name="Vírgula 3 2 2 4 2 3 2" xfId="38273" xr:uid="{00000000-0005-0000-0000-0000B8950000}"/>
    <cellStyle name="Vírgula 3 2 2 4 2 3 2 2" xfId="38274" xr:uid="{00000000-0005-0000-0000-0000B9950000}"/>
    <cellStyle name="Vírgula 3 2 2 4 2 3 2 3" xfId="38275" xr:uid="{00000000-0005-0000-0000-0000BA950000}"/>
    <cellStyle name="Vírgula 3 2 2 4 2 3 3" xfId="38276" xr:uid="{00000000-0005-0000-0000-0000BB950000}"/>
    <cellStyle name="Vírgula 3 2 2 4 2 3 3 2" xfId="38277" xr:uid="{00000000-0005-0000-0000-0000BC950000}"/>
    <cellStyle name="Vírgula 3 2 2 4 2 3 4" xfId="38278" xr:uid="{00000000-0005-0000-0000-0000BD950000}"/>
    <cellStyle name="Vírgula 3 2 2 4 2 3 5" xfId="38279" xr:uid="{00000000-0005-0000-0000-0000BE950000}"/>
    <cellStyle name="Vírgula 3 2 2 4 2 3 6" xfId="38280" xr:uid="{00000000-0005-0000-0000-0000BF950000}"/>
    <cellStyle name="Vírgula 3 2 2 4 2 4" xfId="38281" xr:uid="{00000000-0005-0000-0000-0000C0950000}"/>
    <cellStyle name="Vírgula 3 2 2 4 2 4 2" xfId="38282" xr:uid="{00000000-0005-0000-0000-0000C1950000}"/>
    <cellStyle name="Vírgula 3 2 2 4 2 4 3" xfId="38283" xr:uid="{00000000-0005-0000-0000-0000C2950000}"/>
    <cellStyle name="Vírgula 3 2 2 4 2 4 4" xfId="38284" xr:uid="{00000000-0005-0000-0000-0000C3950000}"/>
    <cellStyle name="Vírgula 3 2 2 4 2 5" xfId="38285" xr:uid="{00000000-0005-0000-0000-0000C4950000}"/>
    <cellStyle name="Vírgula 3 2 2 4 2 5 2" xfId="38286" xr:uid="{00000000-0005-0000-0000-0000C5950000}"/>
    <cellStyle name="Vírgula 3 2 2 4 2 5 3" xfId="38287" xr:uid="{00000000-0005-0000-0000-0000C6950000}"/>
    <cellStyle name="Vírgula 3 2 2 4 2 6" xfId="38288" xr:uid="{00000000-0005-0000-0000-0000C7950000}"/>
    <cellStyle name="Vírgula 3 2 2 4 2 7" xfId="38289" xr:uid="{00000000-0005-0000-0000-0000C8950000}"/>
    <cellStyle name="Vírgula 3 2 2 4 2 8" xfId="38290" xr:uid="{00000000-0005-0000-0000-0000C9950000}"/>
    <cellStyle name="Vírgula 3 2 2 4 3" xfId="38291" xr:uid="{00000000-0005-0000-0000-0000CA950000}"/>
    <cellStyle name="Vírgula 3 2 2 4 3 2" xfId="38292" xr:uid="{00000000-0005-0000-0000-0000CB950000}"/>
    <cellStyle name="Vírgula 3 2 2 4 3 2 2" xfId="38293" xr:uid="{00000000-0005-0000-0000-0000CC950000}"/>
    <cellStyle name="Vírgula 3 2 2 4 3 2 2 2" xfId="38294" xr:uid="{00000000-0005-0000-0000-0000CD950000}"/>
    <cellStyle name="Vírgula 3 2 2 4 3 2 2 3" xfId="38295" xr:uid="{00000000-0005-0000-0000-0000CE950000}"/>
    <cellStyle name="Vírgula 3 2 2 4 3 2 2 4" xfId="38296" xr:uid="{00000000-0005-0000-0000-0000CF950000}"/>
    <cellStyle name="Vírgula 3 2 2 4 3 2 3" xfId="38297" xr:uid="{00000000-0005-0000-0000-0000D0950000}"/>
    <cellStyle name="Vírgula 3 2 2 4 3 2 3 2" xfId="38298" xr:uid="{00000000-0005-0000-0000-0000D1950000}"/>
    <cellStyle name="Vírgula 3 2 2 4 3 2 3 3" xfId="38299" xr:uid="{00000000-0005-0000-0000-0000D2950000}"/>
    <cellStyle name="Vírgula 3 2 2 4 3 2 4" xfId="38300" xr:uid="{00000000-0005-0000-0000-0000D3950000}"/>
    <cellStyle name="Vírgula 3 2 2 4 3 2 4 2" xfId="38301" xr:uid="{00000000-0005-0000-0000-0000D4950000}"/>
    <cellStyle name="Vírgula 3 2 2 4 3 2 5" xfId="38302" xr:uid="{00000000-0005-0000-0000-0000D5950000}"/>
    <cellStyle name="Vírgula 3 2 2 4 3 2 6" xfId="38303" xr:uid="{00000000-0005-0000-0000-0000D6950000}"/>
    <cellStyle name="Vírgula 3 2 2 4 3 3" xfId="38304" xr:uid="{00000000-0005-0000-0000-0000D7950000}"/>
    <cellStyle name="Vírgula 3 2 2 4 3 3 2" xfId="38305" xr:uid="{00000000-0005-0000-0000-0000D8950000}"/>
    <cellStyle name="Vírgula 3 2 2 4 3 3 3" xfId="38306" xr:uid="{00000000-0005-0000-0000-0000D9950000}"/>
    <cellStyle name="Vírgula 3 2 2 4 3 3 4" xfId="38307" xr:uid="{00000000-0005-0000-0000-0000DA950000}"/>
    <cellStyle name="Vírgula 3 2 2 4 3 4" xfId="38308" xr:uid="{00000000-0005-0000-0000-0000DB950000}"/>
    <cellStyle name="Vírgula 3 2 2 4 3 4 2" xfId="38309" xr:uid="{00000000-0005-0000-0000-0000DC950000}"/>
    <cellStyle name="Vírgula 3 2 2 4 3 4 3" xfId="38310" xr:uid="{00000000-0005-0000-0000-0000DD950000}"/>
    <cellStyle name="Vírgula 3 2 2 4 3 5" xfId="38311" xr:uid="{00000000-0005-0000-0000-0000DE950000}"/>
    <cellStyle name="Vírgula 3 2 2 4 3 5 2" xfId="38312" xr:uid="{00000000-0005-0000-0000-0000DF950000}"/>
    <cellStyle name="Vírgula 3 2 2 4 3 6" xfId="38313" xr:uid="{00000000-0005-0000-0000-0000E0950000}"/>
    <cellStyle name="Vírgula 3 2 2 4 3 7" xfId="38314" xr:uid="{00000000-0005-0000-0000-0000E1950000}"/>
    <cellStyle name="Vírgula 3 2 2 4 4" xfId="38315" xr:uid="{00000000-0005-0000-0000-0000E2950000}"/>
    <cellStyle name="Vírgula 3 2 2 4 4 2" xfId="38316" xr:uid="{00000000-0005-0000-0000-0000E3950000}"/>
    <cellStyle name="Vírgula 3 2 2 4 4 2 2" xfId="38317" xr:uid="{00000000-0005-0000-0000-0000E4950000}"/>
    <cellStyle name="Vírgula 3 2 2 4 4 2 2 2" xfId="38318" xr:uid="{00000000-0005-0000-0000-0000E5950000}"/>
    <cellStyle name="Vírgula 3 2 2 4 4 2 3" xfId="38319" xr:uid="{00000000-0005-0000-0000-0000E6950000}"/>
    <cellStyle name="Vírgula 3 2 2 4 4 2 3 2" xfId="38320" xr:uid="{00000000-0005-0000-0000-0000E7950000}"/>
    <cellStyle name="Vírgula 3 2 2 4 4 2 4" xfId="38321" xr:uid="{00000000-0005-0000-0000-0000E8950000}"/>
    <cellStyle name="Vírgula 3 2 2 4 4 2 5" xfId="38322" xr:uid="{00000000-0005-0000-0000-0000E9950000}"/>
    <cellStyle name="Vírgula 3 2 2 4 4 3" xfId="38323" xr:uid="{00000000-0005-0000-0000-0000EA950000}"/>
    <cellStyle name="Vírgula 3 2 2 4 4 3 2" xfId="38324" xr:uid="{00000000-0005-0000-0000-0000EB950000}"/>
    <cellStyle name="Vírgula 3 2 2 4 4 3 3" xfId="38325" xr:uid="{00000000-0005-0000-0000-0000EC950000}"/>
    <cellStyle name="Vírgula 3 2 2 4 4 4" xfId="38326" xr:uid="{00000000-0005-0000-0000-0000ED950000}"/>
    <cellStyle name="Vírgula 3 2 2 4 4 4 2" xfId="38327" xr:uid="{00000000-0005-0000-0000-0000EE950000}"/>
    <cellStyle name="Vírgula 3 2 2 4 4 5" xfId="38328" xr:uid="{00000000-0005-0000-0000-0000EF950000}"/>
    <cellStyle name="Vírgula 3 2 2 4 4 5 2" xfId="38329" xr:uid="{00000000-0005-0000-0000-0000F0950000}"/>
    <cellStyle name="Vírgula 3 2 2 4 4 6" xfId="38330" xr:uid="{00000000-0005-0000-0000-0000F1950000}"/>
    <cellStyle name="Vírgula 3 2 2 4 5" xfId="38331" xr:uid="{00000000-0005-0000-0000-0000F2950000}"/>
    <cellStyle name="Vírgula 3 2 2 4 5 2" xfId="38332" xr:uid="{00000000-0005-0000-0000-0000F3950000}"/>
    <cellStyle name="Vírgula 3 2 2 4 5 2 2" xfId="38333" xr:uid="{00000000-0005-0000-0000-0000F4950000}"/>
    <cellStyle name="Vírgula 3 2 2 4 5 2 3" xfId="38334" xr:uid="{00000000-0005-0000-0000-0000F5950000}"/>
    <cellStyle name="Vírgula 3 2 2 4 5 2 4" xfId="38335" xr:uid="{00000000-0005-0000-0000-0000F6950000}"/>
    <cellStyle name="Vírgula 3 2 2 4 5 3" xfId="38336" xr:uid="{00000000-0005-0000-0000-0000F7950000}"/>
    <cellStyle name="Vírgula 3 2 2 4 5 3 2" xfId="38337" xr:uid="{00000000-0005-0000-0000-0000F8950000}"/>
    <cellStyle name="Vírgula 3 2 2 4 5 3 3" xfId="38338" xr:uid="{00000000-0005-0000-0000-0000F9950000}"/>
    <cellStyle name="Vírgula 3 2 2 4 5 4" xfId="38339" xr:uid="{00000000-0005-0000-0000-0000FA950000}"/>
    <cellStyle name="Vírgula 3 2 2 4 5 4 2" xfId="38340" xr:uid="{00000000-0005-0000-0000-0000FB950000}"/>
    <cellStyle name="Vírgula 3 2 2 4 5 5" xfId="38341" xr:uid="{00000000-0005-0000-0000-0000FC950000}"/>
    <cellStyle name="Vírgula 3 2 2 4 5 6" xfId="38342" xr:uid="{00000000-0005-0000-0000-0000FD950000}"/>
    <cellStyle name="Vírgula 3 2 2 4 6" xfId="38343" xr:uid="{00000000-0005-0000-0000-0000FE950000}"/>
    <cellStyle name="Vírgula 3 2 2 4 6 2" xfId="38344" xr:uid="{00000000-0005-0000-0000-0000FF950000}"/>
    <cellStyle name="Vírgula 3 2 2 4 6 3" xfId="38345" xr:uid="{00000000-0005-0000-0000-000000960000}"/>
    <cellStyle name="Vírgula 3 2 2 4 6 4" xfId="38346" xr:uid="{00000000-0005-0000-0000-000001960000}"/>
    <cellStyle name="Vírgula 3 2 2 4 7" xfId="38347" xr:uid="{00000000-0005-0000-0000-000002960000}"/>
    <cellStyle name="Vírgula 3 2 2 4 7 2" xfId="38348" xr:uid="{00000000-0005-0000-0000-000003960000}"/>
    <cellStyle name="Vírgula 3 2 2 4 7 3" xfId="38349" xr:uid="{00000000-0005-0000-0000-000004960000}"/>
    <cellStyle name="Vírgula 3 2 2 4 8" xfId="38350" xr:uid="{00000000-0005-0000-0000-000005960000}"/>
    <cellStyle name="Vírgula 3 2 2 4 8 2" xfId="38351" xr:uid="{00000000-0005-0000-0000-000006960000}"/>
    <cellStyle name="Vírgula 3 2 2 4 9" xfId="38352" xr:uid="{00000000-0005-0000-0000-000007960000}"/>
    <cellStyle name="Vírgula 3 2 2 5" xfId="38353" xr:uid="{00000000-0005-0000-0000-000008960000}"/>
    <cellStyle name="Vírgula 3 2 2 5 2" xfId="38354" xr:uid="{00000000-0005-0000-0000-000009960000}"/>
    <cellStyle name="Vírgula 3 2 2 5 2 2" xfId="38355" xr:uid="{00000000-0005-0000-0000-00000A960000}"/>
    <cellStyle name="Vírgula 3 2 2 5 2 2 2" xfId="38356" xr:uid="{00000000-0005-0000-0000-00000B960000}"/>
    <cellStyle name="Vírgula 3 2 2 5 2 2 2 2" xfId="38357" xr:uid="{00000000-0005-0000-0000-00000C960000}"/>
    <cellStyle name="Vírgula 3 2 2 5 2 2 2 3" xfId="38358" xr:uid="{00000000-0005-0000-0000-00000D960000}"/>
    <cellStyle name="Vírgula 3 2 2 5 2 2 2 4" xfId="38359" xr:uid="{00000000-0005-0000-0000-00000E960000}"/>
    <cellStyle name="Vírgula 3 2 2 5 2 2 3" xfId="38360" xr:uid="{00000000-0005-0000-0000-00000F960000}"/>
    <cellStyle name="Vírgula 3 2 2 5 2 2 3 2" xfId="38361" xr:uid="{00000000-0005-0000-0000-000010960000}"/>
    <cellStyle name="Vírgula 3 2 2 5 2 2 3 3" xfId="38362" xr:uid="{00000000-0005-0000-0000-000011960000}"/>
    <cellStyle name="Vírgula 3 2 2 5 2 2 4" xfId="38363" xr:uid="{00000000-0005-0000-0000-000012960000}"/>
    <cellStyle name="Vírgula 3 2 2 5 2 2 4 2" xfId="38364" xr:uid="{00000000-0005-0000-0000-000013960000}"/>
    <cellStyle name="Vírgula 3 2 2 5 2 2 5" xfId="38365" xr:uid="{00000000-0005-0000-0000-000014960000}"/>
    <cellStyle name="Vírgula 3 2 2 5 2 2 6" xfId="38366" xr:uid="{00000000-0005-0000-0000-000015960000}"/>
    <cellStyle name="Vírgula 3 2 2 5 2 3" xfId="38367" xr:uid="{00000000-0005-0000-0000-000016960000}"/>
    <cellStyle name="Vírgula 3 2 2 5 2 3 2" xfId="38368" xr:uid="{00000000-0005-0000-0000-000017960000}"/>
    <cellStyle name="Vírgula 3 2 2 5 2 3 3" xfId="38369" xr:uid="{00000000-0005-0000-0000-000018960000}"/>
    <cellStyle name="Vírgula 3 2 2 5 2 3 4" xfId="38370" xr:uid="{00000000-0005-0000-0000-000019960000}"/>
    <cellStyle name="Vírgula 3 2 2 5 2 4" xfId="38371" xr:uid="{00000000-0005-0000-0000-00001A960000}"/>
    <cellStyle name="Vírgula 3 2 2 5 2 4 2" xfId="38372" xr:uid="{00000000-0005-0000-0000-00001B960000}"/>
    <cellStyle name="Vírgula 3 2 2 5 2 4 3" xfId="38373" xr:uid="{00000000-0005-0000-0000-00001C960000}"/>
    <cellStyle name="Vírgula 3 2 2 5 2 5" xfId="38374" xr:uid="{00000000-0005-0000-0000-00001D960000}"/>
    <cellStyle name="Vírgula 3 2 2 5 2 5 2" xfId="38375" xr:uid="{00000000-0005-0000-0000-00001E960000}"/>
    <cellStyle name="Vírgula 3 2 2 5 2 6" xfId="38376" xr:uid="{00000000-0005-0000-0000-00001F960000}"/>
    <cellStyle name="Vírgula 3 2 2 5 2 7" xfId="38377" xr:uid="{00000000-0005-0000-0000-000020960000}"/>
    <cellStyle name="Vírgula 3 2 2 5 3" xfId="38378" xr:uid="{00000000-0005-0000-0000-000021960000}"/>
    <cellStyle name="Vírgula 3 2 2 5 3 2" xfId="38379" xr:uid="{00000000-0005-0000-0000-000022960000}"/>
    <cellStyle name="Vírgula 3 2 2 5 3 2 2" xfId="38380" xr:uid="{00000000-0005-0000-0000-000023960000}"/>
    <cellStyle name="Vírgula 3 2 2 5 3 2 2 2" xfId="38381" xr:uid="{00000000-0005-0000-0000-000024960000}"/>
    <cellStyle name="Vírgula 3 2 2 5 3 2 3" xfId="38382" xr:uid="{00000000-0005-0000-0000-000025960000}"/>
    <cellStyle name="Vírgula 3 2 2 5 3 2 3 2" xfId="38383" xr:uid="{00000000-0005-0000-0000-000026960000}"/>
    <cellStyle name="Vírgula 3 2 2 5 3 2 4" xfId="38384" xr:uid="{00000000-0005-0000-0000-000027960000}"/>
    <cellStyle name="Vírgula 3 2 2 5 3 2 5" xfId="38385" xr:uid="{00000000-0005-0000-0000-000028960000}"/>
    <cellStyle name="Vírgula 3 2 2 5 3 3" xfId="38386" xr:uid="{00000000-0005-0000-0000-000029960000}"/>
    <cellStyle name="Vírgula 3 2 2 5 3 3 2" xfId="38387" xr:uid="{00000000-0005-0000-0000-00002A960000}"/>
    <cellStyle name="Vírgula 3 2 2 5 3 3 3" xfId="38388" xr:uid="{00000000-0005-0000-0000-00002B960000}"/>
    <cellStyle name="Vírgula 3 2 2 5 3 4" xfId="38389" xr:uid="{00000000-0005-0000-0000-00002C960000}"/>
    <cellStyle name="Vírgula 3 2 2 5 3 4 2" xfId="38390" xr:uid="{00000000-0005-0000-0000-00002D960000}"/>
    <cellStyle name="Vírgula 3 2 2 5 3 5" xfId="38391" xr:uid="{00000000-0005-0000-0000-00002E960000}"/>
    <cellStyle name="Vírgula 3 2 2 5 3 5 2" xfId="38392" xr:uid="{00000000-0005-0000-0000-00002F960000}"/>
    <cellStyle name="Vírgula 3 2 2 5 3 6" xfId="38393" xr:uid="{00000000-0005-0000-0000-000030960000}"/>
    <cellStyle name="Vírgula 3 2 2 5 4" xfId="38394" xr:uid="{00000000-0005-0000-0000-000031960000}"/>
    <cellStyle name="Vírgula 3 2 2 5 4 2" xfId="38395" xr:uid="{00000000-0005-0000-0000-000032960000}"/>
    <cellStyle name="Vírgula 3 2 2 5 4 2 2" xfId="38396" xr:uid="{00000000-0005-0000-0000-000033960000}"/>
    <cellStyle name="Vírgula 3 2 2 5 4 2 3" xfId="38397" xr:uid="{00000000-0005-0000-0000-000034960000}"/>
    <cellStyle name="Vírgula 3 2 2 5 4 2 4" xfId="38398" xr:uid="{00000000-0005-0000-0000-000035960000}"/>
    <cellStyle name="Vírgula 3 2 2 5 4 2 5" xfId="38399" xr:uid="{00000000-0005-0000-0000-000036960000}"/>
    <cellStyle name="Vírgula 3 2 2 5 4 3" xfId="38400" xr:uid="{00000000-0005-0000-0000-000037960000}"/>
    <cellStyle name="Vírgula 3 2 2 5 4 3 2" xfId="38401" xr:uid="{00000000-0005-0000-0000-000038960000}"/>
    <cellStyle name="Vírgula 3 2 2 5 4 4" xfId="38402" xr:uid="{00000000-0005-0000-0000-000039960000}"/>
    <cellStyle name="Vírgula 3 2 2 5 4 5" xfId="38403" xr:uid="{00000000-0005-0000-0000-00003A960000}"/>
    <cellStyle name="Vírgula 3 2 2 5 4 6" xfId="38404" xr:uid="{00000000-0005-0000-0000-00003B960000}"/>
    <cellStyle name="Vírgula 3 2 2 5 5" xfId="38405" xr:uid="{00000000-0005-0000-0000-00003C960000}"/>
    <cellStyle name="Vírgula 3 2 2 5 5 2" xfId="38406" xr:uid="{00000000-0005-0000-0000-00003D960000}"/>
    <cellStyle name="Vírgula 3 2 2 5 5 2 2" xfId="38407" xr:uid="{00000000-0005-0000-0000-00003E960000}"/>
    <cellStyle name="Vírgula 3 2 2 5 5 3" xfId="38408" xr:uid="{00000000-0005-0000-0000-00003F960000}"/>
    <cellStyle name="Vírgula 3 2 2 5 5 4" xfId="38409" xr:uid="{00000000-0005-0000-0000-000040960000}"/>
    <cellStyle name="Vírgula 3 2 2 5 5 5" xfId="38410" xr:uid="{00000000-0005-0000-0000-000041960000}"/>
    <cellStyle name="Vírgula 3 2 2 5 6" xfId="38411" xr:uid="{00000000-0005-0000-0000-000042960000}"/>
    <cellStyle name="Vírgula 3 2 2 5 6 2" xfId="38412" xr:uid="{00000000-0005-0000-0000-000043960000}"/>
    <cellStyle name="Vírgula 3 2 2 5 7" xfId="38413" xr:uid="{00000000-0005-0000-0000-000044960000}"/>
    <cellStyle name="Vírgula 3 2 2 5 7 2" xfId="38414" xr:uid="{00000000-0005-0000-0000-000045960000}"/>
    <cellStyle name="Vírgula 3 2 2 5 8" xfId="38415" xr:uid="{00000000-0005-0000-0000-000046960000}"/>
    <cellStyle name="Vírgula 3 2 2 5 9" xfId="38416" xr:uid="{00000000-0005-0000-0000-000047960000}"/>
    <cellStyle name="Vírgula 3 2 2 6" xfId="38417" xr:uid="{00000000-0005-0000-0000-000048960000}"/>
    <cellStyle name="Vírgula 3 2 2 6 2" xfId="38418" xr:uid="{00000000-0005-0000-0000-000049960000}"/>
    <cellStyle name="Vírgula 3 2 2 6 2 2" xfId="38419" xr:uid="{00000000-0005-0000-0000-00004A960000}"/>
    <cellStyle name="Vírgula 3 2 2 6 2 2 2" xfId="38420" xr:uid="{00000000-0005-0000-0000-00004B960000}"/>
    <cellStyle name="Vírgula 3 2 2 6 2 2 2 2" xfId="38421" xr:uid="{00000000-0005-0000-0000-00004C960000}"/>
    <cellStyle name="Vírgula 3 2 2 6 2 2 2 3" xfId="38422" xr:uid="{00000000-0005-0000-0000-00004D960000}"/>
    <cellStyle name="Vírgula 3 2 2 6 2 2 2 4" xfId="38423" xr:uid="{00000000-0005-0000-0000-00004E960000}"/>
    <cellStyle name="Vírgula 3 2 2 6 2 2 3" xfId="38424" xr:uid="{00000000-0005-0000-0000-00004F960000}"/>
    <cellStyle name="Vírgula 3 2 2 6 2 2 3 2" xfId="38425" xr:uid="{00000000-0005-0000-0000-000050960000}"/>
    <cellStyle name="Vírgula 3 2 2 6 2 2 3 3" xfId="38426" xr:uid="{00000000-0005-0000-0000-000051960000}"/>
    <cellStyle name="Vírgula 3 2 2 6 2 2 4" xfId="38427" xr:uid="{00000000-0005-0000-0000-000052960000}"/>
    <cellStyle name="Vírgula 3 2 2 6 2 2 4 2" xfId="38428" xr:uid="{00000000-0005-0000-0000-000053960000}"/>
    <cellStyle name="Vírgula 3 2 2 6 2 2 5" xfId="38429" xr:uid="{00000000-0005-0000-0000-000054960000}"/>
    <cellStyle name="Vírgula 3 2 2 6 2 2 6" xfId="38430" xr:uid="{00000000-0005-0000-0000-000055960000}"/>
    <cellStyle name="Vírgula 3 2 2 6 2 3" xfId="38431" xr:uid="{00000000-0005-0000-0000-000056960000}"/>
    <cellStyle name="Vírgula 3 2 2 6 2 3 2" xfId="38432" xr:uid="{00000000-0005-0000-0000-000057960000}"/>
    <cellStyle name="Vírgula 3 2 2 6 2 3 3" xfId="38433" xr:uid="{00000000-0005-0000-0000-000058960000}"/>
    <cellStyle name="Vírgula 3 2 2 6 2 3 4" xfId="38434" xr:uid="{00000000-0005-0000-0000-000059960000}"/>
    <cellStyle name="Vírgula 3 2 2 6 2 4" xfId="38435" xr:uid="{00000000-0005-0000-0000-00005A960000}"/>
    <cellStyle name="Vírgula 3 2 2 6 2 4 2" xfId="38436" xr:uid="{00000000-0005-0000-0000-00005B960000}"/>
    <cellStyle name="Vírgula 3 2 2 6 2 4 3" xfId="38437" xr:uid="{00000000-0005-0000-0000-00005C960000}"/>
    <cellStyle name="Vírgula 3 2 2 6 2 5" xfId="38438" xr:uid="{00000000-0005-0000-0000-00005D960000}"/>
    <cellStyle name="Vírgula 3 2 2 6 2 5 2" xfId="38439" xr:uid="{00000000-0005-0000-0000-00005E960000}"/>
    <cellStyle name="Vírgula 3 2 2 6 2 6" xfId="38440" xr:uid="{00000000-0005-0000-0000-00005F960000}"/>
    <cellStyle name="Vírgula 3 2 2 6 2 7" xfId="38441" xr:uid="{00000000-0005-0000-0000-000060960000}"/>
    <cellStyle name="Vírgula 3 2 2 6 3" xfId="38442" xr:uid="{00000000-0005-0000-0000-000061960000}"/>
    <cellStyle name="Vírgula 3 2 2 6 3 2" xfId="38443" xr:uid="{00000000-0005-0000-0000-000062960000}"/>
    <cellStyle name="Vírgula 3 2 2 6 3 2 2" xfId="38444" xr:uid="{00000000-0005-0000-0000-000063960000}"/>
    <cellStyle name="Vírgula 3 2 2 6 3 2 2 2" xfId="38445" xr:uid="{00000000-0005-0000-0000-000064960000}"/>
    <cellStyle name="Vírgula 3 2 2 6 3 2 3" xfId="38446" xr:uid="{00000000-0005-0000-0000-000065960000}"/>
    <cellStyle name="Vírgula 3 2 2 6 3 2 3 2" xfId="38447" xr:uid="{00000000-0005-0000-0000-000066960000}"/>
    <cellStyle name="Vírgula 3 2 2 6 3 2 4" xfId="38448" xr:uid="{00000000-0005-0000-0000-000067960000}"/>
    <cellStyle name="Vírgula 3 2 2 6 3 2 5" xfId="38449" xr:uid="{00000000-0005-0000-0000-000068960000}"/>
    <cellStyle name="Vírgula 3 2 2 6 3 3" xfId="38450" xr:uid="{00000000-0005-0000-0000-000069960000}"/>
    <cellStyle name="Vírgula 3 2 2 6 3 3 2" xfId="38451" xr:uid="{00000000-0005-0000-0000-00006A960000}"/>
    <cellStyle name="Vírgula 3 2 2 6 3 3 3" xfId="38452" xr:uid="{00000000-0005-0000-0000-00006B960000}"/>
    <cellStyle name="Vírgula 3 2 2 6 3 4" xfId="38453" xr:uid="{00000000-0005-0000-0000-00006C960000}"/>
    <cellStyle name="Vírgula 3 2 2 6 3 4 2" xfId="38454" xr:uid="{00000000-0005-0000-0000-00006D960000}"/>
    <cellStyle name="Vírgula 3 2 2 6 3 5" xfId="38455" xr:uid="{00000000-0005-0000-0000-00006E960000}"/>
    <cellStyle name="Vírgula 3 2 2 6 3 5 2" xfId="38456" xr:uid="{00000000-0005-0000-0000-00006F960000}"/>
    <cellStyle name="Vírgula 3 2 2 6 3 6" xfId="38457" xr:uid="{00000000-0005-0000-0000-000070960000}"/>
    <cellStyle name="Vírgula 3 2 2 6 4" xfId="38458" xr:uid="{00000000-0005-0000-0000-000071960000}"/>
    <cellStyle name="Vírgula 3 2 2 6 4 2" xfId="38459" xr:uid="{00000000-0005-0000-0000-000072960000}"/>
    <cellStyle name="Vírgula 3 2 2 6 4 2 2" xfId="38460" xr:uid="{00000000-0005-0000-0000-000073960000}"/>
    <cellStyle name="Vírgula 3 2 2 6 4 2 3" xfId="38461" xr:uid="{00000000-0005-0000-0000-000074960000}"/>
    <cellStyle name="Vírgula 3 2 2 6 4 2 4" xfId="38462" xr:uid="{00000000-0005-0000-0000-000075960000}"/>
    <cellStyle name="Vírgula 3 2 2 6 4 2 5" xfId="38463" xr:uid="{00000000-0005-0000-0000-000076960000}"/>
    <cellStyle name="Vírgula 3 2 2 6 4 3" xfId="38464" xr:uid="{00000000-0005-0000-0000-000077960000}"/>
    <cellStyle name="Vírgula 3 2 2 6 4 3 2" xfId="38465" xr:uid="{00000000-0005-0000-0000-000078960000}"/>
    <cellStyle name="Vírgula 3 2 2 6 4 4" xfId="38466" xr:uid="{00000000-0005-0000-0000-000079960000}"/>
    <cellStyle name="Vírgula 3 2 2 6 4 5" xfId="38467" xr:uid="{00000000-0005-0000-0000-00007A960000}"/>
    <cellStyle name="Vírgula 3 2 2 6 4 6" xfId="38468" xr:uid="{00000000-0005-0000-0000-00007B960000}"/>
    <cellStyle name="Vírgula 3 2 2 6 5" xfId="38469" xr:uid="{00000000-0005-0000-0000-00007C960000}"/>
    <cellStyle name="Vírgula 3 2 2 6 5 2" xfId="38470" xr:uid="{00000000-0005-0000-0000-00007D960000}"/>
    <cellStyle name="Vírgula 3 2 2 6 5 2 2" xfId="38471" xr:uid="{00000000-0005-0000-0000-00007E960000}"/>
    <cellStyle name="Vírgula 3 2 2 6 5 3" xfId="38472" xr:uid="{00000000-0005-0000-0000-00007F960000}"/>
    <cellStyle name="Vírgula 3 2 2 6 5 4" xfId="38473" xr:uid="{00000000-0005-0000-0000-000080960000}"/>
    <cellStyle name="Vírgula 3 2 2 6 5 5" xfId="38474" xr:uid="{00000000-0005-0000-0000-000081960000}"/>
    <cellStyle name="Vírgula 3 2 2 6 6" xfId="38475" xr:uid="{00000000-0005-0000-0000-000082960000}"/>
    <cellStyle name="Vírgula 3 2 2 6 6 2" xfId="38476" xr:uid="{00000000-0005-0000-0000-000083960000}"/>
    <cellStyle name="Vírgula 3 2 2 6 7" xfId="38477" xr:uid="{00000000-0005-0000-0000-000084960000}"/>
    <cellStyle name="Vírgula 3 2 2 6 7 2" xfId="38478" xr:uid="{00000000-0005-0000-0000-000085960000}"/>
    <cellStyle name="Vírgula 3 2 2 6 8" xfId="38479" xr:uid="{00000000-0005-0000-0000-000086960000}"/>
    <cellStyle name="Vírgula 3 2 2 6 9" xfId="38480" xr:uid="{00000000-0005-0000-0000-000087960000}"/>
    <cellStyle name="Vírgula 3 2 2 7" xfId="38481" xr:uid="{00000000-0005-0000-0000-000088960000}"/>
    <cellStyle name="Vírgula 3 2 2 7 2" xfId="38482" xr:uid="{00000000-0005-0000-0000-000089960000}"/>
    <cellStyle name="Vírgula 3 2 2 7 2 2" xfId="38483" xr:uid="{00000000-0005-0000-0000-00008A960000}"/>
    <cellStyle name="Vírgula 3 2 2 7 2 2 2" xfId="38484" xr:uid="{00000000-0005-0000-0000-00008B960000}"/>
    <cellStyle name="Vírgula 3 2 2 7 2 2 3" xfId="38485" xr:uid="{00000000-0005-0000-0000-00008C960000}"/>
    <cellStyle name="Vírgula 3 2 2 7 2 2 4" xfId="38486" xr:uid="{00000000-0005-0000-0000-00008D960000}"/>
    <cellStyle name="Vírgula 3 2 2 7 2 3" xfId="38487" xr:uid="{00000000-0005-0000-0000-00008E960000}"/>
    <cellStyle name="Vírgula 3 2 2 7 2 3 2" xfId="38488" xr:uid="{00000000-0005-0000-0000-00008F960000}"/>
    <cellStyle name="Vírgula 3 2 2 7 2 3 3" xfId="38489" xr:uid="{00000000-0005-0000-0000-000090960000}"/>
    <cellStyle name="Vírgula 3 2 2 7 2 4" xfId="38490" xr:uid="{00000000-0005-0000-0000-000091960000}"/>
    <cellStyle name="Vírgula 3 2 2 7 2 4 2" xfId="38491" xr:uid="{00000000-0005-0000-0000-000092960000}"/>
    <cellStyle name="Vírgula 3 2 2 7 2 5" xfId="38492" xr:uid="{00000000-0005-0000-0000-000093960000}"/>
    <cellStyle name="Vírgula 3 2 2 7 2 6" xfId="38493" xr:uid="{00000000-0005-0000-0000-000094960000}"/>
    <cellStyle name="Vírgula 3 2 2 7 3" xfId="38494" xr:uid="{00000000-0005-0000-0000-000095960000}"/>
    <cellStyle name="Vírgula 3 2 2 7 3 2" xfId="38495" xr:uid="{00000000-0005-0000-0000-000096960000}"/>
    <cellStyle name="Vírgula 3 2 2 7 3 3" xfId="38496" xr:uid="{00000000-0005-0000-0000-000097960000}"/>
    <cellStyle name="Vírgula 3 2 2 7 3 4" xfId="38497" xr:uid="{00000000-0005-0000-0000-000098960000}"/>
    <cellStyle name="Vírgula 3 2 2 7 4" xfId="38498" xr:uid="{00000000-0005-0000-0000-000099960000}"/>
    <cellStyle name="Vírgula 3 2 2 7 4 2" xfId="38499" xr:uid="{00000000-0005-0000-0000-00009A960000}"/>
    <cellStyle name="Vírgula 3 2 2 7 4 3" xfId="38500" xr:uid="{00000000-0005-0000-0000-00009B960000}"/>
    <cellStyle name="Vírgula 3 2 2 7 5" xfId="38501" xr:uid="{00000000-0005-0000-0000-00009C960000}"/>
    <cellStyle name="Vírgula 3 2 2 7 5 2" xfId="38502" xr:uid="{00000000-0005-0000-0000-00009D960000}"/>
    <cellStyle name="Vírgula 3 2 2 7 6" xfId="38503" xr:uid="{00000000-0005-0000-0000-00009E960000}"/>
    <cellStyle name="Vírgula 3 2 2 7 7" xfId="38504" xr:uid="{00000000-0005-0000-0000-00009F960000}"/>
    <cellStyle name="Vírgula 3 2 2 8" xfId="38505" xr:uid="{00000000-0005-0000-0000-0000A0960000}"/>
    <cellStyle name="Vírgula 3 2 2 8 2" xfId="38506" xr:uid="{00000000-0005-0000-0000-0000A1960000}"/>
    <cellStyle name="Vírgula 3 2 2 8 2 2" xfId="38507" xr:uid="{00000000-0005-0000-0000-0000A2960000}"/>
    <cellStyle name="Vírgula 3 2 2 8 2 2 2" xfId="38508" xr:uid="{00000000-0005-0000-0000-0000A3960000}"/>
    <cellStyle name="Vírgula 3 2 2 8 2 3" xfId="38509" xr:uid="{00000000-0005-0000-0000-0000A4960000}"/>
    <cellStyle name="Vírgula 3 2 2 8 2 3 2" xfId="38510" xr:uid="{00000000-0005-0000-0000-0000A5960000}"/>
    <cellStyle name="Vírgula 3 2 2 8 2 4" xfId="38511" xr:uid="{00000000-0005-0000-0000-0000A6960000}"/>
    <cellStyle name="Vírgula 3 2 2 8 2 5" xfId="38512" xr:uid="{00000000-0005-0000-0000-0000A7960000}"/>
    <cellStyle name="Vírgula 3 2 2 8 3" xfId="38513" xr:uid="{00000000-0005-0000-0000-0000A8960000}"/>
    <cellStyle name="Vírgula 3 2 2 8 3 2" xfId="38514" xr:uid="{00000000-0005-0000-0000-0000A9960000}"/>
    <cellStyle name="Vírgula 3 2 2 8 3 3" xfId="38515" xr:uid="{00000000-0005-0000-0000-0000AA960000}"/>
    <cellStyle name="Vírgula 3 2 2 8 4" xfId="38516" xr:uid="{00000000-0005-0000-0000-0000AB960000}"/>
    <cellStyle name="Vírgula 3 2 2 8 4 2" xfId="38517" xr:uid="{00000000-0005-0000-0000-0000AC960000}"/>
    <cellStyle name="Vírgula 3 2 2 8 5" xfId="38518" xr:uid="{00000000-0005-0000-0000-0000AD960000}"/>
    <cellStyle name="Vírgula 3 2 2 8 5 2" xfId="38519" xr:uid="{00000000-0005-0000-0000-0000AE960000}"/>
    <cellStyle name="Vírgula 3 2 2 8 6" xfId="38520" xr:uid="{00000000-0005-0000-0000-0000AF960000}"/>
    <cellStyle name="Vírgula 3 2 2 9" xfId="38521" xr:uid="{00000000-0005-0000-0000-0000B0960000}"/>
    <cellStyle name="Vírgula 3 2 2 9 2" xfId="38522" xr:uid="{00000000-0005-0000-0000-0000B1960000}"/>
    <cellStyle name="Vírgula 3 2 2 9 2 2" xfId="38523" xr:uid="{00000000-0005-0000-0000-0000B2960000}"/>
    <cellStyle name="Vírgula 3 2 2 9 2 2 2" xfId="38524" xr:uid="{00000000-0005-0000-0000-0000B3960000}"/>
    <cellStyle name="Vírgula 3 2 2 9 2 3" xfId="38525" xr:uid="{00000000-0005-0000-0000-0000B4960000}"/>
    <cellStyle name="Vírgula 3 2 2 9 2 3 2" xfId="38526" xr:uid="{00000000-0005-0000-0000-0000B5960000}"/>
    <cellStyle name="Vírgula 3 2 2 9 2 4" xfId="38527" xr:uid="{00000000-0005-0000-0000-0000B6960000}"/>
    <cellStyle name="Vírgula 3 2 2 9 2 5" xfId="38528" xr:uid="{00000000-0005-0000-0000-0000B7960000}"/>
    <cellStyle name="Vírgula 3 2 2 9 3" xfId="38529" xr:uid="{00000000-0005-0000-0000-0000B8960000}"/>
    <cellStyle name="Vírgula 3 2 2 9 3 2" xfId="38530" xr:uid="{00000000-0005-0000-0000-0000B9960000}"/>
    <cellStyle name="Vírgula 3 2 2 9 3 3" xfId="38531" xr:uid="{00000000-0005-0000-0000-0000BA960000}"/>
    <cellStyle name="Vírgula 3 2 2 9 4" xfId="38532" xr:uid="{00000000-0005-0000-0000-0000BB960000}"/>
    <cellStyle name="Vírgula 3 2 2 9 4 2" xfId="38533" xr:uid="{00000000-0005-0000-0000-0000BC960000}"/>
    <cellStyle name="Vírgula 3 2 2 9 5" xfId="38534" xr:uid="{00000000-0005-0000-0000-0000BD960000}"/>
    <cellStyle name="Vírgula 3 2 2 9 5 2" xfId="38535" xr:uid="{00000000-0005-0000-0000-0000BE960000}"/>
    <cellStyle name="Vírgula 3 2 2 9 6" xfId="38536" xr:uid="{00000000-0005-0000-0000-0000BF960000}"/>
    <cellStyle name="Vírgula 3 2 3" xfId="38537" xr:uid="{00000000-0005-0000-0000-0000C0960000}"/>
    <cellStyle name="Vírgula 3 2 3 10" xfId="38538" xr:uid="{00000000-0005-0000-0000-0000C1960000}"/>
    <cellStyle name="Vírgula 3 2 3 10 2" xfId="38539" xr:uid="{00000000-0005-0000-0000-0000C2960000}"/>
    <cellStyle name="Vírgula 3 2 3 10 2 2" xfId="38540" xr:uid="{00000000-0005-0000-0000-0000C3960000}"/>
    <cellStyle name="Vírgula 3 2 3 10 3" xfId="38541" xr:uid="{00000000-0005-0000-0000-0000C4960000}"/>
    <cellStyle name="Vírgula 3 2 3 10 3 2" xfId="38542" xr:uid="{00000000-0005-0000-0000-0000C5960000}"/>
    <cellStyle name="Vírgula 3 2 3 10 4" xfId="38543" xr:uid="{00000000-0005-0000-0000-0000C6960000}"/>
    <cellStyle name="Vírgula 3 2 3 10 5" xfId="38544" xr:uid="{00000000-0005-0000-0000-0000C7960000}"/>
    <cellStyle name="Vírgula 3 2 3 11" xfId="38545" xr:uid="{00000000-0005-0000-0000-0000C8960000}"/>
    <cellStyle name="Vírgula 3 2 3 11 2" xfId="38546" xr:uid="{00000000-0005-0000-0000-0000C9960000}"/>
    <cellStyle name="Vírgula 3 2 3 11 3" xfId="38547" xr:uid="{00000000-0005-0000-0000-0000CA960000}"/>
    <cellStyle name="Vírgula 3 2 3 11 4" xfId="38548" xr:uid="{00000000-0005-0000-0000-0000CB960000}"/>
    <cellStyle name="Vírgula 3 2 3 12" xfId="38549" xr:uid="{00000000-0005-0000-0000-0000CC960000}"/>
    <cellStyle name="Vírgula 3 2 3 12 2" xfId="38550" xr:uid="{00000000-0005-0000-0000-0000CD960000}"/>
    <cellStyle name="Vírgula 3 2 3 13" xfId="38551" xr:uid="{00000000-0005-0000-0000-0000CE960000}"/>
    <cellStyle name="Vírgula 3 2 3 13 2" xfId="38552" xr:uid="{00000000-0005-0000-0000-0000CF960000}"/>
    <cellStyle name="Vírgula 3 2 3 14" xfId="38553" xr:uid="{00000000-0005-0000-0000-0000D0960000}"/>
    <cellStyle name="Vírgula 3 2 3 2" xfId="38554" xr:uid="{00000000-0005-0000-0000-0000D1960000}"/>
    <cellStyle name="Vírgula 3 2 3 2 10" xfId="38555" xr:uid="{00000000-0005-0000-0000-0000D2960000}"/>
    <cellStyle name="Vírgula 3 2 3 2 10 2" xfId="38556" xr:uid="{00000000-0005-0000-0000-0000D3960000}"/>
    <cellStyle name="Vírgula 3 2 3 2 11" xfId="38557" xr:uid="{00000000-0005-0000-0000-0000D4960000}"/>
    <cellStyle name="Vírgula 3 2 3 2 12" xfId="38558" xr:uid="{00000000-0005-0000-0000-0000D5960000}"/>
    <cellStyle name="Vírgula 3 2 3 2 13" xfId="38559" xr:uid="{00000000-0005-0000-0000-0000D6960000}"/>
    <cellStyle name="Vírgula 3 2 3 2 2" xfId="38560" xr:uid="{00000000-0005-0000-0000-0000D7960000}"/>
    <cellStyle name="Vírgula 3 2 3 2 2 10" xfId="38561" xr:uid="{00000000-0005-0000-0000-0000D8960000}"/>
    <cellStyle name="Vírgula 3 2 3 2 2 11" xfId="38562" xr:uid="{00000000-0005-0000-0000-0000D9960000}"/>
    <cellStyle name="Vírgula 3 2 3 2 2 12" xfId="38563" xr:uid="{00000000-0005-0000-0000-0000DA960000}"/>
    <cellStyle name="Vírgula 3 2 3 2 2 2" xfId="38564" xr:uid="{00000000-0005-0000-0000-0000DB960000}"/>
    <cellStyle name="Vírgula 3 2 3 2 2 2 2" xfId="38565" xr:uid="{00000000-0005-0000-0000-0000DC960000}"/>
    <cellStyle name="Vírgula 3 2 3 2 2 2 2 2" xfId="38566" xr:uid="{00000000-0005-0000-0000-0000DD960000}"/>
    <cellStyle name="Vírgula 3 2 3 2 2 2 2 2 2" xfId="38567" xr:uid="{00000000-0005-0000-0000-0000DE960000}"/>
    <cellStyle name="Vírgula 3 2 3 2 2 2 2 2 2 2" xfId="38568" xr:uid="{00000000-0005-0000-0000-0000DF960000}"/>
    <cellStyle name="Vírgula 3 2 3 2 2 2 2 2 2 3" xfId="38569" xr:uid="{00000000-0005-0000-0000-0000E0960000}"/>
    <cellStyle name="Vírgula 3 2 3 2 2 2 2 2 2 4" xfId="38570" xr:uid="{00000000-0005-0000-0000-0000E1960000}"/>
    <cellStyle name="Vírgula 3 2 3 2 2 2 2 2 3" xfId="38571" xr:uid="{00000000-0005-0000-0000-0000E2960000}"/>
    <cellStyle name="Vírgula 3 2 3 2 2 2 2 2 3 2" xfId="38572" xr:uid="{00000000-0005-0000-0000-0000E3960000}"/>
    <cellStyle name="Vírgula 3 2 3 2 2 2 2 2 3 3" xfId="38573" xr:uid="{00000000-0005-0000-0000-0000E4960000}"/>
    <cellStyle name="Vírgula 3 2 3 2 2 2 2 2 4" xfId="38574" xr:uid="{00000000-0005-0000-0000-0000E5960000}"/>
    <cellStyle name="Vírgula 3 2 3 2 2 2 2 2 4 2" xfId="38575" xr:uid="{00000000-0005-0000-0000-0000E6960000}"/>
    <cellStyle name="Vírgula 3 2 3 2 2 2 2 2 5" xfId="38576" xr:uid="{00000000-0005-0000-0000-0000E7960000}"/>
    <cellStyle name="Vírgula 3 2 3 2 2 2 2 2 6" xfId="38577" xr:uid="{00000000-0005-0000-0000-0000E8960000}"/>
    <cellStyle name="Vírgula 3 2 3 2 2 2 2 3" xfId="38578" xr:uid="{00000000-0005-0000-0000-0000E9960000}"/>
    <cellStyle name="Vírgula 3 2 3 2 2 2 2 3 2" xfId="38579" xr:uid="{00000000-0005-0000-0000-0000EA960000}"/>
    <cellStyle name="Vírgula 3 2 3 2 2 2 2 3 3" xfId="38580" xr:uid="{00000000-0005-0000-0000-0000EB960000}"/>
    <cellStyle name="Vírgula 3 2 3 2 2 2 2 3 4" xfId="38581" xr:uid="{00000000-0005-0000-0000-0000EC960000}"/>
    <cellStyle name="Vírgula 3 2 3 2 2 2 2 4" xfId="38582" xr:uid="{00000000-0005-0000-0000-0000ED960000}"/>
    <cellStyle name="Vírgula 3 2 3 2 2 2 2 4 2" xfId="38583" xr:uid="{00000000-0005-0000-0000-0000EE960000}"/>
    <cellStyle name="Vírgula 3 2 3 2 2 2 2 4 3" xfId="38584" xr:uid="{00000000-0005-0000-0000-0000EF960000}"/>
    <cellStyle name="Vírgula 3 2 3 2 2 2 2 5" xfId="38585" xr:uid="{00000000-0005-0000-0000-0000F0960000}"/>
    <cellStyle name="Vírgula 3 2 3 2 2 2 2 5 2" xfId="38586" xr:uid="{00000000-0005-0000-0000-0000F1960000}"/>
    <cellStyle name="Vírgula 3 2 3 2 2 2 2 6" xfId="38587" xr:uid="{00000000-0005-0000-0000-0000F2960000}"/>
    <cellStyle name="Vírgula 3 2 3 2 2 2 2 7" xfId="38588" xr:uid="{00000000-0005-0000-0000-0000F3960000}"/>
    <cellStyle name="Vírgula 3 2 3 2 2 2 3" xfId="38589" xr:uid="{00000000-0005-0000-0000-0000F4960000}"/>
    <cellStyle name="Vírgula 3 2 3 2 2 2 3 2" xfId="38590" xr:uid="{00000000-0005-0000-0000-0000F5960000}"/>
    <cellStyle name="Vírgula 3 2 3 2 2 2 3 2 2" xfId="38591" xr:uid="{00000000-0005-0000-0000-0000F6960000}"/>
    <cellStyle name="Vírgula 3 2 3 2 2 2 3 2 2 2" xfId="38592" xr:uid="{00000000-0005-0000-0000-0000F7960000}"/>
    <cellStyle name="Vírgula 3 2 3 2 2 2 3 2 3" xfId="38593" xr:uid="{00000000-0005-0000-0000-0000F8960000}"/>
    <cellStyle name="Vírgula 3 2 3 2 2 2 3 2 3 2" xfId="38594" xr:uid="{00000000-0005-0000-0000-0000F9960000}"/>
    <cellStyle name="Vírgula 3 2 3 2 2 2 3 2 4" xfId="38595" xr:uid="{00000000-0005-0000-0000-0000FA960000}"/>
    <cellStyle name="Vírgula 3 2 3 2 2 2 3 2 5" xfId="38596" xr:uid="{00000000-0005-0000-0000-0000FB960000}"/>
    <cellStyle name="Vírgula 3 2 3 2 2 2 3 3" xfId="38597" xr:uid="{00000000-0005-0000-0000-0000FC960000}"/>
    <cellStyle name="Vírgula 3 2 3 2 2 2 3 3 2" xfId="38598" xr:uid="{00000000-0005-0000-0000-0000FD960000}"/>
    <cellStyle name="Vírgula 3 2 3 2 2 2 3 3 3" xfId="38599" xr:uid="{00000000-0005-0000-0000-0000FE960000}"/>
    <cellStyle name="Vírgula 3 2 3 2 2 2 3 4" xfId="38600" xr:uid="{00000000-0005-0000-0000-0000FF960000}"/>
    <cellStyle name="Vírgula 3 2 3 2 2 2 3 4 2" xfId="38601" xr:uid="{00000000-0005-0000-0000-000000970000}"/>
    <cellStyle name="Vírgula 3 2 3 2 2 2 3 5" xfId="38602" xr:uid="{00000000-0005-0000-0000-000001970000}"/>
    <cellStyle name="Vírgula 3 2 3 2 2 2 3 5 2" xfId="38603" xr:uid="{00000000-0005-0000-0000-000002970000}"/>
    <cellStyle name="Vírgula 3 2 3 2 2 2 3 6" xfId="38604" xr:uid="{00000000-0005-0000-0000-000003970000}"/>
    <cellStyle name="Vírgula 3 2 3 2 2 2 4" xfId="38605" xr:uid="{00000000-0005-0000-0000-000004970000}"/>
    <cellStyle name="Vírgula 3 2 3 2 2 2 4 2" xfId="38606" xr:uid="{00000000-0005-0000-0000-000005970000}"/>
    <cellStyle name="Vírgula 3 2 3 2 2 2 4 2 2" xfId="38607" xr:uid="{00000000-0005-0000-0000-000006970000}"/>
    <cellStyle name="Vírgula 3 2 3 2 2 2 4 2 3" xfId="38608" xr:uid="{00000000-0005-0000-0000-000007970000}"/>
    <cellStyle name="Vírgula 3 2 3 2 2 2 4 2 4" xfId="38609" xr:uid="{00000000-0005-0000-0000-000008970000}"/>
    <cellStyle name="Vírgula 3 2 3 2 2 2 4 2 5" xfId="38610" xr:uid="{00000000-0005-0000-0000-000009970000}"/>
    <cellStyle name="Vírgula 3 2 3 2 2 2 4 3" xfId="38611" xr:uid="{00000000-0005-0000-0000-00000A970000}"/>
    <cellStyle name="Vírgula 3 2 3 2 2 2 4 3 2" xfId="38612" xr:uid="{00000000-0005-0000-0000-00000B970000}"/>
    <cellStyle name="Vírgula 3 2 3 2 2 2 4 4" xfId="38613" xr:uid="{00000000-0005-0000-0000-00000C970000}"/>
    <cellStyle name="Vírgula 3 2 3 2 2 2 4 5" xfId="38614" xr:uid="{00000000-0005-0000-0000-00000D970000}"/>
    <cellStyle name="Vírgula 3 2 3 2 2 2 4 6" xfId="38615" xr:uid="{00000000-0005-0000-0000-00000E970000}"/>
    <cellStyle name="Vírgula 3 2 3 2 2 2 5" xfId="38616" xr:uid="{00000000-0005-0000-0000-00000F970000}"/>
    <cellStyle name="Vírgula 3 2 3 2 2 2 5 2" xfId="38617" xr:uid="{00000000-0005-0000-0000-000010970000}"/>
    <cellStyle name="Vírgula 3 2 3 2 2 2 5 2 2" xfId="38618" xr:uid="{00000000-0005-0000-0000-000011970000}"/>
    <cellStyle name="Vírgula 3 2 3 2 2 2 5 3" xfId="38619" xr:uid="{00000000-0005-0000-0000-000012970000}"/>
    <cellStyle name="Vírgula 3 2 3 2 2 2 5 4" xfId="38620" xr:uid="{00000000-0005-0000-0000-000013970000}"/>
    <cellStyle name="Vírgula 3 2 3 2 2 2 5 5" xfId="38621" xr:uid="{00000000-0005-0000-0000-000014970000}"/>
    <cellStyle name="Vírgula 3 2 3 2 2 2 6" xfId="38622" xr:uid="{00000000-0005-0000-0000-000015970000}"/>
    <cellStyle name="Vírgula 3 2 3 2 2 2 6 2" xfId="38623" xr:uid="{00000000-0005-0000-0000-000016970000}"/>
    <cellStyle name="Vírgula 3 2 3 2 2 2 7" xfId="38624" xr:uid="{00000000-0005-0000-0000-000017970000}"/>
    <cellStyle name="Vírgula 3 2 3 2 2 2 7 2" xfId="38625" xr:uid="{00000000-0005-0000-0000-000018970000}"/>
    <cellStyle name="Vírgula 3 2 3 2 2 2 8" xfId="38626" xr:uid="{00000000-0005-0000-0000-000019970000}"/>
    <cellStyle name="Vírgula 3 2 3 2 2 2 9" xfId="38627" xr:uid="{00000000-0005-0000-0000-00001A970000}"/>
    <cellStyle name="Vírgula 3 2 3 2 2 3" xfId="38628" xr:uid="{00000000-0005-0000-0000-00001B970000}"/>
    <cellStyle name="Vírgula 3 2 3 2 2 3 2" xfId="38629" xr:uid="{00000000-0005-0000-0000-00001C970000}"/>
    <cellStyle name="Vírgula 3 2 3 2 2 3 2 2" xfId="38630" xr:uid="{00000000-0005-0000-0000-00001D970000}"/>
    <cellStyle name="Vírgula 3 2 3 2 2 3 2 2 2" xfId="38631" xr:uid="{00000000-0005-0000-0000-00001E970000}"/>
    <cellStyle name="Vírgula 3 2 3 2 2 3 2 2 2 2" xfId="38632" xr:uid="{00000000-0005-0000-0000-00001F970000}"/>
    <cellStyle name="Vírgula 3 2 3 2 2 3 2 2 3" xfId="38633" xr:uid="{00000000-0005-0000-0000-000020970000}"/>
    <cellStyle name="Vírgula 3 2 3 2 2 3 2 2 3 2" xfId="38634" xr:uid="{00000000-0005-0000-0000-000021970000}"/>
    <cellStyle name="Vírgula 3 2 3 2 2 3 2 2 4" xfId="38635" xr:uid="{00000000-0005-0000-0000-000022970000}"/>
    <cellStyle name="Vírgula 3 2 3 2 2 3 2 2 5" xfId="38636" xr:uid="{00000000-0005-0000-0000-000023970000}"/>
    <cellStyle name="Vírgula 3 2 3 2 2 3 2 3" xfId="38637" xr:uid="{00000000-0005-0000-0000-000024970000}"/>
    <cellStyle name="Vírgula 3 2 3 2 2 3 2 3 2" xfId="38638" xr:uid="{00000000-0005-0000-0000-000025970000}"/>
    <cellStyle name="Vírgula 3 2 3 2 2 3 2 3 3" xfId="38639" xr:uid="{00000000-0005-0000-0000-000026970000}"/>
    <cellStyle name="Vírgula 3 2 3 2 2 3 2 4" xfId="38640" xr:uid="{00000000-0005-0000-0000-000027970000}"/>
    <cellStyle name="Vírgula 3 2 3 2 2 3 2 4 2" xfId="38641" xr:uid="{00000000-0005-0000-0000-000028970000}"/>
    <cellStyle name="Vírgula 3 2 3 2 2 3 2 5" xfId="38642" xr:uid="{00000000-0005-0000-0000-000029970000}"/>
    <cellStyle name="Vírgula 3 2 3 2 2 3 2 5 2" xfId="38643" xr:uid="{00000000-0005-0000-0000-00002A970000}"/>
    <cellStyle name="Vírgula 3 2 3 2 2 3 2 6" xfId="38644" xr:uid="{00000000-0005-0000-0000-00002B970000}"/>
    <cellStyle name="Vírgula 3 2 3 2 2 3 3" xfId="38645" xr:uid="{00000000-0005-0000-0000-00002C970000}"/>
    <cellStyle name="Vírgula 3 2 3 2 2 3 3 2" xfId="38646" xr:uid="{00000000-0005-0000-0000-00002D970000}"/>
    <cellStyle name="Vírgula 3 2 3 2 2 3 3 2 2" xfId="38647" xr:uid="{00000000-0005-0000-0000-00002E970000}"/>
    <cellStyle name="Vírgula 3 2 3 2 2 3 3 2 3" xfId="38648" xr:uid="{00000000-0005-0000-0000-00002F970000}"/>
    <cellStyle name="Vírgula 3 2 3 2 2 3 3 2 4" xfId="38649" xr:uid="{00000000-0005-0000-0000-000030970000}"/>
    <cellStyle name="Vírgula 3 2 3 2 2 3 3 2 5" xfId="38650" xr:uid="{00000000-0005-0000-0000-000031970000}"/>
    <cellStyle name="Vírgula 3 2 3 2 2 3 3 3" xfId="38651" xr:uid="{00000000-0005-0000-0000-000032970000}"/>
    <cellStyle name="Vírgula 3 2 3 2 2 3 3 3 2" xfId="38652" xr:uid="{00000000-0005-0000-0000-000033970000}"/>
    <cellStyle name="Vírgula 3 2 3 2 2 3 3 4" xfId="38653" xr:uid="{00000000-0005-0000-0000-000034970000}"/>
    <cellStyle name="Vírgula 3 2 3 2 2 3 3 5" xfId="38654" xr:uid="{00000000-0005-0000-0000-000035970000}"/>
    <cellStyle name="Vírgula 3 2 3 2 2 3 3 6" xfId="38655" xr:uid="{00000000-0005-0000-0000-000036970000}"/>
    <cellStyle name="Vírgula 3 2 3 2 2 3 4" xfId="38656" xr:uid="{00000000-0005-0000-0000-000037970000}"/>
    <cellStyle name="Vírgula 3 2 3 2 2 3 4 2" xfId="38657" xr:uid="{00000000-0005-0000-0000-000038970000}"/>
    <cellStyle name="Vírgula 3 2 3 2 2 3 4 2 2" xfId="38658" xr:uid="{00000000-0005-0000-0000-000039970000}"/>
    <cellStyle name="Vírgula 3 2 3 2 2 3 4 2 3" xfId="38659" xr:uid="{00000000-0005-0000-0000-00003A970000}"/>
    <cellStyle name="Vírgula 3 2 3 2 2 3 4 2 4" xfId="38660" xr:uid="{00000000-0005-0000-0000-00003B970000}"/>
    <cellStyle name="Vírgula 3 2 3 2 2 3 4 2 5" xfId="38661" xr:uid="{00000000-0005-0000-0000-00003C970000}"/>
    <cellStyle name="Vírgula 3 2 3 2 2 3 4 3" xfId="38662" xr:uid="{00000000-0005-0000-0000-00003D970000}"/>
    <cellStyle name="Vírgula 3 2 3 2 2 3 4 4" xfId="38663" xr:uid="{00000000-0005-0000-0000-00003E970000}"/>
    <cellStyle name="Vírgula 3 2 3 2 2 3 4 5" xfId="38664" xr:uid="{00000000-0005-0000-0000-00003F970000}"/>
    <cellStyle name="Vírgula 3 2 3 2 2 3 4 6" xfId="38665" xr:uid="{00000000-0005-0000-0000-000040970000}"/>
    <cellStyle name="Vírgula 3 2 3 2 2 3 5" xfId="38666" xr:uid="{00000000-0005-0000-0000-000041970000}"/>
    <cellStyle name="Vírgula 3 2 3 2 2 3 5 2" xfId="38667" xr:uid="{00000000-0005-0000-0000-000042970000}"/>
    <cellStyle name="Vírgula 3 2 3 2 2 3 5 3" xfId="38668" xr:uid="{00000000-0005-0000-0000-000043970000}"/>
    <cellStyle name="Vírgula 3 2 3 2 2 3 5 4" xfId="38669" xr:uid="{00000000-0005-0000-0000-000044970000}"/>
    <cellStyle name="Vírgula 3 2 3 2 2 3 5 5" xfId="38670" xr:uid="{00000000-0005-0000-0000-000045970000}"/>
    <cellStyle name="Vírgula 3 2 3 2 2 3 6" xfId="38671" xr:uid="{00000000-0005-0000-0000-000046970000}"/>
    <cellStyle name="Vírgula 3 2 3 2 2 3 6 2" xfId="38672" xr:uid="{00000000-0005-0000-0000-000047970000}"/>
    <cellStyle name="Vírgula 3 2 3 2 2 3 7" xfId="38673" xr:uid="{00000000-0005-0000-0000-000048970000}"/>
    <cellStyle name="Vírgula 3 2 3 2 2 3 8" xfId="38674" xr:uid="{00000000-0005-0000-0000-000049970000}"/>
    <cellStyle name="Vírgula 3 2 3 2 2 3 9" xfId="38675" xr:uid="{00000000-0005-0000-0000-00004A970000}"/>
    <cellStyle name="Vírgula 3 2 3 2 2 4" xfId="38676" xr:uid="{00000000-0005-0000-0000-00004B970000}"/>
    <cellStyle name="Vírgula 3 2 3 2 2 4 2" xfId="38677" xr:uid="{00000000-0005-0000-0000-00004C970000}"/>
    <cellStyle name="Vírgula 3 2 3 2 2 4 2 2" xfId="38678" xr:uid="{00000000-0005-0000-0000-00004D970000}"/>
    <cellStyle name="Vírgula 3 2 3 2 2 4 2 2 2" xfId="38679" xr:uid="{00000000-0005-0000-0000-00004E970000}"/>
    <cellStyle name="Vírgula 3 2 3 2 2 4 2 2 3" xfId="38680" xr:uid="{00000000-0005-0000-0000-00004F970000}"/>
    <cellStyle name="Vírgula 3 2 3 2 2 4 2 2 4" xfId="38681" xr:uid="{00000000-0005-0000-0000-000050970000}"/>
    <cellStyle name="Vírgula 3 2 3 2 2 4 2 2 5" xfId="38682" xr:uid="{00000000-0005-0000-0000-000051970000}"/>
    <cellStyle name="Vírgula 3 2 3 2 2 4 2 3" xfId="38683" xr:uid="{00000000-0005-0000-0000-000052970000}"/>
    <cellStyle name="Vírgula 3 2 3 2 2 4 2 3 2" xfId="38684" xr:uid="{00000000-0005-0000-0000-000053970000}"/>
    <cellStyle name="Vírgula 3 2 3 2 2 4 2 4" xfId="38685" xr:uid="{00000000-0005-0000-0000-000054970000}"/>
    <cellStyle name="Vírgula 3 2 3 2 2 4 2 5" xfId="38686" xr:uid="{00000000-0005-0000-0000-000055970000}"/>
    <cellStyle name="Vírgula 3 2 3 2 2 4 2 6" xfId="38687" xr:uid="{00000000-0005-0000-0000-000056970000}"/>
    <cellStyle name="Vírgula 3 2 3 2 2 4 3" xfId="38688" xr:uid="{00000000-0005-0000-0000-000057970000}"/>
    <cellStyle name="Vírgula 3 2 3 2 2 4 3 2" xfId="38689" xr:uid="{00000000-0005-0000-0000-000058970000}"/>
    <cellStyle name="Vírgula 3 2 3 2 2 4 3 2 2" xfId="38690" xr:uid="{00000000-0005-0000-0000-000059970000}"/>
    <cellStyle name="Vírgula 3 2 3 2 2 4 3 2 3" xfId="38691" xr:uid="{00000000-0005-0000-0000-00005A970000}"/>
    <cellStyle name="Vírgula 3 2 3 2 2 4 3 2 4" xfId="38692" xr:uid="{00000000-0005-0000-0000-00005B970000}"/>
    <cellStyle name="Vírgula 3 2 3 2 2 4 3 2 5" xfId="38693" xr:uid="{00000000-0005-0000-0000-00005C970000}"/>
    <cellStyle name="Vírgula 3 2 3 2 2 4 3 3" xfId="38694" xr:uid="{00000000-0005-0000-0000-00005D970000}"/>
    <cellStyle name="Vírgula 3 2 3 2 2 4 3 4" xfId="38695" xr:uid="{00000000-0005-0000-0000-00005E970000}"/>
    <cellStyle name="Vírgula 3 2 3 2 2 4 3 5" xfId="38696" xr:uid="{00000000-0005-0000-0000-00005F970000}"/>
    <cellStyle name="Vírgula 3 2 3 2 2 4 3 6" xfId="38697" xr:uid="{00000000-0005-0000-0000-000060970000}"/>
    <cellStyle name="Vírgula 3 2 3 2 2 4 4" xfId="38698" xr:uid="{00000000-0005-0000-0000-000061970000}"/>
    <cellStyle name="Vírgula 3 2 3 2 2 4 4 2" xfId="38699" xr:uid="{00000000-0005-0000-0000-000062970000}"/>
    <cellStyle name="Vírgula 3 2 3 2 2 4 4 2 2" xfId="38700" xr:uid="{00000000-0005-0000-0000-000063970000}"/>
    <cellStyle name="Vírgula 3 2 3 2 2 4 4 2 3" xfId="38701" xr:uid="{00000000-0005-0000-0000-000064970000}"/>
    <cellStyle name="Vírgula 3 2 3 2 2 4 4 2 4" xfId="38702" xr:uid="{00000000-0005-0000-0000-000065970000}"/>
    <cellStyle name="Vírgula 3 2 3 2 2 4 4 3" xfId="38703" xr:uid="{00000000-0005-0000-0000-000066970000}"/>
    <cellStyle name="Vírgula 3 2 3 2 2 4 4 4" xfId="38704" xr:uid="{00000000-0005-0000-0000-000067970000}"/>
    <cellStyle name="Vírgula 3 2 3 2 2 4 4 5" xfId="38705" xr:uid="{00000000-0005-0000-0000-000068970000}"/>
    <cellStyle name="Vírgula 3 2 3 2 2 4 4 6" xfId="38706" xr:uid="{00000000-0005-0000-0000-000069970000}"/>
    <cellStyle name="Vírgula 3 2 3 2 2 4 5" xfId="38707" xr:uid="{00000000-0005-0000-0000-00006A970000}"/>
    <cellStyle name="Vírgula 3 2 3 2 2 4 5 2" xfId="38708" xr:uid="{00000000-0005-0000-0000-00006B970000}"/>
    <cellStyle name="Vírgula 3 2 3 2 2 4 5 3" xfId="38709" xr:uid="{00000000-0005-0000-0000-00006C970000}"/>
    <cellStyle name="Vírgula 3 2 3 2 2 4 5 4" xfId="38710" xr:uid="{00000000-0005-0000-0000-00006D970000}"/>
    <cellStyle name="Vírgula 3 2 3 2 2 4 5 5" xfId="38711" xr:uid="{00000000-0005-0000-0000-00006E970000}"/>
    <cellStyle name="Vírgula 3 2 3 2 2 4 6" xfId="38712" xr:uid="{00000000-0005-0000-0000-00006F970000}"/>
    <cellStyle name="Vírgula 3 2 3 2 2 4 7" xfId="38713" xr:uid="{00000000-0005-0000-0000-000070970000}"/>
    <cellStyle name="Vírgula 3 2 3 2 2 4 8" xfId="38714" xr:uid="{00000000-0005-0000-0000-000071970000}"/>
    <cellStyle name="Vírgula 3 2 3 2 2 4 9" xfId="38715" xr:uid="{00000000-0005-0000-0000-000072970000}"/>
    <cellStyle name="Vírgula 3 2 3 2 2 5" xfId="38716" xr:uid="{00000000-0005-0000-0000-000073970000}"/>
    <cellStyle name="Vírgula 3 2 3 2 2 5 2" xfId="38717" xr:uid="{00000000-0005-0000-0000-000074970000}"/>
    <cellStyle name="Vírgula 3 2 3 2 2 5 2 2" xfId="38718" xr:uid="{00000000-0005-0000-0000-000075970000}"/>
    <cellStyle name="Vírgula 3 2 3 2 2 5 2 2 2" xfId="38719" xr:uid="{00000000-0005-0000-0000-000076970000}"/>
    <cellStyle name="Vírgula 3 2 3 2 2 5 2 3" xfId="38720" xr:uid="{00000000-0005-0000-0000-000077970000}"/>
    <cellStyle name="Vírgula 3 2 3 2 2 5 2 3 2" xfId="38721" xr:uid="{00000000-0005-0000-0000-000078970000}"/>
    <cellStyle name="Vírgula 3 2 3 2 2 5 2 4" xfId="38722" xr:uid="{00000000-0005-0000-0000-000079970000}"/>
    <cellStyle name="Vírgula 3 2 3 2 2 5 2 5" xfId="38723" xr:uid="{00000000-0005-0000-0000-00007A970000}"/>
    <cellStyle name="Vírgula 3 2 3 2 2 5 3" xfId="38724" xr:uid="{00000000-0005-0000-0000-00007B970000}"/>
    <cellStyle name="Vírgula 3 2 3 2 2 5 3 2" xfId="38725" xr:uid="{00000000-0005-0000-0000-00007C970000}"/>
    <cellStyle name="Vírgula 3 2 3 2 2 5 3 3" xfId="38726" xr:uid="{00000000-0005-0000-0000-00007D970000}"/>
    <cellStyle name="Vírgula 3 2 3 2 2 5 4" xfId="38727" xr:uid="{00000000-0005-0000-0000-00007E970000}"/>
    <cellStyle name="Vírgula 3 2 3 2 2 5 4 2" xfId="38728" xr:uid="{00000000-0005-0000-0000-00007F970000}"/>
    <cellStyle name="Vírgula 3 2 3 2 2 5 5" xfId="38729" xr:uid="{00000000-0005-0000-0000-000080970000}"/>
    <cellStyle name="Vírgula 3 2 3 2 2 5 5 2" xfId="38730" xr:uid="{00000000-0005-0000-0000-000081970000}"/>
    <cellStyle name="Vírgula 3 2 3 2 2 5 6" xfId="38731" xr:uid="{00000000-0005-0000-0000-000082970000}"/>
    <cellStyle name="Vírgula 3 2 3 2 2 6" xfId="38732" xr:uid="{00000000-0005-0000-0000-000083970000}"/>
    <cellStyle name="Vírgula 3 2 3 2 2 6 2" xfId="38733" xr:uid="{00000000-0005-0000-0000-000084970000}"/>
    <cellStyle name="Vírgula 3 2 3 2 2 6 2 2" xfId="38734" xr:uid="{00000000-0005-0000-0000-000085970000}"/>
    <cellStyle name="Vírgula 3 2 3 2 2 6 2 3" xfId="38735" xr:uid="{00000000-0005-0000-0000-000086970000}"/>
    <cellStyle name="Vírgula 3 2 3 2 2 6 2 4" xfId="38736" xr:uid="{00000000-0005-0000-0000-000087970000}"/>
    <cellStyle name="Vírgula 3 2 3 2 2 6 2 5" xfId="38737" xr:uid="{00000000-0005-0000-0000-000088970000}"/>
    <cellStyle name="Vírgula 3 2 3 2 2 6 3" xfId="38738" xr:uid="{00000000-0005-0000-0000-000089970000}"/>
    <cellStyle name="Vírgula 3 2 3 2 2 6 3 2" xfId="38739" xr:uid="{00000000-0005-0000-0000-00008A970000}"/>
    <cellStyle name="Vírgula 3 2 3 2 2 6 4" xfId="38740" xr:uid="{00000000-0005-0000-0000-00008B970000}"/>
    <cellStyle name="Vírgula 3 2 3 2 2 6 5" xfId="38741" xr:uid="{00000000-0005-0000-0000-00008C970000}"/>
    <cellStyle name="Vírgula 3 2 3 2 2 6 6" xfId="38742" xr:uid="{00000000-0005-0000-0000-00008D970000}"/>
    <cellStyle name="Vírgula 3 2 3 2 2 7" xfId="38743" xr:uid="{00000000-0005-0000-0000-00008E970000}"/>
    <cellStyle name="Vírgula 3 2 3 2 2 7 2" xfId="38744" xr:uid="{00000000-0005-0000-0000-00008F970000}"/>
    <cellStyle name="Vírgula 3 2 3 2 2 7 2 2" xfId="38745" xr:uid="{00000000-0005-0000-0000-000090970000}"/>
    <cellStyle name="Vírgula 3 2 3 2 2 7 2 3" xfId="38746" xr:uid="{00000000-0005-0000-0000-000091970000}"/>
    <cellStyle name="Vírgula 3 2 3 2 2 7 2 4" xfId="38747" xr:uid="{00000000-0005-0000-0000-000092970000}"/>
    <cellStyle name="Vírgula 3 2 3 2 2 7 2 5" xfId="38748" xr:uid="{00000000-0005-0000-0000-000093970000}"/>
    <cellStyle name="Vírgula 3 2 3 2 2 7 3" xfId="38749" xr:uid="{00000000-0005-0000-0000-000094970000}"/>
    <cellStyle name="Vírgula 3 2 3 2 2 7 4" xfId="38750" xr:uid="{00000000-0005-0000-0000-000095970000}"/>
    <cellStyle name="Vírgula 3 2 3 2 2 7 5" xfId="38751" xr:uid="{00000000-0005-0000-0000-000096970000}"/>
    <cellStyle name="Vírgula 3 2 3 2 2 7 6" xfId="38752" xr:uid="{00000000-0005-0000-0000-000097970000}"/>
    <cellStyle name="Vírgula 3 2 3 2 2 8" xfId="38753" xr:uid="{00000000-0005-0000-0000-000098970000}"/>
    <cellStyle name="Vírgula 3 2 3 2 2 8 2" xfId="38754" xr:uid="{00000000-0005-0000-0000-000099970000}"/>
    <cellStyle name="Vírgula 3 2 3 2 2 8 3" xfId="38755" xr:uid="{00000000-0005-0000-0000-00009A970000}"/>
    <cellStyle name="Vírgula 3 2 3 2 2 8 4" xfId="38756" xr:uid="{00000000-0005-0000-0000-00009B970000}"/>
    <cellStyle name="Vírgula 3 2 3 2 2 8 5" xfId="38757" xr:uid="{00000000-0005-0000-0000-00009C970000}"/>
    <cellStyle name="Vírgula 3 2 3 2 2 9" xfId="38758" xr:uid="{00000000-0005-0000-0000-00009D970000}"/>
    <cellStyle name="Vírgula 3 2 3 2 2 9 2" xfId="38759" xr:uid="{00000000-0005-0000-0000-00009E970000}"/>
    <cellStyle name="Vírgula 3 2 3 2 3" xfId="38760" xr:uid="{00000000-0005-0000-0000-00009F970000}"/>
    <cellStyle name="Vírgula 3 2 3 2 3 2" xfId="38761" xr:uid="{00000000-0005-0000-0000-0000A0970000}"/>
    <cellStyle name="Vírgula 3 2 3 2 3 2 2" xfId="38762" xr:uid="{00000000-0005-0000-0000-0000A1970000}"/>
    <cellStyle name="Vírgula 3 2 3 2 3 2 2 2" xfId="38763" xr:uid="{00000000-0005-0000-0000-0000A2970000}"/>
    <cellStyle name="Vírgula 3 2 3 2 3 2 2 2 2" xfId="38764" xr:uid="{00000000-0005-0000-0000-0000A3970000}"/>
    <cellStyle name="Vírgula 3 2 3 2 3 2 2 2 3" xfId="38765" xr:uid="{00000000-0005-0000-0000-0000A4970000}"/>
    <cellStyle name="Vírgula 3 2 3 2 3 2 2 2 4" xfId="38766" xr:uid="{00000000-0005-0000-0000-0000A5970000}"/>
    <cellStyle name="Vírgula 3 2 3 2 3 2 2 3" xfId="38767" xr:uid="{00000000-0005-0000-0000-0000A6970000}"/>
    <cellStyle name="Vírgula 3 2 3 2 3 2 2 3 2" xfId="38768" xr:uid="{00000000-0005-0000-0000-0000A7970000}"/>
    <cellStyle name="Vírgula 3 2 3 2 3 2 2 3 3" xfId="38769" xr:uid="{00000000-0005-0000-0000-0000A8970000}"/>
    <cellStyle name="Vírgula 3 2 3 2 3 2 2 4" xfId="38770" xr:uid="{00000000-0005-0000-0000-0000A9970000}"/>
    <cellStyle name="Vírgula 3 2 3 2 3 2 2 4 2" xfId="38771" xr:uid="{00000000-0005-0000-0000-0000AA970000}"/>
    <cellStyle name="Vírgula 3 2 3 2 3 2 2 5" xfId="38772" xr:uid="{00000000-0005-0000-0000-0000AB970000}"/>
    <cellStyle name="Vírgula 3 2 3 2 3 2 2 6" xfId="38773" xr:uid="{00000000-0005-0000-0000-0000AC970000}"/>
    <cellStyle name="Vírgula 3 2 3 2 3 2 3" xfId="38774" xr:uid="{00000000-0005-0000-0000-0000AD970000}"/>
    <cellStyle name="Vírgula 3 2 3 2 3 2 3 2" xfId="38775" xr:uid="{00000000-0005-0000-0000-0000AE970000}"/>
    <cellStyle name="Vírgula 3 2 3 2 3 2 3 3" xfId="38776" xr:uid="{00000000-0005-0000-0000-0000AF970000}"/>
    <cellStyle name="Vírgula 3 2 3 2 3 2 3 4" xfId="38777" xr:uid="{00000000-0005-0000-0000-0000B0970000}"/>
    <cellStyle name="Vírgula 3 2 3 2 3 2 4" xfId="38778" xr:uid="{00000000-0005-0000-0000-0000B1970000}"/>
    <cellStyle name="Vírgula 3 2 3 2 3 2 4 2" xfId="38779" xr:uid="{00000000-0005-0000-0000-0000B2970000}"/>
    <cellStyle name="Vírgula 3 2 3 2 3 2 4 3" xfId="38780" xr:uid="{00000000-0005-0000-0000-0000B3970000}"/>
    <cellStyle name="Vírgula 3 2 3 2 3 2 5" xfId="38781" xr:uid="{00000000-0005-0000-0000-0000B4970000}"/>
    <cellStyle name="Vírgula 3 2 3 2 3 2 5 2" xfId="38782" xr:uid="{00000000-0005-0000-0000-0000B5970000}"/>
    <cellStyle name="Vírgula 3 2 3 2 3 2 6" xfId="38783" xr:uid="{00000000-0005-0000-0000-0000B6970000}"/>
    <cellStyle name="Vírgula 3 2 3 2 3 2 7" xfId="38784" xr:uid="{00000000-0005-0000-0000-0000B7970000}"/>
    <cellStyle name="Vírgula 3 2 3 2 3 3" xfId="38785" xr:uid="{00000000-0005-0000-0000-0000B8970000}"/>
    <cellStyle name="Vírgula 3 2 3 2 3 3 2" xfId="38786" xr:uid="{00000000-0005-0000-0000-0000B9970000}"/>
    <cellStyle name="Vírgula 3 2 3 2 3 3 2 2" xfId="38787" xr:uid="{00000000-0005-0000-0000-0000BA970000}"/>
    <cellStyle name="Vírgula 3 2 3 2 3 3 2 2 2" xfId="38788" xr:uid="{00000000-0005-0000-0000-0000BB970000}"/>
    <cellStyle name="Vírgula 3 2 3 2 3 3 2 3" xfId="38789" xr:uid="{00000000-0005-0000-0000-0000BC970000}"/>
    <cellStyle name="Vírgula 3 2 3 2 3 3 2 3 2" xfId="38790" xr:uid="{00000000-0005-0000-0000-0000BD970000}"/>
    <cellStyle name="Vírgula 3 2 3 2 3 3 2 4" xfId="38791" xr:uid="{00000000-0005-0000-0000-0000BE970000}"/>
    <cellStyle name="Vírgula 3 2 3 2 3 3 2 5" xfId="38792" xr:uid="{00000000-0005-0000-0000-0000BF970000}"/>
    <cellStyle name="Vírgula 3 2 3 2 3 3 3" xfId="38793" xr:uid="{00000000-0005-0000-0000-0000C0970000}"/>
    <cellStyle name="Vírgula 3 2 3 2 3 3 3 2" xfId="38794" xr:uid="{00000000-0005-0000-0000-0000C1970000}"/>
    <cellStyle name="Vírgula 3 2 3 2 3 3 3 3" xfId="38795" xr:uid="{00000000-0005-0000-0000-0000C2970000}"/>
    <cellStyle name="Vírgula 3 2 3 2 3 3 4" xfId="38796" xr:uid="{00000000-0005-0000-0000-0000C3970000}"/>
    <cellStyle name="Vírgula 3 2 3 2 3 3 4 2" xfId="38797" xr:uid="{00000000-0005-0000-0000-0000C4970000}"/>
    <cellStyle name="Vírgula 3 2 3 2 3 3 5" xfId="38798" xr:uid="{00000000-0005-0000-0000-0000C5970000}"/>
    <cellStyle name="Vírgula 3 2 3 2 3 3 5 2" xfId="38799" xr:uid="{00000000-0005-0000-0000-0000C6970000}"/>
    <cellStyle name="Vírgula 3 2 3 2 3 3 6" xfId="38800" xr:uid="{00000000-0005-0000-0000-0000C7970000}"/>
    <cellStyle name="Vírgula 3 2 3 2 3 4" xfId="38801" xr:uid="{00000000-0005-0000-0000-0000C8970000}"/>
    <cellStyle name="Vírgula 3 2 3 2 3 4 2" xfId="38802" xr:uid="{00000000-0005-0000-0000-0000C9970000}"/>
    <cellStyle name="Vírgula 3 2 3 2 3 4 2 2" xfId="38803" xr:uid="{00000000-0005-0000-0000-0000CA970000}"/>
    <cellStyle name="Vírgula 3 2 3 2 3 4 2 3" xfId="38804" xr:uid="{00000000-0005-0000-0000-0000CB970000}"/>
    <cellStyle name="Vírgula 3 2 3 2 3 4 2 4" xfId="38805" xr:uid="{00000000-0005-0000-0000-0000CC970000}"/>
    <cellStyle name="Vírgula 3 2 3 2 3 4 2 5" xfId="38806" xr:uid="{00000000-0005-0000-0000-0000CD970000}"/>
    <cellStyle name="Vírgula 3 2 3 2 3 4 3" xfId="38807" xr:uid="{00000000-0005-0000-0000-0000CE970000}"/>
    <cellStyle name="Vírgula 3 2 3 2 3 4 3 2" xfId="38808" xr:uid="{00000000-0005-0000-0000-0000CF970000}"/>
    <cellStyle name="Vírgula 3 2 3 2 3 4 4" xfId="38809" xr:uid="{00000000-0005-0000-0000-0000D0970000}"/>
    <cellStyle name="Vírgula 3 2 3 2 3 4 5" xfId="38810" xr:uid="{00000000-0005-0000-0000-0000D1970000}"/>
    <cellStyle name="Vírgula 3 2 3 2 3 4 6" xfId="38811" xr:uid="{00000000-0005-0000-0000-0000D2970000}"/>
    <cellStyle name="Vírgula 3 2 3 2 3 5" xfId="38812" xr:uid="{00000000-0005-0000-0000-0000D3970000}"/>
    <cellStyle name="Vírgula 3 2 3 2 3 5 2" xfId="38813" xr:uid="{00000000-0005-0000-0000-0000D4970000}"/>
    <cellStyle name="Vírgula 3 2 3 2 3 5 2 2" xfId="38814" xr:uid="{00000000-0005-0000-0000-0000D5970000}"/>
    <cellStyle name="Vírgula 3 2 3 2 3 5 3" xfId="38815" xr:uid="{00000000-0005-0000-0000-0000D6970000}"/>
    <cellStyle name="Vírgula 3 2 3 2 3 5 4" xfId="38816" xr:uid="{00000000-0005-0000-0000-0000D7970000}"/>
    <cellStyle name="Vírgula 3 2 3 2 3 5 5" xfId="38817" xr:uid="{00000000-0005-0000-0000-0000D8970000}"/>
    <cellStyle name="Vírgula 3 2 3 2 3 6" xfId="38818" xr:uid="{00000000-0005-0000-0000-0000D9970000}"/>
    <cellStyle name="Vírgula 3 2 3 2 3 6 2" xfId="38819" xr:uid="{00000000-0005-0000-0000-0000DA970000}"/>
    <cellStyle name="Vírgula 3 2 3 2 3 7" xfId="38820" xr:uid="{00000000-0005-0000-0000-0000DB970000}"/>
    <cellStyle name="Vírgula 3 2 3 2 3 7 2" xfId="38821" xr:uid="{00000000-0005-0000-0000-0000DC970000}"/>
    <cellStyle name="Vírgula 3 2 3 2 3 8" xfId="38822" xr:uid="{00000000-0005-0000-0000-0000DD970000}"/>
    <cellStyle name="Vírgula 3 2 3 2 3 9" xfId="38823" xr:uid="{00000000-0005-0000-0000-0000DE970000}"/>
    <cellStyle name="Vírgula 3 2 3 2 4" xfId="38824" xr:uid="{00000000-0005-0000-0000-0000DF970000}"/>
    <cellStyle name="Vírgula 3 2 3 2 4 2" xfId="38825" xr:uid="{00000000-0005-0000-0000-0000E0970000}"/>
    <cellStyle name="Vírgula 3 2 3 2 4 2 2" xfId="38826" xr:uid="{00000000-0005-0000-0000-0000E1970000}"/>
    <cellStyle name="Vírgula 3 2 3 2 4 2 2 2" xfId="38827" xr:uid="{00000000-0005-0000-0000-0000E2970000}"/>
    <cellStyle name="Vírgula 3 2 3 2 4 2 2 2 2" xfId="38828" xr:uid="{00000000-0005-0000-0000-0000E3970000}"/>
    <cellStyle name="Vírgula 3 2 3 2 4 2 2 3" xfId="38829" xr:uid="{00000000-0005-0000-0000-0000E4970000}"/>
    <cellStyle name="Vírgula 3 2 3 2 4 2 2 3 2" xfId="38830" xr:uid="{00000000-0005-0000-0000-0000E5970000}"/>
    <cellStyle name="Vírgula 3 2 3 2 4 2 2 4" xfId="38831" xr:uid="{00000000-0005-0000-0000-0000E6970000}"/>
    <cellStyle name="Vírgula 3 2 3 2 4 2 2 5" xfId="38832" xr:uid="{00000000-0005-0000-0000-0000E7970000}"/>
    <cellStyle name="Vírgula 3 2 3 2 4 2 3" xfId="38833" xr:uid="{00000000-0005-0000-0000-0000E8970000}"/>
    <cellStyle name="Vírgula 3 2 3 2 4 2 3 2" xfId="38834" xr:uid="{00000000-0005-0000-0000-0000E9970000}"/>
    <cellStyle name="Vírgula 3 2 3 2 4 2 3 3" xfId="38835" xr:uid="{00000000-0005-0000-0000-0000EA970000}"/>
    <cellStyle name="Vírgula 3 2 3 2 4 2 4" xfId="38836" xr:uid="{00000000-0005-0000-0000-0000EB970000}"/>
    <cellStyle name="Vírgula 3 2 3 2 4 2 4 2" xfId="38837" xr:uid="{00000000-0005-0000-0000-0000EC970000}"/>
    <cellStyle name="Vírgula 3 2 3 2 4 2 5" xfId="38838" xr:uid="{00000000-0005-0000-0000-0000ED970000}"/>
    <cellStyle name="Vírgula 3 2 3 2 4 2 5 2" xfId="38839" xr:uid="{00000000-0005-0000-0000-0000EE970000}"/>
    <cellStyle name="Vírgula 3 2 3 2 4 2 6" xfId="38840" xr:uid="{00000000-0005-0000-0000-0000EF970000}"/>
    <cellStyle name="Vírgula 3 2 3 2 4 3" xfId="38841" xr:uid="{00000000-0005-0000-0000-0000F0970000}"/>
    <cellStyle name="Vírgula 3 2 3 2 4 3 2" xfId="38842" xr:uid="{00000000-0005-0000-0000-0000F1970000}"/>
    <cellStyle name="Vírgula 3 2 3 2 4 3 2 2" xfId="38843" xr:uid="{00000000-0005-0000-0000-0000F2970000}"/>
    <cellStyle name="Vírgula 3 2 3 2 4 3 2 3" xfId="38844" xr:uid="{00000000-0005-0000-0000-0000F3970000}"/>
    <cellStyle name="Vírgula 3 2 3 2 4 3 2 4" xfId="38845" xr:uid="{00000000-0005-0000-0000-0000F4970000}"/>
    <cellStyle name="Vírgula 3 2 3 2 4 3 2 5" xfId="38846" xr:uid="{00000000-0005-0000-0000-0000F5970000}"/>
    <cellStyle name="Vírgula 3 2 3 2 4 3 3" xfId="38847" xr:uid="{00000000-0005-0000-0000-0000F6970000}"/>
    <cellStyle name="Vírgula 3 2 3 2 4 3 3 2" xfId="38848" xr:uid="{00000000-0005-0000-0000-0000F7970000}"/>
    <cellStyle name="Vírgula 3 2 3 2 4 3 4" xfId="38849" xr:uid="{00000000-0005-0000-0000-0000F8970000}"/>
    <cellStyle name="Vírgula 3 2 3 2 4 3 5" xfId="38850" xr:uid="{00000000-0005-0000-0000-0000F9970000}"/>
    <cellStyle name="Vírgula 3 2 3 2 4 3 6" xfId="38851" xr:uid="{00000000-0005-0000-0000-0000FA970000}"/>
    <cellStyle name="Vírgula 3 2 3 2 4 4" xfId="38852" xr:uid="{00000000-0005-0000-0000-0000FB970000}"/>
    <cellStyle name="Vírgula 3 2 3 2 4 4 2" xfId="38853" xr:uid="{00000000-0005-0000-0000-0000FC970000}"/>
    <cellStyle name="Vírgula 3 2 3 2 4 4 2 2" xfId="38854" xr:uid="{00000000-0005-0000-0000-0000FD970000}"/>
    <cellStyle name="Vírgula 3 2 3 2 4 4 2 3" xfId="38855" xr:uid="{00000000-0005-0000-0000-0000FE970000}"/>
    <cellStyle name="Vírgula 3 2 3 2 4 4 2 4" xfId="38856" xr:uid="{00000000-0005-0000-0000-0000FF970000}"/>
    <cellStyle name="Vírgula 3 2 3 2 4 4 2 5" xfId="38857" xr:uid="{00000000-0005-0000-0000-000000980000}"/>
    <cellStyle name="Vírgula 3 2 3 2 4 4 3" xfId="38858" xr:uid="{00000000-0005-0000-0000-000001980000}"/>
    <cellStyle name="Vírgula 3 2 3 2 4 4 4" xfId="38859" xr:uid="{00000000-0005-0000-0000-000002980000}"/>
    <cellStyle name="Vírgula 3 2 3 2 4 4 5" xfId="38860" xr:uid="{00000000-0005-0000-0000-000003980000}"/>
    <cellStyle name="Vírgula 3 2 3 2 4 4 6" xfId="38861" xr:uid="{00000000-0005-0000-0000-000004980000}"/>
    <cellStyle name="Vírgula 3 2 3 2 4 5" xfId="38862" xr:uid="{00000000-0005-0000-0000-000005980000}"/>
    <cellStyle name="Vírgula 3 2 3 2 4 5 2" xfId="38863" xr:uid="{00000000-0005-0000-0000-000006980000}"/>
    <cellStyle name="Vírgula 3 2 3 2 4 5 3" xfId="38864" xr:uid="{00000000-0005-0000-0000-000007980000}"/>
    <cellStyle name="Vírgula 3 2 3 2 4 5 4" xfId="38865" xr:uid="{00000000-0005-0000-0000-000008980000}"/>
    <cellStyle name="Vírgula 3 2 3 2 4 5 5" xfId="38866" xr:uid="{00000000-0005-0000-0000-000009980000}"/>
    <cellStyle name="Vírgula 3 2 3 2 4 6" xfId="38867" xr:uid="{00000000-0005-0000-0000-00000A980000}"/>
    <cellStyle name="Vírgula 3 2 3 2 4 6 2" xfId="38868" xr:uid="{00000000-0005-0000-0000-00000B980000}"/>
    <cellStyle name="Vírgula 3 2 3 2 4 7" xfId="38869" xr:uid="{00000000-0005-0000-0000-00000C980000}"/>
    <cellStyle name="Vírgula 3 2 3 2 4 8" xfId="38870" xr:uid="{00000000-0005-0000-0000-00000D980000}"/>
    <cellStyle name="Vírgula 3 2 3 2 4 9" xfId="38871" xr:uid="{00000000-0005-0000-0000-00000E980000}"/>
    <cellStyle name="Vírgula 3 2 3 2 5" xfId="38872" xr:uid="{00000000-0005-0000-0000-00000F980000}"/>
    <cellStyle name="Vírgula 3 2 3 2 5 2" xfId="38873" xr:uid="{00000000-0005-0000-0000-000010980000}"/>
    <cellStyle name="Vírgula 3 2 3 2 5 2 2" xfId="38874" xr:uid="{00000000-0005-0000-0000-000011980000}"/>
    <cellStyle name="Vírgula 3 2 3 2 5 2 2 2" xfId="38875" xr:uid="{00000000-0005-0000-0000-000012980000}"/>
    <cellStyle name="Vírgula 3 2 3 2 5 2 2 3" xfId="38876" xr:uid="{00000000-0005-0000-0000-000013980000}"/>
    <cellStyle name="Vírgula 3 2 3 2 5 2 2 4" xfId="38877" xr:uid="{00000000-0005-0000-0000-000014980000}"/>
    <cellStyle name="Vírgula 3 2 3 2 5 2 2 5" xfId="38878" xr:uid="{00000000-0005-0000-0000-000015980000}"/>
    <cellStyle name="Vírgula 3 2 3 2 5 2 3" xfId="38879" xr:uid="{00000000-0005-0000-0000-000016980000}"/>
    <cellStyle name="Vírgula 3 2 3 2 5 2 3 2" xfId="38880" xr:uid="{00000000-0005-0000-0000-000017980000}"/>
    <cellStyle name="Vírgula 3 2 3 2 5 2 4" xfId="38881" xr:uid="{00000000-0005-0000-0000-000018980000}"/>
    <cellStyle name="Vírgula 3 2 3 2 5 2 5" xfId="38882" xr:uid="{00000000-0005-0000-0000-000019980000}"/>
    <cellStyle name="Vírgula 3 2 3 2 5 2 6" xfId="38883" xr:uid="{00000000-0005-0000-0000-00001A980000}"/>
    <cellStyle name="Vírgula 3 2 3 2 5 3" xfId="38884" xr:uid="{00000000-0005-0000-0000-00001B980000}"/>
    <cellStyle name="Vírgula 3 2 3 2 5 3 2" xfId="38885" xr:uid="{00000000-0005-0000-0000-00001C980000}"/>
    <cellStyle name="Vírgula 3 2 3 2 5 3 2 2" xfId="38886" xr:uid="{00000000-0005-0000-0000-00001D980000}"/>
    <cellStyle name="Vírgula 3 2 3 2 5 3 2 3" xfId="38887" xr:uid="{00000000-0005-0000-0000-00001E980000}"/>
    <cellStyle name="Vírgula 3 2 3 2 5 3 2 4" xfId="38888" xr:uid="{00000000-0005-0000-0000-00001F980000}"/>
    <cellStyle name="Vírgula 3 2 3 2 5 3 2 5" xfId="38889" xr:uid="{00000000-0005-0000-0000-000020980000}"/>
    <cellStyle name="Vírgula 3 2 3 2 5 3 3" xfId="38890" xr:uid="{00000000-0005-0000-0000-000021980000}"/>
    <cellStyle name="Vírgula 3 2 3 2 5 3 4" xfId="38891" xr:uid="{00000000-0005-0000-0000-000022980000}"/>
    <cellStyle name="Vírgula 3 2 3 2 5 3 5" xfId="38892" xr:uid="{00000000-0005-0000-0000-000023980000}"/>
    <cellStyle name="Vírgula 3 2 3 2 5 3 6" xfId="38893" xr:uid="{00000000-0005-0000-0000-000024980000}"/>
    <cellStyle name="Vírgula 3 2 3 2 5 4" xfId="38894" xr:uid="{00000000-0005-0000-0000-000025980000}"/>
    <cellStyle name="Vírgula 3 2 3 2 5 4 2" xfId="38895" xr:uid="{00000000-0005-0000-0000-000026980000}"/>
    <cellStyle name="Vírgula 3 2 3 2 5 4 2 2" xfId="38896" xr:uid="{00000000-0005-0000-0000-000027980000}"/>
    <cellStyle name="Vírgula 3 2 3 2 5 4 2 3" xfId="38897" xr:uid="{00000000-0005-0000-0000-000028980000}"/>
    <cellStyle name="Vírgula 3 2 3 2 5 4 2 4" xfId="38898" xr:uid="{00000000-0005-0000-0000-000029980000}"/>
    <cellStyle name="Vírgula 3 2 3 2 5 4 3" xfId="38899" xr:uid="{00000000-0005-0000-0000-00002A980000}"/>
    <cellStyle name="Vírgula 3 2 3 2 5 4 4" xfId="38900" xr:uid="{00000000-0005-0000-0000-00002B980000}"/>
    <cellStyle name="Vírgula 3 2 3 2 5 4 5" xfId="38901" xr:uid="{00000000-0005-0000-0000-00002C980000}"/>
    <cellStyle name="Vírgula 3 2 3 2 5 4 6" xfId="38902" xr:uid="{00000000-0005-0000-0000-00002D980000}"/>
    <cellStyle name="Vírgula 3 2 3 2 5 5" xfId="38903" xr:uid="{00000000-0005-0000-0000-00002E980000}"/>
    <cellStyle name="Vírgula 3 2 3 2 5 5 2" xfId="38904" xr:uid="{00000000-0005-0000-0000-00002F980000}"/>
    <cellStyle name="Vírgula 3 2 3 2 5 5 3" xfId="38905" xr:uid="{00000000-0005-0000-0000-000030980000}"/>
    <cellStyle name="Vírgula 3 2 3 2 5 5 4" xfId="38906" xr:uid="{00000000-0005-0000-0000-000031980000}"/>
    <cellStyle name="Vírgula 3 2 3 2 5 5 5" xfId="38907" xr:uid="{00000000-0005-0000-0000-000032980000}"/>
    <cellStyle name="Vírgula 3 2 3 2 5 6" xfId="38908" xr:uid="{00000000-0005-0000-0000-000033980000}"/>
    <cellStyle name="Vírgula 3 2 3 2 5 7" xfId="38909" xr:uid="{00000000-0005-0000-0000-000034980000}"/>
    <cellStyle name="Vírgula 3 2 3 2 5 8" xfId="38910" xr:uid="{00000000-0005-0000-0000-000035980000}"/>
    <cellStyle name="Vírgula 3 2 3 2 5 9" xfId="38911" xr:uid="{00000000-0005-0000-0000-000036980000}"/>
    <cellStyle name="Vírgula 3 2 3 2 6" xfId="38912" xr:uid="{00000000-0005-0000-0000-000037980000}"/>
    <cellStyle name="Vírgula 3 2 3 2 6 2" xfId="38913" xr:uid="{00000000-0005-0000-0000-000038980000}"/>
    <cellStyle name="Vírgula 3 2 3 2 6 2 2" xfId="38914" xr:uid="{00000000-0005-0000-0000-000039980000}"/>
    <cellStyle name="Vírgula 3 2 3 2 6 2 2 2" xfId="38915" xr:uid="{00000000-0005-0000-0000-00003A980000}"/>
    <cellStyle name="Vírgula 3 2 3 2 6 2 3" xfId="38916" xr:uid="{00000000-0005-0000-0000-00003B980000}"/>
    <cellStyle name="Vírgula 3 2 3 2 6 2 3 2" xfId="38917" xr:uid="{00000000-0005-0000-0000-00003C980000}"/>
    <cellStyle name="Vírgula 3 2 3 2 6 2 4" xfId="38918" xr:uid="{00000000-0005-0000-0000-00003D980000}"/>
    <cellStyle name="Vírgula 3 2 3 2 6 2 5" xfId="38919" xr:uid="{00000000-0005-0000-0000-00003E980000}"/>
    <cellStyle name="Vírgula 3 2 3 2 6 3" xfId="38920" xr:uid="{00000000-0005-0000-0000-00003F980000}"/>
    <cellStyle name="Vírgula 3 2 3 2 6 3 2" xfId="38921" xr:uid="{00000000-0005-0000-0000-000040980000}"/>
    <cellStyle name="Vírgula 3 2 3 2 6 3 3" xfId="38922" xr:uid="{00000000-0005-0000-0000-000041980000}"/>
    <cellStyle name="Vírgula 3 2 3 2 6 4" xfId="38923" xr:uid="{00000000-0005-0000-0000-000042980000}"/>
    <cellStyle name="Vírgula 3 2 3 2 6 4 2" xfId="38924" xr:uid="{00000000-0005-0000-0000-000043980000}"/>
    <cellStyle name="Vírgula 3 2 3 2 6 5" xfId="38925" xr:uid="{00000000-0005-0000-0000-000044980000}"/>
    <cellStyle name="Vírgula 3 2 3 2 6 5 2" xfId="38926" xr:uid="{00000000-0005-0000-0000-000045980000}"/>
    <cellStyle name="Vírgula 3 2 3 2 6 6" xfId="38927" xr:uid="{00000000-0005-0000-0000-000046980000}"/>
    <cellStyle name="Vírgula 3 2 3 2 7" xfId="38928" xr:uid="{00000000-0005-0000-0000-000047980000}"/>
    <cellStyle name="Vírgula 3 2 3 2 7 2" xfId="38929" xr:uid="{00000000-0005-0000-0000-000048980000}"/>
    <cellStyle name="Vírgula 3 2 3 2 7 2 2" xfId="38930" xr:uid="{00000000-0005-0000-0000-000049980000}"/>
    <cellStyle name="Vírgula 3 2 3 2 7 2 3" xfId="38931" xr:uid="{00000000-0005-0000-0000-00004A980000}"/>
    <cellStyle name="Vírgula 3 2 3 2 7 2 4" xfId="38932" xr:uid="{00000000-0005-0000-0000-00004B980000}"/>
    <cellStyle name="Vírgula 3 2 3 2 7 2 5" xfId="38933" xr:uid="{00000000-0005-0000-0000-00004C980000}"/>
    <cellStyle name="Vírgula 3 2 3 2 7 3" xfId="38934" xr:uid="{00000000-0005-0000-0000-00004D980000}"/>
    <cellStyle name="Vírgula 3 2 3 2 7 3 2" xfId="38935" xr:uid="{00000000-0005-0000-0000-00004E980000}"/>
    <cellStyle name="Vírgula 3 2 3 2 7 4" xfId="38936" xr:uid="{00000000-0005-0000-0000-00004F980000}"/>
    <cellStyle name="Vírgula 3 2 3 2 7 5" xfId="38937" xr:uid="{00000000-0005-0000-0000-000050980000}"/>
    <cellStyle name="Vírgula 3 2 3 2 7 6" xfId="38938" xr:uid="{00000000-0005-0000-0000-000051980000}"/>
    <cellStyle name="Vírgula 3 2 3 2 8" xfId="38939" xr:uid="{00000000-0005-0000-0000-000052980000}"/>
    <cellStyle name="Vírgula 3 2 3 2 8 2" xfId="38940" xr:uid="{00000000-0005-0000-0000-000053980000}"/>
    <cellStyle name="Vírgula 3 2 3 2 8 2 2" xfId="38941" xr:uid="{00000000-0005-0000-0000-000054980000}"/>
    <cellStyle name="Vírgula 3 2 3 2 8 2 3" xfId="38942" xr:uid="{00000000-0005-0000-0000-000055980000}"/>
    <cellStyle name="Vírgula 3 2 3 2 8 2 4" xfId="38943" xr:uid="{00000000-0005-0000-0000-000056980000}"/>
    <cellStyle name="Vírgula 3 2 3 2 8 2 5" xfId="38944" xr:uid="{00000000-0005-0000-0000-000057980000}"/>
    <cellStyle name="Vírgula 3 2 3 2 8 3" xfId="38945" xr:uid="{00000000-0005-0000-0000-000058980000}"/>
    <cellStyle name="Vírgula 3 2 3 2 8 4" xfId="38946" xr:uid="{00000000-0005-0000-0000-000059980000}"/>
    <cellStyle name="Vírgula 3 2 3 2 8 5" xfId="38947" xr:uid="{00000000-0005-0000-0000-00005A980000}"/>
    <cellStyle name="Vírgula 3 2 3 2 8 6" xfId="38948" xr:uid="{00000000-0005-0000-0000-00005B980000}"/>
    <cellStyle name="Vírgula 3 2 3 2 9" xfId="38949" xr:uid="{00000000-0005-0000-0000-00005C980000}"/>
    <cellStyle name="Vírgula 3 2 3 2 9 2" xfId="38950" xr:uid="{00000000-0005-0000-0000-00005D980000}"/>
    <cellStyle name="Vírgula 3 2 3 2 9 3" xfId="38951" xr:uid="{00000000-0005-0000-0000-00005E980000}"/>
    <cellStyle name="Vírgula 3 2 3 2 9 4" xfId="38952" xr:uid="{00000000-0005-0000-0000-00005F980000}"/>
    <cellStyle name="Vírgula 3 2 3 2 9 5" xfId="38953" xr:uid="{00000000-0005-0000-0000-000060980000}"/>
    <cellStyle name="Vírgula 3 2 3 3" xfId="38954" xr:uid="{00000000-0005-0000-0000-000061980000}"/>
    <cellStyle name="Vírgula 3 2 3 3 10" xfId="38955" xr:uid="{00000000-0005-0000-0000-000062980000}"/>
    <cellStyle name="Vírgula 3 2 3 3 11" xfId="38956" xr:uid="{00000000-0005-0000-0000-000063980000}"/>
    <cellStyle name="Vírgula 3 2 3 3 12" xfId="38957" xr:uid="{00000000-0005-0000-0000-000064980000}"/>
    <cellStyle name="Vírgula 3 2 3 3 2" xfId="38958" xr:uid="{00000000-0005-0000-0000-000065980000}"/>
    <cellStyle name="Vírgula 3 2 3 3 2 2" xfId="38959" xr:uid="{00000000-0005-0000-0000-000066980000}"/>
    <cellStyle name="Vírgula 3 2 3 3 2 2 2" xfId="38960" xr:uid="{00000000-0005-0000-0000-000067980000}"/>
    <cellStyle name="Vírgula 3 2 3 3 2 2 2 2" xfId="38961" xr:uid="{00000000-0005-0000-0000-000068980000}"/>
    <cellStyle name="Vírgula 3 2 3 3 2 2 2 2 2" xfId="38962" xr:uid="{00000000-0005-0000-0000-000069980000}"/>
    <cellStyle name="Vírgula 3 2 3 3 2 2 2 2 3" xfId="38963" xr:uid="{00000000-0005-0000-0000-00006A980000}"/>
    <cellStyle name="Vírgula 3 2 3 3 2 2 2 2 4" xfId="38964" xr:uid="{00000000-0005-0000-0000-00006B980000}"/>
    <cellStyle name="Vírgula 3 2 3 3 2 2 2 3" xfId="38965" xr:uid="{00000000-0005-0000-0000-00006C980000}"/>
    <cellStyle name="Vírgula 3 2 3 3 2 2 2 3 2" xfId="38966" xr:uid="{00000000-0005-0000-0000-00006D980000}"/>
    <cellStyle name="Vírgula 3 2 3 3 2 2 2 3 3" xfId="38967" xr:uid="{00000000-0005-0000-0000-00006E980000}"/>
    <cellStyle name="Vírgula 3 2 3 3 2 2 2 4" xfId="38968" xr:uid="{00000000-0005-0000-0000-00006F980000}"/>
    <cellStyle name="Vírgula 3 2 3 3 2 2 2 4 2" xfId="38969" xr:uid="{00000000-0005-0000-0000-000070980000}"/>
    <cellStyle name="Vírgula 3 2 3 3 2 2 2 5" xfId="38970" xr:uid="{00000000-0005-0000-0000-000071980000}"/>
    <cellStyle name="Vírgula 3 2 3 3 2 2 2 6" xfId="38971" xr:uid="{00000000-0005-0000-0000-000072980000}"/>
    <cellStyle name="Vírgula 3 2 3 3 2 2 3" xfId="38972" xr:uid="{00000000-0005-0000-0000-000073980000}"/>
    <cellStyle name="Vírgula 3 2 3 3 2 2 3 2" xfId="38973" xr:uid="{00000000-0005-0000-0000-000074980000}"/>
    <cellStyle name="Vírgula 3 2 3 3 2 2 3 3" xfId="38974" xr:uid="{00000000-0005-0000-0000-000075980000}"/>
    <cellStyle name="Vírgula 3 2 3 3 2 2 3 4" xfId="38975" xr:uid="{00000000-0005-0000-0000-000076980000}"/>
    <cellStyle name="Vírgula 3 2 3 3 2 2 4" xfId="38976" xr:uid="{00000000-0005-0000-0000-000077980000}"/>
    <cellStyle name="Vírgula 3 2 3 3 2 2 4 2" xfId="38977" xr:uid="{00000000-0005-0000-0000-000078980000}"/>
    <cellStyle name="Vírgula 3 2 3 3 2 2 4 3" xfId="38978" xr:uid="{00000000-0005-0000-0000-000079980000}"/>
    <cellStyle name="Vírgula 3 2 3 3 2 2 5" xfId="38979" xr:uid="{00000000-0005-0000-0000-00007A980000}"/>
    <cellStyle name="Vírgula 3 2 3 3 2 2 5 2" xfId="38980" xr:uid="{00000000-0005-0000-0000-00007B980000}"/>
    <cellStyle name="Vírgula 3 2 3 3 2 2 6" xfId="38981" xr:uid="{00000000-0005-0000-0000-00007C980000}"/>
    <cellStyle name="Vírgula 3 2 3 3 2 2 7" xfId="38982" xr:uid="{00000000-0005-0000-0000-00007D980000}"/>
    <cellStyle name="Vírgula 3 2 3 3 2 3" xfId="38983" xr:uid="{00000000-0005-0000-0000-00007E980000}"/>
    <cellStyle name="Vírgula 3 2 3 3 2 3 2" xfId="38984" xr:uid="{00000000-0005-0000-0000-00007F980000}"/>
    <cellStyle name="Vírgula 3 2 3 3 2 3 2 2" xfId="38985" xr:uid="{00000000-0005-0000-0000-000080980000}"/>
    <cellStyle name="Vírgula 3 2 3 3 2 3 2 2 2" xfId="38986" xr:uid="{00000000-0005-0000-0000-000081980000}"/>
    <cellStyle name="Vírgula 3 2 3 3 2 3 2 3" xfId="38987" xr:uid="{00000000-0005-0000-0000-000082980000}"/>
    <cellStyle name="Vírgula 3 2 3 3 2 3 2 3 2" xfId="38988" xr:uid="{00000000-0005-0000-0000-000083980000}"/>
    <cellStyle name="Vírgula 3 2 3 3 2 3 2 4" xfId="38989" xr:uid="{00000000-0005-0000-0000-000084980000}"/>
    <cellStyle name="Vírgula 3 2 3 3 2 3 2 5" xfId="38990" xr:uid="{00000000-0005-0000-0000-000085980000}"/>
    <cellStyle name="Vírgula 3 2 3 3 2 3 3" xfId="38991" xr:uid="{00000000-0005-0000-0000-000086980000}"/>
    <cellStyle name="Vírgula 3 2 3 3 2 3 3 2" xfId="38992" xr:uid="{00000000-0005-0000-0000-000087980000}"/>
    <cellStyle name="Vírgula 3 2 3 3 2 3 3 3" xfId="38993" xr:uid="{00000000-0005-0000-0000-000088980000}"/>
    <cellStyle name="Vírgula 3 2 3 3 2 3 4" xfId="38994" xr:uid="{00000000-0005-0000-0000-000089980000}"/>
    <cellStyle name="Vírgula 3 2 3 3 2 3 4 2" xfId="38995" xr:uid="{00000000-0005-0000-0000-00008A980000}"/>
    <cellStyle name="Vírgula 3 2 3 3 2 3 5" xfId="38996" xr:uid="{00000000-0005-0000-0000-00008B980000}"/>
    <cellStyle name="Vírgula 3 2 3 3 2 3 5 2" xfId="38997" xr:uid="{00000000-0005-0000-0000-00008C980000}"/>
    <cellStyle name="Vírgula 3 2 3 3 2 3 6" xfId="38998" xr:uid="{00000000-0005-0000-0000-00008D980000}"/>
    <cellStyle name="Vírgula 3 2 3 3 2 4" xfId="38999" xr:uid="{00000000-0005-0000-0000-00008E980000}"/>
    <cellStyle name="Vírgula 3 2 3 3 2 4 2" xfId="39000" xr:uid="{00000000-0005-0000-0000-00008F980000}"/>
    <cellStyle name="Vírgula 3 2 3 3 2 4 2 2" xfId="39001" xr:uid="{00000000-0005-0000-0000-000090980000}"/>
    <cellStyle name="Vírgula 3 2 3 3 2 4 2 3" xfId="39002" xr:uid="{00000000-0005-0000-0000-000091980000}"/>
    <cellStyle name="Vírgula 3 2 3 3 2 4 2 4" xfId="39003" xr:uid="{00000000-0005-0000-0000-000092980000}"/>
    <cellStyle name="Vírgula 3 2 3 3 2 4 2 5" xfId="39004" xr:uid="{00000000-0005-0000-0000-000093980000}"/>
    <cellStyle name="Vírgula 3 2 3 3 2 4 3" xfId="39005" xr:uid="{00000000-0005-0000-0000-000094980000}"/>
    <cellStyle name="Vírgula 3 2 3 3 2 4 3 2" xfId="39006" xr:uid="{00000000-0005-0000-0000-000095980000}"/>
    <cellStyle name="Vírgula 3 2 3 3 2 4 4" xfId="39007" xr:uid="{00000000-0005-0000-0000-000096980000}"/>
    <cellStyle name="Vírgula 3 2 3 3 2 4 5" xfId="39008" xr:uid="{00000000-0005-0000-0000-000097980000}"/>
    <cellStyle name="Vírgula 3 2 3 3 2 4 6" xfId="39009" xr:uid="{00000000-0005-0000-0000-000098980000}"/>
    <cellStyle name="Vírgula 3 2 3 3 2 5" xfId="39010" xr:uid="{00000000-0005-0000-0000-000099980000}"/>
    <cellStyle name="Vírgula 3 2 3 3 2 5 2" xfId="39011" xr:uid="{00000000-0005-0000-0000-00009A980000}"/>
    <cellStyle name="Vírgula 3 2 3 3 2 5 2 2" xfId="39012" xr:uid="{00000000-0005-0000-0000-00009B980000}"/>
    <cellStyle name="Vírgula 3 2 3 3 2 5 3" xfId="39013" xr:uid="{00000000-0005-0000-0000-00009C980000}"/>
    <cellStyle name="Vírgula 3 2 3 3 2 5 4" xfId="39014" xr:uid="{00000000-0005-0000-0000-00009D980000}"/>
    <cellStyle name="Vírgula 3 2 3 3 2 5 5" xfId="39015" xr:uid="{00000000-0005-0000-0000-00009E980000}"/>
    <cellStyle name="Vírgula 3 2 3 3 2 6" xfId="39016" xr:uid="{00000000-0005-0000-0000-00009F980000}"/>
    <cellStyle name="Vírgula 3 2 3 3 2 6 2" xfId="39017" xr:uid="{00000000-0005-0000-0000-0000A0980000}"/>
    <cellStyle name="Vírgula 3 2 3 3 2 7" xfId="39018" xr:uid="{00000000-0005-0000-0000-0000A1980000}"/>
    <cellStyle name="Vírgula 3 2 3 3 2 7 2" xfId="39019" xr:uid="{00000000-0005-0000-0000-0000A2980000}"/>
    <cellStyle name="Vírgula 3 2 3 3 2 8" xfId="39020" xr:uid="{00000000-0005-0000-0000-0000A3980000}"/>
    <cellStyle name="Vírgula 3 2 3 3 2 9" xfId="39021" xr:uid="{00000000-0005-0000-0000-0000A4980000}"/>
    <cellStyle name="Vírgula 3 2 3 3 3" xfId="39022" xr:uid="{00000000-0005-0000-0000-0000A5980000}"/>
    <cellStyle name="Vírgula 3 2 3 3 3 2" xfId="39023" xr:uid="{00000000-0005-0000-0000-0000A6980000}"/>
    <cellStyle name="Vírgula 3 2 3 3 3 2 2" xfId="39024" xr:uid="{00000000-0005-0000-0000-0000A7980000}"/>
    <cellStyle name="Vírgula 3 2 3 3 3 2 2 2" xfId="39025" xr:uid="{00000000-0005-0000-0000-0000A8980000}"/>
    <cellStyle name="Vírgula 3 2 3 3 3 2 2 2 2" xfId="39026" xr:uid="{00000000-0005-0000-0000-0000A9980000}"/>
    <cellStyle name="Vírgula 3 2 3 3 3 2 2 3" xfId="39027" xr:uid="{00000000-0005-0000-0000-0000AA980000}"/>
    <cellStyle name="Vírgula 3 2 3 3 3 2 2 3 2" xfId="39028" xr:uid="{00000000-0005-0000-0000-0000AB980000}"/>
    <cellStyle name="Vírgula 3 2 3 3 3 2 2 4" xfId="39029" xr:uid="{00000000-0005-0000-0000-0000AC980000}"/>
    <cellStyle name="Vírgula 3 2 3 3 3 2 2 5" xfId="39030" xr:uid="{00000000-0005-0000-0000-0000AD980000}"/>
    <cellStyle name="Vírgula 3 2 3 3 3 2 3" xfId="39031" xr:uid="{00000000-0005-0000-0000-0000AE980000}"/>
    <cellStyle name="Vírgula 3 2 3 3 3 2 3 2" xfId="39032" xr:uid="{00000000-0005-0000-0000-0000AF980000}"/>
    <cellStyle name="Vírgula 3 2 3 3 3 2 3 3" xfId="39033" xr:uid="{00000000-0005-0000-0000-0000B0980000}"/>
    <cellStyle name="Vírgula 3 2 3 3 3 2 4" xfId="39034" xr:uid="{00000000-0005-0000-0000-0000B1980000}"/>
    <cellStyle name="Vírgula 3 2 3 3 3 2 4 2" xfId="39035" xr:uid="{00000000-0005-0000-0000-0000B2980000}"/>
    <cellStyle name="Vírgula 3 2 3 3 3 2 5" xfId="39036" xr:uid="{00000000-0005-0000-0000-0000B3980000}"/>
    <cellStyle name="Vírgula 3 2 3 3 3 2 5 2" xfId="39037" xr:uid="{00000000-0005-0000-0000-0000B4980000}"/>
    <cellStyle name="Vírgula 3 2 3 3 3 2 6" xfId="39038" xr:uid="{00000000-0005-0000-0000-0000B5980000}"/>
    <cellStyle name="Vírgula 3 2 3 3 3 3" xfId="39039" xr:uid="{00000000-0005-0000-0000-0000B6980000}"/>
    <cellStyle name="Vírgula 3 2 3 3 3 3 2" xfId="39040" xr:uid="{00000000-0005-0000-0000-0000B7980000}"/>
    <cellStyle name="Vírgula 3 2 3 3 3 3 2 2" xfId="39041" xr:uid="{00000000-0005-0000-0000-0000B8980000}"/>
    <cellStyle name="Vírgula 3 2 3 3 3 3 2 3" xfId="39042" xr:uid="{00000000-0005-0000-0000-0000B9980000}"/>
    <cellStyle name="Vírgula 3 2 3 3 3 3 2 4" xfId="39043" xr:uid="{00000000-0005-0000-0000-0000BA980000}"/>
    <cellStyle name="Vírgula 3 2 3 3 3 3 2 5" xfId="39044" xr:uid="{00000000-0005-0000-0000-0000BB980000}"/>
    <cellStyle name="Vírgula 3 2 3 3 3 3 3" xfId="39045" xr:uid="{00000000-0005-0000-0000-0000BC980000}"/>
    <cellStyle name="Vírgula 3 2 3 3 3 3 3 2" xfId="39046" xr:uid="{00000000-0005-0000-0000-0000BD980000}"/>
    <cellStyle name="Vírgula 3 2 3 3 3 3 4" xfId="39047" xr:uid="{00000000-0005-0000-0000-0000BE980000}"/>
    <cellStyle name="Vírgula 3 2 3 3 3 3 5" xfId="39048" xr:uid="{00000000-0005-0000-0000-0000BF980000}"/>
    <cellStyle name="Vírgula 3 2 3 3 3 3 6" xfId="39049" xr:uid="{00000000-0005-0000-0000-0000C0980000}"/>
    <cellStyle name="Vírgula 3 2 3 3 3 4" xfId="39050" xr:uid="{00000000-0005-0000-0000-0000C1980000}"/>
    <cellStyle name="Vírgula 3 2 3 3 3 4 2" xfId="39051" xr:uid="{00000000-0005-0000-0000-0000C2980000}"/>
    <cellStyle name="Vírgula 3 2 3 3 3 4 2 2" xfId="39052" xr:uid="{00000000-0005-0000-0000-0000C3980000}"/>
    <cellStyle name="Vírgula 3 2 3 3 3 4 2 3" xfId="39053" xr:uid="{00000000-0005-0000-0000-0000C4980000}"/>
    <cellStyle name="Vírgula 3 2 3 3 3 4 2 4" xfId="39054" xr:uid="{00000000-0005-0000-0000-0000C5980000}"/>
    <cellStyle name="Vírgula 3 2 3 3 3 4 2 5" xfId="39055" xr:uid="{00000000-0005-0000-0000-0000C6980000}"/>
    <cellStyle name="Vírgula 3 2 3 3 3 4 3" xfId="39056" xr:uid="{00000000-0005-0000-0000-0000C7980000}"/>
    <cellStyle name="Vírgula 3 2 3 3 3 4 4" xfId="39057" xr:uid="{00000000-0005-0000-0000-0000C8980000}"/>
    <cellStyle name="Vírgula 3 2 3 3 3 4 5" xfId="39058" xr:uid="{00000000-0005-0000-0000-0000C9980000}"/>
    <cellStyle name="Vírgula 3 2 3 3 3 4 6" xfId="39059" xr:uid="{00000000-0005-0000-0000-0000CA980000}"/>
    <cellStyle name="Vírgula 3 2 3 3 3 5" xfId="39060" xr:uid="{00000000-0005-0000-0000-0000CB980000}"/>
    <cellStyle name="Vírgula 3 2 3 3 3 5 2" xfId="39061" xr:uid="{00000000-0005-0000-0000-0000CC980000}"/>
    <cellStyle name="Vírgula 3 2 3 3 3 5 3" xfId="39062" xr:uid="{00000000-0005-0000-0000-0000CD980000}"/>
    <cellStyle name="Vírgula 3 2 3 3 3 5 4" xfId="39063" xr:uid="{00000000-0005-0000-0000-0000CE980000}"/>
    <cellStyle name="Vírgula 3 2 3 3 3 5 5" xfId="39064" xr:uid="{00000000-0005-0000-0000-0000CF980000}"/>
    <cellStyle name="Vírgula 3 2 3 3 3 6" xfId="39065" xr:uid="{00000000-0005-0000-0000-0000D0980000}"/>
    <cellStyle name="Vírgula 3 2 3 3 3 6 2" xfId="39066" xr:uid="{00000000-0005-0000-0000-0000D1980000}"/>
    <cellStyle name="Vírgula 3 2 3 3 3 7" xfId="39067" xr:uid="{00000000-0005-0000-0000-0000D2980000}"/>
    <cellStyle name="Vírgula 3 2 3 3 3 8" xfId="39068" xr:uid="{00000000-0005-0000-0000-0000D3980000}"/>
    <cellStyle name="Vírgula 3 2 3 3 3 9" xfId="39069" xr:uid="{00000000-0005-0000-0000-0000D4980000}"/>
    <cellStyle name="Vírgula 3 2 3 3 4" xfId="39070" xr:uid="{00000000-0005-0000-0000-0000D5980000}"/>
    <cellStyle name="Vírgula 3 2 3 3 4 2" xfId="39071" xr:uid="{00000000-0005-0000-0000-0000D6980000}"/>
    <cellStyle name="Vírgula 3 2 3 3 4 2 2" xfId="39072" xr:uid="{00000000-0005-0000-0000-0000D7980000}"/>
    <cellStyle name="Vírgula 3 2 3 3 4 2 2 2" xfId="39073" xr:uid="{00000000-0005-0000-0000-0000D8980000}"/>
    <cellStyle name="Vírgula 3 2 3 3 4 2 2 3" xfId="39074" xr:uid="{00000000-0005-0000-0000-0000D9980000}"/>
    <cellStyle name="Vírgula 3 2 3 3 4 2 2 4" xfId="39075" xr:uid="{00000000-0005-0000-0000-0000DA980000}"/>
    <cellStyle name="Vírgula 3 2 3 3 4 2 2 5" xfId="39076" xr:uid="{00000000-0005-0000-0000-0000DB980000}"/>
    <cellStyle name="Vírgula 3 2 3 3 4 2 3" xfId="39077" xr:uid="{00000000-0005-0000-0000-0000DC980000}"/>
    <cellStyle name="Vírgula 3 2 3 3 4 2 3 2" xfId="39078" xr:uid="{00000000-0005-0000-0000-0000DD980000}"/>
    <cellStyle name="Vírgula 3 2 3 3 4 2 4" xfId="39079" xr:uid="{00000000-0005-0000-0000-0000DE980000}"/>
    <cellStyle name="Vírgula 3 2 3 3 4 2 5" xfId="39080" xr:uid="{00000000-0005-0000-0000-0000DF980000}"/>
    <cellStyle name="Vírgula 3 2 3 3 4 2 6" xfId="39081" xr:uid="{00000000-0005-0000-0000-0000E0980000}"/>
    <cellStyle name="Vírgula 3 2 3 3 4 3" xfId="39082" xr:uid="{00000000-0005-0000-0000-0000E1980000}"/>
    <cellStyle name="Vírgula 3 2 3 3 4 3 2" xfId="39083" xr:uid="{00000000-0005-0000-0000-0000E2980000}"/>
    <cellStyle name="Vírgula 3 2 3 3 4 3 2 2" xfId="39084" xr:uid="{00000000-0005-0000-0000-0000E3980000}"/>
    <cellStyle name="Vírgula 3 2 3 3 4 3 2 3" xfId="39085" xr:uid="{00000000-0005-0000-0000-0000E4980000}"/>
    <cellStyle name="Vírgula 3 2 3 3 4 3 2 4" xfId="39086" xr:uid="{00000000-0005-0000-0000-0000E5980000}"/>
    <cellStyle name="Vírgula 3 2 3 3 4 3 2 5" xfId="39087" xr:uid="{00000000-0005-0000-0000-0000E6980000}"/>
    <cellStyle name="Vírgula 3 2 3 3 4 3 3" xfId="39088" xr:uid="{00000000-0005-0000-0000-0000E7980000}"/>
    <cellStyle name="Vírgula 3 2 3 3 4 3 4" xfId="39089" xr:uid="{00000000-0005-0000-0000-0000E8980000}"/>
    <cellStyle name="Vírgula 3 2 3 3 4 3 5" xfId="39090" xr:uid="{00000000-0005-0000-0000-0000E9980000}"/>
    <cellStyle name="Vírgula 3 2 3 3 4 3 6" xfId="39091" xr:uid="{00000000-0005-0000-0000-0000EA980000}"/>
    <cellStyle name="Vírgula 3 2 3 3 4 4" xfId="39092" xr:uid="{00000000-0005-0000-0000-0000EB980000}"/>
    <cellStyle name="Vírgula 3 2 3 3 4 4 2" xfId="39093" xr:uid="{00000000-0005-0000-0000-0000EC980000}"/>
    <cellStyle name="Vírgula 3 2 3 3 4 4 2 2" xfId="39094" xr:uid="{00000000-0005-0000-0000-0000ED980000}"/>
    <cellStyle name="Vírgula 3 2 3 3 4 4 2 3" xfId="39095" xr:uid="{00000000-0005-0000-0000-0000EE980000}"/>
    <cellStyle name="Vírgula 3 2 3 3 4 4 2 4" xfId="39096" xr:uid="{00000000-0005-0000-0000-0000EF980000}"/>
    <cellStyle name="Vírgula 3 2 3 3 4 4 3" xfId="39097" xr:uid="{00000000-0005-0000-0000-0000F0980000}"/>
    <cellStyle name="Vírgula 3 2 3 3 4 4 4" xfId="39098" xr:uid="{00000000-0005-0000-0000-0000F1980000}"/>
    <cellStyle name="Vírgula 3 2 3 3 4 4 5" xfId="39099" xr:uid="{00000000-0005-0000-0000-0000F2980000}"/>
    <cellStyle name="Vírgula 3 2 3 3 4 4 6" xfId="39100" xr:uid="{00000000-0005-0000-0000-0000F3980000}"/>
    <cellStyle name="Vírgula 3 2 3 3 4 5" xfId="39101" xr:uid="{00000000-0005-0000-0000-0000F4980000}"/>
    <cellStyle name="Vírgula 3 2 3 3 4 5 2" xfId="39102" xr:uid="{00000000-0005-0000-0000-0000F5980000}"/>
    <cellStyle name="Vírgula 3 2 3 3 4 5 3" xfId="39103" xr:uid="{00000000-0005-0000-0000-0000F6980000}"/>
    <cellStyle name="Vírgula 3 2 3 3 4 5 4" xfId="39104" xr:uid="{00000000-0005-0000-0000-0000F7980000}"/>
    <cellStyle name="Vírgula 3 2 3 3 4 5 5" xfId="39105" xr:uid="{00000000-0005-0000-0000-0000F8980000}"/>
    <cellStyle name="Vírgula 3 2 3 3 4 6" xfId="39106" xr:uid="{00000000-0005-0000-0000-0000F9980000}"/>
    <cellStyle name="Vírgula 3 2 3 3 4 7" xfId="39107" xr:uid="{00000000-0005-0000-0000-0000FA980000}"/>
    <cellStyle name="Vírgula 3 2 3 3 4 8" xfId="39108" xr:uid="{00000000-0005-0000-0000-0000FB980000}"/>
    <cellStyle name="Vírgula 3 2 3 3 4 9" xfId="39109" xr:uid="{00000000-0005-0000-0000-0000FC980000}"/>
    <cellStyle name="Vírgula 3 2 3 3 5" xfId="39110" xr:uid="{00000000-0005-0000-0000-0000FD980000}"/>
    <cellStyle name="Vírgula 3 2 3 3 5 2" xfId="39111" xr:uid="{00000000-0005-0000-0000-0000FE980000}"/>
    <cellStyle name="Vírgula 3 2 3 3 5 2 2" xfId="39112" xr:uid="{00000000-0005-0000-0000-0000FF980000}"/>
    <cellStyle name="Vírgula 3 2 3 3 5 2 2 2" xfId="39113" xr:uid="{00000000-0005-0000-0000-000000990000}"/>
    <cellStyle name="Vírgula 3 2 3 3 5 2 3" xfId="39114" xr:uid="{00000000-0005-0000-0000-000001990000}"/>
    <cellStyle name="Vírgula 3 2 3 3 5 2 3 2" xfId="39115" xr:uid="{00000000-0005-0000-0000-000002990000}"/>
    <cellStyle name="Vírgula 3 2 3 3 5 2 4" xfId="39116" xr:uid="{00000000-0005-0000-0000-000003990000}"/>
    <cellStyle name="Vírgula 3 2 3 3 5 2 5" xfId="39117" xr:uid="{00000000-0005-0000-0000-000004990000}"/>
    <cellStyle name="Vírgula 3 2 3 3 5 3" xfId="39118" xr:uid="{00000000-0005-0000-0000-000005990000}"/>
    <cellStyle name="Vírgula 3 2 3 3 5 3 2" xfId="39119" xr:uid="{00000000-0005-0000-0000-000006990000}"/>
    <cellStyle name="Vírgula 3 2 3 3 5 3 3" xfId="39120" xr:uid="{00000000-0005-0000-0000-000007990000}"/>
    <cellStyle name="Vírgula 3 2 3 3 5 4" xfId="39121" xr:uid="{00000000-0005-0000-0000-000008990000}"/>
    <cellStyle name="Vírgula 3 2 3 3 5 4 2" xfId="39122" xr:uid="{00000000-0005-0000-0000-000009990000}"/>
    <cellStyle name="Vírgula 3 2 3 3 5 5" xfId="39123" xr:uid="{00000000-0005-0000-0000-00000A990000}"/>
    <cellStyle name="Vírgula 3 2 3 3 5 5 2" xfId="39124" xr:uid="{00000000-0005-0000-0000-00000B990000}"/>
    <cellStyle name="Vírgula 3 2 3 3 5 6" xfId="39125" xr:uid="{00000000-0005-0000-0000-00000C990000}"/>
    <cellStyle name="Vírgula 3 2 3 3 6" xfId="39126" xr:uid="{00000000-0005-0000-0000-00000D990000}"/>
    <cellStyle name="Vírgula 3 2 3 3 6 2" xfId="39127" xr:uid="{00000000-0005-0000-0000-00000E990000}"/>
    <cellStyle name="Vírgula 3 2 3 3 6 2 2" xfId="39128" xr:uid="{00000000-0005-0000-0000-00000F990000}"/>
    <cellStyle name="Vírgula 3 2 3 3 6 2 3" xfId="39129" xr:uid="{00000000-0005-0000-0000-000010990000}"/>
    <cellStyle name="Vírgula 3 2 3 3 6 2 4" xfId="39130" xr:uid="{00000000-0005-0000-0000-000011990000}"/>
    <cellStyle name="Vírgula 3 2 3 3 6 2 5" xfId="39131" xr:uid="{00000000-0005-0000-0000-000012990000}"/>
    <cellStyle name="Vírgula 3 2 3 3 6 3" xfId="39132" xr:uid="{00000000-0005-0000-0000-000013990000}"/>
    <cellStyle name="Vírgula 3 2 3 3 6 3 2" xfId="39133" xr:uid="{00000000-0005-0000-0000-000014990000}"/>
    <cellStyle name="Vírgula 3 2 3 3 6 4" xfId="39134" xr:uid="{00000000-0005-0000-0000-000015990000}"/>
    <cellStyle name="Vírgula 3 2 3 3 6 5" xfId="39135" xr:uid="{00000000-0005-0000-0000-000016990000}"/>
    <cellStyle name="Vírgula 3 2 3 3 6 6" xfId="39136" xr:uid="{00000000-0005-0000-0000-000017990000}"/>
    <cellStyle name="Vírgula 3 2 3 3 7" xfId="39137" xr:uid="{00000000-0005-0000-0000-000018990000}"/>
    <cellStyle name="Vírgula 3 2 3 3 7 2" xfId="39138" xr:uid="{00000000-0005-0000-0000-000019990000}"/>
    <cellStyle name="Vírgula 3 2 3 3 7 2 2" xfId="39139" xr:uid="{00000000-0005-0000-0000-00001A990000}"/>
    <cellStyle name="Vírgula 3 2 3 3 7 2 3" xfId="39140" xr:uid="{00000000-0005-0000-0000-00001B990000}"/>
    <cellStyle name="Vírgula 3 2 3 3 7 2 4" xfId="39141" xr:uid="{00000000-0005-0000-0000-00001C990000}"/>
    <cellStyle name="Vírgula 3 2 3 3 7 2 5" xfId="39142" xr:uid="{00000000-0005-0000-0000-00001D990000}"/>
    <cellStyle name="Vírgula 3 2 3 3 7 3" xfId="39143" xr:uid="{00000000-0005-0000-0000-00001E990000}"/>
    <cellStyle name="Vírgula 3 2 3 3 7 4" xfId="39144" xr:uid="{00000000-0005-0000-0000-00001F990000}"/>
    <cellStyle name="Vírgula 3 2 3 3 7 5" xfId="39145" xr:uid="{00000000-0005-0000-0000-000020990000}"/>
    <cellStyle name="Vírgula 3 2 3 3 7 6" xfId="39146" xr:uid="{00000000-0005-0000-0000-000021990000}"/>
    <cellStyle name="Vírgula 3 2 3 3 8" xfId="39147" xr:uid="{00000000-0005-0000-0000-000022990000}"/>
    <cellStyle name="Vírgula 3 2 3 3 8 2" xfId="39148" xr:uid="{00000000-0005-0000-0000-000023990000}"/>
    <cellStyle name="Vírgula 3 2 3 3 8 3" xfId="39149" xr:uid="{00000000-0005-0000-0000-000024990000}"/>
    <cellStyle name="Vírgula 3 2 3 3 8 4" xfId="39150" xr:uid="{00000000-0005-0000-0000-000025990000}"/>
    <cellStyle name="Vírgula 3 2 3 3 8 5" xfId="39151" xr:uid="{00000000-0005-0000-0000-000026990000}"/>
    <cellStyle name="Vírgula 3 2 3 3 9" xfId="39152" xr:uid="{00000000-0005-0000-0000-000027990000}"/>
    <cellStyle name="Vírgula 3 2 3 3 9 2" xfId="39153" xr:uid="{00000000-0005-0000-0000-000028990000}"/>
    <cellStyle name="Vírgula 3 2 3 4" xfId="39154" xr:uid="{00000000-0005-0000-0000-000029990000}"/>
    <cellStyle name="Vírgula 3 2 3 4 2" xfId="39155" xr:uid="{00000000-0005-0000-0000-00002A990000}"/>
    <cellStyle name="Vírgula 3 2 3 4 2 2" xfId="39156" xr:uid="{00000000-0005-0000-0000-00002B990000}"/>
    <cellStyle name="Vírgula 3 2 3 4 2 2 2" xfId="39157" xr:uid="{00000000-0005-0000-0000-00002C990000}"/>
    <cellStyle name="Vírgula 3 2 3 4 2 2 2 2" xfId="39158" xr:uid="{00000000-0005-0000-0000-00002D990000}"/>
    <cellStyle name="Vírgula 3 2 3 4 2 2 2 3" xfId="39159" xr:uid="{00000000-0005-0000-0000-00002E990000}"/>
    <cellStyle name="Vírgula 3 2 3 4 2 2 2 4" xfId="39160" xr:uid="{00000000-0005-0000-0000-00002F990000}"/>
    <cellStyle name="Vírgula 3 2 3 4 2 2 3" xfId="39161" xr:uid="{00000000-0005-0000-0000-000030990000}"/>
    <cellStyle name="Vírgula 3 2 3 4 2 2 3 2" xfId="39162" xr:uid="{00000000-0005-0000-0000-000031990000}"/>
    <cellStyle name="Vírgula 3 2 3 4 2 2 3 3" xfId="39163" xr:uid="{00000000-0005-0000-0000-000032990000}"/>
    <cellStyle name="Vírgula 3 2 3 4 2 2 4" xfId="39164" xr:uid="{00000000-0005-0000-0000-000033990000}"/>
    <cellStyle name="Vírgula 3 2 3 4 2 2 4 2" xfId="39165" xr:uid="{00000000-0005-0000-0000-000034990000}"/>
    <cellStyle name="Vírgula 3 2 3 4 2 2 5" xfId="39166" xr:uid="{00000000-0005-0000-0000-000035990000}"/>
    <cellStyle name="Vírgula 3 2 3 4 2 2 6" xfId="39167" xr:uid="{00000000-0005-0000-0000-000036990000}"/>
    <cellStyle name="Vírgula 3 2 3 4 2 3" xfId="39168" xr:uid="{00000000-0005-0000-0000-000037990000}"/>
    <cellStyle name="Vírgula 3 2 3 4 2 3 2" xfId="39169" xr:uid="{00000000-0005-0000-0000-000038990000}"/>
    <cellStyle name="Vírgula 3 2 3 4 2 3 3" xfId="39170" xr:uid="{00000000-0005-0000-0000-000039990000}"/>
    <cellStyle name="Vírgula 3 2 3 4 2 3 4" xfId="39171" xr:uid="{00000000-0005-0000-0000-00003A990000}"/>
    <cellStyle name="Vírgula 3 2 3 4 2 4" xfId="39172" xr:uid="{00000000-0005-0000-0000-00003B990000}"/>
    <cellStyle name="Vírgula 3 2 3 4 2 4 2" xfId="39173" xr:uid="{00000000-0005-0000-0000-00003C990000}"/>
    <cellStyle name="Vírgula 3 2 3 4 2 4 3" xfId="39174" xr:uid="{00000000-0005-0000-0000-00003D990000}"/>
    <cellStyle name="Vírgula 3 2 3 4 2 5" xfId="39175" xr:uid="{00000000-0005-0000-0000-00003E990000}"/>
    <cellStyle name="Vírgula 3 2 3 4 2 5 2" xfId="39176" xr:uid="{00000000-0005-0000-0000-00003F990000}"/>
    <cellStyle name="Vírgula 3 2 3 4 2 6" xfId="39177" xr:uid="{00000000-0005-0000-0000-000040990000}"/>
    <cellStyle name="Vírgula 3 2 3 4 2 7" xfId="39178" xr:uid="{00000000-0005-0000-0000-000041990000}"/>
    <cellStyle name="Vírgula 3 2 3 4 3" xfId="39179" xr:uid="{00000000-0005-0000-0000-000042990000}"/>
    <cellStyle name="Vírgula 3 2 3 4 3 2" xfId="39180" xr:uid="{00000000-0005-0000-0000-000043990000}"/>
    <cellStyle name="Vírgula 3 2 3 4 3 2 2" xfId="39181" xr:uid="{00000000-0005-0000-0000-000044990000}"/>
    <cellStyle name="Vírgula 3 2 3 4 3 2 2 2" xfId="39182" xr:uid="{00000000-0005-0000-0000-000045990000}"/>
    <cellStyle name="Vírgula 3 2 3 4 3 2 3" xfId="39183" xr:uid="{00000000-0005-0000-0000-000046990000}"/>
    <cellStyle name="Vírgula 3 2 3 4 3 2 3 2" xfId="39184" xr:uid="{00000000-0005-0000-0000-000047990000}"/>
    <cellStyle name="Vírgula 3 2 3 4 3 2 4" xfId="39185" xr:uid="{00000000-0005-0000-0000-000048990000}"/>
    <cellStyle name="Vírgula 3 2 3 4 3 2 5" xfId="39186" xr:uid="{00000000-0005-0000-0000-000049990000}"/>
    <cellStyle name="Vírgula 3 2 3 4 3 3" xfId="39187" xr:uid="{00000000-0005-0000-0000-00004A990000}"/>
    <cellStyle name="Vírgula 3 2 3 4 3 3 2" xfId="39188" xr:uid="{00000000-0005-0000-0000-00004B990000}"/>
    <cellStyle name="Vírgula 3 2 3 4 3 3 3" xfId="39189" xr:uid="{00000000-0005-0000-0000-00004C990000}"/>
    <cellStyle name="Vírgula 3 2 3 4 3 4" xfId="39190" xr:uid="{00000000-0005-0000-0000-00004D990000}"/>
    <cellStyle name="Vírgula 3 2 3 4 3 4 2" xfId="39191" xr:uid="{00000000-0005-0000-0000-00004E990000}"/>
    <cellStyle name="Vírgula 3 2 3 4 3 5" xfId="39192" xr:uid="{00000000-0005-0000-0000-00004F990000}"/>
    <cellStyle name="Vírgula 3 2 3 4 3 5 2" xfId="39193" xr:uid="{00000000-0005-0000-0000-000050990000}"/>
    <cellStyle name="Vírgula 3 2 3 4 3 6" xfId="39194" xr:uid="{00000000-0005-0000-0000-000051990000}"/>
    <cellStyle name="Vírgula 3 2 3 4 4" xfId="39195" xr:uid="{00000000-0005-0000-0000-000052990000}"/>
    <cellStyle name="Vírgula 3 2 3 4 4 2" xfId="39196" xr:uid="{00000000-0005-0000-0000-000053990000}"/>
    <cellStyle name="Vírgula 3 2 3 4 4 2 2" xfId="39197" xr:uid="{00000000-0005-0000-0000-000054990000}"/>
    <cellStyle name="Vírgula 3 2 3 4 4 2 3" xfId="39198" xr:uid="{00000000-0005-0000-0000-000055990000}"/>
    <cellStyle name="Vírgula 3 2 3 4 4 2 4" xfId="39199" xr:uid="{00000000-0005-0000-0000-000056990000}"/>
    <cellStyle name="Vírgula 3 2 3 4 4 2 5" xfId="39200" xr:uid="{00000000-0005-0000-0000-000057990000}"/>
    <cellStyle name="Vírgula 3 2 3 4 4 3" xfId="39201" xr:uid="{00000000-0005-0000-0000-000058990000}"/>
    <cellStyle name="Vírgula 3 2 3 4 4 3 2" xfId="39202" xr:uid="{00000000-0005-0000-0000-000059990000}"/>
    <cellStyle name="Vírgula 3 2 3 4 4 4" xfId="39203" xr:uid="{00000000-0005-0000-0000-00005A990000}"/>
    <cellStyle name="Vírgula 3 2 3 4 4 5" xfId="39204" xr:uid="{00000000-0005-0000-0000-00005B990000}"/>
    <cellStyle name="Vírgula 3 2 3 4 4 6" xfId="39205" xr:uid="{00000000-0005-0000-0000-00005C990000}"/>
    <cellStyle name="Vírgula 3 2 3 4 5" xfId="39206" xr:uid="{00000000-0005-0000-0000-00005D990000}"/>
    <cellStyle name="Vírgula 3 2 3 4 5 2" xfId="39207" xr:uid="{00000000-0005-0000-0000-00005E990000}"/>
    <cellStyle name="Vírgula 3 2 3 4 5 2 2" xfId="39208" xr:uid="{00000000-0005-0000-0000-00005F990000}"/>
    <cellStyle name="Vírgula 3 2 3 4 5 3" xfId="39209" xr:uid="{00000000-0005-0000-0000-000060990000}"/>
    <cellStyle name="Vírgula 3 2 3 4 5 4" xfId="39210" xr:uid="{00000000-0005-0000-0000-000061990000}"/>
    <cellStyle name="Vírgula 3 2 3 4 5 5" xfId="39211" xr:uid="{00000000-0005-0000-0000-000062990000}"/>
    <cellStyle name="Vírgula 3 2 3 4 6" xfId="39212" xr:uid="{00000000-0005-0000-0000-000063990000}"/>
    <cellStyle name="Vírgula 3 2 3 4 6 2" xfId="39213" xr:uid="{00000000-0005-0000-0000-000064990000}"/>
    <cellStyle name="Vírgula 3 2 3 4 7" xfId="39214" xr:uid="{00000000-0005-0000-0000-000065990000}"/>
    <cellStyle name="Vírgula 3 2 3 4 7 2" xfId="39215" xr:uid="{00000000-0005-0000-0000-000066990000}"/>
    <cellStyle name="Vírgula 3 2 3 4 8" xfId="39216" xr:uid="{00000000-0005-0000-0000-000067990000}"/>
    <cellStyle name="Vírgula 3 2 3 4 9" xfId="39217" xr:uid="{00000000-0005-0000-0000-000068990000}"/>
    <cellStyle name="Vírgula 3 2 3 5" xfId="39218" xr:uid="{00000000-0005-0000-0000-000069990000}"/>
    <cellStyle name="Vírgula 3 2 3 5 2" xfId="39219" xr:uid="{00000000-0005-0000-0000-00006A990000}"/>
    <cellStyle name="Vírgula 3 2 3 5 2 2" xfId="39220" xr:uid="{00000000-0005-0000-0000-00006B990000}"/>
    <cellStyle name="Vírgula 3 2 3 5 2 2 2" xfId="39221" xr:uid="{00000000-0005-0000-0000-00006C990000}"/>
    <cellStyle name="Vírgula 3 2 3 5 2 2 2 2" xfId="39222" xr:uid="{00000000-0005-0000-0000-00006D990000}"/>
    <cellStyle name="Vírgula 3 2 3 5 2 2 2 3" xfId="39223" xr:uid="{00000000-0005-0000-0000-00006E990000}"/>
    <cellStyle name="Vírgula 3 2 3 5 2 2 2 4" xfId="39224" xr:uid="{00000000-0005-0000-0000-00006F990000}"/>
    <cellStyle name="Vírgula 3 2 3 5 2 2 3" xfId="39225" xr:uid="{00000000-0005-0000-0000-000070990000}"/>
    <cellStyle name="Vírgula 3 2 3 5 2 2 3 2" xfId="39226" xr:uid="{00000000-0005-0000-0000-000071990000}"/>
    <cellStyle name="Vírgula 3 2 3 5 2 2 3 3" xfId="39227" xr:uid="{00000000-0005-0000-0000-000072990000}"/>
    <cellStyle name="Vírgula 3 2 3 5 2 2 4" xfId="39228" xr:uid="{00000000-0005-0000-0000-000073990000}"/>
    <cellStyle name="Vírgula 3 2 3 5 2 2 4 2" xfId="39229" xr:uid="{00000000-0005-0000-0000-000074990000}"/>
    <cellStyle name="Vírgula 3 2 3 5 2 2 5" xfId="39230" xr:uid="{00000000-0005-0000-0000-000075990000}"/>
    <cellStyle name="Vírgula 3 2 3 5 2 2 6" xfId="39231" xr:uid="{00000000-0005-0000-0000-000076990000}"/>
    <cellStyle name="Vírgula 3 2 3 5 2 3" xfId="39232" xr:uid="{00000000-0005-0000-0000-000077990000}"/>
    <cellStyle name="Vírgula 3 2 3 5 2 3 2" xfId="39233" xr:uid="{00000000-0005-0000-0000-000078990000}"/>
    <cellStyle name="Vírgula 3 2 3 5 2 3 3" xfId="39234" xr:uid="{00000000-0005-0000-0000-000079990000}"/>
    <cellStyle name="Vírgula 3 2 3 5 2 3 4" xfId="39235" xr:uid="{00000000-0005-0000-0000-00007A990000}"/>
    <cellStyle name="Vírgula 3 2 3 5 2 4" xfId="39236" xr:uid="{00000000-0005-0000-0000-00007B990000}"/>
    <cellStyle name="Vírgula 3 2 3 5 2 4 2" xfId="39237" xr:uid="{00000000-0005-0000-0000-00007C990000}"/>
    <cellStyle name="Vírgula 3 2 3 5 2 4 3" xfId="39238" xr:uid="{00000000-0005-0000-0000-00007D990000}"/>
    <cellStyle name="Vírgula 3 2 3 5 2 5" xfId="39239" xr:uid="{00000000-0005-0000-0000-00007E990000}"/>
    <cellStyle name="Vírgula 3 2 3 5 2 5 2" xfId="39240" xr:uid="{00000000-0005-0000-0000-00007F990000}"/>
    <cellStyle name="Vírgula 3 2 3 5 2 6" xfId="39241" xr:uid="{00000000-0005-0000-0000-000080990000}"/>
    <cellStyle name="Vírgula 3 2 3 5 2 7" xfId="39242" xr:uid="{00000000-0005-0000-0000-000081990000}"/>
    <cellStyle name="Vírgula 3 2 3 5 3" xfId="39243" xr:uid="{00000000-0005-0000-0000-000082990000}"/>
    <cellStyle name="Vírgula 3 2 3 5 3 2" xfId="39244" xr:uid="{00000000-0005-0000-0000-000083990000}"/>
    <cellStyle name="Vírgula 3 2 3 5 3 2 2" xfId="39245" xr:uid="{00000000-0005-0000-0000-000084990000}"/>
    <cellStyle name="Vírgula 3 2 3 5 3 2 2 2" xfId="39246" xr:uid="{00000000-0005-0000-0000-000085990000}"/>
    <cellStyle name="Vírgula 3 2 3 5 3 2 3" xfId="39247" xr:uid="{00000000-0005-0000-0000-000086990000}"/>
    <cellStyle name="Vírgula 3 2 3 5 3 2 3 2" xfId="39248" xr:uid="{00000000-0005-0000-0000-000087990000}"/>
    <cellStyle name="Vírgula 3 2 3 5 3 2 4" xfId="39249" xr:uid="{00000000-0005-0000-0000-000088990000}"/>
    <cellStyle name="Vírgula 3 2 3 5 3 2 5" xfId="39250" xr:uid="{00000000-0005-0000-0000-000089990000}"/>
    <cellStyle name="Vírgula 3 2 3 5 3 3" xfId="39251" xr:uid="{00000000-0005-0000-0000-00008A990000}"/>
    <cellStyle name="Vírgula 3 2 3 5 3 3 2" xfId="39252" xr:uid="{00000000-0005-0000-0000-00008B990000}"/>
    <cellStyle name="Vírgula 3 2 3 5 3 3 3" xfId="39253" xr:uid="{00000000-0005-0000-0000-00008C990000}"/>
    <cellStyle name="Vírgula 3 2 3 5 3 4" xfId="39254" xr:uid="{00000000-0005-0000-0000-00008D990000}"/>
    <cellStyle name="Vírgula 3 2 3 5 3 4 2" xfId="39255" xr:uid="{00000000-0005-0000-0000-00008E990000}"/>
    <cellStyle name="Vírgula 3 2 3 5 3 5" xfId="39256" xr:uid="{00000000-0005-0000-0000-00008F990000}"/>
    <cellStyle name="Vírgula 3 2 3 5 3 5 2" xfId="39257" xr:uid="{00000000-0005-0000-0000-000090990000}"/>
    <cellStyle name="Vírgula 3 2 3 5 3 6" xfId="39258" xr:uid="{00000000-0005-0000-0000-000091990000}"/>
    <cellStyle name="Vírgula 3 2 3 5 4" xfId="39259" xr:uid="{00000000-0005-0000-0000-000092990000}"/>
    <cellStyle name="Vírgula 3 2 3 5 4 2" xfId="39260" xr:uid="{00000000-0005-0000-0000-000093990000}"/>
    <cellStyle name="Vírgula 3 2 3 5 4 2 2" xfId="39261" xr:uid="{00000000-0005-0000-0000-000094990000}"/>
    <cellStyle name="Vírgula 3 2 3 5 4 2 3" xfId="39262" xr:uid="{00000000-0005-0000-0000-000095990000}"/>
    <cellStyle name="Vírgula 3 2 3 5 4 2 4" xfId="39263" xr:uid="{00000000-0005-0000-0000-000096990000}"/>
    <cellStyle name="Vírgula 3 2 3 5 4 2 5" xfId="39264" xr:uid="{00000000-0005-0000-0000-000097990000}"/>
    <cellStyle name="Vírgula 3 2 3 5 4 3" xfId="39265" xr:uid="{00000000-0005-0000-0000-000098990000}"/>
    <cellStyle name="Vírgula 3 2 3 5 4 3 2" xfId="39266" xr:uid="{00000000-0005-0000-0000-000099990000}"/>
    <cellStyle name="Vírgula 3 2 3 5 4 4" xfId="39267" xr:uid="{00000000-0005-0000-0000-00009A990000}"/>
    <cellStyle name="Vírgula 3 2 3 5 4 5" xfId="39268" xr:uid="{00000000-0005-0000-0000-00009B990000}"/>
    <cellStyle name="Vírgula 3 2 3 5 4 6" xfId="39269" xr:uid="{00000000-0005-0000-0000-00009C990000}"/>
    <cellStyle name="Vírgula 3 2 3 5 5" xfId="39270" xr:uid="{00000000-0005-0000-0000-00009D990000}"/>
    <cellStyle name="Vírgula 3 2 3 5 5 2" xfId="39271" xr:uid="{00000000-0005-0000-0000-00009E990000}"/>
    <cellStyle name="Vírgula 3 2 3 5 5 2 2" xfId="39272" xr:uid="{00000000-0005-0000-0000-00009F990000}"/>
    <cellStyle name="Vírgula 3 2 3 5 5 3" xfId="39273" xr:uid="{00000000-0005-0000-0000-0000A0990000}"/>
    <cellStyle name="Vírgula 3 2 3 5 5 4" xfId="39274" xr:uid="{00000000-0005-0000-0000-0000A1990000}"/>
    <cellStyle name="Vírgula 3 2 3 5 5 5" xfId="39275" xr:uid="{00000000-0005-0000-0000-0000A2990000}"/>
    <cellStyle name="Vírgula 3 2 3 5 6" xfId="39276" xr:uid="{00000000-0005-0000-0000-0000A3990000}"/>
    <cellStyle name="Vírgula 3 2 3 5 6 2" xfId="39277" xr:uid="{00000000-0005-0000-0000-0000A4990000}"/>
    <cellStyle name="Vírgula 3 2 3 5 7" xfId="39278" xr:uid="{00000000-0005-0000-0000-0000A5990000}"/>
    <cellStyle name="Vírgula 3 2 3 5 7 2" xfId="39279" xr:uid="{00000000-0005-0000-0000-0000A6990000}"/>
    <cellStyle name="Vírgula 3 2 3 5 8" xfId="39280" xr:uid="{00000000-0005-0000-0000-0000A7990000}"/>
    <cellStyle name="Vírgula 3 2 3 5 9" xfId="39281" xr:uid="{00000000-0005-0000-0000-0000A8990000}"/>
    <cellStyle name="Vírgula 3 2 3 6" xfId="39282" xr:uid="{00000000-0005-0000-0000-0000A9990000}"/>
    <cellStyle name="Vírgula 3 2 3 6 2" xfId="39283" xr:uid="{00000000-0005-0000-0000-0000AA990000}"/>
    <cellStyle name="Vírgula 3 2 3 6 2 2" xfId="39284" xr:uid="{00000000-0005-0000-0000-0000AB990000}"/>
    <cellStyle name="Vírgula 3 2 3 6 2 2 2" xfId="39285" xr:uid="{00000000-0005-0000-0000-0000AC990000}"/>
    <cellStyle name="Vírgula 3 2 3 6 2 2 2 2" xfId="39286" xr:uid="{00000000-0005-0000-0000-0000AD990000}"/>
    <cellStyle name="Vírgula 3 2 3 6 2 2 3" xfId="39287" xr:uid="{00000000-0005-0000-0000-0000AE990000}"/>
    <cellStyle name="Vírgula 3 2 3 6 2 2 3 2" xfId="39288" xr:uid="{00000000-0005-0000-0000-0000AF990000}"/>
    <cellStyle name="Vírgula 3 2 3 6 2 2 4" xfId="39289" xr:uid="{00000000-0005-0000-0000-0000B0990000}"/>
    <cellStyle name="Vírgula 3 2 3 6 2 2 5" xfId="39290" xr:uid="{00000000-0005-0000-0000-0000B1990000}"/>
    <cellStyle name="Vírgula 3 2 3 6 2 3" xfId="39291" xr:uid="{00000000-0005-0000-0000-0000B2990000}"/>
    <cellStyle name="Vírgula 3 2 3 6 2 3 2" xfId="39292" xr:uid="{00000000-0005-0000-0000-0000B3990000}"/>
    <cellStyle name="Vírgula 3 2 3 6 2 3 3" xfId="39293" xr:uid="{00000000-0005-0000-0000-0000B4990000}"/>
    <cellStyle name="Vírgula 3 2 3 6 2 4" xfId="39294" xr:uid="{00000000-0005-0000-0000-0000B5990000}"/>
    <cellStyle name="Vírgula 3 2 3 6 2 4 2" xfId="39295" xr:uid="{00000000-0005-0000-0000-0000B6990000}"/>
    <cellStyle name="Vírgula 3 2 3 6 2 5" xfId="39296" xr:uid="{00000000-0005-0000-0000-0000B7990000}"/>
    <cellStyle name="Vírgula 3 2 3 6 2 5 2" xfId="39297" xr:uid="{00000000-0005-0000-0000-0000B8990000}"/>
    <cellStyle name="Vírgula 3 2 3 6 2 6" xfId="39298" xr:uid="{00000000-0005-0000-0000-0000B9990000}"/>
    <cellStyle name="Vírgula 3 2 3 6 3" xfId="39299" xr:uid="{00000000-0005-0000-0000-0000BA990000}"/>
    <cellStyle name="Vírgula 3 2 3 6 3 2" xfId="39300" xr:uid="{00000000-0005-0000-0000-0000BB990000}"/>
    <cellStyle name="Vírgula 3 2 3 6 3 2 2" xfId="39301" xr:uid="{00000000-0005-0000-0000-0000BC990000}"/>
    <cellStyle name="Vírgula 3 2 3 6 3 2 3" xfId="39302" xr:uid="{00000000-0005-0000-0000-0000BD990000}"/>
    <cellStyle name="Vírgula 3 2 3 6 3 2 4" xfId="39303" xr:uid="{00000000-0005-0000-0000-0000BE990000}"/>
    <cellStyle name="Vírgula 3 2 3 6 3 2 5" xfId="39304" xr:uid="{00000000-0005-0000-0000-0000BF990000}"/>
    <cellStyle name="Vírgula 3 2 3 6 3 3" xfId="39305" xr:uid="{00000000-0005-0000-0000-0000C0990000}"/>
    <cellStyle name="Vírgula 3 2 3 6 3 3 2" xfId="39306" xr:uid="{00000000-0005-0000-0000-0000C1990000}"/>
    <cellStyle name="Vírgula 3 2 3 6 3 4" xfId="39307" xr:uid="{00000000-0005-0000-0000-0000C2990000}"/>
    <cellStyle name="Vírgula 3 2 3 6 3 5" xfId="39308" xr:uid="{00000000-0005-0000-0000-0000C3990000}"/>
    <cellStyle name="Vírgula 3 2 3 6 3 6" xfId="39309" xr:uid="{00000000-0005-0000-0000-0000C4990000}"/>
    <cellStyle name="Vírgula 3 2 3 6 4" xfId="39310" xr:uid="{00000000-0005-0000-0000-0000C5990000}"/>
    <cellStyle name="Vírgula 3 2 3 6 4 2" xfId="39311" xr:uid="{00000000-0005-0000-0000-0000C6990000}"/>
    <cellStyle name="Vírgula 3 2 3 6 4 2 2" xfId="39312" xr:uid="{00000000-0005-0000-0000-0000C7990000}"/>
    <cellStyle name="Vírgula 3 2 3 6 4 2 3" xfId="39313" xr:uid="{00000000-0005-0000-0000-0000C8990000}"/>
    <cellStyle name="Vírgula 3 2 3 6 4 2 4" xfId="39314" xr:uid="{00000000-0005-0000-0000-0000C9990000}"/>
    <cellStyle name="Vírgula 3 2 3 6 4 2 5" xfId="39315" xr:uid="{00000000-0005-0000-0000-0000CA990000}"/>
    <cellStyle name="Vírgula 3 2 3 6 4 3" xfId="39316" xr:uid="{00000000-0005-0000-0000-0000CB990000}"/>
    <cellStyle name="Vírgula 3 2 3 6 4 4" xfId="39317" xr:uid="{00000000-0005-0000-0000-0000CC990000}"/>
    <cellStyle name="Vírgula 3 2 3 6 4 5" xfId="39318" xr:uid="{00000000-0005-0000-0000-0000CD990000}"/>
    <cellStyle name="Vírgula 3 2 3 6 4 6" xfId="39319" xr:uid="{00000000-0005-0000-0000-0000CE990000}"/>
    <cellStyle name="Vírgula 3 2 3 6 5" xfId="39320" xr:uid="{00000000-0005-0000-0000-0000CF990000}"/>
    <cellStyle name="Vírgula 3 2 3 6 5 2" xfId="39321" xr:uid="{00000000-0005-0000-0000-0000D0990000}"/>
    <cellStyle name="Vírgula 3 2 3 6 5 3" xfId="39322" xr:uid="{00000000-0005-0000-0000-0000D1990000}"/>
    <cellStyle name="Vírgula 3 2 3 6 5 4" xfId="39323" xr:uid="{00000000-0005-0000-0000-0000D2990000}"/>
    <cellStyle name="Vírgula 3 2 3 6 5 5" xfId="39324" xr:uid="{00000000-0005-0000-0000-0000D3990000}"/>
    <cellStyle name="Vírgula 3 2 3 6 6" xfId="39325" xr:uid="{00000000-0005-0000-0000-0000D4990000}"/>
    <cellStyle name="Vírgula 3 2 3 6 6 2" xfId="39326" xr:uid="{00000000-0005-0000-0000-0000D5990000}"/>
    <cellStyle name="Vírgula 3 2 3 6 7" xfId="39327" xr:uid="{00000000-0005-0000-0000-0000D6990000}"/>
    <cellStyle name="Vírgula 3 2 3 6 8" xfId="39328" xr:uid="{00000000-0005-0000-0000-0000D7990000}"/>
    <cellStyle name="Vírgula 3 2 3 6 9" xfId="39329" xr:uid="{00000000-0005-0000-0000-0000D8990000}"/>
    <cellStyle name="Vírgula 3 2 3 7" xfId="39330" xr:uid="{00000000-0005-0000-0000-0000D9990000}"/>
    <cellStyle name="Vírgula 3 2 3 7 2" xfId="39331" xr:uid="{00000000-0005-0000-0000-0000DA990000}"/>
    <cellStyle name="Vírgula 3 2 3 7 2 2" xfId="39332" xr:uid="{00000000-0005-0000-0000-0000DB990000}"/>
    <cellStyle name="Vírgula 3 2 3 7 2 2 2" xfId="39333" xr:uid="{00000000-0005-0000-0000-0000DC990000}"/>
    <cellStyle name="Vírgula 3 2 3 7 2 3" xfId="39334" xr:uid="{00000000-0005-0000-0000-0000DD990000}"/>
    <cellStyle name="Vírgula 3 2 3 7 2 3 2" xfId="39335" xr:uid="{00000000-0005-0000-0000-0000DE990000}"/>
    <cellStyle name="Vírgula 3 2 3 7 2 4" xfId="39336" xr:uid="{00000000-0005-0000-0000-0000DF990000}"/>
    <cellStyle name="Vírgula 3 2 3 7 2 5" xfId="39337" xr:uid="{00000000-0005-0000-0000-0000E0990000}"/>
    <cellStyle name="Vírgula 3 2 3 7 3" xfId="39338" xr:uid="{00000000-0005-0000-0000-0000E1990000}"/>
    <cellStyle name="Vírgula 3 2 3 7 3 2" xfId="39339" xr:uid="{00000000-0005-0000-0000-0000E2990000}"/>
    <cellStyle name="Vírgula 3 2 3 7 3 3" xfId="39340" xr:uid="{00000000-0005-0000-0000-0000E3990000}"/>
    <cellStyle name="Vírgula 3 2 3 7 4" xfId="39341" xr:uid="{00000000-0005-0000-0000-0000E4990000}"/>
    <cellStyle name="Vírgula 3 2 3 7 4 2" xfId="39342" xr:uid="{00000000-0005-0000-0000-0000E5990000}"/>
    <cellStyle name="Vírgula 3 2 3 7 5" xfId="39343" xr:uid="{00000000-0005-0000-0000-0000E6990000}"/>
    <cellStyle name="Vírgula 3 2 3 7 5 2" xfId="39344" xr:uid="{00000000-0005-0000-0000-0000E7990000}"/>
    <cellStyle name="Vírgula 3 2 3 7 6" xfId="39345" xr:uid="{00000000-0005-0000-0000-0000E8990000}"/>
    <cellStyle name="Vírgula 3 2 3 8" xfId="39346" xr:uid="{00000000-0005-0000-0000-0000E9990000}"/>
    <cellStyle name="Vírgula 3 2 3 8 2" xfId="39347" xr:uid="{00000000-0005-0000-0000-0000EA990000}"/>
    <cellStyle name="Vírgula 3 2 3 8 2 2" xfId="39348" xr:uid="{00000000-0005-0000-0000-0000EB990000}"/>
    <cellStyle name="Vírgula 3 2 3 8 2 2 2" xfId="39349" xr:uid="{00000000-0005-0000-0000-0000EC990000}"/>
    <cellStyle name="Vírgula 3 2 3 8 2 3" xfId="39350" xr:uid="{00000000-0005-0000-0000-0000ED990000}"/>
    <cellStyle name="Vírgula 3 2 3 8 2 3 2" xfId="39351" xr:uid="{00000000-0005-0000-0000-0000EE990000}"/>
    <cellStyle name="Vírgula 3 2 3 8 2 4" xfId="39352" xr:uid="{00000000-0005-0000-0000-0000EF990000}"/>
    <cellStyle name="Vírgula 3 2 3 8 2 5" xfId="39353" xr:uid="{00000000-0005-0000-0000-0000F0990000}"/>
    <cellStyle name="Vírgula 3 2 3 8 3" xfId="39354" xr:uid="{00000000-0005-0000-0000-0000F1990000}"/>
    <cellStyle name="Vírgula 3 2 3 8 3 2" xfId="39355" xr:uid="{00000000-0005-0000-0000-0000F2990000}"/>
    <cellStyle name="Vírgula 3 2 3 8 3 3" xfId="39356" xr:uid="{00000000-0005-0000-0000-0000F3990000}"/>
    <cellStyle name="Vírgula 3 2 3 8 4" xfId="39357" xr:uid="{00000000-0005-0000-0000-0000F4990000}"/>
    <cellStyle name="Vírgula 3 2 3 8 4 2" xfId="39358" xr:uid="{00000000-0005-0000-0000-0000F5990000}"/>
    <cellStyle name="Vírgula 3 2 3 8 5" xfId="39359" xr:uid="{00000000-0005-0000-0000-0000F6990000}"/>
    <cellStyle name="Vírgula 3 2 3 8 5 2" xfId="39360" xr:uid="{00000000-0005-0000-0000-0000F7990000}"/>
    <cellStyle name="Vírgula 3 2 3 8 6" xfId="39361" xr:uid="{00000000-0005-0000-0000-0000F8990000}"/>
    <cellStyle name="Vírgula 3 2 3 9" xfId="39362" xr:uid="{00000000-0005-0000-0000-0000F9990000}"/>
    <cellStyle name="Vírgula 3 2 3 9 2" xfId="39363" xr:uid="{00000000-0005-0000-0000-0000FA990000}"/>
    <cellStyle name="Vírgula 3 2 3 9 2 2" xfId="39364" xr:uid="{00000000-0005-0000-0000-0000FB990000}"/>
    <cellStyle name="Vírgula 3 2 3 9 2 2 2" xfId="39365" xr:uid="{00000000-0005-0000-0000-0000FC990000}"/>
    <cellStyle name="Vírgula 3 2 3 9 2 3" xfId="39366" xr:uid="{00000000-0005-0000-0000-0000FD990000}"/>
    <cellStyle name="Vírgula 3 2 3 9 2 3 2" xfId="39367" xr:uid="{00000000-0005-0000-0000-0000FE990000}"/>
    <cellStyle name="Vírgula 3 2 3 9 2 4" xfId="39368" xr:uid="{00000000-0005-0000-0000-0000FF990000}"/>
    <cellStyle name="Vírgula 3 2 3 9 2 5" xfId="39369" xr:uid="{00000000-0005-0000-0000-0000009A0000}"/>
    <cellStyle name="Vírgula 3 2 3 9 3" xfId="39370" xr:uid="{00000000-0005-0000-0000-0000019A0000}"/>
    <cellStyle name="Vírgula 3 2 3 9 3 2" xfId="39371" xr:uid="{00000000-0005-0000-0000-0000029A0000}"/>
    <cellStyle name="Vírgula 3 2 3 9 3 3" xfId="39372" xr:uid="{00000000-0005-0000-0000-0000039A0000}"/>
    <cellStyle name="Vírgula 3 2 3 9 4" xfId="39373" xr:uid="{00000000-0005-0000-0000-0000049A0000}"/>
    <cellStyle name="Vírgula 3 2 3 9 4 2" xfId="39374" xr:uid="{00000000-0005-0000-0000-0000059A0000}"/>
    <cellStyle name="Vírgula 3 2 3 9 5" xfId="39375" xr:uid="{00000000-0005-0000-0000-0000069A0000}"/>
    <cellStyle name="Vírgula 3 2 3 9 5 2" xfId="39376" xr:uid="{00000000-0005-0000-0000-0000079A0000}"/>
    <cellStyle name="Vírgula 3 2 3 9 6" xfId="39377" xr:uid="{00000000-0005-0000-0000-0000089A0000}"/>
    <cellStyle name="Vírgula 3 2 4" xfId="39378" xr:uid="{00000000-0005-0000-0000-0000099A0000}"/>
    <cellStyle name="Vírgula 3 2 4 10" xfId="39379" xr:uid="{00000000-0005-0000-0000-00000A9A0000}"/>
    <cellStyle name="Vírgula 3 2 4 10 2" xfId="39380" xr:uid="{00000000-0005-0000-0000-00000B9A0000}"/>
    <cellStyle name="Vírgula 3 2 4 10 3" xfId="39381" xr:uid="{00000000-0005-0000-0000-00000C9A0000}"/>
    <cellStyle name="Vírgula 3 2 4 11" xfId="39382" xr:uid="{00000000-0005-0000-0000-00000D9A0000}"/>
    <cellStyle name="Vírgula 3 2 4 11 2" xfId="39383" xr:uid="{00000000-0005-0000-0000-00000E9A0000}"/>
    <cellStyle name="Vírgula 3 2 4 12" xfId="39384" xr:uid="{00000000-0005-0000-0000-00000F9A0000}"/>
    <cellStyle name="Vírgula 3 2 4 12 2" xfId="39385" xr:uid="{00000000-0005-0000-0000-0000109A0000}"/>
    <cellStyle name="Vírgula 3 2 4 13" xfId="39386" xr:uid="{00000000-0005-0000-0000-0000119A0000}"/>
    <cellStyle name="Vírgula 3 2 4 2" xfId="39387" xr:uid="{00000000-0005-0000-0000-0000129A0000}"/>
    <cellStyle name="Vírgula 3 2 4 2 10" xfId="39388" xr:uid="{00000000-0005-0000-0000-0000139A0000}"/>
    <cellStyle name="Vírgula 3 2 4 2 11" xfId="39389" xr:uid="{00000000-0005-0000-0000-0000149A0000}"/>
    <cellStyle name="Vírgula 3 2 4 2 12" xfId="39390" xr:uid="{00000000-0005-0000-0000-0000159A0000}"/>
    <cellStyle name="Vírgula 3 2 4 2 2" xfId="39391" xr:uid="{00000000-0005-0000-0000-0000169A0000}"/>
    <cellStyle name="Vírgula 3 2 4 2 2 2" xfId="39392" xr:uid="{00000000-0005-0000-0000-0000179A0000}"/>
    <cellStyle name="Vírgula 3 2 4 2 2 2 2" xfId="39393" xr:uid="{00000000-0005-0000-0000-0000189A0000}"/>
    <cellStyle name="Vírgula 3 2 4 2 2 2 2 2" xfId="39394" xr:uid="{00000000-0005-0000-0000-0000199A0000}"/>
    <cellStyle name="Vírgula 3 2 4 2 2 2 2 2 2" xfId="39395" xr:uid="{00000000-0005-0000-0000-00001A9A0000}"/>
    <cellStyle name="Vírgula 3 2 4 2 2 2 2 2 3" xfId="39396" xr:uid="{00000000-0005-0000-0000-00001B9A0000}"/>
    <cellStyle name="Vírgula 3 2 4 2 2 2 2 2 4" xfId="39397" xr:uid="{00000000-0005-0000-0000-00001C9A0000}"/>
    <cellStyle name="Vírgula 3 2 4 2 2 2 2 3" xfId="39398" xr:uid="{00000000-0005-0000-0000-00001D9A0000}"/>
    <cellStyle name="Vírgula 3 2 4 2 2 2 2 3 2" xfId="39399" xr:uid="{00000000-0005-0000-0000-00001E9A0000}"/>
    <cellStyle name="Vírgula 3 2 4 2 2 2 2 3 3" xfId="39400" xr:uid="{00000000-0005-0000-0000-00001F9A0000}"/>
    <cellStyle name="Vírgula 3 2 4 2 2 2 2 4" xfId="39401" xr:uid="{00000000-0005-0000-0000-0000209A0000}"/>
    <cellStyle name="Vírgula 3 2 4 2 2 2 2 4 2" xfId="39402" xr:uid="{00000000-0005-0000-0000-0000219A0000}"/>
    <cellStyle name="Vírgula 3 2 4 2 2 2 2 5" xfId="39403" xr:uid="{00000000-0005-0000-0000-0000229A0000}"/>
    <cellStyle name="Vírgula 3 2 4 2 2 2 2 6" xfId="39404" xr:uid="{00000000-0005-0000-0000-0000239A0000}"/>
    <cellStyle name="Vírgula 3 2 4 2 2 2 3" xfId="39405" xr:uid="{00000000-0005-0000-0000-0000249A0000}"/>
    <cellStyle name="Vírgula 3 2 4 2 2 2 3 2" xfId="39406" xr:uid="{00000000-0005-0000-0000-0000259A0000}"/>
    <cellStyle name="Vírgula 3 2 4 2 2 2 3 3" xfId="39407" xr:uid="{00000000-0005-0000-0000-0000269A0000}"/>
    <cellStyle name="Vírgula 3 2 4 2 2 2 3 4" xfId="39408" xr:uid="{00000000-0005-0000-0000-0000279A0000}"/>
    <cellStyle name="Vírgula 3 2 4 2 2 2 4" xfId="39409" xr:uid="{00000000-0005-0000-0000-0000289A0000}"/>
    <cellStyle name="Vírgula 3 2 4 2 2 2 4 2" xfId="39410" xr:uid="{00000000-0005-0000-0000-0000299A0000}"/>
    <cellStyle name="Vírgula 3 2 4 2 2 2 4 3" xfId="39411" xr:uid="{00000000-0005-0000-0000-00002A9A0000}"/>
    <cellStyle name="Vírgula 3 2 4 2 2 2 5" xfId="39412" xr:uid="{00000000-0005-0000-0000-00002B9A0000}"/>
    <cellStyle name="Vírgula 3 2 4 2 2 2 5 2" xfId="39413" xr:uid="{00000000-0005-0000-0000-00002C9A0000}"/>
    <cellStyle name="Vírgula 3 2 4 2 2 2 6" xfId="39414" xr:uid="{00000000-0005-0000-0000-00002D9A0000}"/>
    <cellStyle name="Vírgula 3 2 4 2 2 2 7" xfId="39415" xr:uid="{00000000-0005-0000-0000-00002E9A0000}"/>
    <cellStyle name="Vírgula 3 2 4 2 2 3" xfId="39416" xr:uid="{00000000-0005-0000-0000-00002F9A0000}"/>
    <cellStyle name="Vírgula 3 2 4 2 2 3 2" xfId="39417" xr:uid="{00000000-0005-0000-0000-0000309A0000}"/>
    <cellStyle name="Vírgula 3 2 4 2 2 3 2 2" xfId="39418" xr:uid="{00000000-0005-0000-0000-0000319A0000}"/>
    <cellStyle name="Vírgula 3 2 4 2 2 3 2 2 2" xfId="39419" xr:uid="{00000000-0005-0000-0000-0000329A0000}"/>
    <cellStyle name="Vírgula 3 2 4 2 2 3 2 3" xfId="39420" xr:uid="{00000000-0005-0000-0000-0000339A0000}"/>
    <cellStyle name="Vírgula 3 2 4 2 2 3 2 3 2" xfId="39421" xr:uid="{00000000-0005-0000-0000-0000349A0000}"/>
    <cellStyle name="Vírgula 3 2 4 2 2 3 2 4" xfId="39422" xr:uid="{00000000-0005-0000-0000-0000359A0000}"/>
    <cellStyle name="Vírgula 3 2 4 2 2 3 2 5" xfId="39423" xr:uid="{00000000-0005-0000-0000-0000369A0000}"/>
    <cellStyle name="Vírgula 3 2 4 2 2 3 3" xfId="39424" xr:uid="{00000000-0005-0000-0000-0000379A0000}"/>
    <cellStyle name="Vírgula 3 2 4 2 2 3 3 2" xfId="39425" xr:uid="{00000000-0005-0000-0000-0000389A0000}"/>
    <cellStyle name="Vírgula 3 2 4 2 2 3 3 3" xfId="39426" xr:uid="{00000000-0005-0000-0000-0000399A0000}"/>
    <cellStyle name="Vírgula 3 2 4 2 2 3 4" xfId="39427" xr:uid="{00000000-0005-0000-0000-00003A9A0000}"/>
    <cellStyle name="Vírgula 3 2 4 2 2 3 4 2" xfId="39428" xr:uid="{00000000-0005-0000-0000-00003B9A0000}"/>
    <cellStyle name="Vírgula 3 2 4 2 2 3 5" xfId="39429" xr:uid="{00000000-0005-0000-0000-00003C9A0000}"/>
    <cellStyle name="Vírgula 3 2 4 2 2 3 5 2" xfId="39430" xr:uid="{00000000-0005-0000-0000-00003D9A0000}"/>
    <cellStyle name="Vírgula 3 2 4 2 2 3 6" xfId="39431" xr:uid="{00000000-0005-0000-0000-00003E9A0000}"/>
    <cellStyle name="Vírgula 3 2 4 2 2 4" xfId="39432" xr:uid="{00000000-0005-0000-0000-00003F9A0000}"/>
    <cellStyle name="Vírgula 3 2 4 2 2 4 2" xfId="39433" xr:uid="{00000000-0005-0000-0000-0000409A0000}"/>
    <cellStyle name="Vírgula 3 2 4 2 2 4 2 2" xfId="39434" xr:uid="{00000000-0005-0000-0000-0000419A0000}"/>
    <cellStyle name="Vírgula 3 2 4 2 2 4 2 3" xfId="39435" xr:uid="{00000000-0005-0000-0000-0000429A0000}"/>
    <cellStyle name="Vírgula 3 2 4 2 2 4 2 4" xfId="39436" xr:uid="{00000000-0005-0000-0000-0000439A0000}"/>
    <cellStyle name="Vírgula 3 2 4 2 2 4 2 5" xfId="39437" xr:uid="{00000000-0005-0000-0000-0000449A0000}"/>
    <cellStyle name="Vírgula 3 2 4 2 2 4 3" xfId="39438" xr:uid="{00000000-0005-0000-0000-0000459A0000}"/>
    <cellStyle name="Vírgula 3 2 4 2 2 4 3 2" xfId="39439" xr:uid="{00000000-0005-0000-0000-0000469A0000}"/>
    <cellStyle name="Vírgula 3 2 4 2 2 4 4" xfId="39440" xr:uid="{00000000-0005-0000-0000-0000479A0000}"/>
    <cellStyle name="Vírgula 3 2 4 2 2 4 5" xfId="39441" xr:uid="{00000000-0005-0000-0000-0000489A0000}"/>
    <cellStyle name="Vírgula 3 2 4 2 2 4 6" xfId="39442" xr:uid="{00000000-0005-0000-0000-0000499A0000}"/>
    <cellStyle name="Vírgula 3 2 4 2 2 5" xfId="39443" xr:uid="{00000000-0005-0000-0000-00004A9A0000}"/>
    <cellStyle name="Vírgula 3 2 4 2 2 5 2" xfId="39444" xr:uid="{00000000-0005-0000-0000-00004B9A0000}"/>
    <cellStyle name="Vírgula 3 2 4 2 2 5 2 2" xfId="39445" xr:uid="{00000000-0005-0000-0000-00004C9A0000}"/>
    <cellStyle name="Vírgula 3 2 4 2 2 5 3" xfId="39446" xr:uid="{00000000-0005-0000-0000-00004D9A0000}"/>
    <cellStyle name="Vírgula 3 2 4 2 2 5 4" xfId="39447" xr:uid="{00000000-0005-0000-0000-00004E9A0000}"/>
    <cellStyle name="Vírgula 3 2 4 2 2 5 5" xfId="39448" xr:uid="{00000000-0005-0000-0000-00004F9A0000}"/>
    <cellStyle name="Vírgula 3 2 4 2 2 6" xfId="39449" xr:uid="{00000000-0005-0000-0000-0000509A0000}"/>
    <cellStyle name="Vírgula 3 2 4 2 2 6 2" xfId="39450" xr:uid="{00000000-0005-0000-0000-0000519A0000}"/>
    <cellStyle name="Vírgula 3 2 4 2 2 7" xfId="39451" xr:uid="{00000000-0005-0000-0000-0000529A0000}"/>
    <cellStyle name="Vírgula 3 2 4 2 2 7 2" xfId="39452" xr:uid="{00000000-0005-0000-0000-0000539A0000}"/>
    <cellStyle name="Vírgula 3 2 4 2 2 8" xfId="39453" xr:uid="{00000000-0005-0000-0000-0000549A0000}"/>
    <cellStyle name="Vírgula 3 2 4 2 2 9" xfId="39454" xr:uid="{00000000-0005-0000-0000-0000559A0000}"/>
    <cellStyle name="Vírgula 3 2 4 2 3" xfId="39455" xr:uid="{00000000-0005-0000-0000-0000569A0000}"/>
    <cellStyle name="Vírgula 3 2 4 2 3 2" xfId="39456" xr:uid="{00000000-0005-0000-0000-0000579A0000}"/>
    <cellStyle name="Vírgula 3 2 4 2 3 2 2" xfId="39457" xr:uid="{00000000-0005-0000-0000-0000589A0000}"/>
    <cellStyle name="Vírgula 3 2 4 2 3 2 2 2" xfId="39458" xr:uid="{00000000-0005-0000-0000-0000599A0000}"/>
    <cellStyle name="Vírgula 3 2 4 2 3 2 2 2 2" xfId="39459" xr:uid="{00000000-0005-0000-0000-00005A9A0000}"/>
    <cellStyle name="Vírgula 3 2 4 2 3 2 2 3" xfId="39460" xr:uid="{00000000-0005-0000-0000-00005B9A0000}"/>
    <cellStyle name="Vírgula 3 2 4 2 3 2 2 3 2" xfId="39461" xr:uid="{00000000-0005-0000-0000-00005C9A0000}"/>
    <cellStyle name="Vírgula 3 2 4 2 3 2 2 4" xfId="39462" xr:uid="{00000000-0005-0000-0000-00005D9A0000}"/>
    <cellStyle name="Vírgula 3 2 4 2 3 2 2 5" xfId="39463" xr:uid="{00000000-0005-0000-0000-00005E9A0000}"/>
    <cellStyle name="Vírgula 3 2 4 2 3 2 3" xfId="39464" xr:uid="{00000000-0005-0000-0000-00005F9A0000}"/>
    <cellStyle name="Vírgula 3 2 4 2 3 2 3 2" xfId="39465" xr:uid="{00000000-0005-0000-0000-0000609A0000}"/>
    <cellStyle name="Vírgula 3 2 4 2 3 2 3 3" xfId="39466" xr:uid="{00000000-0005-0000-0000-0000619A0000}"/>
    <cellStyle name="Vírgula 3 2 4 2 3 2 4" xfId="39467" xr:uid="{00000000-0005-0000-0000-0000629A0000}"/>
    <cellStyle name="Vírgula 3 2 4 2 3 2 4 2" xfId="39468" xr:uid="{00000000-0005-0000-0000-0000639A0000}"/>
    <cellStyle name="Vírgula 3 2 4 2 3 2 5" xfId="39469" xr:uid="{00000000-0005-0000-0000-0000649A0000}"/>
    <cellStyle name="Vírgula 3 2 4 2 3 2 5 2" xfId="39470" xr:uid="{00000000-0005-0000-0000-0000659A0000}"/>
    <cellStyle name="Vírgula 3 2 4 2 3 2 6" xfId="39471" xr:uid="{00000000-0005-0000-0000-0000669A0000}"/>
    <cellStyle name="Vírgula 3 2 4 2 3 3" xfId="39472" xr:uid="{00000000-0005-0000-0000-0000679A0000}"/>
    <cellStyle name="Vírgula 3 2 4 2 3 3 2" xfId="39473" xr:uid="{00000000-0005-0000-0000-0000689A0000}"/>
    <cellStyle name="Vírgula 3 2 4 2 3 3 2 2" xfId="39474" xr:uid="{00000000-0005-0000-0000-0000699A0000}"/>
    <cellStyle name="Vírgula 3 2 4 2 3 3 2 3" xfId="39475" xr:uid="{00000000-0005-0000-0000-00006A9A0000}"/>
    <cellStyle name="Vírgula 3 2 4 2 3 3 2 4" xfId="39476" xr:uid="{00000000-0005-0000-0000-00006B9A0000}"/>
    <cellStyle name="Vírgula 3 2 4 2 3 3 2 5" xfId="39477" xr:uid="{00000000-0005-0000-0000-00006C9A0000}"/>
    <cellStyle name="Vírgula 3 2 4 2 3 3 3" xfId="39478" xr:uid="{00000000-0005-0000-0000-00006D9A0000}"/>
    <cellStyle name="Vírgula 3 2 4 2 3 3 3 2" xfId="39479" xr:uid="{00000000-0005-0000-0000-00006E9A0000}"/>
    <cellStyle name="Vírgula 3 2 4 2 3 3 4" xfId="39480" xr:uid="{00000000-0005-0000-0000-00006F9A0000}"/>
    <cellStyle name="Vírgula 3 2 4 2 3 3 5" xfId="39481" xr:uid="{00000000-0005-0000-0000-0000709A0000}"/>
    <cellStyle name="Vírgula 3 2 4 2 3 3 6" xfId="39482" xr:uid="{00000000-0005-0000-0000-0000719A0000}"/>
    <cellStyle name="Vírgula 3 2 4 2 3 4" xfId="39483" xr:uid="{00000000-0005-0000-0000-0000729A0000}"/>
    <cellStyle name="Vírgula 3 2 4 2 3 4 2" xfId="39484" xr:uid="{00000000-0005-0000-0000-0000739A0000}"/>
    <cellStyle name="Vírgula 3 2 4 2 3 4 2 2" xfId="39485" xr:uid="{00000000-0005-0000-0000-0000749A0000}"/>
    <cellStyle name="Vírgula 3 2 4 2 3 4 2 3" xfId="39486" xr:uid="{00000000-0005-0000-0000-0000759A0000}"/>
    <cellStyle name="Vírgula 3 2 4 2 3 4 2 4" xfId="39487" xr:uid="{00000000-0005-0000-0000-0000769A0000}"/>
    <cellStyle name="Vírgula 3 2 4 2 3 4 2 5" xfId="39488" xr:uid="{00000000-0005-0000-0000-0000779A0000}"/>
    <cellStyle name="Vírgula 3 2 4 2 3 4 3" xfId="39489" xr:uid="{00000000-0005-0000-0000-0000789A0000}"/>
    <cellStyle name="Vírgula 3 2 4 2 3 4 4" xfId="39490" xr:uid="{00000000-0005-0000-0000-0000799A0000}"/>
    <cellStyle name="Vírgula 3 2 4 2 3 4 5" xfId="39491" xr:uid="{00000000-0005-0000-0000-00007A9A0000}"/>
    <cellStyle name="Vírgula 3 2 4 2 3 4 6" xfId="39492" xr:uid="{00000000-0005-0000-0000-00007B9A0000}"/>
    <cellStyle name="Vírgula 3 2 4 2 3 5" xfId="39493" xr:uid="{00000000-0005-0000-0000-00007C9A0000}"/>
    <cellStyle name="Vírgula 3 2 4 2 3 5 2" xfId="39494" xr:uid="{00000000-0005-0000-0000-00007D9A0000}"/>
    <cellStyle name="Vírgula 3 2 4 2 3 5 3" xfId="39495" xr:uid="{00000000-0005-0000-0000-00007E9A0000}"/>
    <cellStyle name="Vírgula 3 2 4 2 3 5 4" xfId="39496" xr:uid="{00000000-0005-0000-0000-00007F9A0000}"/>
    <cellStyle name="Vírgula 3 2 4 2 3 5 5" xfId="39497" xr:uid="{00000000-0005-0000-0000-0000809A0000}"/>
    <cellStyle name="Vírgula 3 2 4 2 3 6" xfId="39498" xr:uid="{00000000-0005-0000-0000-0000819A0000}"/>
    <cellStyle name="Vírgula 3 2 4 2 3 6 2" xfId="39499" xr:uid="{00000000-0005-0000-0000-0000829A0000}"/>
    <cellStyle name="Vírgula 3 2 4 2 3 7" xfId="39500" xr:uid="{00000000-0005-0000-0000-0000839A0000}"/>
    <cellStyle name="Vírgula 3 2 4 2 3 8" xfId="39501" xr:uid="{00000000-0005-0000-0000-0000849A0000}"/>
    <cellStyle name="Vírgula 3 2 4 2 3 9" xfId="39502" xr:uid="{00000000-0005-0000-0000-0000859A0000}"/>
    <cellStyle name="Vírgula 3 2 4 2 4" xfId="39503" xr:uid="{00000000-0005-0000-0000-0000869A0000}"/>
    <cellStyle name="Vírgula 3 2 4 2 4 2" xfId="39504" xr:uid="{00000000-0005-0000-0000-0000879A0000}"/>
    <cellStyle name="Vírgula 3 2 4 2 4 2 2" xfId="39505" xr:uid="{00000000-0005-0000-0000-0000889A0000}"/>
    <cellStyle name="Vírgula 3 2 4 2 4 2 2 2" xfId="39506" xr:uid="{00000000-0005-0000-0000-0000899A0000}"/>
    <cellStyle name="Vírgula 3 2 4 2 4 2 2 3" xfId="39507" xr:uid="{00000000-0005-0000-0000-00008A9A0000}"/>
    <cellStyle name="Vírgula 3 2 4 2 4 2 2 4" xfId="39508" xr:uid="{00000000-0005-0000-0000-00008B9A0000}"/>
    <cellStyle name="Vírgula 3 2 4 2 4 2 2 5" xfId="39509" xr:uid="{00000000-0005-0000-0000-00008C9A0000}"/>
    <cellStyle name="Vírgula 3 2 4 2 4 2 3" xfId="39510" xr:uid="{00000000-0005-0000-0000-00008D9A0000}"/>
    <cellStyle name="Vírgula 3 2 4 2 4 2 3 2" xfId="39511" xr:uid="{00000000-0005-0000-0000-00008E9A0000}"/>
    <cellStyle name="Vírgula 3 2 4 2 4 2 4" xfId="39512" xr:uid="{00000000-0005-0000-0000-00008F9A0000}"/>
    <cellStyle name="Vírgula 3 2 4 2 4 2 5" xfId="39513" xr:uid="{00000000-0005-0000-0000-0000909A0000}"/>
    <cellStyle name="Vírgula 3 2 4 2 4 2 6" xfId="39514" xr:uid="{00000000-0005-0000-0000-0000919A0000}"/>
    <cellStyle name="Vírgula 3 2 4 2 4 3" xfId="39515" xr:uid="{00000000-0005-0000-0000-0000929A0000}"/>
    <cellStyle name="Vírgula 3 2 4 2 4 3 2" xfId="39516" xr:uid="{00000000-0005-0000-0000-0000939A0000}"/>
    <cellStyle name="Vírgula 3 2 4 2 4 3 2 2" xfId="39517" xr:uid="{00000000-0005-0000-0000-0000949A0000}"/>
    <cellStyle name="Vírgula 3 2 4 2 4 3 2 3" xfId="39518" xr:uid="{00000000-0005-0000-0000-0000959A0000}"/>
    <cellStyle name="Vírgula 3 2 4 2 4 3 2 4" xfId="39519" xr:uid="{00000000-0005-0000-0000-0000969A0000}"/>
    <cellStyle name="Vírgula 3 2 4 2 4 3 2 5" xfId="39520" xr:uid="{00000000-0005-0000-0000-0000979A0000}"/>
    <cellStyle name="Vírgula 3 2 4 2 4 3 3" xfId="39521" xr:uid="{00000000-0005-0000-0000-0000989A0000}"/>
    <cellStyle name="Vírgula 3 2 4 2 4 3 4" xfId="39522" xr:uid="{00000000-0005-0000-0000-0000999A0000}"/>
    <cellStyle name="Vírgula 3 2 4 2 4 3 5" xfId="39523" xr:uid="{00000000-0005-0000-0000-00009A9A0000}"/>
    <cellStyle name="Vírgula 3 2 4 2 4 3 6" xfId="39524" xr:uid="{00000000-0005-0000-0000-00009B9A0000}"/>
    <cellStyle name="Vírgula 3 2 4 2 4 4" xfId="39525" xr:uid="{00000000-0005-0000-0000-00009C9A0000}"/>
    <cellStyle name="Vírgula 3 2 4 2 4 4 2" xfId="39526" xr:uid="{00000000-0005-0000-0000-00009D9A0000}"/>
    <cellStyle name="Vírgula 3 2 4 2 4 4 2 2" xfId="39527" xr:uid="{00000000-0005-0000-0000-00009E9A0000}"/>
    <cellStyle name="Vírgula 3 2 4 2 4 4 2 3" xfId="39528" xr:uid="{00000000-0005-0000-0000-00009F9A0000}"/>
    <cellStyle name="Vírgula 3 2 4 2 4 4 2 4" xfId="39529" xr:uid="{00000000-0005-0000-0000-0000A09A0000}"/>
    <cellStyle name="Vírgula 3 2 4 2 4 4 3" xfId="39530" xr:uid="{00000000-0005-0000-0000-0000A19A0000}"/>
    <cellStyle name="Vírgula 3 2 4 2 4 4 4" xfId="39531" xr:uid="{00000000-0005-0000-0000-0000A29A0000}"/>
    <cellStyle name="Vírgula 3 2 4 2 4 4 5" xfId="39532" xr:uid="{00000000-0005-0000-0000-0000A39A0000}"/>
    <cellStyle name="Vírgula 3 2 4 2 4 4 6" xfId="39533" xr:uid="{00000000-0005-0000-0000-0000A49A0000}"/>
    <cellStyle name="Vírgula 3 2 4 2 4 5" xfId="39534" xr:uid="{00000000-0005-0000-0000-0000A59A0000}"/>
    <cellStyle name="Vírgula 3 2 4 2 4 5 2" xfId="39535" xr:uid="{00000000-0005-0000-0000-0000A69A0000}"/>
    <cellStyle name="Vírgula 3 2 4 2 4 5 3" xfId="39536" xr:uid="{00000000-0005-0000-0000-0000A79A0000}"/>
    <cellStyle name="Vírgula 3 2 4 2 4 5 4" xfId="39537" xr:uid="{00000000-0005-0000-0000-0000A89A0000}"/>
    <cellStyle name="Vírgula 3 2 4 2 4 5 5" xfId="39538" xr:uid="{00000000-0005-0000-0000-0000A99A0000}"/>
    <cellStyle name="Vírgula 3 2 4 2 4 6" xfId="39539" xr:uid="{00000000-0005-0000-0000-0000AA9A0000}"/>
    <cellStyle name="Vírgula 3 2 4 2 4 7" xfId="39540" xr:uid="{00000000-0005-0000-0000-0000AB9A0000}"/>
    <cellStyle name="Vírgula 3 2 4 2 4 8" xfId="39541" xr:uid="{00000000-0005-0000-0000-0000AC9A0000}"/>
    <cellStyle name="Vírgula 3 2 4 2 4 9" xfId="39542" xr:uid="{00000000-0005-0000-0000-0000AD9A0000}"/>
    <cellStyle name="Vírgula 3 2 4 2 5" xfId="39543" xr:uid="{00000000-0005-0000-0000-0000AE9A0000}"/>
    <cellStyle name="Vírgula 3 2 4 2 5 2" xfId="39544" xr:uid="{00000000-0005-0000-0000-0000AF9A0000}"/>
    <cellStyle name="Vírgula 3 2 4 2 5 2 2" xfId="39545" xr:uid="{00000000-0005-0000-0000-0000B09A0000}"/>
    <cellStyle name="Vírgula 3 2 4 2 5 2 2 2" xfId="39546" xr:uid="{00000000-0005-0000-0000-0000B19A0000}"/>
    <cellStyle name="Vírgula 3 2 4 2 5 2 3" xfId="39547" xr:uid="{00000000-0005-0000-0000-0000B29A0000}"/>
    <cellStyle name="Vírgula 3 2 4 2 5 2 3 2" xfId="39548" xr:uid="{00000000-0005-0000-0000-0000B39A0000}"/>
    <cellStyle name="Vírgula 3 2 4 2 5 2 4" xfId="39549" xr:uid="{00000000-0005-0000-0000-0000B49A0000}"/>
    <cellStyle name="Vírgula 3 2 4 2 5 2 5" xfId="39550" xr:uid="{00000000-0005-0000-0000-0000B59A0000}"/>
    <cellStyle name="Vírgula 3 2 4 2 5 3" xfId="39551" xr:uid="{00000000-0005-0000-0000-0000B69A0000}"/>
    <cellStyle name="Vírgula 3 2 4 2 5 3 2" xfId="39552" xr:uid="{00000000-0005-0000-0000-0000B79A0000}"/>
    <cellStyle name="Vírgula 3 2 4 2 5 3 3" xfId="39553" xr:uid="{00000000-0005-0000-0000-0000B89A0000}"/>
    <cellStyle name="Vírgula 3 2 4 2 5 4" xfId="39554" xr:uid="{00000000-0005-0000-0000-0000B99A0000}"/>
    <cellStyle name="Vírgula 3 2 4 2 5 4 2" xfId="39555" xr:uid="{00000000-0005-0000-0000-0000BA9A0000}"/>
    <cellStyle name="Vírgula 3 2 4 2 5 5" xfId="39556" xr:uid="{00000000-0005-0000-0000-0000BB9A0000}"/>
    <cellStyle name="Vírgula 3 2 4 2 5 5 2" xfId="39557" xr:uid="{00000000-0005-0000-0000-0000BC9A0000}"/>
    <cellStyle name="Vírgula 3 2 4 2 5 6" xfId="39558" xr:uid="{00000000-0005-0000-0000-0000BD9A0000}"/>
    <cellStyle name="Vírgula 3 2 4 2 6" xfId="39559" xr:uid="{00000000-0005-0000-0000-0000BE9A0000}"/>
    <cellStyle name="Vírgula 3 2 4 2 6 2" xfId="39560" xr:uid="{00000000-0005-0000-0000-0000BF9A0000}"/>
    <cellStyle name="Vírgula 3 2 4 2 6 2 2" xfId="39561" xr:uid="{00000000-0005-0000-0000-0000C09A0000}"/>
    <cellStyle name="Vírgula 3 2 4 2 6 2 3" xfId="39562" xr:uid="{00000000-0005-0000-0000-0000C19A0000}"/>
    <cellStyle name="Vírgula 3 2 4 2 6 2 4" xfId="39563" xr:uid="{00000000-0005-0000-0000-0000C29A0000}"/>
    <cellStyle name="Vírgula 3 2 4 2 6 2 5" xfId="39564" xr:uid="{00000000-0005-0000-0000-0000C39A0000}"/>
    <cellStyle name="Vírgula 3 2 4 2 6 3" xfId="39565" xr:uid="{00000000-0005-0000-0000-0000C49A0000}"/>
    <cellStyle name="Vírgula 3 2 4 2 6 3 2" xfId="39566" xr:uid="{00000000-0005-0000-0000-0000C59A0000}"/>
    <cellStyle name="Vírgula 3 2 4 2 6 4" xfId="39567" xr:uid="{00000000-0005-0000-0000-0000C69A0000}"/>
    <cellStyle name="Vírgula 3 2 4 2 6 5" xfId="39568" xr:uid="{00000000-0005-0000-0000-0000C79A0000}"/>
    <cellStyle name="Vírgula 3 2 4 2 6 6" xfId="39569" xr:uid="{00000000-0005-0000-0000-0000C89A0000}"/>
    <cellStyle name="Vírgula 3 2 4 2 7" xfId="39570" xr:uid="{00000000-0005-0000-0000-0000C99A0000}"/>
    <cellStyle name="Vírgula 3 2 4 2 7 2" xfId="39571" xr:uid="{00000000-0005-0000-0000-0000CA9A0000}"/>
    <cellStyle name="Vírgula 3 2 4 2 7 2 2" xfId="39572" xr:uid="{00000000-0005-0000-0000-0000CB9A0000}"/>
    <cellStyle name="Vírgula 3 2 4 2 7 2 3" xfId="39573" xr:uid="{00000000-0005-0000-0000-0000CC9A0000}"/>
    <cellStyle name="Vírgula 3 2 4 2 7 2 4" xfId="39574" xr:uid="{00000000-0005-0000-0000-0000CD9A0000}"/>
    <cellStyle name="Vírgula 3 2 4 2 7 2 5" xfId="39575" xr:uid="{00000000-0005-0000-0000-0000CE9A0000}"/>
    <cellStyle name="Vírgula 3 2 4 2 7 3" xfId="39576" xr:uid="{00000000-0005-0000-0000-0000CF9A0000}"/>
    <cellStyle name="Vírgula 3 2 4 2 7 4" xfId="39577" xr:uid="{00000000-0005-0000-0000-0000D09A0000}"/>
    <cellStyle name="Vírgula 3 2 4 2 7 5" xfId="39578" xr:uid="{00000000-0005-0000-0000-0000D19A0000}"/>
    <cellStyle name="Vírgula 3 2 4 2 7 6" xfId="39579" xr:uid="{00000000-0005-0000-0000-0000D29A0000}"/>
    <cellStyle name="Vírgula 3 2 4 2 8" xfId="39580" xr:uid="{00000000-0005-0000-0000-0000D39A0000}"/>
    <cellStyle name="Vírgula 3 2 4 2 8 2" xfId="39581" xr:uid="{00000000-0005-0000-0000-0000D49A0000}"/>
    <cellStyle name="Vírgula 3 2 4 2 8 3" xfId="39582" xr:uid="{00000000-0005-0000-0000-0000D59A0000}"/>
    <cellStyle name="Vírgula 3 2 4 2 8 4" xfId="39583" xr:uid="{00000000-0005-0000-0000-0000D69A0000}"/>
    <cellStyle name="Vírgula 3 2 4 2 8 5" xfId="39584" xr:uid="{00000000-0005-0000-0000-0000D79A0000}"/>
    <cellStyle name="Vírgula 3 2 4 2 9" xfId="39585" xr:uid="{00000000-0005-0000-0000-0000D89A0000}"/>
    <cellStyle name="Vírgula 3 2 4 2 9 2" xfId="39586" xr:uid="{00000000-0005-0000-0000-0000D99A0000}"/>
    <cellStyle name="Vírgula 3 2 4 3" xfId="39587" xr:uid="{00000000-0005-0000-0000-0000DA9A0000}"/>
    <cellStyle name="Vírgula 3 2 4 3 2" xfId="39588" xr:uid="{00000000-0005-0000-0000-0000DB9A0000}"/>
    <cellStyle name="Vírgula 3 2 4 3 2 2" xfId="39589" xr:uid="{00000000-0005-0000-0000-0000DC9A0000}"/>
    <cellStyle name="Vírgula 3 2 4 3 2 2 2" xfId="39590" xr:uid="{00000000-0005-0000-0000-0000DD9A0000}"/>
    <cellStyle name="Vírgula 3 2 4 3 2 2 2 2" xfId="39591" xr:uid="{00000000-0005-0000-0000-0000DE9A0000}"/>
    <cellStyle name="Vírgula 3 2 4 3 2 2 2 3" xfId="39592" xr:uid="{00000000-0005-0000-0000-0000DF9A0000}"/>
    <cellStyle name="Vírgula 3 2 4 3 2 2 2 4" xfId="39593" xr:uid="{00000000-0005-0000-0000-0000E09A0000}"/>
    <cellStyle name="Vírgula 3 2 4 3 2 2 3" xfId="39594" xr:uid="{00000000-0005-0000-0000-0000E19A0000}"/>
    <cellStyle name="Vírgula 3 2 4 3 2 2 3 2" xfId="39595" xr:uid="{00000000-0005-0000-0000-0000E29A0000}"/>
    <cellStyle name="Vírgula 3 2 4 3 2 2 3 3" xfId="39596" xr:uid="{00000000-0005-0000-0000-0000E39A0000}"/>
    <cellStyle name="Vírgula 3 2 4 3 2 2 4" xfId="39597" xr:uid="{00000000-0005-0000-0000-0000E49A0000}"/>
    <cellStyle name="Vírgula 3 2 4 3 2 2 4 2" xfId="39598" xr:uid="{00000000-0005-0000-0000-0000E59A0000}"/>
    <cellStyle name="Vírgula 3 2 4 3 2 2 5" xfId="39599" xr:uid="{00000000-0005-0000-0000-0000E69A0000}"/>
    <cellStyle name="Vírgula 3 2 4 3 2 2 6" xfId="39600" xr:uid="{00000000-0005-0000-0000-0000E79A0000}"/>
    <cellStyle name="Vírgula 3 2 4 3 2 3" xfId="39601" xr:uid="{00000000-0005-0000-0000-0000E89A0000}"/>
    <cellStyle name="Vírgula 3 2 4 3 2 3 2" xfId="39602" xr:uid="{00000000-0005-0000-0000-0000E99A0000}"/>
    <cellStyle name="Vírgula 3 2 4 3 2 3 3" xfId="39603" xr:uid="{00000000-0005-0000-0000-0000EA9A0000}"/>
    <cellStyle name="Vírgula 3 2 4 3 2 3 4" xfId="39604" xr:uid="{00000000-0005-0000-0000-0000EB9A0000}"/>
    <cellStyle name="Vírgula 3 2 4 3 2 4" xfId="39605" xr:uid="{00000000-0005-0000-0000-0000EC9A0000}"/>
    <cellStyle name="Vírgula 3 2 4 3 2 4 2" xfId="39606" xr:uid="{00000000-0005-0000-0000-0000ED9A0000}"/>
    <cellStyle name="Vírgula 3 2 4 3 2 4 3" xfId="39607" xr:uid="{00000000-0005-0000-0000-0000EE9A0000}"/>
    <cellStyle name="Vírgula 3 2 4 3 2 5" xfId="39608" xr:uid="{00000000-0005-0000-0000-0000EF9A0000}"/>
    <cellStyle name="Vírgula 3 2 4 3 2 5 2" xfId="39609" xr:uid="{00000000-0005-0000-0000-0000F09A0000}"/>
    <cellStyle name="Vírgula 3 2 4 3 2 6" xfId="39610" xr:uid="{00000000-0005-0000-0000-0000F19A0000}"/>
    <cellStyle name="Vírgula 3 2 4 3 2 7" xfId="39611" xr:uid="{00000000-0005-0000-0000-0000F29A0000}"/>
    <cellStyle name="Vírgula 3 2 4 3 3" xfId="39612" xr:uid="{00000000-0005-0000-0000-0000F39A0000}"/>
    <cellStyle name="Vírgula 3 2 4 3 3 2" xfId="39613" xr:uid="{00000000-0005-0000-0000-0000F49A0000}"/>
    <cellStyle name="Vírgula 3 2 4 3 3 2 2" xfId="39614" xr:uid="{00000000-0005-0000-0000-0000F59A0000}"/>
    <cellStyle name="Vírgula 3 2 4 3 3 2 2 2" xfId="39615" xr:uid="{00000000-0005-0000-0000-0000F69A0000}"/>
    <cellStyle name="Vírgula 3 2 4 3 3 2 3" xfId="39616" xr:uid="{00000000-0005-0000-0000-0000F79A0000}"/>
    <cellStyle name="Vírgula 3 2 4 3 3 2 3 2" xfId="39617" xr:uid="{00000000-0005-0000-0000-0000F89A0000}"/>
    <cellStyle name="Vírgula 3 2 4 3 3 2 4" xfId="39618" xr:uid="{00000000-0005-0000-0000-0000F99A0000}"/>
    <cellStyle name="Vírgula 3 2 4 3 3 2 5" xfId="39619" xr:uid="{00000000-0005-0000-0000-0000FA9A0000}"/>
    <cellStyle name="Vírgula 3 2 4 3 3 3" xfId="39620" xr:uid="{00000000-0005-0000-0000-0000FB9A0000}"/>
    <cellStyle name="Vírgula 3 2 4 3 3 3 2" xfId="39621" xr:uid="{00000000-0005-0000-0000-0000FC9A0000}"/>
    <cellStyle name="Vírgula 3 2 4 3 3 3 3" xfId="39622" xr:uid="{00000000-0005-0000-0000-0000FD9A0000}"/>
    <cellStyle name="Vírgula 3 2 4 3 3 4" xfId="39623" xr:uid="{00000000-0005-0000-0000-0000FE9A0000}"/>
    <cellStyle name="Vírgula 3 2 4 3 3 4 2" xfId="39624" xr:uid="{00000000-0005-0000-0000-0000FF9A0000}"/>
    <cellStyle name="Vírgula 3 2 4 3 3 5" xfId="39625" xr:uid="{00000000-0005-0000-0000-0000009B0000}"/>
    <cellStyle name="Vírgula 3 2 4 3 3 5 2" xfId="39626" xr:uid="{00000000-0005-0000-0000-0000019B0000}"/>
    <cellStyle name="Vírgula 3 2 4 3 3 6" xfId="39627" xr:uid="{00000000-0005-0000-0000-0000029B0000}"/>
    <cellStyle name="Vírgula 3 2 4 3 4" xfId="39628" xr:uid="{00000000-0005-0000-0000-0000039B0000}"/>
    <cellStyle name="Vírgula 3 2 4 3 4 2" xfId="39629" xr:uid="{00000000-0005-0000-0000-0000049B0000}"/>
    <cellStyle name="Vírgula 3 2 4 3 4 2 2" xfId="39630" xr:uid="{00000000-0005-0000-0000-0000059B0000}"/>
    <cellStyle name="Vírgula 3 2 4 3 4 2 3" xfId="39631" xr:uid="{00000000-0005-0000-0000-0000069B0000}"/>
    <cellStyle name="Vírgula 3 2 4 3 4 2 4" xfId="39632" xr:uid="{00000000-0005-0000-0000-0000079B0000}"/>
    <cellStyle name="Vírgula 3 2 4 3 4 2 5" xfId="39633" xr:uid="{00000000-0005-0000-0000-0000089B0000}"/>
    <cellStyle name="Vírgula 3 2 4 3 4 3" xfId="39634" xr:uid="{00000000-0005-0000-0000-0000099B0000}"/>
    <cellStyle name="Vírgula 3 2 4 3 4 3 2" xfId="39635" xr:uid="{00000000-0005-0000-0000-00000A9B0000}"/>
    <cellStyle name="Vírgula 3 2 4 3 4 4" xfId="39636" xr:uid="{00000000-0005-0000-0000-00000B9B0000}"/>
    <cellStyle name="Vírgula 3 2 4 3 4 5" xfId="39637" xr:uid="{00000000-0005-0000-0000-00000C9B0000}"/>
    <cellStyle name="Vírgula 3 2 4 3 4 6" xfId="39638" xr:uid="{00000000-0005-0000-0000-00000D9B0000}"/>
    <cellStyle name="Vírgula 3 2 4 3 5" xfId="39639" xr:uid="{00000000-0005-0000-0000-00000E9B0000}"/>
    <cellStyle name="Vírgula 3 2 4 3 5 2" xfId="39640" xr:uid="{00000000-0005-0000-0000-00000F9B0000}"/>
    <cellStyle name="Vírgula 3 2 4 3 5 2 2" xfId="39641" xr:uid="{00000000-0005-0000-0000-0000109B0000}"/>
    <cellStyle name="Vírgula 3 2 4 3 5 3" xfId="39642" xr:uid="{00000000-0005-0000-0000-0000119B0000}"/>
    <cellStyle name="Vírgula 3 2 4 3 5 4" xfId="39643" xr:uid="{00000000-0005-0000-0000-0000129B0000}"/>
    <cellStyle name="Vírgula 3 2 4 3 5 5" xfId="39644" xr:uid="{00000000-0005-0000-0000-0000139B0000}"/>
    <cellStyle name="Vírgula 3 2 4 3 6" xfId="39645" xr:uid="{00000000-0005-0000-0000-0000149B0000}"/>
    <cellStyle name="Vírgula 3 2 4 3 6 2" xfId="39646" xr:uid="{00000000-0005-0000-0000-0000159B0000}"/>
    <cellStyle name="Vírgula 3 2 4 3 7" xfId="39647" xr:uid="{00000000-0005-0000-0000-0000169B0000}"/>
    <cellStyle name="Vírgula 3 2 4 3 7 2" xfId="39648" xr:uid="{00000000-0005-0000-0000-0000179B0000}"/>
    <cellStyle name="Vírgula 3 2 4 3 8" xfId="39649" xr:uid="{00000000-0005-0000-0000-0000189B0000}"/>
    <cellStyle name="Vírgula 3 2 4 3 9" xfId="39650" xr:uid="{00000000-0005-0000-0000-0000199B0000}"/>
    <cellStyle name="Vírgula 3 2 4 4" xfId="39651" xr:uid="{00000000-0005-0000-0000-00001A9B0000}"/>
    <cellStyle name="Vírgula 3 2 4 4 2" xfId="39652" xr:uid="{00000000-0005-0000-0000-00001B9B0000}"/>
    <cellStyle name="Vírgula 3 2 4 4 2 2" xfId="39653" xr:uid="{00000000-0005-0000-0000-00001C9B0000}"/>
    <cellStyle name="Vírgula 3 2 4 4 2 2 2" xfId="39654" xr:uid="{00000000-0005-0000-0000-00001D9B0000}"/>
    <cellStyle name="Vírgula 3 2 4 4 2 2 2 2" xfId="39655" xr:uid="{00000000-0005-0000-0000-00001E9B0000}"/>
    <cellStyle name="Vírgula 3 2 4 4 2 2 2 3" xfId="39656" xr:uid="{00000000-0005-0000-0000-00001F9B0000}"/>
    <cellStyle name="Vírgula 3 2 4 4 2 2 2 4" xfId="39657" xr:uid="{00000000-0005-0000-0000-0000209B0000}"/>
    <cellStyle name="Vírgula 3 2 4 4 2 2 3" xfId="39658" xr:uid="{00000000-0005-0000-0000-0000219B0000}"/>
    <cellStyle name="Vírgula 3 2 4 4 2 2 3 2" xfId="39659" xr:uid="{00000000-0005-0000-0000-0000229B0000}"/>
    <cellStyle name="Vírgula 3 2 4 4 2 2 3 3" xfId="39660" xr:uid="{00000000-0005-0000-0000-0000239B0000}"/>
    <cellStyle name="Vírgula 3 2 4 4 2 2 4" xfId="39661" xr:uid="{00000000-0005-0000-0000-0000249B0000}"/>
    <cellStyle name="Vírgula 3 2 4 4 2 2 4 2" xfId="39662" xr:uid="{00000000-0005-0000-0000-0000259B0000}"/>
    <cellStyle name="Vírgula 3 2 4 4 2 2 5" xfId="39663" xr:uid="{00000000-0005-0000-0000-0000269B0000}"/>
    <cellStyle name="Vírgula 3 2 4 4 2 2 6" xfId="39664" xr:uid="{00000000-0005-0000-0000-0000279B0000}"/>
    <cellStyle name="Vírgula 3 2 4 4 2 3" xfId="39665" xr:uid="{00000000-0005-0000-0000-0000289B0000}"/>
    <cellStyle name="Vírgula 3 2 4 4 2 3 2" xfId="39666" xr:uid="{00000000-0005-0000-0000-0000299B0000}"/>
    <cellStyle name="Vírgula 3 2 4 4 2 3 3" xfId="39667" xr:uid="{00000000-0005-0000-0000-00002A9B0000}"/>
    <cellStyle name="Vírgula 3 2 4 4 2 3 4" xfId="39668" xr:uid="{00000000-0005-0000-0000-00002B9B0000}"/>
    <cellStyle name="Vírgula 3 2 4 4 2 4" xfId="39669" xr:uid="{00000000-0005-0000-0000-00002C9B0000}"/>
    <cellStyle name="Vírgula 3 2 4 4 2 4 2" xfId="39670" xr:uid="{00000000-0005-0000-0000-00002D9B0000}"/>
    <cellStyle name="Vírgula 3 2 4 4 2 4 3" xfId="39671" xr:uid="{00000000-0005-0000-0000-00002E9B0000}"/>
    <cellStyle name="Vírgula 3 2 4 4 2 5" xfId="39672" xr:uid="{00000000-0005-0000-0000-00002F9B0000}"/>
    <cellStyle name="Vírgula 3 2 4 4 2 5 2" xfId="39673" xr:uid="{00000000-0005-0000-0000-0000309B0000}"/>
    <cellStyle name="Vírgula 3 2 4 4 2 6" xfId="39674" xr:uid="{00000000-0005-0000-0000-0000319B0000}"/>
    <cellStyle name="Vírgula 3 2 4 4 2 7" xfId="39675" xr:uid="{00000000-0005-0000-0000-0000329B0000}"/>
    <cellStyle name="Vírgula 3 2 4 4 3" xfId="39676" xr:uid="{00000000-0005-0000-0000-0000339B0000}"/>
    <cellStyle name="Vírgula 3 2 4 4 3 2" xfId="39677" xr:uid="{00000000-0005-0000-0000-0000349B0000}"/>
    <cellStyle name="Vírgula 3 2 4 4 3 2 2" xfId="39678" xr:uid="{00000000-0005-0000-0000-0000359B0000}"/>
    <cellStyle name="Vírgula 3 2 4 4 3 2 2 2" xfId="39679" xr:uid="{00000000-0005-0000-0000-0000369B0000}"/>
    <cellStyle name="Vírgula 3 2 4 4 3 2 3" xfId="39680" xr:uid="{00000000-0005-0000-0000-0000379B0000}"/>
    <cellStyle name="Vírgula 3 2 4 4 3 2 3 2" xfId="39681" xr:uid="{00000000-0005-0000-0000-0000389B0000}"/>
    <cellStyle name="Vírgula 3 2 4 4 3 2 4" xfId="39682" xr:uid="{00000000-0005-0000-0000-0000399B0000}"/>
    <cellStyle name="Vírgula 3 2 4 4 3 2 5" xfId="39683" xr:uid="{00000000-0005-0000-0000-00003A9B0000}"/>
    <cellStyle name="Vírgula 3 2 4 4 3 3" xfId="39684" xr:uid="{00000000-0005-0000-0000-00003B9B0000}"/>
    <cellStyle name="Vírgula 3 2 4 4 3 3 2" xfId="39685" xr:uid="{00000000-0005-0000-0000-00003C9B0000}"/>
    <cellStyle name="Vírgula 3 2 4 4 3 3 3" xfId="39686" xr:uid="{00000000-0005-0000-0000-00003D9B0000}"/>
    <cellStyle name="Vírgula 3 2 4 4 3 4" xfId="39687" xr:uid="{00000000-0005-0000-0000-00003E9B0000}"/>
    <cellStyle name="Vírgula 3 2 4 4 3 4 2" xfId="39688" xr:uid="{00000000-0005-0000-0000-00003F9B0000}"/>
    <cellStyle name="Vírgula 3 2 4 4 3 5" xfId="39689" xr:uid="{00000000-0005-0000-0000-0000409B0000}"/>
    <cellStyle name="Vírgula 3 2 4 4 3 5 2" xfId="39690" xr:uid="{00000000-0005-0000-0000-0000419B0000}"/>
    <cellStyle name="Vírgula 3 2 4 4 3 6" xfId="39691" xr:uid="{00000000-0005-0000-0000-0000429B0000}"/>
    <cellStyle name="Vírgula 3 2 4 4 4" xfId="39692" xr:uid="{00000000-0005-0000-0000-0000439B0000}"/>
    <cellStyle name="Vírgula 3 2 4 4 4 2" xfId="39693" xr:uid="{00000000-0005-0000-0000-0000449B0000}"/>
    <cellStyle name="Vírgula 3 2 4 4 4 2 2" xfId="39694" xr:uid="{00000000-0005-0000-0000-0000459B0000}"/>
    <cellStyle name="Vírgula 3 2 4 4 4 2 3" xfId="39695" xr:uid="{00000000-0005-0000-0000-0000469B0000}"/>
    <cellStyle name="Vírgula 3 2 4 4 4 2 4" xfId="39696" xr:uid="{00000000-0005-0000-0000-0000479B0000}"/>
    <cellStyle name="Vírgula 3 2 4 4 4 2 5" xfId="39697" xr:uid="{00000000-0005-0000-0000-0000489B0000}"/>
    <cellStyle name="Vírgula 3 2 4 4 4 3" xfId="39698" xr:uid="{00000000-0005-0000-0000-0000499B0000}"/>
    <cellStyle name="Vírgula 3 2 4 4 4 3 2" xfId="39699" xr:uid="{00000000-0005-0000-0000-00004A9B0000}"/>
    <cellStyle name="Vírgula 3 2 4 4 4 4" xfId="39700" xr:uid="{00000000-0005-0000-0000-00004B9B0000}"/>
    <cellStyle name="Vírgula 3 2 4 4 4 5" xfId="39701" xr:uid="{00000000-0005-0000-0000-00004C9B0000}"/>
    <cellStyle name="Vírgula 3 2 4 4 4 6" xfId="39702" xr:uid="{00000000-0005-0000-0000-00004D9B0000}"/>
    <cellStyle name="Vírgula 3 2 4 4 5" xfId="39703" xr:uid="{00000000-0005-0000-0000-00004E9B0000}"/>
    <cellStyle name="Vírgula 3 2 4 4 5 2" xfId="39704" xr:uid="{00000000-0005-0000-0000-00004F9B0000}"/>
    <cellStyle name="Vírgula 3 2 4 4 5 2 2" xfId="39705" xr:uid="{00000000-0005-0000-0000-0000509B0000}"/>
    <cellStyle name="Vírgula 3 2 4 4 5 3" xfId="39706" xr:uid="{00000000-0005-0000-0000-0000519B0000}"/>
    <cellStyle name="Vírgula 3 2 4 4 5 4" xfId="39707" xr:uid="{00000000-0005-0000-0000-0000529B0000}"/>
    <cellStyle name="Vírgula 3 2 4 4 5 5" xfId="39708" xr:uid="{00000000-0005-0000-0000-0000539B0000}"/>
    <cellStyle name="Vírgula 3 2 4 4 6" xfId="39709" xr:uid="{00000000-0005-0000-0000-0000549B0000}"/>
    <cellStyle name="Vírgula 3 2 4 4 6 2" xfId="39710" xr:uid="{00000000-0005-0000-0000-0000559B0000}"/>
    <cellStyle name="Vírgula 3 2 4 4 7" xfId="39711" xr:uid="{00000000-0005-0000-0000-0000569B0000}"/>
    <cellStyle name="Vírgula 3 2 4 4 7 2" xfId="39712" xr:uid="{00000000-0005-0000-0000-0000579B0000}"/>
    <cellStyle name="Vírgula 3 2 4 4 8" xfId="39713" xr:uid="{00000000-0005-0000-0000-0000589B0000}"/>
    <cellStyle name="Vírgula 3 2 4 4 9" xfId="39714" xr:uid="{00000000-0005-0000-0000-0000599B0000}"/>
    <cellStyle name="Vírgula 3 2 4 5" xfId="39715" xr:uid="{00000000-0005-0000-0000-00005A9B0000}"/>
    <cellStyle name="Vírgula 3 2 4 5 2" xfId="39716" xr:uid="{00000000-0005-0000-0000-00005B9B0000}"/>
    <cellStyle name="Vírgula 3 2 4 5 2 2" xfId="39717" xr:uid="{00000000-0005-0000-0000-00005C9B0000}"/>
    <cellStyle name="Vírgula 3 2 4 5 2 2 2" xfId="39718" xr:uid="{00000000-0005-0000-0000-00005D9B0000}"/>
    <cellStyle name="Vírgula 3 2 4 5 2 2 2 2" xfId="39719" xr:uid="{00000000-0005-0000-0000-00005E9B0000}"/>
    <cellStyle name="Vírgula 3 2 4 5 2 2 3" xfId="39720" xr:uid="{00000000-0005-0000-0000-00005F9B0000}"/>
    <cellStyle name="Vírgula 3 2 4 5 2 2 3 2" xfId="39721" xr:uid="{00000000-0005-0000-0000-0000609B0000}"/>
    <cellStyle name="Vírgula 3 2 4 5 2 2 4" xfId="39722" xr:uid="{00000000-0005-0000-0000-0000619B0000}"/>
    <cellStyle name="Vírgula 3 2 4 5 2 2 5" xfId="39723" xr:uid="{00000000-0005-0000-0000-0000629B0000}"/>
    <cellStyle name="Vírgula 3 2 4 5 2 3" xfId="39724" xr:uid="{00000000-0005-0000-0000-0000639B0000}"/>
    <cellStyle name="Vírgula 3 2 4 5 2 3 2" xfId="39725" xr:uid="{00000000-0005-0000-0000-0000649B0000}"/>
    <cellStyle name="Vírgula 3 2 4 5 2 3 3" xfId="39726" xr:uid="{00000000-0005-0000-0000-0000659B0000}"/>
    <cellStyle name="Vírgula 3 2 4 5 2 4" xfId="39727" xr:uid="{00000000-0005-0000-0000-0000669B0000}"/>
    <cellStyle name="Vírgula 3 2 4 5 2 4 2" xfId="39728" xr:uid="{00000000-0005-0000-0000-0000679B0000}"/>
    <cellStyle name="Vírgula 3 2 4 5 2 5" xfId="39729" xr:uid="{00000000-0005-0000-0000-0000689B0000}"/>
    <cellStyle name="Vírgula 3 2 4 5 2 5 2" xfId="39730" xr:uid="{00000000-0005-0000-0000-0000699B0000}"/>
    <cellStyle name="Vírgula 3 2 4 5 2 6" xfId="39731" xr:uid="{00000000-0005-0000-0000-00006A9B0000}"/>
    <cellStyle name="Vírgula 3 2 4 5 3" xfId="39732" xr:uid="{00000000-0005-0000-0000-00006B9B0000}"/>
    <cellStyle name="Vírgula 3 2 4 5 3 2" xfId="39733" xr:uid="{00000000-0005-0000-0000-00006C9B0000}"/>
    <cellStyle name="Vírgula 3 2 4 5 3 2 2" xfId="39734" xr:uid="{00000000-0005-0000-0000-00006D9B0000}"/>
    <cellStyle name="Vírgula 3 2 4 5 3 2 3" xfId="39735" xr:uid="{00000000-0005-0000-0000-00006E9B0000}"/>
    <cellStyle name="Vírgula 3 2 4 5 3 2 4" xfId="39736" xr:uid="{00000000-0005-0000-0000-00006F9B0000}"/>
    <cellStyle name="Vírgula 3 2 4 5 3 2 5" xfId="39737" xr:uid="{00000000-0005-0000-0000-0000709B0000}"/>
    <cellStyle name="Vírgula 3 2 4 5 3 3" xfId="39738" xr:uid="{00000000-0005-0000-0000-0000719B0000}"/>
    <cellStyle name="Vírgula 3 2 4 5 3 3 2" xfId="39739" xr:uid="{00000000-0005-0000-0000-0000729B0000}"/>
    <cellStyle name="Vírgula 3 2 4 5 3 4" xfId="39740" xr:uid="{00000000-0005-0000-0000-0000739B0000}"/>
    <cellStyle name="Vírgula 3 2 4 5 3 5" xfId="39741" xr:uid="{00000000-0005-0000-0000-0000749B0000}"/>
    <cellStyle name="Vírgula 3 2 4 5 3 6" xfId="39742" xr:uid="{00000000-0005-0000-0000-0000759B0000}"/>
    <cellStyle name="Vírgula 3 2 4 5 4" xfId="39743" xr:uid="{00000000-0005-0000-0000-0000769B0000}"/>
    <cellStyle name="Vírgula 3 2 4 5 4 2" xfId="39744" xr:uid="{00000000-0005-0000-0000-0000779B0000}"/>
    <cellStyle name="Vírgula 3 2 4 5 4 2 2" xfId="39745" xr:uid="{00000000-0005-0000-0000-0000789B0000}"/>
    <cellStyle name="Vírgula 3 2 4 5 4 2 3" xfId="39746" xr:uid="{00000000-0005-0000-0000-0000799B0000}"/>
    <cellStyle name="Vírgula 3 2 4 5 4 2 4" xfId="39747" xr:uid="{00000000-0005-0000-0000-00007A9B0000}"/>
    <cellStyle name="Vírgula 3 2 4 5 4 2 5" xfId="39748" xr:uid="{00000000-0005-0000-0000-00007B9B0000}"/>
    <cellStyle name="Vírgula 3 2 4 5 4 3" xfId="39749" xr:uid="{00000000-0005-0000-0000-00007C9B0000}"/>
    <cellStyle name="Vírgula 3 2 4 5 4 4" xfId="39750" xr:uid="{00000000-0005-0000-0000-00007D9B0000}"/>
    <cellStyle name="Vírgula 3 2 4 5 4 5" xfId="39751" xr:uid="{00000000-0005-0000-0000-00007E9B0000}"/>
    <cellStyle name="Vírgula 3 2 4 5 4 6" xfId="39752" xr:uid="{00000000-0005-0000-0000-00007F9B0000}"/>
    <cellStyle name="Vírgula 3 2 4 5 5" xfId="39753" xr:uid="{00000000-0005-0000-0000-0000809B0000}"/>
    <cellStyle name="Vírgula 3 2 4 5 5 2" xfId="39754" xr:uid="{00000000-0005-0000-0000-0000819B0000}"/>
    <cellStyle name="Vírgula 3 2 4 5 5 3" xfId="39755" xr:uid="{00000000-0005-0000-0000-0000829B0000}"/>
    <cellStyle name="Vírgula 3 2 4 5 5 4" xfId="39756" xr:uid="{00000000-0005-0000-0000-0000839B0000}"/>
    <cellStyle name="Vírgula 3 2 4 5 5 5" xfId="39757" xr:uid="{00000000-0005-0000-0000-0000849B0000}"/>
    <cellStyle name="Vírgula 3 2 4 5 6" xfId="39758" xr:uid="{00000000-0005-0000-0000-0000859B0000}"/>
    <cellStyle name="Vírgula 3 2 4 5 6 2" xfId="39759" xr:uid="{00000000-0005-0000-0000-0000869B0000}"/>
    <cellStyle name="Vírgula 3 2 4 5 7" xfId="39760" xr:uid="{00000000-0005-0000-0000-0000879B0000}"/>
    <cellStyle name="Vírgula 3 2 4 5 8" xfId="39761" xr:uid="{00000000-0005-0000-0000-0000889B0000}"/>
    <cellStyle name="Vírgula 3 2 4 5 9" xfId="39762" xr:uid="{00000000-0005-0000-0000-0000899B0000}"/>
    <cellStyle name="Vírgula 3 2 4 6" xfId="39763" xr:uid="{00000000-0005-0000-0000-00008A9B0000}"/>
    <cellStyle name="Vírgula 3 2 4 6 2" xfId="39764" xr:uid="{00000000-0005-0000-0000-00008B9B0000}"/>
    <cellStyle name="Vírgula 3 2 4 6 2 2" xfId="39765" xr:uid="{00000000-0005-0000-0000-00008C9B0000}"/>
    <cellStyle name="Vírgula 3 2 4 6 2 2 2" xfId="39766" xr:uid="{00000000-0005-0000-0000-00008D9B0000}"/>
    <cellStyle name="Vírgula 3 2 4 6 2 3" xfId="39767" xr:uid="{00000000-0005-0000-0000-00008E9B0000}"/>
    <cellStyle name="Vírgula 3 2 4 6 2 3 2" xfId="39768" xr:uid="{00000000-0005-0000-0000-00008F9B0000}"/>
    <cellStyle name="Vírgula 3 2 4 6 2 4" xfId="39769" xr:uid="{00000000-0005-0000-0000-0000909B0000}"/>
    <cellStyle name="Vírgula 3 2 4 6 2 5" xfId="39770" xr:uid="{00000000-0005-0000-0000-0000919B0000}"/>
    <cellStyle name="Vírgula 3 2 4 6 3" xfId="39771" xr:uid="{00000000-0005-0000-0000-0000929B0000}"/>
    <cellStyle name="Vírgula 3 2 4 6 3 2" xfId="39772" xr:uid="{00000000-0005-0000-0000-0000939B0000}"/>
    <cellStyle name="Vírgula 3 2 4 6 3 3" xfId="39773" xr:uid="{00000000-0005-0000-0000-0000949B0000}"/>
    <cellStyle name="Vírgula 3 2 4 6 4" xfId="39774" xr:uid="{00000000-0005-0000-0000-0000959B0000}"/>
    <cellStyle name="Vírgula 3 2 4 6 4 2" xfId="39775" xr:uid="{00000000-0005-0000-0000-0000969B0000}"/>
    <cellStyle name="Vírgula 3 2 4 6 5" xfId="39776" xr:uid="{00000000-0005-0000-0000-0000979B0000}"/>
    <cellStyle name="Vírgula 3 2 4 6 5 2" xfId="39777" xr:uid="{00000000-0005-0000-0000-0000989B0000}"/>
    <cellStyle name="Vírgula 3 2 4 6 6" xfId="39778" xr:uid="{00000000-0005-0000-0000-0000999B0000}"/>
    <cellStyle name="Vírgula 3 2 4 7" xfId="39779" xr:uid="{00000000-0005-0000-0000-00009A9B0000}"/>
    <cellStyle name="Vírgula 3 2 4 7 2" xfId="39780" xr:uid="{00000000-0005-0000-0000-00009B9B0000}"/>
    <cellStyle name="Vírgula 3 2 4 7 2 2" xfId="39781" xr:uid="{00000000-0005-0000-0000-00009C9B0000}"/>
    <cellStyle name="Vírgula 3 2 4 7 2 2 2" xfId="39782" xr:uid="{00000000-0005-0000-0000-00009D9B0000}"/>
    <cellStyle name="Vírgula 3 2 4 7 2 3" xfId="39783" xr:uid="{00000000-0005-0000-0000-00009E9B0000}"/>
    <cellStyle name="Vírgula 3 2 4 7 2 3 2" xfId="39784" xr:uid="{00000000-0005-0000-0000-00009F9B0000}"/>
    <cellStyle name="Vírgula 3 2 4 7 2 4" xfId="39785" xr:uid="{00000000-0005-0000-0000-0000A09B0000}"/>
    <cellStyle name="Vírgula 3 2 4 7 2 5" xfId="39786" xr:uid="{00000000-0005-0000-0000-0000A19B0000}"/>
    <cellStyle name="Vírgula 3 2 4 7 3" xfId="39787" xr:uid="{00000000-0005-0000-0000-0000A29B0000}"/>
    <cellStyle name="Vírgula 3 2 4 7 3 2" xfId="39788" xr:uid="{00000000-0005-0000-0000-0000A39B0000}"/>
    <cellStyle name="Vírgula 3 2 4 7 3 3" xfId="39789" xr:uid="{00000000-0005-0000-0000-0000A49B0000}"/>
    <cellStyle name="Vírgula 3 2 4 7 4" xfId="39790" xr:uid="{00000000-0005-0000-0000-0000A59B0000}"/>
    <cellStyle name="Vírgula 3 2 4 7 4 2" xfId="39791" xr:uid="{00000000-0005-0000-0000-0000A69B0000}"/>
    <cellStyle name="Vírgula 3 2 4 7 5" xfId="39792" xr:uid="{00000000-0005-0000-0000-0000A79B0000}"/>
    <cellStyle name="Vírgula 3 2 4 7 5 2" xfId="39793" xr:uid="{00000000-0005-0000-0000-0000A89B0000}"/>
    <cellStyle name="Vírgula 3 2 4 7 6" xfId="39794" xr:uid="{00000000-0005-0000-0000-0000A99B0000}"/>
    <cellStyle name="Vírgula 3 2 4 8" xfId="39795" xr:uid="{00000000-0005-0000-0000-0000AA9B0000}"/>
    <cellStyle name="Vírgula 3 2 4 8 2" xfId="39796" xr:uid="{00000000-0005-0000-0000-0000AB9B0000}"/>
    <cellStyle name="Vírgula 3 2 4 8 2 2" xfId="39797" xr:uid="{00000000-0005-0000-0000-0000AC9B0000}"/>
    <cellStyle name="Vírgula 3 2 4 8 2 2 2" xfId="39798" xr:uid="{00000000-0005-0000-0000-0000AD9B0000}"/>
    <cellStyle name="Vírgula 3 2 4 8 2 3" xfId="39799" xr:uid="{00000000-0005-0000-0000-0000AE9B0000}"/>
    <cellStyle name="Vírgula 3 2 4 8 2 3 2" xfId="39800" xr:uid="{00000000-0005-0000-0000-0000AF9B0000}"/>
    <cellStyle name="Vírgula 3 2 4 8 2 4" xfId="39801" xr:uid="{00000000-0005-0000-0000-0000B09B0000}"/>
    <cellStyle name="Vírgula 3 2 4 8 2 5" xfId="39802" xr:uid="{00000000-0005-0000-0000-0000B19B0000}"/>
    <cellStyle name="Vírgula 3 2 4 8 3" xfId="39803" xr:uid="{00000000-0005-0000-0000-0000B29B0000}"/>
    <cellStyle name="Vírgula 3 2 4 8 3 2" xfId="39804" xr:uid="{00000000-0005-0000-0000-0000B39B0000}"/>
    <cellStyle name="Vírgula 3 2 4 8 3 3" xfId="39805" xr:uid="{00000000-0005-0000-0000-0000B49B0000}"/>
    <cellStyle name="Vírgula 3 2 4 8 4" xfId="39806" xr:uid="{00000000-0005-0000-0000-0000B59B0000}"/>
    <cellStyle name="Vírgula 3 2 4 8 4 2" xfId="39807" xr:uid="{00000000-0005-0000-0000-0000B69B0000}"/>
    <cellStyle name="Vírgula 3 2 4 8 5" xfId="39808" xr:uid="{00000000-0005-0000-0000-0000B79B0000}"/>
    <cellStyle name="Vírgula 3 2 4 8 5 2" xfId="39809" xr:uid="{00000000-0005-0000-0000-0000B89B0000}"/>
    <cellStyle name="Vírgula 3 2 4 8 6" xfId="39810" xr:uid="{00000000-0005-0000-0000-0000B99B0000}"/>
    <cellStyle name="Vírgula 3 2 4 9" xfId="39811" xr:uid="{00000000-0005-0000-0000-0000BA9B0000}"/>
    <cellStyle name="Vírgula 3 2 4 9 2" xfId="39812" xr:uid="{00000000-0005-0000-0000-0000BB9B0000}"/>
    <cellStyle name="Vírgula 3 2 4 9 2 2" xfId="39813" xr:uid="{00000000-0005-0000-0000-0000BC9B0000}"/>
    <cellStyle name="Vírgula 3 2 4 9 3" xfId="39814" xr:uid="{00000000-0005-0000-0000-0000BD9B0000}"/>
    <cellStyle name="Vírgula 3 2 4 9 3 2" xfId="39815" xr:uid="{00000000-0005-0000-0000-0000BE9B0000}"/>
    <cellStyle name="Vírgula 3 2 4 9 4" xfId="39816" xr:uid="{00000000-0005-0000-0000-0000BF9B0000}"/>
    <cellStyle name="Vírgula 3 2 4 9 5" xfId="39817" xr:uid="{00000000-0005-0000-0000-0000C09B0000}"/>
    <cellStyle name="Vírgula 3 2 5" xfId="39818" xr:uid="{00000000-0005-0000-0000-0000C19B0000}"/>
    <cellStyle name="Vírgula 3 2 5 10" xfId="39819" xr:uid="{00000000-0005-0000-0000-0000C29B0000}"/>
    <cellStyle name="Vírgula 3 2 5 10 2" xfId="39820" xr:uid="{00000000-0005-0000-0000-0000C39B0000}"/>
    <cellStyle name="Vírgula 3 2 5 11" xfId="39821" xr:uid="{00000000-0005-0000-0000-0000C49B0000}"/>
    <cellStyle name="Vírgula 3 2 5 11 2" xfId="39822" xr:uid="{00000000-0005-0000-0000-0000C59B0000}"/>
    <cellStyle name="Vírgula 3 2 5 12" xfId="39823" xr:uid="{00000000-0005-0000-0000-0000C69B0000}"/>
    <cellStyle name="Vírgula 3 2 5 2" xfId="39824" xr:uid="{00000000-0005-0000-0000-0000C79B0000}"/>
    <cellStyle name="Vírgula 3 2 5 2 10" xfId="39825" xr:uid="{00000000-0005-0000-0000-0000C89B0000}"/>
    <cellStyle name="Vírgula 3 2 5 2 2" xfId="39826" xr:uid="{00000000-0005-0000-0000-0000C99B0000}"/>
    <cellStyle name="Vírgula 3 2 5 2 2 2" xfId="39827" xr:uid="{00000000-0005-0000-0000-0000CA9B0000}"/>
    <cellStyle name="Vírgula 3 2 5 2 2 2 2" xfId="39828" xr:uid="{00000000-0005-0000-0000-0000CB9B0000}"/>
    <cellStyle name="Vírgula 3 2 5 2 2 2 2 2" xfId="39829" xr:uid="{00000000-0005-0000-0000-0000CC9B0000}"/>
    <cellStyle name="Vírgula 3 2 5 2 2 2 2 2 2" xfId="39830" xr:uid="{00000000-0005-0000-0000-0000CD9B0000}"/>
    <cellStyle name="Vírgula 3 2 5 2 2 2 2 2 3" xfId="39831" xr:uid="{00000000-0005-0000-0000-0000CE9B0000}"/>
    <cellStyle name="Vírgula 3 2 5 2 2 2 2 3" xfId="39832" xr:uid="{00000000-0005-0000-0000-0000CF9B0000}"/>
    <cellStyle name="Vírgula 3 2 5 2 2 2 2 3 2" xfId="39833" xr:uid="{00000000-0005-0000-0000-0000D09B0000}"/>
    <cellStyle name="Vírgula 3 2 5 2 2 2 2 4" xfId="39834" xr:uid="{00000000-0005-0000-0000-0000D19B0000}"/>
    <cellStyle name="Vírgula 3 2 5 2 2 2 2 5" xfId="39835" xr:uid="{00000000-0005-0000-0000-0000D29B0000}"/>
    <cellStyle name="Vírgula 3 2 5 2 2 2 2 6" xfId="39836" xr:uid="{00000000-0005-0000-0000-0000D39B0000}"/>
    <cellStyle name="Vírgula 3 2 5 2 2 2 3" xfId="39837" xr:uid="{00000000-0005-0000-0000-0000D49B0000}"/>
    <cellStyle name="Vírgula 3 2 5 2 2 2 3 2" xfId="39838" xr:uid="{00000000-0005-0000-0000-0000D59B0000}"/>
    <cellStyle name="Vírgula 3 2 5 2 2 2 3 3" xfId="39839" xr:uid="{00000000-0005-0000-0000-0000D69B0000}"/>
    <cellStyle name="Vírgula 3 2 5 2 2 2 3 4" xfId="39840" xr:uid="{00000000-0005-0000-0000-0000D79B0000}"/>
    <cellStyle name="Vírgula 3 2 5 2 2 2 4" xfId="39841" xr:uid="{00000000-0005-0000-0000-0000D89B0000}"/>
    <cellStyle name="Vírgula 3 2 5 2 2 2 4 2" xfId="39842" xr:uid="{00000000-0005-0000-0000-0000D99B0000}"/>
    <cellStyle name="Vírgula 3 2 5 2 2 2 4 3" xfId="39843" xr:uid="{00000000-0005-0000-0000-0000DA9B0000}"/>
    <cellStyle name="Vírgula 3 2 5 2 2 2 5" xfId="39844" xr:uid="{00000000-0005-0000-0000-0000DB9B0000}"/>
    <cellStyle name="Vírgula 3 2 5 2 2 2 6" xfId="39845" xr:uid="{00000000-0005-0000-0000-0000DC9B0000}"/>
    <cellStyle name="Vírgula 3 2 5 2 2 2 7" xfId="39846" xr:uid="{00000000-0005-0000-0000-0000DD9B0000}"/>
    <cellStyle name="Vírgula 3 2 5 2 2 3" xfId="39847" xr:uid="{00000000-0005-0000-0000-0000DE9B0000}"/>
    <cellStyle name="Vírgula 3 2 5 2 2 3 2" xfId="39848" xr:uid="{00000000-0005-0000-0000-0000DF9B0000}"/>
    <cellStyle name="Vírgula 3 2 5 2 2 3 2 2" xfId="39849" xr:uid="{00000000-0005-0000-0000-0000E09B0000}"/>
    <cellStyle name="Vírgula 3 2 5 2 2 3 2 3" xfId="39850" xr:uid="{00000000-0005-0000-0000-0000E19B0000}"/>
    <cellStyle name="Vírgula 3 2 5 2 2 3 3" xfId="39851" xr:uid="{00000000-0005-0000-0000-0000E29B0000}"/>
    <cellStyle name="Vírgula 3 2 5 2 2 3 3 2" xfId="39852" xr:uid="{00000000-0005-0000-0000-0000E39B0000}"/>
    <cellStyle name="Vírgula 3 2 5 2 2 3 4" xfId="39853" xr:uid="{00000000-0005-0000-0000-0000E49B0000}"/>
    <cellStyle name="Vírgula 3 2 5 2 2 3 5" xfId="39854" xr:uid="{00000000-0005-0000-0000-0000E59B0000}"/>
    <cellStyle name="Vírgula 3 2 5 2 2 3 6" xfId="39855" xr:uid="{00000000-0005-0000-0000-0000E69B0000}"/>
    <cellStyle name="Vírgula 3 2 5 2 2 4" xfId="39856" xr:uid="{00000000-0005-0000-0000-0000E79B0000}"/>
    <cellStyle name="Vírgula 3 2 5 2 2 4 2" xfId="39857" xr:uid="{00000000-0005-0000-0000-0000E89B0000}"/>
    <cellStyle name="Vírgula 3 2 5 2 2 4 3" xfId="39858" xr:uid="{00000000-0005-0000-0000-0000E99B0000}"/>
    <cellStyle name="Vírgula 3 2 5 2 2 4 4" xfId="39859" xr:uid="{00000000-0005-0000-0000-0000EA9B0000}"/>
    <cellStyle name="Vírgula 3 2 5 2 2 5" xfId="39860" xr:uid="{00000000-0005-0000-0000-0000EB9B0000}"/>
    <cellStyle name="Vírgula 3 2 5 2 2 5 2" xfId="39861" xr:uid="{00000000-0005-0000-0000-0000EC9B0000}"/>
    <cellStyle name="Vírgula 3 2 5 2 2 5 3" xfId="39862" xr:uid="{00000000-0005-0000-0000-0000ED9B0000}"/>
    <cellStyle name="Vírgula 3 2 5 2 2 6" xfId="39863" xr:uid="{00000000-0005-0000-0000-0000EE9B0000}"/>
    <cellStyle name="Vírgula 3 2 5 2 2 7" xfId="39864" xr:uid="{00000000-0005-0000-0000-0000EF9B0000}"/>
    <cellStyle name="Vírgula 3 2 5 2 2 8" xfId="39865" xr:uid="{00000000-0005-0000-0000-0000F09B0000}"/>
    <cellStyle name="Vírgula 3 2 5 2 3" xfId="39866" xr:uid="{00000000-0005-0000-0000-0000F19B0000}"/>
    <cellStyle name="Vírgula 3 2 5 2 3 2" xfId="39867" xr:uid="{00000000-0005-0000-0000-0000F29B0000}"/>
    <cellStyle name="Vírgula 3 2 5 2 3 2 2" xfId="39868" xr:uid="{00000000-0005-0000-0000-0000F39B0000}"/>
    <cellStyle name="Vírgula 3 2 5 2 3 2 2 2" xfId="39869" xr:uid="{00000000-0005-0000-0000-0000F49B0000}"/>
    <cellStyle name="Vírgula 3 2 5 2 3 2 2 3" xfId="39870" xr:uid="{00000000-0005-0000-0000-0000F59B0000}"/>
    <cellStyle name="Vírgula 3 2 5 2 3 2 2 4" xfId="39871" xr:uid="{00000000-0005-0000-0000-0000F69B0000}"/>
    <cellStyle name="Vírgula 3 2 5 2 3 2 3" xfId="39872" xr:uid="{00000000-0005-0000-0000-0000F79B0000}"/>
    <cellStyle name="Vírgula 3 2 5 2 3 2 3 2" xfId="39873" xr:uid="{00000000-0005-0000-0000-0000F89B0000}"/>
    <cellStyle name="Vírgula 3 2 5 2 3 2 3 3" xfId="39874" xr:uid="{00000000-0005-0000-0000-0000F99B0000}"/>
    <cellStyle name="Vírgula 3 2 5 2 3 2 4" xfId="39875" xr:uid="{00000000-0005-0000-0000-0000FA9B0000}"/>
    <cellStyle name="Vírgula 3 2 5 2 3 2 4 2" xfId="39876" xr:uid="{00000000-0005-0000-0000-0000FB9B0000}"/>
    <cellStyle name="Vírgula 3 2 5 2 3 2 5" xfId="39877" xr:uid="{00000000-0005-0000-0000-0000FC9B0000}"/>
    <cellStyle name="Vírgula 3 2 5 2 3 2 6" xfId="39878" xr:uid="{00000000-0005-0000-0000-0000FD9B0000}"/>
    <cellStyle name="Vírgula 3 2 5 2 3 3" xfId="39879" xr:uid="{00000000-0005-0000-0000-0000FE9B0000}"/>
    <cellStyle name="Vírgula 3 2 5 2 3 3 2" xfId="39880" xr:uid="{00000000-0005-0000-0000-0000FF9B0000}"/>
    <cellStyle name="Vírgula 3 2 5 2 3 3 3" xfId="39881" xr:uid="{00000000-0005-0000-0000-0000009C0000}"/>
    <cellStyle name="Vírgula 3 2 5 2 3 3 4" xfId="39882" xr:uid="{00000000-0005-0000-0000-0000019C0000}"/>
    <cellStyle name="Vírgula 3 2 5 2 3 4" xfId="39883" xr:uid="{00000000-0005-0000-0000-0000029C0000}"/>
    <cellStyle name="Vírgula 3 2 5 2 3 4 2" xfId="39884" xr:uid="{00000000-0005-0000-0000-0000039C0000}"/>
    <cellStyle name="Vírgula 3 2 5 2 3 4 3" xfId="39885" xr:uid="{00000000-0005-0000-0000-0000049C0000}"/>
    <cellStyle name="Vírgula 3 2 5 2 3 5" xfId="39886" xr:uid="{00000000-0005-0000-0000-0000059C0000}"/>
    <cellStyle name="Vírgula 3 2 5 2 3 5 2" xfId="39887" xr:uid="{00000000-0005-0000-0000-0000069C0000}"/>
    <cellStyle name="Vírgula 3 2 5 2 3 6" xfId="39888" xr:uid="{00000000-0005-0000-0000-0000079C0000}"/>
    <cellStyle name="Vírgula 3 2 5 2 3 7" xfId="39889" xr:uid="{00000000-0005-0000-0000-0000089C0000}"/>
    <cellStyle name="Vírgula 3 2 5 2 4" xfId="39890" xr:uid="{00000000-0005-0000-0000-0000099C0000}"/>
    <cellStyle name="Vírgula 3 2 5 2 4 2" xfId="39891" xr:uid="{00000000-0005-0000-0000-00000A9C0000}"/>
    <cellStyle name="Vírgula 3 2 5 2 4 2 2" xfId="39892" xr:uid="{00000000-0005-0000-0000-00000B9C0000}"/>
    <cellStyle name="Vírgula 3 2 5 2 4 2 2 2" xfId="39893" xr:uid="{00000000-0005-0000-0000-00000C9C0000}"/>
    <cellStyle name="Vírgula 3 2 5 2 4 2 3" xfId="39894" xr:uid="{00000000-0005-0000-0000-00000D9C0000}"/>
    <cellStyle name="Vírgula 3 2 5 2 4 2 3 2" xfId="39895" xr:uid="{00000000-0005-0000-0000-00000E9C0000}"/>
    <cellStyle name="Vírgula 3 2 5 2 4 2 4" xfId="39896" xr:uid="{00000000-0005-0000-0000-00000F9C0000}"/>
    <cellStyle name="Vírgula 3 2 5 2 4 2 5" xfId="39897" xr:uid="{00000000-0005-0000-0000-0000109C0000}"/>
    <cellStyle name="Vírgula 3 2 5 2 4 3" xfId="39898" xr:uid="{00000000-0005-0000-0000-0000119C0000}"/>
    <cellStyle name="Vírgula 3 2 5 2 4 3 2" xfId="39899" xr:uid="{00000000-0005-0000-0000-0000129C0000}"/>
    <cellStyle name="Vírgula 3 2 5 2 4 3 3" xfId="39900" xr:uid="{00000000-0005-0000-0000-0000139C0000}"/>
    <cellStyle name="Vírgula 3 2 5 2 4 4" xfId="39901" xr:uid="{00000000-0005-0000-0000-0000149C0000}"/>
    <cellStyle name="Vírgula 3 2 5 2 4 4 2" xfId="39902" xr:uid="{00000000-0005-0000-0000-0000159C0000}"/>
    <cellStyle name="Vírgula 3 2 5 2 4 5" xfId="39903" xr:uid="{00000000-0005-0000-0000-0000169C0000}"/>
    <cellStyle name="Vírgula 3 2 5 2 4 5 2" xfId="39904" xr:uid="{00000000-0005-0000-0000-0000179C0000}"/>
    <cellStyle name="Vírgula 3 2 5 2 4 6" xfId="39905" xr:uid="{00000000-0005-0000-0000-0000189C0000}"/>
    <cellStyle name="Vírgula 3 2 5 2 5" xfId="39906" xr:uid="{00000000-0005-0000-0000-0000199C0000}"/>
    <cellStyle name="Vírgula 3 2 5 2 5 2" xfId="39907" xr:uid="{00000000-0005-0000-0000-00001A9C0000}"/>
    <cellStyle name="Vírgula 3 2 5 2 5 2 2" xfId="39908" xr:uid="{00000000-0005-0000-0000-00001B9C0000}"/>
    <cellStyle name="Vírgula 3 2 5 2 5 2 3" xfId="39909" xr:uid="{00000000-0005-0000-0000-00001C9C0000}"/>
    <cellStyle name="Vírgula 3 2 5 2 5 2 4" xfId="39910" xr:uid="{00000000-0005-0000-0000-00001D9C0000}"/>
    <cellStyle name="Vírgula 3 2 5 2 5 3" xfId="39911" xr:uid="{00000000-0005-0000-0000-00001E9C0000}"/>
    <cellStyle name="Vírgula 3 2 5 2 5 3 2" xfId="39912" xr:uid="{00000000-0005-0000-0000-00001F9C0000}"/>
    <cellStyle name="Vírgula 3 2 5 2 5 3 3" xfId="39913" xr:uid="{00000000-0005-0000-0000-0000209C0000}"/>
    <cellStyle name="Vírgula 3 2 5 2 5 4" xfId="39914" xr:uid="{00000000-0005-0000-0000-0000219C0000}"/>
    <cellStyle name="Vírgula 3 2 5 2 5 4 2" xfId="39915" xr:uid="{00000000-0005-0000-0000-0000229C0000}"/>
    <cellStyle name="Vírgula 3 2 5 2 5 5" xfId="39916" xr:uid="{00000000-0005-0000-0000-0000239C0000}"/>
    <cellStyle name="Vírgula 3 2 5 2 5 6" xfId="39917" xr:uid="{00000000-0005-0000-0000-0000249C0000}"/>
    <cellStyle name="Vírgula 3 2 5 2 6" xfId="39918" xr:uid="{00000000-0005-0000-0000-0000259C0000}"/>
    <cellStyle name="Vírgula 3 2 5 2 6 2" xfId="39919" xr:uid="{00000000-0005-0000-0000-0000269C0000}"/>
    <cellStyle name="Vírgula 3 2 5 2 6 3" xfId="39920" xr:uid="{00000000-0005-0000-0000-0000279C0000}"/>
    <cellStyle name="Vírgula 3 2 5 2 6 4" xfId="39921" xr:uid="{00000000-0005-0000-0000-0000289C0000}"/>
    <cellStyle name="Vírgula 3 2 5 2 7" xfId="39922" xr:uid="{00000000-0005-0000-0000-0000299C0000}"/>
    <cellStyle name="Vírgula 3 2 5 2 7 2" xfId="39923" xr:uid="{00000000-0005-0000-0000-00002A9C0000}"/>
    <cellStyle name="Vírgula 3 2 5 2 7 3" xfId="39924" xr:uid="{00000000-0005-0000-0000-00002B9C0000}"/>
    <cellStyle name="Vírgula 3 2 5 2 8" xfId="39925" xr:uid="{00000000-0005-0000-0000-00002C9C0000}"/>
    <cellStyle name="Vírgula 3 2 5 2 8 2" xfId="39926" xr:uid="{00000000-0005-0000-0000-00002D9C0000}"/>
    <cellStyle name="Vírgula 3 2 5 2 9" xfId="39927" xr:uid="{00000000-0005-0000-0000-00002E9C0000}"/>
    <cellStyle name="Vírgula 3 2 5 3" xfId="39928" xr:uid="{00000000-0005-0000-0000-00002F9C0000}"/>
    <cellStyle name="Vírgula 3 2 5 3 2" xfId="39929" xr:uid="{00000000-0005-0000-0000-0000309C0000}"/>
    <cellStyle name="Vírgula 3 2 5 3 2 2" xfId="39930" xr:uid="{00000000-0005-0000-0000-0000319C0000}"/>
    <cellStyle name="Vírgula 3 2 5 3 2 2 2" xfId="39931" xr:uid="{00000000-0005-0000-0000-0000329C0000}"/>
    <cellStyle name="Vírgula 3 2 5 3 2 2 2 2" xfId="39932" xr:uid="{00000000-0005-0000-0000-0000339C0000}"/>
    <cellStyle name="Vírgula 3 2 5 3 2 2 2 3" xfId="39933" xr:uid="{00000000-0005-0000-0000-0000349C0000}"/>
    <cellStyle name="Vírgula 3 2 5 3 2 2 2 4" xfId="39934" xr:uid="{00000000-0005-0000-0000-0000359C0000}"/>
    <cellStyle name="Vírgula 3 2 5 3 2 2 3" xfId="39935" xr:uid="{00000000-0005-0000-0000-0000369C0000}"/>
    <cellStyle name="Vírgula 3 2 5 3 2 2 3 2" xfId="39936" xr:uid="{00000000-0005-0000-0000-0000379C0000}"/>
    <cellStyle name="Vírgula 3 2 5 3 2 2 3 3" xfId="39937" xr:uid="{00000000-0005-0000-0000-0000389C0000}"/>
    <cellStyle name="Vírgula 3 2 5 3 2 2 4" xfId="39938" xr:uid="{00000000-0005-0000-0000-0000399C0000}"/>
    <cellStyle name="Vírgula 3 2 5 3 2 2 4 2" xfId="39939" xr:uid="{00000000-0005-0000-0000-00003A9C0000}"/>
    <cellStyle name="Vírgula 3 2 5 3 2 2 5" xfId="39940" xr:uid="{00000000-0005-0000-0000-00003B9C0000}"/>
    <cellStyle name="Vírgula 3 2 5 3 2 2 6" xfId="39941" xr:uid="{00000000-0005-0000-0000-00003C9C0000}"/>
    <cellStyle name="Vírgula 3 2 5 3 2 3" xfId="39942" xr:uid="{00000000-0005-0000-0000-00003D9C0000}"/>
    <cellStyle name="Vírgula 3 2 5 3 2 3 2" xfId="39943" xr:uid="{00000000-0005-0000-0000-00003E9C0000}"/>
    <cellStyle name="Vírgula 3 2 5 3 2 3 3" xfId="39944" xr:uid="{00000000-0005-0000-0000-00003F9C0000}"/>
    <cellStyle name="Vírgula 3 2 5 3 2 3 4" xfId="39945" xr:uid="{00000000-0005-0000-0000-0000409C0000}"/>
    <cellStyle name="Vírgula 3 2 5 3 2 4" xfId="39946" xr:uid="{00000000-0005-0000-0000-0000419C0000}"/>
    <cellStyle name="Vírgula 3 2 5 3 2 4 2" xfId="39947" xr:uid="{00000000-0005-0000-0000-0000429C0000}"/>
    <cellStyle name="Vírgula 3 2 5 3 2 4 3" xfId="39948" xr:uid="{00000000-0005-0000-0000-0000439C0000}"/>
    <cellStyle name="Vírgula 3 2 5 3 2 5" xfId="39949" xr:uid="{00000000-0005-0000-0000-0000449C0000}"/>
    <cellStyle name="Vírgula 3 2 5 3 2 5 2" xfId="39950" xr:uid="{00000000-0005-0000-0000-0000459C0000}"/>
    <cellStyle name="Vírgula 3 2 5 3 2 6" xfId="39951" xr:uid="{00000000-0005-0000-0000-0000469C0000}"/>
    <cellStyle name="Vírgula 3 2 5 3 2 7" xfId="39952" xr:uid="{00000000-0005-0000-0000-0000479C0000}"/>
    <cellStyle name="Vírgula 3 2 5 3 3" xfId="39953" xr:uid="{00000000-0005-0000-0000-0000489C0000}"/>
    <cellStyle name="Vírgula 3 2 5 3 3 2" xfId="39954" xr:uid="{00000000-0005-0000-0000-0000499C0000}"/>
    <cellStyle name="Vírgula 3 2 5 3 3 2 2" xfId="39955" xr:uid="{00000000-0005-0000-0000-00004A9C0000}"/>
    <cellStyle name="Vírgula 3 2 5 3 3 2 2 2" xfId="39956" xr:uid="{00000000-0005-0000-0000-00004B9C0000}"/>
    <cellStyle name="Vírgula 3 2 5 3 3 2 3" xfId="39957" xr:uid="{00000000-0005-0000-0000-00004C9C0000}"/>
    <cellStyle name="Vírgula 3 2 5 3 3 2 3 2" xfId="39958" xr:uid="{00000000-0005-0000-0000-00004D9C0000}"/>
    <cellStyle name="Vírgula 3 2 5 3 3 2 4" xfId="39959" xr:uid="{00000000-0005-0000-0000-00004E9C0000}"/>
    <cellStyle name="Vírgula 3 2 5 3 3 2 5" xfId="39960" xr:uid="{00000000-0005-0000-0000-00004F9C0000}"/>
    <cellStyle name="Vírgula 3 2 5 3 3 3" xfId="39961" xr:uid="{00000000-0005-0000-0000-0000509C0000}"/>
    <cellStyle name="Vírgula 3 2 5 3 3 3 2" xfId="39962" xr:uid="{00000000-0005-0000-0000-0000519C0000}"/>
    <cellStyle name="Vírgula 3 2 5 3 3 3 3" xfId="39963" xr:uid="{00000000-0005-0000-0000-0000529C0000}"/>
    <cellStyle name="Vírgula 3 2 5 3 3 4" xfId="39964" xr:uid="{00000000-0005-0000-0000-0000539C0000}"/>
    <cellStyle name="Vírgula 3 2 5 3 3 4 2" xfId="39965" xr:uid="{00000000-0005-0000-0000-0000549C0000}"/>
    <cellStyle name="Vírgula 3 2 5 3 3 5" xfId="39966" xr:uid="{00000000-0005-0000-0000-0000559C0000}"/>
    <cellStyle name="Vírgula 3 2 5 3 3 5 2" xfId="39967" xr:uid="{00000000-0005-0000-0000-0000569C0000}"/>
    <cellStyle name="Vírgula 3 2 5 3 3 6" xfId="39968" xr:uid="{00000000-0005-0000-0000-0000579C0000}"/>
    <cellStyle name="Vírgula 3 2 5 3 4" xfId="39969" xr:uid="{00000000-0005-0000-0000-0000589C0000}"/>
    <cellStyle name="Vírgula 3 2 5 3 4 2" xfId="39970" xr:uid="{00000000-0005-0000-0000-0000599C0000}"/>
    <cellStyle name="Vírgula 3 2 5 3 4 2 2" xfId="39971" xr:uid="{00000000-0005-0000-0000-00005A9C0000}"/>
    <cellStyle name="Vírgula 3 2 5 3 4 2 3" xfId="39972" xr:uid="{00000000-0005-0000-0000-00005B9C0000}"/>
    <cellStyle name="Vírgula 3 2 5 3 4 2 4" xfId="39973" xr:uid="{00000000-0005-0000-0000-00005C9C0000}"/>
    <cellStyle name="Vírgula 3 2 5 3 4 2 5" xfId="39974" xr:uid="{00000000-0005-0000-0000-00005D9C0000}"/>
    <cellStyle name="Vírgula 3 2 5 3 4 3" xfId="39975" xr:uid="{00000000-0005-0000-0000-00005E9C0000}"/>
    <cellStyle name="Vírgula 3 2 5 3 4 3 2" xfId="39976" xr:uid="{00000000-0005-0000-0000-00005F9C0000}"/>
    <cellStyle name="Vírgula 3 2 5 3 4 4" xfId="39977" xr:uid="{00000000-0005-0000-0000-0000609C0000}"/>
    <cellStyle name="Vírgula 3 2 5 3 4 5" xfId="39978" xr:uid="{00000000-0005-0000-0000-0000619C0000}"/>
    <cellStyle name="Vírgula 3 2 5 3 4 6" xfId="39979" xr:uid="{00000000-0005-0000-0000-0000629C0000}"/>
    <cellStyle name="Vírgula 3 2 5 3 5" xfId="39980" xr:uid="{00000000-0005-0000-0000-0000639C0000}"/>
    <cellStyle name="Vírgula 3 2 5 3 5 2" xfId="39981" xr:uid="{00000000-0005-0000-0000-0000649C0000}"/>
    <cellStyle name="Vírgula 3 2 5 3 5 2 2" xfId="39982" xr:uid="{00000000-0005-0000-0000-0000659C0000}"/>
    <cellStyle name="Vírgula 3 2 5 3 5 3" xfId="39983" xr:uid="{00000000-0005-0000-0000-0000669C0000}"/>
    <cellStyle name="Vírgula 3 2 5 3 5 4" xfId="39984" xr:uid="{00000000-0005-0000-0000-0000679C0000}"/>
    <cellStyle name="Vírgula 3 2 5 3 5 5" xfId="39985" xr:uid="{00000000-0005-0000-0000-0000689C0000}"/>
    <cellStyle name="Vírgula 3 2 5 3 6" xfId="39986" xr:uid="{00000000-0005-0000-0000-0000699C0000}"/>
    <cellStyle name="Vírgula 3 2 5 3 6 2" xfId="39987" xr:uid="{00000000-0005-0000-0000-00006A9C0000}"/>
    <cellStyle name="Vírgula 3 2 5 3 7" xfId="39988" xr:uid="{00000000-0005-0000-0000-00006B9C0000}"/>
    <cellStyle name="Vírgula 3 2 5 3 7 2" xfId="39989" xr:uid="{00000000-0005-0000-0000-00006C9C0000}"/>
    <cellStyle name="Vírgula 3 2 5 3 8" xfId="39990" xr:uid="{00000000-0005-0000-0000-00006D9C0000}"/>
    <cellStyle name="Vírgula 3 2 5 3 9" xfId="39991" xr:uid="{00000000-0005-0000-0000-00006E9C0000}"/>
    <cellStyle name="Vírgula 3 2 5 4" xfId="39992" xr:uid="{00000000-0005-0000-0000-00006F9C0000}"/>
    <cellStyle name="Vírgula 3 2 5 4 2" xfId="39993" xr:uid="{00000000-0005-0000-0000-0000709C0000}"/>
    <cellStyle name="Vírgula 3 2 5 4 2 2" xfId="39994" xr:uid="{00000000-0005-0000-0000-0000719C0000}"/>
    <cellStyle name="Vírgula 3 2 5 4 2 2 2" xfId="39995" xr:uid="{00000000-0005-0000-0000-0000729C0000}"/>
    <cellStyle name="Vírgula 3 2 5 4 2 2 2 2" xfId="39996" xr:uid="{00000000-0005-0000-0000-0000739C0000}"/>
    <cellStyle name="Vírgula 3 2 5 4 2 2 3" xfId="39997" xr:uid="{00000000-0005-0000-0000-0000749C0000}"/>
    <cellStyle name="Vírgula 3 2 5 4 2 2 3 2" xfId="39998" xr:uid="{00000000-0005-0000-0000-0000759C0000}"/>
    <cellStyle name="Vírgula 3 2 5 4 2 2 4" xfId="39999" xr:uid="{00000000-0005-0000-0000-0000769C0000}"/>
    <cellStyle name="Vírgula 3 2 5 4 2 2 5" xfId="40000" xr:uid="{00000000-0005-0000-0000-0000779C0000}"/>
    <cellStyle name="Vírgula 3 2 5 4 2 3" xfId="40001" xr:uid="{00000000-0005-0000-0000-0000789C0000}"/>
    <cellStyle name="Vírgula 3 2 5 4 2 3 2" xfId="40002" xr:uid="{00000000-0005-0000-0000-0000799C0000}"/>
    <cellStyle name="Vírgula 3 2 5 4 2 3 3" xfId="40003" xr:uid="{00000000-0005-0000-0000-00007A9C0000}"/>
    <cellStyle name="Vírgula 3 2 5 4 2 4" xfId="40004" xr:uid="{00000000-0005-0000-0000-00007B9C0000}"/>
    <cellStyle name="Vírgula 3 2 5 4 2 4 2" xfId="40005" xr:uid="{00000000-0005-0000-0000-00007C9C0000}"/>
    <cellStyle name="Vírgula 3 2 5 4 2 5" xfId="40006" xr:uid="{00000000-0005-0000-0000-00007D9C0000}"/>
    <cellStyle name="Vírgula 3 2 5 4 2 5 2" xfId="40007" xr:uid="{00000000-0005-0000-0000-00007E9C0000}"/>
    <cellStyle name="Vírgula 3 2 5 4 2 6" xfId="40008" xr:uid="{00000000-0005-0000-0000-00007F9C0000}"/>
    <cellStyle name="Vírgula 3 2 5 4 3" xfId="40009" xr:uid="{00000000-0005-0000-0000-0000809C0000}"/>
    <cellStyle name="Vírgula 3 2 5 4 3 2" xfId="40010" xr:uid="{00000000-0005-0000-0000-0000819C0000}"/>
    <cellStyle name="Vírgula 3 2 5 4 3 2 2" xfId="40011" xr:uid="{00000000-0005-0000-0000-0000829C0000}"/>
    <cellStyle name="Vírgula 3 2 5 4 3 2 3" xfId="40012" xr:uid="{00000000-0005-0000-0000-0000839C0000}"/>
    <cellStyle name="Vírgula 3 2 5 4 3 2 4" xfId="40013" xr:uid="{00000000-0005-0000-0000-0000849C0000}"/>
    <cellStyle name="Vírgula 3 2 5 4 3 2 5" xfId="40014" xr:uid="{00000000-0005-0000-0000-0000859C0000}"/>
    <cellStyle name="Vírgula 3 2 5 4 3 3" xfId="40015" xr:uid="{00000000-0005-0000-0000-0000869C0000}"/>
    <cellStyle name="Vírgula 3 2 5 4 3 3 2" xfId="40016" xr:uid="{00000000-0005-0000-0000-0000879C0000}"/>
    <cellStyle name="Vírgula 3 2 5 4 3 4" xfId="40017" xr:uid="{00000000-0005-0000-0000-0000889C0000}"/>
    <cellStyle name="Vírgula 3 2 5 4 3 5" xfId="40018" xr:uid="{00000000-0005-0000-0000-0000899C0000}"/>
    <cellStyle name="Vírgula 3 2 5 4 3 6" xfId="40019" xr:uid="{00000000-0005-0000-0000-00008A9C0000}"/>
    <cellStyle name="Vírgula 3 2 5 4 4" xfId="40020" xr:uid="{00000000-0005-0000-0000-00008B9C0000}"/>
    <cellStyle name="Vírgula 3 2 5 4 4 2" xfId="40021" xr:uid="{00000000-0005-0000-0000-00008C9C0000}"/>
    <cellStyle name="Vírgula 3 2 5 4 4 2 2" xfId="40022" xr:uid="{00000000-0005-0000-0000-00008D9C0000}"/>
    <cellStyle name="Vírgula 3 2 5 4 4 2 3" xfId="40023" xr:uid="{00000000-0005-0000-0000-00008E9C0000}"/>
    <cellStyle name="Vírgula 3 2 5 4 4 2 4" xfId="40024" xr:uid="{00000000-0005-0000-0000-00008F9C0000}"/>
    <cellStyle name="Vírgula 3 2 5 4 4 2 5" xfId="40025" xr:uid="{00000000-0005-0000-0000-0000909C0000}"/>
    <cellStyle name="Vírgula 3 2 5 4 4 3" xfId="40026" xr:uid="{00000000-0005-0000-0000-0000919C0000}"/>
    <cellStyle name="Vírgula 3 2 5 4 4 4" xfId="40027" xr:uid="{00000000-0005-0000-0000-0000929C0000}"/>
    <cellStyle name="Vírgula 3 2 5 4 4 5" xfId="40028" xr:uid="{00000000-0005-0000-0000-0000939C0000}"/>
    <cellStyle name="Vírgula 3 2 5 4 4 6" xfId="40029" xr:uid="{00000000-0005-0000-0000-0000949C0000}"/>
    <cellStyle name="Vírgula 3 2 5 4 5" xfId="40030" xr:uid="{00000000-0005-0000-0000-0000959C0000}"/>
    <cellStyle name="Vírgula 3 2 5 4 5 2" xfId="40031" xr:uid="{00000000-0005-0000-0000-0000969C0000}"/>
    <cellStyle name="Vírgula 3 2 5 4 5 3" xfId="40032" xr:uid="{00000000-0005-0000-0000-0000979C0000}"/>
    <cellStyle name="Vírgula 3 2 5 4 5 4" xfId="40033" xr:uid="{00000000-0005-0000-0000-0000989C0000}"/>
    <cellStyle name="Vírgula 3 2 5 4 5 5" xfId="40034" xr:uid="{00000000-0005-0000-0000-0000999C0000}"/>
    <cellStyle name="Vírgula 3 2 5 4 6" xfId="40035" xr:uid="{00000000-0005-0000-0000-00009A9C0000}"/>
    <cellStyle name="Vírgula 3 2 5 4 6 2" xfId="40036" xr:uid="{00000000-0005-0000-0000-00009B9C0000}"/>
    <cellStyle name="Vírgula 3 2 5 4 7" xfId="40037" xr:uid="{00000000-0005-0000-0000-00009C9C0000}"/>
    <cellStyle name="Vírgula 3 2 5 4 8" xfId="40038" xr:uid="{00000000-0005-0000-0000-00009D9C0000}"/>
    <cellStyle name="Vírgula 3 2 5 4 9" xfId="40039" xr:uid="{00000000-0005-0000-0000-00009E9C0000}"/>
    <cellStyle name="Vírgula 3 2 5 5" xfId="40040" xr:uid="{00000000-0005-0000-0000-00009F9C0000}"/>
    <cellStyle name="Vírgula 3 2 5 5 2" xfId="40041" xr:uid="{00000000-0005-0000-0000-0000A09C0000}"/>
    <cellStyle name="Vírgula 3 2 5 5 2 2" xfId="40042" xr:uid="{00000000-0005-0000-0000-0000A19C0000}"/>
    <cellStyle name="Vírgula 3 2 5 5 2 2 2" xfId="40043" xr:uid="{00000000-0005-0000-0000-0000A29C0000}"/>
    <cellStyle name="Vírgula 3 2 5 5 2 3" xfId="40044" xr:uid="{00000000-0005-0000-0000-0000A39C0000}"/>
    <cellStyle name="Vírgula 3 2 5 5 2 3 2" xfId="40045" xr:uid="{00000000-0005-0000-0000-0000A49C0000}"/>
    <cellStyle name="Vírgula 3 2 5 5 2 4" xfId="40046" xr:uid="{00000000-0005-0000-0000-0000A59C0000}"/>
    <cellStyle name="Vírgula 3 2 5 5 2 5" xfId="40047" xr:uid="{00000000-0005-0000-0000-0000A69C0000}"/>
    <cellStyle name="Vírgula 3 2 5 5 3" xfId="40048" xr:uid="{00000000-0005-0000-0000-0000A79C0000}"/>
    <cellStyle name="Vírgula 3 2 5 5 3 2" xfId="40049" xr:uid="{00000000-0005-0000-0000-0000A89C0000}"/>
    <cellStyle name="Vírgula 3 2 5 5 3 3" xfId="40050" xr:uid="{00000000-0005-0000-0000-0000A99C0000}"/>
    <cellStyle name="Vírgula 3 2 5 5 4" xfId="40051" xr:uid="{00000000-0005-0000-0000-0000AA9C0000}"/>
    <cellStyle name="Vírgula 3 2 5 5 4 2" xfId="40052" xr:uid="{00000000-0005-0000-0000-0000AB9C0000}"/>
    <cellStyle name="Vírgula 3 2 5 5 5" xfId="40053" xr:uid="{00000000-0005-0000-0000-0000AC9C0000}"/>
    <cellStyle name="Vírgula 3 2 5 5 5 2" xfId="40054" xr:uid="{00000000-0005-0000-0000-0000AD9C0000}"/>
    <cellStyle name="Vírgula 3 2 5 5 6" xfId="40055" xr:uid="{00000000-0005-0000-0000-0000AE9C0000}"/>
    <cellStyle name="Vírgula 3 2 5 6" xfId="40056" xr:uid="{00000000-0005-0000-0000-0000AF9C0000}"/>
    <cellStyle name="Vírgula 3 2 5 6 2" xfId="40057" xr:uid="{00000000-0005-0000-0000-0000B09C0000}"/>
    <cellStyle name="Vírgula 3 2 5 6 2 2" xfId="40058" xr:uid="{00000000-0005-0000-0000-0000B19C0000}"/>
    <cellStyle name="Vírgula 3 2 5 6 2 2 2" xfId="40059" xr:uid="{00000000-0005-0000-0000-0000B29C0000}"/>
    <cellStyle name="Vírgula 3 2 5 6 2 3" xfId="40060" xr:uid="{00000000-0005-0000-0000-0000B39C0000}"/>
    <cellStyle name="Vírgula 3 2 5 6 2 3 2" xfId="40061" xr:uid="{00000000-0005-0000-0000-0000B49C0000}"/>
    <cellStyle name="Vírgula 3 2 5 6 2 4" xfId="40062" xr:uid="{00000000-0005-0000-0000-0000B59C0000}"/>
    <cellStyle name="Vírgula 3 2 5 6 2 5" xfId="40063" xr:uid="{00000000-0005-0000-0000-0000B69C0000}"/>
    <cellStyle name="Vírgula 3 2 5 6 3" xfId="40064" xr:uid="{00000000-0005-0000-0000-0000B79C0000}"/>
    <cellStyle name="Vírgula 3 2 5 6 3 2" xfId="40065" xr:uid="{00000000-0005-0000-0000-0000B89C0000}"/>
    <cellStyle name="Vírgula 3 2 5 6 3 3" xfId="40066" xr:uid="{00000000-0005-0000-0000-0000B99C0000}"/>
    <cellStyle name="Vírgula 3 2 5 6 4" xfId="40067" xr:uid="{00000000-0005-0000-0000-0000BA9C0000}"/>
    <cellStyle name="Vírgula 3 2 5 6 4 2" xfId="40068" xr:uid="{00000000-0005-0000-0000-0000BB9C0000}"/>
    <cellStyle name="Vírgula 3 2 5 6 5" xfId="40069" xr:uid="{00000000-0005-0000-0000-0000BC9C0000}"/>
    <cellStyle name="Vírgula 3 2 5 6 5 2" xfId="40070" xr:uid="{00000000-0005-0000-0000-0000BD9C0000}"/>
    <cellStyle name="Vírgula 3 2 5 6 6" xfId="40071" xr:uid="{00000000-0005-0000-0000-0000BE9C0000}"/>
    <cellStyle name="Vírgula 3 2 5 7" xfId="40072" xr:uid="{00000000-0005-0000-0000-0000BF9C0000}"/>
    <cellStyle name="Vírgula 3 2 5 7 2" xfId="40073" xr:uid="{00000000-0005-0000-0000-0000C09C0000}"/>
    <cellStyle name="Vírgula 3 2 5 7 2 2" xfId="40074" xr:uid="{00000000-0005-0000-0000-0000C19C0000}"/>
    <cellStyle name="Vírgula 3 2 5 7 2 2 2" xfId="40075" xr:uid="{00000000-0005-0000-0000-0000C29C0000}"/>
    <cellStyle name="Vírgula 3 2 5 7 2 3" xfId="40076" xr:uid="{00000000-0005-0000-0000-0000C39C0000}"/>
    <cellStyle name="Vírgula 3 2 5 7 2 3 2" xfId="40077" xr:uid="{00000000-0005-0000-0000-0000C49C0000}"/>
    <cellStyle name="Vírgula 3 2 5 7 2 4" xfId="40078" xr:uid="{00000000-0005-0000-0000-0000C59C0000}"/>
    <cellStyle name="Vírgula 3 2 5 7 2 5" xfId="40079" xr:uid="{00000000-0005-0000-0000-0000C69C0000}"/>
    <cellStyle name="Vírgula 3 2 5 7 3" xfId="40080" xr:uid="{00000000-0005-0000-0000-0000C79C0000}"/>
    <cellStyle name="Vírgula 3 2 5 7 3 2" xfId="40081" xr:uid="{00000000-0005-0000-0000-0000C89C0000}"/>
    <cellStyle name="Vírgula 3 2 5 7 3 3" xfId="40082" xr:uid="{00000000-0005-0000-0000-0000C99C0000}"/>
    <cellStyle name="Vírgula 3 2 5 7 4" xfId="40083" xr:uid="{00000000-0005-0000-0000-0000CA9C0000}"/>
    <cellStyle name="Vírgula 3 2 5 7 4 2" xfId="40084" xr:uid="{00000000-0005-0000-0000-0000CB9C0000}"/>
    <cellStyle name="Vírgula 3 2 5 7 5" xfId="40085" xr:uid="{00000000-0005-0000-0000-0000CC9C0000}"/>
    <cellStyle name="Vírgula 3 2 5 7 5 2" xfId="40086" xr:uid="{00000000-0005-0000-0000-0000CD9C0000}"/>
    <cellStyle name="Vírgula 3 2 5 7 6" xfId="40087" xr:uid="{00000000-0005-0000-0000-0000CE9C0000}"/>
    <cellStyle name="Vírgula 3 2 5 8" xfId="40088" xr:uid="{00000000-0005-0000-0000-0000CF9C0000}"/>
    <cellStyle name="Vírgula 3 2 5 8 2" xfId="40089" xr:uid="{00000000-0005-0000-0000-0000D09C0000}"/>
    <cellStyle name="Vírgula 3 2 5 8 2 2" xfId="40090" xr:uid="{00000000-0005-0000-0000-0000D19C0000}"/>
    <cellStyle name="Vírgula 3 2 5 8 3" xfId="40091" xr:uid="{00000000-0005-0000-0000-0000D29C0000}"/>
    <cellStyle name="Vírgula 3 2 5 8 3 2" xfId="40092" xr:uid="{00000000-0005-0000-0000-0000D39C0000}"/>
    <cellStyle name="Vírgula 3 2 5 8 4" xfId="40093" xr:uid="{00000000-0005-0000-0000-0000D49C0000}"/>
    <cellStyle name="Vírgula 3 2 5 8 5" xfId="40094" xr:uid="{00000000-0005-0000-0000-0000D59C0000}"/>
    <cellStyle name="Vírgula 3 2 5 9" xfId="40095" xr:uid="{00000000-0005-0000-0000-0000D69C0000}"/>
    <cellStyle name="Vírgula 3 2 5 9 2" xfId="40096" xr:uid="{00000000-0005-0000-0000-0000D79C0000}"/>
    <cellStyle name="Vírgula 3 2 5 9 3" xfId="40097" xr:uid="{00000000-0005-0000-0000-0000D89C0000}"/>
    <cellStyle name="Vírgula 3 2 6" xfId="40098" xr:uid="{00000000-0005-0000-0000-0000D99C0000}"/>
    <cellStyle name="Vírgula 3 2 6 10" xfId="40099" xr:uid="{00000000-0005-0000-0000-0000DA9C0000}"/>
    <cellStyle name="Vírgula 3 2 6 2" xfId="40100" xr:uid="{00000000-0005-0000-0000-0000DB9C0000}"/>
    <cellStyle name="Vírgula 3 2 6 2 2" xfId="40101" xr:uid="{00000000-0005-0000-0000-0000DC9C0000}"/>
    <cellStyle name="Vírgula 3 2 6 2 2 2" xfId="40102" xr:uid="{00000000-0005-0000-0000-0000DD9C0000}"/>
    <cellStyle name="Vírgula 3 2 6 2 2 2 2" xfId="40103" xr:uid="{00000000-0005-0000-0000-0000DE9C0000}"/>
    <cellStyle name="Vírgula 3 2 6 2 2 2 2 2" xfId="40104" xr:uid="{00000000-0005-0000-0000-0000DF9C0000}"/>
    <cellStyle name="Vírgula 3 2 6 2 2 2 2 3" xfId="40105" xr:uid="{00000000-0005-0000-0000-0000E09C0000}"/>
    <cellStyle name="Vírgula 3 2 6 2 2 2 3" xfId="40106" xr:uid="{00000000-0005-0000-0000-0000E19C0000}"/>
    <cellStyle name="Vírgula 3 2 6 2 2 2 3 2" xfId="40107" xr:uid="{00000000-0005-0000-0000-0000E29C0000}"/>
    <cellStyle name="Vírgula 3 2 6 2 2 2 4" xfId="40108" xr:uid="{00000000-0005-0000-0000-0000E39C0000}"/>
    <cellStyle name="Vírgula 3 2 6 2 2 2 5" xfId="40109" xr:uid="{00000000-0005-0000-0000-0000E49C0000}"/>
    <cellStyle name="Vírgula 3 2 6 2 2 2 6" xfId="40110" xr:uid="{00000000-0005-0000-0000-0000E59C0000}"/>
    <cellStyle name="Vírgula 3 2 6 2 2 3" xfId="40111" xr:uid="{00000000-0005-0000-0000-0000E69C0000}"/>
    <cellStyle name="Vírgula 3 2 6 2 2 3 2" xfId="40112" xr:uid="{00000000-0005-0000-0000-0000E79C0000}"/>
    <cellStyle name="Vírgula 3 2 6 2 2 3 3" xfId="40113" xr:uid="{00000000-0005-0000-0000-0000E89C0000}"/>
    <cellStyle name="Vírgula 3 2 6 2 2 3 4" xfId="40114" xr:uid="{00000000-0005-0000-0000-0000E99C0000}"/>
    <cellStyle name="Vírgula 3 2 6 2 2 4" xfId="40115" xr:uid="{00000000-0005-0000-0000-0000EA9C0000}"/>
    <cellStyle name="Vírgula 3 2 6 2 2 4 2" xfId="40116" xr:uid="{00000000-0005-0000-0000-0000EB9C0000}"/>
    <cellStyle name="Vírgula 3 2 6 2 2 4 3" xfId="40117" xr:uid="{00000000-0005-0000-0000-0000EC9C0000}"/>
    <cellStyle name="Vírgula 3 2 6 2 2 5" xfId="40118" xr:uid="{00000000-0005-0000-0000-0000ED9C0000}"/>
    <cellStyle name="Vírgula 3 2 6 2 2 6" xfId="40119" xr:uid="{00000000-0005-0000-0000-0000EE9C0000}"/>
    <cellStyle name="Vírgula 3 2 6 2 2 7" xfId="40120" xr:uid="{00000000-0005-0000-0000-0000EF9C0000}"/>
    <cellStyle name="Vírgula 3 2 6 2 3" xfId="40121" xr:uid="{00000000-0005-0000-0000-0000F09C0000}"/>
    <cellStyle name="Vírgula 3 2 6 2 3 2" xfId="40122" xr:uid="{00000000-0005-0000-0000-0000F19C0000}"/>
    <cellStyle name="Vírgula 3 2 6 2 3 2 2" xfId="40123" xr:uid="{00000000-0005-0000-0000-0000F29C0000}"/>
    <cellStyle name="Vírgula 3 2 6 2 3 2 3" xfId="40124" xr:uid="{00000000-0005-0000-0000-0000F39C0000}"/>
    <cellStyle name="Vírgula 3 2 6 2 3 3" xfId="40125" xr:uid="{00000000-0005-0000-0000-0000F49C0000}"/>
    <cellStyle name="Vírgula 3 2 6 2 3 3 2" xfId="40126" xr:uid="{00000000-0005-0000-0000-0000F59C0000}"/>
    <cellStyle name="Vírgula 3 2 6 2 3 4" xfId="40127" xr:uid="{00000000-0005-0000-0000-0000F69C0000}"/>
    <cellStyle name="Vírgula 3 2 6 2 3 5" xfId="40128" xr:uid="{00000000-0005-0000-0000-0000F79C0000}"/>
    <cellStyle name="Vírgula 3 2 6 2 3 6" xfId="40129" xr:uid="{00000000-0005-0000-0000-0000F89C0000}"/>
    <cellStyle name="Vírgula 3 2 6 2 4" xfId="40130" xr:uid="{00000000-0005-0000-0000-0000F99C0000}"/>
    <cellStyle name="Vírgula 3 2 6 2 4 2" xfId="40131" xr:uid="{00000000-0005-0000-0000-0000FA9C0000}"/>
    <cellStyle name="Vírgula 3 2 6 2 4 3" xfId="40132" xr:uid="{00000000-0005-0000-0000-0000FB9C0000}"/>
    <cellStyle name="Vírgula 3 2 6 2 4 4" xfId="40133" xr:uid="{00000000-0005-0000-0000-0000FC9C0000}"/>
    <cellStyle name="Vírgula 3 2 6 2 5" xfId="40134" xr:uid="{00000000-0005-0000-0000-0000FD9C0000}"/>
    <cellStyle name="Vírgula 3 2 6 2 5 2" xfId="40135" xr:uid="{00000000-0005-0000-0000-0000FE9C0000}"/>
    <cellStyle name="Vírgula 3 2 6 2 5 3" xfId="40136" xr:uid="{00000000-0005-0000-0000-0000FF9C0000}"/>
    <cellStyle name="Vírgula 3 2 6 2 6" xfId="40137" xr:uid="{00000000-0005-0000-0000-0000009D0000}"/>
    <cellStyle name="Vírgula 3 2 6 2 7" xfId="40138" xr:uid="{00000000-0005-0000-0000-0000019D0000}"/>
    <cellStyle name="Vírgula 3 2 6 2 8" xfId="40139" xr:uid="{00000000-0005-0000-0000-0000029D0000}"/>
    <cellStyle name="Vírgula 3 2 6 3" xfId="40140" xr:uid="{00000000-0005-0000-0000-0000039D0000}"/>
    <cellStyle name="Vírgula 3 2 6 3 2" xfId="40141" xr:uid="{00000000-0005-0000-0000-0000049D0000}"/>
    <cellStyle name="Vírgula 3 2 6 3 2 2" xfId="40142" xr:uid="{00000000-0005-0000-0000-0000059D0000}"/>
    <cellStyle name="Vírgula 3 2 6 3 2 2 2" xfId="40143" xr:uid="{00000000-0005-0000-0000-0000069D0000}"/>
    <cellStyle name="Vírgula 3 2 6 3 2 2 3" xfId="40144" xr:uid="{00000000-0005-0000-0000-0000079D0000}"/>
    <cellStyle name="Vírgula 3 2 6 3 2 2 4" xfId="40145" xr:uid="{00000000-0005-0000-0000-0000089D0000}"/>
    <cellStyle name="Vírgula 3 2 6 3 2 3" xfId="40146" xr:uid="{00000000-0005-0000-0000-0000099D0000}"/>
    <cellStyle name="Vírgula 3 2 6 3 2 3 2" xfId="40147" xr:uid="{00000000-0005-0000-0000-00000A9D0000}"/>
    <cellStyle name="Vírgula 3 2 6 3 2 3 3" xfId="40148" xr:uid="{00000000-0005-0000-0000-00000B9D0000}"/>
    <cellStyle name="Vírgula 3 2 6 3 2 4" xfId="40149" xr:uid="{00000000-0005-0000-0000-00000C9D0000}"/>
    <cellStyle name="Vírgula 3 2 6 3 2 4 2" xfId="40150" xr:uid="{00000000-0005-0000-0000-00000D9D0000}"/>
    <cellStyle name="Vírgula 3 2 6 3 2 5" xfId="40151" xr:uid="{00000000-0005-0000-0000-00000E9D0000}"/>
    <cellStyle name="Vírgula 3 2 6 3 2 6" xfId="40152" xr:uid="{00000000-0005-0000-0000-00000F9D0000}"/>
    <cellStyle name="Vírgula 3 2 6 3 3" xfId="40153" xr:uid="{00000000-0005-0000-0000-0000109D0000}"/>
    <cellStyle name="Vírgula 3 2 6 3 3 2" xfId="40154" xr:uid="{00000000-0005-0000-0000-0000119D0000}"/>
    <cellStyle name="Vírgula 3 2 6 3 3 3" xfId="40155" xr:uid="{00000000-0005-0000-0000-0000129D0000}"/>
    <cellStyle name="Vírgula 3 2 6 3 3 4" xfId="40156" xr:uid="{00000000-0005-0000-0000-0000139D0000}"/>
    <cellStyle name="Vírgula 3 2 6 3 4" xfId="40157" xr:uid="{00000000-0005-0000-0000-0000149D0000}"/>
    <cellStyle name="Vírgula 3 2 6 3 4 2" xfId="40158" xr:uid="{00000000-0005-0000-0000-0000159D0000}"/>
    <cellStyle name="Vírgula 3 2 6 3 4 3" xfId="40159" xr:uid="{00000000-0005-0000-0000-0000169D0000}"/>
    <cellStyle name="Vírgula 3 2 6 3 5" xfId="40160" xr:uid="{00000000-0005-0000-0000-0000179D0000}"/>
    <cellStyle name="Vírgula 3 2 6 3 5 2" xfId="40161" xr:uid="{00000000-0005-0000-0000-0000189D0000}"/>
    <cellStyle name="Vírgula 3 2 6 3 6" xfId="40162" xr:uid="{00000000-0005-0000-0000-0000199D0000}"/>
    <cellStyle name="Vírgula 3 2 6 3 7" xfId="40163" xr:uid="{00000000-0005-0000-0000-00001A9D0000}"/>
    <cellStyle name="Vírgula 3 2 6 4" xfId="40164" xr:uid="{00000000-0005-0000-0000-00001B9D0000}"/>
    <cellStyle name="Vírgula 3 2 6 4 2" xfId="40165" xr:uid="{00000000-0005-0000-0000-00001C9D0000}"/>
    <cellStyle name="Vírgula 3 2 6 4 2 2" xfId="40166" xr:uid="{00000000-0005-0000-0000-00001D9D0000}"/>
    <cellStyle name="Vírgula 3 2 6 4 2 2 2" xfId="40167" xr:uid="{00000000-0005-0000-0000-00001E9D0000}"/>
    <cellStyle name="Vírgula 3 2 6 4 2 3" xfId="40168" xr:uid="{00000000-0005-0000-0000-00001F9D0000}"/>
    <cellStyle name="Vírgula 3 2 6 4 2 3 2" xfId="40169" xr:uid="{00000000-0005-0000-0000-0000209D0000}"/>
    <cellStyle name="Vírgula 3 2 6 4 2 4" xfId="40170" xr:uid="{00000000-0005-0000-0000-0000219D0000}"/>
    <cellStyle name="Vírgula 3 2 6 4 2 5" xfId="40171" xr:uid="{00000000-0005-0000-0000-0000229D0000}"/>
    <cellStyle name="Vírgula 3 2 6 4 3" xfId="40172" xr:uid="{00000000-0005-0000-0000-0000239D0000}"/>
    <cellStyle name="Vírgula 3 2 6 4 3 2" xfId="40173" xr:uid="{00000000-0005-0000-0000-0000249D0000}"/>
    <cellStyle name="Vírgula 3 2 6 4 3 3" xfId="40174" xr:uid="{00000000-0005-0000-0000-0000259D0000}"/>
    <cellStyle name="Vírgula 3 2 6 4 4" xfId="40175" xr:uid="{00000000-0005-0000-0000-0000269D0000}"/>
    <cellStyle name="Vírgula 3 2 6 4 4 2" xfId="40176" xr:uid="{00000000-0005-0000-0000-0000279D0000}"/>
    <cellStyle name="Vírgula 3 2 6 4 5" xfId="40177" xr:uid="{00000000-0005-0000-0000-0000289D0000}"/>
    <cellStyle name="Vírgula 3 2 6 4 5 2" xfId="40178" xr:uid="{00000000-0005-0000-0000-0000299D0000}"/>
    <cellStyle name="Vírgula 3 2 6 4 6" xfId="40179" xr:uid="{00000000-0005-0000-0000-00002A9D0000}"/>
    <cellStyle name="Vírgula 3 2 6 5" xfId="40180" xr:uid="{00000000-0005-0000-0000-00002B9D0000}"/>
    <cellStyle name="Vírgula 3 2 6 5 2" xfId="40181" xr:uid="{00000000-0005-0000-0000-00002C9D0000}"/>
    <cellStyle name="Vírgula 3 2 6 5 2 2" xfId="40182" xr:uid="{00000000-0005-0000-0000-00002D9D0000}"/>
    <cellStyle name="Vírgula 3 2 6 5 2 3" xfId="40183" xr:uid="{00000000-0005-0000-0000-00002E9D0000}"/>
    <cellStyle name="Vírgula 3 2 6 5 2 4" xfId="40184" xr:uid="{00000000-0005-0000-0000-00002F9D0000}"/>
    <cellStyle name="Vírgula 3 2 6 5 3" xfId="40185" xr:uid="{00000000-0005-0000-0000-0000309D0000}"/>
    <cellStyle name="Vírgula 3 2 6 5 3 2" xfId="40186" xr:uid="{00000000-0005-0000-0000-0000319D0000}"/>
    <cellStyle name="Vírgula 3 2 6 5 3 3" xfId="40187" xr:uid="{00000000-0005-0000-0000-0000329D0000}"/>
    <cellStyle name="Vírgula 3 2 6 5 4" xfId="40188" xr:uid="{00000000-0005-0000-0000-0000339D0000}"/>
    <cellStyle name="Vírgula 3 2 6 5 4 2" xfId="40189" xr:uid="{00000000-0005-0000-0000-0000349D0000}"/>
    <cellStyle name="Vírgula 3 2 6 5 5" xfId="40190" xr:uid="{00000000-0005-0000-0000-0000359D0000}"/>
    <cellStyle name="Vírgula 3 2 6 5 6" xfId="40191" xr:uid="{00000000-0005-0000-0000-0000369D0000}"/>
    <cellStyle name="Vírgula 3 2 6 6" xfId="40192" xr:uid="{00000000-0005-0000-0000-0000379D0000}"/>
    <cellStyle name="Vírgula 3 2 6 6 2" xfId="40193" xr:uid="{00000000-0005-0000-0000-0000389D0000}"/>
    <cellStyle name="Vírgula 3 2 6 6 3" xfId="40194" xr:uid="{00000000-0005-0000-0000-0000399D0000}"/>
    <cellStyle name="Vírgula 3 2 6 6 4" xfId="40195" xr:uid="{00000000-0005-0000-0000-00003A9D0000}"/>
    <cellStyle name="Vírgula 3 2 6 7" xfId="40196" xr:uid="{00000000-0005-0000-0000-00003B9D0000}"/>
    <cellStyle name="Vírgula 3 2 6 7 2" xfId="40197" xr:uid="{00000000-0005-0000-0000-00003C9D0000}"/>
    <cellStyle name="Vírgula 3 2 6 7 3" xfId="40198" xr:uid="{00000000-0005-0000-0000-00003D9D0000}"/>
    <cellStyle name="Vírgula 3 2 6 8" xfId="40199" xr:uid="{00000000-0005-0000-0000-00003E9D0000}"/>
    <cellStyle name="Vírgula 3 2 6 8 2" xfId="40200" xr:uid="{00000000-0005-0000-0000-00003F9D0000}"/>
    <cellStyle name="Vírgula 3 2 6 9" xfId="40201" xr:uid="{00000000-0005-0000-0000-0000409D0000}"/>
    <cellStyle name="Vírgula 3 2 7" xfId="40202" xr:uid="{00000000-0005-0000-0000-0000419D0000}"/>
    <cellStyle name="Vírgula 3 2 7 2" xfId="40203" xr:uid="{00000000-0005-0000-0000-0000429D0000}"/>
    <cellStyle name="Vírgula 3 2 7 2 2" xfId="40204" xr:uid="{00000000-0005-0000-0000-0000439D0000}"/>
    <cellStyle name="Vírgula 3 2 7 2 2 2" xfId="40205" xr:uid="{00000000-0005-0000-0000-0000449D0000}"/>
    <cellStyle name="Vírgula 3 2 7 2 2 2 2" xfId="40206" xr:uid="{00000000-0005-0000-0000-0000459D0000}"/>
    <cellStyle name="Vírgula 3 2 7 2 2 2 3" xfId="40207" xr:uid="{00000000-0005-0000-0000-0000469D0000}"/>
    <cellStyle name="Vírgula 3 2 7 2 2 2 4" xfId="40208" xr:uid="{00000000-0005-0000-0000-0000479D0000}"/>
    <cellStyle name="Vírgula 3 2 7 2 2 3" xfId="40209" xr:uid="{00000000-0005-0000-0000-0000489D0000}"/>
    <cellStyle name="Vírgula 3 2 7 2 2 3 2" xfId="40210" xr:uid="{00000000-0005-0000-0000-0000499D0000}"/>
    <cellStyle name="Vírgula 3 2 7 2 2 3 3" xfId="40211" xr:uid="{00000000-0005-0000-0000-00004A9D0000}"/>
    <cellStyle name="Vírgula 3 2 7 2 2 4" xfId="40212" xr:uid="{00000000-0005-0000-0000-00004B9D0000}"/>
    <cellStyle name="Vírgula 3 2 7 2 2 4 2" xfId="40213" xr:uid="{00000000-0005-0000-0000-00004C9D0000}"/>
    <cellStyle name="Vírgula 3 2 7 2 2 5" xfId="40214" xr:uid="{00000000-0005-0000-0000-00004D9D0000}"/>
    <cellStyle name="Vírgula 3 2 7 2 2 6" xfId="40215" xr:uid="{00000000-0005-0000-0000-00004E9D0000}"/>
    <cellStyle name="Vírgula 3 2 7 2 3" xfId="40216" xr:uid="{00000000-0005-0000-0000-00004F9D0000}"/>
    <cellStyle name="Vírgula 3 2 7 2 3 2" xfId="40217" xr:uid="{00000000-0005-0000-0000-0000509D0000}"/>
    <cellStyle name="Vírgula 3 2 7 2 3 3" xfId="40218" xr:uid="{00000000-0005-0000-0000-0000519D0000}"/>
    <cellStyle name="Vírgula 3 2 7 2 3 4" xfId="40219" xr:uid="{00000000-0005-0000-0000-0000529D0000}"/>
    <cellStyle name="Vírgula 3 2 7 2 4" xfId="40220" xr:uid="{00000000-0005-0000-0000-0000539D0000}"/>
    <cellStyle name="Vírgula 3 2 7 2 4 2" xfId="40221" xr:uid="{00000000-0005-0000-0000-0000549D0000}"/>
    <cellStyle name="Vírgula 3 2 7 2 4 3" xfId="40222" xr:uid="{00000000-0005-0000-0000-0000559D0000}"/>
    <cellStyle name="Vírgula 3 2 7 2 5" xfId="40223" xr:uid="{00000000-0005-0000-0000-0000569D0000}"/>
    <cellStyle name="Vírgula 3 2 7 2 5 2" xfId="40224" xr:uid="{00000000-0005-0000-0000-0000579D0000}"/>
    <cellStyle name="Vírgula 3 2 7 2 6" xfId="40225" xr:uid="{00000000-0005-0000-0000-0000589D0000}"/>
    <cellStyle name="Vírgula 3 2 7 2 7" xfId="40226" xr:uid="{00000000-0005-0000-0000-0000599D0000}"/>
    <cellStyle name="Vírgula 3 2 7 3" xfId="40227" xr:uid="{00000000-0005-0000-0000-00005A9D0000}"/>
    <cellStyle name="Vírgula 3 2 7 3 2" xfId="40228" xr:uid="{00000000-0005-0000-0000-00005B9D0000}"/>
    <cellStyle name="Vírgula 3 2 7 3 2 2" xfId="40229" xr:uid="{00000000-0005-0000-0000-00005C9D0000}"/>
    <cellStyle name="Vírgula 3 2 7 3 2 2 2" xfId="40230" xr:uid="{00000000-0005-0000-0000-00005D9D0000}"/>
    <cellStyle name="Vírgula 3 2 7 3 2 3" xfId="40231" xr:uid="{00000000-0005-0000-0000-00005E9D0000}"/>
    <cellStyle name="Vírgula 3 2 7 3 2 3 2" xfId="40232" xr:uid="{00000000-0005-0000-0000-00005F9D0000}"/>
    <cellStyle name="Vírgula 3 2 7 3 2 4" xfId="40233" xr:uid="{00000000-0005-0000-0000-0000609D0000}"/>
    <cellStyle name="Vírgula 3 2 7 3 2 5" xfId="40234" xr:uid="{00000000-0005-0000-0000-0000619D0000}"/>
    <cellStyle name="Vírgula 3 2 7 3 3" xfId="40235" xr:uid="{00000000-0005-0000-0000-0000629D0000}"/>
    <cellStyle name="Vírgula 3 2 7 3 3 2" xfId="40236" xr:uid="{00000000-0005-0000-0000-0000639D0000}"/>
    <cellStyle name="Vírgula 3 2 7 3 3 3" xfId="40237" xr:uid="{00000000-0005-0000-0000-0000649D0000}"/>
    <cellStyle name="Vírgula 3 2 7 3 4" xfId="40238" xr:uid="{00000000-0005-0000-0000-0000659D0000}"/>
    <cellStyle name="Vírgula 3 2 7 3 4 2" xfId="40239" xr:uid="{00000000-0005-0000-0000-0000669D0000}"/>
    <cellStyle name="Vírgula 3 2 7 3 5" xfId="40240" xr:uid="{00000000-0005-0000-0000-0000679D0000}"/>
    <cellStyle name="Vírgula 3 2 7 3 5 2" xfId="40241" xr:uid="{00000000-0005-0000-0000-0000689D0000}"/>
    <cellStyle name="Vírgula 3 2 7 3 6" xfId="40242" xr:uid="{00000000-0005-0000-0000-0000699D0000}"/>
    <cellStyle name="Vírgula 3 2 7 4" xfId="40243" xr:uid="{00000000-0005-0000-0000-00006A9D0000}"/>
    <cellStyle name="Vírgula 3 2 7 4 2" xfId="40244" xr:uid="{00000000-0005-0000-0000-00006B9D0000}"/>
    <cellStyle name="Vírgula 3 2 7 4 2 2" xfId="40245" xr:uid="{00000000-0005-0000-0000-00006C9D0000}"/>
    <cellStyle name="Vírgula 3 2 7 4 2 3" xfId="40246" xr:uid="{00000000-0005-0000-0000-00006D9D0000}"/>
    <cellStyle name="Vírgula 3 2 7 4 2 4" xfId="40247" xr:uid="{00000000-0005-0000-0000-00006E9D0000}"/>
    <cellStyle name="Vírgula 3 2 7 4 2 5" xfId="40248" xr:uid="{00000000-0005-0000-0000-00006F9D0000}"/>
    <cellStyle name="Vírgula 3 2 7 4 3" xfId="40249" xr:uid="{00000000-0005-0000-0000-0000709D0000}"/>
    <cellStyle name="Vírgula 3 2 7 4 3 2" xfId="40250" xr:uid="{00000000-0005-0000-0000-0000719D0000}"/>
    <cellStyle name="Vírgula 3 2 7 4 4" xfId="40251" xr:uid="{00000000-0005-0000-0000-0000729D0000}"/>
    <cellStyle name="Vírgula 3 2 7 4 5" xfId="40252" xr:uid="{00000000-0005-0000-0000-0000739D0000}"/>
    <cellStyle name="Vírgula 3 2 7 4 6" xfId="40253" xr:uid="{00000000-0005-0000-0000-0000749D0000}"/>
    <cellStyle name="Vírgula 3 2 7 5" xfId="40254" xr:uid="{00000000-0005-0000-0000-0000759D0000}"/>
    <cellStyle name="Vírgula 3 2 7 5 2" xfId="40255" xr:uid="{00000000-0005-0000-0000-0000769D0000}"/>
    <cellStyle name="Vírgula 3 2 7 5 2 2" xfId="40256" xr:uid="{00000000-0005-0000-0000-0000779D0000}"/>
    <cellStyle name="Vírgula 3 2 7 5 3" xfId="40257" xr:uid="{00000000-0005-0000-0000-0000789D0000}"/>
    <cellStyle name="Vírgula 3 2 7 5 4" xfId="40258" xr:uid="{00000000-0005-0000-0000-0000799D0000}"/>
    <cellStyle name="Vírgula 3 2 7 5 5" xfId="40259" xr:uid="{00000000-0005-0000-0000-00007A9D0000}"/>
    <cellStyle name="Vírgula 3 2 7 6" xfId="40260" xr:uid="{00000000-0005-0000-0000-00007B9D0000}"/>
    <cellStyle name="Vírgula 3 2 7 6 2" xfId="40261" xr:uid="{00000000-0005-0000-0000-00007C9D0000}"/>
    <cellStyle name="Vírgula 3 2 7 7" xfId="40262" xr:uid="{00000000-0005-0000-0000-00007D9D0000}"/>
    <cellStyle name="Vírgula 3 2 7 7 2" xfId="40263" xr:uid="{00000000-0005-0000-0000-00007E9D0000}"/>
    <cellStyle name="Vírgula 3 2 7 8" xfId="40264" xr:uid="{00000000-0005-0000-0000-00007F9D0000}"/>
    <cellStyle name="Vírgula 3 2 7 9" xfId="40265" xr:uid="{00000000-0005-0000-0000-0000809D0000}"/>
    <cellStyle name="Vírgula 3 2 8" xfId="40266" xr:uid="{00000000-0005-0000-0000-0000819D0000}"/>
    <cellStyle name="Vírgula 3 2 8 2" xfId="40267" xr:uid="{00000000-0005-0000-0000-0000829D0000}"/>
    <cellStyle name="Vírgula 3 2 8 2 2" xfId="40268" xr:uid="{00000000-0005-0000-0000-0000839D0000}"/>
    <cellStyle name="Vírgula 3 2 8 2 2 2" xfId="40269" xr:uid="{00000000-0005-0000-0000-0000849D0000}"/>
    <cellStyle name="Vírgula 3 2 8 2 2 2 2" xfId="40270" xr:uid="{00000000-0005-0000-0000-0000859D0000}"/>
    <cellStyle name="Vírgula 3 2 8 2 2 2 3" xfId="40271" xr:uid="{00000000-0005-0000-0000-0000869D0000}"/>
    <cellStyle name="Vírgula 3 2 8 2 2 2 4" xfId="40272" xr:uid="{00000000-0005-0000-0000-0000879D0000}"/>
    <cellStyle name="Vírgula 3 2 8 2 2 3" xfId="40273" xr:uid="{00000000-0005-0000-0000-0000889D0000}"/>
    <cellStyle name="Vírgula 3 2 8 2 2 3 2" xfId="40274" xr:uid="{00000000-0005-0000-0000-0000899D0000}"/>
    <cellStyle name="Vírgula 3 2 8 2 2 3 3" xfId="40275" xr:uid="{00000000-0005-0000-0000-00008A9D0000}"/>
    <cellStyle name="Vírgula 3 2 8 2 2 4" xfId="40276" xr:uid="{00000000-0005-0000-0000-00008B9D0000}"/>
    <cellStyle name="Vírgula 3 2 8 2 2 4 2" xfId="40277" xr:uid="{00000000-0005-0000-0000-00008C9D0000}"/>
    <cellStyle name="Vírgula 3 2 8 2 2 5" xfId="40278" xr:uid="{00000000-0005-0000-0000-00008D9D0000}"/>
    <cellStyle name="Vírgula 3 2 8 2 2 6" xfId="40279" xr:uid="{00000000-0005-0000-0000-00008E9D0000}"/>
    <cellStyle name="Vírgula 3 2 8 2 3" xfId="40280" xr:uid="{00000000-0005-0000-0000-00008F9D0000}"/>
    <cellStyle name="Vírgula 3 2 8 2 3 2" xfId="40281" xr:uid="{00000000-0005-0000-0000-0000909D0000}"/>
    <cellStyle name="Vírgula 3 2 8 2 3 3" xfId="40282" xr:uid="{00000000-0005-0000-0000-0000919D0000}"/>
    <cellStyle name="Vírgula 3 2 8 2 3 4" xfId="40283" xr:uid="{00000000-0005-0000-0000-0000929D0000}"/>
    <cellStyle name="Vírgula 3 2 8 2 4" xfId="40284" xr:uid="{00000000-0005-0000-0000-0000939D0000}"/>
    <cellStyle name="Vírgula 3 2 8 2 4 2" xfId="40285" xr:uid="{00000000-0005-0000-0000-0000949D0000}"/>
    <cellStyle name="Vírgula 3 2 8 2 4 3" xfId="40286" xr:uid="{00000000-0005-0000-0000-0000959D0000}"/>
    <cellStyle name="Vírgula 3 2 8 2 5" xfId="40287" xr:uid="{00000000-0005-0000-0000-0000969D0000}"/>
    <cellStyle name="Vírgula 3 2 8 2 5 2" xfId="40288" xr:uid="{00000000-0005-0000-0000-0000979D0000}"/>
    <cellStyle name="Vírgula 3 2 8 2 6" xfId="40289" xr:uid="{00000000-0005-0000-0000-0000989D0000}"/>
    <cellStyle name="Vírgula 3 2 8 2 7" xfId="40290" xr:uid="{00000000-0005-0000-0000-0000999D0000}"/>
    <cellStyle name="Vírgula 3 2 8 3" xfId="40291" xr:uid="{00000000-0005-0000-0000-00009A9D0000}"/>
    <cellStyle name="Vírgula 3 2 8 3 2" xfId="40292" xr:uid="{00000000-0005-0000-0000-00009B9D0000}"/>
    <cellStyle name="Vírgula 3 2 8 3 2 2" xfId="40293" xr:uid="{00000000-0005-0000-0000-00009C9D0000}"/>
    <cellStyle name="Vírgula 3 2 8 3 2 2 2" xfId="40294" xr:uid="{00000000-0005-0000-0000-00009D9D0000}"/>
    <cellStyle name="Vírgula 3 2 8 3 2 3" xfId="40295" xr:uid="{00000000-0005-0000-0000-00009E9D0000}"/>
    <cellStyle name="Vírgula 3 2 8 3 2 3 2" xfId="40296" xr:uid="{00000000-0005-0000-0000-00009F9D0000}"/>
    <cellStyle name="Vírgula 3 2 8 3 2 4" xfId="40297" xr:uid="{00000000-0005-0000-0000-0000A09D0000}"/>
    <cellStyle name="Vírgula 3 2 8 3 2 5" xfId="40298" xr:uid="{00000000-0005-0000-0000-0000A19D0000}"/>
    <cellStyle name="Vírgula 3 2 8 3 3" xfId="40299" xr:uid="{00000000-0005-0000-0000-0000A29D0000}"/>
    <cellStyle name="Vírgula 3 2 8 3 3 2" xfId="40300" xr:uid="{00000000-0005-0000-0000-0000A39D0000}"/>
    <cellStyle name="Vírgula 3 2 8 3 3 3" xfId="40301" xr:uid="{00000000-0005-0000-0000-0000A49D0000}"/>
    <cellStyle name="Vírgula 3 2 8 3 4" xfId="40302" xr:uid="{00000000-0005-0000-0000-0000A59D0000}"/>
    <cellStyle name="Vírgula 3 2 8 3 4 2" xfId="40303" xr:uid="{00000000-0005-0000-0000-0000A69D0000}"/>
    <cellStyle name="Vírgula 3 2 8 3 5" xfId="40304" xr:uid="{00000000-0005-0000-0000-0000A79D0000}"/>
    <cellStyle name="Vírgula 3 2 8 3 5 2" xfId="40305" xr:uid="{00000000-0005-0000-0000-0000A89D0000}"/>
    <cellStyle name="Vírgula 3 2 8 3 6" xfId="40306" xr:uid="{00000000-0005-0000-0000-0000A99D0000}"/>
    <cellStyle name="Vírgula 3 2 8 4" xfId="40307" xr:uid="{00000000-0005-0000-0000-0000AA9D0000}"/>
    <cellStyle name="Vírgula 3 2 8 4 2" xfId="40308" xr:uid="{00000000-0005-0000-0000-0000AB9D0000}"/>
    <cellStyle name="Vírgula 3 2 8 4 2 2" xfId="40309" xr:uid="{00000000-0005-0000-0000-0000AC9D0000}"/>
    <cellStyle name="Vírgula 3 2 8 4 2 3" xfId="40310" xr:uid="{00000000-0005-0000-0000-0000AD9D0000}"/>
    <cellStyle name="Vírgula 3 2 8 4 2 4" xfId="40311" xr:uid="{00000000-0005-0000-0000-0000AE9D0000}"/>
    <cellStyle name="Vírgula 3 2 8 4 2 5" xfId="40312" xr:uid="{00000000-0005-0000-0000-0000AF9D0000}"/>
    <cellStyle name="Vírgula 3 2 8 4 3" xfId="40313" xr:uid="{00000000-0005-0000-0000-0000B09D0000}"/>
    <cellStyle name="Vírgula 3 2 8 4 3 2" xfId="40314" xr:uid="{00000000-0005-0000-0000-0000B19D0000}"/>
    <cellStyle name="Vírgula 3 2 8 4 4" xfId="40315" xr:uid="{00000000-0005-0000-0000-0000B29D0000}"/>
    <cellStyle name="Vírgula 3 2 8 4 5" xfId="40316" xr:uid="{00000000-0005-0000-0000-0000B39D0000}"/>
    <cellStyle name="Vírgula 3 2 8 4 6" xfId="40317" xr:uid="{00000000-0005-0000-0000-0000B49D0000}"/>
    <cellStyle name="Vírgula 3 2 8 5" xfId="40318" xr:uid="{00000000-0005-0000-0000-0000B59D0000}"/>
    <cellStyle name="Vírgula 3 2 8 5 2" xfId="40319" xr:uid="{00000000-0005-0000-0000-0000B69D0000}"/>
    <cellStyle name="Vírgula 3 2 8 5 2 2" xfId="40320" xr:uid="{00000000-0005-0000-0000-0000B79D0000}"/>
    <cellStyle name="Vírgula 3 2 8 5 3" xfId="40321" xr:uid="{00000000-0005-0000-0000-0000B89D0000}"/>
    <cellStyle name="Vírgula 3 2 8 5 4" xfId="40322" xr:uid="{00000000-0005-0000-0000-0000B99D0000}"/>
    <cellStyle name="Vírgula 3 2 8 5 5" xfId="40323" xr:uid="{00000000-0005-0000-0000-0000BA9D0000}"/>
    <cellStyle name="Vírgula 3 2 8 6" xfId="40324" xr:uid="{00000000-0005-0000-0000-0000BB9D0000}"/>
    <cellStyle name="Vírgula 3 2 8 6 2" xfId="40325" xr:uid="{00000000-0005-0000-0000-0000BC9D0000}"/>
    <cellStyle name="Vírgula 3 2 8 7" xfId="40326" xr:uid="{00000000-0005-0000-0000-0000BD9D0000}"/>
    <cellStyle name="Vírgula 3 2 8 7 2" xfId="40327" xr:uid="{00000000-0005-0000-0000-0000BE9D0000}"/>
    <cellStyle name="Vírgula 3 2 8 8" xfId="40328" xr:uid="{00000000-0005-0000-0000-0000BF9D0000}"/>
    <cellStyle name="Vírgula 3 2 8 9" xfId="40329" xr:uid="{00000000-0005-0000-0000-0000C09D0000}"/>
    <cellStyle name="Vírgula 3 2 9" xfId="40330" xr:uid="{00000000-0005-0000-0000-0000C19D0000}"/>
    <cellStyle name="Vírgula 3 2 9 2" xfId="40331" xr:uid="{00000000-0005-0000-0000-0000C29D0000}"/>
    <cellStyle name="Vírgula 3 2 9 2 2" xfId="40332" xr:uid="{00000000-0005-0000-0000-0000C39D0000}"/>
    <cellStyle name="Vírgula 3 2 9 2 2 2" xfId="40333" xr:uid="{00000000-0005-0000-0000-0000C49D0000}"/>
    <cellStyle name="Vírgula 3 2 9 2 2 2 2" xfId="40334" xr:uid="{00000000-0005-0000-0000-0000C59D0000}"/>
    <cellStyle name="Vírgula 3 2 9 2 2 3" xfId="40335" xr:uid="{00000000-0005-0000-0000-0000C69D0000}"/>
    <cellStyle name="Vírgula 3 2 9 2 2 3 2" xfId="40336" xr:uid="{00000000-0005-0000-0000-0000C79D0000}"/>
    <cellStyle name="Vírgula 3 2 9 2 2 4" xfId="40337" xr:uid="{00000000-0005-0000-0000-0000C89D0000}"/>
    <cellStyle name="Vírgula 3 2 9 2 2 5" xfId="40338" xr:uid="{00000000-0005-0000-0000-0000C99D0000}"/>
    <cellStyle name="Vírgula 3 2 9 2 3" xfId="40339" xr:uid="{00000000-0005-0000-0000-0000CA9D0000}"/>
    <cellStyle name="Vírgula 3 2 9 2 3 2" xfId="40340" xr:uid="{00000000-0005-0000-0000-0000CB9D0000}"/>
    <cellStyle name="Vírgula 3 2 9 2 3 3" xfId="40341" xr:uid="{00000000-0005-0000-0000-0000CC9D0000}"/>
    <cellStyle name="Vírgula 3 2 9 2 4" xfId="40342" xr:uid="{00000000-0005-0000-0000-0000CD9D0000}"/>
    <cellStyle name="Vírgula 3 2 9 2 4 2" xfId="40343" xr:uid="{00000000-0005-0000-0000-0000CE9D0000}"/>
    <cellStyle name="Vírgula 3 2 9 2 5" xfId="40344" xr:uid="{00000000-0005-0000-0000-0000CF9D0000}"/>
    <cellStyle name="Vírgula 3 2 9 2 5 2" xfId="40345" xr:uid="{00000000-0005-0000-0000-0000D09D0000}"/>
    <cellStyle name="Vírgula 3 2 9 2 6" xfId="40346" xr:uid="{00000000-0005-0000-0000-0000D19D0000}"/>
    <cellStyle name="Vírgula 3 2 9 3" xfId="40347" xr:uid="{00000000-0005-0000-0000-0000D29D0000}"/>
    <cellStyle name="Vírgula 3 2 9 3 2" xfId="40348" xr:uid="{00000000-0005-0000-0000-0000D39D0000}"/>
    <cellStyle name="Vírgula 3 2 9 3 2 2" xfId="40349" xr:uid="{00000000-0005-0000-0000-0000D49D0000}"/>
    <cellStyle name="Vírgula 3 2 9 3 3" xfId="40350" xr:uid="{00000000-0005-0000-0000-0000D59D0000}"/>
    <cellStyle name="Vírgula 3 2 9 3 3 2" xfId="40351" xr:uid="{00000000-0005-0000-0000-0000D69D0000}"/>
    <cellStyle name="Vírgula 3 2 9 3 4" xfId="40352" xr:uid="{00000000-0005-0000-0000-0000D79D0000}"/>
    <cellStyle name="Vírgula 3 2 9 3 5" xfId="40353" xr:uid="{00000000-0005-0000-0000-0000D89D0000}"/>
    <cellStyle name="Vírgula 3 2 9 4" xfId="40354" xr:uid="{00000000-0005-0000-0000-0000D99D0000}"/>
    <cellStyle name="Vírgula 3 2 9 4 2" xfId="40355" xr:uid="{00000000-0005-0000-0000-0000DA9D0000}"/>
    <cellStyle name="Vírgula 3 2 9 4 3" xfId="40356" xr:uid="{00000000-0005-0000-0000-0000DB9D0000}"/>
    <cellStyle name="Vírgula 3 2 9 5" xfId="40357" xr:uid="{00000000-0005-0000-0000-0000DC9D0000}"/>
    <cellStyle name="Vírgula 3 2 9 5 2" xfId="40358" xr:uid="{00000000-0005-0000-0000-0000DD9D0000}"/>
    <cellStyle name="Vírgula 3 2 9 6" xfId="40359" xr:uid="{00000000-0005-0000-0000-0000DE9D0000}"/>
    <cellStyle name="Vírgula 3 2 9 6 2" xfId="40360" xr:uid="{00000000-0005-0000-0000-0000DF9D0000}"/>
    <cellStyle name="Vírgula 3 2 9 7" xfId="40361" xr:uid="{00000000-0005-0000-0000-0000E09D0000}"/>
    <cellStyle name="Vírgula 3 3" xfId="40362" xr:uid="{00000000-0005-0000-0000-0000E19D0000}"/>
    <cellStyle name="Vírgula 3 3 10" xfId="40363" xr:uid="{00000000-0005-0000-0000-0000E29D0000}"/>
    <cellStyle name="Vírgula 3 3 10 2" xfId="40364" xr:uid="{00000000-0005-0000-0000-0000E39D0000}"/>
    <cellStyle name="Vírgula 3 3 10 2 2" xfId="40365" xr:uid="{00000000-0005-0000-0000-0000E49D0000}"/>
    <cellStyle name="Vírgula 3 3 10 2 3" xfId="40366" xr:uid="{00000000-0005-0000-0000-0000E59D0000}"/>
    <cellStyle name="Vírgula 3 3 10 2 4" xfId="40367" xr:uid="{00000000-0005-0000-0000-0000E69D0000}"/>
    <cellStyle name="Vírgula 3 3 10 3" xfId="40368" xr:uid="{00000000-0005-0000-0000-0000E79D0000}"/>
    <cellStyle name="Vírgula 3 3 10 3 2" xfId="40369" xr:uid="{00000000-0005-0000-0000-0000E89D0000}"/>
    <cellStyle name="Vírgula 3 3 10 3 3" xfId="40370" xr:uid="{00000000-0005-0000-0000-0000E99D0000}"/>
    <cellStyle name="Vírgula 3 3 10 4" xfId="40371" xr:uid="{00000000-0005-0000-0000-0000EA9D0000}"/>
    <cellStyle name="Vírgula 3 3 10 4 2" xfId="40372" xr:uid="{00000000-0005-0000-0000-0000EB9D0000}"/>
    <cellStyle name="Vírgula 3 3 10 5" xfId="40373" xr:uid="{00000000-0005-0000-0000-0000EC9D0000}"/>
    <cellStyle name="Vírgula 3 3 10 6" xfId="40374" xr:uid="{00000000-0005-0000-0000-0000ED9D0000}"/>
    <cellStyle name="Vírgula 3 3 11" xfId="40375" xr:uid="{00000000-0005-0000-0000-0000EE9D0000}"/>
    <cellStyle name="Vírgula 3 3 11 2" xfId="40376" xr:uid="{00000000-0005-0000-0000-0000EF9D0000}"/>
    <cellStyle name="Vírgula 3 3 11 3" xfId="40377" xr:uid="{00000000-0005-0000-0000-0000F09D0000}"/>
    <cellStyle name="Vírgula 3 3 11 4" xfId="40378" xr:uid="{00000000-0005-0000-0000-0000F19D0000}"/>
    <cellStyle name="Vírgula 3 3 12" xfId="40379" xr:uid="{00000000-0005-0000-0000-0000F29D0000}"/>
    <cellStyle name="Vírgula 3 3 12 2" xfId="40380" xr:uid="{00000000-0005-0000-0000-0000F39D0000}"/>
    <cellStyle name="Vírgula 3 3 12 3" xfId="40381" xr:uid="{00000000-0005-0000-0000-0000F49D0000}"/>
    <cellStyle name="Vírgula 3 3 12 4" xfId="40382" xr:uid="{00000000-0005-0000-0000-0000F59D0000}"/>
    <cellStyle name="Vírgula 3 3 13" xfId="40383" xr:uid="{00000000-0005-0000-0000-0000F69D0000}"/>
    <cellStyle name="Vírgula 3 3 13 2" xfId="40384" xr:uid="{00000000-0005-0000-0000-0000F79D0000}"/>
    <cellStyle name="Vírgula 3 3 13 3" xfId="40385" xr:uid="{00000000-0005-0000-0000-0000F89D0000}"/>
    <cellStyle name="Vírgula 3 3 14" xfId="40386" xr:uid="{00000000-0005-0000-0000-0000F99D0000}"/>
    <cellStyle name="Vírgula 3 3 15" xfId="40387" xr:uid="{00000000-0005-0000-0000-0000FA9D0000}"/>
    <cellStyle name="Vírgula 3 3 16" xfId="40388" xr:uid="{00000000-0005-0000-0000-0000FB9D0000}"/>
    <cellStyle name="Vírgula 3 3 2" xfId="40389" xr:uid="{00000000-0005-0000-0000-0000FC9D0000}"/>
    <cellStyle name="Vírgula 3 3 2 10" xfId="40390" xr:uid="{00000000-0005-0000-0000-0000FD9D0000}"/>
    <cellStyle name="Vírgula 3 3 2 10 2" xfId="40391" xr:uid="{00000000-0005-0000-0000-0000FE9D0000}"/>
    <cellStyle name="Vírgula 3 3 2 10 3" xfId="40392" xr:uid="{00000000-0005-0000-0000-0000FF9D0000}"/>
    <cellStyle name="Vírgula 3 3 2 11" xfId="40393" xr:uid="{00000000-0005-0000-0000-0000009E0000}"/>
    <cellStyle name="Vírgula 3 3 2 11 2" xfId="40394" xr:uid="{00000000-0005-0000-0000-0000019E0000}"/>
    <cellStyle name="Vírgula 3 3 2 11 3" xfId="40395" xr:uid="{00000000-0005-0000-0000-0000029E0000}"/>
    <cellStyle name="Vírgula 3 3 2 12" xfId="40396" xr:uid="{00000000-0005-0000-0000-0000039E0000}"/>
    <cellStyle name="Vírgula 3 3 2 12 2" xfId="40397" xr:uid="{00000000-0005-0000-0000-0000049E0000}"/>
    <cellStyle name="Vírgula 3 3 2 13" xfId="40398" xr:uid="{00000000-0005-0000-0000-0000059E0000}"/>
    <cellStyle name="Vírgula 3 3 2 14" xfId="40399" xr:uid="{00000000-0005-0000-0000-0000069E0000}"/>
    <cellStyle name="Vírgula 3 3 2 2" xfId="40400" xr:uid="{00000000-0005-0000-0000-0000079E0000}"/>
    <cellStyle name="Vírgula 3 3 2 2 10" xfId="40401" xr:uid="{00000000-0005-0000-0000-0000089E0000}"/>
    <cellStyle name="Vírgula 3 3 2 2 10 2" xfId="40402" xr:uid="{00000000-0005-0000-0000-0000099E0000}"/>
    <cellStyle name="Vírgula 3 3 2 2 11" xfId="40403" xr:uid="{00000000-0005-0000-0000-00000A9E0000}"/>
    <cellStyle name="Vírgula 3 3 2 2 12" xfId="40404" xr:uid="{00000000-0005-0000-0000-00000B9E0000}"/>
    <cellStyle name="Vírgula 3 3 2 2 2" xfId="40405" xr:uid="{00000000-0005-0000-0000-00000C9E0000}"/>
    <cellStyle name="Vírgula 3 3 2 2 2 2" xfId="40406" xr:uid="{00000000-0005-0000-0000-00000D9E0000}"/>
    <cellStyle name="Vírgula 3 3 2 2 2 2 2" xfId="40407" xr:uid="{00000000-0005-0000-0000-00000E9E0000}"/>
    <cellStyle name="Vírgula 3 3 2 2 2 2 2 2" xfId="40408" xr:uid="{00000000-0005-0000-0000-00000F9E0000}"/>
    <cellStyle name="Vírgula 3 3 2 2 2 2 2 2 2" xfId="40409" xr:uid="{00000000-0005-0000-0000-0000109E0000}"/>
    <cellStyle name="Vírgula 3 3 2 2 2 2 2 2 3" xfId="40410" xr:uid="{00000000-0005-0000-0000-0000119E0000}"/>
    <cellStyle name="Vírgula 3 3 2 2 2 2 2 2 4" xfId="40411" xr:uid="{00000000-0005-0000-0000-0000129E0000}"/>
    <cellStyle name="Vírgula 3 3 2 2 2 2 2 3" xfId="40412" xr:uid="{00000000-0005-0000-0000-0000139E0000}"/>
    <cellStyle name="Vírgula 3 3 2 2 2 2 2 3 2" xfId="40413" xr:uid="{00000000-0005-0000-0000-0000149E0000}"/>
    <cellStyle name="Vírgula 3 3 2 2 2 2 2 3 3" xfId="40414" xr:uid="{00000000-0005-0000-0000-0000159E0000}"/>
    <cellStyle name="Vírgula 3 3 2 2 2 2 2 4" xfId="40415" xr:uid="{00000000-0005-0000-0000-0000169E0000}"/>
    <cellStyle name="Vírgula 3 3 2 2 2 2 2 4 2" xfId="40416" xr:uid="{00000000-0005-0000-0000-0000179E0000}"/>
    <cellStyle name="Vírgula 3 3 2 2 2 2 2 5" xfId="40417" xr:uid="{00000000-0005-0000-0000-0000189E0000}"/>
    <cellStyle name="Vírgula 3 3 2 2 2 2 2 6" xfId="40418" xr:uid="{00000000-0005-0000-0000-0000199E0000}"/>
    <cellStyle name="Vírgula 3 3 2 2 2 2 3" xfId="40419" xr:uid="{00000000-0005-0000-0000-00001A9E0000}"/>
    <cellStyle name="Vírgula 3 3 2 2 2 2 3 2" xfId="40420" xr:uid="{00000000-0005-0000-0000-00001B9E0000}"/>
    <cellStyle name="Vírgula 3 3 2 2 2 2 3 3" xfId="40421" xr:uid="{00000000-0005-0000-0000-00001C9E0000}"/>
    <cellStyle name="Vírgula 3 3 2 2 2 2 3 4" xfId="40422" xr:uid="{00000000-0005-0000-0000-00001D9E0000}"/>
    <cellStyle name="Vírgula 3 3 2 2 2 2 4" xfId="40423" xr:uid="{00000000-0005-0000-0000-00001E9E0000}"/>
    <cellStyle name="Vírgula 3 3 2 2 2 2 4 2" xfId="40424" xr:uid="{00000000-0005-0000-0000-00001F9E0000}"/>
    <cellStyle name="Vírgula 3 3 2 2 2 2 4 3" xfId="40425" xr:uid="{00000000-0005-0000-0000-0000209E0000}"/>
    <cellStyle name="Vírgula 3 3 2 2 2 2 5" xfId="40426" xr:uid="{00000000-0005-0000-0000-0000219E0000}"/>
    <cellStyle name="Vírgula 3 3 2 2 2 2 5 2" xfId="40427" xr:uid="{00000000-0005-0000-0000-0000229E0000}"/>
    <cellStyle name="Vírgula 3 3 2 2 2 2 6" xfId="40428" xr:uid="{00000000-0005-0000-0000-0000239E0000}"/>
    <cellStyle name="Vírgula 3 3 2 2 2 2 7" xfId="40429" xr:uid="{00000000-0005-0000-0000-0000249E0000}"/>
    <cellStyle name="Vírgula 3 3 2 2 2 3" xfId="40430" xr:uid="{00000000-0005-0000-0000-0000259E0000}"/>
    <cellStyle name="Vírgula 3 3 2 2 2 3 2" xfId="40431" xr:uid="{00000000-0005-0000-0000-0000269E0000}"/>
    <cellStyle name="Vírgula 3 3 2 2 2 3 2 2" xfId="40432" xr:uid="{00000000-0005-0000-0000-0000279E0000}"/>
    <cellStyle name="Vírgula 3 3 2 2 2 3 2 2 2" xfId="40433" xr:uid="{00000000-0005-0000-0000-0000289E0000}"/>
    <cellStyle name="Vírgula 3 3 2 2 2 3 2 3" xfId="40434" xr:uid="{00000000-0005-0000-0000-0000299E0000}"/>
    <cellStyle name="Vírgula 3 3 2 2 2 3 2 3 2" xfId="40435" xr:uid="{00000000-0005-0000-0000-00002A9E0000}"/>
    <cellStyle name="Vírgula 3 3 2 2 2 3 2 4" xfId="40436" xr:uid="{00000000-0005-0000-0000-00002B9E0000}"/>
    <cellStyle name="Vírgula 3 3 2 2 2 3 2 5" xfId="40437" xr:uid="{00000000-0005-0000-0000-00002C9E0000}"/>
    <cellStyle name="Vírgula 3 3 2 2 2 3 3" xfId="40438" xr:uid="{00000000-0005-0000-0000-00002D9E0000}"/>
    <cellStyle name="Vírgula 3 3 2 2 2 3 3 2" xfId="40439" xr:uid="{00000000-0005-0000-0000-00002E9E0000}"/>
    <cellStyle name="Vírgula 3 3 2 2 2 3 3 3" xfId="40440" xr:uid="{00000000-0005-0000-0000-00002F9E0000}"/>
    <cellStyle name="Vírgula 3 3 2 2 2 3 4" xfId="40441" xr:uid="{00000000-0005-0000-0000-0000309E0000}"/>
    <cellStyle name="Vírgula 3 3 2 2 2 3 4 2" xfId="40442" xr:uid="{00000000-0005-0000-0000-0000319E0000}"/>
    <cellStyle name="Vírgula 3 3 2 2 2 3 5" xfId="40443" xr:uid="{00000000-0005-0000-0000-0000329E0000}"/>
    <cellStyle name="Vírgula 3 3 2 2 2 3 5 2" xfId="40444" xr:uid="{00000000-0005-0000-0000-0000339E0000}"/>
    <cellStyle name="Vírgula 3 3 2 2 2 3 6" xfId="40445" xr:uid="{00000000-0005-0000-0000-0000349E0000}"/>
    <cellStyle name="Vírgula 3 3 2 2 2 4" xfId="40446" xr:uid="{00000000-0005-0000-0000-0000359E0000}"/>
    <cellStyle name="Vírgula 3 3 2 2 2 4 2" xfId="40447" xr:uid="{00000000-0005-0000-0000-0000369E0000}"/>
    <cellStyle name="Vírgula 3 3 2 2 2 4 2 2" xfId="40448" xr:uid="{00000000-0005-0000-0000-0000379E0000}"/>
    <cellStyle name="Vírgula 3 3 2 2 2 4 2 3" xfId="40449" xr:uid="{00000000-0005-0000-0000-0000389E0000}"/>
    <cellStyle name="Vírgula 3 3 2 2 2 4 2 4" xfId="40450" xr:uid="{00000000-0005-0000-0000-0000399E0000}"/>
    <cellStyle name="Vírgula 3 3 2 2 2 4 2 5" xfId="40451" xr:uid="{00000000-0005-0000-0000-00003A9E0000}"/>
    <cellStyle name="Vírgula 3 3 2 2 2 4 3" xfId="40452" xr:uid="{00000000-0005-0000-0000-00003B9E0000}"/>
    <cellStyle name="Vírgula 3 3 2 2 2 4 3 2" xfId="40453" xr:uid="{00000000-0005-0000-0000-00003C9E0000}"/>
    <cellStyle name="Vírgula 3 3 2 2 2 4 4" xfId="40454" xr:uid="{00000000-0005-0000-0000-00003D9E0000}"/>
    <cellStyle name="Vírgula 3 3 2 2 2 4 5" xfId="40455" xr:uid="{00000000-0005-0000-0000-00003E9E0000}"/>
    <cellStyle name="Vírgula 3 3 2 2 2 4 6" xfId="40456" xr:uid="{00000000-0005-0000-0000-00003F9E0000}"/>
    <cellStyle name="Vírgula 3 3 2 2 2 5" xfId="40457" xr:uid="{00000000-0005-0000-0000-0000409E0000}"/>
    <cellStyle name="Vírgula 3 3 2 2 2 5 2" xfId="40458" xr:uid="{00000000-0005-0000-0000-0000419E0000}"/>
    <cellStyle name="Vírgula 3 3 2 2 2 5 2 2" xfId="40459" xr:uid="{00000000-0005-0000-0000-0000429E0000}"/>
    <cellStyle name="Vírgula 3 3 2 2 2 5 3" xfId="40460" xr:uid="{00000000-0005-0000-0000-0000439E0000}"/>
    <cellStyle name="Vírgula 3 3 2 2 2 5 4" xfId="40461" xr:uid="{00000000-0005-0000-0000-0000449E0000}"/>
    <cellStyle name="Vírgula 3 3 2 2 2 5 5" xfId="40462" xr:uid="{00000000-0005-0000-0000-0000459E0000}"/>
    <cellStyle name="Vírgula 3 3 2 2 2 6" xfId="40463" xr:uid="{00000000-0005-0000-0000-0000469E0000}"/>
    <cellStyle name="Vírgula 3 3 2 2 2 6 2" xfId="40464" xr:uid="{00000000-0005-0000-0000-0000479E0000}"/>
    <cellStyle name="Vírgula 3 3 2 2 2 7" xfId="40465" xr:uid="{00000000-0005-0000-0000-0000489E0000}"/>
    <cellStyle name="Vírgula 3 3 2 2 2 7 2" xfId="40466" xr:uid="{00000000-0005-0000-0000-0000499E0000}"/>
    <cellStyle name="Vírgula 3 3 2 2 2 8" xfId="40467" xr:uid="{00000000-0005-0000-0000-00004A9E0000}"/>
    <cellStyle name="Vírgula 3 3 2 2 2 9" xfId="40468" xr:uid="{00000000-0005-0000-0000-00004B9E0000}"/>
    <cellStyle name="Vírgula 3 3 2 2 3" xfId="40469" xr:uid="{00000000-0005-0000-0000-00004C9E0000}"/>
    <cellStyle name="Vírgula 3 3 2 2 3 2" xfId="40470" xr:uid="{00000000-0005-0000-0000-00004D9E0000}"/>
    <cellStyle name="Vírgula 3 3 2 2 3 2 2" xfId="40471" xr:uid="{00000000-0005-0000-0000-00004E9E0000}"/>
    <cellStyle name="Vírgula 3 3 2 2 3 2 2 2" xfId="40472" xr:uid="{00000000-0005-0000-0000-00004F9E0000}"/>
    <cellStyle name="Vírgula 3 3 2 2 3 2 2 2 2" xfId="40473" xr:uid="{00000000-0005-0000-0000-0000509E0000}"/>
    <cellStyle name="Vírgula 3 3 2 2 3 2 2 3" xfId="40474" xr:uid="{00000000-0005-0000-0000-0000519E0000}"/>
    <cellStyle name="Vírgula 3 3 2 2 3 2 2 3 2" xfId="40475" xr:uid="{00000000-0005-0000-0000-0000529E0000}"/>
    <cellStyle name="Vírgula 3 3 2 2 3 2 2 4" xfId="40476" xr:uid="{00000000-0005-0000-0000-0000539E0000}"/>
    <cellStyle name="Vírgula 3 3 2 2 3 2 2 5" xfId="40477" xr:uid="{00000000-0005-0000-0000-0000549E0000}"/>
    <cellStyle name="Vírgula 3 3 2 2 3 2 3" xfId="40478" xr:uid="{00000000-0005-0000-0000-0000559E0000}"/>
    <cellStyle name="Vírgula 3 3 2 2 3 2 3 2" xfId="40479" xr:uid="{00000000-0005-0000-0000-0000569E0000}"/>
    <cellStyle name="Vírgula 3 3 2 2 3 2 3 3" xfId="40480" xr:uid="{00000000-0005-0000-0000-0000579E0000}"/>
    <cellStyle name="Vírgula 3 3 2 2 3 2 4" xfId="40481" xr:uid="{00000000-0005-0000-0000-0000589E0000}"/>
    <cellStyle name="Vírgula 3 3 2 2 3 2 4 2" xfId="40482" xr:uid="{00000000-0005-0000-0000-0000599E0000}"/>
    <cellStyle name="Vírgula 3 3 2 2 3 2 5" xfId="40483" xr:uid="{00000000-0005-0000-0000-00005A9E0000}"/>
    <cellStyle name="Vírgula 3 3 2 2 3 2 5 2" xfId="40484" xr:uid="{00000000-0005-0000-0000-00005B9E0000}"/>
    <cellStyle name="Vírgula 3 3 2 2 3 2 6" xfId="40485" xr:uid="{00000000-0005-0000-0000-00005C9E0000}"/>
    <cellStyle name="Vírgula 3 3 2 2 3 3" xfId="40486" xr:uid="{00000000-0005-0000-0000-00005D9E0000}"/>
    <cellStyle name="Vírgula 3 3 2 2 3 3 2" xfId="40487" xr:uid="{00000000-0005-0000-0000-00005E9E0000}"/>
    <cellStyle name="Vírgula 3 3 2 2 3 3 2 2" xfId="40488" xr:uid="{00000000-0005-0000-0000-00005F9E0000}"/>
    <cellStyle name="Vírgula 3 3 2 2 3 3 2 3" xfId="40489" xr:uid="{00000000-0005-0000-0000-0000609E0000}"/>
    <cellStyle name="Vírgula 3 3 2 2 3 3 2 4" xfId="40490" xr:uid="{00000000-0005-0000-0000-0000619E0000}"/>
    <cellStyle name="Vírgula 3 3 2 2 3 3 2 5" xfId="40491" xr:uid="{00000000-0005-0000-0000-0000629E0000}"/>
    <cellStyle name="Vírgula 3 3 2 2 3 3 3" xfId="40492" xr:uid="{00000000-0005-0000-0000-0000639E0000}"/>
    <cellStyle name="Vírgula 3 3 2 2 3 3 3 2" xfId="40493" xr:uid="{00000000-0005-0000-0000-0000649E0000}"/>
    <cellStyle name="Vírgula 3 3 2 2 3 3 4" xfId="40494" xr:uid="{00000000-0005-0000-0000-0000659E0000}"/>
    <cellStyle name="Vírgula 3 3 2 2 3 3 5" xfId="40495" xr:uid="{00000000-0005-0000-0000-0000669E0000}"/>
    <cellStyle name="Vírgula 3 3 2 2 3 3 6" xfId="40496" xr:uid="{00000000-0005-0000-0000-0000679E0000}"/>
    <cellStyle name="Vírgula 3 3 2 2 3 4" xfId="40497" xr:uid="{00000000-0005-0000-0000-0000689E0000}"/>
    <cellStyle name="Vírgula 3 3 2 2 3 4 2" xfId="40498" xr:uid="{00000000-0005-0000-0000-0000699E0000}"/>
    <cellStyle name="Vírgula 3 3 2 2 3 4 2 2" xfId="40499" xr:uid="{00000000-0005-0000-0000-00006A9E0000}"/>
    <cellStyle name="Vírgula 3 3 2 2 3 4 2 3" xfId="40500" xr:uid="{00000000-0005-0000-0000-00006B9E0000}"/>
    <cellStyle name="Vírgula 3 3 2 2 3 4 2 4" xfId="40501" xr:uid="{00000000-0005-0000-0000-00006C9E0000}"/>
    <cellStyle name="Vírgula 3 3 2 2 3 4 2 5" xfId="40502" xr:uid="{00000000-0005-0000-0000-00006D9E0000}"/>
    <cellStyle name="Vírgula 3 3 2 2 3 4 3" xfId="40503" xr:uid="{00000000-0005-0000-0000-00006E9E0000}"/>
    <cellStyle name="Vírgula 3 3 2 2 3 4 4" xfId="40504" xr:uid="{00000000-0005-0000-0000-00006F9E0000}"/>
    <cellStyle name="Vírgula 3 3 2 2 3 4 5" xfId="40505" xr:uid="{00000000-0005-0000-0000-0000709E0000}"/>
    <cellStyle name="Vírgula 3 3 2 2 3 4 6" xfId="40506" xr:uid="{00000000-0005-0000-0000-0000719E0000}"/>
    <cellStyle name="Vírgula 3 3 2 2 3 5" xfId="40507" xr:uid="{00000000-0005-0000-0000-0000729E0000}"/>
    <cellStyle name="Vírgula 3 3 2 2 3 5 2" xfId="40508" xr:uid="{00000000-0005-0000-0000-0000739E0000}"/>
    <cellStyle name="Vírgula 3 3 2 2 3 5 3" xfId="40509" xr:uid="{00000000-0005-0000-0000-0000749E0000}"/>
    <cellStyle name="Vírgula 3 3 2 2 3 5 4" xfId="40510" xr:uid="{00000000-0005-0000-0000-0000759E0000}"/>
    <cellStyle name="Vírgula 3 3 2 2 3 5 5" xfId="40511" xr:uid="{00000000-0005-0000-0000-0000769E0000}"/>
    <cellStyle name="Vírgula 3 3 2 2 3 6" xfId="40512" xr:uid="{00000000-0005-0000-0000-0000779E0000}"/>
    <cellStyle name="Vírgula 3 3 2 2 3 6 2" xfId="40513" xr:uid="{00000000-0005-0000-0000-0000789E0000}"/>
    <cellStyle name="Vírgula 3 3 2 2 3 7" xfId="40514" xr:uid="{00000000-0005-0000-0000-0000799E0000}"/>
    <cellStyle name="Vírgula 3 3 2 2 3 8" xfId="40515" xr:uid="{00000000-0005-0000-0000-00007A9E0000}"/>
    <cellStyle name="Vírgula 3 3 2 2 3 9" xfId="40516" xr:uid="{00000000-0005-0000-0000-00007B9E0000}"/>
    <cellStyle name="Vírgula 3 3 2 2 4" xfId="40517" xr:uid="{00000000-0005-0000-0000-00007C9E0000}"/>
    <cellStyle name="Vírgula 3 3 2 2 4 2" xfId="40518" xr:uid="{00000000-0005-0000-0000-00007D9E0000}"/>
    <cellStyle name="Vírgula 3 3 2 2 4 2 2" xfId="40519" xr:uid="{00000000-0005-0000-0000-00007E9E0000}"/>
    <cellStyle name="Vírgula 3 3 2 2 4 2 2 2" xfId="40520" xr:uid="{00000000-0005-0000-0000-00007F9E0000}"/>
    <cellStyle name="Vírgula 3 3 2 2 4 2 2 3" xfId="40521" xr:uid="{00000000-0005-0000-0000-0000809E0000}"/>
    <cellStyle name="Vírgula 3 3 2 2 4 2 2 4" xfId="40522" xr:uid="{00000000-0005-0000-0000-0000819E0000}"/>
    <cellStyle name="Vírgula 3 3 2 2 4 2 2 5" xfId="40523" xr:uid="{00000000-0005-0000-0000-0000829E0000}"/>
    <cellStyle name="Vírgula 3 3 2 2 4 2 3" xfId="40524" xr:uid="{00000000-0005-0000-0000-0000839E0000}"/>
    <cellStyle name="Vírgula 3 3 2 2 4 2 3 2" xfId="40525" xr:uid="{00000000-0005-0000-0000-0000849E0000}"/>
    <cellStyle name="Vírgula 3 3 2 2 4 2 4" xfId="40526" xr:uid="{00000000-0005-0000-0000-0000859E0000}"/>
    <cellStyle name="Vírgula 3 3 2 2 4 2 5" xfId="40527" xr:uid="{00000000-0005-0000-0000-0000869E0000}"/>
    <cellStyle name="Vírgula 3 3 2 2 4 2 6" xfId="40528" xr:uid="{00000000-0005-0000-0000-0000879E0000}"/>
    <cellStyle name="Vírgula 3 3 2 2 4 3" xfId="40529" xr:uid="{00000000-0005-0000-0000-0000889E0000}"/>
    <cellStyle name="Vírgula 3 3 2 2 4 3 2" xfId="40530" xr:uid="{00000000-0005-0000-0000-0000899E0000}"/>
    <cellStyle name="Vírgula 3 3 2 2 4 3 2 2" xfId="40531" xr:uid="{00000000-0005-0000-0000-00008A9E0000}"/>
    <cellStyle name="Vírgula 3 3 2 2 4 3 2 3" xfId="40532" xr:uid="{00000000-0005-0000-0000-00008B9E0000}"/>
    <cellStyle name="Vírgula 3 3 2 2 4 3 2 4" xfId="40533" xr:uid="{00000000-0005-0000-0000-00008C9E0000}"/>
    <cellStyle name="Vírgula 3 3 2 2 4 3 2 5" xfId="40534" xr:uid="{00000000-0005-0000-0000-00008D9E0000}"/>
    <cellStyle name="Vírgula 3 3 2 2 4 3 3" xfId="40535" xr:uid="{00000000-0005-0000-0000-00008E9E0000}"/>
    <cellStyle name="Vírgula 3 3 2 2 4 3 4" xfId="40536" xr:uid="{00000000-0005-0000-0000-00008F9E0000}"/>
    <cellStyle name="Vírgula 3 3 2 2 4 3 5" xfId="40537" xr:uid="{00000000-0005-0000-0000-0000909E0000}"/>
    <cellStyle name="Vírgula 3 3 2 2 4 3 6" xfId="40538" xr:uid="{00000000-0005-0000-0000-0000919E0000}"/>
    <cellStyle name="Vírgula 3 3 2 2 4 4" xfId="40539" xr:uid="{00000000-0005-0000-0000-0000929E0000}"/>
    <cellStyle name="Vírgula 3 3 2 2 4 4 2" xfId="40540" xr:uid="{00000000-0005-0000-0000-0000939E0000}"/>
    <cellStyle name="Vírgula 3 3 2 2 4 4 2 2" xfId="40541" xr:uid="{00000000-0005-0000-0000-0000949E0000}"/>
    <cellStyle name="Vírgula 3 3 2 2 4 4 2 3" xfId="40542" xr:uid="{00000000-0005-0000-0000-0000959E0000}"/>
    <cellStyle name="Vírgula 3 3 2 2 4 4 2 4" xfId="40543" xr:uid="{00000000-0005-0000-0000-0000969E0000}"/>
    <cellStyle name="Vírgula 3 3 2 2 4 4 3" xfId="40544" xr:uid="{00000000-0005-0000-0000-0000979E0000}"/>
    <cellStyle name="Vírgula 3 3 2 2 4 4 4" xfId="40545" xr:uid="{00000000-0005-0000-0000-0000989E0000}"/>
    <cellStyle name="Vírgula 3 3 2 2 4 4 5" xfId="40546" xr:uid="{00000000-0005-0000-0000-0000999E0000}"/>
    <cellStyle name="Vírgula 3 3 2 2 4 4 6" xfId="40547" xr:uid="{00000000-0005-0000-0000-00009A9E0000}"/>
    <cellStyle name="Vírgula 3 3 2 2 4 5" xfId="40548" xr:uid="{00000000-0005-0000-0000-00009B9E0000}"/>
    <cellStyle name="Vírgula 3 3 2 2 4 5 2" xfId="40549" xr:uid="{00000000-0005-0000-0000-00009C9E0000}"/>
    <cellStyle name="Vírgula 3 3 2 2 4 5 3" xfId="40550" xr:uid="{00000000-0005-0000-0000-00009D9E0000}"/>
    <cellStyle name="Vírgula 3 3 2 2 4 5 4" xfId="40551" xr:uid="{00000000-0005-0000-0000-00009E9E0000}"/>
    <cellStyle name="Vírgula 3 3 2 2 4 5 5" xfId="40552" xr:uid="{00000000-0005-0000-0000-00009F9E0000}"/>
    <cellStyle name="Vírgula 3 3 2 2 4 6" xfId="40553" xr:uid="{00000000-0005-0000-0000-0000A09E0000}"/>
    <cellStyle name="Vírgula 3 3 2 2 4 7" xfId="40554" xr:uid="{00000000-0005-0000-0000-0000A19E0000}"/>
    <cellStyle name="Vírgula 3 3 2 2 4 8" xfId="40555" xr:uid="{00000000-0005-0000-0000-0000A29E0000}"/>
    <cellStyle name="Vírgula 3 3 2 2 4 9" xfId="40556" xr:uid="{00000000-0005-0000-0000-0000A39E0000}"/>
    <cellStyle name="Vírgula 3 3 2 2 5" xfId="40557" xr:uid="{00000000-0005-0000-0000-0000A49E0000}"/>
    <cellStyle name="Vírgula 3 3 2 2 5 2" xfId="40558" xr:uid="{00000000-0005-0000-0000-0000A59E0000}"/>
    <cellStyle name="Vírgula 3 3 2 2 5 2 2" xfId="40559" xr:uid="{00000000-0005-0000-0000-0000A69E0000}"/>
    <cellStyle name="Vírgula 3 3 2 2 5 2 2 2" xfId="40560" xr:uid="{00000000-0005-0000-0000-0000A79E0000}"/>
    <cellStyle name="Vírgula 3 3 2 2 5 2 3" xfId="40561" xr:uid="{00000000-0005-0000-0000-0000A89E0000}"/>
    <cellStyle name="Vírgula 3 3 2 2 5 2 3 2" xfId="40562" xr:uid="{00000000-0005-0000-0000-0000A99E0000}"/>
    <cellStyle name="Vírgula 3 3 2 2 5 2 4" xfId="40563" xr:uid="{00000000-0005-0000-0000-0000AA9E0000}"/>
    <cellStyle name="Vírgula 3 3 2 2 5 2 5" xfId="40564" xr:uid="{00000000-0005-0000-0000-0000AB9E0000}"/>
    <cellStyle name="Vírgula 3 3 2 2 5 3" xfId="40565" xr:uid="{00000000-0005-0000-0000-0000AC9E0000}"/>
    <cellStyle name="Vírgula 3 3 2 2 5 3 2" xfId="40566" xr:uid="{00000000-0005-0000-0000-0000AD9E0000}"/>
    <cellStyle name="Vírgula 3 3 2 2 5 3 3" xfId="40567" xr:uid="{00000000-0005-0000-0000-0000AE9E0000}"/>
    <cellStyle name="Vírgula 3 3 2 2 5 4" xfId="40568" xr:uid="{00000000-0005-0000-0000-0000AF9E0000}"/>
    <cellStyle name="Vírgula 3 3 2 2 5 4 2" xfId="40569" xr:uid="{00000000-0005-0000-0000-0000B09E0000}"/>
    <cellStyle name="Vírgula 3 3 2 2 5 5" xfId="40570" xr:uid="{00000000-0005-0000-0000-0000B19E0000}"/>
    <cellStyle name="Vírgula 3 3 2 2 5 5 2" xfId="40571" xr:uid="{00000000-0005-0000-0000-0000B29E0000}"/>
    <cellStyle name="Vírgula 3 3 2 2 5 6" xfId="40572" xr:uid="{00000000-0005-0000-0000-0000B39E0000}"/>
    <cellStyle name="Vírgula 3 3 2 2 6" xfId="40573" xr:uid="{00000000-0005-0000-0000-0000B49E0000}"/>
    <cellStyle name="Vírgula 3 3 2 2 6 2" xfId="40574" xr:uid="{00000000-0005-0000-0000-0000B59E0000}"/>
    <cellStyle name="Vírgula 3 3 2 2 6 2 2" xfId="40575" xr:uid="{00000000-0005-0000-0000-0000B69E0000}"/>
    <cellStyle name="Vírgula 3 3 2 2 6 2 2 2" xfId="40576" xr:uid="{00000000-0005-0000-0000-0000B79E0000}"/>
    <cellStyle name="Vírgula 3 3 2 2 6 2 3" xfId="40577" xr:uid="{00000000-0005-0000-0000-0000B89E0000}"/>
    <cellStyle name="Vírgula 3 3 2 2 6 2 3 2" xfId="40578" xr:uid="{00000000-0005-0000-0000-0000B99E0000}"/>
    <cellStyle name="Vírgula 3 3 2 2 6 2 4" xfId="40579" xr:uid="{00000000-0005-0000-0000-0000BA9E0000}"/>
    <cellStyle name="Vírgula 3 3 2 2 6 2 5" xfId="40580" xr:uid="{00000000-0005-0000-0000-0000BB9E0000}"/>
    <cellStyle name="Vírgula 3 3 2 2 6 3" xfId="40581" xr:uid="{00000000-0005-0000-0000-0000BC9E0000}"/>
    <cellStyle name="Vírgula 3 3 2 2 6 3 2" xfId="40582" xr:uid="{00000000-0005-0000-0000-0000BD9E0000}"/>
    <cellStyle name="Vírgula 3 3 2 2 6 3 3" xfId="40583" xr:uid="{00000000-0005-0000-0000-0000BE9E0000}"/>
    <cellStyle name="Vírgula 3 3 2 2 6 4" xfId="40584" xr:uid="{00000000-0005-0000-0000-0000BF9E0000}"/>
    <cellStyle name="Vírgula 3 3 2 2 6 4 2" xfId="40585" xr:uid="{00000000-0005-0000-0000-0000C09E0000}"/>
    <cellStyle name="Vírgula 3 3 2 2 6 5" xfId="40586" xr:uid="{00000000-0005-0000-0000-0000C19E0000}"/>
    <cellStyle name="Vírgula 3 3 2 2 6 5 2" xfId="40587" xr:uid="{00000000-0005-0000-0000-0000C29E0000}"/>
    <cellStyle name="Vírgula 3 3 2 2 6 6" xfId="40588" xr:uid="{00000000-0005-0000-0000-0000C39E0000}"/>
    <cellStyle name="Vírgula 3 3 2 2 7" xfId="40589" xr:uid="{00000000-0005-0000-0000-0000C49E0000}"/>
    <cellStyle name="Vírgula 3 3 2 2 7 2" xfId="40590" xr:uid="{00000000-0005-0000-0000-0000C59E0000}"/>
    <cellStyle name="Vírgula 3 3 2 2 7 2 2" xfId="40591" xr:uid="{00000000-0005-0000-0000-0000C69E0000}"/>
    <cellStyle name="Vírgula 3 3 2 2 7 2 3" xfId="40592" xr:uid="{00000000-0005-0000-0000-0000C79E0000}"/>
    <cellStyle name="Vírgula 3 3 2 2 7 2 4" xfId="40593" xr:uid="{00000000-0005-0000-0000-0000C89E0000}"/>
    <cellStyle name="Vírgula 3 3 2 2 7 2 5" xfId="40594" xr:uid="{00000000-0005-0000-0000-0000C99E0000}"/>
    <cellStyle name="Vírgula 3 3 2 2 7 3" xfId="40595" xr:uid="{00000000-0005-0000-0000-0000CA9E0000}"/>
    <cellStyle name="Vírgula 3 3 2 2 7 3 2" xfId="40596" xr:uid="{00000000-0005-0000-0000-0000CB9E0000}"/>
    <cellStyle name="Vírgula 3 3 2 2 7 4" xfId="40597" xr:uid="{00000000-0005-0000-0000-0000CC9E0000}"/>
    <cellStyle name="Vírgula 3 3 2 2 7 5" xfId="40598" xr:uid="{00000000-0005-0000-0000-0000CD9E0000}"/>
    <cellStyle name="Vírgula 3 3 2 2 7 6" xfId="40599" xr:uid="{00000000-0005-0000-0000-0000CE9E0000}"/>
    <cellStyle name="Vírgula 3 3 2 2 8" xfId="40600" xr:uid="{00000000-0005-0000-0000-0000CF9E0000}"/>
    <cellStyle name="Vírgula 3 3 2 2 8 2" xfId="40601" xr:uid="{00000000-0005-0000-0000-0000D09E0000}"/>
    <cellStyle name="Vírgula 3 3 2 2 8 2 2" xfId="40602" xr:uid="{00000000-0005-0000-0000-0000D19E0000}"/>
    <cellStyle name="Vírgula 3 3 2 2 8 3" xfId="40603" xr:uid="{00000000-0005-0000-0000-0000D29E0000}"/>
    <cellStyle name="Vírgula 3 3 2 2 8 4" xfId="40604" xr:uid="{00000000-0005-0000-0000-0000D39E0000}"/>
    <cellStyle name="Vírgula 3 3 2 2 8 5" xfId="40605" xr:uid="{00000000-0005-0000-0000-0000D49E0000}"/>
    <cellStyle name="Vírgula 3 3 2 2 9" xfId="40606" xr:uid="{00000000-0005-0000-0000-0000D59E0000}"/>
    <cellStyle name="Vírgula 3 3 2 2 9 2" xfId="40607" xr:uid="{00000000-0005-0000-0000-0000D69E0000}"/>
    <cellStyle name="Vírgula 3 3 2 3" xfId="40608" xr:uid="{00000000-0005-0000-0000-0000D79E0000}"/>
    <cellStyle name="Vírgula 3 3 2 3 2" xfId="40609" xr:uid="{00000000-0005-0000-0000-0000D89E0000}"/>
    <cellStyle name="Vírgula 3 3 2 3 2 2" xfId="40610" xr:uid="{00000000-0005-0000-0000-0000D99E0000}"/>
    <cellStyle name="Vírgula 3 3 2 3 2 2 2" xfId="40611" xr:uid="{00000000-0005-0000-0000-0000DA9E0000}"/>
    <cellStyle name="Vírgula 3 3 2 3 2 2 2 2" xfId="40612" xr:uid="{00000000-0005-0000-0000-0000DB9E0000}"/>
    <cellStyle name="Vírgula 3 3 2 3 2 2 2 3" xfId="40613" xr:uid="{00000000-0005-0000-0000-0000DC9E0000}"/>
    <cellStyle name="Vírgula 3 3 2 3 2 2 2 4" xfId="40614" xr:uid="{00000000-0005-0000-0000-0000DD9E0000}"/>
    <cellStyle name="Vírgula 3 3 2 3 2 2 3" xfId="40615" xr:uid="{00000000-0005-0000-0000-0000DE9E0000}"/>
    <cellStyle name="Vírgula 3 3 2 3 2 2 3 2" xfId="40616" xr:uid="{00000000-0005-0000-0000-0000DF9E0000}"/>
    <cellStyle name="Vírgula 3 3 2 3 2 2 3 3" xfId="40617" xr:uid="{00000000-0005-0000-0000-0000E09E0000}"/>
    <cellStyle name="Vírgula 3 3 2 3 2 2 4" xfId="40618" xr:uid="{00000000-0005-0000-0000-0000E19E0000}"/>
    <cellStyle name="Vírgula 3 3 2 3 2 2 4 2" xfId="40619" xr:uid="{00000000-0005-0000-0000-0000E29E0000}"/>
    <cellStyle name="Vírgula 3 3 2 3 2 2 5" xfId="40620" xr:uid="{00000000-0005-0000-0000-0000E39E0000}"/>
    <cellStyle name="Vírgula 3 3 2 3 2 2 6" xfId="40621" xr:uid="{00000000-0005-0000-0000-0000E49E0000}"/>
    <cellStyle name="Vírgula 3 3 2 3 2 3" xfId="40622" xr:uid="{00000000-0005-0000-0000-0000E59E0000}"/>
    <cellStyle name="Vírgula 3 3 2 3 2 3 2" xfId="40623" xr:uid="{00000000-0005-0000-0000-0000E69E0000}"/>
    <cellStyle name="Vírgula 3 3 2 3 2 3 3" xfId="40624" xr:uid="{00000000-0005-0000-0000-0000E79E0000}"/>
    <cellStyle name="Vírgula 3 3 2 3 2 3 4" xfId="40625" xr:uid="{00000000-0005-0000-0000-0000E89E0000}"/>
    <cellStyle name="Vírgula 3 3 2 3 2 4" xfId="40626" xr:uid="{00000000-0005-0000-0000-0000E99E0000}"/>
    <cellStyle name="Vírgula 3 3 2 3 2 4 2" xfId="40627" xr:uid="{00000000-0005-0000-0000-0000EA9E0000}"/>
    <cellStyle name="Vírgula 3 3 2 3 2 4 3" xfId="40628" xr:uid="{00000000-0005-0000-0000-0000EB9E0000}"/>
    <cellStyle name="Vírgula 3 3 2 3 2 5" xfId="40629" xr:uid="{00000000-0005-0000-0000-0000EC9E0000}"/>
    <cellStyle name="Vírgula 3 3 2 3 2 5 2" xfId="40630" xr:uid="{00000000-0005-0000-0000-0000ED9E0000}"/>
    <cellStyle name="Vírgula 3 3 2 3 2 6" xfId="40631" xr:uid="{00000000-0005-0000-0000-0000EE9E0000}"/>
    <cellStyle name="Vírgula 3 3 2 3 2 7" xfId="40632" xr:uid="{00000000-0005-0000-0000-0000EF9E0000}"/>
    <cellStyle name="Vírgula 3 3 2 3 3" xfId="40633" xr:uid="{00000000-0005-0000-0000-0000F09E0000}"/>
    <cellStyle name="Vírgula 3 3 2 3 3 2" xfId="40634" xr:uid="{00000000-0005-0000-0000-0000F19E0000}"/>
    <cellStyle name="Vírgula 3 3 2 3 3 2 2" xfId="40635" xr:uid="{00000000-0005-0000-0000-0000F29E0000}"/>
    <cellStyle name="Vírgula 3 3 2 3 3 2 2 2" xfId="40636" xr:uid="{00000000-0005-0000-0000-0000F39E0000}"/>
    <cellStyle name="Vírgula 3 3 2 3 3 2 3" xfId="40637" xr:uid="{00000000-0005-0000-0000-0000F49E0000}"/>
    <cellStyle name="Vírgula 3 3 2 3 3 2 3 2" xfId="40638" xr:uid="{00000000-0005-0000-0000-0000F59E0000}"/>
    <cellStyle name="Vírgula 3 3 2 3 3 2 4" xfId="40639" xr:uid="{00000000-0005-0000-0000-0000F69E0000}"/>
    <cellStyle name="Vírgula 3 3 2 3 3 2 5" xfId="40640" xr:uid="{00000000-0005-0000-0000-0000F79E0000}"/>
    <cellStyle name="Vírgula 3 3 2 3 3 3" xfId="40641" xr:uid="{00000000-0005-0000-0000-0000F89E0000}"/>
    <cellStyle name="Vírgula 3 3 2 3 3 3 2" xfId="40642" xr:uid="{00000000-0005-0000-0000-0000F99E0000}"/>
    <cellStyle name="Vírgula 3 3 2 3 3 3 3" xfId="40643" xr:uid="{00000000-0005-0000-0000-0000FA9E0000}"/>
    <cellStyle name="Vírgula 3 3 2 3 3 4" xfId="40644" xr:uid="{00000000-0005-0000-0000-0000FB9E0000}"/>
    <cellStyle name="Vírgula 3 3 2 3 3 4 2" xfId="40645" xr:uid="{00000000-0005-0000-0000-0000FC9E0000}"/>
    <cellStyle name="Vírgula 3 3 2 3 3 5" xfId="40646" xr:uid="{00000000-0005-0000-0000-0000FD9E0000}"/>
    <cellStyle name="Vírgula 3 3 2 3 3 5 2" xfId="40647" xr:uid="{00000000-0005-0000-0000-0000FE9E0000}"/>
    <cellStyle name="Vírgula 3 3 2 3 3 6" xfId="40648" xr:uid="{00000000-0005-0000-0000-0000FF9E0000}"/>
    <cellStyle name="Vírgula 3 3 2 3 4" xfId="40649" xr:uid="{00000000-0005-0000-0000-0000009F0000}"/>
    <cellStyle name="Vírgula 3 3 2 3 4 2" xfId="40650" xr:uid="{00000000-0005-0000-0000-0000019F0000}"/>
    <cellStyle name="Vírgula 3 3 2 3 4 2 2" xfId="40651" xr:uid="{00000000-0005-0000-0000-0000029F0000}"/>
    <cellStyle name="Vírgula 3 3 2 3 4 2 3" xfId="40652" xr:uid="{00000000-0005-0000-0000-0000039F0000}"/>
    <cellStyle name="Vírgula 3 3 2 3 4 2 4" xfId="40653" xr:uid="{00000000-0005-0000-0000-0000049F0000}"/>
    <cellStyle name="Vírgula 3 3 2 3 4 2 5" xfId="40654" xr:uid="{00000000-0005-0000-0000-0000059F0000}"/>
    <cellStyle name="Vírgula 3 3 2 3 4 3" xfId="40655" xr:uid="{00000000-0005-0000-0000-0000069F0000}"/>
    <cellStyle name="Vírgula 3 3 2 3 4 3 2" xfId="40656" xr:uid="{00000000-0005-0000-0000-0000079F0000}"/>
    <cellStyle name="Vírgula 3 3 2 3 4 4" xfId="40657" xr:uid="{00000000-0005-0000-0000-0000089F0000}"/>
    <cellStyle name="Vírgula 3 3 2 3 4 5" xfId="40658" xr:uid="{00000000-0005-0000-0000-0000099F0000}"/>
    <cellStyle name="Vírgula 3 3 2 3 4 6" xfId="40659" xr:uid="{00000000-0005-0000-0000-00000A9F0000}"/>
    <cellStyle name="Vírgula 3 3 2 3 5" xfId="40660" xr:uid="{00000000-0005-0000-0000-00000B9F0000}"/>
    <cellStyle name="Vírgula 3 3 2 3 5 2" xfId="40661" xr:uid="{00000000-0005-0000-0000-00000C9F0000}"/>
    <cellStyle name="Vírgula 3 3 2 3 5 2 2" xfId="40662" xr:uid="{00000000-0005-0000-0000-00000D9F0000}"/>
    <cellStyle name="Vírgula 3 3 2 3 5 3" xfId="40663" xr:uid="{00000000-0005-0000-0000-00000E9F0000}"/>
    <cellStyle name="Vírgula 3 3 2 3 5 4" xfId="40664" xr:uid="{00000000-0005-0000-0000-00000F9F0000}"/>
    <cellStyle name="Vírgula 3 3 2 3 5 5" xfId="40665" xr:uid="{00000000-0005-0000-0000-0000109F0000}"/>
    <cellStyle name="Vírgula 3 3 2 3 6" xfId="40666" xr:uid="{00000000-0005-0000-0000-0000119F0000}"/>
    <cellStyle name="Vírgula 3 3 2 3 6 2" xfId="40667" xr:uid="{00000000-0005-0000-0000-0000129F0000}"/>
    <cellStyle name="Vírgula 3 3 2 3 7" xfId="40668" xr:uid="{00000000-0005-0000-0000-0000139F0000}"/>
    <cellStyle name="Vírgula 3 3 2 3 7 2" xfId="40669" xr:uid="{00000000-0005-0000-0000-0000149F0000}"/>
    <cellStyle name="Vírgula 3 3 2 3 8" xfId="40670" xr:uid="{00000000-0005-0000-0000-0000159F0000}"/>
    <cellStyle name="Vírgula 3 3 2 3 9" xfId="40671" xr:uid="{00000000-0005-0000-0000-0000169F0000}"/>
    <cellStyle name="Vírgula 3 3 2 4" xfId="40672" xr:uid="{00000000-0005-0000-0000-0000179F0000}"/>
    <cellStyle name="Vírgula 3 3 2 4 2" xfId="40673" xr:uid="{00000000-0005-0000-0000-0000189F0000}"/>
    <cellStyle name="Vírgula 3 3 2 4 2 2" xfId="40674" xr:uid="{00000000-0005-0000-0000-0000199F0000}"/>
    <cellStyle name="Vírgula 3 3 2 4 2 2 2" xfId="40675" xr:uid="{00000000-0005-0000-0000-00001A9F0000}"/>
    <cellStyle name="Vírgula 3 3 2 4 2 2 2 2" xfId="40676" xr:uid="{00000000-0005-0000-0000-00001B9F0000}"/>
    <cellStyle name="Vírgula 3 3 2 4 2 2 2 3" xfId="40677" xr:uid="{00000000-0005-0000-0000-00001C9F0000}"/>
    <cellStyle name="Vírgula 3 3 2 4 2 2 2 4" xfId="40678" xr:uid="{00000000-0005-0000-0000-00001D9F0000}"/>
    <cellStyle name="Vírgula 3 3 2 4 2 2 3" xfId="40679" xr:uid="{00000000-0005-0000-0000-00001E9F0000}"/>
    <cellStyle name="Vírgula 3 3 2 4 2 2 3 2" xfId="40680" xr:uid="{00000000-0005-0000-0000-00001F9F0000}"/>
    <cellStyle name="Vírgula 3 3 2 4 2 2 3 3" xfId="40681" xr:uid="{00000000-0005-0000-0000-0000209F0000}"/>
    <cellStyle name="Vírgula 3 3 2 4 2 2 4" xfId="40682" xr:uid="{00000000-0005-0000-0000-0000219F0000}"/>
    <cellStyle name="Vírgula 3 3 2 4 2 2 4 2" xfId="40683" xr:uid="{00000000-0005-0000-0000-0000229F0000}"/>
    <cellStyle name="Vírgula 3 3 2 4 2 2 5" xfId="40684" xr:uid="{00000000-0005-0000-0000-0000239F0000}"/>
    <cellStyle name="Vírgula 3 3 2 4 2 2 6" xfId="40685" xr:uid="{00000000-0005-0000-0000-0000249F0000}"/>
    <cellStyle name="Vírgula 3 3 2 4 2 3" xfId="40686" xr:uid="{00000000-0005-0000-0000-0000259F0000}"/>
    <cellStyle name="Vírgula 3 3 2 4 2 3 2" xfId="40687" xr:uid="{00000000-0005-0000-0000-0000269F0000}"/>
    <cellStyle name="Vírgula 3 3 2 4 2 3 3" xfId="40688" xr:uid="{00000000-0005-0000-0000-0000279F0000}"/>
    <cellStyle name="Vírgula 3 3 2 4 2 3 4" xfId="40689" xr:uid="{00000000-0005-0000-0000-0000289F0000}"/>
    <cellStyle name="Vírgula 3 3 2 4 2 4" xfId="40690" xr:uid="{00000000-0005-0000-0000-0000299F0000}"/>
    <cellStyle name="Vírgula 3 3 2 4 2 4 2" xfId="40691" xr:uid="{00000000-0005-0000-0000-00002A9F0000}"/>
    <cellStyle name="Vírgula 3 3 2 4 2 4 3" xfId="40692" xr:uid="{00000000-0005-0000-0000-00002B9F0000}"/>
    <cellStyle name="Vírgula 3 3 2 4 2 5" xfId="40693" xr:uid="{00000000-0005-0000-0000-00002C9F0000}"/>
    <cellStyle name="Vírgula 3 3 2 4 2 5 2" xfId="40694" xr:uid="{00000000-0005-0000-0000-00002D9F0000}"/>
    <cellStyle name="Vírgula 3 3 2 4 2 6" xfId="40695" xr:uid="{00000000-0005-0000-0000-00002E9F0000}"/>
    <cellStyle name="Vírgula 3 3 2 4 2 7" xfId="40696" xr:uid="{00000000-0005-0000-0000-00002F9F0000}"/>
    <cellStyle name="Vírgula 3 3 2 4 3" xfId="40697" xr:uid="{00000000-0005-0000-0000-0000309F0000}"/>
    <cellStyle name="Vírgula 3 3 2 4 3 2" xfId="40698" xr:uid="{00000000-0005-0000-0000-0000319F0000}"/>
    <cellStyle name="Vírgula 3 3 2 4 3 2 2" xfId="40699" xr:uid="{00000000-0005-0000-0000-0000329F0000}"/>
    <cellStyle name="Vírgula 3 3 2 4 3 2 2 2" xfId="40700" xr:uid="{00000000-0005-0000-0000-0000339F0000}"/>
    <cellStyle name="Vírgula 3 3 2 4 3 2 3" xfId="40701" xr:uid="{00000000-0005-0000-0000-0000349F0000}"/>
    <cellStyle name="Vírgula 3 3 2 4 3 2 3 2" xfId="40702" xr:uid="{00000000-0005-0000-0000-0000359F0000}"/>
    <cellStyle name="Vírgula 3 3 2 4 3 2 4" xfId="40703" xr:uid="{00000000-0005-0000-0000-0000369F0000}"/>
    <cellStyle name="Vírgula 3 3 2 4 3 2 5" xfId="40704" xr:uid="{00000000-0005-0000-0000-0000379F0000}"/>
    <cellStyle name="Vírgula 3 3 2 4 3 3" xfId="40705" xr:uid="{00000000-0005-0000-0000-0000389F0000}"/>
    <cellStyle name="Vírgula 3 3 2 4 3 3 2" xfId="40706" xr:uid="{00000000-0005-0000-0000-0000399F0000}"/>
    <cellStyle name="Vírgula 3 3 2 4 3 3 3" xfId="40707" xr:uid="{00000000-0005-0000-0000-00003A9F0000}"/>
    <cellStyle name="Vírgula 3 3 2 4 3 4" xfId="40708" xr:uid="{00000000-0005-0000-0000-00003B9F0000}"/>
    <cellStyle name="Vírgula 3 3 2 4 3 4 2" xfId="40709" xr:uid="{00000000-0005-0000-0000-00003C9F0000}"/>
    <cellStyle name="Vírgula 3 3 2 4 3 5" xfId="40710" xr:uid="{00000000-0005-0000-0000-00003D9F0000}"/>
    <cellStyle name="Vírgula 3 3 2 4 3 5 2" xfId="40711" xr:uid="{00000000-0005-0000-0000-00003E9F0000}"/>
    <cellStyle name="Vírgula 3 3 2 4 3 6" xfId="40712" xr:uid="{00000000-0005-0000-0000-00003F9F0000}"/>
    <cellStyle name="Vírgula 3 3 2 4 4" xfId="40713" xr:uid="{00000000-0005-0000-0000-0000409F0000}"/>
    <cellStyle name="Vírgula 3 3 2 4 4 2" xfId="40714" xr:uid="{00000000-0005-0000-0000-0000419F0000}"/>
    <cellStyle name="Vírgula 3 3 2 4 4 2 2" xfId="40715" xr:uid="{00000000-0005-0000-0000-0000429F0000}"/>
    <cellStyle name="Vírgula 3 3 2 4 4 2 3" xfId="40716" xr:uid="{00000000-0005-0000-0000-0000439F0000}"/>
    <cellStyle name="Vírgula 3 3 2 4 4 2 4" xfId="40717" xr:uid="{00000000-0005-0000-0000-0000449F0000}"/>
    <cellStyle name="Vírgula 3 3 2 4 4 2 5" xfId="40718" xr:uid="{00000000-0005-0000-0000-0000459F0000}"/>
    <cellStyle name="Vírgula 3 3 2 4 4 3" xfId="40719" xr:uid="{00000000-0005-0000-0000-0000469F0000}"/>
    <cellStyle name="Vírgula 3 3 2 4 4 3 2" xfId="40720" xr:uid="{00000000-0005-0000-0000-0000479F0000}"/>
    <cellStyle name="Vírgula 3 3 2 4 4 4" xfId="40721" xr:uid="{00000000-0005-0000-0000-0000489F0000}"/>
    <cellStyle name="Vírgula 3 3 2 4 4 5" xfId="40722" xr:uid="{00000000-0005-0000-0000-0000499F0000}"/>
    <cellStyle name="Vírgula 3 3 2 4 4 6" xfId="40723" xr:uid="{00000000-0005-0000-0000-00004A9F0000}"/>
    <cellStyle name="Vírgula 3 3 2 4 5" xfId="40724" xr:uid="{00000000-0005-0000-0000-00004B9F0000}"/>
    <cellStyle name="Vírgula 3 3 2 4 5 2" xfId="40725" xr:uid="{00000000-0005-0000-0000-00004C9F0000}"/>
    <cellStyle name="Vírgula 3 3 2 4 5 2 2" xfId="40726" xr:uid="{00000000-0005-0000-0000-00004D9F0000}"/>
    <cellStyle name="Vírgula 3 3 2 4 5 3" xfId="40727" xr:uid="{00000000-0005-0000-0000-00004E9F0000}"/>
    <cellStyle name="Vírgula 3 3 2 4 5 4" xfId="40728" xr:uid="{00000000-0005-0000-0000-00004F9F0000}"/>
    <cellStyle name="Vírgula 3 3 2 4 5 5" xfId="40729" xr:uid="{00000000-0005-0000-0000-0000509F0000}"/>
    <cellStyle name="Vírgula 3 3 2 4 6" xfId="40730" xr:uid="{00000000-0005-0000-0000-0000519F0000}"/>
    <cellStyle name="Vírgula 3 3 2 4 6 2" xfId="40731" xr:uid="{00000000-0005-0000-0000-0000529F0000}"/>
    <cellStyle name="Vírgula 3 3 2 4 7" xfId="40732" xr:uid="{00000000-0005-0000-0000-0000539F0000}"/>
    <cellStyle name="Vírgula 3 3 2 4 7 2" xfId="40733" xr:uid="{00000000-0005-0000-0000-0000549F0000}"/>
    <cellStyle name="Vírgula 3 3 2 4 8" xfId="40734" xr:uid="{00000000-0005-0000-0000-0000559F0000}"/>
    <cellStyle name="Vírgula 3 3 2 4 9" xfId="40735" xr:uid="{00000000-0005-0000-0000-0000569F0000}"/>
    <cellStyle name="Vírgula 3 3 2 5" xfId="40736" xr:uid="{00000000-0005-0000-0000-0000579F0000}"/>
    <cellStyle name="Vírgula 3 3 2 5 2" xfId="40737" xr:uid="{00000000-0005-0000-0000-0000589F0000}"/>
    <cellStyle name="Vírgula 3 3 2 5 2 2" xfId="40738" xr:uid="{00000000-0005-0000-0000-0000599F0000}"/>
    <cellStyle name="Vírgula 3 3 2 5 2 2 2" xfId="40739" xr:uid="{00000000-0005-0000-0000-00005A9F0000}"/>
    <cellStyle name="Vírgula 3 3 2 5 2 2 2 2" xfId="40740" xr:uid="{00000000-0005-0000-0000-00005B9F0000}"/>
    <cellStyle name="Vírgula 3 3 2 5 2 2 3" xfId="40741" xr:uid="{00000000-0005-0000-0000-00005C9F0000}"/>
    <cellStyle name="Vírgula 3 3 2 5 2 2 3 2" xfId="40742" xr:uid="{00000000-0005-0000-0000-00005D9F0000}"/>
    <cellStyle name="Vírgula 3 3 2 5 2 2 4" xfId="40743" xr:uid="{00000000-0005-0000-0000-00005E9F0000}"/>
    <cellStyle name="Vírgula 3 3 2 5 2 2 5" xfId="40744" xr:uid="{00000000-0005-0000-0000-00005F9F0000}"/>
    <cellStyle name="Vírgula 3 3 2 5 2 3" xfId="40745" xr:uid="{00000000-0005-0000-0000-0000609F0000}"/>
    <cellStyle name="Vírgula 3 3 2 5 2 3 2" xfId="40746" xr:uid="{00000000-0005-0000-0000-0000619F0000}"/>
    <cellStyle name="Vírgula 3 3 2 5 2 3 3" xfId="40747" xr:uid="{00000000-0005-0000-0000-0000629F0000}"/>
    <cellStyle name="Vírgula 3 3 2 5 2 4" xfId="40748" xr:uid="{00000000-0005-0000-0000-0000639F0000}"/>
    <cellStyle name="Vírgula 3 3 2 5 2 4 2" xfId="40749" xr:uid="{00000000-0005-0000-0000-0000649F0000}"/>
    <cellStyle name="Vírgula 3 3 2 5 2 5" xfId="40750" xr:uid="{00000000-0005-0000-0000-0000659F0000}"/>
    <cellStyle name="Vírgula 3 3 2 5 2 5 2" xfId="40751" xr:uid="{00000000-0005-0000-0000-0000669F0000}"/>
    <cellStyle name="Vírgula 3 3 2 5 2 6" xfId="40752" xr:uid="{00000000-0005-0000-0000-0000679F0000}"/>
    <cellStyle name="Vírgula 3 3 2 5 3" xfId="40753" xr:uid="{00000000-0005-0000-0000-0000689F0000}"/>
    <cellStyle name="Vírgula 3 3 2 5 3 2" xfId="40754" xr:uid="{00000000-0005-0000-0000-0000699F0000}"/>
    <cellStyle name="Vírgula 3 3 2 5 3 2 2" xfId="40755" xr:uid="{00000000-0005-0000-0000-00006A9F0000}"/>
    <cellStyle name="Vírgula 3 3 2 5 3 2 3" xfId="40756" xr:uid="{00000000-0005-0000-0000-00006B9F0000}"/>
    <cellStyle name="Vírgula 3 3 2 5 3 2 4" xfId="40757" xr:uid="{00000000-0005-0000-0000-00006C9F0000}"/>
    <cellStyle name="Vírgula 3 3 2 5 3 2 5" xfId="40758" xr:uid="{00000000-0005-0000-0000-00006D9F0000}"/>
    <cellStyle name="Vírgula 3 3 2 5 3 3" xfId="40759" xr:uid="{00000000-0005-0000-0000-00006E9F0000}"/>
    <cellStyle name="Vírgula 3 3 2 5 3 3 2" xfId="40760" xr:uid="{00000000-0005-0000-0000-00006F9F0000}"/>
    <cellStyle name="Vírgula 3 3 2 5 3 4" xfId="40761" xr:uid="{00000000-0005-0000-0000-0000709F0000}"/>
    <cellStyle name="Vírgula 3 3 2 5 3 5" xfId="40762" xr:uid="{00000000-0005-0000-0000-0000719F0000}"/>
    <cellStyle name="Vírgula 3 3 2 5 3 6" xfId="40763" xr:uid="{00000000-0005-0000-0000-0000729F0000}"/>
    <cellStyle name="Vírgula 3 3 2 5 4" xfId="40764" xr:uid="{00000000-0005-0000-0000-0000739F0000}"/>
    <cellStyle name="Vírgula 3 3 2 5 4 2" xfId="40765" xr:uid="{00000000-0005-0000-0000-0000749F0000}"/>
    <cellStyle name="Vírgula 3 3 2 5 4 2 2" xfId="40766" xr:uid="{00000000-0005-0000-0000-0000759F0000}"/>
    <cellStyle name="Vírgula 3 3 2 5 4 2 3" xfId="40767" xr:uid="{00000000-0005-0000-0000-0000769F0000}"/>
    <cellStyle name="Vírgula 3 3 2 5 4 2 4" xfId="40768" xr:uid="{00000000-0005-0000-0000-0000779F0000}"/>
    <cellStyle name="Vírgula 3 3 2 5 4 2 5" xfId="40769" xr:uid="{00000000-0005-0000-0000-0000789F0000}"/>
    <cellStyle name="Vírgula 3 3 2 5 4 3" xfId="40770" xr:uid="{00000000-0005-0000-0000-0000799F0000}"/>
    <cellStyle name="Vírgula 3 3 2 5 4 4" xfId="40771" xr:uid="{00000000-0005-0000-0000-00007A9F0000}"/>
    <cellStyle name="Vírgula 3 3 2 5 4 5" xfId="40772" xr:uid="{00000000-0005-0000-0000-00007B9F0000}"/>
    <cellStyle name="Vírgula 3 3 2 5 4 6" xfId="40773" xr:uid="{00000000-0005-0000-0000-00007C9F0000}"/>
    <cellStyle name="Vírgula 3 3 2 5 5" xfId="40774" xr:uid="{00000000-0005-0000-0000-00007D9F0000}"/>
    <cellStyle name="Vírgula 3 3 2 5 5 2" xfId="40775" xr:uid="{00000000-0005-0000-0000-00007E9F0000}"/>
    <cellStyle name="Vírgula 3 3 2 5 5 3" xfId="40776" xr:uid="{00000000-0005-0000-0000-00007F9F0000}"/>
    <cellStyle name="Vírgula 3 3 2 5 5 4" xfId="40777" xr:uid="{00000000-0005-0000-0000-0000809F0000}"/>
    <cellStyle name="Vírgula 3 3 2 5 5 5" xfId="40778" xr:uid="{00000000-0005-0000-0000-0000819F0000}"/>
    <cellStyle name="Vírgula 3 3 2 5 6" xfId="40779" xr:uid="{00000000-0005-0000-0000-0000829F0000}"/>
    <cellStyle name="Vírgula 3 3 2 5 6 2" xfId="40780" xr:uid="{00000000-0005-0000-0000-0000839F0000}"/>
    <cellStyle name="Vírgula 3 3 2 5 7" xfId="40781" xr:uid="{00000000-0005-0000-0000-0000849F0000}"/>
    <cellStyle name="Vírgula 3 3 2 5 8" xfId="40782" xr:uid="{00000000-0005-0000-0000-0000859F0000}"/>
    <cellStyle name="Vírgula 3 3 2 5 9" xfId="40783" xr:uid="{00000000-0005-0000-0000-0000869F0000}"/>
    <cellStyle name="Vírgula 3 3 2 6" xfId="40784" xr:uid="{00000000-0005-0000-0000-0000879F0000}"/>
    <cellStyle name="Vírgula 3 3 2 6 2" xfId="40785" xr:uid="{00000000-0005-0000-0000-0000889F0000}"/>
    <cellStyle name="Vírgula 3 3 2 6 2 2" xfId="40786" xr:uid="{00000000-0005-0000-0000-0000899F0000}"/>
    <cellStyle name="Vírgula 3 3 2 6 2 2 2" xfId="40787" xr:uid="{00000000-0005-0000-0000-00008A9F0000}"/>
    <cellStyle name="Vírgula 3 3 2 6 2 3" xfId="40788" xr:uid="{00000000-0005-0000-0000-00008B9F0000}"/>
    <cellStyle name="Vírgula 3 3 2 6 2 3 2" xfId="40789" xr:uid="{00000000-0005-0000-0000-00008C9F0000}"/>
    <cellStyle name="Vírgula 3 3 2 6 2 4" xfId="40790" xr:uid="{00000000-0005-0000-0000-00008D9F0000}"/>
    <cellStyle name="Vírgula 3 3 2 6 2 5" xfId="40791" xr:uid="{00000000-0005-0000-0000-00008E9F0000}"/>
    <cellStyle name="Vírgula 3 3 2 6 3" xfId="40792" xr:uid="{00000000-0005-0000-0000-00008F9F0000}"/>
    <cellStyle name="Vírgula 3 3 2 6 3 2" xfId="40793" xr:uid="{00000000-0005-0000-0000-0000909F0000}"/>
    <cellStyle name="Vírgula 3 3 2 6 3 3" xfId="40794" xr:uid="{00000000-0005-0000-0000-0000919F0000}"/>
    <cellStyle name="Vírgula 3 3 2 6 4" xfId="40795" xr:uid="{00000000-0005-0000-0000-0000929F0000}"/>
    <cellStyle name="Vírgula 3 3 2 6 4 2" xfId="40796" xr:uid="{00000000-0005-0000-0000-0000939F0000}"/>
    <cellStyle name="Vírgula 3 3 2 6 5" xfId="40797" xr:uid="{00000000-0005-0000-0000-0000949F0000}"/>
    <cellStyle name="Vírgula 3 3 2 6 5 2" xfId="40798" xr:uid="{00000000-0005-0000-0000-0000959F0000}"/>
    <cellStyle name="Vírgula 3 3 2 6 6" xfId="40799" xr:uid="{00000000-0005-0000-0000-0000969F0000}"/>
    <cellStyle name="Vírgula 3 3 2 7" xfId="40800" xr:uid="{00000000-0005-0000-0000-0000979F0000}"/>
    <cellStyle name="Vírgula 3 3 2 7 2" xfId="40801" xr:uid="{00000000-0005-0000-0000-0000989F0000}"/>
    <cellStyle name="Vírgula 3 3 2 7 2 2" xfId="40802" xr:uid="{00000000-0005-0000-0000-0000999F0000}"/>
    <cellStyle name="Vírgula 3 3 2 7 2 2 2" xfId="40803" xr:uid="{00000000-0005-0000-0000-00009A9F0000}"/>
    <cellStyle name="Vírgula 3 3 2 7 2 3" xfId="40804" xr:uid="{00000000-0005-0000-0000-00009B9F0000}"/>
    <cellStyle name="Vírgula 3 3 2 7 2 3 2" xfId="40805" xr:uid="{00000000-0005-0000-0000-00009C9F0000}"/>
    <cellStyle name="Vírgula 3 3 2 7 2 4" xfId="40806" xr:uid="{00000000-0005-0000-0000-00009D9F0000}"/>
    <cellStyle name="Vírgula 3 3 2 7 2 5" xfId="40807" xr:uid="{00000000-0005-0000-0000-00009E9F0000}"/>
    <cellStyle name="Vírgula 3 3 2 7 3" xfId="40808" xr:uid="{00000000-0005-0000-0000-00009F9F0000}"/>
    <cellStyle name="Vírgula 3 3 2 7 3 2" xfId="40809" xr:uid="{00000000-0005-0000-0000-0000A09F0000}"/>
    <cellStyle name="Vírgula 3 3 2 7 3 3" xfId="40810" xr:uid="{00000000-0005-0000-0000-0000A19F0000}"/>
    <cellStyle name="Vírgula 3 3 2 7 4" xfId="40811" xr:uid="{00000000-0005-0000-0000-0000A29F0000}"/>
    <cellStyle name="Vírgula 3 3 2 7 4 2" xfId="40812" xr:uid="{00000000-0005-0000-0000-0000A39F0000}"/>
    <cellStyle name="Vírgula 3 3 2 7 5" xfId="40813" xr:uid="{00000000-0005-0000-0000-0000A49F0000}"/>
    <cellStyle name="Vírgula 3 3 2 7 5 2" xfId="40814" xr:uid="{00000000-0005-0000-0000-0000A59F0000}"/>
    <cellStyle name="Vírgula 3 3 2 7 6" xfId="40815" xr:uid="{00000000-0005-0000-0000-0000A69F0000}"/>
    <cellStyle name="Vírgula 3 3 2 8" xfId="40816" xr:uid="{00000000-0005-0000-0000-0000A79F0000}"/>
    <cellStyle name="Vírgula 3 3 2 8 2" xfId="40817" xr:uid="{00000000-0005-0000-0000-0000A89F0000}"/>
    <cellStyle name="Vírgula 3 3 2 8 2 2" xfId="40818" xr:uid="{00000000-0005-0000-0000-0000A99F0000}"/>
    <cellStyle name="Vírgula 3 3 2 8 2 2 2" xfId="40819" xr:uid="{00000000-0005-0000-0000-0000AA9F0000}"/>
    <cellStyle name="Vírgula 3 3 2 8 2 3" xfId="40820" xr:uid="{00000000-0005-0000-0000-0000AB9F0000}"/>
    <cellStyle name="Vírgula 3 3 2 8 2 3 2" xfId="40821" xr:uid="{00000000-0005-0000-0000-0000AC9F0000}"/>
    <cellStyle name="Vírgula 3 3 2 8 2 4" xfId="40822" xr:uid="{00000000-0005-0000-0000-0000AD9F0000}"/>
    <cellStyle name="Vírgula 3 3 2 8 2 5" xfId="40823" xr:uid="{00000000-0005-0000-0000-0000AE9F0000}"/>
    <cellStyle name="Vírgula 3 3 2 8 3" xfId="40824" xr:uid="{00000000-0005-0000-0000-0000AF9F0000}"/>
    <cellStyle name="Vírgula 3 3 2 8 3 2" xfId="40825" xr:uid="{00000000-0005-0000-0000-0000B09F0000}"/>
    <cellStyle name="Vírgula 3 3 2 8 3 3" xfId="40826" xr:uid="{00000000-0005-0000-0000-0000B19F0000}"/>
    <cellStyle name="Vírgula 3 3 2 8 4" xfId="40827" xr:uid="{00000000-0005-0000-0000-0000B29F0000}"/>
    <cellStyle name="Vírgula 3 3 2 8 4 2" xfId="40828" xr:uid="{00000000-0005-0000-0000-0000B39F0000}"/>
    <cellStyle name="Vírgula 3 3 2 8 5" xfId="40829" xr:uid="{00000000-0005-0000-0000-0000B49F0000}"/>
    <cellStyle name="Vírgula 3 3 2 8 5 2" xfId="40830" xr:uid="{00000000-0005-0000-0000-0000B59F0000}"/>
    <cellStyle name="Vírgula 3 3 2 8 6" xfId="40831" xr:uid="{00000000-0005-0000-0000-0000B69F0000}"/>
    <cellStyle name="Vírgula 3 3 2 9" xfId="40832" xr:uid="{00000000-0005-0000-0000-0000B79F0000}"/>
    <cellStyle name="Vírgula 3 3 2 9 2" xfId="40833" xr:uid="{00000000-0005-0000-0000-0000B89F0000}"/>
    <cellStyle name="Vírgula 3 3 2 9 2 2" xfId="40834" xr:uid="{00000000-0005-0000-0000-0000B99F0000}"/>
    <cellStyle name="Vírgula 3 3 2 9 3" xfId="40835" xr:uid="{00000000-0005-0000-0000-0000BA9F0000}"/>
    <cellStyle name="Vírgula 3 3 2 9 3 2" xfId="40836" xr:uid="{00000000-0005-0000-0000-0000BB9F0000}"/>
    <cellStyle name="Vírgula 3 3 2 9 4" xfId="40837" xr:uid="{00000000-0005-0000-0000-0000BC9F0000}"/>
    <cellStyle name="Vírgula 3 3 2 9 5" xfId="40838" xr:uid="{00000000-0005-0000-0000-0000BD9F0000}"/>
    <cellStyle name="Vírgula 3 3 3" xfId="40839" xr:uid="{00000000-0005-0000-0000-0000BE9F0000}"/>
    <cellStyle name="Vírgula 3 3 3 10" xfId="40840" xr:uid="{00000000-0005-0000-0000-0000BF9F0000}"/>
    <cellStyle name="Vírgula 3 3 3 10 2" xfId="40841" xr:uid="{00000000-0005-0000-0000-0000C09F0000}"/>
    <cellStyle name="Vírgula 3 3 3 11" xfId="40842" xr:uid="{00000000-0005-0000-0000-0000C19F0000}"/>
    <cellStyle name="Vírgula 3 3 3 11 2" xfId="40843" xr:uid="{00000000-0005-0000-0000-0000C29F0000}"/>
    <cellStyle name="Vírgula 3 3 3 12" xfId="40844" xr:uid="{00000000-0005-0000-0000-0000C39F0000}"/>
    <cellStyle name="Vírgula 3 3 3 2" xfId="40845" xr:uid="{00000000-0005-0000-0000-0000C49F0000}"/>
    <cellStyle name="Vírgula 3 3 3 2 10" xfId="40846" xr:uid="{00000000-0005-0000-0000-0000C59F0000}"/>
    <cellStyle name="Vírgula 3 3 3 2 2" xfId="40847" xr:uid="{00000000-0005-0000-0000-0000C69F0000}"/>
    <cellStyle name="Vírgula 3 3 3 2 2 2" xfId="40848" xr:uid="{00000000-0005-0000-0000-0000C79F0000}"/>
    <cellStyle name="Vírgula 3 3 3 2 2 2 2" xfId="40849" xr:uid="{00000000-0005-0000-0000-0000C89F0000}"/>
    <cellStyle name="Vírgula 3 3 3 2 2 2 2 2" xfId="40850" xr:uid="{00000000-0005-0000-0000-0000C99F0000}"/>
    <cellStyle name="Vírgula 3 3 3 2 2 2 2 2 2" xfId="40851" xr:uid="{00000000-0005-0000-0000-0000CA9F0000}"/>
    <cellStyle name="Vírgula 3 3 3 2 2 2 2 2 3" xfId="40852" xr:uid="{00000000-0005-0000-0000-0000CB9F0000}"/>
    <cellStyle name="Vírgula 3 3 3 2 2 2 2 3" xfId="40853" xr:uid="{00000000-0005-0000-0000-0000CC9F0000}"/>
    <cellStyle name="Vírgula 3 3 3 2 2 2 2 3 2" xfId="40854" xr:uid="{00000000-0005-0000-0000-0000CD9F0000}"/>
    <cellStyle name="Vírgula 3 3 3 2 2 2 2 4" xfId="40855" xr:uid="{00000000-0005-0000-0000-0000CE9F0000}"/>
    <cellStyle name="Vírgula 3 3 3 2 2 2 2 5" xfId="40856" xr:uid="{00000000-0005-0000-0000-0000CF9F0000}"/>
    <cellStyle name="Vírgula 3 3 3 2 2 2 2 6" xfId="40857" xr:uid="{00000000-0005-0000-0000-0000D09F0000}"/>
    <cellStyle name="Vírgula 3 3 3 2 2 2 3" xfId="40858" xr:uid="{00000000-0005-0000-0000-0000D19F0000}"/>
    <cellStyle name="Vírgula 3 3 3 2 2 2 3 2" xfId="40859" xr:uid="{00000000-0005-0000-0000-0000D29F0000}"/>
    <cellStyle name="Vírgula 3 3 3 2 2 2 3 3" xfId="40860" xr:uid="{00000000-0005-0000-0000-0000D39F0000}"/>
    <cellStyle name="Vírgula 3 3 3 2 2 2 3 4" xfId="40861" xr:uid="{00000000-0005-0000-0000-0000D49F0000}"/>
    <cellStyle name="Vírgula 3 3 3 2 2 2 4" xfId="40862" xr:uid="{00000000-0005-0000-0000-0000D59F0000}"/>
    <cellStyle name="Vírgula 3 3 3 2 2 2 4 2" xfId="40863" xr:uid="{00000000-0005-0000-0000-0000D69F0000}"/>
    <cellStyle name="Vírgula 3 3 3 2 2 2 4 3" xfId="40864" xr:uid="{00000000-0005-0000-0000-0000D79F0000}"/>
    <cellStyle name="Vírgula 3 3 3 2 2 2 5" xfId="40865" xr:uid="{00000000-0005-0000-0000-0000D89F0000}"/>
    <cellStyle name="Vírgula 3 3 3 2 2 2 6" xfId="40866" xr:uid="{00000000-0005-0000-0000-0000D99F0000}"/>
    <cellStyle name="Vírgula 3 3 3 2 2 2 7" xfId="40867" xr:uid="{00000000-0005-0000-0000-0000DA9F0000}"/>
    <cellStyle name="Vírgula 3 3 3 2 2 3" xfId="40868" xr:uid="{00000000-0005-0000-0000-0000DB9F0000}"/>
    <cellStyle name="Vírgula 3 3 3 2 2 3 2" xfId="40869" xr:uid="{00000000-0005-0000-0000-0000DC9F0000}"/>
    <cellStyle name="Vírgula 3 3 3 2 2 3 2 2" xfId="40870" xr:uid="{00000000-0005-0000-0000-0000DD9F0000}"/>
    <cellStyle name="Vírgula 3 3 3 2 2 3 2 3" xfId="40871" xr:uid="{00000000-0005-0000-0000-0000DE9F0000}"/>
    <cellStyle name="Vírgula 3 3 3 2 2 3 3" xfId="40872" xr:uid="{00000000-0005-0000-0000-0000DF9F0000}"/>
    <cellStyle name="Vírgula 3 3 3 2 2 3 3 2" xfId="40873" xr:uid="{00000000-0005-0000-0000-0000E09F0000}"/>
    <cellStyle name="Vírgula 3 3 3 2 2 3 4" xfId="40874" xr:uid="{00000000-0005-0000-0000-0000E19F0000}"/>
    <cellStyle name="Vírgula 3 3 3 2 2 3 5" xfId="40875" xr:uid="{00000000-0005-0000-0000-0000E29F0000}"/>
    <cellStyle name="Vírgula 3 3 3 2 2 3 6" xfId="40876" xr:uid="{00000000-0005-0000-0000-0000E39F0000}"/>
    <cellStyle name="Vírgula 3 3 3 2 2 4" xfId="40877" xr:uid="{00000000-0005-0000-0000-0000E49F0000}"/>
    <cellStyle name="Vírgula 3 3 3 2 2 4 2" xfId="40878" xr:uid="{00000000-0005-0000-0000-0000E59F0000}"/>
    <cellStyle name="Vírgula 3 3 3 2 2 4 3" xfId="40879" xr:uid="{00000000-0005-0000-0000-0000E69F0000}"/>
    <cellStyle name="Vírgula 3 3 3 2 2 4 4" xfId="40880" xr:uid="{00000000-0005-0000-0000-0000E79F0000}"/>
    <cellStyle name="Vírgula 3 3 3 2 2 5" xfId="40881" xr:uid="{00000000-0005-0000-0000-0000E89F0000}"/>
    <cellStyle name="Vírgula 3 3 3 2 2 5 2" xfId="40882" xr:uid="{00000000-0005-0000-0000-0000E99F0000}"/>
    <cellStyle name="Vírgula 3 3 3 2 2 5 3" xfId="40883" xr:uid="{00000000-0005-0000-0000-0000EA9F0000}"/>
    <cellStyle name="Vírgula 3 3 3 2 2 6" xfId="40884" xr:uid="{00000000-0005-0000-0000-0000EB9F0000}"/>
    <cellStyle name="Vírgula 3 3 3 2 2 7" xfId="40885" xr:uid="{00000000-0005-0000-0000-0000EC9F0000}"/>
    <cellStyle name="Vírgula 3 3 3 2 2 8" xfId="40886" xr:uid="{00000000-0005-0000-0000-0000ED9F0000}"/>
    <cellStyle name="Vírgula 3 3 3 2 3" xfId="40887" xr:uid="{00000000-0005-0000-0000-0000EE9F0000}"/>
    <cellStyle name="Vírgula 3 3 3 2 3 2" xfId="40888" xr:uid="{00000000-0005-0000-0000-0000EF9F0000}"/>
    <cellStyle name="Vírgula 3 3 3 2 3 2 2" xfId="40889" xr:uid="{00000000-0005-0000-0000-0000F09F0000}"/>
    <cellStyle name="Vírgula 3 3 3 2 3 2 2 2" xfId="40890" xr:uid="{00000000-0005-0000-0000-0000F19F0000}"/>
    <cellStyle name="Vírgula 3 3 3 2 3 2 2 3" xfId="40891" xr:uid="{00000000-0005-0000-0000-0000F29F0000}"/>
    <cellStyle name="Vírgula 3 3 3 2 3 2 2 4" xfId="40892" xr:uid="{00000000-0005-0000-0000-0000F39F0000}"/>
    <cellStyle name="Vírgula 3 3 3 2 3 2 3" xfId="40893" xr:uid="{00000000-0005-0000-0000-0000F49F0000}"/>
    <cellStyle name="Vírgula 3 3 3 2 3 2 3 2" xfId="40894" xr:uid="{00000000-0005-0000-0000-0000F59F0000}"/>
    <cellStyle name="Vírgula 3 3 3 2 3 2 3 3" xfId="40895" xr:uid="{00000000-0005-0000-0000-0000F69F0000}"/>
    <cellStyle name="Vírgula 3 3 3 2 3 2 4" xfId="40896" xr:uid="{00000000-0005-0000-0000-0000F79F0000}"/>
    <cellStyle name="Vírgula 3 3 3 2 3 2 4 2" xfId="40897" xr:uid="{00000000-0005-0000-0000-0000F89F0000}"/>
    <cellStyle name="Vírgula 3 3 3 2 3 2 5" xfId="40898" xr:uid="{00000000-0005-0000-0000-0000F99F0000}"/>
    <cellStyle name="Vírgula 3 3 3 2 3 2 6" xfId="40899" xr:uid="{00000000-0005-0000-0000-0000FA9F0000}"/>
    <cellStyle name="Vírgula 3 3 3 2 3 3" xfId="40900" xr:uid="{00000000-0005-0000-0000-0000FB9F0000}"/>
    <cellStyle name="Vírgula 3 3 3 2 3 3 2" xfId="40901" xr:uid="{00000000-0005-0000-0000-0000FC9F0000}"/>
    <cellStyle name="Vírgula 3 3 3 2 3 3 3" xfId="40902" xr:uid="{00000000-0005-0000-0000-0000FD9F0000}"/>
    <cellStyle name="Vírgula 3 3 3 2 3 3 4" xfId="40903" xr:uid="{00000000-0005-0000-0000-0000FE9F0000}"/>
    <cellStyle name="Vírgula 3 3 3 2 3 4" xfId="40904" xr:uid="{00000000-0005-0000-0000-0000FF9F0000}"/>
    <cellStyle name="Vírgula 3 3 3 2 3 4 2" xfId="40905" xr:uid="{00000000-0005-0000-0000-000000A00000}"/>
    <cellStyle name="Vírgula 3 3 3 2 3 4 3" xfId="40906" xr:uid="{00000000-0005-0000-0000-000001A00000}"/>
    <cellStyle name="Vírgula 3 3 3 2 3 5" xfId="40907" xr:uid="{00000000-0005-0000-0000-000002A00000}"/>
    <cellStyle name="Vírgula 3 3 3 2 3 5 2" xfId="40908" xr:uid="{00000000-0005-0000-0000-000003A00000}"/>
    <cellStyle name="Vírgula 3 3 3 2 3 6" xfId="40909" xr:uid="{00000000-0005-0000-0000-000004A00000}"/>
    <cellStyle name="Vírgula 3 3 3 2 3 7" xfId="40910" xr:uid="{00000000-0005-0000-0000-000005A00000}"/>
    <cellStyle name="Vírgula 3 3 3 2 4" xfId="40911" xr:uid="{00000000-0005-0000-0000-000006A00000}"/>
    <cellStyle name="Vírgula 3 3 3 2 4 2" xfId="40912" xr:uid="{00000000-0005-0000-0000-000007A00000}"/>
    <cellStyle name="Vírgula 3 3 3 2 4 2 2" xfId="40913" xr:uid="{00000000-0005-0000-0000-000008A00000}"/>
    <cellStyle name="Vírgula 3 3 3 2 4 2 2 2" xfId="40914" xr:uid="{00000000-0005-0000-0000-000009A00000}"/>
    <cellStyle name="Vírgula 3 3 3 2 4 2 3" xfId="40915" xr:uid="{00000000-0005-0000-0000-00000AA00000}"/>
    <cellStyle name="Vírgula 3 3 3 2 4 2 3 2" xfId="40916" xr:uid="{00000000-0005-0000-0000-00000BA00000}"/>
    <cellStyle name="Vírgula 3 3 3 2 4 2 4" xfId="40917" xr:uid="{00000000-0005-0000-0000-00000CA00000}"/>
    <cellStyle name="Vírgula 3 3 3 2 4 2 5" xfId="40918" xr:uid="{00000000-0005-0000-0000-00000DA00000}"/>
    <cellStyle name="Vírgula 3 3 3 2 4 3" xfId="40919" xr:uid="{00000000-0005-0000-0000-00000EA00000}"/>
    <cellStyle name="Vírgula 3 3 3 2 4 3 2" xfId="40920" xr:uid="{00000000-0005-0000-0000-00000FA00000}"/>
    <cellStyle name="Vírgula 3 3 3 2 4 3 3" xfId="40921" xr:uid="{00000000-0005-0000-0000-000010A00000}"/>
    <cellStyle name="Vírgula 3 3 3 2 4 4" xfId="40922" xr:uid="{00000000-0005-0000-0000-000011A00000}"/>
    <cellStyle name="Vírgula 3 3 3 2 4 4 2" xfId="40923" xr:uid="{00000000-0005-0000-0000-000012A00000}"/>
    <cellStyle name="Vírgula 3 3 3 2 4 5" xfId="40924" xr:uid="{00000000-0005-0000-0000-000013A00000}"/>
    <cellStyle name="Vírgula 3 3 3 2 4 5 2" xfId="40925" xr:uid="{00000000-0005-0000-0000-000014A00000}"/>
    <cellStyle name="Vírgula 3 3 3 2 4 6" xfId="40926" xr:uid="{00000000-0005-0000-0000-000015A00000}"/>
    <cellStyle name="Vírgula 3 3 3 2 5" xfId="40927" xr:uid="{00000000-0005-0000-0000-000016A00000}"/>
    <cellStyle name="Vírgula 3 3 3 2 5 2" xfId="40928" xr:uid="{00000000-0005-0000-0000-000017A00000}"/>
    <cellStyle name="Vírgula 3 3 3 2 5 2 2" xfId="40929" xr:uid="{00000000-0005-0000-0000-000018A00000}"/>
    <cellStyle name="Vírgula 3 3 3 2 5 2 3" xfId="40930" xr:uid="{00000000-0005-0000-0000-000019A00000}"/>
    <cellStyle name="Vírgula 3 3 3 2 5 2 4" xfId="40931" xr:uid="{00000000-0005-0000-0000-00001AA00000}"/>
    <cellStyle name="Vírgula 3 3 3 2 5 3" xfId="40932" xr:uid="{00000000-0005-0000-0000-00001BA00000}"/>
    <cellStyle name="Vírgula 3 3 3 2 5 3 2" xfId="40933" xr:uid="{00000000-0005-0000-0000-00001CA00000}"/>
    <cellStyle name="Vírgula 3 3 3 2 5 3 3" xfId="40934" xr:uid="{00000000-0005-0000-0000-00001DA00000}"/>
    <cellStyle name="Vírgula 3 3 3 2 5 4" xfId="40935" xr:uid="{00000000-0005-0000-0000-00001EA00000}"/>
    <cellStyle name="Vírgula 3 3 3 2 5 4 2" xfId="40936" xr:uid="{00000000-0005-0000-0000-00001FA00000}"/>
    <cellStyle name="Vírgula 3 3 3 2 5 5" xfId="40937" xr:uid="{00000000-0005-0000-0000-000020A00000}"/>
    <cellStyle name="Vírgula 3 3 3 2 5 6" xfId="40938" xr:uid="{00000000-0005-0000-0000-000021A00000}"/>
    <cellStyle name="Vírgula 3 3 3 2 6" xfId="40939" xr:uid="{00000000-0005-0000-0000-000022A00000}"/>
    <cellStyle name="Vírgula 3 3 3 2 6 2" xfId="40940" xr:uid="{00000000-0005-0000-0000-000023A00000}"/>
    <cellStyle name="Vírgula 3 3 3 2 6 3" xfId="40941" xr:uid="{00000000-0005-0000-0000-000024A00000}"/>
    <cellStyle name="Vírgula 3 3 3 2 6 4" xfId="40942" xr:uid="{00000000-0005-0000-0000-000025A00000}"/>
    <cellStyle name="Vírgula 3 3 3 2 7" xfId="40943" xr:uid="{00000000-0005-0000-0000-000026A00000}"/>
    <cellStyle name="Vírgula 3 3 3 2 7 2" xfId="40944" xr:uid="{00000000-0005-0000-0000-000027A00000}"/>
    <cellStyle name="Vírgula 3 3 3 2 7 3" xfId="40945" xr:uid="{00000000-0005-0000-0000-000028A00000}"/>
    <cellStyle name="Vírgula 3 3 3 2 8" xfId="40946" xr:uid="{00000000-0005-0000-0000-000029A00000}"/>
    <cellStyle name="Vírgula 3 3 3 2 8 2" xfId="40947" xr:uid="{00000000-0005-0000-0000-00002AA00000}"/>
    <cellStyle name="Vírgula 3 3 3 2 9" xfId="40948" xr:uid="{00000000-0005-0000-0000-00002BA00000}"/>
    <cellStyle name="Vírgula 3 3 3 3" xfId="40949" xr:uid="{00000000-0005-0000-0000-00002CA00000}"/>
    <cellStyle name="Vírgula 3 3 3 3 2" xfId="40950" xr:uid="{00000000-0005-0000-0000-00002DA00000}"/>
    <cellStyle name="Vírgula 3 3 3 3 2 2" xfId="40951" xr:uid="{00000000-0005-0000-0000-00002EA00000}"/>
    <cellStyle name="Vírgula 3 3 3 3 2 2 2" xfId="40952" xr:uid="{00000000-0005-0000-0000-00002FA00000}"/>
    <cellStyle name="Vírgula 3 3 3 3 2 2 2 2" xfId="40953" xr:uid="{00000000-0005-0000-0000-000030A00000}"/>
    <cellStyle name="Vírgula 3 3 3 3 2 2 2 3" xfId="40954" xr:uid="{00000000-0005-0000-0000-000031A00000}"/>
    <cellStyle name="Vírgula 3 3 3 3 2 2 2 4" xfId="40955" xr:uid="{00000000-0005-0000-0000-000032A00000}"/>
    <cellStyle name="Vírgula 3 3 3 3 2 2 3" xfId="40956" xr:uid="{00000000-0005-0000-0000-000033A00000}"/>
    <cellStyle name="Vírgula 3 3 3 3 2 2 3 2" xfId="40957" xr:uid="{00000000-0005-0000-0000-000034A00000}"/>
    <cellStyle name="Vírgula 3 3 3 3 2 2 3 3" xfId="40958" xr:uid="{00000000-0005-0000-0000-000035A00000}"/>
    <cellStyle name="Vírgula 3 3 3 3 2 2 4" xfId="40959" xr:uid="{00000000-0005-0000-0000-000036A00000}"/>
    <cellStyle name="Vírgula 3 3 3 3 2 2 4 2" xfId="40960" xr:uid="{00000000-0005-0000-0000-000037A00000}"/>
    <cellStyle name="Vírgula 3 3 3 3 2 2 5" xfId="40961" xr:uid="{00000000-0005-0000-0000-000038A00000}"/>
    <cellStyle name="Vírgula 3 3 3 3 2 2 6" xfId="40962" xr:uid="{00000000-0005-0000-0000-000039A00000}"/>
    <cellStyle name="Vírgula 3 3 3 3 2 3" xfId="40963" xr:uid="{00000000-0005-0000-0000-00003AA00000}"/>
    <cellStyle name="Vírgula 3 3 3 3 2 3 2" xfId="40964" xr:uid="{00000000-0005-0000-0000-00003BA00000}"/>
    <cellStyle name="Vírgula 3 3 3 3 2 3 3" xfId="40965" xr:uid="{00000000-0005-0000-0000-00003CA00000}"/>
    <cellStyle name="Vírgula 3 3 3 3 2 3 4" xfId="40966" xr:uid="{00000000-0005-0000-0000-00003DA00000}"/>
    <cellStyle name="Vírgula 3 3 3 3 2 4" xfId="40967" xr:uid="{00000000-0005-0000-0000-00003EA00000}"/>
    <cellStyle name="Vírgula 3 3 3 3 2 4 2" xfId="40968" xr:uid="{00000000-0005-0000-0000-00003FA00000}"/>
    <cellStyle name="Vírgula 3 3 3 3 2 4 3" xfId="40969" xr:uid="{00000000-0005-0000-0000-000040A00000}"/>
    <cellStyle name="Vírgula 3 3 3 3 2 5" xfId="40970" xr:uid="{00000000-0005-0000-0000-000041A00000}"/>
    <cellStyle name="Vírgula 3 3 3 3 2 5 2" xfId="40971" xr:uid="{00000000-0005-0000-0000-000042A00000}"/>
    <cellStyle name="Vírgula 3 3 3 3 2 6" xfId="40972" xr:uid="{00000000-0005-0000-0000-000043A00000}"/>
    <cellStyle name="Vírgula 3 3 3 3 2 7" xfId="40973" xr:uid="{00000000-0005-0000-0000-000044A00000}"/>
    <cellStyle name="Vírgula 3 3 3 3 3" xfId="40974" xr:uid="{00000000-0005-0000-0000-000045A00000}"/>
    <cellStyle name="Vírgula 3 3 3 3 3 2" xfId="40975" xr:uid="{00000000-0005-0000-0000-000046A00000}"/>
    <cellStyle name="Vírgula 3 3 3 3 3 2 2" xfId="40976" xr:uid="{00000000-0005-0000-0000-000047A00000}"/>
    <cellStyle name="Vírgula 3 3 3 3 3 2 2 2" xfId="40977" xr:uid="{00000000-0005-0000-0000-000048A00000}"/>
    <cellStyle name="Vírgula 3 3 3 3 3 2 3" xfId="40978" xr:uid="{00000000-0005-0000-0000-000049A00000}"/>
    <cellStyle name="Vírgula 3 3 3 3 3 2 3 2" xfId="40979" xr:uid="{00000000-0005-0000-0000-00004AA00000}"/>
    <cellStyle name="Vírgula 3 3 3 3 3 2 4" xfId="40980" xr:uid="{00000000-0005-0000-0000-00004BA00000}"/>
    <cellStyle name="Vírgula 3 3 3 3 3 2 5" xfId="40981" xr:uid="{00000000-0005-0000-0000-00004CA00000}"/>
    <cellStyle name="Vírgula 3 3 3 3 3 3" xfId="40982" xr:uid="{00000000-0005-0000-0000-00004DA00000}"/>
    <cellStyle name="Vírgula 3 3 3 3 3 3 2" xfId="40983" xr:uid="{00000000-0005-0000-0000-00004EA00000}"/>
    <cellStyle name="Vírgula 3 3 3 3 3 3 3" xfId="40984" xr:uid="{00000000-0005-0000-0000-00004FA00000}"/>
    <cellStyle name="Vírgula 3 3 3 3 3 4" xfId="40985" xr:uid="{00000000-0005-0000-0000-000050A00000}"/>
    <cellStyle name="Vírgula 3 3 3 3 3 4 2" xfId="40986" xr:uid="{00000000-0005-0000-0000-000051A00000}"/>
    <cellStyle name="Vírgula 3 3 3 3 3 5" xfId="40987" xr:uid="{00000000-0005-0000-0000-000052A00000}"/>
    <cellStyle name="Vírgula 3 3 3 3 3 5 2" xfId="40988" xr:uid="{00000000-0005-0000-0000-000053A00000}"/>
    <cellStyle name="Vírgula 3 3 3 3 3 6" xfId="40989" xr:uid="{00000000-0005-0000-0000-000054A00000}"/>
    <cellStyle name="Vírgula 3 3 3 3 4" xfId="40990" xr:uid="{00000000-0005-0000-0000-000055A00000}"/>
    <cellStyle name="Vírgula 3 3 3 3 4 2" xfId="40991" xr:uid="{00000000-0005-0000-0000-000056A00000}"/>
    <cellStyle name="Vírgula 3 3 3 3 4 2 2" xfId="40992" xr:uid="{00000000-0005-0000-0000-000057A00000}"/>
    <cellStyle name="Vírgula 3 3 3 3 4 2 3" xfId="40993" xr:uid="{00000000-0005-0000-0000-000058A00000}"/>
    <cellStyle name="Vírgula 3 3 3 3 4 2 4" xfId="40994" xr:uid="{00000000-0005-0000-0000-000059A00000}"/>
    <cellStyle name="Vírgula 3 3 3 3 4 2 5" xfId="40995" xr:uid="{00000000-0005-0000-0000-00005AA00000}"/>
    <cellStyle name="Vírgula 3 3 3 3 4 3" xfId="40996" xr:uid="{00000000-0005-0000-0000-00005BA00000}"/>
    <cellStyle name="Vírgula 3 3 3 3 4 3 2" xfId="40997" xr:uid="{00000000-0005-0000-0000-00005CA00000}"/>
    <cellStyle name="Vírgula 3 3 3 3 4 4" xfId="40998" xr:uid="{00000000-0005-0000-0000-00005DA00000}"/>
    <cellStyle name="Vírgula 3 3 3 3 4 5" xfId="40999" xr:uid="{00000000-0005-0000-0000-00005EA00000}"/>
    <cellStyle name="Vírgula 3 3 3 3 4 6" xfId="41000" xr:uid="{00000000-0005-0000-0000-00005FA00000}"/>
    <cellStyle name="Vírgula 3 3 3 3 5" xfId="41001" xr:uid="{00000000-0005-0000-0000-000060A00000}"/>
    <cellStyle name="Vírgula 3 3 3 3 5 2" xfId="41002" xr:uid="{00000000-0005-0000-0000-000061A00000}"/>
    <cellStyle name="Vírgula 3 3 3 3 5 2 2" xfId="41003" xr:uid="{00000000-0005-0000-0000-000062A00000}"/>
    <cellStyle name="Vírgula 3 3 3 3 5 3" xfId="41004" xr:uid="{00000000-0005-0000-0000-000063A00000}"/>
    <cellStyle name="Vírgula 3 3 3 3 5 4" xfId="41005" xr:uid="{00000000-0005-0000-0000-000064A00000}"/>
    <cellStyle name="Vírgula 3 3 3 3 5 5" xfId="41006" xr:uid="{00000000-0005-0000-0000-000065A00000}"/>
    <cellStyle name="Vírgula 3 3 3 3 6" xfId="41007" xr:uid="{00000000-0005-0000-0000-000066A00000}"/>
    <cellStyle name="Vírgula 3 3 3 3 6 2" xfId="41008" xr:uid="{00000000-0005-0000-0000-000067A00000}"/>
    <cellStyle name="Vírgula 3 3 3 3 7" xfId="41009" xr:uid="{00000000-0005-0000-0000-000068A00000}"/>
    <cellStyle name="Vírgula 3 3 3 3 7 2" xfId="41010" xr:uid="{00000000-0005-0000-0000-000069A00000}"/>
    <cellStyle name="Vírgula 3 3 3 3 8" xfId="41011" xr:uid="{00000000-0005-0000-0000-00006AA00000}"/>
    <cellStyle name="Vírgula 3 3 3 3 9" xfId="41012" xr:uid="{00000000-0005-0000-0000-00006BA00000}"/>
    <cellStyle name="Vírgula 3 3 3 4" xfId="41013" xr:uid="{00000000-0005-0000-0000-00006CA00000}"/>
    <cellStyle name="Vírgula 3 3 3 4 2" xfId="41014" xr:uid="{00000000-0005-0000-0000-00006DA00000}"/>
    <cellStyle name="Vírgula 3 3 3 4 2 2" xfId="41015" xr:uid="{00000000-0005-0000-0000-00006EA00000}"/>
    <cellStyle name="Vírgula 3 3 3 4 2 2 2" xfId="41016" xr:uid="{00000000-0005-0000-0000-00006FA00000}"/>
    <cellStyle name="Vírgula 3 3 3 4 2 2 2 2" xfId="41017" xr:uid="{00000000-0005-0000-0000-000070A00000}"/>
    <cellStyle name="Vírgula 3 3 3 4 2 2 3" xfId="41018" xr:uid="{00000000-0005-0000-0000-000071A00000}"/>
    <cellStyle name="Vírgula 3 3 3 4 2 2 3 2" xfId="41019" xr:uid="{00000000-0005-0000-0000-000072A00000}"/>
    <cellStyle name="Vírgula 3 3 3 4 2 2 4" xfId="41020" xr:uid="{00000000-0005-0000-0000-000073A00000}"/>
    <cellStyle name="Vírgula 3 3 3 4 2 2 5" xfId="41021" xr:uid="{00000000-0005-0000-0000-000074A00000}"/>
    <cellStyle name="Vírgula 3 3 3 4 2 3" xfId="41022" xr:uid="{00000000-0005-0000-0000-000075A00000}"/>
    <cellStyle name="Vírgula 3 3 3 4 2 3 2" xfId="41023" xr:uid="{00000000-0005-0000-0000-000076A00000}"/>
    <cellStyle name="Vírgula 3 3 3 4 2 3 3" xfId="41024" xr:uid="{00000000-0005-0000-0000-000077A00000}"/>
    <cellStyle name="Vírgula 3 3 3 4 2 4" xfId="41025" xr:uid="{00000000-0005-0000-0000-000078A00000}"/>
    <cellStyle name="Vírgula 3 3 3 4 2 4 2" xfId="41026" xr:uid="{00000000-0005-0000-0000-000079A00000}"/>
    <cellStyle name="Vírgula 3 3 3 4 2 5" xfId="41027" xr:uid="{00000000-0005-0000-0000-00007AA00000}"/>
    <cellStyle name="Vírgula 3 3 3 4 2 5 2" xfId="41028" xr:uid="{00000000-0005-0000-0000-00007BA00000}"/>
    <cellStyle name="Vírgula 3 3 3 4 2 6" xfId="41029" xr:uid="{00000000-0005-0000-0000-00007CA00000}"/>
    <cellStyle name="Vírgula 3 3 3 4 3" xfId="41030" xr:uid="{00000000-0005-0000-0000-00007DA00000}"/>
    <cellStyle name="Vírgula 3 3 3 4 3 2" xfId="41031" xr:uid="{00000000-0005-0000-0000-00007EA00000}"/>
    <cellStyle name="Vírgula 3 3 3 4 3 2 2" xfId="41032" xr:uid="{00000000-0005-0000-0000-00007FA00000}"/>
    <cellStyle name="Vírgula 3 3 3 4 3 2 3" xfId="41033" xr:uid="{00000000-0005-0000-0000-000080A00000}"/>
    <cellStyle name="Vírgula 3 3 3 4 3 2 4" xfId="41034" xr:uid="{00000000-0005-0000-0000-000081A00000}"/>
    <cellStyle name="Vírgula 3 3 3 4 3 2 5" xfId="41035" xr:uid="{00000000-0005-0000-0000-000082A00000}"/>
    <cellStyle name="Vírgula 3 3 3 4 3 3" xfId="41036" xr:uid="{00000000-0005-0000-0000-000083A00000}"/>
    <cellStyle name="Vírgula 3 3 3 4 3 3 2" xfId="41037" xr:uid="{00000000-0005-0000-0000-000084A00000}"/>
    <cellStyle name="Vírgula 3 3 3 4 3 4" xfId="41038" xr:uid="{00000000-0005-0000-0000-000085A00000}"/>
    <cellStyle name="Vírgula 3 3 3 4 3 5" xfId="41039" xr:uid="{00000000-0005-0000-0000-000086A00000}"/>
    <cellStyle name="Vírgula 3 3 3 4 3 6" xfId="41040" xr:uid="{00000000-0005-0000-0000-000087A00000}"/>
    <cellStyle name="Vírgula 3 3 3 4 4" xfId="41041" xr:uid="{00000000-0005-0000-0000-000088A00000}"/>
    <cellStyle name="Vírgula 3 3 3 4 4 2" xfId="41042" xr:uid="{00000000-0005-0000-0000-000089A00000}"/>
    <cellStyle name="Vírgula 3 3 3 4 4 2 2" xfId="41043" xr:uid="{00000000-0005-0000-0000-00008AA00000}"/>
    <cellStyle name="Vírgula 3 3 3 4 4 2 3" xfId="41044" xr:uid="{00000000-0005-0000-0000-00008BA00000}"/>
    <cellStyle name="Vírgula 3 3 3 4 4 2 4" xfId="41045" xr:uid="{00000000-0005-0000-0000-00008CA00000}"/>
    <cellStyle name="Vírgula 3 3 3 4 4 2 5" xfId="41046" xr:uid="{00000000-0005-0000-0000-00008DA00000}"/>
    <cellStyle name="Vírgula 3 3 3 4 4 3" xfId="41047" xr:uid="{00000000-0005-0000-0000-00008EA00000}"/>
    <cellStyle name="Vírgula 3 3 3 4 4 4" xfId="41048" xr:uid="{00000000-0005-0000-0000-00008FA00000}"/>
    <cellStyle name="Vírgula 3 3 3 4 4 5" xfId="41049" xr:uid="{00000000-0005-0000-0000-000090A00000}"/>
    <cellStyle name="Vírgula 3 3 3 4 4 6" xfId="41050" xr:uid="{00000000-0005-0000-0000-000091A00000}"/>
    <cellStyle name="Vírgula 3 3 3 4 5" xfId="41051" xr:uid="{00000000-0005-0000-0000-000092A00000}"/>
    <cellStyle name="Vírgula 3 3 3 4 5 2" xfId="41052" xr:uid="{00000000-0005-0000-0000-000093A00000}"/>
    <cellStyle name="Vírgula 3 3 3 4 5 3" xfId="41053" xr:uid="{00000000-0005-0000-0000-000094A00000}"/>
    <cellStyle name="Vírgula 3 3 3 4 5 4" xfId="41054" xr:uid="{00000000-0005-0000-0000-000095A00000}"/>
    <cellStyle name="Vírgula 3 3 3 4 5 5" xfId="41055" xr:uid="{00000000-0005-0000-0000-000096A00000}"/>
    <cellStyle name="Vírgula 3 3 3 4 6" xfId="41056" xr:uid="{00000000-0005-0000-0000-000097A00000}"/>
    <cellStyle name="Vírgula 3 3 3 4 6 2" xfId="41057" xr:uid="{00000000-0005-0000-0000-000098A00000}"/>
    <cellStyle name="Vírgula 3 3 3 4 7" xfId="41058" xr:uid="{00000000-0005-0000-0000-000099A00000}"/>
    <cellStyle name="Vírgula 3 3 3 4 8" xfId="41059" xr:uid="{00000000-0005-0000-0000-00009AA00000}"/>
    <cellStyle name="Vírgula 3 3 3 4 9" xfId="41060" xr:uid="{00000000-0005-0000-0000-00009BA00000}"/>
    <cellStyle name="Vírgula 3 3 3 5" xfId="41061" xr:uid="{00000000-0005-0000-0000-00009CA00000}"/>
    <cellStyle name="Vírgula 3 3 3 5 2" xfId="41062" xr:uid="{00000000-0005-0000-0000-00009DA00000}"/>
    <cellStyle name="Vírgula 3 3 3 5 2 2" xfId="41063" xr:uid="{00000000-0005-0000-0000-00009EA00000}"/>
    <cellStyle name="Vírgula 3 3 3 5 2 2 2" xfId="41064" xr:uid="{00000000-0005-0000-0000-00009FA00000}"/>
    <cellStyle name="Vírgula 3 3 3 5 2 3" xfId="41065" xr:uid="{00000000-0005-0000-0000-0000A0A00000}"/>
    <cellStyle name="Vírgula 3 3 3 5 2 3 2" xfId="41066" xr:uid="{00000000-0005-0000-0000-0000A1A00000}"/>
    <cellStyle name="Vírgula 3 3 3 5 2 4" xfId="41067" xr:uid="{00000000-0005-0000-0000-0000A2A00000}"/>
    <cellStyle name="Vírgula 3 3 3 5 2 5" xfId="41068" xr:uid="{00000000-0005-0000-0000-0000A3A00000}"/>
    <cellStyle name="Vírgula 3 3 3 5 3" xfId="41069" xr:uid="{00000000-0005-0000-0000-0000A4A00000}"/>
    <cellStyle name="Vírgula 3 3 3 5 3 2" xfId="41070" xr:uid="{00000000-0005-0000-0000-0000A5A00000}"/>
    <cellStyle name="Vírgula 3 3 3 5 3 3" xfId="41071" xr:uid="{00000000-0005-0000-0000-0000A6A00000}"/>
    <cellStyle name="Vírgula 3 3 3 5 4" xfId="41072" xr:uid="{00000000-0005-0000-0000-0000A7A00000}"/>
    <cellStyle name="Vírgula 3 3 3 5 4 2" xfId="41073" xr:uid="{00000000-0005-0000-0000-0000A8A00000}"/>
    <cellStyle name="Vírgula 3 3 3 5 5" xfId="41074" xr:uid="{00000000-0005-0000-0000-0000A9A00000}"/>
    <cellStyle name="Vírgula 3 3 3 5 5 2" xfId="41075" xr:uid="{00000000-0005-0000-0000-0000AAA00000}"/>
    <cellStyle name="Vírgula 3 3 3 5 6" xfId="41076" xr:uid="{00000000-0005-0000-0000-0000ABA00000}"/>
    <cellStyle name="Vírgula 3 3 3 6" xfId="41077" xr:uid="{00000000-0005-0000-0000-0000ACA00000}"/>
    <cellStyle name="Vírgula 3 3 3 6 2" xfId="41078" xr:uid="{00000000-0005-0000-0000-0000ADA00000}"/>
    <cellStyle name="Vírgula 3 3 3 6 2 2" xfId="41079" xr:uid="{00000000-0005-0000-0000-0000AEA00000}"/>
    <cellStyle name="Vírgula 3 3 3 6 2 2 2" xfId="41080" xr:uid="{00000000-0005-0000-0000-0000AFA00000}"/>
    <cellStyle name="Vírgula 3 3 3 6 2 3" xfId="41081" xr:uid="{00000000-0005-0000-0000-0000B0A00000}"/>
    <cellStyle name="Vírgula 3 3 3 6 2 3 2" xfId="41082" xr:uid="{00000000-0005-0000-0000-0000B1A00000}"/>
    <cellStyle name="Vírgula 3 3 3 6 2 4" xfId="41083" xr:uid="{00000000-0005-0000-0000-0000B2A00000}"/>
    <cellStyle name="Vírgula 3 3 3 6 2 5" xfId="41084" xr:uid="{00000000-0005-0000-0000-0000B3A00000}"/>
    <cellStyle name="Vírgula 3 3 3 6 3" xfId="41085" xr:uid="{00000000-0005-0000-0000-0000B4A00000}"/>
    <cellStyle name="Vírgula 3 3 3 6 3 2" xfId="41086" xr:uid="{00000000-0005-0000-0000-0000B5A00000}"/>
    <cellStyle name="Vírgula 3 3 3 6 3 3" xfId="41087" xr:uid="{00000000-0005-0000-0000-0000B6A00000}"/>
    <cellStyle name="Vírgula 3 3 3 6 4" xfId="41088" xr:uid="{00000000-0005-0000-0000-0000B7A00000}"/>
    <cellStyle name="Vírgula 3 3 3 6 4 2" xfId="41089" xr:uid="{00000000-0005-0000-0000-0000B8A00000}"/>
    <cellStyle name="Vírgula 3 3 3 6 5" xfId="41090" xr:uid="{00000000-0005-0000-0000-0000B9A00000}"/>
    <cellStyle name="Vírgula 3 3 3 6 5 2" xfId="41091" xr:uid="{00000000-0005-0000-0000-0000BAA00000}"/>
    <cellStyle name="Vírgula 3 3 3 6 6" xfId="41092" xr:uid="{00000000-0005-0000-0000-0000BBA00000}"/>
    <cellStyle name="Vírgula 3 3 3 7" xfId="41093" xr:uid="{00000000-0005-0000-0000-0000BCA00000}"/>
    <cellStyle name="Vírgula 3 3 3 7 2" xfId="41094" xr:uid="{00000000-0005-0000-0000-0000BDA00000}"/>
    <cellStyle name="Vírgula 3 3 3 7 2 2" xfId="41095" xr:uid="{00000000-0005-0000-0000-0000BEA00000}"/>
    <cellStyle name="Vírgula 3 3 3 7 2 2 2" xfId="41096" xr:uid="{00000000-0005-0000-0000-0000BFA00000}"/>
    <cellStyle name="Vírgula 3 3 3 7 2 3" xfId="41097" xr:uid="{00000000-0005-0000-0000-0000C0A00000}"/>
    <cellStyle name="Vírgula 3 3 3 7 2 3 2" xfId="41098" xr:uid="{00000000-0005-0000-0000-0000C1A00000}"/>
    <cellStyle name="Vírgula 3 3 3 7 2 4" xfId="41099" xr:uid="{00000000-0005-0000-0000-0000C2A00000}"/>
    <cellStyle name="Vírgula 3 3 3 7 2 5" xfId="41100" xr:uid="{00000000-0005-0000-0000-0000C3A00000}"/>
    <cellStyle name="Vírgula 3 3 3 7 3" xfId="41101" xr:uid="{00000000-0005-0000-0000-0000C4A00000}"/>
    <cellStyle name="Vírgula 3 3 3 7 3 2" xfId="41102" xr:uid="{00000000-0005-0000-0000-0000C5A00000}"/>
    <cellStyle name="Vírgula 3 3 3 7 3 3" xfId="41103" xr:uid="{00000000-0005-0000-0000-0000C6A00000}"/>
    <cellStyle name="Vírgula 3 3 3 7 4" xfId="41104" xr:uid="{00000000-0005-0000-0000-0000C7A00000}"/>
    <cellStyle name="Vírgula 3 3 3 7 4 2" xfId="41105" xr:uid="{00000000-0005-0000-0000-0000C8A00000}"/>
    <cellStyle name="Vírgula 3 3 3 7 5" xfId="41106" xr:uid="{00000000-0005-0000-0000-0000C9A00000}"/>
    <cellStyle name="Vírgula 3 3 3 7 5 2" xfId="41107" xr:uid="{00000000-0005-0000-0000-0000CAA00000}"/>
    <cellStyle name="Vírgula 3 3 3 7 6" xfId="41108" xr:uid="{00000000-0005-0000-0000-0000CBA00000}"/>
    <cellStyle name="Vírgula 3 3 3 8" xfId="41109" xr:uid="{00000000-0005-0000-0000-0000CCA00000}"/>
    <cellStyle name="Vírgula 3 3 3 8 2" xfId="41110" xr:uid="{00000000-0005-0000-0000-0000CDA00000}"/>
    <cellStyle name="Vírgula 3 3 3 8 2 2" xfId="41111" xr:uid="{00000000-0005-0000-0000-0000CEA00000}"/>
    <cellStyle name="Vírgula 3 3 3 8 3" xfId="41112" xr:uid="{00000000-0005-0000-0000-0000CFA00000}"/>
    <cellStyle name="Vírgula 3 3 3 8 3 2" xfId="41113" xr:uid="{00000000-0005-0000-0000-0000D0A00000}"/>
    <cellStyle name="Vírgula 3 3 3 8 4" xfId="41114" xr:uid="{00000000-0005-0000-0000-0000D1A00000}"/>
    <cellStyle name="Vírgula 3 3 3 8 5" xfId="41115" xr:uid="{00000000-0005-0000-0000-0000D2A00000}"/>
    <cellStyle name="Vírgula 3 3 3 9" xfId="41116" xr:uid="{00000000-0005-0000-0000-0000D3A00000}"/>
    <cellStyle name="Vírgula 3 3 3 9 2" xfId="41117" xr:uid="{00000000-0005-0000-0000-0000D4A00000}"/>
    <cellStyle name="Vírgula 3 3 3 9 3" xfId="41118" xr:uid="{00000000-0005-0000-0000-0000D5A00000}"/>
    <cellStyle name="Vírgula 3 3 4" xfId="41119" xr:uid="{00000000-0005-0000-0000-0000D6A00000}"/>
    <cellStyle name="Vírgula 3 3 4 10" xfId="41120" xr:uid="{00000000-0005-0000-0000-0000D7A00000}"/>
    <cellStyle name="Vírgula 3 3 4 2" xfId="41121" xr:uid="{00000000-0005-0000-0000-0000D8A00000}"/>
    <cellStyle name="Vírgula 3 3 4 2 2" xfId="41122" xr:uid="{00000000-0005-0000-0000-0000D9A00000}"/>
    <cellStyle name="Vírgula 3 3 4 2 2 2" xfId="41123" xr:uid="{00000000-0005-0000-0000-0000DAA00000}"/>
    <cellStyle name="Vírgula 3 3 4 2 2 2 2" xfId="41124" xr:uid="{00000000-0005-0000-0000-0000DBA00000}"/>
    <cellStyle name="Vírgula 3 3 4 2 2 2 2 2" xfId="41125" xr:uid="{00000000-0005-0000-0000-0000DCA00000}"/>
    <cellStyle name="Vírgula 3 3 4 2 2 2 2 3" xfId="41126" xr:uid="{00000000-0005-0000-0000-0000DDA00000}"/>
    <cellStyle name="Vírgula 3 3 4 2 2 2 3" xfId="41127" xr:uid="{00000000-0005-0000-0000-0000DEA00000}"/>
    <cellStyle name="Vírgula 3 3 4 2 2 2 3 2" xfId="41128" xr:uid="{00000000-0005-0000-0000-0000DFA00000}"/>
    <cellStyle name="Vírgula 3 3 4 2 2 2 4" xfId="41129" xr:uid="{00000000-0005-0000-0000-0000E0A00000}"/>
    <cellStyle name="Vírgula 3 3 4 2 2 2 5" xfId="41130" xr:uid="{00000000-0005-0000-0000-0000E1A00000}"/>
    <cellStyle name="Vírgula 3 3 4 2 2 2 6" xfId="41131" xr:uid="{00000000-0005-0000-0000-0000E2A00000}"/>
    <cellStyle name="Vírgula 3 3 4 2 2 3" xfId="41132" xr:uid="{00000000-0005-0000-0000-0000E3A00000}"/>
    <cellStyle name="Vírgula 3 3 4 2 2 3 2" xfId="41133" xr:uid="{00000000-0005-0000-0000-0000E4A00000}"/>
    <cellStyle name="Vírgula 3 3 4 2 2 3 3" xfId="41134" xr:uid="{00000000-0005-0000-0000-0000E5A00000}"/>
    <cellStyle name="Vírgula 3 3 4 2 2 3 4" xfId="41135" xr:uid="{00000000-0005-0000-0000-0000E6A00000}"/>
    <cellStyle name="Vírgula 3 3 4 2 2 4" xfId="41136" xr:uid="{00000000-0005-0000-0000-0000E7A00000}"/>
    <cellStyle name="Vírgula 3 3 4 2 2 4 2" xfId="41137" xr:uid="{00000000-0005-0000-0000-0000E8A00000}"/>
    <cellStyle name="Vírgula 3 3 4 2 2 4 3" xfId="41138" xr:uid="{00000000-0005-0000-0000-0000E9A00000}"/>
    <cellStyle name="Vírgula 3 3 4 2 2 5" xfId="41139" xr:uid="{00000000-0005-0000-0000-0000EAA00000}"/>
    <cellStyle name="Vírgula 3 3 4 2 2 6" xfId="41140" xr:uid="{00000000-0005-0000-0000-0000EBA00000}"/>
    <cellStyle name="Vírgula 3 3 4 2 2 7" xfId="41141" xr:uid="{00000000-0005-0000-0000-0000ECA00000}"/>
    <cellStyle name="Vírgula 3 3 4 2 3" xfId="41142" xr:uid="{00000000-0005-0000-0000-0000EDA00000}"/>
    <cellStyle name="Vírgula 3 3 4 2 3 2" xfId="41143" xr:uid="{00000000-0005-0000-0000-0000EEA00000}"/>
    <cellStyle name="Vírgula 3 3 4 2 3 2 2" xfId="41144" xr:uid="{00000000-0005-0000-0000-0000EFA00000}"/>
    <cellStyle name="Vírgula 3 3 4 2 3 2 3" xfId="41145" xr:uid="{00000000-0005-0000-0000-0000F0A00000}"/>
    <cellStyle name="Vírgula 3 3 4 2 3 3" xfId="41146" xr:uid="{00000000-0005-0000-0000-0000F1A00000}"/>
    <cellStyle name="Vírgula 3 3 4 2 3 3 2" xfId="41147" xr:uid="{00000000-0005-0000-0000-0000F2A00000}"/>
    <cellStyle name="Vírgula 3 3 4 2 3 4" xfId="41148" xr:uid="{00000000-0005-0000-0000-0000F3A00000}"/>
    <cellStyle name="Vírgula 3 3 4 2 3 5" xfId="41149" xr:uid="{00000000-0005-0000-0000-0000F4A00000}"/>
    <cellStyle name="Vírgula 3 3 4 2 3 6" xfId="41150" xr:uid="{00000000-0005-0000-0000-0000F5A00000}"/>
    <cellStyle name="Vírgula 3 3 4 2 4" xfId="41151" xr:uid="{00000000-0005-0000-0000-0000F6A00000}"/>
    <cellStyle name="Vírgula 3 3 4 2 4 2" xfId="41152" xr:uid="{00000000-0005-0000-0000-0000F7A00000}"/>
    <cellStyle name="Vírgula 3 3 4 2 4 3" xfId="41153" xr:uid="{00000000-0005-0000-0000-0000F8A00000}"/>
    <cellStyle name="Vírgula 3 3 4 2 4 4" xfId="41154" xr:uid="{00000000-0005-0000-0000-0000F9A00000}"/>
    <cellStyle name="Vírgula 3 3 4 2 5" xfId="41155" xr:uid="{00000000-0005-0000-0000-0000FAA00000}"/>
    <cellStyle name="Vírgula 3 3 4 2 5 2" xfId="41156" xr:uid="{00000000-0005-0000-0000-0000FBA00000}"/>
    <cellStyle name="Vírgula 3 3 4 2 5 3" xfId="41157" xr:uid="{00000000-0005-0000-0000-0000FCA00000}"/>
    <cellStyle name="Vírgula 3 3 4 2 6" xfId="41158" xr:uid="{00000000-0005-0000-0000-0000FDA00000}"/>
    <cellStyle name="Vírgula 3 3 4 2 7" xfId="41159" xr:uid="{00000000-0005-0000-0000-0000FEA00000}"/>
    <cellStyle name="Vírgula 3 3 4 2 8" xfId="41160" xr:uid="{00000000-0005-0000-0000-0000FFA00000}"/>
    <cellStyle name="Vírgula 3 3 4 3" xfId="41161" xr:uid="{00000000-0005-0000-0000-000000A10000}"/>
    <cellStyle name="Vírgula 3 3 4 3 2" xfId="41162" xr:uid="{00000000-0005-0000-0000-000001A10000}"/>
    <cellStyle name="Vírgula 3 3 4 3 2 2" xfId="41163" xr:uid="{00000000-0005-0000-0000-000002A10000}"/>
    <cellStyle name="Vírgula 3 3 4 3 2 2 2" xfId="41164" xr:uid="{00000000-0005-0000-0000-000003A10000}"/>
    <cellStyle name="Vírgula 3 3 4 3 2 2 3" xfId="41165" xr:uid="{00000000-0005-0000-0000-000004A10000}"/>
    <cellStyle name="Vírgula 3 3 4 3 2 2 4" xfId="41166" xr:uid="{00000000-0005-0000-0000-000005A10000}"/>
    <cellStyle name="Vírgula 3 3 4 3 2 3" xfId="41167" xr:uid="{00000000-0005-0000-0000-000006A10000}"/>
    <cellStyle name="Vírgula 3 3 4 3 2 3 2" xfId="41168" xr:uid="{00000000-0005-0000-0000-000007A10000}"/>
    <cellStyle name="Vírgula 3 3 4 3 2 3 3" xfId="41169" xr:uid="{00000000-0005-0000-0000-000008A10000}"/>
    <cellStyle name="Vírgula 3 3 4 3 2 4" xfId="41170" xr:uid="{00000000-0005-0000-0000-000009A10000}"/>
    <cellStyle name="Vírgula 3 3 4 3 2 4 2" xfId="41171" xr:uid="{00000000-0005-0000-0000-00000AA10000}"/>
    <cellStyle name="Vírgula 3 3 4 3 2 5" xfId="41172" xr:uid="{00000000-0005-0000-0000-00000BA10000}"/>
    <cellStyle name="Vírgula 3 3 4 3 2 6" xfId="41173" xr:uid="{00000000-0005-0000-0000-00000CA10000}"/>
    <cellStyle name="Vírgula 3 3 4 3 3" xfId="41174" xr:uid="{00000000-0005-0000-0000-00000DA10000}"/>
    <cellStyle name="Vírgula 3 3 4 3 3 2" xfId="41175" xr:uid="{00000000-0005-0000-0000-00000EA10000}"/>
    <cellStyle name="Vírgula 3 3 4 3 3 3" xfId="41176" xr:uid="{00000000-0005-0000-0000-00000FA10000}"/>
    <cellStyle name="Vírgula 3 3 4 3 3 4" xfId="41177" xr:uid="{00000000-0005-0000-0000-000010A10000}"/>
    <cellStyle name="Vírgula 3 3 4 3 4" xfId="41178" xr:uid="{00000000-0005-0000-0000-000011A10000}"/>
    <cellStyle name="Vírgula 3 3 4 3 4 2" xfId="41179" xr:uid="{00000000-0005-0000-0000-000012A10000}"/>
    <cellStyle name="Vírgula 3 3 4 3 4 3" xfId="41180" xr:uid="{00000000-0005-0000-0000-000013A10000}"/>
    <cellStyle name="Vírgula 3 3 4 3 5" xfId="41181" xr:uid="{00000000-0005-0000-0000-000014A10000}"/>
    <cellStyle name="Vírgula 3 3 4 3 5 2" xfId="41182" xr:uid="{00000000-0005-0000-0000-000015A10000}"/>
    <cellStyle name="Vírgula 3 3 4 3 6" xfId="41183" xr:uid="{00000000-0005-0000-0000-000016A10000}"/>
    <cellStyle name="Vírgula 3 3 4 3 7" xfId="41184" xr:uid="{00000000-0005-0000-0000-000017A10000}"/>
    <cellStyle name="Vírgula 3 3 4 4" xfId="41185" xr:uid="{00000000-0005-0000-0000-000018A10000}"/>
    <cellStyle name="Vírgula 3 3 4 4 2" xfId="41186" xr:uid="{00000000-0005-0000-0000-000019A10000}"/>
    <cellStyle name="Vírgula 3 3 4 4 2 2" xfId="41187" xr:uid="{00000000-0005-0000-0000-00001AA10000}"/>
    <cellStyle name="Vírgula 3 3 4 4 2 2 2" xfId="41188" xr:uid="{00000000-0005-0000-0000-00001BA10000}"/>
    <cellStyle name="Vírgula 3 3 4 4 2 3" xfId="41189" xr:uid="{00000000-0005-0000-0000-00001CA10000}"/>
    <cellStyle name="Vírgula 3 3 4 4 2 3 2" xfId="41190" xr:uid="{00000000-0005-0000-0000-00001DA10000}"/>
    <cellStyle name="Vírgula 3 3 4 4 2 4" xfId="41191" xr:uid="{00000000-0005-0000-0000-00001EA10000}"/>
    <cellStyle name="Vírgula 3 3 4 4 2 5" xfId="41192" xr:uid="{00000000-0005-0000-0000-00001FA10000}"/>
    <cellStyle name="Vírgula 3 3 4 4 3" xfId="41193" xr:uid="{00000000-0005-0000-0000-000020A10000}"/>
    <cellStyle name="Vírgula 3 3 4 4 3 2" xfId="41194" xr:uid="{00000000-0005-0000-0000-000021A10000}"/>
    <cellStyle name="Vírgula 3 3 4 4 3 3" xfId="41195" xr:uid="{00000000-0005-0000-0000-000022A10000}"/>
    <cellStyle name="Vírgula 3 3 4 4 4" xfId="41196" xr:uid="{00000000-0005-0000-0000-000023A10000}"/>
    <cellStyle name="Vírgula 3 3 4 4 4 2" xfId="41197" xr:uid="{00000000-0005-0000-0000-000024A10000}"/>
    <cellStyle name="Vírgula 3 3 4 4 5" xfId="41198" xr:uid="{00000000-0005-0000-0000-000025A10000}"/>
    <cellStyle name="Vírgula 3 3 4 4 5 2" xfId="41199" xr:uid="{00000000-0005-0000-0000-000026A10000}"/>
    <cellStyle name="Vírgula 3 3 4 4 6" xfId="41200" xr:uid="{00000000-0005-0000-0000-000027A10000}"/>
    <cellStyle name="Vírgula 3 3 4 5" xfId="41201" xr:uid="{00000000-0005-0000-0000-000028A10000}"/>
    <cellStyle name="Vírgula 3 3 4 5 2" xfId="41202" xr:uid="{00000000-0005-0000-0000-000029A10000}"/>
    <cellStyle name="Vírgula 3 3 4 5 2 2" xfId="41203" xr:uid="{00000000-0005-0000-0000-00002AA10000}"/>
    <cellStyle name="Vírgula 3 3 4 5 2 3" xfId="41204" xr:uid="{00000000-0005-0000-0000-00002BA10000}"/>
    <cellStyle name="Vírgula 3 3 4 5 2 4" xfId="41205" xr:uid="{00000000-0005-0000-0000-00002CA10000}"/>
    <cellStyle name="Vírgula 3 3 4 5 3" xfId="41206" xr:uid="{00000000-0005-0000-0000-00002DA10000}"/>
    <cellStyle name="Vírgula 3 3 4 5 3 2" xfId="41207" xr:uid="{00000000-0005-0000-0000-00002EA10000}"/>
    <cellStyle name="Vírgula 3 3 4 5 3 3" xfId="41208" xr:uid="{00000000-0005-0000-0000-00002FA10000}"/>
    <cellStyle name="Vírgula 3 3 4 5 4" xfId="41209" xr:uid="{00000000-0005-0000-0000-000030A10000}"/>
    <cellStyle name="Vírgula 3 3 4 5 4 2" xfId="41210" xr:uid="{00000000-0005-0000-0000-000031A10000}"/>
    <cellStyle name="Vírgula 3 3 4 5 5" xfId="41211" xr:uid="{00000000-0005-0000-0000-000032A10000}"/>
    <cellStyle name="Vírgula 3 3 4 5 6" xfId="41212" xr:uid="{00000000-0005-0000-0000-000033A10000}"/>
    <cellStyle name="Vírgula 3 3 4 6" xfId="41213" xr:uid="{00000000-0005-0000-0000-000034A10000}"/>
    <cellStyle name="Vírgula 3 3 4 6 2" xfId="41214" xr:uid="{00000000-0005-0000-0000-000035A10000}"/>
    <cellStyle name="Vírgula 3 3 4 6 3" xfId="41215" xr:uid="{00000000-0005-0000-0000-000036A10000}"/>
    <cellStyle name="Vírgula 3 3 4 6 4" xfId="41216" xr:uid="{00000000-0005-0000-0000-000037A10000}"/>
    <cellStyle name="Vírgula 3 3 4 7" xfId="41217" xr:uid="{00000000-0005-0000-0000-000038A10000}"/>
    <cellStyle name="Vírgula 3 3 4 7 2" xfId="41218" xr:uid="{00000000-0005-0000-0000-000039A10000}"/>
    <cellStyle name="Vírgula 3 3 4 7 3" xfId="41219" xr:uid="{00000000-0005-0000-0000-00003AA10000}"/>
    <cellStyle name="Vírgula 3 3 4 8" xfId="41220" xr:uid="{00000000-0005-0000-0000-00003BA10000}"/>
    <cellStyle name="Vírgula 3 3 4 8 2" xfId="41221" xr:uid="{00000000-0005-0000-0000-00003CA10000}"/>
    <cellStyle name="Vírgula 3 3 4 9" xfId="41222" xr:uid="{00000000-0005-0000-0000-00003DA10000}"/>
    <cellStyle name="Vírgula 3 3 5" xfId="41223" xr:uid="{00000000-0005-0000-0000-00003EA10000}"/>
    <cellStyle name="Vírgula 3 3 5 2" xfId="41224" xr:uid="{00000000-0005-0000-0000-00003FA10000}"/>
    <cellStyle name="Vírgula 3 3 5 2 2" xfId="41225" xr:uid="{00000000-0005-0000-0000-000040A10000}"/>
    <cellStyle name="Vírgula 3 3 5 2 2 2" xfId="41226" xr:uid="{00000000-0005-0000-0000-000041A10000}"/>
    <cellStyle name="Vírgula 3 3 5 2 2 2 2" xfId="41227" xr:uid="{00000000-0005-0000-0000-000042A10000}"/>
    <cellStyle name="Vírgula 3 3 5 2 2 2 3" xfId="41228" xr:uid="{00000000-0005-0000-0000-000043A10000}"/>
    <cellStyle name="Vírgula 3 3 5 2 2 2 4" xfId="41229" xr:uid="{00000000-0005-0000-0000-000044A10000}"/>
    <cellStyle name="Vírgula 3 3 5 2 2 3" xfId="41230" xr:uid="{00000000-0005-0000-0000-000045A10000}"/>
    <cellStyle name="Vírgula 3 3 5 2 2 3 2" xfId="41231" xr:uid="{00000000-0005-0000-0000-000046A10000}"/>
    <cellStyle name="Vírgula 3 3 5 2 2 3 3" xfId="41232" xr:uid="{00000000-0005-0000-0000-000047A10000}"/>
    <cellStyle name="Vírgula 3 3 5 2 2 4" xfId="41233" xr:uid="{00000000-0005-0000-0000-000048A10000}"/>
    <cellStyle name="Vírgula 3 3 5 2 2 4 2" xfId="41234" xr:uid="{00000000-0005-0000-0000-000049A10000}"/>
    <cellStyle name="Vírgula 3 3 5 2 2 5" xfId="41235" xr:uid="{00000000-0005-0000-0000-00004AA10000}"/>
    <cellStyle name="Vírgula 3 3 5 2 2 6" xfId="41236" xr:uid="{00000000-0005-0000-0000-00004BA10000}"/>
    <cellStyle name="Vírgula 3 3 5 2 3" xfId="41237" xr:uid="{00000000-0005-0000-0000-00004CA10000}"/>
    <cellStyle name="Vírgula 3 3 5 2 3 2" xfId="41238" xr:uid="{00000000-0005-0000-0000-00004DA10000}"/>
    <cellStyle name="Vírgula 3 3 5 2 3 3" xfId="41239" xr:uid="{00000000-0005-0000-0000-00004EA10000}"/>
    <cellStyle name="Vírgula 3 3 5 2 3 4" xfId="41240" xr:uid="{00000000-0005-0000-0000-00004FA10000}"/>
    <cellStyle name="Vírgula 3 3 5 2 4" xfId="41241" xr:uid="{00000000-0005-0000-0000-000050A10000}"/>
    <cellStyle name="Vírgula 3 3 5 2 4 2" xfId="41242" xr:uid="{00000000-0005-0000-0000-000051A10000}"/>
    <cellStyle name="Vírgula 3 3 5 2 4 3" xfId="41243" xr:uid="{00000000-0005-0000-0000-000052A10000}"/>
    <cellStyle name="Vírgula 3 3 5 2 5" xfId="41244" xr:uid="{00000000-0005-0000-0000-000053A10000}"/>
    <cellStyle name="Vírgula 3 3 5 2 5 2" xfId="41245" xr:uid="{00000000-0005-0000-0000-000054A10000}"/>
    <cellStyle name="Vírgula 3 3 5 2 6" xfId="41246" xr:uid="{00000000-0005-0000-0000-000055A10000}"/>
    <cellStyle name="Vírgula 3 3 5 2 7" xfId="41247" xr:uid="{00000000-0005-0000-0000-000056A10000}"/>
    <cellStyle name="Vírgula 3 3 5 3" xfId="41248" xr:uid="{00000000-0005-0000-0000-000057A10000}"/>
    <cellStyle name="Vírgula 3 3 5 3 2" xfId="41249" xr:uid="{00000000-0005-0000-0000-000058A10000}"/>
    <cellStyle name="Vírgula 3 3 5 3 2 2" xfId="41250" xr:uid="{00000000-0005-0000-0000-000059A10000}"/>
    <cellStyle name="Vírgula 3 3 5 3 2 2 2" xfId="41251" xr:uid="{00000000-0005-0000-0000-00005AA10000}"/>
    <cellStyle name="Vírgula 3 3 5 3 2 3" xfId="41252" xr:uid="{00000000-0005-0000-0000-00005BA10000}"/>
    <cellStyle name="Vírgula 3 3 5 3 2 3 2" xfId="41253" xr:uid="{00000000-0005-0000-0000-00005CA10000}"/>
    <cellStyle name="Vírgula 3 3 5 3 2 4" xfId="41254" xr:uid="{00000000-0005-0000-0000-00005DA10000}"/>
    <cellStyle name="Vírgula 3 3 5 3 2 5" xfId="41255" xr:uid="{00000000-0005-0000-0000-00005EA10000}"/>
    <cellStyle name="Vírgula 3 3 5 3 3" xfId="41256" xr:uid="{00000000-0005-0000-0000-00005FA10000}"/>
    <cellStyle name="Vírgula 3 3 5 3 3 2" xfId="41257" xr:uid="{00000000-0005-0000-0000-000060A10000}"/>
    <cellStyle name="Vírgula 3 3 5 3 3 3" xfId="41258" xr:uid="{00000000-0005-0000-0000-000061A10000}"/>
    <cellStyle name="Vírgula 3 3 5 3 4" xfId="41259" xr:uid="{00000000-0005-0000-0000-000062A10000}"/>
    <cellStyle name="Vírgula 3 3 5 3 4 2" xfId="41260" xr:uid="{00000000-0005-0000-0000-000063A10000}"/>
    <cellStyle name="Vírgula 3 3 5 3 5" xfId="41261" xr:uid="{00000000-0005-0000-0000-000064A10000}"/>
    <cellStyle name="Vírgula 3 3 5 3 5 2" xfId="41262" xr:uid="{00000000-0005-0000-0000-000065A10000}"/>
    <cellStyle name="Vírgula 3 3 5 3 6" xfId="41263" xr:uid="{00000000-0005-0000-0000-000066A10000}"/>
    <cellStyle name="Vírgula 3 3 5 4" xfId="41264" xr:uid="{00000000-0005-0000-0000-000067A10000}"/>
    <cellStyle name="Vírgula 3 3 5 4 2" xfId="41265" xr:uid="{00000000-0005-0000-0000-000068A10000}"/>
    <cellStyle name="Vírgula 3 3 5 4 2 2" xfId="41266" xr:uid="{00000000-0005-0000-0000-000069A10000}"/>
    <cellStyle name="Vírgula 3 3 5 4 2 3" xfId="41267" xr:uid="{00000000-0005-0000-0000-00006AA10000}"/>
    <cellStyle name="Vírgula 3 3 5 4 2 4" xfId="41268" xr:uid="{00000000-0005-0000-0000-00006BA10000}"/>
    <cellStyle name="Vírgula 3 3 5 4 2 5" xfId="41269" xr:uid="{00000000-0005-0000-0000-00006CA10000}"/>
    <cellStyle name="Vírgula 3 3 5 4 3" xfId="41270" xr:uid="{00000000-0005-0000-0000-00006DA10000}"/>
    <cellStyle name="Vírgula 3 3 5 4 3 2" xfId="41271" xr:uid="{00000000-0005-0000-0000-00006EA10000}"/>
    <cellStyle name="Vírgula 3 3 5 4 4" xfId="41272" xr:uid="{00000000-0005-0000-0000-00006FA10000}"/>
    <cellStyle name="Vírgula 3 3 5 4 5" xfId="41273" xr:uid="{00000000-0005-0000-0000-000070A10000}"/>
    <cellStyle name="Vírgula 3 3 5 4 6" xfId="41274" xr:uid="{00000000-0005-0000-0000-000071A10000}"/>
    <cellStyle name="Vírgula 3 3 5 5" xfId="41275" xr:uid="{00000000-0005-0000-0000-000072A10000}"/>
    <cellStyle name="Vírgula 3 3 5 5 2" xfId="41276" xr:uid="{00000000-0005-0000-0000-000073A10000}"/>
    <cellStyle name="Vírgula 3 3 5 5 2 2" xfId="41277" xr:uid="{00000000-0005-0000-0000-000074A10000}"/>
    <cellStyle name="Vírgula 3 3 5 5 3" xfId="41278" xr:uid="{00000000-0005-0000-0000-000075A10000}"/>
    <cellStyle name="Vírgula 3 3 5 5 4" xfId="41279" xr:uid="{00000000-0005-0000-0000-000076A10000}"/>
    <cellStyle name="Vírgula 3 3 5 5 5" xfId="41280" xr:uid="{00000000-0005-0000-0000-000077A10000}"/>
    <cellStyle name="Vírgula 3 3 5 6" xfId="41281" xr:uid="{00000000-0005-0000-0000-000078A10000}"/>
    <cellStyle name="Vírgula 3 3 5 6 2" xfId="41282" xr:uid="{00000000-0005-0000-0000-000079A10000}"/>
    <cellStyle name="Vírgula 3 3 5 7" xfId="41283" xr:uid="{00000000-0005-0000-0000-00007AA10000}"/>
    <cellStyle name="Vírgula 3 3 5 7 2" xfId="41284" xr:uid="{00000000-0005-0000-0000-00007BA10000}"/>
    <cellStyle name="Vírgula 3 3 5 8" xfId="41285" xr:uid="{00000000-0005-0000-0000-00007CA10000}"/>
    <cellStyle name="Vírgula 3 3 5 9" xfId="41286" xr:uid="{00000000-0005-0000-0000-00007DA10000}"/>
    <cellStyle name="Vírgula 3 3 6" xfId="41287" xr:uid="{00000000-0005-0000-0000-00007EA10000}"/>
    <cellStyle name="Vírgula 3 3 6 2" xfId="41288" xr:uid="{00000000-0005-0000-0000-00007FA10000}"/>
    <cellStyle name="Vírgula 3 3 6 2 2" xfId="41289" xr:uid="{00000000-0005-0000-0000-000080A10000}"/>
    <cellStyle name="Vírgula 3 3 6 2 2 2" xfId="41290" xr:uid="{00000000-0005-0000-0000-000081A10000}"/>
    <cellStyle name="Vírgula 3 3 6 2 2 2 2" xfId="41291" xr:uid="{00000000-0005-0000-0000-000082A10000}"/>
    <cellStyle name="Vírgula 3 3 6 2 2 2 3" xfId="41292" xr:uid="{00000000-0005-0000-0000-000083A10000}"/>
    <cellStyle name="Vírgula 3 3 6 2 2 2 4" xfId="41293" xr:uid="{00000000-0005-0000-0000-000084A10000}"/>
    <cellStyle name="Vírgula 3 3 6 2 2 3" xfId="41294" xr:uid="{00000000-0005-0000-0000-000085A10000}"/>
    <cellStyle name="Vírgula 3 3 6 2 2 3 2" xfId="41295" xr:uid="{00000000-0005-0000-0000-000086A10000}"/>
    <cellStyle name="Vírgula 3 3 6 2 2 3 3" xfId="41296" xr:uid="{00000000-0005-0000-0000-000087A10000}"/>
    <cellStyle name="Vírgula 3 3 6 2 2 4" xfId="41297" xr:uid="{00000000-0005-0000-0000-000088A10000}"/>
    <cellStyle name="Vírgula 3 3 6 2 2 4 2" xfId="41298" xr:uid="{00000000-0005-0000-0000-000089A10000}"/>
    <cellStyle name="Vírgula 3 3 6 2 2 5" xfId="41299" xr:uid="{00000000-0005-0000-0000-00008AA10000}"/>
    <cellStyle name="Vírgula 3 3 6 2 2 6" xfId="41300" xr:uid="{00000000-0005-0000-0000-00008BA10000}"/>
    <cellStyle name="Vírgula 3 3 6 2 3" xfId="41301" xr:uid="{00000000-0005-0000-0000-00008CA10000}"/>
    <cellStyle name="Vírgula 3 3 6 2 3 2" xfId="41302" xr:uid="{00000000-0005-0000-0000-00008DA10000}"/>
    <cellStyle name="Vírgula 3 3 6 2 3 3" xfId="41303" xr:uid="{00000000-0005-0000-0000-00008EA10000}"/>
    <cellStyle name="Vírgula 3 3 6 2 3 4" xfId="41304" xr:uid="{00000000-0005-0000-0000-00008FA10000}"/>
    <cellStyle name="Vírgula 3 3 6 2 4" xfId="41305" xr:uid="{00000000-0005-0000-0000-000090A10000}"/>
    <cellStyle name="Vírgula 3 3 6 2 4 2" xfId="41306" xr:uid="{00000000-0005-0000-0000-000091A10000}"/>
    <cellStyle name="Vírgula 3 3 6 2 4 3" xfId="41307" xr:uid="{00000000-0005-0000-0000-000092A10000}"/>
    <cellStyle name="Vírgula 3 3 6 2 5" xfId="41308" xr:uid="{00000000-0005-0000-0000-000093A10000}"/>
    <cellStyle name="Vírgula 3 3 6 2 5 2" xfId="41309" xr:uid="{00000000-0005-0000-0000-000094A10000}"/>
    <cellStyle name="Vírgula 3 3 6 2 6" xfId="41310" xr:uid="{00000000-0005-0000-0000-000095A10000}"/>
    <cellStyle name="Vírgula 3 3 6 2 7" xfId="41311" xr:uid="{00000000-0005-0000-0000-000096A10000}"/>
    <cellStyle name="Vírgula 3 3 6 3" xfId="41312" xr:uid="{00000000-0005-0000-0000-000097A10000}"/>
    <cellStyle name="Vírgula 3 3 6 3 2" xfId="41313" xr:uid="{00000000-0005-0000-0000-000098A10000}"/>
    <cellStyle name="Vírgula 3 3 6 3 2 2" xfId="41314" xr:uid="{00000000-0005-0000-0000-000099A10000}"/>
    <cellStyle name="Vírgula 3 3 6 3 2 2 2" xfId="41315" xr:uid="{00000000-0005-0000-0000-00009AA10000}"/>
    <cellStyle name="Vírgula 3 3 6 3 2 3" xfId="41316" xr:uid="{00000000-0005-0000-0000-00009BA10000}"/>
    <cellStyle name="Vírgula 3 3 6 3 2 3 2" xfId="41317" xr:uid="{00000000-0005-0000-0000-00009CA10000}"/>
    <cellStyle name="Vírgula 3 3 6 3 2 4" xfId="41318" xr:uid="{00000000-0005-0000-0000-00009DA10000}"/>
    <cellStyle name="Vírgula 3 3 6 3 2 5" xfId="41319" xr:uid="{00000000-0005-0000-0000-00009EA10000}"/>
    <cellStyle name="Vírgula 3 3 6 3 3" xfId="41320" xr:uid="{00000000-0005-0000-0000-00009FA10000}"/>
    <cellStyle name="Vírgula 3 3 6 3 3 2" xfId="41321" xr:uid="{00000000-0005-0000-0000-0000A0A10000}"/>
    <cellStyle name="Vírgula 3 3 6 3 3 3" xfId="41322" xr:uid="{00000000-0005-0000-0000-0000A1A10000}"/>
    <cellStyle name="Vírgula 3 3 6 3 4" xfId="41323" xr:uid="{00000000-0005-0000-0000-0000A2A10000}"/>
    <cellStyle name="Vírgula 3 3 6 3 4 2" xfId="41324" xr:uid="{00000000-0005-0000-0000-0000A3A10000}"/>
    <cellStyle name="Vírgula 3 3 6 3 5" xfId="41325" xr:uid="{00000000-0005-0000-0000-0000A4A10000}"/>
    <cellStyle name="Vírgula 3 3 6 3 5 2" xfId="41326" xr:uid="{00000000-0005-0000-0000-0000A5A10000}"/>
    <cellStyle name="Vírgula 3 3 6 3 6" xfId="41327" xr:uid="{00000000-0005-0000-0000-0000A6A10000}"/>
    <cellStyle name="Vírgula 3 3 6 4" xfId="41328" xr:uid="{00000000-0005-0000-0000-0000A7A10000}"/>
    <cellStyle name="Vírgula 3 3 6 4 2" xfId="41329" xr:uid="{00000000-0005-0000-0000-0000A8A10000}"/>
    <cellStyle name="Vírgula 3 3 6 4 2 2" xfId="41330" xr:uid="{00000000-0005-0000-0000-0000A9A10000}"/>
    <cellStyle name="Vírgula 3 3 6 4 2 3" xfId="41331" xr:uid="{00000000-0005-0000-0000-0000AAA10000}"/>
    <cellStyle name="Vírgula 3 3 6 4 2 4" xfId="41332" xr:uid="{00000000-0005-0000-0000-0000ABA10000}"/>
    <cellStyle name="Vírgula 3 3 6 4 2 5" xfId="41333" xr:uid="{00000000-0005-0000-0000-0000ACA10000}"/>
    <cellStyle name="Vírgula 3 3 6 4 3" xfId="41334" xr:uid="{00000000-0005-0000-0000-0000ADA10000}"/>
    <cellStyle name="Vírgula 3 3 6 4 3 2" xfId="41335" xr:uid="{00000000-0005-0000-0000-0000AEA10000}"/>
    <cellStyle name="Vírgula 3 3 6 4 4" xfId="41336" xr:uid="{00000000-0005-0000-0000-0000AFA10000}"/>
    <cellStyle name="Vírgula 3 3 6 4 5" xfId="41337" xr:uid="{00000000-0005-0000-0000-0000B0A10000}"/>
    <cellStyle name="Vírgula 3 3 6 4 6" xfId="41338" xr:uid="{00000000-0005-0000-0000-0000B1A10000}"/>
    <cellStyle name="Vírgula 3 3 6 5" xfId="41339" xr:uid="{00000000-0005-0000-0000-0000B2A10000}"/>
    <cellStyle name="Vírgula 3 3 6 5 2" xfId="41340" xr:uid="{00000000-0005-0000-0000-0000B3A10000}"/>
    <cellStyle name="Vírgula 3 3 6 5 2 2" xfId="41341" xr:uid="{00000000-0005-0000-0000-0000B4A10000}"/>
    <cellStyle name="Vírgula 3 3 6 5 3" xfId="41342" xr:uid="{00000000-0005-0000-0000-0000B5A10000}"/>
    <cellStyle name="Vírgula 3 3 6 5 4" xfId="41343" xr:uid="{00000000-0005-0000-0000-0000B6A10000}"/>
    <cellStyle name="Vírgula 3 3 6 5 5" xfId="41344" xr:uid="{00000000-0005-0000-0000-0000B7A10000}"/>
    <cellStyle name="Vírgula 3 3 6 6" xfId="41345" xr:uid="{00000000-0005-0000-0000-0000B8A10000}"/>
    <cellStyle name="Vírgula 3 3 6 6 2" xfId="41346" xr:uid="{00000000-0005-0000-0000-0000B9A10000}"/>
    <cellStyle name="Vírgula 3 3 6 7" xfId="41347" xr:uid="{00000000-0005-0000-0000-0000BAA10000}"/>
    <cellStyle name="Vírgula 3 3 6 7 2" xfId="41348" xr:uid="{00000000-0005-0000-0000-0000BBA10000}"/>
    <cellStyle name="Vírgula 3 3 6 8" xfId="41349" xr:uid="{00000000-0005-0000-0000-0000BCA10000}"/>
    <cellStyle name="Vírgula 3 3 6 9" xfId="41350" xr:uid="{00000000-0005-0000-0000-0000BDA10000}"/>
    <cellStyle name="Vírgula 3 3 7" xfId="41351" xr:uid="{00000000-0005-0000-0000-0000BEA10000}"/>
    <cellStyle name="Vírgula 3 3 7 2" xfId="41352" xr:uid="{00000000-0005-0000-0000-0000BFA10000}"/>
    <cellStyle name="Vírgula 3 3 7 2 2" xfId="41353" xr:uid="{00000000-0005-0000-0000-0000C0A10000}"/>
    <cellStyle name="Vírgula 3 3 7 2 2 2" xfId="41354" xr:uid="{00000000-0005-0000-0000-0000C1A10000}"/>
    <cellStyle name="Vírgula 3 3 7 2 2 3" xfId="41355" xr:uid="{00000000-0005-0000-0000-0000C2A10000}"/>
    <cellStyle name="Vírgula 3 3 7 2 2 4" xfId="41356" xr:uid="{00000000-0005-0000-0000-0000C3A10000}"/>
    <cellStyle name="Vírgula 3 3 7 2 3" xfId="41357" xr:uid="{00000000-0005-0000-0000-0000C4A10000}"/>
    <cellStyle name="Vírgula 3 3 7 2 3 2" xfId="41358" xr:uid="{00000000-0005-0000-0000-0000C5A10000}"/>
    <cellStyle name="Vírgula 3 3 7 2 3 3" xfId="41359" xr:uid="{00000000-0005-0000-0000-0000C6A10000}"/>
    <cellStyle name="Vírgula 3 3 7 2 4" xfId="41360" xr:uid="{00000000-0005-0000-0000-0000C7A10000}"/>
    <cellStyle name="Vírgula 3 3 7 2 4 2" xfId="41361" xr:uid="{00000000-0005-0000-0000-0000C8A10000}"/>
    <cellStyle name="Vírgula 3 3 7 2 5" xfId="41362" xr:uid="{00000000-0005-0000-0000-0000C9A10000}"/>
    <cellStyle name="Vírgula 3 3 7 2 6" xfId="41363" xr:uid="{00000000-0005-0000-0000-0000CAA10000}"/>
    <cellStyle name="Vírgula 3 3 7 3" xfId="41364" xr:uid="{00000000-0005-0000-0000-0000CBA10000}"/>
    <cellStyle name="Vírgula 3 3 7 3 2" xfId="41365" xr:uid="{00000000-0005-0000-0000-0000CCA10000}"/>
    <cellStyle name="Vírgula 3 3 7 3 3" xfId="41366" xr:uid="{00000000-0005-0000-0000-0000CDA10000}"/>
    <cellStyle name="Vírgula 3 3 7 3 4" xfId="41367" xr:uid="{00000000-0005-0000-0000-0000CEA10000}"/>
    <cellStyle name="Vírgula 3 3 7 4" xfId="41368" xr:uid="{00000000-0005-0000-0000-0000CFA10000}"/>
    <cellStyle name="Vírgula 3 3 7 4 2" xfId="41369" xr:uid="{00000000-0005-0000-0000-0000D0A10000}"/>
    <cellStyle name="Vírgula 3 3 7 4 3" xfId="41370" xr:uid="{00000000-0005-0000-0000-0000D1A10000}"/>
    <cellStyle name="Vírgula 3 3 7 5" xfId="41371" xr:uid="{00000000-0005-0000-0000-0000D2A10000}"/>
    <cellStyle name="Vírgula 3 3 7 5 2" xfId="41372" xr:uid="{00000000-0005-0000-0000-0000D3A10000}"/>
    <cellStyle name="Vírgula 3 3 7 6" xfId="41373" xr:uid="{00000000-0005-0000-0000-0000D4A10000}"/>
    <cellStyle name="Vírgula 3 3 7 7" xfId="41374" xr:uid="{00000000-0005-0000-0000-0000D5A10000}"/>
    <cellStyle name="Vírgula 3 3 8" xfId="41375" xr:uid="{00000000-0005-0000-0000-0000D6A10000}"/>
    <cellStyle name="Vírgula 3 3 8 2" xfId="41376" xr:uid="{00000000-0005-0000-0000-0000D7A10000}"/>
    <cellStyle name="Vírgula 3 3 8 2 2" xfId="41377" xr:uid="{00000000-0005-0000-0000-0000D8A10000}"/>
    <cellStyle name="Vírgula 3 3 8 2 2 2" xfId="41378" xr:uid="{00000000-0005-0000-0000-0000D9A10000}"/>
    <cellStyle name="Vírgula 3 3 8 2 3" xfId="41379" xr:uid="{00000000-0005-0000-0000-0000DAA10000}"/>
    <cellStyle name="Vírgula 3 3 8 2 3 2" xfId="41380" xr:uid="{00000000-0005-0000-0000-0000DBA10000}"/>
    <cellStyle name="Vírgula 3 3 8 2 4" xfId="41381" xr:uid="{00000000-0005-0000-0000-0000DCA10000}"/>
    <cellStyle name="Vírgula 3 3 8 2 5" xfId="41382" xr:uid="{00000000-0005-0000-0000-0000DDA10000}"/>
    <cellStyle name="Vírgula 3 3 8 3" xfId="41383" xr:uid="{00000000-0005-0000-0000-0000DEA10000}"/>
    <cellStyle name="Vírgula 3 3 8 3 2" xfId="41384" xr:uid="{00000000-0005-0000-0000-0000DFA10000}"/>
    <cellStyle name="Vírgula 3 3 8 3 3" xfId="41385" xr:uid="{00000000-0005-0000-0000-0000E0A10000}"/>
    <cellStyle name="Vírgula 3 3 8 4" xfId="41386" xr:uid="{00000000-0005-0000-0000-0000E1A10000}"/>
    <cellStyle name="Vírgula 3 3 8 4 2" xfId="41387" xr:uid="{00000000-0005-0000-0000-0000E2A10000}"/>
    <cellStyle name="Vírgula 3 3 8 5" xfId="41388" xr:uid="{00000000-0005-0000-0000-0000E3A10000}"/>
    <cellStyle name="Vírgula 3 3 8 5 2" xfId="41389" xr:uid="{00000000-0005-0000-0000-0000E4A10000}"/>
    <cellStyle name="Vírgula 3 3 8 6" xfId="41390" xr:uid="{00000000-0005-0000-0000-0000E5A10000}"/>
    <cellStyle name="Vírgula 3 3 9" xfId="41391" xr:uid="{00000000-0005-0000-0000-0000E6A10000}"/>
    <cellStyle name="Vírgula 3 3 9 2" xfId="41392" xr:uid="{00000000-0005-0000-0000-0000E7A10000}"/>
    <cellStyle name="Vírgula 3 3 9 2 2" xfId="41393" xr:uid="{00000000-0005-0000-0000-0000E8A10000}"/>
    <cellStyle name="Vírgula 3 3 9 2 2 2" xfId="41394" xr:uid="{00000000-0005-0000-0000-0000E9A10000}"/>
    <cellStyle name="Vírgula 3 3 9 2 3" xfId="41395" xr:uid="{00000000-0005-0000-0000-0000EAA10000}"/>
    <cellStyle name="Vírgula 3 3 9 2 3 2" xfId="41396" xr:uid="{00000000-0005-0000-0000-0000EBA10000}"/>
    <cellStyle name="Vírgula 3 3 9 2 4" xfId="41397" xr:uid="{00000000-0005-0000-0000-0000ECA10000}"/>
    <cellStyle name="Vírgula 3 3 9 2 5" xfId="41398" xr:uid="{00000000-0005-0000-0000-0000EDA10000}"/>
    <cellStyle name="Vírgula 3 3 9 3" xfId="41399" xr:uid="{00000000-0005-0000-0000-0000EEA10000}"/>
    <cellStyle name="Vírgula 3 3 9 3 2" xfId="41400" xr:uid="{00000000-0005-0000-0000-0000EFA10000}"/>
    <cellStyle name="Vírgula 3 3 9 3 3" xfId="41401" xr:uid="{00000000-0005-0000-0000-0000F0A10000}"/>
    <cellStyle name="Vírgula 3 3 9 4" xfId="41402" xr:uid="{00000000-0005-0000-0000-0000F1A10000}"/>
    <cellStyle name="Vírgula 3 3 9 4 2" xfId="41403" xr:uid="{00000000-0005-0000-0000-0000F2A10000}"/>
    <cellStyle name="Vírgula 3 3 9 5" xfId="41404" xr:uid="{00000000-0005-0000-0000-0000F3A10000}"/>
    <cellStyle name="Vírgula 3 3 9 5 2" xfId="41405" xr:uid="{00000000-0005-0000-0000-0000F4A10000}"/>
    <cellStyle name="Vírgula 3 3 9 6" xfId="41406" xr:uid="{00000000-0005-0000-0000-0000F5A10000}"/>
    <cellStyle name="Vírgula 3 4" xfId="41407" xr:uid="{00000000-0005-0000-0000-0000F6A10000}"/>
    <cellStyle name="Vírgula 3 4 10" xfId="41408" xr:uid="{00000000-0005-0000-0000-0000F7A10000}"/>
    <cellStyle name="Vírgula 3 4 10 2" xfId="41409" xr:uid="{00000000-0005-0000-0000-0000F8A10000}"/>
    <cellStyle name="Vírgula 3 4 10 2 2" xfId="41410" xr:uid="{00000000-0005-0000-0000-0000F9A10000}"/>
    <cellStyle name="Vírgula 3 4 10 2 3" xfId="41411" xr:uid="{00000000-0005-0000-0000-0000FAA10000}"/>
    <cellStyle name="Vírgula 3 4 10 2 4" xfId="41412" xr:uid="{00000000-0005-0000-0000-0000FBA10000}"/>
    <cellStyle name="Vírgula 3 4 10 3" xfId="41413" xr:uid="{00000000-0005-0000-0000-0000FCA10000}"/>
    <cellStyle name="Vírgula 3 4 10 3 2" xfId="41414" xr:uid="{00000000-0005-0000-0000-0000FDA10000}"/>
    <cellStyle name="Vírgula 3 4 10 3 3" xfId="41415" xr:uid="{00000000-0005-0000-0000-0000FEA10000}"/>
    <cellStyle name="Vírgula 3 4 10 4" xfId="41416" xr:uid="{00000000-0005-0000-0000-0000FFA10000}"/>
    <cellStyle name="Vírgula 3 4 10 4 2" xfId="41417" xr:uid="{00000000-0005-0000-0000-000000A20000}"/>
    <cellStyle name="Vírgula 3 4 10 5" xfId="41418" xr:uid="{00000000-0005-0000-0000-000001A20000}"/>
    <cellStyle name="Vírgula 3 4 10 6" xfId="41419" xr:uid="{00000000-0005-0000-0000-000002A20000}"/>
    <cellStyle name="Vírgula 3 4 11" xfId="41420" xr:uid="{00000000-0005-0000-0000-000003A20000}"/>
    <cellStyle name="Vírgula 3 4 11 2" xfId="41421" xr:uid="{00000000-0005-0000-0000-000004A20000}"/>
    <cellStyle name="Vírgula 3 4 11 3" xfId="41422" xr:uid="{00000000-0005-0000-0000-000005A20000}"/>
    <cellStyle name="Vírgula 3 4 11 4" xfId="41423" xr:uid="{00000000-0005-0000-0000-000006A20000}"/>
    <cellStyle name="Vírgula 3 4 12" xfId="41424" xr:uid="{00000000-0005-0000-0000-000007A20000}"/>
    <cellStyle name="Vírgula 3 4 12 2" xfId="41425" xr:uid="{00000000-0005-0000-0000-000008A20000}"/>
    <cellStyle name="Vírgula 3 4 12 3" xfId="41426" xr:uid="{00000000-0005-0000-0000-000009A20000}"/>
    <cellStyle name="Vírgula 3 4 12 4" xfId="41427" xr:uid="{00000000-0005-0000-0000-00000AA20000}"/>
    <cellStyle name="Vírgula 3 4 13" xfId="41428" xr:uid="{00000000-0005-0000-0000-00000BA20000}"/>
    <cellStyle name="Vírgula 3 4 13 2" xfId="41429" xr:uid="{00000000-0005-0000-0000-00000CA20000}"/>
    <cellStyle name="Vírgula 3 4 13 3" xfId="41430" xr:uid="{00000000-0005-0000-0000-00000DA20000}"/>
    <cellStyle name="Vírgula 3 4 14" xfId="41431" xr:uid="{00000000-0005-0000-0000-00000EA20000}"/>
    <cellStyle name="Vírgula 3 4 15" xfId="41432" xr:uid="{00000000-0005-0000-0000-00000FA20000}"/>
    <cellStyle name="Vírgula 3 4 16" xfId="41433" xr:uid="{00000000-0005-0000-0000-000010A20000}"/>
    <cellStyle name="Vírgula 3 4 2" xfId="41434" xr:uid="{00000000-0005-0000-0000-000011A20000}"/>
    <cellStyle name="Vírgula 3 4 2 10" xfId="41435" xr:uid="{00000000-0005-0000-0000-000012A20000}"/>
    <cellStyle name="Vírgula 3 4 2 10 2" xfId="41436" xr:uid="{00000000-0005-0000-0000-000013A20000}"/>
    <cellStyle name="Vírgula 3 4 2 10 3" xfId="41437" xr:uid="{00000000-0005-0000-0000-000014A20000}"/>
    <cellStyle name="Vírgula 3 4 2 11" xfId="41438" xr:uid="{00000000-0005-0000-0000-000015A20000}"/>
    <cellStyle name="Vírgula 3 4 2 11 2" xfId="41439" xr:uid="{00000000-0005-0000-0000-000016A20000}"/>
    <cellStyle name="Vírgula 3 4 2 12" xfId="41440" xr:uid="{00000000-0005-0000-0000-000017A20000}"/>
    <cellStyle name="Vírgula 3 4 2 12 2" xfId="41441" xr:uid="{00000000-0005-0000-0000-000018A20000}"/>
    <cellStyle name="Vírgula 3 4 2 13" xfId="41442" xr:uid="{00000000-0005-0000-0000-000019A20000}"/>
    <cellStyle name="Vírgula 3 4 2 2" xfId="41443" xr:uid="{00000000-0005-0000-0000-00001AA20000}"/>
    <cellStyle name="Vírgula 3 4 2 2 10" xfId="41444" xr:uid="{00000000-0005-0000-0000-00001BA20000}"/>
    <cellStyle name="Vírgula 3 4 2 2 11" xfId="41445" xr:uid="{00000000-0005-0000-0000-00001CA20000}"/>
    <cellStyle name="Vírgula 3 4 2 2 12" xfId="41446" xr:uid="{00000000-0005-0000-0000-00001DA20000}"/>
    <cellStyle name="Vírgula 3 4 2 2 2" xfId="41447" xr:uid="{00000000-0005-0000-0000-00001EA20000}"/>
    <cellStyle name="Vírgula 3 4 2 2 2 2" xfId="41448" xr:uid="{00000000-0005-0000-0000-00001FA20000}"/>
    <cellStyle name="Vírgula 3 4 2 2 2 2 2" xfId="41449" xr:uid="{00000000-0005-0000-0000-000020A20000}"/>
    <cellStyle name="Vírgula 3 4 2 2 2 2 2 2" xfId="41450" xr:uid="{00000000-0005-0000-0000-000021A20000}"/>
    <cellStyle name="Vírgula 3 4 2 2 2 2 2 2 2" xfId="41451" xr:uid="{00000000-0005-0000-0000-000022A20000}"/>
    <cellStyle name="Vírgula 3 4 2 2 2 2 2 2 3" xfId="41452" xr:uid="{00000000-0005-0000-0000-000023A20000}"/>
    <cellStyle name="Vírgula 3 4 2 2 2 2 2 2 4" xfId="41453" xr:uid="{00000000-0005-0000-0000-000024A20000}"/>
    <cellStyle name="Vírgula 3 4 2 2 2 2 2 3" xfId="41454" xr:uid="{00000000-0005-0000-0000-000025A20000}"/>
    <cellStyle name="Vírgula 3 4 2 2 2 2 2 3 2" xfId="41455" xr:uid="{00000000-0005-0000-0000-000026A20000}"/>
    <cellStyle name="Vírgula 3 4 2 2 2 2 2 3 3" xfId="41456" xr:uid="{00000000-0005-0000-0000-000027A20000}"/>
    <cellStyle name="Vírgula 3 4 2 2 2 2 2 4" xfId="41457" xr:uid="{00000000-0005-0000-0000-000028A20000}"/>
    <cellStyle name="Vírgula 3 4 2 2 2 2 2 4 2" xfId="41458" xr:uid="{00000000-0005-0000-0000-000029A20000}"/>
    <cellStyle name="Vírgula 3 4 2 2 2 2 2 5" xfId="41459" xr:uid="{00000000-0005-0000-0000-00002AA20000}"/>
    <cellStyle name="Vírgula 3 4 2 2 2 2 2 6" xfId="41460" xr:uid="{00000000-0005-0000-0000-00002BA20000}"/>
    <cellStyle name="Vírgula 3 4 2 2 2 2 3" xfId="41461" xr:uid="{00000000-0005-0000-0000-00002CA20000}"/>
    <cellStyle name="Vírgula 3 4 2 2 2 2 3 2" xfId="41462" xr:uid="{00000000-0005-0000-0000-00002DA20000}"/>
    <cellStyle name="Vírgula 3 4 2 2 2 2 3 3" xfId="41463" xr:uid="{00000000-0005-0000-0000-00002EA20000}"/>
    <cellStyle name="Vírgula 3 4 2 2 2 2 3 4" xfId="41464" xr:uid="{00000000-0005-0000-0000-00002FA20000}"/>
    <cellStyle name="Vírgula 3 4 2 2 2 2 4" xfId="41465" xr:uid="{00000000-0005-0000-0000-000030A20000}"/>
    <cellStyle name="Vírgula 3 4 2 2 2 2 4 2" xfId="41466" xr:uid="{00000000-0005-0000-0000-000031A20000}"/>
    <cellStyle name="Vírgula 3 4 2 2 2 2 4 3" xfId="41467" xr:uid="{00000000-0005-0000-0000-000032A20000}"/>
    <cellStyle name="Vírgula 3 4 2 2 2 2 5" xfId="41468" xr:uid="{00000000-0005-0000-0000-000033A20000}"/>
    <cellStyle name="Vírgula 3 4 2 2 2 2 5 2" xfId="41469" xr:uid="{00000000-0005-0000-0000-000034A20000}"/>
    <cellStyle name="Vírgula 3 4 2 2 2 2 6" xfId="41470" xr:uid="{00000000-0005-0000-0000-000035A20000}"/>
    <cellStyle name="Vírgula 3 4 2 2 2 2 7" xfId="41471" xr:uid="{00000000-0005-0000-0000-000036A20000}"/>
    <cellStyle name="Vírgula 3 4 2 2 2 3" xfId="41472" xr:uid="{00000000-0005-0000-0000-000037A20000}"/>
    <cellStyle name="Vírgula 3 4 2 2 2 3 2" xfId="41473" xr:uid="{00000000-0005-0000-0000-000038A20000}"/>
    <cellStyle name="Vírgula 3 4 2 2 2 3 2 2" xfId="41474" xr:uid="{00000000-0005-0000-0000-000039A20000}"/>
    <cellStyle name="Vírgula 3 4 2 2 2 3 2 2 2" xfId="41475" xr:uid="{00000000-0005-0000-0000-00003AA20000}"/>
    <cellStyle name="Vírgula 3 4 2 2 2 3 2 3" xfId="41476" xr:uid="{00000000-0005-0000-0000-00003BA20000}"/>
    <cellStyle name="Vírgula 3 4 2 2 2 3 2 3 2" xfId="41477" xr:uid="{00000000-0005-0000-0000-00003CA20000}"/>
    <cellStyle name="Vírgula 3 4 2 2 2 3 2 4" xfId="41478" xr:uid="{00000000-0005-0000-0000-00003DA20000}"/>
    <cellStyle name="Vírgula 3 4 2 2 2 3 2 5" xfId="41479" xr:uid="{00000000-0005-0000-0000-00003EA20000}"/>
    <cellStyle name="Vírgula 3 4 2 2 2 3 3" xfId="41480" xr:uid="{00000000-0005-0000-0000-00003FA20000}"/>
    <cellStyle name="Vírgula 3 4 2 2 2 3 3 2" xfId="41481" xr:uid="{00000000-0005-0000-0000-000040A20000}"/>
    <cellStyle name="Vírgula 3 4 2 2 2 3 3 3" xfId="41482" xr:uid="{00000000-0005-0000-0000-000041A20000}"/>
    <cellStyle name="Vírgula 3 4 2 2 2 3 4" xfId="41483" xr:uid="{00000000-0005-0000-0000-000042A20000}"/>
    <cellStyle name="Vírgula 3 4 2 2 2 3 4 2" xfId="41484" xr:uid="{00000000-0005-0000-0000-000043A20000}"/>
    <cellStyle name="Vírgula 3 4 2 2 2 3 5" xfId="41485" xr:uid="{00000000-0005-0000-0000-000044A20000}"/>
    <cellStyle name="Vírgula 3 4 2 2 2 3 5 2" xfId="41486" xr:uid="{00000000-0005-0000-0000-000045A20000}"/>
    <cellStyle name="Vírgula 3 4 2 2 2 3 6" xfId="41487" xr:uid="{00000000-0005-0000-0000-000046A20000}"/>
    <cellStyle name="Vírgula 3 4 2 2 2 4" xfId="41488" xr:uid="{00000000-0005-0000-0000-000047A20000}"/>
    <cellStyle name="Vírgula 3 4 2 2 2 4 2" xfId="41489" xr:uid="{00000000-0005-0000-0000-000048A20000}"/>
    <cellStyle name="Vírgula 3 4 2 2 2 4 2 2" xfId="41490" xr:uid="{00000000-0005-0000-0000-000049A20000}"/>
    <cellStyle name="Vírgula 3 4 2 2 2 4 2 3" xfId="41491" xr:uid="{00000000-0005-0000-0000-00004AA20000}"/>
    <cellStyle name="Vírgula 3 4 2 2 2 4 2 4" xfId="41492" xr:uid="{00000000-0005-0000-0000-00004BA20000}"/>
    <cellStyle name="Vírgula 3 4 2 2 2 4 2 5" xfId="41493" xr:uid="{00000000-0005-0000-0000-00004CA20000}"/>
    <cellStyle name="Vírgula 3 4 2 2 2 4 3" xfId="41494" xr:uid="{00000000-0005-0000-0000-00004DA20000}"/>
    <cellStyle name="Vírgula 3 4 2 2 2 4 3 2" xfId="41495" xr:uid="{00000000-0005-0000-0000-00004EA20000}"/>
    <cellStyle name="Vírgula 3 4 2 2 2 4 4" xfId="41496" xr:uid="{00000000-0005-0000-0000-00004FA20000}"/>
    <cellStyle name="Vírgula 3 4 2 2 2 4 5" xfId="41497" xr:uid="{00000000-0005-0000-0000-000050A20000}"/>
    <cellStyle name="Vírgula 3 4 2 2 2 4 6" xfId="41498" xr:uid="{00000000-0005-0000-0000-000051A20000}"/>
    <cellStyle name="Vírgula 3 4 2 2 2 5" xfId="41499" xr:uid="{00000000-0005-0000-0000-000052A20000}"/>
    <cellStyle name="Vírgula 3 4 2 2 2 5 2" xfId="41500" xr:uid="{00000000-0005-0000-0000-000053A20000}"/>
    <cellStyle name="Vírgula 3 4 2 2 2 5 2 2" xfId="41501" xr:uid="{00000000-0005-0000-0000-000054A20000}"/>
    <cellStyle name="Vírgula 3 4 2 2 2 5 3" xfId="41502" xr:uid="{00000000-0005-0000-0000-000055A20000}"/>
    <cellStyle name="Vírgula 3 4 2 2 2 5 4" xfId="41503" xr:uid="{00000000-0005-0000-0000-000056A20000}"/>
    <cellStyle name="Vírgula 3 4 2 2 2 5 5" xfId="41504" xr:uid="{00000000-0005-0000-0000-000057A20000}"/>
    <cellStyle name="Vírgula 3 4 2 2 2 6" xfId="41505" xr:uid="{00000000-0005-0000-0000-000058A20000}"/>
    <cellStyle name="Vírgula 3 4 2 2 2 6 2" xfId="41506" xr:uid="{00000000-0005-0000-0000-000059A20000}"/>
    <cellStyle name="Vírgula 3 4 2 2 2 7" xfId="41507" xr:uid="{00000000-0005-0000-0000-00005AA20000}"/>
    <cellStyle name="Vírgula 3 4 2 2 2 7 2" xfId="41508" xr:uid="{00000000-0005-0000-0000-00005BA20000}"/>
    <cellStyle name="Vírgula 3 4 2 2 2 8" xfId="41509" xr:uid="{00000000-0005-0000-0000-00005CA20000}"/>
    <cellStyle name="Vírgula 3 4 2 2 2 9" xfId="41510" xr:uid="{00000000-0005-0000-0000-00005DA20000}"/>
    <cellStyle name="Vírgula 3 4 2 2 3" xfId="41511" xr:uid="{00000000-0005-0000-0000-00005EA20000}"/>
    <cellStyle name="Vírgula 3 4 2 2 3 2" xfId="41512" xr:uid="{00000000-0005-0000-0000-00005FA20000}"/>
    <cellStyle name="Vírgula 3 4 2 2 3 2 2" xfId="41513" xr:uid="{00000000-0005-0000-0000-000060A20000}"/>
    <cellStyle name="Vírgula 3 4 2 2 3 2 2 2" xfId="41514" xr:uid="{00000000-0005-0000-0000-000061A20000}"/>
    <cellStyle name="Vírgula 3 4 2 2 3 2 2 2 2" xfId="41515" xr:uid="{00000000-0005-0000-0000-000062A20000}"/>
    <cellStyle name="Vírgula 3 4 2 2 3 2 2 3" xfId="41516" xr:uid="{00000000-0005-0000-0000-000063A20000}"/>
    <cellStyle name="Vírgula 3 4 2 2 3 2 2 3 2" xfId="41517" xr:uid="{00000000-0005-0000-0000-000064A20000}"/>
    <cellStyle name="Vírgula 3 4 2 2 3 2 2 4" xfId="41518" xr:uid="{00000000-0005-0000-0000-000065A20000}"/>
    <cellStyle name="Vírgula 3 4 2 2 3 2 2 5" xfId="41519" xr:uid="{00000000-0005-0000-0000-000066A20000}"/>
    <cellStyle name="Vírgula 3 4 2 2 3 2 3" xfId="41520" xr:uid="{00000000-0005-0000-0000-000067A20000}"/>
    <cellStyle name="Vírgula 3 4 2 2 3 2 3 2" xfId="41521" xr:uid="{00000000-0005-0000-0000-000068A20000}"/>
    <cellStyle name="Vírgula 3 4 2 2 3 2 3 3" xfId="41522" xr:uid="{00000000-0005-0000-0000-000069A20000}"/>
    <cellStyle name="Vírgula 3 4 2 2 3 2 4" xfId="41523" xr:uid="{00000000-0005-0000-0000-00006AA20000}"/>
    <cellStyle name="Vírgula 3 4 2 2 3 2 4 2" xfId="41524" xr:uid="{00000000-0005-0000-0000-00006BA20000}"/>
    <cellStyle name="Vírgula 3 4 2 2 3 2 5" xfId="41525" xr:uid="{00000000-0005-0000-0000-00006CA20000}"/>
    <cellStyle name="Vírgula 3 4 2 2 3 2 5 2" xfId="41526" xr:uid="{00000000-0005-0000-0000-00006DA20000}"/>
    <cellStyle name="Vírgula 3 4 2 2 3 2 6" xfId="41527" xr:uid="{00000000-0005-0000-0000-00006EA20000}"/>
    <cellStyle name="Vírgula 3 4 2 2 3 3" xfId="41528" xr:uid="{00000000-0005-0000-0000-00006FA20000}"/>
    <cellStyle name="Vírgula 3 4 2 2 3 3 2" xfId="41529" xr:uid="{00000000-0005-0000-0000-000070A20000}"/>
    <cellStyle name="Vírgula 3 4 2 2 3 3 2 2" xfId="41530" xr:uid="{00000000-0005-0000-0000-000071A20000}"/>
    <cellStyle name="Vírgula 3 4 2 2 3 3 2 3" xfId="41531" xr:uid="{00000000-0005-0000-0000-000072A20000}"/>
    <cellStyle name="Vírgula 3 4 2 2 3 3 2 4" xfId="41532" xr:uid="{00000000-0005-0000-0000-000073A20000}"/>
    <cellStyle name="Vírgula 3 4 2 2 3 3 2 5" xfId="41533" xr:uid="{00000000-0005-0000-0000-000074A20000}"/>
    <cellStyle name="Vírgula 3 4 2 2 3 3 3" xfId="41534" xr:uid="{00000000-0005-0000-0000-000075A20000}"/>
    <cellStyle name="Vírgula 3 4 2 2 3 3 3 2" xfId="41535" xr:uid="{00000000-0005-0000-0000-000076A20000}"/>
    <cellStyle name="Vírgula 3 4 2 2 3 3 4" xfId="41536" xr:uid="{00000000-0005-0000-0000-000077A20000}"/>
    <cellStyle name="Vírgula 3 4 2 2 3 3 5" xfId="41537" xr:uid="{00000000-0005-0000-0000-000078A20000}"/>
    <cellStyle name="Vírgula 3 4 2 2 3 3 6" xfId="41538" xr:uid="{00000000-0005-0000-0000-000079A20000}"/>
    <cellStyle name="Vírgula 3 4 2 2 3 4" xfId="41539" xr:uid="{00000000-0005-0000-0000-00007AA20000}"/>
    <cellStyle name="Vírgula 3 4 2 2 3 4 2" xfId="41540" xr:uid="{00000000-0005-0000-0000-00007BA20000}"/>
    <cellStyle name="Vírgula 3 4 2 2 3 4 2 2" xfId="41541" xr:uid="{00000000-0005-0000-0000-00007CA20000}"/>
    <cellStyle name="Vírgula 3 4 2 2 3 4 2 3" xfId="41542" xr:uid="{00000000-0005-0000-0000-00007DA20000}"/>
    <cellStyle name="Vírgula 3 4 2 2 3 4 2 4" xfId="41543" xr:uid="{00000000-0005-0000-0000-00007EA20000}"/>
    <cellStyle name="Vírgula 3 4 2 2 3 4 2 5" xfId="41544" xr:uid="{00000000-0005-0000-0000-00007FA20000}"/>
    <cellStyle name="Vírgula 3 4 2 2 3 4 3" xfId="41545" xr:uid="{00000000-0005-0000-0000-000080A20000}"/>
    <cellStyle name="Vírgula 3 4 2 2 3 4 4" xfId="41546" xr:uid="{00000000-0005-0000-0000-000081A20000}"/>
    <cellStyle name="Vírgula 3 4 2 2 3 4 5" xfId="41547" xr:uid="{00000000-0005-0000-0000-000082A20000}"/>
    <cellStyle name="Vírgula 3 4 2 2 3 4 6" xfId="41548" xr:uid="{00000000-0005-0000-0000-000083A20000}"/>
    <cellStyle name="Vírgula 3 4 2 2 3 5" xfId="41549" xr:uid="{00000000-0005-0000-0000-000084A20000}"/>
    <cellStyle name="Vírgula 3 4 2 2 3 5 2" xfId="41550" xr:uid="{00000000-0005-0000-0000-000085A20000}"/>
    <cellStyle name="Vírgula 3 4 2 2 3 5 3" xfId="41551" xr:uid="{00000000-0005-0000-0000-000086A20000}"/>
    <cellStyle name="Vírgula 3 4 2 2 3 5 4" xfId="41552" xr:uid="{00000000-0005-0000-0000-000087A20000}"/>
    <cellStyle name="Vírgula 3 4 2 2 3 5 5" xfId="41553" xr:uid="{00000000-0005-0000-0000-000088A20000}"/>
    <cellStyle name="Vírgula 3 4 2 2 3 6" xfId="41554" xr:uid="{00000000-0005-0000-0000-000089A20000}"/>
    <cellStyle name="Vírgula 3 4 2 2 3 6 2" xfId="41555" xr:uid="{00000000-0005-0000-0000-00008AA20000}"/>
    <cellStyle name="Vírgula 3 4 2 2 3 7" xfId="41556" xr:uid="{00000000-0005-0000-0000-00008BA20000}"/>
    <cellStyle name="Vírgula 3 4 2 2 3 8" xfId="41557" xr:uid="{00000000-0005-0000-0000-00008CA20000}"/>
    <cellStyle name="Vírgula 3 4 2 2 3 9" xfId="41558" xr:uid="{00000000-0005-0000-0000-00008DA20000}"/>
    <cellStyle name="Vírgula 3 4 2 2 4" xfId="41559" xr:uid="{00000000-0005-0000-0000-00008EA20000}"/>
    <cellStyle name="Vírgula 3 4 2 2 4 2" xfId="41560" xr:uid="{00000000-0005-0000-0000-00008FA20000}"/>
    <cellStyle name="Vírgula 3 4 2 2 4 2 2" xfId="41561" xr:uid="{00000000-0005-0000-0000-000090A20000}"/>
    <cellStyle name="Vírgula 3 4 2 2 4 2 2 2" xfId="41562" xr:uid="{00000000-0005-0000-0000-000091A20000}"/>
    <cellStyle name="Vírgula 3 4 2 2 4 2 2 3" xfId="41563" xr:uid="{00000000-0005-0000-0000-000092A20000}"/>
    <cellStyle name="Vírgula 3 4 2 2 4 2 2 4" xfId="41564" xr:uid="{00000000-0005-0000-0000-000093A20000}"/>
    <cellStyle name="Vírgula 3 4 2 2 4 2 2 5" xfId="41565" xr:uid="{00000000-0005-0000-0000-000094A20000}"/>
    <cellStyle name="Vírgula 3 4 2 2 4 2 3" xfId="41566" xr:uid="{00000000-0005-0000-0000-000095A20000}"/>
    <cellStyle name="Vírgula 3 4 2 2 4 2 3 2" xfId="41567" xr:uid="{00000000-0005-0000-0000-000096A20000}"/>
    <cellStyle name="Vírgula 3 4 2 2 4 2 4" xfId="41568" xr:uid="{00000000-0005-0000-0000-000097A20000}"/>
    <cellStyle name="Vírgula 3 4 2 2 4 2 5" xfId="41569" xr:uid="{00000000-0005-0000-0000-000098A20000}"/>
    <cellStyle name="Vírgula 3 4 2 2 4 2 6" xfId="41570" xr:uid="{00000000-0005-0000-0000-000099A20000}"/>
    <cellStyle name="Vírgula 3 4 2 2 4 3" xfId="41571" xr:uid="{00000000-0005-0000-0000-00009AA20000}"/>
    <cellStyle name="Vírgula 3 4 2 2 4 3 2" xfId="41572" xr:uid="{00000000-0005-0000-0000-00009BA20000}"/>
    <cellStyle name="Vírgula 3 4 2 2 4 3 2 2" xfId="41573" xr:uid="{00000000-0005-0000-0000-00009CA20000}"/>
    <cellStyle name="Vírgula 3 4 2 2 4 3 2 3" xfId="41574" xr:uid="{00000000-0005-0000-0000-00009DA20000}"/>
    <cellStyle name="Vírgula 3 4 2 2 4 3 2 4" xfId="41575" xr:uid="{00000000-0005-0000-0000-00009EA20000}"/>
    <cellStyle name="Vírgula 3 4 2 2 4 3 2 5" xfId="41576" xr:uid="{00000000-0005-0000-0000-00009FA20000}"/>
    <cellStyle name="Vírgula 3 4 2 2 4 3 3" xfId="41577" xr:uid="{00000000-0005-0000-0000-0000A0A20000}"/>
    <cellStyle name="Vírgula 3 4 2 2 4 3 4" xfId="41578" xr:uid="{00000000-0005-0000-0000-0000A1A20000}"/>
    <cellStyle name="Vírgula 3 4 2 2 4 3 5" xfId="41579" xr:uid="{00000000-0005-0000-0000-0000A2A20000}"/>
    <cellStyle name="Vírgula 3 4 2 2 4 3 6" xfId="41580" xr:uid="{00000000-0005-0000-0000-0000A3A20000}"/>
    <cellStyle name="Vírgula 3 4 2 2 4 4" xfId="41581" xr:uid="{00000000-0005-0000-0000-0000A4A20000}"/>
    <cellStyle name="Vírgula 3 4 2 2 4 4 2" xfId="41582" xr:uid="{00000000-0005-0000-0000-0000A5A20000}"/>
    <cellStyle name="Vírgula 3 4 2 2 4 4 2 2" xfId="41583" xr:uid="{00000000-0005-0000-0000-0000A6A20000}"/>
    <cellStyle name="Vírgula 3 4 2 2 4 4 2 3" xfId="41584" xr:uid="{00000000-0005-0000-0000-0000A7A20000}"/>
    <cellStyle name="Vírgula 3 4 2 2 4 4 2 4" xfId="41585" xr:uid="{00000000-0005-0000-0000-0000A8A20000}"/>
    <cellStyle name="Vírgula 3 4 2 2 4 4 3" xfId="41586" xr:uid="{00000000-0005-0000-0000-0000A9A20000}"/>
    <cellStyle name="Vírgula 3 4 2 2 4 4 4" xfId="41587" xr:uid="{00000000-0005-0000-0000-0000AAA20000}"/>
    <cellStyle name="Vírgula 3 4 2 2 4 4 5" xfId="41588" xr:uid="{00000000-0005-0000-0000-0000ABA20000}"/>
    <cellStyle name="Vírgula 3 4 2 2 4 4 6" xfId="41589" xr:uid="{00000000-0005-0000-0000-0000ACA20000}"/>
    <cellStyle name="Vírgula 3 4 2 2 4 5" xfId="41590" xr:uid="{00000000-0005-0000-0000-0000ADA20000}"/>
    <cellStyle name="Vírgula 3 4 2 2 4 5 2" xfId="41591" xr:uid="{00000000-0005-0000-0000-0000AEA20000}"/>
    <cellStyle name="Vírgula 3 4 2 2 4 5 3" xfId="41592" xr:uid="{00000000-0005-0000-0000-0000AFA20000}"/>
    <cellStyle name="Vírgula 3 4 2 2 4 5 4" xfId="41593" xr:uid="{00000000-0005-0000-0000-0000B0A20000}"/>
    <cellStyle name="Vírgula 3 4 2 2 4 5 5" xfId="41594" xr:uid="{00000000-0005-0000-0000-0000B1A20000}"/>
    <cellStyle name="Vírgula 3 4 2 2 4 6" xfId="41595" xr:uid="{00000000-0005-0000-0000-0000B2A20000}"/>
    <cellStyle name="Vírgula 3 4 2 2 4 7" xfId="41596" xr:uid="{00000000-0005-0000-0000-0000B3A20000}"/>
    <cellStyle name="Vírgula 3 4 2 2 4 8" xfId="41597" xr:uid="{00000000-0005-0000-0000-0000B4A20000}"/>
    <cellStyle name="Vírgula 3 4 2 2 4 9" xfId="41598" xr:uid="{00000000-0005-0000-0000-0000B5A20000}"/>
    <cellStyle name="Vírgula 3 4 2 2 5" xfId="41599" xr:uid="{00000000-0005-0000-0000-0000B6A20000}"/>
    <cellStyle name="Vírgula 3 4 2 2 5 2" xfId="41600" xr:uid="{00000000-0005-0000-0000-0000B7A20000}"/>
    <cellStyle name="Vírgula 3 4 2 2 5 2 2" xfId="41601" xr:uid="{00000000-0005-0000-0000-0000B8A20000}"/>
    <cellStyle name="Vírgula 3 4 2 2 5 2 2 2" xfId="41602" xr:uid="{00000000-0005-0000-0000-0000B9A20000}"/>
    <cellStyle name="Vírgula 3 4 2 2 5 2 3" xfId="41603" xr:uid="{00000000-0005-0000-0000-0000BAA20000}"/>
    <cellStyle name="Vírgula 3 4 2 2 5 2 3 2" xfId="41604" xr:uid="{00000000-0005-0000-0000-0000BBA20000}"/>
    <cellStyle name="Vírgula 3 4 2 2 5 2 4" xfId="41605" xr:uid="{00000000-0005-0000-0000-0000BCA20000}"/>
    <cellStyle name="Vírgula 3 4 2 2 5 2 5" xfId="41606" xr:uid="{00000000-0005-0000-0000-0000BDA20000}"/>
    <cellStyle name="Vírgula 3 4 2 2 5 3" xfId="41607" xr:uid="{00000000-0005-0000-0000-0000BEA20000}"/>
    <cellStyle name="Vírgula 3 4 2 2 5 3 2" xfId="41608" xr:uid="{00000000-0005-0000-0000-0000BFA20000}"/>
    <cellStyle name="Vírgula 3 4 2 2 5 3 3" xfId="41609" xr:uid="{00000000-0005-0000-0000-0000C0A20000}"/>
    <cellStyle name="Vírgula 3 4 2 2 5 4" xfId="41610" xr:uid="{00000000-0005-0000-0000-0000C1A20000}"/>
    <cellStyle name="Vírgula 3 4 2 2 5 4 2" xfId="41611" xr:uid="{00000000-0005-0000-0000-0000C2A20000}"/>
    <cellStyle name="Vírgula 3 4 2 2 5 5" xfId="41612" xr:uid="{00000000-0005-0000-0000-0000C3A20000}"/>
    <cellStyle name="Vírgula 3 4 2 2 5 5 2" xfId="41613" xr:uid="{00000000-0005-0000-0000-0000C4A20000}"/>
    <cellStyle name="Vírgula 3 4 2 2 5 6" xfId="41614" xr:uid="{00000000-0005-0000-0000-0000C5A20000}"/>
    <cellStyle name="Vírgula 3 4 2 2 6" xfId="41615" xr:uid="{00000000-0005-0000-0000-0000C6A20000}"/>
    <cellStyle name="Vírgula 3 4 2 2 6 2" xfId="41616" xr:uid="{00000000-0005-0000-0000-0000C7A20000}"/>
    <cellStyle name="Vírgula 3 4 2 2 6 2 2" xfId="41617" xr:uid="{00000000-0005-0000-0000-0000C8A20000}"/>
    <cellStyle name="Vírgula 3 4 2 2 6 2 3" xfId="41618" xr:uid="{00000000-0005-0000-0000-0000C9A20000}"/>
    <cellStyle name="Vírgula 3 4 2 2 6 2 4" xfId="41619" xr:uid="{00000000-0005-0000-0000-0000CAA20000}"/>
    <cellStyle name="Vírgula 3 4 2 2 6 2 5" xfId="41620" xr:uid="{00000000-0005-0000-0000-0000CBA20000}"/>
    <cellStyle name="Vírgula 3 4 2 2 6 3" xfId="41621" xr:uid="{00000000-0005-0000-0000-0000CCA20000}"/>
    <cellStyle name="Vírgula 3 4 2 2 6 3 2" xfId="41622" xr:uid="{00000000-0005-0000-0000-0000CDA20000}"/>
    <cellStyle name="Vírgula 3 4 2 2 6 4" xfId="41623" xr:uid="{00000000-0005-0000-0000-0000CEA20000}"/>
    <cellStyle name="Vírgula 3 4 2 2 6 5" xfId="41624" xr:uid="{00000000-0005-0000-0000-0000CFA20000}"/>
    <cellStyle name="Vírgula 3 4 2 2 6 6" xfId="41625" xr:uid="{00000000-0005-0000-0000-0000D0A20000}"/>
    <cellStyle name="Vírgula 3 4 2 2 7" xfId="41626" xr:uid="{00000000-0005-0000-0000-0000D1A20000}"/>
    <cellStyle name="Vírgula 3 4 2 2 7 2" xfId="41627" xr:uid="{00000000-0005-0000-0000-0000D2A20000}"/>
    <cellStyle name="Vírgula 3 4 2 2 7 2 2" xfId="41628" xr:uid="{00000000-0005-0000-0000-0000D3A20000}"/>
    <cellStyle name="Vírgula 3 4 2 2 7 2 3" xfId="41629" xr:uid="{00000000-0005-0000-0000-0000D4A20000}"/>
    <cellStyle name="Vírgula 3 4 2 2 7 2 4" xfId="41630" xr:uid="{00000000-0005-0000-0000-0000D5A20000}"/>
    <cellStyle name="Vírgula 3 4 2 2 7 2 5" xfId="41631" xr:uid="{00000000-0005-0000-0000-0000D6A20000}"/>
    <cellStyle name="Vírgula 3 4 2 2 7 3" xfId="41632" xr:uid="{00000000-0005-0000-0000-0000D7A20000}"/>
    <cellStyle name="Vírgula 3 4 2 2 7 4" xfId="41633" xr:uid="{00000000-0005-0000-0000-0000D8A20000}"/>
    <cellStyle name="Vírgula 3 4 2 2 7 5" xfId="41634" xr:uid="{00000000-0005-0000-0000-0000D9A20000}"/>
    <cellStyle name="Vírgula 3 4 2 2 7 6" xfId="41635" xr:uid="{00000000-0005-0000-0000-0000DAA20000}"/>
    <cellStyle name="Vírgula 3 4 2 2 8" xfId="41636" xr:uid="{00000000-0005-0000-0000-0000DBA20000}"/>
    <cellStyle name="Vírgula 3 4 2 2 8 2" xfId="41637" xr:uid="{00000000-0005-0000-0000-0000DCA20000}"/>
    <cellStyle name="Vírgula 3 4 2 2 8 3" xfId="41638" xr:uid="{00000000-0005-0000-0000-0000DDA20000}"/>
    <cellStyle name="Vírgula 3 4 2 2 8 4" xfId="41639" xr:uid="{00000000-0005-0000-0000-0000DEA20000}"/>
    <cellStyle name="Vírgula 3 4 2 2 8 5" xfId="41640" xr:uid="{00000000-0005-0000-0000-0000DFA20000}"/>
    <cellStyle name="Vírgula 3 4 2 2 9" xfId="41641" xr:uid="{00000000-0005-0000-0000-0000E0A20000}"/>
    <cellStyle name="Vírgula 3 4 2 2 9 2" xfId="41642" xr:uid="{00000000-0005-0000-0000-0000E1A20000}"/>
    <cellStyle name="Vírgula 3 4 2 3" xfId="41643" xr:uid="{00000000-0005-0000-0000-0000E2A20000}"/>
    <cellStyle name="Vírgula 3 4 2 3 2" xfId="41644" xr:uid="{00000000-0005-0000-0000-0000E3A20000}"/>
    <cellStyle name="Vírgula 3 4 2 3 2 2" xfId="41645" xr:uid="{00000000-0005-0000-0000-0000E4A20000}"/>
    <cellStyle name="Vírgula 3 4 2 3 2 2 2" xfId="41646" xr:uid="{00000000-0005-0000-0000-0000E5A20000}"/>
    <cellStyle name="Vírgula 3 4 2 3 2 2 2 2" xfId="41647" xr:uid="{00000000-0005-0000-0000-0000E6A20000}"/>
    <cellStyle name="Vírgula 3 4 2 3 2 2 2 3" xfId="41648" xr:uid="{00000000-0005-0000-0000-0000E7A20000}"/>
    <cellStyle name="Vírgula 3 4 2 3 2 2 2 4" xfId="41649" xr:uid="{00000000-0005-0000-0000-0000E8A20000}"/>
    <cellStyle name="Vírgula 3 4 2 3 2 2 3" xfId="41650" xr:uid="{00000000-0005-0000-0000-0000E9A20000}"/>
    <cellStyle name="Vírgula 3 4 2 3 2 2 3 2" xfId="41651" xr:uid="{00000000-0005-0000-0000-0000EAA20000}"/>
    <cellStyle name="Vírgula 3 4 2 3 2 2 3 3" xfId="41652" xr:uid="{00000000-0005-0000-0000-0000EBA20000}"/>
    <cellStyle name="Vírgula 3 4 2 3 2 2 4" xfId="41653" xr:uid="{00000000-0005-0000-0000-0000ECA20000}"/>
    <cellStyle name="Vírgula 3 4 2 3 2 2 4 2" xfId="41654" xr:uid="{00000000-0005-0000-0000-0000EDA20000}"/>
    <cellStyle name="Vírgula 3 4 2 3 2 2 5" xfId="41655" xr:uid="{00000000-0005-0000-0000-0000EEA20000}"/>
    <cellStyle name="Vírgula 3 4 2 3 2 2 6" xfId="41656" xr:uid="{00000000-0005-0000-0000-0000EFA20000}"/>
    <cellStyle name="Vírgula 3 4 2 3 2 3" xfId="41657" xr:uid="{00000000-0005-0000-0000-0000F0A20000}"/>
    <cellStyle name="Vírgula 3 4 2 3 2 3 2" xfId="41658" xr:uid="{00000000-0005-0000-0000-0000F1A20000}"/>
    <cellStyle name="Vírgula 3 4 2 3 2 3 3" xfId="41659" xr:uid="{00000000-0005-0000-0000-0000F2A20000}"/>
    <cellStyle name="Vírgula 3 4 2 3 2 3 4" xfId="41660" xr:uid="{00000000-0005-0000-0000-0000F3A20000}"/>
    <cellStyle name="Vírgula 3 4 2 3 2 4" xfId="41661" xr:uid="{00000000-0005-0000-0000-0000F4A20000}"/>
    <cellStyle name="Vírgula 3 4 2 3 2 4 2" xfId="41662" xr:uid="{00000000-0005-0000-0000-0000F5A20000}"/>
    <cellStyle name="Vírgula 3 4 2 3 2 4 3" xfId="41663" xr:uid="{00000000-0005-0000-0000-0000F6A20000}"/>
    <cellStyle name="Vírgula 3 4 2 3 2 5" xfId="41664" xr:uid="{00000000-0005-0000-0000-0000F7A20000}"/>
    <cellStyle name="Vírgula 3 4 2 3 2 5 2" xfId="41665" xr:uid="{00000000-0005-0000-0000-0000F8A20000}"/>
    <cellStyle name="Vírgula 3 4 2 3 2 6" xfId="41666" xr:uid="{00000000-0005-0000-0000-0000F9A20000}"/>
    <cellStyle name="Vírgula 3 4 2 3 2 7" xfId="41667" xr:uid="{00000000-0005-0000-0000-0000FAA20000}"/>
    <cellStyle name="Vírgula 3 4 2 3 3" xfId="41668" xr:uid="{00000000-0005-0000-0000-0000FBA20000}"/>
    <cellStyle name="Vírgula 3 4 2 3 3 2" xfId="41669" xr:uid="{00000000-0005-0000-0000-0000FCA20000}"/>
    <cellStyle name="Vírgula 3 4 2 3 3 2 2" xfId="41670" xr:uid="{00000000-0005-0000-0000-0000FDA20000}"/>
    <cellStyle name="Vírgula 3 4 2 3 3 2 2 2" xfId="41671" xr:uid="{00000000-0005-0000-0000-0000FEA20000}"/>
    <cellStyle name="Vírgula 3 4 2 3 3 2 3" xfId="41672" xr:uid="{00000000-0005-0000-0000-0000FFA20000}"/>
    <cellStyle name="Vírgula 3 4 2 3 3 2 3 2" xfId="41673" xr:uid="{00000000-0005-0000-0000-000000A30000}"/>
    <cellStyle name="Vírgula 3 4 2 3 3 2 4" xfId="41674" xr:uid="{00000000-0005-0000-0000-000001A30000}"/>
    <cellStyle name="Vírgula 3 4 2 3 3 2 5" xfId="41675" xr:uid="{00000000-0005-0000-0000-000002A30000}"/>
    <cellStyle name="Vírgula 3 4 2 3 3 3" xfId="41676" xr:uid="{00000000-0005-0000-0000-000003A30000}"/>
    <cellStyle name="Vírgula 3 4 2 3 3 3 2" xfId="41677" xr:uid="{00000000-0005-0000-0000-000004A30000}"/>
    <cellStyle name="Vírgula 3 4 2 3 3 3 3" xfId="41678" xr:uid="{00000000-0005-0000-0000-000005A30000}"/>
    <cellStyle name="Vírgula 3 4 2 3 3 4" xfId="41679" xr:uid="{00000000-0005-0000-0000-000006A30000}"/>
    <cellStyle name="Vírgula 3 4 2 3 3 4 2" xfId="41680" xr:uid="{00000000-0005-0000-0000-000007A30000}"/>
    <cellStyle name="Vírgula 3 4 2 3 3 5" xfId="41681" xr:uid="{00000000-0005-0000-0000-000008A30000}"/>
    <cellStyle name="Vírgula 3 4 2 3 3 5 2" xfId="41682" xr:uid="{00000000-0005-0000-0000-000009A30000}"/>
    <cellStyle name="Vírgula 3 4 2 3 3 6" xfId="41683" xr:uid="{00000000-0005-0000-0000-00000AA30000}"/>
    <cellStyle name="Vírgula 3 4 2 3 4" xfId="41684" xr:uid="{00000000-0005-0000-0000-00000BA30000}"/>
    <cellStyle name="Vírgula 3 4 2 3 4 2" xfId="41685" xr:uid="{00000000-0005-0000-0000-00000CA30000}"/>
    <cellStyle name="Vírgula 3 4 2 3 4 2 2" xfId="41686" xr:uid="{00000000-0005-0000-0000-00000DA30000}"/>
    <cellStyle name="Vírgula 3 4 2 3 4 2 3" xfId="41687" xr:uid="{00000000-0005-0000-0000-00000EA30000}"/>
    <cellStyle name="Vírgula 3 4 2 3 4 2 4" xfId="41688" xr:uid="{00000000-0005-0000-0000-00000FA30000}"/>
    <cellStyle name="Vírgula 3 4 2 3 4 2 5" xfId="41689" xr:uid="{00000000-0005-0000-0000-000010A30000}"/>
    <cellStyle name="Vírgula 3 4 2 3 4 3" xfId="41690" xr:uid="{00000000-0005-0000-0000-000011A30000}"/>
    <cellStyle name="Vírgula 3 4 2 3 4 3 2" xfId="41691" xr:uid="{00000000-0005-0000-0000-000012A30000}"/>
    <cellStyle name="Vírgula 3 4 2 3 4 4" xfId="41692" xr:uid="{00000000-0005-0000-0000-000013A30000}"/>
    <cellStyle name="Vírgula 3 4 2 3 4 5" xfId="41693" xr:uid="{00000000-0005-0000-0000-000014A30000}"/>
    <cellStyle name="Vírgula 3 4 2 3 4 6" xfId="41694" xr:uid="{00000000-0005-0000-0000-000015A30000}"/>
    <cellStyle name="Vírgula 3 4 2 3 5" xfId="41695" xr:uid="{00000000-0005-0000-0000-000016A30000}"/>
    <cellStyle name="Vírgula 3 4 2 3 5 2" xfId="41696" xr:uid="{00000000-0005-0000-0000-000017A30000}"/>
    <cellStyle name="Vírgula 3 4 2 3 5 2 2" xfId="41697" xr:uid="{00000000-0005-0000-0000-000018A30000}"/>
    <cellStyle name="Vírgula 3 4 2 3 5 3" xfId="41698" xr:uid="{00000000-0005-0000-0000-000019A30000}"/>
    <cellStyle name="Vírgula 3 4 2 3 5 4" xfId="41699" xr:uid="{00000000-0005-0000-0000-00001AA30000}"/>
    <cellStyle name="Vírgula 3 4 2 3 5 5" xfId="41700" xr:uid="{00000000-0005-0000-0000-00001BA30000}"/>
    <cellStyle name="Vírgula 3 4 2 3 6" xfId="41701" xr:uid="{00000000-0005-0000-0000-00001CA30000}"/>
    <cellStyle name="Vírgula 3 4 2 3 6 2" xfId="41702" xr:uid="{00000000-0005-0000-0000-00001DA30000}"/>
    <cellStyle name="Vírgula 3 4 2 3 7" xfId="41703" xr:uid="{00000000-0005-0000-0000-00001EA30000}"/>
    <cellStyle name="Vírgula 3 4 2 3 7 2" xfId="41704" xr:uid="{00000000-0005-0000-0000-00001FA30000}"/>
    <cellStyle name="Vírgula 3 4 2 3 8" xfId="41705" xr:uid="{00000000-0005-0000-0000-000020A30000}"/>
    <cellStyle name="Vírgula 3 4 2 3 9" xfId="41706" xr:uid="{00000000-0005-0000-0000-000021A30000}"/>
    <cellStyle name="Vírgula 3 4 2 4" xfId="41707" xr:uid="{00000000-0005-0000-0000-000022A30000}"/>
    <cellStyle name="Vírgula 3 4 2 4 2" xfId="41708" xr:uid="{00000000-0005-0000-0000-000023A30000}"/>
    <cellStyle name="Vírgula 3 4 2 4 2 2" xfId="41709" xr:uid="{00000000-0005-0000-0000-000024A30000}"/>
    <cellStyle name="Vírgula 3 4 2 4 2 2 2" xfId="41710" xr:uid="{00000000-0005-0000-0000-000025A30000}"/>
    <cellStyle name="Vírgula 3 4 2 4 2 2 2 2" xfId="41711" xr:uid="{00000000-0005-0000-0000-000026A30000}"/>
    <cellStyle name="Vírgula 3 4 2 4 2 2 2 3" xfId="41712" xr:uid="{00000000-0005-0000-0000-000027A30000}"/>
    <cellStyle name="Vírgula 3 4 2 4 2 2 2 4" xfId="41713" xr:uid="{00000000-0005-0000-0000-000028A30000}"/>
    <cellStyle name="Vírgula 3 4 2 4 2 2 3" xfId="41714" xr:uid="{00000000-0005-0000-0000-000029A30000}"/>
    <cellStyle name="Vírgula 3 4 2 4 2 2 3 2" xfId="41715" xr:uid="{00000000-0005-0000-0000-00002AA30000}"/>
    <cellStyle name="Vírgula 3 4 2 4 2 2 3 3" xfId="41716" xr:uid="{00000000-0005-0000-0000-00002BA30000}"/>
    <cellStyle name="Vírgula 3 4 2 4 2 2 4" xfId="41717" xr:uid="{00000000-0005-0000-0000-00002CA30000}"/>
    <cellStyle name="Vírgula 3 4 2 4 2 2 4 2" xfId="41718" xr:uid="{00000000-0005-0000-0000-00002DA30000}"/>
    <cellStyle name="Vírgula 3 4 2 4 2 2 5" xfId="41719" xr:uid="{00000000-0005-0000-0000-00002EA30000}"/>
    <cellStyle name="Vírgula 3 4 2 4 2 2 6" xfId="41720" xr:uid="{00000000-0005-0000-0000-00002FA30000}"/>
    <cellStyle name="Vírgula 3 4 2 4 2 3" xfId="41721" xr:uid="{00000000-0005-0000-0000-000030A30000}"/>
    <cellStyle name="Vírgula 3 4 2 4 2 3 2" xfId="41722" xr:uid="{00000000-0005-0000-0000-000031A30000}"/>
    <cellStyle name="Vírgula 3 4 2 4 2 3 3" xfId="41723" xr:uid="{00000000-0005-0000-0000-000032A30000}"/>
    <cellStyle name="Vírgula 3 4 2 4 2 3 4" xfId="41724" xr:uid="{00000000-0005-0000-0000-000033A30000}"/>
    <cellStyle name="Vírgula 3 4 2 4 2 4" xfId="41725" xr:uid="{00000000-0005-0000-0000-000034A30000}"/>
    <cellStyle name="Vírgula 3 4 2 4 2 4 2" xfId="41726" xr:uid="{00000000-0005-0000-0000-000035A30000}"/>
    <cellStyle name="Vírgula 3 4 2 4 2 4 3" xfId="41727" xr:uid="{00000000-0005-0000-0000-000036A30000}"/>
    <cellStyle name="Vírgula 3 4 2 4 2 5" xfId="41728" xr:uid="{00000000-0005-0000-0000-000037A30000}"/>
    <cellStyle name="Vírgula 3 4 2 4 2 5 2" xfId="41729" xr:uid="{00000000-0005-0000-0000-000038A30000}"/>
    <cellStyle name="Vírgula 3 4 2 4 2 6" xfId="41730" xr:uid="{00000000-0005-0000-0000-000039A30000}"/>
    <cellStyle name="Vírgula 3 4 2 4 2 7" xfId="41731" xr:uid="{00000000-0005-0000-0000-00003AA30000}"/>
    <cellStyle name="Vírgula 3 4 2 4 3" xfId="41732" xr:uid="{00000000-0005-0000-0000-00003BA30000}"/>
    <cellStyle name="Vírgula 3 4 2 4 3 2" xfId="41733" xr:uid="{00000000-0005-0000-0000-00003CA30000}"/>
    <cellStyle name="Vírgula 3 4 2 4 3 2 2" xfId="41734" xr:uid="{00000000-0005-0000-0000-00003DA30000}"/>
    <cellStyle name="Vírgula 3 4 2 4 3 2 2 2" xfId="41735" xr:uid="{00000000-0005-0000-0000-00003EA30000}"/>
    <cellStyle name="Vírgula 3 4 2 4 3 2 3" xfId="41736" xr:uid="{00000000-0005-0000-0000-00003FA30000}"/>
    <cellStyle name="Vírgula 3 4 2 4 3 2 3 2" xfId="41737" xr:uid="{00000000-0005-0000-0000-000040A30000}"/>
    <cellStyle name="Vírgula 3 4 2 4 3 2 4" xfId="41738" xr:uid="{00000000-0005-0000-0000-000041A30000}"/>
    <cellStyle name="Vírgula 3 4 2 4 3 2 5" xfId="41739" xr:uid="{00000000-0005-0000-0000-000042A30000}"/>
    <cellStyle name="Vírgula 3 4 2 4 3 3" xfId="41740" xr:uid="{00000000-0005-0000-0000-000043A30000}"/>
    <cellStyle name="Vírgula 3 4 2 4 3 3 2" xfId="41741" xr:uid="{00000000-0005-0000-0000-000044A30000}"/>
    <cellStyle name="Vírgula 3 4 2 4 3 3 3" xfId="41742" xr:uid="{00000000-0005-0000-0000-000045A30000}"/>
    <cellStyle name="Vírgula 3 4 2 4 3 4" xfId="41743" xr:uid="{00000000-0005-0000-0000-000046A30000}"/>
    <cellStyle name="Vírgula 3 4 2 4 3 4 2" xfId="41744" xr:uid="{00000000-0005-0000-0000-000047A30000}"/>
    <cellStyle name="Vírgula 3 4 2 4 3 5" xfId="41745" xr:uid="{00000000-0005-0000-0000-000048A30000}"/>
    <cellStyle name="Vírgula 3 4 2 4 3 5 2" xfId="41746" xr:uid="{00000000-0005-0000-0000-000049A30000}"/>
    <cellStyle name="Vírgula 3 4 2 4 3 6" xfId="41747" xr:uid="{00000000-0005-0000-0000-00004AA30000}"/>
    <cellStyle name="Vírgula 3 4 2 4 4" xfId="41748" xr:uid="{00000000-0005-0000-0000-00004BA30000}"/>
    <cellStyle name="Vírgula 3 4 2 4 4 2" xfId="41749" xr:uid="{00000000-0005-0000-0000-00004CA30000}"/>
    <cellStyle name="Vírgula 3 4 2 4 4 2 2" xfId="41750" xr:uid="{00000000-0005-0000-0000-00004DA30000}"/>
    <cellStyle name="Vírgula 3 4 2 4 4 2 3" xfId="41751" xr:uid="{00000000-0005-0000-0000-00004EA30000}"/>
    <cellStyle name="Vírgula 3 4 2 4 4 2 4" xfId="41752" xr:uid="{00000000-0005-0000-0000-00004FA30000}"/>
    <cellStyle name="Vírgula 3 4 2 4 4 2 5" xfId="41753" xr:uid="{00000000-0005-0000-0000-000050A30000}"/>
    <cellStyle name="Vírgula 3 4 2 4 4 3" xfId="41754" xr:uid="{00000000-0005-0000-0000-000051A30000}"/>
    <cellStyle name="Vírgula 3 4 2 4 4 3 2" xfId="41755" xr:uid="{00000000-0005-0000-0000-000052A30000}"/>
    <cellStyle name="Vírgula 3 4 2 4 4 4" xfId="41756" xr:uid="{00000000-0005-0000-0000-000053A30000}"/>
    <cellStyle name="Vírgula 3 4 2 4 4 5" xfId="41757" xr:uid="{00000000-0005-0000-0000-000054A30000}"/>
    <cellStyle name="Vírgula 3 4 2 4 4 6" xfId="41758" xr:uid="{00000000-0005-0000-0000-000055A30000}"/>
    <cellStyle name="Vírgula 3 4 2 4 5" xfId="41759" xr:uid="{00000000-0005-0000-0000-000056A30000}"/>
    <cellStyle name="Vírgula 3 4 2 4 5 2" xfId="41760" xr:uid="{00000000-0005-0000-0000-000057A30000}"/>
    <cellStyle name="Vírgula 3 4 2 4 5 2 2" xfId="41761" xr:uid="{00000000-0005-0000-0000-000058A30000}"/>
    <cellStyle name="Vírgula 3 4 2 4 5 3" xfId="41762" xr:uid="{00000000-0005-0000-0000-000059A30000}"/>
    <cellStyle name="Vírgula 3 4 2 4 5 4" xfId="41763" xr:uid="{00000000-0005-0000-0000-00005AA30000}"/>
    <cellStyle name="Vírgula 3 4 2 4 5 5" xfId="41764" xr:uid="{00000000-0005-0000-0000-00005BA30000}"/>
    <cellStyle name="Vírgula 3 4 2 4 6" xfId="41765" xr:uid="{00000000-0005-0000-0000-00005CA30000}"/>
    <cellStyle name="Vírgula 3 4 2 4 6 2" xfId="41766" xr:uid="{00000000-0005-0000-0000-00005DA30000}"/>
    <cellStyle name="Vírgula 3 4 2 4 7" xfId="41767" xr:uid="{00000000-0005-0000-0000-00005EA30000}"/>
    <cellStyle name="Vírgula 3 4 2 4 7 2" xfId="41768" xr:uid="{00000000-0005-0000-0000-00005FA30000}"/>
    <cellStyle name="Vírgula 3 4 2 4 8" xfId="41769" xr:uid="{00000000-0005-0000-0000-000060A30000}"/>
    <cellStyle name="Vírgula 3 4 2 4 9" xfId="41770" xr:uid="{00000000-0005-0000-0000-000061A30000}"/>
    <cellStyle name="Vírgula 3 4 2 5" xfId="41771" xr:uid="{00000000-0005-0000-0000-000062A30000}"/>
    <cellStyle name="Vírgula 3 4 2 5 2" xfId="41772" xr:uid="{00000000-0005-0000-0000-000063A30000}"/>
    <cellStyle name="Vírgula 3 4 2 5 2 2" xfId="41773" xr:uid="{00000000-0005-0000-0000-000064A30000}"/>
    <cellStyle name="Vírgula 3 4 2 5 2 2 2" xfId="41774" xr:uid="{00000000-0005-0000-0000-000065A30000}"/>
    <cellStyle name="Vírgula 3 4 2 5 2 2 2 2" xfId="41775" xr:uid="{00000000-0005-0000-0000-000066A30000}"/>
    <cellStyle name="Vírgula 3 4 2 5 2 2 3" xfId="41776" xr:uid="{00000000-0005-0000-0000-000067A30000}"/>
    <cellStyle name="Vírgula 3 4 2 5 2 2 3 2" xfId="41777" xr:uid="{00000000-0005-0000-0000-000068A30000}"/>
    <cellStyle name="Vírgula 3 4 2 5 2 2 4" xfId="41778" xr:uid="{00000000-0005-0000-0000-000069A30000}"/>
    <cellStyle name="Vírgula 3 4 2 5 2 2 5" xfId="41779" xr:uid="{00000000-0005-0000-0000-00006AA30000}"/>
    <cellStyle name="Vírgula 3 4 2 5 2 3" xfId="41780" xr:uid="{00000000-0005-0000-0000-00006BA30000}"/>
    <cellStyle name="Vírgula 3 4 2 5 2 3 2" xfId="41781" xr:uid="{00000000-0005-0000-0000-00006CA30000}"/>
    <cellStyle name="Vírgula 3 4 2 5 2 3 3" xfId="41782" xr:uid="{00000000-0005-0000-0000-00006DA30000}"/>
    <cellStyle name="Vírgula 3 4 2 5 2 4" xfId="41783" xr:uid="{00000000-0005-0000-0000-00006EA30000}"/>
    <cellStyle name="Vírgula 3 4 2 5 2 4 2" xfId="41784" xr:uid="{00000000-0005-0000-0000-00006FA30000}"/>
    <cellStyle name="Vírgula 3 4 2 5 2 5" xfId="41785" xr:uid="{00000000-0005-0000-0000-000070A30000}"/>
    <cellStyle name="Vírgula 3 4 2 5 2 5 2" xfId="41786" xr:uid="{00000000-0005-0000-0000-000071A30000}"/>
    <cellStyle name="Vírgula 3 4 2 5 2 6" xfId="41787" xr:uid="{00000000-0005-0000-0000-000072A30000}"/>
    <cellStyle name="Vírgula 3 4 2 5 3" xfId="41788" xr:uid="{00000000-0005-0000-0000-000073A30000}"/>
    <cellStyle name="Vírgula 3 4 2 5 3 2" xfId="41789" xr:uid="{00000000-0005-0000-0000-000074A30000}"/>
    <cellStyle name="Vírgula 3 4 2 5 3 2 2" xfId="41790" xr:uid="{00000000-0005-0000-0000-000075A30000}"/>
    <cellStyle name="Vírgula 3 4 2 5 3 2 3" xfId="41791" xr:uid="{00000000-0005-0000-0000-000076A30000}"/>
    <cellStyle name="Vírgula 3 4 2 5 3 2 4" xfId="41792" xr:uid="{00000000-0005-0000-0000-000077A30000}"/>
    <cellStyle name="Vírgula 3 4 2 5 3 2 5" xfId="41793" xr:uid="{00000000-0005-0000-0000-000078A30000}"/>
    <cellStyle name="Vírgula 3 4 2 5 3 3" xfId="41794" xr:uid="{00000000-0005-0000-0000-000079A30000}"/>
    <cellStyle name="Vírgula 3 4 2 5 3 3 2" xfId="41795" xr:uid="{00000000-0005-0000-0000-00007AA30000}"/>
    <cellStyle name="Vírgula 3 4 2 5 3 4" xfId="41796" xr:uid="{00000000-0005-0000-0000-00007BA30000}"/>
    <cellStyle name="Vírgula 3 4 2 5 3 5" xfId="41797" xr:uid="{00000000-0005-0000-0000-00007CA30000}"/>
    <cellStyle name="Vírgula 3 4 2 5 3 6" xfId="41798" xr:uid="{00000000-0005-0000-0000-00007DA30000}"/>
    <cellStyle name="Vírgula 3 4 2 5 4" xfId="41799" xr:uid="{00000000-0005-0000-0000-00007EA30000}"/>
    <cellStyle name="Vírgula 3 4 2 5 4 2" xfId="41800" xr:uid="{00000000-0005-0000-0000-00007FA30000}"/>
    <cellStyle name="Vírgula 3 4 2 5 4 2 2" xfId="41801" xr:uid="{00000000-0005-0000-0000-000080A30000}"/>
    <cellStyle name="Vírgula 3 4 2 5 4 2 3" xfId="41802" xr:uid="{00000000-0005-0000-0000-000081A30000}"/>
    <cellStyle name="Vírgula 3 4 2 5 4 2 4" xfId="41803" xr:uid="{00000000-0005-0000-0000-000082A30000}"/>
    <cellStyle name="Vírgula 3 4 2 5 4 2 5" xfId="41804" xr:uid="{00000000-0005-0000-0000-000083A30000}"/>
    <cellStyle name="Vírgula 3 4 2 5 4 3" xfId="41805" xr:uid="{00000000-0005-0000-0000-000084A30000}"/>
    <cellStyle name="Vírgula 3 4 2 5 4 4" xfId="41806" xr:uid="{00000000-0005-0000-0000-000085A30000}"/>
    <cellStyle name="Vírgula 3 4 2 5 4 5" xfId="41807" xr:uid="{00000000-0005-0000-0000-000086A30000}"/>
    <cellStyle name="Vírgula 3 4 2 5 4 6" xfId="41808" xr:uid="{00000000-0005-0000-0000-000087A30000}"/>
    <cellStyle name="Vírgula 3 4 2 5 5" xfId="41809" xr:uid="{00000000-0005-0000-0000-000088A30000}"/>
    <cellStyle name="Vírgula 3 4 2 5 5 2" xfId="41810" xr:uid="{00000000-0005-0000-0000-000089A30000}"/>
    <cellStyle name="Vírgula 3 4 2 5 5 3" xfId="41811" xr:uid="{00000000-0005-0000-0000-00008AA30000}"/>
    <cellStyle name="Vírgula 3 4 2 5 5 4" xfId="41812" xr:uid="{00000000-0005-0000-0000-00008BA30000}"/>
    <cellStyle name="Vírgula 3 4 2 5 5 5" xfId="41813" xr:uid="{00000000-0005-0000-0000-00008CA30000}"/>
    <cellStyle name="Vírgula 3 4 2 5 6" xfId="41814" xr:uid="{00000000-0005-0000-0000-00008DA30000}"/>
    <cellStyle name="Vírgula 3 4 2 5 6 2" xfId="41815" xr:uid="{00000000-0005-0000-0000-00008EA30000}"/>
    <cellStyle name="Vírgula 3 4 2 5 7" xfId="41816" xr:uid="{00000000-0005-0000-0000-00008FA30000}"/>
    <cellStyle name="Vírgula 3 4 2 5 8" xfId="41817" xr:uid="{00000000-0005-0000-0000-000090A30000}"/>
    <cellStyle name="Vírgula 3 4 2 5 9" xfId="41818" xr:uid="{00000000-0005-0000-0000-000091A30000}"/>
    <cellStyle name="Vírgula 3 4 2 6" xfId="41819" xr:uid="{00000000-0005-0000-0000-000092A30000}"/>
    <cellStyle name="Vírgula 3 4 2 6 2" xfId="41820" xr:uid="{00000000-0005-0000-0000-000093A30000}"/>
    <cellStyle name="Vírgula 3 4 2 6 2 2" xfId="41821" xr:uid="{00000000-0005-0000-0000-000094A30000}"/>
    <cellStyle name="Vírgula 3 4 2 6 2 2 2" xfId="41822" xr:uid="{00000000-0005-0000-0000-000095A30000}"/>
    <cellStyle name="Vírgula 3 4 2 6 2 3" xfId="41823" xr:uid="{00000000-0005-0000-0000-000096A30000}"/>
    <cellStyle name="Vírgula 3 4 2 6 2 3 2" xfId="41824" xr:uid="{00000000-0005-0000-0000-000097A30000}"/>
    <cellStyle name="Vírgula 3 4 2 6 2 4" xfId="41825" xr:uid="{00000000-0005-0000-0000-000098A30000}"/>
    <cellStyle name="Vírgula 3 4 2 6 2 5" xfId="41826" xr:uid="{00000000-0005-0000-0000-000099A30000}"/>
    <cellStyle name="Vírgula 3 4 2 6 3" xfId="41827" xr:uid="{00000000-0005-0000-0000-00009AA30000}"/>
    <cellStyle name="Vírgula 3 4 2 6 3 2" xfId="41828" xr:uid="{00000000-0005-0000-0000-00009BA30000}"/>
    <cellStyle name="Vírgula 3 4 2 6 3 3" xfId="41829" xr:uid="{00000000-0005-0000-0000-00009CA30000}"/>
    <cellStyle name="Vírgula 3 4 2 6 4" xfId="41830" xr:uid="{00000000-0005-0000-0000-00009DA30000}"/>
    <cellStyle name="Vírgula 3 4 2 6 4 2" xfId="41831" xr:uid="{00000000-0005-0000-0000-00009EA30000}"/>
    <cellStyle name="Vírgula 3 4 2 6 5" xfId="41832" xr:uid="{00000000-0005-0000-0000-00009FA30000}"/>
    <cellStyle name="Vírgula 3 4 2 6 5 2" xfId="41833" xr:uid="{00000000-0005-0000-0000-0000A0A30000}"/>
    <cellStyle name="Vírgula 3 4 2 6 6" xfId="41834" xr:uid="{00000000-0005-0000-0000-0000A1A30000}"/>
    <cellStyle name="Vírgula 3 4 2 7" xfId="41835" xr:uid="{00000000-0005-0000-0000-0000A2A30000}"/>
    <cellStyle name="Vírgula 3 4 2 7 2" xfId="41836" xr:uid="{00000000-0005-0000-0000-0000A3A30000}"/>
    <cellStyle name="Vírgula 3 4 2 7 2 2" xfId="41837" xr:uid="{00000000-0005-0000-0000-0000A4A30000}"/>
    <cellStyle name="Vírgula 3 4 2 7 2 2 2" xfId="41838" xr:uid="{00000000-0005-0000-0000-0000A5A30000}"/>
    <cellStyle name="Vírgula 3 4 2 7 2 3" xfId="41839" xr:uid="{00000000-0005-0000-0000-0000A6A30000}"/>
    <cellStyle name="Vírgula 3 4 2 7 2 3 2" xfId="41840" xr:uid="{00000000-0005-0000-0000-0000A7A30000}"/>
    <cellStyle name="Vírgula 3 4 2 7 2 4" xfId="41841" xr:uid="{00000000-0005-0000-0000-0000A8A30000}"/>
    <cellStyle name="Vírgula 3 4 2 7 2 5" xfId="41842" xr:uid="{00000000-0005-0000-0000-0000A9A30000}"/>
    <cellStyle name="Vírgula 3 4 2 7 3" xfId="41843" xr:uid="{00000000-0005-0000-0000-0000AAA30000}"/>
    <cellStyle name="Vírgula 3 4 2 7 3 2" xfId="41844" xr:uid="{00000000-0005-0000-0000-0000ABA30000}"/>
    <cellStyle name="Vírgula 3 4 2 7 3 3" xfId="41845" xr:uid="{00000000-0005-0000-0000-0000ACA30000}"/>
    <cellStyle name="Vírgula 3 4 2 7 4" xfId="41846" xr:uid="{00000000-0005-0000-0000-0000ADA30000}"/>
    <cellStyle name="Vírgula 3 4 2 7 4 2" xfId="41847" xr:uid="{00000000-0005-0000-0000-0000AEA30000}"/>
    <cellStyle name="Vírgula 3 4 2 7 5" xfId="41848" xr:uid="{00000000-0005-0000-0000-0000AFA30000}"/>
    <cellStyle name="Vírgula 3 4 2 7 5 2" xfId="41849" xr:uid="{00000000-0005-0000-0000-0000B0A30000}"/>
    <cellStyle name="Vírgula 3 4 2 7 6" xfId="41850" xr:uid="{00000000-0005-0000-0000-0000B1A30000}"/>
    <cellStyle name="Vírgula 3 4 2 8" xfId="41851" xr:uid="{00000000-0005-0000-0000-0000B2A30000}"/>
    <cellStyle name="Vírgula 3 4 2 8 2" xfId="41852" xr:uid="{00000000-0005-0000-0000-0000B3A30000}"/>
    <cellStyle name="Vírgula 3 4 2 8 2 2" xfId="41853" xr:uid="{00000000-0005-0000-0000-0000B4A30000}"/>
    <cellStyle name="Vírgula 3 4 2 8 2 2 2" xfId="41854" xr:uid="{00000000-0005-0000-0000-0000B5A30000}"/>
    <cellStyle name="Vírgula 3 4 2 8 2 3" xfId="41855" xr:uid="{00000000-0005-0000-0000-0000B6A30000}"/>
    <cellStyle name="Vírgula 3 4 2 8 2 3 2" xfId="41856" xr:uid="{00000000-0005-0000-0000-0000B7A30000}"/>
    <cellStyle name="Vírgula 3 4 2 8 2 4" xfId="41857" xr:uid="{00000000-0005-0000-0000-0000B8A30000}"/>
    <cellStyle name="Vírgula 3 4 2 8 2 5" xfId="41858" xr:uid="{00000000-0005-0000-0000-0000B9A30000}"/>
    <cellStyle name="Vírgula 3 4 2 8 3" xfId="41859" xr:uid="{00000000-0005-0000-0000-0000BAA30000}"/>
    <cellStyle name="Vírgula 3 4 2 8 3 2" xfId="41860" xr:uid="{00000000-0005-0000-0000-0000BBA30000}"/>
    <cellStyle name="Vírgula 3 4 2 8 3 3" xfId="41861" xr:uid="{00000000-0005-0000-0000-0000BCA30000}"/>
    <cellStyle name="Vírgula 3 4 2 8 4" xfId="41862" xr:uid="{00000000-0005-0000-0000-0000BDA30000}"/>
    <cellStyle name="Vírgula 3 4 2 8 4 2" xfId="41863" xr:uid="{00000000-0005-0000-0000-0000BEA30000}"/>
    <cellStyle name="Vírgula 3 4 2 8 5" xfId="41864" xr:uid="{00000000-0005-0000-0000-0000BFA30000}"/>
    <cellStyle name="Vírgula 3 4 2 8 5 2" xfId="41865" xr:uid="{00000000-0005-0000-0000-0000C0A30000}"/>
    <cellStyle name="Vírgula 3 4 2 8 6" xfId="41866" xr:uid="{00000000-0005-0000-0000-0000C1A30000}"/>
    <cellStyle name="Vírgula 3 4 2 9" xfId="41867" xr:uid="{00000000-0005-0000-0000-0000C2A30000}"/>
    <cellStyle name="Vírgula 3 4 2 9 2" xfId="41868" xr:uid="{00000000-0005-0000-0000-0000C3A30000}"/>
    <cellStyle name="Vírgula 3 4 2 9 2 2" xfId="41869" xr:uid="{00000000-0005-0000-0000-0000C4A30000}"/>
    <cellStyle name="Vírgula 3 4 2 9 3" xfId="41870" xr:uid="{00000000-0005-0000-0000-0000C5A30000}"/>
    <cellStyle name="Vírgula 3 4 2 9 3 2" xfId="41871" xr:uid="{00000000-0005-0000-0000-0000C6A30000}"/>
    <cellStyle name="Vírgula 3 4 2 9 4" xfId="41872" xr:uid="{00000000-0005-0000-0000-0000C7A30000}"/>
    <cellStyle name="Vírgula 3 4 2 9 5" xfId="41873" xr:uid="{00000000-0005-0000-0000-0000C8A30000}"/>
    <cellStyle name="Vírgula 3 4 3" xfId="41874" xr:uid="{00000000-0005-0000-0000-0000C9A30000}"/>
    <cellStyle name="Vírgula 3 4 3 10" xfId="41875" xr:uid="{00000000-0005-0000-0000-0000CAA30000}"/>
    <cellStyle name="Vírgula 3 4 3 10 2" xfId="41876" xr:uid="{00000000-0005-0000-0000-0000CBA30000}"/>
    <cellStyle name="Vírgula 3 4 3 11" xfId="41877" xr:uid="{00000000-0005-0000-0000-0000CCA30000}"/>
    <cellStyle name="Vírgula 3 4 3 11 2" xfId="41878" xr:uid="{00000000-0005-0000-0000-0000CDA30000}"/>
    <cellStyle name="Vírgula 3 4 3 12" xfId="41879" xr:uid="{00000000-0005-0000-0000-0000CEA30000}"/>
    <cellStyle name="Vírgula 3 4 3 2" xfId="41880" xr:uid="{00000000-0005-0000-0000-0000CFA30000}"/>
    <cellStyle name="Vírgula 3 4 3 2 10" xfId="41881" xr:uid="{00000000-0005-0000-0000-0000D0A30000}"/>
    <cellStyle name="Vírgula 3 4 3 2 2" xfId="41882" xr:uid="{00000000-0005-0000-0000-0000D1A30000}"/>
    <cellStyle name="Vírgula 3 4 3 2 2 2" xfId="41883" xr:uid="{00000000-0005-0000-0000-0000D2A30000}"/>
    <cellStyle name="Vírgula 3 4 3 2 2 2 2" xfId="41884" xr:uid="{00000000-0005-0000-0000-0000D3A30000}"/>
    <cellStyle name="Vírgula 3 4 3 2 2 2 2 2" xfId="41885" xr:uid="{00000000-0005-0000-0000-0000D4A30000}"/>
    <cellStyle name="Vírgula 3 4 3 2 2 2 2 2 2" xfId="41886" xr:uid="{00000000-0005-0000-0000-0000D5A30000}"/>
    <cellStyle name="Vírgula 3 4 3 2 2 2 2 2 3" xfId="41887" xr:uid="{00000000-0005-0000-0000-0000D6A30000}"/>
    <cellStyle name="Vírgula 3 4 3 2 2 2 2 3" xfId="41888" xr:uid="{00000000-0005-0000-0000-0000D7A30000}"/>
    <cellStyle name="Vírgula 3 4 3 2 2 2 2 3 2" xfId="41889" xr:uid="{00000000-0005-0000-0000-0000D8A30000}"/>
    <cellStyle name="Vírgula 3 4 3 2 2 2 2 4" xfId="41890" xr:uid="{00000000-0005-0000-0000-0000D9A30000}"/>
    <cellStyle name="Vírgula 3 4 3 2 2 2 2 5" xfId="41891" xr:uid="{00000000-0005-0000-0000-0000DAA30000}"/>
    <cellStyle name="Vírgula 3 4 3 2 2 2 2 6" xfId="41892" xr:uid="{00000000-0005-0000-0000-0000DBA30000}"/>
    <cellStyle name="Vírgula 3 4 3 2 2 2 3" xfId="41893" xr:uid="{00000000-0005-0000-0000-0000DCA30000}"/>
    <cellStyle name="Vírgula 3 4 3 2 2 2 3 2" xfId="41894" xr:uid="{00000000-0005-0000-0000-0000DDA30000}"/>
    <cellStyle name="Vírgula 3 4 3 2 2 2 3 3" xfId="41895" xr:uid="{00000000-0005-0000-0000-0000DEA30000}"/>
    <cellStyle name="Vírgula 3 4 3 2 2 2 3 4" xfId="41896" xr:uid="{00000000-0005-0000-0000-0000DFA30000}"/>
    <cellStyle name="Vírgula 3 4 3 2 2 2 4" xfId="41897" xr:uid="{00000000-0005-0000-0000-0000E0A30000}"/>
    <cellStyle name="Vírgula 3 4 3 2 2 2 4 2" xfId="41898" xr:uid="{00000000-0005-0000-0000-0000E1A30000}"/>
    <cellStyle name="Vírgula 3 4 3 2 2 2 4 3" xfId="41899" xr:uid="{00000000-0005-0000-0000-0000E2A30000}"/>
    <cellStyle name="Vírgula 3 4 3 2 2 2 5" xfId="41900" xr:uid="{00000000-0005-0000-0000-0000E3A30000}"/>
    <cellStyle name="Vírgula 3 4 3 2 2 2 6" xfId="41901" xr:uid="{00000000-0005-0000-0000-0000E4A30000}"/>
    <cellStyle name="Vírgula 3 4 3 2 2 2 7" xfId="41902" xr:uid="{00000000-0005-0000-0000-0000E5A30000}"/>
    <cellStyle name="Vírgula 3 4 3 2 2 3" xfId="41903" xr:uid="{00000000-0005-0000-0000-0000E6A30000}"/>
    <cellStyle name="Vírgula 3 4 3 2 2 3 2" xfId="41904" xr:uid="{00000000-0005-0000-0000-0000E7A30000}"/>
    <cellStyle name="Vírgula 3 4 3 2 2 3 2 2" xfId="41905" xr:uid="{00000000-0005-0000-0000-0000E8A30000}"/>
    <cellStyle name="Vírgula 3 4 3 2 2 3 2 3" xfId="41906" xr:uid="{00000000-0005-0000-0000-0000E9A30000}"/>
    <cellStyle name="Vírgula 3 4 3 2 2 3 3" xfId="41907" xr:uid="{00000000-0005-0000-0000-0000EAA30000}"/>
    <cellStyle name="Vírgula 3 4 3 2 2 3 3 2" xfId="41908" xr:uid="{00000000-0005-0000-0000-0000EBA30000}"/>
    <cellStyle name="Vírgula 3 4 3 2 2 3 4" xfId="41909" xr:uid="{00000000-0005-0000-0000-0000ECA30000}"/>
    <cellStyle name="Vírgula 3 4 3 2 2 3 5" xfId="41910" xr:uid="{00000000-0005-0000-0000-0000EDA30000}"/>
    <cellStyle name="Vírgula 3 4 3 2 2 3 6" xfId="41911" xr:uid="{00000000-0005-0000-0000-0000EEA30000}"/>
    <cellStyle name="Vírgula 3 4 3 2 2 4" xfId="41912" xr:uid="{00000000-0005-0000-0000-0000EFA30000}"/>
    <cellStyle name="Vírgula 3 4 3 2 2 4 2" xfId="41913" xr:uid="{00000000-0005-0000-0000-0000F0A30000}"/>
    <cellStyle name="Vírgula 3 4 3 2 2 4 3" xfId="41914" xr:uid="{00000000-0005-0000-0000-0000F1A30000}"/>
    <cellStyle name="Vírgula 3 4 3 2 2 4 4" xfId="41915" xr:uid="{00000000-0005-0000-0000-0000F2A30000}"/>
    <cellStyle name="Vírgula 3 4 3 2 2 5" xfId="41916" xr:uid="{00000000-0005-0000-0000-0000F3A30000}"/>
    <cellStyle name="Vírgula 3 4 3 2 2 5 2" xfId="41917" xr:uid="{00000000-0005-0000-0000-0000F4A30000}"/>
    <cellStyle name="Vírgula 3 4 3 2 2 5 3" xfId="41918" xr:uid="{00000000-0005-0000-0000-0000F5A30000}"/>
    <cellStyle name="Vírgula 3 4 3 2 2 6" xfId="41919" xr:uid="{00000000-0005-0000-0000-0000F6A30000}"/>
    <cellStyle name="Vírgula 3 4 3 2 2 7" xfId="41920" xr:uid="{00000000-0005-0000-0000-0000F7A30000}"/>
    <cellStyle name="Vírgula 3 4 3 2 2 8" xfId="41921" xr:uid="{00000000-0005-0000-0000-0000F8A30000}"/>
    <cellStyle name="Vírgula 3 4 3 2 3" xfId="41922" xr:uid="{00000000-0005-0000-0000-0000F9A30000}"/>
    <cellStyle name="Vírgula 3 4 3 2 3 2" xfId="41923" xr:uid="{00000000-0005-0000-0000-0000FAA30000}"/>
    <cellStyle name="Vírgula 3 4 3 2 3 2 2" xfId="41924" xr:uid="{00000000-0005-0000-0000-0000FBA30000}"/>
    <cellStyle name="Vírgula 3 4 3 2 3 2 2 2" xfId="41925" xr:uid="{00000000-0005-0000-0000-0000FCA30000}"/>
    <cellStyle name="Vírgula 3 4 3 2 3 2 2 3" xfId="41926" xr:uid="{00000000-0005-0000-0000-0000FDA30000}"/>
    <cellStyle name="Vírgula 3 4 3 2 3 2 2 4" xfId="41927" xr:uid="{00000000-0005-0000-0000-0000FEA30000}"/>
    <cellStyle name="Vírgula 3 4 3 2 3 2 3" xfId="41928" xr:uid="{00000000-0005-0000-0000-0000FFA30000}"/>
    <cellStyle name="Vírgula 3 4 3 2 3 2 3 2" xfId="41929" xr:uid="{00000000-0005-0000-0000-000000A40000}"/>
    <cellStyle name="Vírgula 3 4 3 2 3 2 3 3" xfId="41930" xr:uid="{00000000-0005-0000-0000-000001A40000}"/>
    <cellStyle name="Vírgula 3 4 3 2 3 2 4" xfId="41931" xr:uid="{00000000-0005-0000-0000-000002A40000}"/>
    <cellStyle name="Vírgula 3 4 3 2 3 2 4 2" xfId="41932" xr:uid="{00000000-0005-0000-0000-000003A40000}"/>
    <cellStyle name="Vírgula 3 4 3 2 3 2 5" xfId="41933" xr:uid="{00000000-0005-0000-0000-000004A40000}"/>
    <cellStyle name="Vírgula 3 4 3 2 3 2 6" xfId="41934" xr:uid="{00000000-0005-0000-0000-000005A40000}"/>
    <cellStyle name="Vírgula 3 4 3 2 3 3" xfId="41935" xr:uid="{00000000-0005-0000-0000-000006A40000}"/>
    <cellStyle name="Vírgula 3 4 3 2 3 3 2" xfId="41936" xr:uid="{00000000-0005-0000-0000-000007A40000}"/>
    <cellStyle name="Vírgula 3 4 3 2 3 3 3" xfId="41937" xr:uid="{00000000-0005-0000-0000-000008A40000}"/>
    <cellStyle name="Vírgula 3 4 3 2 3 3 4" xfId="41938" xr:uid="{00000000-0005-0000-0000-000009A40000}"/>
    <cellStyle name="Vírgula 3 4 3 2 3 4" xfId="41939" xr:uid="{00000000-0005-0000-0000-00000AA40000}"/>
    <cellStyle name="Vírgula 3 4 3 2 3 4 2" xfId="41940" xr:uid="{00000000-0005-0000-0000-00000BA40000}"/>
    <cellStyle name="Vírgula 3 4 3 2 3 4 3" xfId="41941" xr:uid="{00000000-0005-0000-0000-00000CA40000}"/>
    <cellStyle name="Vírgula 3 4 3 2 3 5" xfId="41942" xr:uid="{00000000-0005-0000-0000-00000DA40000}"/>
    <cellStyle name="Vírgula 3 4 3 2 3 5 2" xfId="41943" xr:uid="{00000000-0005-0000-0000-00000EA40000}"/>
    <cellStyle name="Vírgula 3 4 3 2 3 6" xfId="41944" xr:uid="{00000000-0005-0000-0000-00000FA40000}"/>
    <cellStyle name="Vírgula 3 4 3 2 3 7" xfId="41945" xr:uid="{00000000-0005-0000-0000-000010A40000}"/>
    <cellStyle name="Vírgula 3 4 3 2 4" xfId="41946" xr:uid="{00000000-0005-0000-0000-000011A40000}"/>
    <cellStyle name="Vírgula 3 4 3 2 4 2" xfId="41947" xr:uid="{00000000-0005-0000-0000-000012A40000}"/>
    <cellStyle name="Vírgula 3 4 3 2 4 2 2" xfId="41948" xr:uid="{00000000-0005-0000-0000-000013A40000}"/>
    <cellStyle name="Vírgula 3 4 3 2 4 2 2 2" xfId="41949" xr:uid="{00000000-0005-0000-0000-000014A40000}"/>
    <cellStyle name="Vírgula 3 4 3 2 4 2 3" xfId="41950" xr:uid="{00000000-0005-0000-0000-000015A40000}"/>
    <cellStyle name="Vírgula 3 4 3 2 4 2 3 2" xfId="41951" xr:uid="{00000000-0005-0000-0000-000016A40000}"/>
    <cellStyle name="Vírgula 3 4 3 2 4 2 4" xfId="41952" xr:uid="{00000000-0005-0000-0000-000017A40000}"/>
    <cellStyle name="Vírgula 3 4 3 2 4 2 5" xfId="41953" xr:uid="{00000000-0005-0000-0000-000018A40000}"/>
    <cellStyle name="Vírgula 3 4 3 2 4 3" xfId="41954" xr:uid="{00000000-0005-0000-0000-000019A40000}"/>
    <cellStyle name="Vírgula 3 4 3 2 4 3 2" xfId="41955" xr:uid="{00000000-0005-0000-0000-00001AA40000}"/>
    <cellStyle name="Vírgula 3 4 3 2 4 3 3" xfId="41956" xr:uid="{00000000-0005-0000-0000-00001BA40000}"/>
    <cellStyle name="Vírgula 3 4 3 2 4 4" xfId="41957" xr:uid="{00000000-0005-0000-0000-00001CA40000}"/>
    <cellStyle name="Vírgula 3 4 3 2 4 4 2" xfId="41958" xr:uid="{00000000-0005-0000-0000-00001DA40000}"/>
    <cellStyle name="Vírgula 3 4 3 2 4 5" xfId="41959" xr:uid="{00000000-0005-0000-0000-00001EA40000}"/>
    <cellStyle name="Vírgula 3 4 3 2 4 5 2" xfId="41960" xr:uid="{00000000-0005-0000-0000-00001FA40000}"/>
    <cellStyle name="Vírgula 3 4 3 2 4 6" xfId="41961" xr:uid="{00000000-0005-0000-0000-000020A40000}"/>
    <cellStyle name="Vírgula 3 4 3 2 5" xfId="41962" xr:uid="{00000000-0005-0000-0000-000021A40000}"/>
    <cellStyle name="Vírgula 3 4 3 2 5 2" xfId="41963" xr:uid="{00000000-0005-0000-0000-000022A40000}"/>
    <cellStyle name="Vírgula 3 4 3 2 5 2 2" xfId="41964" xr:uid="{00000000-0005-0000-0000-000023A40000}"/>
    <cellStyle name="Vírgula 3 4 3 2 5 2 3" xfId="41965" xr:uid="{00000000-0005-0000-0000-000024A40000}"/>
    <cellStyle name="Vírgula 3 4 3 2 5 2 4" xfId="41966" xr:uid="{00000000-0005-0000-0000-000025A40000}"/>
    <cellStyle name="Vírgula 3 4 3 2 5 3" xfId="41967" xr:uid="{00000000-0005-0000-0000-000026A40000}"/>
    <cellStyle name="Vírgula 3 4 3 2 5 3 2" xfId="41968" xr:uid="{00000000-0005-0000-0000-000027A40000}"/>
    <cellStyle name="Vírgula 3 4 3 2 5 3 3" xfId="41969" xr:uid="{00000000-0005-0000-0000-000028A40000}"/>
    <cellStyle name="Vírgula 3 4 3 2 5 4" xfId="41970" xr:uid="{00000000-0005-0000-0000-000029A40000}"/>
    <cellStyle name="Vírgula 3 4 3 2 5 4 2" xfId="41971" xr:uid="{00000000-0005-0000-0000-00002AA40000}"/>
    <cellStyle name="Vírgula 3 4 3 2 5 5" xfId="41972" xr:uid="{00000000-0005-0000-0000-00002BA40000}"/>
    <cellStyle name="Vírgula 3 4 3 2 5 6" xfId="41973" xr:uid="{00000000-0005-0000-0000-00002CA40000}"/>
    <cellStyle name="Vírgula 3 4 3 2 6" xfId="41974" xr:uid="{00000000-0005-0000-0000-00002DA40000}"/>
    <cellStyle name="Vírgula 3 4 3 2 6 2" xfId="41975" xr:uid="{00000000-0005-0000-0000-00002EA40000}"/>
    <cellStyle name="Vírgula 3 4 3 2 6 3" xfId="41976" xr:uid="{00000000-0005-0000-0000-00002FA40000}"/>
    <cellStyle name="Vírgula 3 4 3 2 6 4" xfId="41977" xr:uid="{00000000-0005-0000-0000-000030A40000}"/>
    <cellStyle name="Vírgula 3 4 3 2 7" xfId="41978" xr:uid="{00000000-0005-0000-0000-000031A40000}"/>
    <cellStyle name="Vírgula 3 4 3 2 7 2" xfId="41979" xr:uid="{00000000-0005-0000-0000-000032A40000}"/>
    <cellStyle name="Vírgula 3 4 3 2 7 3" xfId="41980" xr:uid="{00000000-0005-0000-0000-000033A40000}"/>
    <cellStyle name="Vírgula 3 4 3 2 8" xfId="41981" xr:uid="{00000000-0005-0000-0000-000034A40000}"/>
    <cellStyle name="Vírgula 3 4 3 2 8 2" xfId="41982" xr:uid="{00000000-0005-0000-0000-000035A40000}"/>
    <cellStyle name="Vírgula 3 4 3 2 9" xfId="41983" xr:uid="{00000000-0005-0000-0000-000036A40000}"/>
    <cellStyle name="Vírgula 3 4 3 3" xfId="41984" xr:uid="{00000000-0005-0000-0000-000037A40000}"/>
    <cellStyle name="Vírgula 3 4 3 3 2" xfId="41985" xr:uid="{00000000-0005-0000-0000-000038A40000}"/>
    <cellStyle name="Vírgula 3 4 3 3 2 2" xfId="41986" xr:uid="{00000000-0005-0000-0000-000039A40000}"/>
    <cellStyle name="Vírgula 3 4 3 3 2 2 2" xfId="41987" xr:uid="{00000000-0005-0000-0000-00003AA40000}"/>
    <cellStyle name="Vírgula 3 4 3 3 2 2 2 2" xfId="41988" xr:uid="{00000000-0005-0000-0000-00003BA40000}"/>
    <cellStyle name="Vírgula 3 4 3 3 2 2 2 3" xfId="41989" xr:uid="{00000000-0005-0000-0000-00003CA40000}"/>
    <cellStyle name="Vírgula 3 4 3 3 2 2 2 4" xfId="41990" xr:uid="{00000000-0005-0000-0000-00003DA40000}"/>
    <cellStyle name="Vírgula 3 4 3 3 2 2 3" xfId="41991" xr:uid="{00000000-0005-0000-0000-00003EA40000}"/>
    <cellStyle name="Vírgula 3 4 3 3 2 2 3 2" xfId="41992" xr:uid="{00000000-0005-0000-0000-00003FA40000}"/>
    <cellStyle name="Vírgula 3 4 3 3 2 2 3 3" xfId="41993" xr:uid="{00000000-0005-0000-0000-000040A40000}"/>
    <cellStyle name="Vírgula 3 4 3 3 2 2 4" xfId="41994" xr:uid="{00000000-0005-0000-0000-000041A40000}"/>
    <cellStyle name="Vírgula 3 4 3 3 2 2 4 2" xfId="41995" xr:uid="{00000000-0005-0000-0000-000042A40000}"/>
    <cellStyle name="Vírgula 3 4 3 3 2 2 5" xfId="41996" xr:uid="{00000000-0005-0000-0000-000043A40000}"/>
    <cellStyle name="Vírgula 3 4 3 3 2 2 6" xfId="41997" xr:uid="{00000000-0005-0000-0000-000044A40000}"/>
    <cellStyle name="Vírgula 3 4 3 3 2 3" xfId="41998" xr:uid="{00000000-0005-0000-0000-000045A40000}"/>
    <cellStyle name="Vírgula 3 4 3 3 2 3 2" xfId="41999" xr:uid="{00000000-0005-0000-0000-000046A40000}"/>
    <cellStyle name="Vírgula 3 4 3 3 2 3 3" xfId="42000" xr:uid="{00000000-0005-0000-0000-000047A40000}"/>
    <cellStyle name="Vírgula 3 4 3 3 2 3 4" xfId="42001" xr:uid="{00000000-0005-0000-0000-000048A40000}"/>
    <cellStyle name="Vírgula 3 4 3 3 2 4" xfId="42002" xr:uid="{00000000-0005-0000-0000-000049A40000}"/>
    <cellStyle name="Vírgula 3 4 3 3 2 4 2" xfId="42003" xr:uid="{00000000-0005-0000-0000-00004AA40000}"/>
    <cellStyle name="Vírgula 3 4 3 3 2 4 3" xfId="42004" xr:uid="{00000000-0005-0000-0000-00004BA40000}"/>
    <cellStyle name="Vírgula 3 4 3 3 2 5" xfId="42005" xr:uid="{00000000-0005-0000-0000-00004CA40000}"/>
    <cellStyle name="Vírgula 3 4 3 3 2 5 2" xfId="42006" xr:uid="{00000000-0005-0000-0000-00004DA40000}"/>
    <cellStyle name="Vírgula 3 4 3 3 2 6" xfId="42007" xr:uid="{00000000-0005-0000-0000-00004EA40000}"/>
    <cellStyle name="Vírgula 3 4 3 3 2 7" xfId="42008" xr:uid="{00000000-0005-0000-0000-00004FA40000}"/>
    <cellStyle name="Vírgula 3 4 3 3 3" xfId="42009" xr:uid="{00000000-0005-0000-0000-000050A40000}"/>
    <cellStyle name="Vírgula 3 4 3 3 3 2" xfId="42010" xr:uid="{00000000-0005-0000-0000-000051A40000}"/>
    <cellStyle name="Vírgula 3 4 3 3 3 2 2" xfId="42011" xr:uid="{00000000-0005-0000-0000-000052A40000}"/>
    <cellStyle name="Vírgula 3 4 3 3 3 2 2 2" xfId="42012" xr:uid="{00000000-0005-0000-0000-000053A40000}"/>
    <cellStyle name="Vírgula 3 4 3 3 3 2 3" xfId="42013" xr:uid="{00000000-0005-0000-0000-000054A40000}"/>
    <cellStyle name="Vírgula 3 4 3 3 3 2 3 2" xfId="42014" xr:uid="{00000000-0005-0000-0000-000055A40000}"/>
    <cellStyle name="Vírgula 3 4 3 3 3 2 4" xfId="42015" xr:uid="{00000000-0005-0000-0000-000056A40000}"/>
    <cellStyle name="Vírgula 3 4 3 3 3 2 5" xfId="42016" xr:uid="{00000000-0005-0000-0000-000057A40000}"/>
    <cellStyle name="Vírgula 3 4 3 3 3 3" xfId="42017" xr:uid="{00000000-0005-0000-0000-000058A40000}"/>
    <cellStyle name="Vírgula 3 4 3 3 3 3 2" xfId="42018" xr:uid="{00000000-0005-0000-0000-000059A40000}"/>
    <cellStyle name="Vírgula 3 4 3 3 3 3 3" xfId="42019" xr:uid="{00000000-0005-0000-0000-00005AA40000}"/>
    <cellStyle name="Vírgula 3 4 3 3 3 4" xfId="42020" xr:uid="{00000000-0005-0000-0000-00005BA40000}"/>
    <cellStyle name="Vírgula 3 4 3 3 3 4 2" xfId="42021" xr:uid="{00000000-0005-0000-0000-00005CA40000}"/>
    <cellStyle name="Vírgula 3 4 3 3 3 5" xfId="42022" xr:uid="{00000000-0005-0000-0000-00005DA40000}"/>
    <cellStyle name="Vírgula 3 4 3 3 3 5 2" xfId="42023" xr:uid="{00000000-0005-0000-0000-00005EA40000}"/>
    <cellStyle name="Vírgula 3 4 3 3 3 6" xfId="42024" xr:uid="{00000000-0005-0000-0000-00005FA40000}"/>
    <cellStyle name="Vírgula 3 4 3 3 4" xfId="42025" xr:uid="{00000000-0005-0000-0000-000060A40000}"/>
    <cellStyle name="Vírgula 3 4 3 3 4 2" xfId="42026" xr:uid="{00000000-0005-0000-0000-000061A40000}"/>
    <cellStyle name="Vírgula 3 4 3 3 4 2 2" xfId="42027" xr:uid="{00000000-0005-0000-0000-000062A40000}"/>
    <cellStyle name="Vírgula 3 4 3 3 4 2 3" xfId="42028" xr:uid="{00000000-0005-0000-0000-000063A40000}"/>
    <cellStyle name="Vírgula 3 4 3 3 4 2 4" xfId="42029" xr:uid="{00000000-0005-0000-0000-000064A40000}"/>
    <cellStyle name="Vírgula 3 4 3 3 4 2 5" xfId="42030" xr:uid="{00000000-0005-0000-0000-000065A40000}"/>
    <cellStyle name="Vírgula 3 4 3 3 4 3" xfId="42031" xr:uid="{00000000-0005-0000-0000-000066A40000}"/>
    <cellStyle name="Vírgula 3 4 3 3 4 3 2" xfId="42032" xr:uid="{00000000-0005-0000-0000-000067A40000}"/>
    <cellStyle name="Vírgula 3 4 3 3 4 4" xfId="42033" xr:uid="{00000000-0005-0000-0000-000068A40000}"/>
    <cellStyle name="Vírgula 3 4 3 3 4 5" xfId="42034" xr:uid="{00000000-0005-0000-0000-000069A40000}"/>
    <cellStyle name="Vírgula 3 4 3 3 4 6" xfId="42035" xr:uid="{00000000-0005-0000-0000-00006AA40000}"/>
    <cellStyle name="Vírgula 3 4 3 3 5" xfId="42036" xr:uid="{00000000-0005-0000-0000-00006BA40000}"/>
    <cellStyle name="Vírgula 3 4 3 3 5 2" xfId="42037" xr:uid="{00000000-0005-0000-0000-00006CA40000}"/>
    <cellStyle name="Vírgula 3 4 3 3 5 2 2" xfId="42038" xr:uid="{00000000-0005-0000-0000-00006DA40000}"/>
    <cellStyle name="Vírgula 3 4 3 3 5 3" xfId="42039" xr:uid="{00000000-0005-0000-0000-00006EA40000}"/>
    <cellStyle name="Vírgula 3 4 3 3 5 4" xfId="42040" xr:uid="{00000000-0005-0000-0000-00006FA40000}"/>
    <cellStyle name="Vírgula 3 4 3 3 5 5" xfId="42041" xr:uid="{00000000-0005-0000-0000-000070A40000}"/>
    <cellStyle name="Vírgula 3 4 3 3 6" xfId="42042" xr:uid="{00000000-0005-0000-0000-000071A40000}"/>
    <cellStyle name="Vírgula 3 4 3 3 6 2" xfId="42043" xr:uid="{00000000-0005-0000-0000-000072A40000}"/>
    <cellStyle name="Vírgula 3 4 3 3 7" xfId="42044" xr:uid="{00000000-0005-0000-0000-000073A40000}"/>
    <cellStyle name="Vírgula 3 4 3 3 7 2" xfId="42045" xr:uid="{00000000-0005-0000-0000-000074A40000}"/>
    <cellStyle name="Vírgula 3 4 3 3 8" xfId="42046" xr:uid="{00000000-0005-0000-0000-000075A40000}"/>
    <cellStyle name="Vírgula 3 4 3 3 9" xfId="42047" xr:uid="{00000000-0005-0000-0000-000076A40000}"/>
    <cellStyle name="Vírgula 3 4 3 4" xfId="42048" xr:uid="{00000000-0005-0000-0000-000077A40000}"/>
    <cellStyle name="Vírgula 3 4 3 4 2" xfId="42049" xr:uid="{00000000-0005-0000-0000-000078A40000}"/>
    <cellStyle name="Vírgula 3 4 3 4 2 2" xfId="42050" xr:uid="{00000000-0005-0000-0000-000079A40000}"/>
    <cellStyle name="Vírgula 3 4 3 4 2 2 2" xfId="42051" xr:uid="{00000000-0005-0000-0000-00007AA40000}"/>
    <cellStyle name="Vírgula 3 4 3 4 2 2 2 2" xfId="42052" xr:uid="{00000000-0005-0000-0000-00007BA40000}"/>
    <cellStyle name="Vírgula 3 4 3 4 2 2 3" xfId="42053" xr:uid="{00000000-0005-0000-0000-00007CA40000}"/>
    <cellStyle name="Vírgula 3 4 3 4 2 2 3 2" xfId="42054" xr:uid="{00000000-0005-0000-0000-00007DA40000}"/>
    <cellStyle name="Vírgula 3 4 3 4 2 2 4" xfId="42055" xr:uid="{00000000-0005-0000-0000-00007EA40000}"/>
    <cellStyle name="Vírgula 3 4 3 4 2 2 5" xfId="42056" xr:uid="{00000000-0005-0000-0000-00007FA40000}"/>
    <cellStyle name="Vírgula 3 4 3 4 2 3" xfId="42057" xr:uid="{00000000-0005-0000-0000-000080A40000}"/>
    <cellStyle name="Vírgula 3 4 3 4 2 3 2" xfId="42058" xr:uid="{00000000-0005-0000-0000-000081A40000}"/>
    <cellStyle name="Vírgula 3 4 3 4 2 3 3" xfId="42059" xr:uid="{00000000-0005-0000-0000-000082A40000}"/>
    <cellStyle name="Vírgula 3 4 3 4 2 4" xfId="42060" xr:uid="{00000000-0005-0000-0000-000083A40000}"/>
    <cellStyle name="Vírgula 3 4 3 4 2 4 2" xfId="42061" xr:uid="{00000000-0005-0000-0000-000084A40000}"/>
    <cellStyle name="Vírgula 3 4 3 4 2 5" xfId="42062" xr:uid="{00000000-0005-0000-0000-000085A40000}"/>
    <cellStyle name="Vírgula 3 4 3 4 2 5 2" xfId="42063" xr:uid="{00000000-0005-0000-0000-000086A40000}"/>
    <cellStyle name="Vírgula 3 4 3 4 2 6" xfId="42064" xr:uid="{00000000-0005-0000-0000-000087A40000}"/>
    <cellStyle name="Vírgula 3 4 3 4 3" xfId="42065" xr:uid="{00000000-0005-0000-0000-000088A40000}"/>
    <cellStyle name="Vírgula 3 4 3 4 3 2" xfId="42066" xr:uid="{00000000-0005-0000-0000-000089A40000}"/>
    <cellStyle name="Vírgula 3 4 3 4 3 2 2" xfId="42067" xr:uid="{00000000-0005-0000-0000-00008AA40000}"/>
    <cellStyle name="Vírgula 3 4 3 4 3 2 3" xfId="42068" xr:uid="{00000000-0005-0000-0000-00008BA40000}"/>
    <cellStyle name="Vírgula 3 4 3 4 3 2 4" xfId="42069" xr:uid="{00000000-0005-0000-0000-00008CA40000}"/>
    <cellStyle name="Vírgula 3 4 3 4 3 2 5" xfId="42070" xr:uid="{00000000-0005-0000-0000-00008DA40000}"/>
    <cellStyle name="Vírgula 3 4 3 4 3 3" xfId="42071" xr:uid="{00000000-0005-0000-0000-00008EA40000}"/>
    <cellStyle name="Vírgula 3 4 3 4 3 3 2" xfId="42072" xr:uid="{00000000-0005-0000-0000-00008FA40000}"/>
    <cellStyle name="Vírgula 3 4 3 4 3 4" xfId="42073" xr:uid="{00000000-0005-0000-0000-000090A40000}"/>
    <cellStyle name="Vírgula 3 4 3 4 3 5" xfId="42074" xr:uid="{00000000-0005-0000-0000-000091A40000}"/>
    <cellStyle name="Vírgula 3 4 3 4 3 6" xfId="42075" xr:uid="{00000000-0005-0000-0000-000092A40000}"/>
    <cellStyle name="Vírgula 3 4 3 4 4" xfId="42076" xr:uid="{00000000-0005-0000-0000-000093A40000}"/>
    <cellStyle name="Vírgula 3 4 3 4 4 2" xfId="42077" xr:uid="{00000000-0005-0000-0000-000094A40000}"/>
    <cellStyle name="Vírgula 3 4 3 4 4 2 2" xfId="42078" xr:uid="{00000000-0005-0000-0000-000095A40000}"/>
    <cellStyle name="Vírgula 3 4 3 4 4 2 3" xfId="42079" xr:uid="{00000000-0005-0000-0000-000096A40000}"/>
    <cellStyle name="Vírgula 3 4 3 4 4 2 4" xfId="42080" xr:uid="{00000000-0005-0000-0000-000097A40000}"/>
    <cellStyle name="Vírgula 3 4 3 4 4 2 5" xfId="42081" xr:uid="{00000000-0005-0000-0000-000098A40000}"/>
    <cellStyle name="Vírgula 3 4 3 4 4 3" xfId="42082" xr:uid="{00000000-0005-0000-0000-000099A40000}"/>
    <cellStyle name="Vírgula 3 4 3 4 4 4" xfId="42083" xr:uid="{00000000-0005-0000-0000-00009AA40000}"/>
    <cellStyle name="Vírgula 3 4 3 4 4 5" xfId="42084" xr:uid="{00000000-0005-0000-0000-00009BA40000}"/>
    <cellStyle name="Vírgula 3 4 3 4 4 6" xfId="42085" xr:uid="{00000000-0005-0000-0000-00009CA40000}"/>
    <cellStyle name="Vírgula 3 4 3 4 5" xfId="42086" xr:uid="{00000000-0005-0000-0000-00009DA40000}"/>
    <cellStyle name="Vírgula 3 4 3 4 5 2" xfId="42087" xr:uid="{00000000-0005-0000-0000-00009EA40000}"/>
    <cellStyle name="Vírgula 3 4 3 4 5 3" xfId="42088" xr:uid="{00000000-0005-0000-0000-00009FA40000}"/>
    <cellStyle name="Vírgula 3 4 3 4 5 4" xfId="42089" xr:uid="{00000000-0005-0000-0000-0000A0A40000}"/>
    <cellStyle name="Vírgula 3 4 3 4 5 5" xfId="42090" xr:uid="{00000000-0005-0000-0000-0000A1A40000}"/>
    <cellStyle name="Vírgula 3 4 3 4 6" xfId="42091" xr:uid="{00000000-0005-0000-0000-0000A2A40000}"/>
    <cellStyle name="Vírgula 3 4 3 4 6 2" xfId="42092" xr:uid="{00000000-0005-0000-0000-0000A3A40000}"/>
    <cellStyle name="Vírgula 3 4 3 4 7" xfId="42093" xr:uid="{00000000-0005-0000-0000-0000A4A40000}"/>
    <cellStyle name="Vírgula 3 4 3 4 8" xfId="42094" xr:uid="{00000000-0005-0000-0000-0000A5A40000}"/>
    <cellStyle name="Vírgula 3 4 3 4 9" xfId="42095" xr:uid="{00000000-0005-0000-0000-0000A6A40000}"/>
    <cellStyle name="Vírgula 3 4 3 5" xfId="42096" xr:uid="{00000000-0005-0000-0000-0000A7A40000}"/>
    <cellStyle name="Vírgula 3 4 3 5 2" xfId="42097" xr:uid="{00000000-0005-0000-0000-0000A8A40000}"/>
    <cellStyle name="Vírgula 3 4 3 5 2 2" xfId="42098" xr:uid="{00000000-0005-0000-0000-0000A9A40000}"/>
    <cellStyle name="Vírgula 3 4 3 5 2 2 2" xfId="42099" xr:uid="{00000000-0005-0000-0000-0000AAA40000}"/>
    <cellStyle name="Vírgula 3 4 3 5 2 3" xfId="42100" xr:uid="{00000000-0005-0000-0000-0000ABA40000}"/>
    <cellStyle name="Vírgula 3 4 3 5 2 3 2" xfId="42101" xr:uid="{00000000-0005-0000-0000-0000ACA40000}"/>
    <cellStyle name="Vírgula 3 4 3 5 2 4" xfId="42102" xr:uid="{00000000-0005-0000-0000-0000ADA40000}"/>
    <cellStyle name="Vírgula 3 4 3 5 2 5" xfId="42103" xr:uid="{00000000-0005-0000-0000-0000AEA40000}"/>
    <cellStyle name="Vírgula 3 4 3 5 3" xfId="42104" xr:uid="{00000000-0005-0000-0000-0000AFA40000}"/>
    <cellStyle name="Vírgula 3 4 3 5 3 2" xfId="42105" xr:uid="{00000000-0005-0000-0000-0000B0A40000}"/>
    <cellStyle name="Vírgula 3 4 3 5 3 3" xfId="42106" xr:uid="{00000000-0005-0000-0000-0000B1A40000}"/>
    <cellStyle name="Vírgula 3 4 3 5 4" xfId="42107" xr:uid="{00000000-0005-0000-0000-0000B2A40000}"/>
    <cellStyle name="Vírgula 3 4 3 5 4 2" xfId="42108" xr:uid="{00000000-0005-0000-0000-0000B3A40000}"/>
    <cellStyle name="Vírgula 3 4 3 5 5" xfId="42109" xr:uid="{00000000-0005-0000-0000-0000B4A40000}"/>
    <cellStyle name="Vírgula 3 4 3 5 5 2" xfId="42110" xr:uid="{00000000-0005-0000-0000-0000B5A40000}"/>
    <cellStyle name="Vírgula 3 4 3 5 6" xfId="42111" xr:uid="{00000000-0005-0000-0000-0000B6A40000}"/>
    <cellStyle name="Vírgula 3 4 3 6" xfId="42112" xr:uid="{00000000-0005-0000-0000-0000B7A40000}"/>
    <cellStyle name="Vírgula 3 4 3 6 2" xfId="42113" xr:uid="{00000000-0005-0000-0000-0000B8A40000}"/>
    <cellStyle name="Vírgula 3 4 3 6 2 2" xfId="42114" xr:uid="{00000000-0005-0000-0000-0000B9A40000}"/>
    <cellStyle name="Vírgula 3 4 3 6 2 2 2" xfId="42115" xr:uid="{00000000-0005-0000-0000-0000BAA40000}"/>
    <cellStyle name="Vírgula 3 4 3 6 2 3" xfId="42116" xr:uid="{00000000-0005-0000-0000-0000BBA40000}"/>
    <cellStyle name="Vírgula 3 4 3 6 2 3 2" xfId="42117" xr:uid="{00000000-0005-0000-0000-0000BCA40000}"/>
    <cellStyle name="Vírgula 3 4 3 6 2 4" xfId="42118" xr:uid="{00000000-0005-0000-0000-0000BDA40000}"/>
    <cellStyle name="Vírgula 3 4 3 6 2 5" xfId="42119" xr:uid="{00000000-0005-0000-0000-0000BEA40000}"/>
    <cellStyle name="Vírgula 3 4 3 6 3" xfId="42120" xr:uid="{00000000-0005-0000-0000-0000BFA40000}"/>
    <cellStyle name="Vírgula 3 4 3 6 3 2" xfId="42121" xr:uid="{00000000-0005-0000-0000-0000C0A40000}"/>
    <cellStyle name="Vírgula 3 4 3 6 3 3" xfId="42122" xr:uid="{00000000-0005-0000-0000-0000C1A40000}"/>
    <cellStyle name="Vírgula 3 4 3 6 4" xfId="42123" xr:uid="{00000000-0005-0000-0000-0000C2A40000}"/>
    <cellStyle name="Vírgula 3 4 3 6 4 2" xfId="42124" xr:uid="{00000000-0005-0000-0000-0000C3A40000}"/>
    <cellStyle name="Vírgula 3 4 3 6 5" xfId="42125" xr:uid="{00000000-0005-0000-0000-0000C4A40000}"/>
    <cellStyle name="Vírgula 3 4 3 6 5 2" xfId="42126" xr:uid="{00000000-0005-0000-0000-0000C5A40000}"/>
    <cellStyle name="Vírgula 3 4 3 6 6" xfId="42127" xr:uid="{00000000-0005-0000-0000-0000C6A40000}"/>
    <cellStyle name="Vírgula 3 4 3 7" xfId="42128" xr:uid="{00000000-0005-0000-0000-0000C7A40000}"/>
    <cellStyle name="Vírgula 3 4 3 7 2" xfId="42129" xr:uid="{00000000-0005-0000-0000-0000C8A40000}"/>
    <cellStyle name="Vírgula 3 4 3 7 2 2" xfId="42130" xr:uid="{00000000-0005-0000-0000-0000C9A40000}"/>
    <cellStyle name="Vírgula 3 4 3 7 2 2 2" xfId="42131" xr:uid="{00000000-0005-0000-0000-0000CAA40000}"/>
    <cellStyle name="Vírgula 3 4 3 7 2 3" xfId="42132" xr:uid="{00000000-0005-0000-0000-0000CBA40000}"/>
    <cellStyle name="Vírgula 3 4 3 7 2 3 2" xfId="42133" xr:uid="{00000000-0005-0000-0000-0000CCA40000}"/>
    <cellStyle name="Vírgula 3 4 3 7 2 4" xfId="42134" xr:uid="{00000000-0005-0000-0000-0000CDA40000}"/>
    <cellStyle name="Vírgula 3 4 3 7 2 5" xfId="42135" xr:uid="{00000000-0005-0000-0000-0000CEA40000}"/>
    <cellStyle name="Vírgula 3 4 3 7 3" xfId="42136" xr:uid="{00000000-0005-0000-0000-0000CFA40000}"/>
    <cellStyle name="Vírgula 3 4 3 7 3 2" xfId="42137" xr:uid="{00000000-0005-0000-0000-0000D0A40000}"/>
    <cellStyle name="Vírgula 3 4 3 7 3 3" xfId="42138" xr:uid="{00000000-0005-0000-0000-0000D1A40000}"/>
    <cellStyle name="Vírgula 3 4 3 7 4" xfId="42139" xr:uid="{00000000-0005-0000-0000-0000D2A40000}"/>
    <cellStyle name="Vírgula 3 4 3 7 4 2" xfId="42140" xr:uid="{00000000-0005-0000-0000-0000D3A40000}"/>
    <cellStyle name="Vírgula 3 4 3 7 5" xfId="42141" xr:uid="{00000000-0005-0000-0000-0000D4A40000}"/>
    <cellStyle name="Vírgula 3 4 3 7 5 2" xfId="42142" xr:uid="{00000000-0005-0000-0000-0000D5A40000}"/>
    <cellStyle name="Vírgula 3 4 3 7 6" xfId="42143" xr:uid="{00000000-0005-0000-0000-0000D6A40000}"/>
    <cellStyle name="Vírgula 3 4 3 8" xfId="42144" xr:uid="{00000000-0005-0000-0000-0000D7A40000}"/>
    <cellStyle name="Vírgula 3 4 3 8 2" xfId="42145" xr:uid="{00000000-0005-0000-0000-0000D8A40000}"/>
    <cellStyle name="Vírgula 3 4 3 8 2 2" xfId="42146" xr:uid="{00000000-0005-0000-0000-0000D9A40000}"/>
    <cellStyle name="Vírgula 3 4 3 8 3" xfId="42147" xr:uid="{00000000-0005-0000-0000-0000DAA40000}"/>
    <cellStyle name="Vírgula 3 4 3 8 3 2" xfId="42148" xr:uid="{00000000-0005-0000-0000-0000DBA40000}"/>
    <cellStyle name="Vírgula 3 4 3 8 4" xfId="42149" xr:uid="{00000000-0005-0000-0000-0000DCA40000}"/>
    <cellStyle name="Vírgula 3 4 3 8 5" xfId="42150" xr:uid="{00000000-0005-0000-0000-0000DDA40000}"/>
    <cellStyle name="Vírgula 3 4 3 9" xfId="42151" xr:uid="{00000000-0005-0000-0000-0000DEA40000}"/>
    <cellStyle name="Vírgula 3 4 3 9 2" xfId="42152" xr:uid="{00000000-0005-0000-0000-0000DFA40000}"/>
    <cellStyle name="Vírgula 3 4 3 9 3" xfId="42153" xr:uid="{00000000-0005-0000-0000-0000E0A40000}"/>
    <cellStyle name="Vírgula 3 4 4" xfId="42154" xr:uid="{00000000-0005-0000-0000-0000E1A40000}"/>
    <cellStyle name="Vírgula 3 4 4 10" xfId="42155" xr:uid="{00000000-0005-0000-0000-0000E2A40000}"/>
    <cellStyle name="Vírgula 3 4 4 2" xfId="42156" xr:uid="{00000000-0005-0000-0000-0000E3A40000}"/>
    <cellStyle name="Vírgula 3 4 4 2 2" xfId="42157" xr:uid="{00000000-0005-0000-0000-0000E4A40000}"/>
    <cellStyle name="Vírgula 3 4 4 2 2 2" xfId="42158" xr:uid="{00000000-0005-0000-0000-0000E5A40000}"/>
    <cellStyle name="Vírgula 3 4 4 2 2 2 2" xfId="42159" xr:uid="{00000000-0005-0000-0000-0000E6A40000}"/>
    <cellStyle name="Vírgula 3 4 4 2 2 2 2 2" xfId="42160" xr:uid="{00000000-0005-0000-0000-0000E7A40000}"/>
    <cellStyle name="Vírgula 3 4 4 2 2 2 2 3" xfId="42161" xr:uid="{00000000-0005-0000-0000-0000E8A40000}"/>
    <cellStyle name="Vírgula 3 4 4 2 2 2 3" xfId="42162" xr:uid="{00000000-0005-0000-0000-0000E9A40000}"/>
    <cellStyle name="Vírgula 3 4 4 2 2 2 3 2" xfId="42163" xr:uid="{00000000-0005-0000-0000-0000EAA40000}"/>
    <cellStyle name="Vírgula 3 4 4 2 2 2 4" xfId="42164" xr:uid="{00000000-0005-0000-0000-0000EBA40000}"/>
    <cellStyle name="Vírgula 3 4 4 2 2 2 5" xfId="42165" xr:uid="{00000000-0005-0000-0000-0000ECA40000}"/>
    <cellStyle name="Vírgula 3 4 4 2 2 2 6" xfId="42166" xr:uid="{00000000-0005-0000-0000-0000EDA40000}"/>
    <cellStyle name="Vírgula 3 4 4 2 2 3" xfId="42167" xr:uid="{00000000-0005-0000-0000-0000EEA40000}"/>
    <cellStyle name="Vírgula 3 4 4 2 2 3 2" xfId="42168" xr:uid="{00000000-0005-0000-0000-0000EFA40000}"/>
    <cellStyle name="Vírgula 3 4 4 2 2 3 3" xfId="42169" xr:uid="{00000000-0005-0000-0000-0000F0A40000}"/>
    <cellStyle name="Vírgula 3 4 4 2 2 3 4" xfId="42170" xr:uid="{00000000-0005-0000-0000-0000F1A40000}"/>
    <cellStyle name="Vírgula 3 4 4 2 2 4" xfId="42171" xr:uid="{00000000-0005-0000-0000-0000F2A40000}"/>
    <cellStyle name="Vírgula 3 4 4 2 2 4 2" xfId="42172" xr:uid="{00000000-0005-0000-0000-0000F3A40000}"/>
    <cellStyle name="Vírgula 3 4 4 2 2 4 3" xfId="42173" xr:uid="{00000000-0005-0000-0000-0000F4A40000}"/>
    <cellStyle name="Vírgula 3 4 4 2 2 5" xfId="42174" xr:uid="{00000000-0005-0000-0000-0000F5A40000}"/>
    <cellStyle name="Vírgula 3 4 4 2 2 6" xfId="42175" xr:uid="{00000000-0005-0000-0000-0000F6A40000}"/>
    <cellStyle name="Vírgula 3 4 4 2 2 7" xfId="42176" xr:uid="{00000000-0005-0000-0000-0000F7A40000}"/>
    <cellStyle name="Vírgula 3 4 4 2 3" xfId="42177" xr:uid="{00000000-0005-0000-0000-0000F8A40000}"/>
    <cellStyle name="Vírgula 3 4 4 2 3 2" xfId="42178" xr:uid="{00000000-0005-0000-0000-0000F9A40000}"/>
    <cellStyle name="Vírgula 3 4 4 2 3 2 2" xfId="42179" xr:uid="{00000000-0005-0000-0000-0000FAA40000}"/>
    <cellStyle name="Vírgula 3 4 4 2 3 2 3" xfId="42180" xr:uid="{00000000-0005-0000-0000-0000FBA40000}"/>
    <cellStyle name="Vírgula 3 4 4 2 3 3" xfId="42181" xr:uid="{00000000-0005-0000-0000-0000FCA40000}"/>
    <cellStyle name="Vírgula 3 4 4 2 3 3 2" xfId="42182" xr:uid="{00000000-0005-0000-0000-0000FDA40000}"/>
    <cellStyle name="Vírgula 3 4 4 2 3 4" xfId="42183" xr:uid="{00000000-0005-0000-0000-0000FEA40000}"/>
    <cellStyle name="Vírgula 3 4 4 2 3 5" xfId="42184" xr:uid="{00000000-0005-0000-0000-0000FFA40000}"/>
    <cellStyle name="Vírgula 3 4 4 2 3 6" xfId="42185" xr:uid="{00000000-0005-0000-0000-000000A50000}"/>
    <cellStyle name="Vírgula 3 4 4 2 4" xfId="42186" xr:uid="{00000000-0005-0000-0000-000001A50000}"/>
    <cellStyle name="Vírgula 3 4 4 2 4 2" xfId="42187" xr:uid="{00000000-0005-0000-0000-000002A50000}"/>
    <cellStyle name="Vírgula 3 4 4 2 4 3" xfId="42188" xr:uid="{00000000-0005-0000-0000-000003A50000}"/>
    <cellStyle name="Vírgula 3 4 4 2 4 4" xfId="42189" xr:uid="{00000000-0005-0000-0000-000004A50000}"/>
    <cellStyle name="Vírgula 3 4 4 2 5" xfId="42190" xr:uid="{00000000-0005-0000-0000-000005A50000}"/>
    <cellStyle name="Vírgula 3 4 4 2 5 2" xfId="42191" xr:uid="{00000000-0005-0000-0000-000006A50000}"/>
    <cellStyle name="Vírgula 3 4 4 2 5 3" xfId="42192" xr:uid="{00000000-0005-0000-0000-000007A50000}"/>
    <cellStyle name="Vírgula 3 4 4 2 6" xfId="42193" xr:uid="{00000000-0005-0000-0000-000008A50000}"/>
    <cellStyle name="Vírgula 3 4 4 2 7" xfId="42194" xr:uid="{00000000-0005-0000-0000-000009A50000}"/>
    <cellStyle name="Vírgula 3 4 4 2 8" xfId="42195" xr:uid="{00000000-0005-0000-0000-00000AA50000}"/>
    <cellStyle name="Vírgula 3 4 4 3" xfId="42196" xr:uid="{00000000-0005-0000-0000-00000BA50000}"/>
    <cellStyle name="Vírgula 3 4 4 3 2" xfId="42197" xr:uid="{00000000-0005-0000-0000-00000CA50000}"/>
    <cellStyle name="Vírgula 3 4 4 3 2 2" xfId="42198" xr:uid="{00000000-0005-0000-0000-00000DA50000}"/>
    <cellStyle name="Vírgula 3 4 4 3 2 2 2" xfId="42199" xr:uid="{00000000-0005-0000-0000-00000EA50000}"/>
    <cellStyle name="Vírgula 3 4 4 3 2 2 3" xfId="42200" xr:uid="{00000000-0005-0000-0000-00000FA50000}"/>
    <cellStyle name="Vírgula 3 4 4 3 2 2 4" xfId="42201" xr:uid="{00000000-0005-0000-0000-000010A50000}"/>
    <cellStyle name="Vírgula 3 4 4 3 2 3" xfId="42202" xr:uid="{00000000-0005-0000-0000-000011A50000}"/>
    <cellStyle name="Vírgula 3 4 4 3 2 3 2" xfId="42203" xr:uid="{00000000-0005-0000-0000-000012A50000}"/>
    <cellStyle name="Vírgula 3 4 4 3 2 3 3" xfId="42204" xr:uid="{00000000-0005-0000-0000-000013A50000}"/>
    <cellStyle name="Vírgula 3 4 4 3 2 4" xfId="42205" xr:uid="{00000000-0005-0000-0000-000014A50000}"/>
    <cellStyle name="Vírgula 3 4 4 3 2 4 2" xfId="42206" xr:uid="{00000000-0005-0000-0000-000015A50000}"/>
    <cellStyle name="Vírgula 3 4 4 3 2 5" xfId="42207" xr:uid="{00000000-0005-0000-0000-000016A50000}"/>
    <cellStyle name="Vírgula 3 4 4 3 2 6" xfId="42208" xr:uid="{00000000-0005-0000-0000-000017A50000}"/>
    <cellStyle name="Vírgula 3 4 4 3 3" xfId="42209" xr:uid="{00000000-0005-0000-0000-000018A50000}"/>
    <cellStyle name="Vírgula 3 4 4 3 3 2" xfId="42210" xr:uid="{00000000-0005-0000-0000-000019A50000}"/>
    <cellStyle name="Vírgula 3 4 4 3 3 3" xfId="42211" xr:uid="{00000000-0005-0000-0000-00001AA50000}"/>
    <cellStyle name="Vírgula 3 4 4 3 3 4" xfId="42212" xr:uid="{00000000-0005-0000-0000-00001BA50000}"/>
    <cellStyle name="Vírgula 3 4 4 3 4" xfId="42213" xr:uid="{00000000-0005-0000-0000-00001CA50000}"/>
    <cellStyle name="Vírgula 3 4 4 3 4 2" xfId="42214" xr:uid="{00000000-0005-0000-0000-00001DA50000}"/>
    <cellStyle name="Vírgula 3 4 4 3 4 3" xfId="42215" xr:uid="{00000000-0005-0000-0000-00001EA50000}"/>
    <cellStyle name="Vírgula 3 4 4 3 5" xfId="42216" xr:uid="{00000000-0005-0000-0000-00001FA50000}"/>
    <cellStyle name="Vírgula 3 4 4 3 5 2" xfId="42217" xr:uid="{00000000-0005-0000-0000-000020A50000}"/>
    <cellStyle name="Vírgula 3 4 4 3 6" xfId="42218" xr:uid="{00000000-0005-0000-0000-000021A50000}"/>
    <cellStyle name="Vírgula 3 4 4 3 7" xfId="42219" xr:uid="{00000000-0005-0000-0000-000022A50000}"/>
    <cellStyle name="Vírgula 3 4 4 4" xfId="42220" xr:uid="{00000000-0005-0000-0000-000023A50000}"/>
    <cellStyle name="Vírgula 3 4 4 4 2" xfId="42221" xr:uid="{00000000-0005-0000-0000-000024A50000}"/>
    <cellStyle name="Vírgula 3 4 4 4 2 2" xfId="42222" xr:uid="{00000000-0005-0000-0000-000025A50000}"/>
    <cellStyle name="Vírgula 3 4 4 4 2 2 2" xfId="42223" xr:uid="{00000000-0005-0000-0000-000026A50000}"/>
    <cellStyle name="Vírgula 3 4 4 4 2 3" xfId="42224" xr:uid="{00000000-0005-0000-0000-000027A50000}"/>
    <cellStyle name="Vírgula 3 4 4 4 2 3 2" xfId="42225" xr:uid="{00000000-0005-0000-0000-000028A50000}"/>
    <cellStyle name="Vírgula 3 4 4 4 2 4" xfId="42226" xr:uid="{00000000-0005-0000-0000-000029A50000}"/>
    <cellStyle name="Vírgula 3 4 4 4 2 5" xfId="42227" xr:uid="{00000000-0005-0000-0000-00002AA50000}"/>
    <cellStyle name="Vírgula 3 4 4 4 3" xfId="42228" xr:uid="{00000000-0005-0000-0000-00002BA50000}"/>
    <cellStyle name="Vírgula 3 4 4 4 3 2" xfId="42229" xr:uid="{00000000-0005-0000-0000-00002CA50000}"/>
    <cellStyle name="Vírgula 3 4 4 4 3 3" xfId="42230" xr:uid="{00000000-0005-0000-0000-00002DA50000}"/>
    <cellStyle name="Vírgula 3 4 4 4 4" xfId="42231" xr:uid="{00000000-0005-0000-0000-00002EA50000}"/>
    <cellStyle name="Vírgula 3 4 4 4 4 2" xfId="42232" xr:uid="{00000000-0005-0000-0000-00002FA50000}"/>
    <cellStyle name="Vírgula 3 4 4 4 5" xfId="42233" xr:uid="{00000000-0005-0000-0000-000030A50000}"/>
    <cellStyle name="Vírgula 3 4 4 4 5 2" xfId="42234" xr:uid="{00000000-0005-0000-0000-000031A50000}"/>
    <cellStyle name="Vírgula 3 4 4 4 6" xfId="42235" xr:uid="{00000000-0005-0000-0000-000032A50000}"/>
    <cellStyle name="Vírgula 3 4 4 5" xfId="42236" xr:uid="{00000000-0005-0000-0000-000033A50000}"/>
    <cellStyle name="Vírgula 3 4 4 5 2" xfId="42237" xr:uid="{00000000-0005-0000-0000-000034A50000}"/>
    <cellStyle name="Vírgula 3 4 4 5 2 2" xfId="42238" xr:uid="{00000000-0005-0000-0000-000035A50000}"/>
    <cellStyle name="Vírgula 3 4 4 5 2 3" xfId="42239" xr:uid="{00000000-0005-0000-0000-000036A50000}"/>
    <cellStyle name="Vírgula 3 4 4 5 2 4" xfId="42240" xr:uid="{00000000-0005-0000-0000-000037A50000}"/>
    <cellStyle name="Vírgula 3 4 4 5 3" xfId="42241" xr:uid="{00000000-0005-0000-0000-000038A50000}"/>
    <cellStyle name="Vírgula 3 4 4 5 3 2" xfId="42242" xr:uid="{00000000-0005-0000-0000-000039A50000}"/>
    <cellStyle name="Vírgula 3 4 4 5 3 3" xfId="42243" xr:uid="{00000000-0005-0000-0000-00003AA50000}"/>
    <cellStyle name="Vírgula 3 4 4 5 4" xfId="42244" xr:uid="{00000000-0005-0000-0000-00003BA50000}"/>
    <cellStyle name="Vírgula 3 4 4 5 4 2" xfId="42245" xr:uid="{00000000-0005-0000-0000-00003CA50000}"/>
    <cellStyle name="Vírgula 3 4 4 5 5" xfId="42246" xr:uid="{00000000-0005-0000-0000-00003DA50000}"/>
    <cellStyle name="Vírgula 3 4 4 5 6" xfId="42247" xr:uid="{00000000-0005-0000-0000-00003EA50000}"/>
    <cellStyle name="Vírgula 3 4 4 6" xfId="42248" xr:uid="{00000000-0005-0000-0000-00003FA50000}"/>
    <cellStyle name="Vírgula 3 4 4 6 2" xfId="42249" xr:uid="{00000000-0005-0000-0000-000040A50000}"/>
    <cellStyle name="Vírgula 3 4 4 6 3" xfId="42250" xr:uid="{00000000-0005-0000-0000-000041A50000}"/>
    <cellStyle name="Vírgula 3 4 4 6 4" xfId="42251" xr:uid="{00000000-0005-0000-0000-000042A50000}"/>
    <cellStyle name="Vírgula 3 4 4 7" xfId="42252" xr:uid="{00000000-0005-0000-0000-000043A50000}"/>
    <cellStyle name="Vírgula 3 4 4 7 2" xfId="42253" xr:uid="{00000000-0005-0000-0000-000044A50000}"/>
    <cellStyle name="Vírgula 3 4 4 7 3" xfId="42254" xr:uid="{00000000-0005-0000-0000-000045A50000}"/>
    <cellStyle name="Vírgula 3 4 4 8" xfId="42255" xr:uid="{00000000-0005-0000-0000-000046A50000}"/>
    <cellStyle name="Vírgula 3 4 4 8 2" xfId="42256" xr:uid="{00000000-0005-0000-0000-000047A50000}"/>
    <cellStyle name="Vírgula 3 4 4 9" xfId="42257" xr:uid="{00000000-0005-0000-0000-000048A50000}"/>
    <cellStyle name="Vírgula 3 4 5" xfId="42258" xr:uid="{00000000-0005-0000-0000-000049A50000}"/>
    <cellStyle name="Vírgula 3 4 5 2" xfId="42259" xr:uid="{00000000-0005-0000-0000-00004AA50000}"/>
    <cellStyle name="Vírgula 3 4 5 2 2" xfId="42260" xr:uid="{00000000-0005-0000-0000-00004BA50000}"/>
    <cellStyle name="Vírgula 3 4 5 2 2 2" xfId="42261" xr:uid="{00000000-0005-0000-0000-00004CA50000}"/>
    <cellStyle name="Vírgula 3 4 5 2 2 2 2" xfId="42262" xr:uid="{00000000-0005-0000-0000-00004DA50000}"/>
    <cellStyle name="Vírgula 3 4 5 2 2 2 3" xfId="42263" xr:uid="{00000000-0005-0000-0000-00004EA50000}"/>
    <cellStyle name="Vírgula 3 4 5 2 2 2 4" xfId="42264" xr:uid="{00000000-0005-0000-0000-00004FA50000}"/>
    <cellStyle name="Vírgula 3 4 5 2 2 3" xfId="42265" xr:uid="{00000000-0005-0000-0000-000050A50000}"/>
    <cellStyle name="Vírgula 3 4 5 2 2 3 2" xfId="42266" xr:uid="{00000000-0005-0000-0000-000051A50000}"/>
    <cellStyle name="Vírgula 3 4 5 2 2 3 3" xfId="42267" xr:uid="{00000000-0005-0000-0000-000052A50000}"/>
    <cellStyle name="Vírgula 3 4 5 2 2 4" xfId="42268" xr:uid="{00000000-0005-0000-0000-000053A50000}"/>
    <cellStyle name="Vírgula 3 4 5 2 2 4 2" xfId="42269" xr:uid="{00000000-0005-0000-0000-000054A50000}"/>
    <cellStyle name="Vírgula 3 4 5 2 2 5" xfId="42270" xr:uid="{00000000-0005-0000-0000-000055A50000}"/>
    <cellStyle name="Vírgula 3 4 5 2 2 6" xfId="42271" xr:uid="{00000000-0005-0000-0000-000056A50000}"/>
    <cellStyle name="Vírgula 3 4 5 2 3" xfId="42272" xr:uid="{00000000-0005-0000-0000-000057A50000}"/>
    <cellStyle name="Vírgula 3 4 5 2 3 2" xfId="42273" xr:uid="{00000000-0005-0000-0000-000058A50000}"/>
    <cellStyle name="Vírgula 3 4 5 2 3 3" xfId="42274" xr:uid="{00000000-0005-0000-0000-000059A50000}"/>
    <cellStyle name="Vírgula 3 4 5 2 3 4" xfId="42275" xr:uid="{00000000-0005-0000-0000-00005AA50000}"/>
    <cellStyle name="Vírgula 3 4 5 2 4" xfId="42276" xr:uid="{00000000-0005-0000-0000-00005BA50000}"/>
    <cellStyle name="Vírgula 3 4 5 2 4 2" xfId="42277" xr:uid="{00000000-0005-0000-0000-00005CA50000}"/>
    <cellStyle name="Vírgula 3 4 5 2 4 3" xfId="42278" xr:uid="{00000000-0005-0000-0000-00005DA50000}"/>
    <cellStyle name="Vírgula 3 4 5 2 5" xfId="42279" xr:uid="{00000000-0005-0000-0000-00005EA50000}"/>
    <cellStyle name="Vírgula 3 4 5 2 5 2" xfId="42280" xr:uid="{00000000-0005-0000-0000-00005FA50000}"/>
    <cellStyle name="Vírgula 3 4 5 2 6" xfId="42281" xr:uid="{00000000-0005-0000-0000-000060A50000}"/>
    <cellStyle name="Vírgula 3 4 5 2 7" xfId="42282" xr:uid="{00000000-0005-0000-0000-000061A50000}"/>
    <cellStyle name="Vírgula 3 4 5 3" xfId="42283" xr:uid="{00000000-0005-0000-0000-000062A50000}"/>
    <cellStyle name="Vírgula 3 4 5 3 2" xfId="42284" xr:uid="{00000000-0005-0000-0000-000063A50000}"/>
    <cellStyle name="Vírgula 3 4 5 3 2 2" xfId="42285" xr:uid="{00000000-0005-0000-0000-000064A50000}"/>
    <cellStyle name="Vírgula 3 4 5 3 2 2 2" xfId="42286" xr:uid="{00000000-0005-0000-0000-000065A50000}"/>
    <cellStyle name="Vírgula 3 4 5 3 2 3" xfId="42287" xr:uid="{00000000-0005-0000-0000-000066A50000}"/>
    <cellStyle name="Vírgula 3 4 5 3 2 3 2" xfId="42288" xr:uid="{00000000-0005-0000-0000-000067A50000}"/>
    <cellStyle name="Vírgula 3 4 5 3 2 4" xfId="42289" xr:uid="{00000000-0005-0000-0000-000068A50000}"/>
    <cellStyle name="Vírgula 3 4 5 3 2 5" xfId="42290" xr:uid="{00000000-0005-0000-0000-000069A50000}"/>
    <cellStyle name="Vírgula 3 4 5 3 3" xfId="42291" xr:uid="{00000000-0005-0000-0000-00006AA50000}"/>
    <cellStyle name="Vírgula 3 4 5 3 3 2" xfId="42292" xr:uid="{00000000-0005-0000-0000-00006BA50000}"/>
    <cellStyle name="Vírgula 3 4 5 3 3 3" xfId="42293" xr:uid="{00000000-0005-0000-0000-00006CA50000}"/>
    <cellStyle name="Vírgula 3 4 5 3 4" xfId="42294" xr:uid="{00000000-0005-0000-0000-00006DA50000}"/>
    <cellStyle name="Vírgula 3 4 5 3 4 2" xfId="42295" xr:uid="{00000000-0005-0000-0000-00006EA50000}"/>
    <cellStyle name="Vírgula 3 4 5 3 5" xfId="42296" xr:uid="{00000000-0005-0000-0000-00006FA50000}"/>
    <cellStyle name="Vírgula 3 4 5 3 5 2" xfId="42297" xr:uid="{00000000-0005-0000-0000-000070A50000}"/>
    <cellStyle name="Vírgula 3 4 5 3 6" xfId="42298" xr:uid="{00000000-0005-0000-0000-000071A50000}"/>
    <cellStyle name="Vírgula 3 4 5 4" xfId="42299" xr:uid="{00000000-0005-0000-0000-000072A50000}"/>
    <cellStyle name="Vírgula 3 4 5 4 2" xfId="42300" xr:uid="{00000000-0005-0000-0000-000073A50000}"/>
    <cellStyle name="Vírgula 3 4 5 4 2 2" xfId="42301" xr:uid="{00000000-0005-0000-0000-000074A50000}"/>
    <cellStyle name="Vírgula 3 4 5 4 2 3" xfId="42302" xr:uid="{00000000-0005-0000-0000-000075A50000}"/>
    <cellStyle name="Vírgula 3 4 5 4 2 4" xfId="42303" xr:uid="{00000000-0005-0000-0000-000076A50000}"/>
    <cellStyle name="Vírgula 3 4 5 4 2 5" xfId="42304" xr:uid="{00000000-0005-0000-0000-000077A50000}"/>
    <cellStyle name="Vírgula 3 4 5 4 3" xfId="42305" xr:uid="{00000000-0005-0000-0000-000078A50000}"/>
    <cellStyle name="Vírgula 3 4 5 4 3 2" xfId="42306" xr:uid="{00000000-0005-0000-0000-000079A50000}"/>
    <cellStyle name="Vírgula 3 4 5 4 4" xfId="42307" xr:uid="{00000000-0005-0000-0000-00007AA50000}"/>
    <cellStyle name="Vírgula 3 4 5 4 5" xfId="42308" xr:uid="{00000000-0005-0000-0000-00007BA50000}"/>
    <cellStyle name="Vírgula 3 4 5 4 6" xfId="42309" xr:uid="{00000000-0005-0000-0000-00007CA50000}"/>
    <cellStyle name="Vírgula 3 4 5 5" xfId="42310" xr:uid="{00000000-0005-0000-0000-00007DA50000}"/>
    <cellStyle name="Vírgula 3 4 5 5 2" xfId="42311" xr:uid="{00000000-0005-0000-0000-00007EA50000}"/>
    <cellStyle name="Vírgula 3 4 5 5 2 2" xfId="42312" xr:uid="{00000000-0005-0000-0000-00007FA50000}"/>
    <cellStyle name="Vírgula 3 4 5 5 3" xfId="42313" xr:uid="{00000000-0005-0000-0000-000080A50000}"/>
    <cellStyle name="Vírgula 3 4 5 5 4" xfId="42314" xr:uid="{00000000-0005-0000-0000-000081A50000}"/>
    <cellStyle name="Vírgula 3 4 5 5 5" xfId="42315" xr:uid="{00000000-0005-0000-0000-000082A50000}"/>
    <cellStyle name="Vírgula 3 4 5 6" xfId="42316" xr:uid="{00000000-0005-0000-0000-000083A50000}"/>
    <cellStyle name="Vírgula 3 4 5 6 2" xfId="42317" xr:uid="{00000000-0005-0000-0000-000084A50000}"/>
    <cellStyle name="Vírgula 3 4 5 7" xfId="42318" xr:uid="{00000000-0005-0000-0000-000085A50000}"/>
    <cellStyle name="Vírgula 3 4 5 7 2" xfId="42319" xr:uid="{00000000-0005-0000-0000-000086A50000}"/>
    <cellStyle name="Vírgula 3 4 5 8" xfId="42320" xr:uid="{00000000-0005-0000-0000-000087A50000}"/>
    <cellStyle name="Vírgula 3 4 5 9" xfId="42321" xr:uid="{00000000-0005-0000-0000-000088A50000}"/>
    <cellStyle name="Vírgula 3 4 6" xfId="42322" xr:uid="{00000000-0005-0000-0000-000089A50000}"/>
    <cellStyle name="Vírgula 3 4 6 2" xfId="42323" xr:uid="{00000000-0005-0000-0000-00008AA50000}"/>
    <cellStyle name="Vírgula 3 4 6 2 2" xfId="42324" xr:uid="{00000000-0005-0000-0000-00008BA50000}"/>
    <cellStyle name="Vírgula 3 4 6 2 2 2" xfId="42325" xr:uid="{00000000-0005-0000-0000-00008CA50000}"/>
    <cellStyle name="Vírgula 3 4 6 2 2 2 2" xfId="42326" xr:uid="{00000000-0005-0000-0000-00008DA50000}"/>
    <cellStyle name="Vírgula 3 4 6 2 2 2 3" xfId="42327" xr:uid="{00000000-0005-0000-0000-00008EA50000}"/>
    <cellStyle name="Vírgula 3 4 6 2 2 2 4" xfId="42328" xr:uid="{00000000-0005-0000-0000-00008FA50000}"/>
    <cellStyle name="Vírgula 3 4 6 2 2 3" xfId="42329" xr:uid="{00000000-0005-0000-0000-000090A50000}"/>
    <cellStyle name="Vírgula 3 4 6 2 2 3 2" xfId="42330" xr:uid="{00000000-0005-0000-0000-000091A50000}"/>
    <cellStyle name="Vírgula 3 4 6 2 2 3 3" xfId="42331" xr:uid="{00000000-0005-0000-0000-000092A50000}"/>
    <cellStyle name="Vírgula 3 4 6 2 2 4" xfId="42332" xr:uid="{00000000-0005-0000-0000-000093A50000}"/>
    <cellStyle name="Vírgula 3 4 6 2 2 4 2" xfId="42333" xr:uid="{00000000-0005-0000-0000-000094A50000}"/>
    <cellStyle name="Vírgula 3 4 6 2 2 5" xfId="42334" xr:uid="{00000000-0005-0000-0000-000095A50000}"/>
    <cellStyle name="Vírgula 3 4 6 2 2 6" xfId="42335" xr:uid="{00000000-0005-0000-0000-000096A50000}"/>
    <cellStyle name="Vírgula 3 4 6 2 3" xfId="42336" xr:uid="{00000000-0005-0000-0000-000097A50000}"/>
    <cellStyle name="Vírgula 3 4 6 2 3 2" xfId="42337" xr:uid="{00000000-0005-0000-0000-000098A50000}"/>
    <cellStyle name="Vírgula 3 4 6 2 3 3" xfId="42338" xr:uid="{00000000-0005-0000-0000-000099A50000}"/>
    <cellStyle name="Vírgula 3 4 6 2 3 4" xfId="42339" xr:uid="{00000000-0005-0000-0000-00009AA50000}"/>
    <cellStyle name="Vírgula 3 4 6 2 4" xfId="42340" xr:uid="{00000000-0005-0000-0000-00009BA50000}"/>
    <cellStyle name="Vírgula 3 4 6 2 4 2" xfId="42341" xr:uid="{00000000-0005-0000-0000-00009CA50000}"/>
    <cellStyle name="Vírgula 3 4 6 2 4 3" xfId="42342" xr:uid="{00000000-0005-0000-0000-00009DA50000}"/>
    <cellStyle name="Vírgula 3 4 6 2 5" xfId="42343" xr:uid="{00000000-0005-0000-0000-00009EA50000}"/>
    <cellStyle name="Vírgula 3 4 6 2 5 2" xfId="42344" xr:uid="{00000000-0005-0000-0000-00009FA50000}"/>
    <cellStyle name="Vírgula 3 4 6 2 6" xfId="42345" xr:uid="{00000000-0005-0000-0000-0000A0A50000}"/>
    <cellStyle name="Vírgula 3 4 6 2 7" xfId="42346" xr:uid="{00000000-0005-0000-0000-0000A1A50000}"/>
    <cellStyle name="Vírgula 3 4 6 3" xfId="42347" xr:uid="{00000000-0005-0000-0000-0000A2A50000}"/>
    <cellStyle name="Vírgula 3 4 6 3 2" xfId="42348" xr:uid="{00000000-0005-0000-0000-0000A3A50000}"/>
    <cellStyle name="Vírgula 3 4 6 3 2 2" xfId="42349" xr:uid="{00000000-0005-0000-0000-0000A4A50000}"/>
    <cellStyle name="Vírgula 3 4 6 3 2 2 2" xfId="42350" xr:uid="{00000000-0005-0000-0000-0000A5A50000}"/>
    <cellStyle name="Vírgula 3 4 6 3 2 3" xfId="42351" xr:uid="{00000000-0005-0000-0000-0000A6A50000}"/>
    <cellStyle name="Vírgula 3 4 6 3 2 3 2" xfId="42352" xr:uid="{00000000-0005-0000-0000-0000A7A50000}"/>
    <cellStyle name="Vírgula 3 4 6 3 2 4" xfId="42353" xr:uid="{00000000-0005-0000-0000-0000A8A50000}"/>
    <cellStyle name="Vírgula 3 4 6 3 2 5" xfId="42354" xr:uid="{00000000-0005-0000-0000-0000A9A50000}"/>
    <cellStyle name="Vírgula 3 4 6 3 3" xfId="42355" xr:uid="{00000000-0005-0000-0000-0000AAA50000}"/>
    <cellStyle name="Vírgula 3 4 6 3 3 2" xfId="42356" xr:uid="{00000000-0005-0000-0000-0000ABA50000}"/>
    <cellStyle name="Vírgula 3 4 6 3 3 3" xfId="42357" xr:uid="{00000000-0005-0000-0000-0000ACA50000}"/>
    <cellStyle name="Vírgula 3 4 6 3 4" xfId="42358" xr:uid="{00000000-0005-0000-0000-0000ADA50000}"/>
    <cellStyle name="Vírgula 3 4 6 3 4 2" xfId="42359" xr:uid="{00000000-0005-0000-0000-0000AEA50000}"/>
    <cellStyle name="Vírgula 3 4 6 3 5" xfId="42360" xr:uid="{00000000-0005-0000-0000-0000AFA50000}"/>
    <cellStyle name="Vírgula 3 4 6 3 5 2" xfId="42361" xr:uid="{00000000-0005-0000-0000-0000B0A50000}"/>
    <cellStyle name="Vírgula 3 4 6 3 6" xfId="42362" xr:uid="{00000000-0005-0000-0000-0000B1A50000}"/>
    <cellStyle name="Vírgula 3 4 6 4" xfId="42363" xr:uid="{00000000-0005-0000-0000-0000B2A50000}"/>
    <cellStyle name="Vírgula 3 4 6 4 2" xfId="42364" xr:uid="{00000000-0005-0000-0000-0000B3A50000}"/>
    <cellStyle name="Vírgula 3 4 6 4 2 2" xfId="42365" xr:uid="{00000000-0005-0000-0000-0000B4A50000}"/>
    <cellStyle name="Vírgula 3 4 6 4 2 3" xfId="42366" xr:uid="{00000000-0005-0000-0000-0000B5A50000}"/>
    <cellStyle name="Vírgula 3 4 6 4 2 4" xfId="42367" xr:uid="{00000000-0005-0000-0000-0000B6A50000}"/>
    <cellStyle name="Vírgula 3 4 6 4 2 5" xfId="42368" xr:uid="{00000000-0005-0000-0000-0000B7A50000}"/>
    <cellStyle name="Vírgula 3 4 6 4 3" xfId="42369" xr:uid="{00000000-0005-0000-0000-0000B8A50000}"/>
    <cellStyle name="Vírgula 3 4 6 4 3 2" xfId="42370" xr:uid="{00000000-0005-0000-0000-0000B9A50000}"/>
    <cellStyle name="Vírgula 3 4 6 4 4" xfId="42371" xr:uid="{00000000-0005-0000-0000-0000BAA50000}"/>
    <cellStyle name="Vírgula 3 4 6 4 5" xfId="42372" xr:uid="{00000000-0005-0000-0000-0000BBA50000}"/>
    <cellStyle name="Vírgula 3 4 6 4 6" xfId="42373" xr:uid="{00000000-0005-0000-0000-0000BCA50000}"/>
    <cellStyle name="Vírgula 3 4 6 5" xfId="42374" xr:uid="{00000000-0005-0000-0000-0000BDA50000}"/>
    <cellStyle name="Vírgula 3 4 6 5 2" xfId="42375" xr:uid="{00000000-0005-0000-0000-0000BEA50000}"/>
    <cellStyle name="Vírgula 3 4 6 5 2 2" xfId="42376" xr:uid="{00000000-0005-0000-0000-0000BFA50000}"/>
    <cellStyle name="Vírgula 3 4 6 5 3" xfId="42377" xr:uid="{00000000-0005-0000-0000-0000C0A50000}"/>
    <cellStyle name="Vírgula 3 4 6 5 4" xfId="42378" xr:uid="{00000000-0005-0000-0000-0000C1A50000}"/>
    <cellStyle name="Vírgula 3 4 6 5 5" xfId="42379" xr:uid="{00000000-0005-0000-0000-0000C2A50000}"/>
    <cellStyle name="Vírgula 3 4 6 6" xfId="42380" xr:uid="{00000000-0005-0000-0000-0000C3A50000}"/>
    <cellStyle name="Vírgula 3 4 6 6 2" xfId="42381" xr:uid="{00000000-0005-0000-0000-0000C4A50000}"/>
    <cellStyle name="Vírgula 3 4 6 7" xfId="42382" xr:uid="{00000000-0005-0000-0000-0000C5A50000}"/>
    <cellStyle name="Vírgula 3 4 6 7 2" xfId="42383" xr:uid="{00000000-0005-0000-0000-0000C6A50000}"/>
    <cellStyle name="Vírgula 3 4 6 8" xfId="42384" xr:uid="{00000000-0005-0000-0000-0000C7A50000}"/>
    <cellStyle name="Vírgula 3 4 6 9" xfId="42385" xr:uid="{00000000-0005-0000-0000-0000C8A50000}"/>
    <cellStyle name="Vírgula 3 4 7" xfId="42386" xr:uid="{00000000-0005-0000-0000-0000C9A50000}"/>
    <cellStyle name="Vírgula 3 4 7 2" xfId="42387" xr:uid="{00000000-0005-0000-0000-0000CAA50000}"/>
    <cellStyle name="Vírgula 3 4 7 2 2" xfId="42388" xr:uid="{00000000-0005-0000-0000-0000CBA50000}"/>
    <cellStyle name="Vírgula 3 4 7 2 2 2" xfId="42389" xr:uid="{00000000-0005-0000-0000-0000CCA50000}"/>
    <cellStyle name="Vírgula 3 4 7 2 2 3" xfId="42390" xr:uid="{00000000-0005-0000-0000-0000CDA50000}"/>
    <cellStyle name="Vírgula 3 4 7 2 2 4" xfId="42391" xr:uid="{00000000-0005-0000-0000-0000CEA50000}"/>
    <cellStyle name="Vírgula 3 4 7 2 3" xfId="42392" xr:uid="{00000000-0005-0000-0000-0000CFA50000}"/>
    <cellStyle name="Vírgula 3 4 7 2 3 2" xfId="42393" xr:uid="{00000000-0005-0000-0000-0000D0A50000}"/>
    <cellStyle name="Vírgula 3 4 7 2 3 3" xfId="42394" xr:uid="{00000000-0005-0000-0000-0000D1A50000}"/>
    <cellStyle name="Vírgula 3 4 7 2 4" xfId="42395" xr:uid="{00000000-0005-0000-0000-0000D2A50000}"/>
    <cellStyle name="Vírgula 3 4 7 2 4 2" xfId="42396" xr:uid="{00000000-0005-0000-0000-0000D3A50000}"/>
    <cellStyle name="Vírgula 3 4 7 2 5" xfId="42397" xr:uid="{00000000-0005-0000-0000-0000D4A50000}"/>
    <cellStyle name="Vírgula 3 4 7 2 6" xfId="42398" xr:uid="{00000000-0005-0000-0000-0000D5A50000}"/>
    <cellStyle name="Vírgula 3 4 7 3" xfId="42399" xr:uid="{00000000-0005-0000-0000-0000D6A50000}"/>
    <cellStyle name="Vírgula 3 4 7 3 2" xfId="42400" xr:uid="{00000000-0005-0000-0000-0000D7A50000}"/>
    <cellStyle name="Vírgula 3 4 7 3 3" xfId="42401" xr:uid="{00000000-0005-0000-0000-0000D8A50000}"/>
    <cellStyle name="Vírgula 3 4 7 3 4" xfId="42402" xr:uid="{00000000-0005-0000-0000-0000D9A50000}"/>
    <cellStyle name="Vírgula 3 4 7 4" xfId="42403" xr:uid="{00000000-0005-0000-0000-0000DAA50000}"/>
    <cellStyle name="Vírgula 3 4 7 4 2" xfId="42404" xr:uid="{00000000-0005-0000-0000-0000DBA50000}"/>
    <cellStyle name="Vírgula 3 4 7 4 3" xfId="42405" xr:uid="{00000000-0005-0000-0000-0000DCA50000}"/>
    <cellStyle name="Vírgula 3 4 7 5" xfId="42406" xr:uid="{00000000-0005-0000-0000-0000DDA50000}"/>
    <cellStyle name="Vírgula 3 4 7 5 2" xfId="42407" xr:uid="{00000000-0005-0000-0000-0000DEA50000}"/>
    <cellStyle name="Vírgula 3 4 7 6" xfId="42408" xr:uid="{00000000-0005-0000-0000-0000DFA50000}"/>
    <cellStyle name="Vírgula 3 4 7 7" xfId="42409" xr:uid="{00000000-0005-0000-0000-0000E0A50000}"/>
    <cellStyle name="Vírgula 3 4 8" xfId="42410" xr:uid="{00000000-0005-0000-0000-0000E1A50000}"/>
    <cellStyle name="Vírgula 3 4 8 2" xfId="42411" xr:uid="{00000000-0005-0000-0000-0000E2A50000}"/>
    <cellStyle name="Vírgula 3 4 8 2 2" xfId="42412" xr:uid="{00000000-0005-0000-0000-0000E3A50000}"/>
    <cellStyle name="Vírgula 3 4 8 2 2 2" xfId="42413" xr:uid="{00000000-0005-0000-0000-0000E4A50000}"/>
    <cellStyle name="Vírgula 3 4 8 2 3" xfId="42414" xr:uid="{00000000-0005-0000-0000-0000E5A50000}"/>
    <cellStyle name="Vírgula 3 4 8 2 3 2" xfId="42415" xr:uid="{00000000-0005-0000-0000-0000E6A50000}"/>
    <cellStyle name="Vírgula 3 4 8 2 4" xfId="42416" xr:uid="{00000000-0005-0000-0000-0000E7A50000}"/>
    <cellStyle name="Vírgula 3 4 8 2 5" xfId="42417" xr:uid="{00000000-0005-0000-0000-0000E8A50000}"/>
    <cellStyle name="Vírgula 3 4 8 3" xfId="42418" xr:uid="{00000000-0005-0000-0000-0000E9A50000}"/>
    <cellStyle name="Vírgula 3 4 8 3 2" xfId="42419" xr:uid="{00000000-0005-0000-0000-0000EAA50000}"/>
    <cellStyle name="Vírgula 3 4 8 3 3" xfId="42420" xr:uid="{00000000-0005-0000-0000-0000EBA50000}"/>
    <cellStyle name="Vírgula 3 4 8 4" xfId="42421" xr:uid="{00000000-0005-0000-0000-0000ECA50000}"/>
    <cellStyle name="Vírgula 3 4 8 4 2" xfId="42422" xr:uid="{00000000-0005-0000-0000-0000EDA50000}"/>
    <cellStyle name="Vírgula 3 4 8 5" xfId="42423" xr:uid="{00000000-0005-0000-0000-0000EEA50000}"/>
    <cellStyle name="Vírgula 3 4 8 5 2" xfId="42424" xr:uid="{00000000-0005-0000-0000-0000EFA50000}"/>
    <cellStyle name="Vírgula 3 4 8 6" xfId="42425" xr:uid="{00000000-0005-0000-0000-0000F0A50000}"/>
    <cellStyle name="Vírgula 3 4 9" xfId="42426" xr:uid="{00000000-0005-0000-0000-0000F1A50000}"/>
    <cellStyle name="Vírgula 3 4 9 2" xfId="42427" xr:uid="{00000000-0005-0000-0000-0000F2A50000}"/>
    <cellStyle name="Vírgula 3 4 9 2 2" xfId="42428" xr:uid="{00000000-0005-0000-0000-0000F3A50000}"/>
    <cellStyle name="Vírgula 3 4 9 2 2 2" xfId="42429" xr:uid="{00000000-0005-0000-0000-0000F4A50000}"/>
    <cellStyle name="Vírgula 3 4 9 2 3" xfId="42430" xr:uid="{00000000-0005-0000-0000-0000F5A50000}"/>
    <cellStyle name="Vírgula 3 4 9 2 3 2" xfId="42431" xr:uid="{00000000-0005-0000-0000-0000F6A50000}"/>
    <cellStyle name="Vírgula 3 4 9 2 4" xfId="42432" xr:uid="{00000000-0005-0000-0000-0000F7A50000}"/>
    <cellStyle name="Vírgula 3 4 9 2 5" xfId="42433" xr:uid="{00000000-0005-0000-0000-0000F8A50000}"/>
    <cellStyle name="Vírgula 3 4 9 3" xfId="42434" xr:uid="{00000000-0005-0000-0000-0000F9A50000}"/>
    <cellStyle name="Vírgula 3 4 9 3 2" xfId="42435" xr:uid="{00000000-0005-0000-0000-0000FAA50000}"/>
    <cellStyle name="Vírgula 3 4 9 3 3" xfId="42436" xr:uid="{00000000-0005-0000-0000-0000FBA50000}"/>
    <cellStyle name="Vírgula 3 4 9 4" xfId="42437" xr:uid="{00000000-0005-0000-0000-0000FCA50000}"/>
    <cellStyle name="Vírgula 3 4 9 4 2" xfId="42438" xr:uid="{00000000-0005-0000-0000-0000FDA50000}"/>
    <cellStyle name="Vírgula 3 4 9 5" xfId="42439" xr:uid="{00000000-0005-0000-0000-0000FEA50000}"/>
    <cellStyle name="Vírgula 3 4 9 5 2" xfId="42440" xr:uid="{00000000-0005-0000-0000-0000FFA50000}"/>
    <cellStyle name="Vírgula 3 4 9 6" xfId="42441" xr:uid="{00000000-0005-0000-0000-000000A60000}"/>
    <cellStyle name="Vírgula 3 5" xfId="42442" xr:uid="{00000000-0005-0000-0000-000001A60000}"/>
    <cellStyle name="Vírgula 3 5 10" xfId="42443" xr:uid="{00000000-0005-0000-0000-000002A60000}"/>
    <cellStyle name="Vírgula 3 5 10 2" xfId="42444" xr:uid="{00000000-0005-0000-0000-000003A60000}"/>
    <cellStyle name="Vírgula 3 5 10 3" xfId="42445" xr:uid="{00000000-0005-0000-0000-000004A60000}"/>
    <cellStyle name="Vírgula 3 5 10 4" xfId="42446" xr:uid="{00000000-0005-0000-0000-000005A60000}"/>
    <cellStyle name="Vírgula 3 5 11" xfId="42447" xr:uid="{00000000-0005-0000-0000-000006A60000}"/>
    <cellStyle name="Vírgula 3 5 11 2" xfId="42448" xr:uid="{00000000-0005-0000-0000-000007A60000}"/>
    <cellStyle name="Vírgula 3 5 11 3" xfId="42449" xr:uid="{00000000-0005-0000-0000-000008A60000}"/>
    <cellStyle name="Vírgula 3 5 11 4" xfId="42450" xr:uid="{00000000-0005-0000-0000-000009A60000}"/>
    <cellStyle name="Vírgula 3 5 12" xfId="42451" xr:uid="{00000000-0005-0000-0000-00000AA60000}"/>
    <cellStyle name="Vírgula 3 5 12 2" xfId="42452" xr:uid="{00000000-0005-0000-0000-00000BA60000}"/>
    <cellStyle name="Vírgula 3 5 12 3" xfId="42453" xr:uid="{00000000-0005-0000-0000-00000CA60000}"/>
    <cellStyle name="Vírgula 3 5 13" xfId="42454" xr:uid="{00000000-0005-0000-0000-00000DA60000}"/>
    <cellStyle name="Vírgula 3 5 14" xfId="42455" xr:uid="{00000000-0005-0000-0000-00000EA60000}"/>
    <cellStyle name="Vírgula 3 5 15" xfId="42456" xr:uid="{00000000-0005-0000-0000-00000FA60000}"/>
    <cellStyle name="Vírgula 3 5 2" xfId="42457" xr:uid="{00000000-0005-0000-0000-000010A60000}"/>
    <cellStyle name="Vírgula 3 5 2 10" xfId="42458" xr:uid="{00000000-0005-0000-0000-000011A60000}"/>
    <cellStyle name="Vírgula 3 5 2 10 2" xfId="42459" xr:uid="{00000000-0005-0000-0000-000012A60000}"/>
    <cellStyle name="Vírgula 3 5 2 11" xfId="42460" xr:uid="{00000000-0005-0000-0000-000013A60000}"/>
    <cellStyle name="Vírgula 3 5 2 11 2" xfId="42461" xr:uid="{00000000-0005-0000-0000-000014A60000}"/>
    <cellStyle name="Vírgula 3 5 2 12" xfId="42462" xr:uid="{00000000-0005-0000-0000-000015A60000}"/>
    <cellStyle name="Vírgula 3 5 2 2" xfId="42463" xr:uid="{00000000-0005-0000-0000-000016A60000}"/>
    <cellStyle name="Vírgula 3 5 2 2 10" xfId="42464" xr:uid="{00000000-0005-0000-0000-000017A60000}"/>
    <cellStyle name="Vírgula 3 5 2 2 2" xfId="42465" xr:uid="{00000000-0005-0000-0000-000018A60000}"/>
    <cellStyle name="Vírgula 3 5 2 2 2 2" xfId="42466" xr:uid="{00000000-0005-0000-0000-000019A60000}"/>
    <cellStyle name="Vírgula 3 5 2 2 2 2 2" xfId="42467" xr:uid="{00000000-0005-0000-0000-00001AA60000}"/>
    <cellStyle name="Vírgula 3 5 2 2 2 2 2 2" xfId="42468" xr:uid="{00000000-0005-0000-0000-00001BA60000}"/>
    <cellStyle name="Vírgula 3 5 2 2 2 2 2 2 2" xfId="42469" xr:uid="{00000000-0005-0000-0000-00001CA60000}"/>
    <cellStyle name="Vírgula 3 5 2 2 2 2 2 2 3" xfId="42470" xr:uid="{00000000-0005-0000-0000-00001DA60000}"/>
    <cellStyle name="Vírgula 3 5 2 2 2 2 2 3" xfId="42471" xr:uid="{00000000-0005-0000-0000-00001EA60000}"/>
    <cellStyle name="Vírgula 3 5 2 2 2 2 2 3 2" xfId="42472" xr:uid="{00000000-0005-0000-0000-00001FA60000}"/>
    <cellStyle name="Vírgula 3 5 2 2 2 2 2 4" xfId="42473" xr:uid="{00000000-0005-0000-0000-000020A60000}"/>
    <cellStyle name="Vírgula 3 5 2 2 2 2 2 5" xfId="42474" xr:uid="{00000000-0005-0000-0000-000021A60000}"/>
    <cellStyle name="Vírgula 3 5 2 2 2 2 2 6" xfId="42475" xr:uid="{00000000-0005-0000-0000-000022A60000}"/>
    <cellStyle name="Vírgula 3 5 2 2 2 2 3" xfId="42476" xr:uid="{00000000-0005-0000-0000-000023A60000}"/>
    <cellStyle name="Vírgula 3 5 2 2 2 2 3 2" xfId="42477" xr:uid="{00000000-0005-0000-0000-000024A60000}"/>
    <cellStyle name="Vírgula 3 5 2 2 2 2 3 3" xfId="42478" xr:uid="{00000000-0005-0000-0000-000025A60000}"/>
    <cellStyle name="Vírgula 3 5 2 2 2 2 3 4" xfId="42479" xr:uid="{00000000-0005-0000-0000-000026A60000}"/>
    <cellStyle name="Vírgula 3 5 2 2 2 2 4" xfId="42480" xr:uid="{00000000-0005-0000-0000-000027A60000}"/>
    <cellStyle name="Vírgula 3 5 2 2 2 2 4 2" xfId="42481" xr:uid="{00000000-0005-0000-0000-000028A60000}"/>
    <cellStyle name="Vírgula 3 5 2 2 2 2 4 3" xfId="42482" xr:uid="{00000000-0005-0000-0000-000029A60000}"/>
    <cellStyle name="Vírgula 3 5 2 2 2 2 5" xfId="42483" xr:uid="{00000000-0005-0000-0000-00002AA60000}"/>
    <cellStyle name="Vírgula 3 5 2 2 2 2 6" xfId="42484" xr:uid="{00000000-0005-0000-0000-00002BA60000}"/>
    <cellStyle name="Vírgula 3 5 2 2 2 2 7" xfId="42485" xr:uid="{00000000-0005-0000-0000-00002CA60000}"/>
    <cellStyle name="Vírgula 3 5 2 2 2 3" xfId="42486" xr:uid="{00000000-0005-0000-0000-00002DA60000}"/>
    <cellStyle name="Vírgula 3 5 2 2 2 3 2" xfId="42487" xr:uid="{00000000-0005-0000-0000-00002EA60000}"/>
    <cellStyle name="Vírgula 3 5 2 2 2 3 2 2" xfId="42488" xr:uid="{00000000-0005-0000-0000-00002FA60000}"/>
    <cellStyle name="Vírgula 3 5 2 2 2 3 2 3" xfId="42489" xr:uid="{00000000-0005-0000-0000-000030A60000}"/>
    <cellStyle name="Vírgula 3 5 2 2 2 3 3" xfId="42490" xr:uid="{00000000-0005-0000-0000-000031A60000}"/>
    <cellStyle name="Vírgula 3 5 2 2 2 3 3 2" xfId="42491" xr:uid="{00000000-0005-0000-0000-000032A60000}"/>
    <cellStyle name="Vírgula 3 5 2 2 2 3 4" xfId="42492" xr:uid="{00000000-0005-0000-0000-000033A60000}"/>
    <cellStyle name="Vírgula 3 5 2 2 2 3 5" xfId="42493" xr:uid="{00000000-0005-0000-0000-000034A60000}"/>
    <cellStyle name="Vírgula 3 5 2 2 2 3 6" xfId="42494" xr:uid="{00000000-0005-0000-0000-000035A60000}"/>
    <cellStyle name="Vírgula 3 5 2 2 2 4" xfId="42495" xr:uid="{00000000-0005-0000-0000-000036A60000}"/>
    <cellStyle name="Vírgula 3 5 2 2 2 4 2" xfId="42496" xr:uid="{00000000-0005-0000-0000-000037A60000}"/>
    <cellStyle name="Vírgula 3 5 2 2 2 4 3" xfId="42497" xr:uid="{00000000-0005-0000-0000-000038A60000}"/>
    <cellStyle name="Vírgula 3 5 2 2 2 4 4" xfId="42498" xr:uid="{00000000-0005-0000-0000-000039A60000}"/>
    <cellStyle name="Vírgula 3 5 2 2 2 5" xfId="42499" xr:uid="{00000000-0005-0000-0000-00003AA60000}"/>
    <cellStyle name="Vírgula 3 5 2 2 2 5 2" xfId="42500" xr:uid="{00000000-0005-0000-0000-00003BA60000}"/>
    <cellStyle name="Vírgula 3 5 2 2 2 5 3" xfId="42501" xr:uid="{00000000-0005-0000-0000-00003CA60000}"/>
    <cellStyle name="Vírgula 3 5 2 2 2 6" xfId="42502" xr:uid="{00000000-0005-0000-0000-00003DA60000}"/>
    <cellStyle name="Vírgula 3 5 2 2 2 7" xfId="42503" xr:uid="{00000000-0005-0000-0000-00003EA60000}"/>
    <cellStyle name="Vírgula 3 5 2 2 2 8" xfId="42504" xr:uid="{00000000-0005-0000-0000-00003FA60000}"/>
    <cellStyle name="Vírgula 3 5 2 2 3" xfId="42505" xr:uid="{00000000-0005-0000-0000-000040A60000}"/>
    <cellStyle name="Vírgula 3 5 2 2 3 2" xfId="42506" xr:uid="{00000000-0005-0000-0000-000041A60000}"/>
    <cellStyle name="Vírgula 3 5 2 2 3 2 2" xfId="42507" xr:uid="{00000000-0005-0000-0000-000042A60000}"/>
    <cellStyle name="Vírgula 3 5 2 2 3 2 2 2" xfId="42508" xr:uid="{00000000-0005-0000-0000-000043A60000}"/>
    <cellStyle name="Vírgula 3 5 2 2 3 2 2 3" xfId="42509" xr:uid="{00000000-0005-0000-0000-000044A60000}"/>
    <cellStyle name="Vírgula 3 5 2 2 3 2 2 4" xfId="42510" xr:uid="{00000000-0005-0000-0000-000045A60000}"/>
    <cellStyle name="Vírgula 3 5 2 2 3 2 3" xfId="42511" xr:uid="{00000000-0005-0000-0000-000046A60000}"/>
    <cellStyle name="Vírgula 3 5 2 2 3 2 3 2" xfId="42512" xr:uid="{00000000-0005-0000-0000-000047A60000}"/>
    <cellStyle name="Vírgula 3 5 2 2 3 2 3 3" xfId="42513" xr:uid="{00000000-0005-0000-0000-000048A60000}"/>
    <cellStyle name="Vírgula 3 5 2 2 3 2 4" xfId="42514" xr:uid="{00000000-0005-0000-0000-000049A60000}"/>
    <cellStyle name="Vírgula 3 5 2 2 3 2 4 2" xfId="42515" xr:uid="{00000000-0005-0000-0000-00004AA60000}"/>
    <cellStyle name="Vírgula 3 5 2 2 3 2 5" xfId="42516" xr:uid="{00000000-0005-0000-0000-00004BA60000}"/>
    <cellStyle name="Vírgula 3 5 2 2 3 2 6" xfId="42517" xr:uid="{00000000-0005-0000-0000-00004CA60000}"/>
    <cellStyle name="Vírgula 3 5 2 2 3 3" xfId="42518" xr:uid="{00000000-0005-0000-0000-00004DA60000}"/>
    <cellStyle name="Vírgula 3 5 2 2 3 3 2" xfId="42519" xr:uid="{00000000-0005-0000-0000-00004EA60000}"/>
    <cellStyle name="Vírgula 3 5 2 2 3 3 3" xfId="42520" xr:uid="{00000000-0005-0000-0000-00004FA60000}"/>
    <cellStyle name="Vírgula 3 5 2 2 3 3 4" xfId="42521" xr:uid="{00000000-0005-0000-0000-000050A60000}"/>
    <cellStyle name="Vírgula 3 5 2 2 3 4" xfId="42522" xr:uid="{00000000-0005-0000-0000-000051A60000}"/>
    <cellStyle name="Vírgula 3 5 2 2 3 4 2" xfId="42523" xr:uid="{00000000-0005-0000-0000-000052A60000}"/>
    <cellStyle name="Vírgula 3 5 2 2 3 4 3" xfId="42524" xr:uid="{00000000-0005-0000-0000-000053A60000}"/>
    <cellStyle name="Vírgula 3 5 2 2 3 5" xfId="42525" xr:uid="{00000000-0005-0000-0000-000054A60000}"/>
    <cellStyle name="Vírgula 3 5 2 2 3 5 2" xfId="42526" xr:uid="{00000000-0005-0000-0000-000055A60000}"/>
    <cellStyle name="Vírgula 3 5 2 2 3 6" xfId="42527" xr:uid="{00000000-0005-0000-0000-000056A60000}"/>
    <cellStyle name="Vírgula 3 5 2 2 3 7" xfId="42528" xr:uid="{00000000-0005-0000-0000-000057A60000}"/>
    <cellStyle name="Vírgula 3 5 2 2 4" xfId="42529" xr:uid="{00000000-0005-0000-0000-000058A60000}"/>
    <cellStyle name="Vírgula 3 5 2 2 4 2" xfId="42530" xr:uid="{00000000-0005-0000-0000-000059A60000}"/>
    <cellStyle name="Vírgula 3 5 2 2 4 2 2" xfId="42531" xr:uid="{00000000-0005-0000-0000-00005AA60000}"/>
    <cellStyle name="Vírgula 3 5 2 2 4 2 2 2" xfId="42532" xr:uid="{00000000-0005-0000-0000-00005BA60000}"/>
    <cellStyle name="Vírgula 3 5 2 2 4 2 3" xfId="42533" xr:uid="{00000000-0005-0000-0000-00005CA60000}"/>
    <cellStyle name="Vírgula 3 5 2 2 4 2 3 2" xfId="42534" xr:uid="{00000000-0005-0000-0000-00005DA60000}"/>
    <cellStyle name="Vírgula 3 5 2 2 4 2 4" xfId="42535" xr:uid="{00000000-0005-0000-0000-00005EA60000}"/>
    <cellStyle name="Vírgula 3 5 2 2 4 2 5" xfId="42536" xr:uid="{00000000-0005-0000-0000-00005FA60000}"/>
    <cellStyle name="Vírgula 3 5 2 2 4 3" xfId="42537" xr:uid="{00000000-0005-0000-0000-000060A60000}"/>
    <cellStyle name="Vírgula 3 5 2 2 4 3 2" xfId="42538" xr:uid="{00000000-0005-0000-0000-000061A60000}"/>
    <cellStyle name="Vírgula 3 5 2 2 4 3 3" xfId="42539" xr:uid="{00000000-0005-0000-0000-000062A60000}"/>
    <cellStyle name="Vírgula 3 5 2 2 4 4" xfId="42540" xr:uid="{00000000-0005-0000-0000-000063A60000}"/>
    <cellStyle name="Vírgula 3 5 2 2 4 4 2" xfId="42541" xr:uid="{00000000-0005-0000-0000-000064A60000}"/>
    <cellStyle name="Vírgula 3 5 2 2 4 5" xfId="42542" xr:uid="{00000000-0005-0000-0000-000065A60000}"/>
    <cellStyle name="Vírgula 3 5 2 2 4 5 2" xfId="42543" xr:uid="{00000000-0005-0000-0000-000066A60000}"/>
    <cellStyle name="Vírgula 3 5 2 2 4 6" xfId="42544" xr:uid="{00000000-0005-0000-0000-000067A60000}"/>
    <cellStyle name="Vírgula 3 5 2 2 5" xfId="42545" xr:uid="{00000000-0005-0000-0000-000068A60000}"/>
    <cellStyle name="Vírgula 3 5 2 2 5 2" xfId="42546" xr:uid="{00000000-0005-0000-0000-000069A60000}"/>
    <cellStyle name="Vírgula 3 5 2 2 5 2 2" xfId="42547" xr:uid="{00000000-0005-0000-0000-00006AA60000}"/>
    <cellStyle name="Vírgula 3 5 2 2 5 2 3" xfId="42548" xr:uid="{00000000-0005-0000-0000-00006BA60000}"/>
    <cellStyle name="Vírgula 3 5 2 2 5 2 4" xfId="42549" xr:uid="{00000000-0005-0000-0000-00006CA60000}"/>
    <cellStyle name="Vírgula 3 5 2 2 5 3" xfId="42550" xr:uid="{00000000-0005-0000-0000-00006DA60000}"/>
    <cellStyle name="Vírgula 3 5 2 2 5 3 2" xfId="42551" xr:uid="{00000000-0005-0000-0000-00006EA60000}"/>
    <cellStyle name="Vírgula 3 5 2 2 5 3 3" xfId="42552" xr:uid="{00000000-0005-0000-0000-00006FA60000}"/>
    <cellStyle name="Vírgula 3 5 2 2 5 4" xfId="42553" xr:uid="{00000000-0005-0000-0000-000070A60000}"/>
    <cellStyle name="Vírgula 3 5 2 2 5 4 2" xfId="42554" xr:uid="{00000000-0005-0000-0000-000071A60000}"/>
    <cellStyle name="Vírgula 3 5 2 2 5 5" xfId="42555" xr:uid="{00000000-0005-0000-0000-000072A60000}"/>
    <cellStyle name="Vírgula 3 5 2 2 5 6" xfId="42556" xr:uid="{00000000-0005-0000-0000-000073A60000}"/>
    <cellStyle name="Vírgula 3 5 2 2 6" xfId="42557" xr:uid="{00000000-0005-0000-0000-000074A60000}"/>
    <cellStyle name="Vírgula 3 5 2 2 6 2" xfId="42558" xr:uid="{00000000-0005-0000-0000-000075A60000}"/>
    <cellStyle name="Vírgula 3 5 2 2 6 3" xfId="42559" xr:uid="{00000000-0005-0000-0000-000076A60000}"/>
    <cellStyle name="Vírgula 3 5 2 2 6 4" xfId="42560" xr:uid="{00000000-0005-0000-0000-000077A60000}"/>
    <cellStyle name="Vírgula 3 5 2 2 7" xfId="42561" xr:uid="{00000000-0005-0000-0000-000078A60000}"/>
    <cellStyle name="Vírgula 3 5 2 2 7 2" xfId="42562" xr:uid="{00000000-0005-0000-0000-000079A60000}"/>
    <cellStyle name="Vírgula 3 5 2 2 7 3" xfId="42563" xr:uid="{00000000-0005-0000-0000-00007AA60000}"/>
    <cellStyle name="Vírgula 3 5 2 2 8" xfId="42564" xr:uid="{00000000-0005-0000-0000-00007BA60000}"/>
    <cellStyle name="Vírgula 3 5 2 2 8 2" xfId="42565" xr:uid="{00000000-0005-0000-0000-00007CA60000}"/>
    <cellStyle name="Vírgula 3 5 2 2 9" xfId="42566" xr:uid="{00000000-0005-0000-0000-00007DA60000}"/>
    <cellStyle name="Vírgula 3 5 2 3" xfId="42567" xr:uid="{00000000-0005-0000-0000-00007EA60000}"/>
    <cellStyle name="Vírgula 3 5 2 3 2" xfId="42568" xr:uid="{00000000-0005-0000-0000-00007FA60000}"/>
    <cellStyle name="Vírgula 3 5 2 3 2 2" xfId="42569" xr:uid="{00000000-0005-0000-0000-000080A60000}"/>
    <cellStyle name="Vírgula 3 5 2 3 2 2 2" xfId="42570" xr:uid="{00000000-0005-0000-0000-000081A60000}"/>
    <cellStyle name="Vírgula 3 5 2 3 2 2 2 2" xfId="42571" xr:uid="{00000000-0005-0000-0000-000082A60000}"/>
    <cellStyle name="Vírgula 3 5 2 3 2 2 2 3" xfId="42572" xr:uid="{00000000-0005-0000-0000-000083A60000}"/>
    <cellStyle name="Vírgula 3 5 2 3 2 2 2 4" xfId="42573" xr:uid="{00000000-0005-0000-0000-000084A60000}"/>
    <cellStyle name="Vírgula 3 5 2 3 2 2 3" xfId="42574" xr:uid="{00000000-0005-0000-0000-000085A60000}"/>
    <cellStyle name="Vírgula 3 5 2 3 2 2 3 2" xfId="42575" xr:uid="{00000000-0005-0000-0000-000086A60000}"/>
    <cellStyle name="Vírgula 3 5 2 3 2 2 3 3" xfId="42576" xr:uid="{00000000-0005-0000-0000-000087A60000}"/>
    <cellStyle name="Vírgula 3 5 2 3 2 2 4" xfId="42577" xr:uid="{00000000-0005-0000-0000-000088A60000}"/>
    <cellStyle name="Vírgula 3 5 2 3 2 2 4 2" xfId="42578" xr:uid="{00000000-0005-0000-0000-000089A60000}"/>
    <cellStyle name="Vírgula 3 5 2 3 2 2 5" xfId="42579" xr:uid="{00000000-0005-0000-0000-00008AA60000}"/>
    <cellStyle name="Vírgula 3 5 2 3 2 2 6" xfId="42580" xr:uid="{00000000-0005-0000-0000-00008BA60000}"/>
    <cellStyle name="Vírgula 3 5 2 3 2 3" xfId="42581" xr:uid="{00000000-0005-0000-0000-00008CA60000}"/>
    <cellStyle name="Vírgula 3 5 2 3 2 3 2" xfId="42582" xr:uid="{00000000-0005-0000-0000-00008DA60000}"/>
    <cellStyle name="Vírgula 3 5 2 3 2 3 3" xfId="42583" xr:uid="{00000000-0005-0000-0000-00008EA60000}"/>
    <cellStyle name="Vírgula 3 5 2 3 2 3 4" xfId="42584" xr:uid="{00000000-0005-0000-0000-00008FA60000}"/>
    <cellStyle name="Vírgula 3 5 2 3 2 4" xfId="42585" xr:uid="{00000000-0005-0000-0000-000090A60000}"/>
    <cellStyle name="Vírgula 3 5 2 3 2 4 2" xfId="42586" xr:uid="{00000000-0005-0000-0000-000091A60000}"/>
    <cellStyle name="Vírgula 3 5 2 3 2 4 3" xfId="42587" xr:uid="{00000000-0005-0000-0000-000092A60000}"/>
    <cellStyle name="Vírgula 3 5 2 3 2 5" xfId="42588" xr:uid="{00000000-0005-0000-0000-000093A60000}"/>
    <cellStyle name="Vírgula 3 5 2 3 2 5 2" xfId="42589" xr:uid="{00000000-0005-0000-0000-000094A60000}"/>
    <cellStyle name="Vírgula 3 5 2 3 2 6" xfId="42590" xr:uid="{00000000-0005-0000-0000-000095A60000}"/>
    <cellStyle name="Vírgula 3 5 2 3 2 7" xfId="42591" xr:uid="{00000000-0005-0000-0000-000096A60000}"/>
    <cellStyle name="Vírgula 3 5 2 3 3" xfId="42592" xr:uid="{00000000-0005-0000-0000-000097A60000}"/>
    <cellStyle name="Vírgula 3 5 2 3 3 2" xfId="42593" xr:uid="{00000000-0005-0000-0000-000098A60000}"/>
    <cellStyle name="Vírgula 3 5 2 3 3 2 2" xfId="42594" xr:uid="{00000000-0005-0000-0000-000099A60000}"/>
    <cellStyle name="Vírgula 3 5 2 3 3 2 2 2" xfId="42595" xr:uid="{00000000-0005-0000-0000-00009AA60000}"/>
    <cellStyle name="Vírgula 3 5 2 3 3 2 3" xfId="42596" xr:uid="{00000000-0005-0000-0000-00009BA60000}"/>
    <cellStyle name="Vírgula 3 5 2 3 3 2 3 2" xfId="42597" xr:uid="{00000000-0005-0000-0000-00009CA60000}"/>
    <cellStyle name="Vírgula 3 5 2 3 3 2 4" xfId="42598" xr:uid="{00000000-0005-0000-0000-00009DA60000}"/>
    <cellStyle name="Vírgula 3 5 2 3 3 2 5" xfId="42599" xr:uid="{00000000-0005-0000-0000-00009EA60000}"/>
    <cellStyle name="Vírgula 3 5 2 3 3 3" xfId="42600" xr:uid="{00000000-0005-0000-0000-00009FA60000}"/>
    <cellStyle name="Vírgula 3 5 2 3 3 3 2" xfId="42601" xr:uid="{00000000-0005-0000-0000-0000A0A60000}"/>
    <cellStyle name="Vírgula 3 5 2 3 3 3 3" xfId="42602" xr:uid="{00000000-0005-0000-0000-0000A1A60000}"/>
    <cellStyle name="Vírgula 3 5 2 3 3 4" xfId="42603" xr:uid="{00000000-0005-0000-0000-0000A2A60000}"/>
    <cellStyle name="Vírgula 3 5 2 3 3 4 2" xfId="42604" xr:uid="{00000000-0005-0000-0000-0000A3A60000}"/>
    <cellStyle name="Vírgula 3 5 2 3 3 5" xfId="42605" xr:uid="{00000000-0005-0000-0000-0000A4A60000}"/>
    <cellStyle name="Vírgula 3 5 2 3 3 5 2" xfId="42606" xr:uid="{00000000-0005-0000-0000-0000A5A60000}"/>
    <cellStyle name="Vírgula 3 5 2 3 3 6" xfId="42607" xr:uid="{00000000-0005-0000-0000-0000A6A60000}"/>
    <cellStyle name="Vírgula 3 5 2 3 4" xfId="42608" xr:uid="{00000000-0005-0000-0000-0000A7A60000}"/>
    <cellStyle name="Vírgula 3 5 2 3 4 2" xfId="42609" xr:uid="{00000000-0005-0000-0000-0000A8A60000}"/>
    <cellStyle name="Vírgula 3 5 2 3 4 2 2" xfId="42610" xr:uid="{00000000-0005-0000-0000-0000A9A60000}"/>
    <cellStyle name="Vírgula 3 5 2 3 4 2 3" xfId="42611" xr:uid="{00000000-0005-0000-0000-0000AAA60000}"/>
    <cellStyle name="Vírgula 3 5 2 3 4 2 4" xfId="42612" xr:uid="{00000000-0005-0000-0000-0000ABA60000}"/>
    <cellStyle name="Vírgula 3 5 2 3 4 2 5" xfId="42613" xr:uid="{00000000-0005-0000-0000-0000ACA60000}"/>
    <cellStyle name="Vírgula 3 5 2 3 4 3" xfId="42614" xr:uid="{00000000-0005-0000-0000-0000ADA60000}"/>
    <cellStyle name="Vírgula 3 5 2 3 4 3 2" xfId="42615" xr:uid="{00000000-0005-0000-0000-0000AEA60000}"/>
    <cellStyle name="Vírgula 3 5 2 3 4 4" xfId="42616" xr:uid="{00000000-0005-0000-0000-0000AFA60000}"/>
    <cellStyle name="Vírgula 3 5 2 3 4 5" xfId="42617" xr:uid="{00000000-0005-0000-0000-0000B0A60000}"/>
    <cellStyle name="Vírgula 3 5 2 3 4 6" xfId="42618" xr:uid="{00000000-0005-0000-0000-0000B1A60000}"/>
    <cellStyle name="Vírgula 3 5 2 3 5" xfId="42619" xr:uid="{00000000-0005-0000-0000-0000B2A60000}"/>
    <cellStyle name="Vírgula 3 5 2 3 5 2" xfId="42620" xr:uid="{00000000-0005-0000-0000-0000B3A60000}"/>
    <cellStyle name="Vírgula 3 5 2 3 5 2 2" xfId="42621" xr:uid="{00000000-0005-0000-0000-0000B4A60000}"/>
    <cellStyle name="Vírgula 3 5 2 3 5 3" xfId="42622" xr:uid="{00000000-0005-0000-0000-0000B5A60000}"/>
    <cellStyle name="Vírgula 3 5 2 3 5 4" xfId="42623" xr:uid="{00000000-0005-0000-0000-0000B6A60000}"/>
    <cellStyle name="Vírgula 3 5 2 3 5 5" xfId="42624" xr:uid="{00000000-0005-0000-0000-0000B7A60000}"/>
    <cellStyle name="Vírgula 3 5 2 3 6" xfId="42625" xr:uid="{00000000-0005-0000-0000-0000B8A60000}"/>
    <cellStyle name="Vírgula 3 5 2 3 6 2" xfId="42626" xr:uid="{00000000-0005-0000-0000-0000B9A60000}"/>
    <cellStyle name="Vírgula 3 5 2 3 7" xfId="42627" xr:uid="{00000000-0005-0000-0000-0000BAA60000}"/>
    <cellStyle name="Vírgula 3 5 2 3 7 2" xfId="42628" xr:uid="{00000000-0005-0000-0000-0000BBA60000}"/>
    <cellStyle name="Vírgula 3 5 2 3 8" xfId="42629" xr:uid="{00000000-0005-0000-0000-0000BCA60000}"/>
    <cellStyle name="Vírgula 3 5 2 3 9" xfId="42630" xr:uid="{00000000-0005-0000-0000-0000BDA60000}"/>
    <cellStyle name="Vírgula 3 5 2 4" xfId="42631" xr:uid="{00000000-0005-0000-0000-0000BEA60000}"/>
    <cellStyle name="Vírgula 3 5 2 4 2" xfId="42632" xr:uid="{00000000-0005-0000-0000-0000BFA60000}"/>
    <cellStyle name="Vírgula 3 5 2 4 2 2" xfId="42633" xr:uid="{00000000-0005-0000-0000-0000C0A60000}"/>
    <cellStyle name="Vírgula 3 5 2 4 2 2 2" xfId="42634" xr:uid="{00000000-0005-0000-0000-0000C1A60000}"/>
    <cellStyle name="Vírgula 3 5 2 4 2 2 2 2" xfId="42635" xr:uid="{00000000-0005-0000-0000-0000C2A60000}"/>
    <cellStyle name="Vírgula 3 5 2 4 2 2 3" xfId="42636" xr:uid="{00000000-0005-0000-0000-0000C3A60000}"/>
    <cellStyle name="Vírgula 3 5 2 4 2 2 3 2" xfId="42637" xr:uid="{00000000-0005-0000-0000-0000C4A60000}"/>
    <cellStyle name="Vírgula 3 5 2 4 2 2 4" xfId="42638" xr:uid="{00000000-0005-0000-0000-0000C5A60000}"/>
    <cellStyle name="Vírgula 3 5 2 4 2 2 5" xfId="42639" xr:uid="{00000000-0005-0000-0000-0000C6A60000}"/>
    <cellStyle name="Vírgula 3 5 2 4 2 3" xfId="42640" xr:uid="{00000000-0005-0000-0000-0000C7A60000}"/>
    <cellStyle name="Vírgula 3 5 2 4 2 3 2" xfId="42641" xr:uid="{00000000-0005-0000-0000-0000C8A60000}"/>
    <cellStyle name="Vírgula 3 5 2 4 2 3 3" xfId="42642" xr:uid="{00000000-0005-0000-0000-0000C9A60000}"/>
    <cellStyle name="Vírgula 3 5 2 4 2 4" xfId="42643" xr:uid="{00000000-0005-0000-0000-0000CAA60000}"/>
    <cellStyle name="Vírgula 3 5 2 4 2 4 2" xfId="42644" xr:uid="{00000000-0005-0000-0000-0000CBA60000}"/>
    <cellStyle name="Vírgula 3 5 2 4 2 5" xfId="42645" xr:uid="{00000000-0005-0000-0000-0000CCA60000}"/>
    <cellStyle name="Vírgula 3 5 2 4 2 5 2" xfId="42646" xr:uid="{00000000-0005-0000-0000-0000CDA60000}"/>
    <cellStyle name="Vírgula 3 5 2 4 2 6" xfId="42647" xr:uid="{00000000-0005-0000-0000-0000CEA60000}"/>
    <cellStyle name="Vírgula 3 5 2 4 3" xfId="42648" xr:uid="{00000000-0005-0000-0000-0000CFA60000}"/>
    <cellStyle name="Vírgula 3 5 2 4 3 2" xfId="42649" xr:uid="{00000000-0005-0000-0000-0000D0A60000}"/>
    <cellStyle name="Vírgula 3 5 2 4 3 2 2" xfId="42650" xr:uid="{00000000-0005-0000-0000-0000D1A60000}"/>
    <cellStyle name="Vírgula 3 5 2 4 3 2 3" xfId="42651" xr:uid="{00000000-0005-0000-0000-0000D2A60000}"/>
    <cellStyle name="Vírgula 3 5 2 4 3 2 4" xfId="42652" xr:uid="{00000000-0005-0000-0000-0000D3A60000}"/>
    <cellStyle name="Vírgula 3 5 2 4 3 2 5" xfId="42653" xr:uid="{00000000-0005-0000-0000-0000D4A60000}"/>
    <cellStyle name="Vírgula 3 5 2 4 3 3" xfId="42654" xr:uid="{00000000-0005-0000-0000-0000D5A60000}"/>
    <cellStyle name="Vírgula 3 5 2 4 3 3 2" xfId="42655" xr:uid="{00000000-0005-0000-0000-0000D6A60000}"/>
    <cellStyle name="Vírgula 3 5 2 4 3 4" xfId="42656" xr:uid="{00000000-0005-0000-0000-0000D7A60000}"/>
    <cellStyle name="Vírgula 3 5 2 4 3 5" xfId="42657" xr:uid="{00000000-0005-0000-0000-0000D8A60000}"/>
    <cellStyle name="Vírgula 3 5 2 4 3 6" xfId="42658" xr:uid="{00000000-0005-0000-0000-0000D9A60000}"/>
    <cellStyle name="Vírgula 3 5 2 4 4" xfId="42659" xr:uid="{00000000-0005-0000-0000-0000DAA60000}"/>
    <cellStyle name="Vírgula 3 5 2 4 4 2" xfId="42660" xr:uid="{00000000-0005-0000-0000-0000DBA60000}"/>
    <cellStyle name="Vírgula 3 5 2 4 4 2 2" xfId="42661" xr:uid="{00000000-0005-0000-0000-0000DCA60000}"/>
    <cellStyle name="Vírgula 3 5 2 4 4 2 3" xfId="42662" xr:uid="{00000000-0005-0000-0000-0000DDA60000}"/>
    <cellStyle name="Vírgula 3 5 2 4 4 2 4" xfId="42663" xr:uid="{00000000-0005-0000-0000-0000DEA60000}"/>
    <cellStyle name="Vírgula 3 5 2 4 4 2 5" xfId="42664" xr:uid="{00000000-0005-0000-0000-0000DFA60000}"/>
    <cellStyle name="Vírgula 3 5 2 4 4 3" xfId="42665" xr:uid="{00000000-0005-0000-0000-0000E0A60000}"/>
    <cellStyle name="Vírgula 3 5 2 4 4 4" xfId="42666" xr:uid="{00000000-0005-0000-0000-0000E1A60000}"/>
    <cellStyle name="Vírgula 3 5 2 4 4 5" xfId="42667" xr:uid="{00000000-0005-0000-0000-0000E2A60000}"/>
    <cellStyle name="Vírgula 3 5 2 4 4 6" xfId="42668" xr:uid="{00000000-0005-0000-0000-0000E3A60000}"/>
    <cellStyle name="Vírgula 3 5 2 4 5" xfId="42669" xr:uid="{00000000-0005-0000-0000-0000E4A60000}"/>
    <cellStyle name="Vírgula 3 5 2 4 5 2" xfId="42670" xr:uid="{00000000-0005-0000-0000-0000E5A60000}"/>
    <cellStyle name="Vírgula 3 5 2 4 5 3" xfId="42671" xr:uid="{00000000-0005-0000-0000-0000E6A60000}"/>
    <cellStyle name="Vírgula 3 5 2 4 5 4" xfId="42672" xr:uid="{00000000-0005-0000-0000-0000E7A60000}"/>
    <cellStyle name="Vírgula 3 5 2 4 5 5" xfId="42673" xr:uid="{00000000-0005-0000-0000-0000E8A60000}"/>
    <cellStyle name="Vírgula 3 5 2 4 6" xfId="42674" xr:uid="{00000000-0005-0000-0000-0000E9A60000}"/>
    <cellStyle name="Vírgula 3 5 2 4 6 2" xfId="42675" xr:uid="{00000000-0005-0000-0000-0000EAA60000}"/>
    <cellStyle name="Vírgula 3 5 2 4 7" xfId="42676" xr:uid="{00000000-0005-0000-0000-0000EBA60000}"/>
    <cellStyle name="Vírgula 3 5 2 4 8" xfId="42677" xr:uid="{00000000-0005-0000-0000-0000ECA60000}"/>
    <cellStyle name="Vírgula 3 5 2 4 9" xfId="42678" xr:uid="{00000000-0005-0000-0000-0000EDA60000}"/>
    <cellStyle name="Vírgula 3 5 2 5" xfId="42679" xr:uid="{00000000-0005-0000-0000-0000EEA60000}"/>
    <cellStyle name="Vírgula 3 5 2 5 2" xfId="42680" xr:uid="{00000000-0005-0000-0000-0000EFA60000}"/>
    <cellStyle name="Vírgula 3 5 2 5 2 2" xfId="42681" xr:uid="{00000000-0005-0000-0000-0000F0A60000}"/>
    <cellStyle name="Vírgula 3 5 2 5 2 2 2" xfId="42682" xr:uid="{00000000-0005-0000-0000-0000F1A60000}"/>
    <cellStyle name="Vírgula 3 5 2 5 2 3" xfId="42683" xr:uid="{00000000-0005-0000-0000-0000F2A60000}"/>
    <cellStyle name="Vírgula 3 5 2 5 2 3 2" xfId="42684" xr:uid="{00000000-0005-0000-0000-0000F3A60000}"/>
    <cellStyle name="Vírgula 3 5 2 5 2 4" xfId="42685" xr:uid="{00000000-0005-0000-0000-0000F4A60000}"/>
    <cellStyle name="Vírgula 3 5 2 5 2 5" xfId="42686" xr:uid="{00000000-0005-0000-0000-0000F5A60000}"/>
    <cellStyle name="Vírgula 3 5 2 5 3" xfId="42687" xr:uid="{00000000-0005-0000-0000-0000F6A60000}"/>
    <cellStyle name="Vírgula 3 5 2 5 3 2" xfId="42688" xr:uid="{00000000-0005-0000-0000-0000F7A60000}"/>
    <cellStyle name="Vírgula 3 5 2 5 3 3" xfId="42689" xr:uid="{00000000-0005-0000-0000-0000F8A60000}"/>
    <cellStyle name="Vírgula 3 5 2 5 4" xfId="42690" xr:uid="{00000000-0005-0000-0000-0000F9A60000}"/>
    <cellStyle name="Vírgula 3 5 2 5 4 2" xfId="42691" xr:uid="{00000000-0005-0000-0000-0000FAA60000}"/>
    <cellStyle name="Vírgula 3 5 2 5 5" xfId="42692" xr:uid="{00000000-0005-0000-0000-0000FBA60000}"/>
    <cellStyle name="Vírgula 3 5 2 5 5 2" xfId="42693" xr:uid="{00000000-0005-0000-0000-0000FCA60000}"/>
    <cellStyle name="Vírgula 3 5 2 5 6" xfId="42694" xr:uid="{00000000-0005-0000-0000-0000FDA60000}"/>
    <cellStyle name="Vírgula 3 5 2 6" xfId="42695" xr:uid="{00000000-0005-0000-0000-0000FEA60000}"/>
    <cellStyle name="Vírgula 3 5 2 6 2" xfId="42696" xr:uid="{00000000-0005-0000-0000-0000FFA60000}"/>
    <cellStyle name="Vírgula 3 5 2 6 2 2" xfId="42697" xr:uid="{00000000-0005-0000-0000-000000A70000}"/>
    <cellStyle name="Vírgula 3 5 2 6 2 2 2" xfId="42698" xr:uid="{00000000-0005-0000-0000-000001A70000}"/>
    <cellStyle name="Vírgula 3 5 2 6 2 3" xfId="42699" xr:uid="{00000000-0005-0000-0000-000002A70000}"/>
    <cellStyle name="Vírgula 3 5 2 6 2 3 2" xfId="42700" xr:uid="{00000000-0005-0000-0000-000003A70000}"/>
    <cellStyle name="Vírgula 3 5 2 6 2 4" xfId="42701" xr:uid="{00000000-0005-0000-0000-000004A70000}"/>
    <cellStyle name="Vírgula 3 5 2 6 2 5" xfId="42702" xr:uid="{00000000-0005-0000-0000-000005A70000}"/>
    <cellStyle name="Vírgula 3 5 2 6 3" xfId="42703" xr:uid="{00000000-0005-0000-0000-000006A70000}"/>
    <cellStyle name="Vírgula 3 5 2 6 3 2" xfId="42704" xr:uid="{00000000-0005-0000-0000-000007A70000}"/>
    <cellStyle name="Vírgula 3 5 2 6 3 3" xfId="42705" xr:uid="{00000000-0005-0000-0000-000008A70000}"/>
    <cellStyle name="Vírgula 3 5 2 6 4" xfId="42706" xr:uid="{00000000-0005-0000-0000-000009A70000}"/>
    <cellStyle name="Vírgula 3 5 2 6 4 2" xfId="42707" xr:uid="{00000000-0005-0000-0000-00000AA70000}"/>
    <cellStyle name="Vírgula 3 5 2 6 5" xfId="42708" xr:uid="{00000000-0005-0000-0000-00000BA70000}"/>
    <cellStyle name="Vírgula 3 5 2 6 5 2" xfId="42709" xr:uid="{00000000-0005-0000-0000-00000CA70000}"/>
    <cellStyle name="Vírgula 3 5 2 6 6" xfId="42710" xr:uid="{00000000-0005-0000-0000-00000DA70000}"/>
    <cellStyle name="Vírgula 3 5 2 7" xfId="42711" xr:uid="{00000000-0005-0000-0000-00000EA70000}"/>
    <cellStyle name="Vírgula 3 5 2 7 2" xfId="42712" xr:uid="{00000000-0005-0000-0000-00000FA70000}"/>
    <cellStyle name="Vírgula 3 5 2 7 2 2" xfId="42713" xr:uid="{00000000-0005-0000-0000-000010A70000}"/>
    <cellStyle name="Vírgula 3 5 2 7 2 2 2" xfId="42714" xr:uid="{00000000-0005-0000-0000-000011A70000}"/>
    <cellStyle name="Vírgula 3 5 2 7 2 3" xfId="42715" xr:uid="{00000000-0005-0000-0000-000012A70000}"/>
    <cellStyle name="Vírgula 3 5 2 7 2 3 2" xfId="42716" xr:uid="{00000000-0005-0000-0000-000013A70000}"/>
    <cellStyle name="Vírgula 3 5 2 7 2 4" xfId="42717" xr:uid="{00000000-0005-0000-0000-000014A70000}"/>
    <cellStyle name="Vírgula 3 5 2 7 2 5" xfId="42718" xr:uid="{00000000-0005-0000-0000-000015A70000}"/>
    <cellStyle name="Vírgula 3 5 2 7 3" xfId="42719" xr:uid="{00000000-0005-0000-0000-000016A70000}"/>
    <cellStyle name="Vírgula 3 5 2 7 3 2" xfId="42720" xr:uid="{00000000-0005-0000-0000-000017A70000}"/>
    <cellStyle name="Vírgula 3 5 2 7 3 3" xfId="42721" xr:uid="{00000000-0005-0000-0000-000018A70000}"/>
    <cellStyle name="Vírgula 3 5 2 7 4" xfId="42722" xr:uid="{00000000-0005-0000-0000-000019A70000}"/>
    <cellStyle name="Vírgula 3 5 2 7 4 2" xfId="42723" xr:uid="{00000000-0005-0000-0000-00001AA70000}"/>
    <cellStyle name="Vírgula 3 5 2 7 5" xfId="42724" xr:uid="{00000000-0005-0000-0000-00001BA70000}"/>
    <cellStyle name="Vírgula 3 5 2 7 5 2" xfId="42725" xr:uid="{00000000-0005-0000-0000-00001CA70000}"/>
    <cellStyle name="Vírgula 3 5 2 7 6" xfId="42726" xr:uid="{00000000-0005-0000-0000-00001DA70000}"/>
    <cellStyle name="Vírgula 3 5 2 8" xfId="42727" xr:uid="{00000000-0005-0000-0000-00001EA70000}"/>
    <cellStyle name="Vírgula 3 5 2 8 2" xfId="42728" xr:uid="{00000000-0005-0000-0000-00001FA70000}"/>
    <cellStyle name="Vírgula 3 5 2 8 2 2" xfId="42729" xr:uid="{00000000-0005-0000-0000-000020A70000}"/>
    <cellStyle name="Vírgula 3 5 2 8 3" xfId="42730" xr:uid="{00000000-0005-0000-0000-000021A70000}"/>
    <cellStyle name="Vírgula 3 5 2 8 3 2" xfId="42731" xr:uid="{00000000-0005-0000-0000-000022A70000}"/>
    <cellStyle name="Vírgula 3 5 2 8 4" xfId="42732" xr:uid="{00000000-0005-0000-0000-000023A70000}"/>
    <cellStyle name="Vírgula 3 5 2 8 5" xfId="42733" xr:uid="{00000000-0005-0000-0000-000024A70000}"/>
    <cellStyle name="Vírgula 3 5 2 9" xfId="42734" xr:uid="{00000000-0005-0000-0000-000025A70000}"/>
    <cellStyle name="Vírgula 3 5 2 9 2" xfId="42735" xr:uid="{00000000-0005-0000-0000-000026A70000}"/>
    <cellStyle name="Vírgula 3 5 2 9 3" xfId="42736" xr:uid="{00000000-0005-0000-0000-000027A70000}"/>
    <cellStyle name="Vírgula 3 5 3" xfId="42737" xr:uid="{00000000-0005-0000-0000-000028A70000}"/>
    <cellStyle name="Vírgula 3 5 3 10" xfId="42738" xr:uid="{00000000-0005-0000-0000-000029A70000}"/>
    <cellStyle name="Vírgula 3 5 3 2" xfId="42739" xr:uid="{00000000-0005-0000-0000-00002AA70000}"/>
    <cellStyle name="Vírgula 3 5 3 2 2" xfId="42740" xr:uid="{00000000-0005-0000-0000-00002BA70000}"/>
    <cellStyle name="Vírgula 3 5 3 2 2 2" xfId="42741" xr:uid="{00000000-0005-0000-0000-00002CA70000}"/>
    <cellStyle name="Vírgula 3 5 3 2 2 2 2" xfId="42742" xr:uid="{00000000-0005-0000-0000-00002DA70000}"/>
    <cellStyle name="Vírgula 3 5 3 2 2 2 2 2" xfId="42743" xr:uid="{00000000-0005-0000-0000-00002EA70000}"/>
    <cellStyle name="Vírgula 3 5 3 2 2 2 2 3" xfId="42744" xr:uid="{00000000-0005-0000-0000-00002FA70000}"/>
    <cellStyle name="Vírgula 3 5 3 2 2 2 3" xfId="42745" xr:uid="{00000000-0005-0000-0000-000030A70000}"/>
    <cellStyle name="Vírgula 3 5 3 2 2 2 3 2" xfId="42746" xr:uid="{00000000-0005-0000-0000-000031A70000}"/>
    <cellStyle name="Vírgula 3 5 3 2 2 2 4" xfId="42747" xr:uid="{00000000-0005-0000-0000-000032A70000}"/>
    <cellStyle name="Vírgula 3 5 3 2 2 2 5" xfId="42748" xr:uid="{00000000-0005-0000-0000-000033A70000}"/>
    <cellStyle name="Vírgula 3 5 3 2 2 2 6" xfId="42749" xr:uid="{00000000-0005-0000-0000-000034A70000}"/>
    <cellStyle name="Vírgula 3 5 3 2 2 3" xfId="42750" xr:uid="{00000000-0005-0000-0000-000035A70000}"/>
    <cellStyle name="Vírgula 3 5 3 2 2 3 2" xfId="42751" xr:uid="{00000000-0005-0000-0000-000036A70000}"/>
    <cellStyle name="Vírgula 3 5 3 2 2 3 3" xfId="42752" xr:uid="{00000000-0005-0000-0000-000037A70000}"/>
    <cellStyle name="Vírgula 3 5 3 2 2 3 4" xfId="42753" xr:uid="{00000000-0005-0000-0000-000038A70000}"/>
    <cellStyle name="Vírgula 3 5 3 2 2 4" xfId="42754" xr:uid="{00000000-0005-0000-0000-000039A70000}"/>
    <cellStyle name="Vírgula 3 5 3 2 2 4 2" xfId="42755" xr:uid="{00000000-0005-0000-0000-00003AA70000}"/>
    <cellStyle name="Vírgula 3 5 3 2 2 4 3" xfId="42756" xr:uid="{00000000-0005-0000-0000-00003BA70000}"/>
    <cellStyle name="Vírgula 3 5 3 2 2 5" xfId="42757" xr:uid="{00000000-0005-0000-0000-00003CA70000}"/>
    <cellStyle name="Vírgula 3 5 3 2 2 6" xfId="42758" xr:uid="{00000000-0005-0000-0000-00003DA70000}"/>
    <cellStyle name="Vírgula 3 5 3 2 2 7" xfId="42759" xr:uid="{00000000-0005-0000-0000-00003EA70000}"/>
    <cellStyle name="Vírgula 3 5 3 2 3" xfId="42760" xr:uid="{00000000-0005-0000-0000-00003FA70000}"/>
    <cellStyle name="Vírgula 3 5 3 2 3 2" xfId="42761" xr:uid="{00000000-0005-0000-0000-000040A70000}"/>
    <cellStyle name="Vírgula 3 5 3 2 3 2 2" xfId="42762" xr:uid="{00000000-0005-0000-0000-000041A70000}"/>
    <cellStyle name="Vírgula 3 5 3 2 3 2 3" xfId="42763" xr:uid="{00000000-0005-0000-0000-000042A70000}"/>
    <cellStyle name="Vírgula 3 5 3 2 3 3" xfId="42764" xr:uid="{00000000-0005-0000-0000-000043A70000}"/>
    <cellStyle name="Vírgula 3 5 3 2 3 3 2" xfId="42765" xr:uid="{00000000-0005-0000-0000-000044A70000}"/>
    <cellStyle name="Vírgula 3 5 3 2 3 4" xfId="42766" xr:uid="{00000000-0005-0000-0000-000045A70000}"/>
    <cellStyle name="Vírgula 3 5 3 2 3 5" xfId="42767" xr:uid="{00000000-0005-0000-0000-000046A70000}"/>
    <cellStyle name="Vírgula 3 5 3 2 3 6" xfId="42768" xr:uid="{00000000-0005-0000-0000-000047A70000}"/>
    <cellStyle name="Vírgula 3 5 3 2 4" xfId="42769" xr:uid="{00000000-0005-0000-0000-000048A70000}"/>
    <cellStyle name="Vírgula 3 5 3 2 4 2" xfId="42770" xr:uid="{00000000-0005-0000-0000-000049A70000}"/>
    <cellStyle name="Vírgula 3 5 3 2 4 3" xfId="42771" xr:uid="{00000000-0005-0000-0000-00004AA70000}"/>
    <cellStyle name="Vírgula 3 5 3 2 4 4" xfId="42772" xr:uid="{00000000-0005-0000-0000-00004BA70000}"/>
    <cellStyle name="Vírgula 3 5 3 2 5" xfId="42773" xr:uid="{00000000-0005-0000-0000-00004CA70000}"/>
    <cellStyle name="Vírgula 3 5 3 2 5 2" xfId="42774" xr:uid="{00000000-0005-0000-0000-00004DA70000}"/>
    <cellStyle name="Vírgula 3 5 3 2 5 3" xfId="42775" xr:uid="{00000000-0005-0000-0000-00004EA70000}"/>
    <cellStyle name="Vírgula 3 5 3 2 6" xfId="42776" xr:uid="{00000000-0005-0000-0000-00004FA70000}"/>
    <cellStyle name="Vírgula 3 5 3 2 7" xfId="42777" xr:uid="{00000000-0005-0000-0000-000050A70000}"/>
    <cellStyle name="Vírgula 3 5 3 2 8" xfId="42778" xr:uid="{00000000-0005-0000-0000-000051A70000}"/>
    <cellStyle name="Vírgula 3 5 3 3" xfId="42779" xr:uid="{00000000-0005-0000-0000-000052A70000}"/>
    <cellStyle name="Vírgula 3 5 3 3 2" xfId="42780" xr:uid="{00000000-0005-0000-0000-000053A70000}"/>
    <cellStyle name="Vírgula 3 5 3 3 2 2" xfId="42781" xr:uid="{00000000-0005-0000-0000-000054A70000}"/>
    <cellStyle name="Vírgula 3 5 3 3 2 2 2" xfId="42782" xr:uid="{00000000-0005-0000-0000-000055A70000}"/>
    <cellStyle name="Vírgula 3 5 3 3 2 2 3" xfId="42783" xr:uid="{00000000-0005-0000-0000-000056A70000}"/>
    <cellStyle name="Vírgula 3 5 3 3 2 2 4" xfId="42784" xr:uid="{00000000-0005-0000-0000-000057A70000}"/>
    <cellStyle name="Vírgula 3 5 3 3 2 3" xfId="42785" xr:uid="{00000000-0005-0000-0000-000058A70000}"/>
    <cellStyle name="Vírgula 3 5 3 3 2 3 2" xfId="42786" xr:uid="{00000000-0005-0000-0000-000059A70000}"/>
    <cellStyle name="Vírgula 3 5 3 3 2 3 3" xfId="42787" xr:uid="{00000000-0005-0000-0000-00005AA70000}"/>
    <cellStyle name="Vírgula 3 5 3 3 2 4" xfId="42788" xr:uid="{00000000-0005-0000-0000-00005BA70000}"/>
    <cellStyle name="Vírgula 3 5 3 3 2 4 2" xfId="42789" xr:uid="{00000000-0005-0000-0000-00005CA70000}"/>
    <cellStyle name="Vírgula 3 5 3 3 2 5" xfId="42790" xr:uid="{00000000-0005-0000-0000-00005DA70000}"/>
    <cellStyle name="Vírgula 3 5 3 3 2 6" xfId="42791" xr:uid="{00000000-0005-0000-0000-00005EA70000}"/>
    <cellStyle name="Vírgula 3 5 3 3 3" xfId="42792" xr:uid="{00000000-0005-0000-0000-00005FA70000}"/>
    <cellStyle name="Vírgula 3 5 3 3 3 2" xfId="42793" xr:uid="{00000000-0005-0000-0000-000060A70000}"/>
    <cellStyle name="Vírgula 3 5 3 3 3 3" xfId="42794" xr:uid="{00000000-0005-0000-0000-000061A70000}"/>
    <cellStyle name="Vírgula 3 5 3 3 3 4" xfId="42795" xr:uid="{00000000-0005-0000-0000-000062A70000}"/>
    <cellStyle name="Vírgula 3 5 3 3 4" xfId="42796" xr:uid="{00000000-0005-0000-0000-000063A70000}"/>
    <cellStyle name="Vírgula 3 5 3 3 4 2" xfId="42797" xr:uid="{00000000-0005-0000-0000-000064A70000}"/>
    <cellStyle name="Vírgula 3 5 3 3 4 3" xfId="42798" xr:uid="{00000000-0005-0000-0000-000065A70000}"/>
    <cellStyle name="Vírgula 3 5 3 3 5" xfId="42799" xr:uid="{00000000-0005-0000-0000-000066A70000}"/>
    <cellStyle name="Vírgula 3 5 3 3 5 2" xfId="42800" xr:uid="{00000000-0005-0000-0000-000067A70000}"/>
    <cellStyle name="Vírgula 3 5 3 3 6" xfId="42801" xr:uid="{00000000-0005-0000-0000-000068A70000}"/>
    <cellStyle name="Vírgula 3 5 3 3 7" xfId="42802" xr:uid="{00000000-0005-0000-0000-000069A70000}"/>
    <cellStyle name="Vírgula 3 5 3 4" xfId="42803" xr:uid="{00000000-0005-0000-0000-00006AA70000}"/>
    <cellStyle name="Vírgula 3 5 3 4 2" xfId="42804" xr:uid="{00000000-0005-0000-0000-00006BA70000}"/>
    <cellStyle name="Vírgula 3 5 3 4 2 2" xfId="42805" xr:uid="{00000000-0005-0000-0000-00006CA70000}"/>
    <cellStyle name="Vírgula 3 5 3 4 2 2 2" xfId="42806" xr:uid="{00000000-0005-0000-0000-00006DA70000}"/>
    <cellStyle name="Vírgula 3 5 3 4 2 3" xfId="42807" xr:uid="{00000000-0005-0000-0000-00006EA70000}"/>
    <cellStyle name="Vírgula 3 5 3 4 2 3 2" xfId="42808" xr:uid="{00000000-0005-0000-0000-00006FA70000}"/>
    <cellStyle name="Vírgula 3 5 3 4 2 4" xfId="42809" xr:uid="{00000000-0005-0000-0000-000070A70000}"/>
    <cellStyle name="Vírgula 3 5 3 4 2 5" xfId="42810" xr:uid="{00000000-0005-0000-0000-000071A70000}"/>
    <cellStyle name="Vírgula 3 5 3 4 3" xfId="42811" xr:uid="{00000000-0005-0000-0000-000072A70000}"/>
    <cellStyle name="Vírgula 3 5 3 4 3 2" xfId="42812" xr:uid="{00000000-0005-0000-0000-000073A70000}"/>
    <cellStyle name="Vírgula 3 5 3 4 3 3" xfId="42813" xr:uid="{00000000-0005-0000-0000-000074A70000}"/>
    <cellStyle name="Vírgula 3 5 3 4 4" xfId="42814" xr:uid="{00000000-0005-0000-0000-000075A70000}"/>
    <cellStyle name="Vírgula 3 5 3 4 4 2" xfId="42815" xr:uid="{00000000-0005-0000-0000-000076A70000}"/>
    <cellStyle name="Vírgula 3 5 3 4 5" xfId="42816" xr:uid="{00000000-0005-0000-0000-000077A70000}"/>
    <cellStyle name="Vírgula 3 5 3 4 5 2" xfId="42817" xr:uid="{00000000-0005-0000-0000-000078A70000}"/>
    <cellStyle name="Vírgula 3 5 3 4 6" xfId="42818" xr:uid="{00000000-0005-0000-0000-000079A70000}"/>
    <cellStyle name="Vírgula 3 5 3 5" xfId="42819" xr:uid="{00000000-0005-0000-0000-00007AA70000}"/>
    <cellStyle name="Vírgula 3 5 3 5 2" xfId="42820" xr:uid="{00000000-0005-0000-0000-00007BA70000}"/>
    <cellStyle name="Vírgula 3 5 3 5 2 2" xfId="42821" xr:uid="{00000000-0005-0000-0000-00007CA70000}"/>
    <cellStyle name="Vírgula 3 5 3 5 2 3" xfId="42822" xr:uid="{00000000-0005-0000-0000-00007DA70000}"/>
    <cellStyle name="Vírgula 3 5 3 5 2 4" xfId="42823" xr:uid="{00000000-0005-0000-0000-00007EA70000}"/>
    <cellStyle name="Vírgula 3 5 3 5 3" xfId="42824" xr:uid="{00000000-0005-0000-0000-00007FA70000}"/>
    <cellStyle name="Vírgula 3 5 3 5 3 2" xfId="42825" xr:uid="{00000000-0005-0000-0000-000080A70000}"/>
    <cellStyle name="Vírgula 3 5 3 5 3 3" xfId="42826" xr:uid="{00000000-0005-0000-0000-000081A70000}"/>
    <cellStyle name="Vírgula 3 5 3 5 4" xfId="42827" xr:uid="{00000000-0005-0000-0000-000082A70000}"/>
    <cellStyle name="Vírgula 3 5 3 5 4 2" xfId="42828" xr:uid="{00000000-0005-0000-0000-000083A70000}"/>
    <cellStyle name="Vírgula 3 5 3 5 5" xfId="42829" xr:uid="{00000000-0005-0000-0000-000084A70000}"/>
    <cellStyle name="Vírgula 3 5 3 5 6" xfId="42830" xr:uid="{00000000-0005-0000-0000-000085A70000}"/>
    <cellStyle name="Vírgula 3 5 3 6" xfId="42831" xr:uid="{00000000-0005-0000-0000-000086A70000}"/>
    <cellStyle name="Vírgula 3 5 3 6 2" xfId="42832" xr:uid="{00000000-0005-0000-0000-000087A70000}"/>
    <cellStyle name="Vírgula 3 5 3 6 3" xfId="42833" xr:uid="{00000000-0005-0000-0000-000088A70000}"/>
    <cellStyle name="Vírgula 3 5 3 6 4" xfId="42834" xr:uid="{00000000-0005-0000-0000-000089A70000}"/>
    <cellStyle name="Vírgula 3 5 3 7" xfId="42835" xr:uid="{00000000-0005-0000-0000-00008AA70000}"/>
    <cellStyle name="Vírgula 3 5 3 7 2" xfId="42836" xr:uid="{00000000-0005-0000-0000-00008BA70000}"/>
    <cellStyle name="Vírgula 3 5 3 7 3" xfId="42837" xr:uid="{00000000-0005-0000-0000-00008CA70000}"/>
    <cellStyle name="Vírgula 3 5 3 8" xfId="42838" xr:uid="{00000000-0005-0000-0000-00008DA70000}"/>
    <cellStyle name="Vírgula 3 5 3 8 2" xfId="42839" xr:uid="{00000000-0005-0000-0000-00008EA70000}"/>
    <cellStyle name="Vírgula 3 5 3 9" xfId="42840" xr:uid="{00000000-0005-0000-0000-00008FA70000}"/>
    <cellStyle name="Vírgula 3 5 4" xfId="42841" xr:uid="{00000000-0005-0000-0000-000090A70000}"/>
    <cellStyle name="Vírgula 3 5 4 2" xfId="42842" xr:uid="{00000000-0005-0000-0000-000091A70000}"/>
    <cellStyle name="Vírgula 3 5 4 2 2" xfId="42843" xr:uid="{00000000-0005-0000-0000-000092A70000}"/>
    <cellStyle name="Vírgula 3 5 4 2 2 2" xfId="42844" xr:uid="{00000000-0005-0000-0000-000093A70000}"/>
    <cellStyle name="Vírgula 3 5 4 2 2 2 2" xfId="42845" xr:uid="{00000000-0005-0000-0000-000094A70000}"/>
    <cellStyle name="Vírgula 3 5 4 2 2 2 3" xfId="42846" xr:uid="{00000000-0005-0000-0000-000095A70000}"/>
    <cellStyle name="Vírgula 3 5 4 2 2 2 4" xfId="42847" xr:uid="{00000000-0005-0000-0000-000096A70000}"/>
    <cellStyle name="Vírgula 3 5 4 2 2 3" xfId="42848" xr:uid="{00000000-0005-0000-0000-000097A70000}"/>
    <cellStyle name="Vírgula 3 5 4 2 2 3 2" xfId="42849" xr:uid="{00000000-0005-0000-0000-000098A70000}"/>
    <cellStyle name="Vírgula 3 5 4 2 2 3 3" xfId="42850" xr:uid="{00000000-0005-0000-0000-000099A70000}"/>
    <cellStyle name="Vírgula 3 5 4 2 2 4" xfId="42851" xr:uid="{00000000-0005-0000-0000-00009AA70000}"/>
    <cellStyle name="Vírgula 3 5 4 2 2 4 2" xfId="42852" xr:uid="{00000000-0005-0000-0000-00009BA70000}"/>
    <cellStyle name="Vírgula 3 5 4 2 2 5" xfId="42853" xr:uid="{00000000-0005-0000-0000-00009CA70000}"/>
    <cellStyle name="Vírgula 3 5 4 2 2 6" xfId="42854" xr:uid="{00000000-0005-0000-0000-00009DA70000}"/>
    <cellStyle name="Vírgula 3 5 4 2 3" xfId="42855" xr:uid="{00000000-0005-0000-0000-00009EA70000}"/>
    <cellStyle name="Vírgula 3 5 4 2 3 2" xfId="42856" xr:uid="{00000000-0005-0000-0000-00009FA70000}"/>
    <cellStyle name="Vírgula 3 5 4 2 3 3" xfId="42857" xr:uid="{00000000-0005-0000-0000-0000A0A70000}"/>
    <cellStyle name="Vírgula 3 5 4 2 3 4" xfId="42858" xr:uid="{00000000-0005-0000-0000-0000A1A70000}"/>
    <cellStyle name="Vírgula 3 5 4 2 4" xfId="42859" xr:uid="{00000000-0005-0000-0000-0000A2A70000}"/>
    <cellStyle name="Vírgula 3 5 4 2 4 2" xfId="42860" xr:uid="{00000000-0005-0000-0000-0000A3A70000}"/>
    <cellStyle name="Vírgula 3 5 4 2 4 3" xfId="42861" xr:uid="{00000000-0005-0000-0000-0000A4A70000}"/>
    <cellStyle name="Vírgula 3 5 4 2 5" xfId="42862" xr:uid="{00000000-0005-0000-0000-0000A5A70000}"/>
    <cellStyle name="Vírgula 3 5 4 2 5 2" xfId="42863" xr:uid="{00000000-0005-0000-0000-0000A6A70000}"/>
    <cellStyle name="Vírgula 3 5 4 2 6" xfId="42864" xr:uid="{00000000-0005-0000-0000-0000A7A70000}"/>
    <cellStyle name="Vírgula 3 5 4 2 7" xfId="42865" xr:uid="{00000000-0005-0000-0000-0000A8A70000}"/>
    <cellStyle name="Vírgula 3 5 4 3" xfId="42866" xr:uid="{00000000-0005-0000-0000-0000A9A70000}"/>
    <cellStyle name="Vírgula 3 5 4 3 2" xfId="42867" xr:uid="{00000000-0005-0000-0000-0000AAA70000}"/>
    <cellStyle name="Vírgula 3 5 4 3 2 2" xfId="42868" xr:uid="{00000000-0005-0000-0000-0000ABA70000}"/>
    <cellStyle name="Vírgula 3 5 4 3 2 2 2" xfId="42869" xr:uid="{00000000-0005-0000-0000-0000ACA70000}"/>
    <cellStyle name="Vírgula 3 5 4 3 2 3" xfId="42870" xr:uid="{00000000-0005-0000-0000-0000ADA70000}"/>
    <cellStyle name="Vírgula 3 5 4 3 2 3 2" xfId="42871" xr:uid="{00000000-0005-0000-0000-0000AEA70000}"/>
    <cellStyle name="Vírgula 3 5 4 3 2 4" xfId="42872" xr:uid="{00000000-0005-0000-0000-0000AFA70000}"/>
    <cellStyle name="Vírgula 3 5 4 3 2 5" xfId="42873" xr:uid="{00000000-0005-0000-0000-0000B0A70000}"/>
    <cellStyle name="Vírgula 3 5 4 3 3" xfId="42874" xr:uid="{00000000-0005-0000-0000-0000B1A70000}"/>
    <cellStyle name="Vírgula 3 5 4 3 3 2" xfId="42875" xr:uid="{00000000-0005-0000-0000-0000B2A70000}"/>
    <cellStyle name="Vírgula 3 5 4 3 3 3" xfId="42876" xr:uid="{00000000-0005-0000-0000-0000B3A70000}"/>
    <cellStyle name="Vírgula 3 5 4 3 4" xfId="42877" xr:uid="{00000000-0005-0000-0000-0000B4A70000}"/>
    <cellStyle name="Vírgula 3 5 4 3 4 2" xfId="42878" xr:uid="{00000000-0005-0000-0000-0000B5A70000}"/>
    <cellStyle name="Vírgula 3 5 4 3 5" xfId="42879" xr:uid="{00000000-0005-0000-0000-0000B6A70000}"/>
    <cellStyle name="Vírgula 3 5 4 3 5 2" xfId="42880" xr:uid="{00000000-0005-0000-0000-0000B7A70000}"/>
    <cellStyle name="Vírgula 3 5 4 3 6" xfId="42881" xr:uid="{00000000-0005-0000-0000-0000B8A70000}"/>
    <cellStyle name="Vírgula 3 5 4 4" xfId="42882" xr:uid="{00000000-0005-0000-0000-0000B9A70000}"/>
    <cellStyle name="Vírgula 3 5 4 4 2" xfId="42883" xr:uid="{00000000-0005-0000-0000-0000BAA70000}"/>
    <cellStyle name="Vírgula 3 5 4 4 2 2" xfId="42884" xr:uid="{00000000-0005-0000-0000-0000BBA70000}"/>
    <cellStyle name="Vírgula 3 5 4 4 2 3" xfId="42885" xr:uid="{00000000-0005-0000-0000-0000BCA70000}"/>
    <cellStyle name="Vírgula 3 5 4 4 2 4" xfId="42886" xr:uid="{00000000-0005-0000-0000-0000BDA70000}"/>
    <cellStyle name="Vírgula 3 5 4 4 2 5" xfId="42887" xr:uid="{00000000-0005-0000-0000-0000BEA70000}"/>
    <cellStyle name="Vírgula 3 5 4 4 3" xfId="42888" xr:uid="{00000000-0005-0000-0000-0000BFA70000}"/>
    <cellStyle name="Vírgula 3 5 4 4 3 2" xfId="42889" xr:uid="{00000000-0005-0000-0000-0000C0A70000}"/>
    <cellStyle name="Vírgula 3 5 4 4 4" xfId="42890" xr:uid="{00000000-0005-0000-0000-0000C1A70000}"/>
    <cellStyle name="Vírgula 3 5 4 4 5" xfId="42891" xr:uid="{00000000-0005-0000-0000-0000C2A70000}"/>
    <cellStyle name="Vírgula 3 5 4 4 6" xfId="42892" xr:uid="{00000000-0005-0000-0000-0000C3A70000}"/>
    <cellStyle name="Vírgula 3 5 4 5" xfId="42893" xr:uid="{00000000-0005-0000-0000-0000C4A70000}"/>
    <cellStyle name="Vírgula 3 5 4 5 2" xfId="42894" xr:uid="{00000000-0005-0000-0000-0000C5A70000}"/>
    <cellStyle name="Vírgula 3 5 4 5 2 2" xfId="42895" xr:uid="{00000000-0005-0000-0000-0000C6A70000}"/>
    <cellStyle name="Vírgula 3 5 4 5 3" xfId="42896" xr:uid="{00000000-0005-0000-0000-0000C7A70000}"/>
    <cellStyle name="Vírgula 3 5 4 5 4" xfId="42897" xr:uid="{00000000-0005-0000-0000-0000C8A70000}"/>
    <cellStyle name="Vírgula 3 5 4 5 5" xfId="42898" xr:uid="{00000000-0005-0000-0000-0000C9A70000}"/>
    <cellStyle name="Vírgula 3 5 4 6" xfId="42899" xr:uid="{00000000-0005-0000-0000-0000CAA70000}"/>
    <cellStyle name="Vírgula 3 5 4 6 2" xfId="42900" xr:uid="{00000000-0005-0000-0000-0000CBA70000}"/>
    <cellStyle name="Vírgula 3 5 4 7" xfId="42901" xr:uid="{00000000-0005-0000-0000-0000CCA70000}"/>
    <cellStyle name="Vírgula 3 5 4 7 2" xfId="42902" xr:uid="{00000000-0005-0000-0000-0000CDA70000}"/>
    <cellStyle name="Vírgula 3 5 4 8" xfId="42903" xr:uid="{00000000-0005-0000-0000-0000CEA70000}"/>
    <cellStyle name="Vírgula 3 5 4 9" xfId="42904" xr:uid="{00000000-0005-0000-0000-0000CFA70000}"/>
    <cellStyle name="Vírgula 3 5 5" xfId="42905" xr:uid="{00000000-0005-0000-0000-0000D0A70000}"/>
    <cellStyle name="Vírgula 3 5 5 2" xfId="42906" xr:uid="{00000000-0005-0000-0000-0000D1A70000}"/>
    <cellStyle name="Vírgula 3 5 5 2 2" xfId="42907" xr:uid="{00000000-0005-0000-0000-0000D2A70000}"/>
    <cellStyle name="Vírgula 3 5 5 2 2 2" xfId="42908" xr:uid="{00000000-0005-0000-0000-0000D3A70000}"/>
    <cellStyle name="Vírgula 3 5 5 2 2 2 2" xfId="42909" xr:uid="{00000000-0005-0000-0000-0000D4A70000}"/>
    <cellStyle name="Vírgula 3 5 5 2 2 2 3" xfId="42910" xr:uid="{00000000-0005-0000-0000-0000D5A70000}"/>
    <cellStyle name="Vírgula 3 5 5 2 2 2 4" xfId="42911" xr:uid="{00000000-0005-0000-0000-0000D6A70000}"/>
    <cellStyle name="Vírgula 3 5 5 2 2 3" xfId="42912" xr:uid="{00000000-0005-0000-0000-0000D7A70000}"/>
    <cellStyle name="Vírgula 3 5 5 2 2 3 2" xfId="42913" xr:uid="{00000000-0005-0000-0000-0000D8A70000}"/>
    <cellStyle name="Vírgula 3 5 5 2 2 3 3" xfId="42914" xr:uid="{00000000-0005-0000-0000-0000D9A70000}"/>
    <cellStyle name="Vírgula 3 5 5 2 2 4" xfId="42915" xr:uid="{00000000-0005-0000-0000-0000DAA70000}"/>
    <cellStyle name="Vírgula 3 5 5 2 2 4 2" xfId="42916" xr:uid="{00000000-0005-0000-0000-0000DBA70000}"/>
    <cellStyle name="Vírgula 3 5 5 2 2 5" xfId="42917" xr:uid="{00000000-0005-0000-0000-0000DCA70000}"/>
    <cellStyle name="Vírgula 3 5 5 2 2 6" xfId="42918" xr:uid="{00000000-0005-0000-0000-0000DDA70000}"/>
    <cellStyle name="Vírgula 3 5 5 2 3" xfId="42919" xr:uid="{00000000-0005-0000-0000-0000DEA70000}"/>
    <cellStyle name="Vírgula 3 5 5 2 3 2" xfId="42920" xr:uid="{00000000-0005-0000-0000-0000DFA70000}"/>
    <cellStyle name="Vírgula 3 5 5 2 3 3" xfId="42921" xr:uid="{00000000-0005-0000-0000-0000E0A70000}"/>
    <cellStyle name="Vírgula 3 5 5 2 3 4" xfId="42922" xr:uid="{00000000-0005-0000-0000-0000E1A70000}"/>
    <cellStyle name="Vírgula 3 5 5 2 4" xfId="42923" xr:uid="{00000000-0005-0000-0000-0000E2A70000}"/>
    <cellStyle name="Vírgula 3 5 5 2 4 2" xfId="42924" xr:uid="{00000000-0005-0000-0000-0000E3A70000}"/>
    <cellStyle name="Vírgula 3 5 5 2 4 3" xfId="42925" xr:uid="{00000000-0005-0000-0000-0000E4A70000}"/>
    <cellStyle name="Vírgula 3 5 5 2 5" xfId="42926" xr:uid="{00000000-0005-0000-0000-0000E5A70000}"/>
    <cellStyle name="Vírgula 3 5 5 2 5 2" xfId="42927" xr:uid="{00000000-0005-0000-0000-0000E6A70000}"/>
    <cellStyle name="Vírgula 3 5 5 2 6" xfId="42928" xr:uid="{00000000-0005-0000-0000-0000E7A70000}"/>
    <cellStyle name="Vírgula 3 5 5 2 7" xfId="42929" xr:uid="{00000000-0005-0000-0000-0000E8A70000}"/>
    <cellStyle name="Vírgula 3 5 5 3" xfId="42930" xr:uid="{00000000-0005-0000-0000-0000E9A70000}"/>
    <cellStyle name="Vírgula 3 5 5 3 2" xfId="42931" xr:uid="{00000000-0005-0000-0000-0000EAA70000}"/>
    <cellStyle name="Vírgula 3 5 5 3 2 2" xfId="42932" xr:uid="{00000000-0005-0000-0000-0000EBA70000}"/>
    <cellStyle name="Vírgula 3 5 5 3 2 2 2" xfId="42933" xr:uid="{00000000-0005-0000-0000-0000ECA70000}"/>
    <cellStyle name="Vírgula 3 5 5 3 2 3" xfId="42934" xr:uid="{00000000-0005-0000-0000-0000EDA70000}"/>
    <cellStyle name="Vírgula 3 5 5 3 2 3 2" xfId="42935" xr:uid="{00000000-0005-0000-0000-0000EEA70000}"/>
    <cellStyle name="Vírgula 3 5 5 3 2 4" xfId="42936" xr:uid="{00000000-0005-0000-0000-0000EFA70000}"/>
    <cellStyle name="Vírgula 3 5 5 3 2 5" xfId="42937" xr:uid="{00000000-0005-0000-0000-0000F0A70000}"/>
    <cellStyle name="Vírgula 3 5 5 3 3" xfId="42938" xr:uid="{00000000-0005-0000-0000-0000F1A70000}"/>
    <cellStyle name="Vírgula 3 5 5 3 3 2" xfId="42939" xr:uid="{00000000-0005-0000-0000-0000F2A70000}"/>
    <cellStyle name="Vírgula 3 5 5 3 3 3" xfId="42940" xr:uid="{00000000-0005-0000-0000-0000F3A70000}"/>
    <cellStyle name="Vírgula 3 5 5 3 4" xfId="42941" xr:uid="{00000000-0005-0000-0000-0000F4A70000}"/>
    <cellStyle name="Vírgula 3 5 5 3 4 2" xfId="42942" xr:uid="{00000000-0005-0000-0000-0000F5A70000}"/>
    <cellStyle name="Vírgula 3 5 5 3 5" xfId="42943" xr:uid="{00000000-0005-0000-0000-0000F6A70000}"/>
    <cellStyle name="Vírgula 3 5 5 3 5 2" xfId="42944" xr:uid="{00000000-0005-0000-0000-0000F7A70000}"/>
    <cellStyle name="Vírgula 3 5 5 3 6" xfId="42945" xr:uid="{00000000-0005-0000-0000-0000F8A70000}"/>
    <cellStyle name="Vírgula 3 5 5 4" xfId="42946" xr:uid="{00000000-0005-0000-0000-0000F9A70000}"/>
    <cellStyle name="Vírgula 3 5 5 4 2" xfId="42947" xr:uid="{00000000-0005-0000-0000-0000FAA70000}"/>
    <cellStyle name="Vírgula 3 5 5 4 2 2" xfId="42948" xr:uid="{00000000-0005-0000-0000-0000FBA70000}"/>
    <cellStyle name="Vírgula 3 5 5 4 2 3" xfId="42949" xr:uid="{00000000-0005-0000-0000-0000FCA70000}"/>
    <cellStyle name="Vírgula 3 5 5 4 2 4" xfId="42950" xr:uid="{00000000-0005-0000-0000-0000FDA70000}"/>
    <cellStyle name="Vírgula 3 5 5 4 2 5" xfId="42951" xr:uid="{00000000-0005-0000-0000-0000FEA70000}"/>
    <cellStyle name="Vírgula 3 5 5 4 3" xfId="42952" xr:uid="{00000000-0005-0000-0000-0000FFA70000}"/>
    <cellStyle name="Vírgula 3 5 5 4 3 2" xfId="42953" xr:uid="{00000000-0005-0000-0000-000000A80000}"/>
    <cellStyle name="Vírgula 3 5 5 4 4" xfId="42954" xr:uid="{00000000-0005-0000-0000-000001A80000}"/>
    <cellStyle name="Vírgula 3 5 5 4 5" xfId="42955" xr:uid="{00000000-0005-0000-0000-000002A80000}"/>
    <cellStyle name="Vírgula 3 5 5 4 6" xfId="42956" xr:uid="{00000000-0005-0000-0000-000003A80000}"/>
    <cellStyle name="Vírgula 3 5 5 5" xfId="42957" xr:uid="{00000000-0005-0000-0000-000004A80000}"/>
    <cellStyle name="Vírgula 3 5 5 5 2" xfId="42958" xr:uid="{00000000-0005-0000-0000-000005A80000}"/>
    <cellStyle name="Vírgula 3 5 5 5 2 2" xfId="42959" xr:uid="{00000000-0005-0000-0000-000006A80000}"/>
    <cellStyle name="Vírgula 3 5 5 5 3" xfId="42960" xr:uid="{00000000-0005-0000-0000-000007A80000}"/>
    <cellStyle name="Vírgula 3 5 5 5 4" xfId="42961" xr:uid="{00000000-0005-0000-0000-000008A80000}"/>
    <cellStyle name="Vírgula 3 5 5 5 5" xfId="42962" xr:uid="{00000000-0005-0000-0000-000009A80000}"/>
    <cellStyle name="Vírgula 3 5 5 6" xfId="42963" xr:uid="{00000000-0005-0000-0000-00000AA80000}"/>
    <cellStyle name="Vírgula 3 5 5 6 2" xfId="42964" xr:uid="{00000000-0005-0000-0000-00000BA80000}"/>
    <cellStyle name="Vírgula 3 5 5 7" xfId="42965" xr:uid="{00000000-0005-0000-0000-00000CA80000}"/>
    <cellStyle name="Vírgula 3 5 5 7 2" xfId="42966" xr:uid="{00000000-0005-0000-0000-00000DA80000}"/>
    <cellStyle name="Vírgula 3 5 5 8" xfId="42967" xr:uid="{00000000-0005-0000-0000-00000EA80000}"/>
    <cellStyle name="Vírgula 3 5 5 9" xfId="42968" xr:uid="{00000000-0005-0000-0000-00000FA80000}"/>
    <cellStyle name="Vírgula 3 5 6" xfId="42969" xr:uid="{00000000-0005-0000-0000-000010A80000}"/>
    <cellStyle name="Vírgula 3 5 6 2" xfId="42970" xr:uid="{00000000-0005-0000-0000-000011A80000}"/>
    <cellStyle name="Vírgula 3 5 6 2 2" xfId="42971" xr:uid="{00000000-0005-0000-0000-000012A80000}"/>
    <cellStyle name="Vírgula 3 5 6 2 2 2" xfId="42972" xr:uid="{00000000-0005-0000-0000-000013A80000}"/>
    <cellStyle name="Vírgula 3 5 6 2 2 3" xfId="42973" xr:uid="{00000000-0005-0000-0000-000014A80000}"/>
    <cellStyle name="Vírgula 3 5 6 2 2 4" xfId="42974" xr:uid="{00000000-0005-0000-0000-000015A80000}"/>
    <cellStyle name="Vírgula 3 5 6 2 3" xfId="42975" xr:uid="{00000000-0005-0000-0000-000016A80000}"/>
    <cellStyle name="Vírgula 3 5 6 2 3 2" xfId="42976" xr:uid="{00000000-0005-0000-0000-000017A80000}"/>
    <cellStyle name="Vírgula 3 5 6 2 3 3" xfId="42977" xr:uid="{00000000-0005-0000-0000-000018A80000}"/>
    <cellStyle name="Vírgula 3 5 6 2 4" xfId="42978" xr:uid="{00000000-0005-0000-0000-000019A80000}"/>
    <cellStyle name="Vírgula 3 5 6 2 4 2" xfId="42979" xr:uid="{00000000-0005-0000-0000-00001AA80000}"/>
    <cellStyle name="Vírgula 3 5 6 2 5" xfId="42980" xr:uid="{00000000-0005-0000-0000-00001BA80000}"/>
    <cellStyle name="Vírgula 3 5 6 2 6" xfId="42981" xr:uid="{00000000-0005-0000-0000-00001CA80000}"/>
    <cellStyle name="Vírgula 3 5 6 3" xfId="42982" xr:uid="{00000000-0005-0000-0000-00001DA80000}"/>
    <cellStyle name="Vírgula 3 5 6 3 2" xfId="42983" xr:uid="{00000000-0005-0000-0000-00001EA80000}"/>
    <cellStyle name="Vírgula 3 5 6 3 3" xfId="42984" xr:uid="{00000000-0005-0000-0000-00001FA80000}"/>
    <cellStyle name="Vírgula 3 5 6 3 4" xfId="42985" xr:uid="{00000000-0005-0000-0000-000020A80000}"/>
    <cellStyle name="Vírgula 3 5 6 4" xfId="42986" xr:uid="{00000000-0005-0000-0000-000021A80000}"/>
    <cellStyle name="Vírgula 3 5 6 4 2" xfId="42987" xr:uid="{00000000-0005-0000-0000-000022A80000}"/>
    <cellStyle name="Vírgula 3 5 6 4 3" xfId="42988" xr:uid="{00000000-0005-0000-0000-000023A80000}"/>
    <cellStyle name="Vírgula 3 5 6 5" xfId="42989" xr:uid="{00000000-0005-0000-0000-000024A80000}"/>
    <cellStyle name="Vírgula 3 5 6 5 2" xfId="42990" xr:uid="{00000000-0005-0000-0000-000025A80000}"/>
    <cellStyle name="Vírgula 3 5 6 6" xfId="42991" xr:uid="{00000000-0005-0000-0000-000026A80000}"/>
    <cellStyle name="Vírgula 3 5 6 7" xfId="42992" xr:uid="{00000000-0005-0000-0000-000027A80000}"/>
    <cellStyle name="Vírgula 3 5 7" xfId="42993" xr:uid="{00000000-0005-0000-0000-000028A80000}"/>
    <cellStyle name="Vírgula 3 5 7 2" xfId="42994" xr:uid="{00000000-0005-0000-0000-000029A80000}"/>
    <cellStyle name="Vírgula 3 5 7 2 2" xfId="42995" xr:uid="{00000000-0005-0000-0000-00002AA80000}"/>
    <cellStyle name="Vírgula 3 5 7 2 2 2" xfId="42996" xr:uid="{00000000-0005-0000-0000-00002BA80000}"/>
    <cellStyle name="Vírgula 3 5 7 2 3" xfId="42997" xr:uid="{00000000-0005-0000-0000-00002CA80000}"/>
    <cellStyle name="Vírgula 3 5 7 2 3 2" xfId="42998" xr:uid="{00000000-0005-0000-0000-00002DA80000}"/>
    <cellStyle name="Vírgula 3 5 7 2 4" xfId="42999" xr:uid="{00000000-0005-0000-0000-00002EA80000}"/>
    <cellStyle name="Vírgula 3 5 7 2 5" xfId="43000" xr:uid="{00000000-0005-0000-0000-00002FA80000}"/>
    <cellStyle name="Vírgula 3 5 7 3" xfId="43001" xr:uid="{00000000-0005-0000-0000-000030A80000}"/>
    <cellStyle name="Vírgula 3 5 7 3 2" xfId="43002" xr:uid="{00000000-0005-0000-0000-000031A80000}"/>
    <cellStyle name="Vírgula 3 5 7 3 3" xfId="43003" xr:uid="{00000000-0005-0000-0000-000032A80000}"/>
    <cellStyle name="Vírgula 3 5 7 4" xfId="43004" xr:uid="{00000000-0005-0000-0000-000033A80000}"/>
    <cellStyle name="Vírgula 3 5 7 4 2" xfId="43005" xr:uid="{00000000-0005-0000-0000-000034A80000}"/>
    <cellStyle name="Vírgula 3 5 7 5" xfId="43006" xr:uid="{00000000-0005-0000-0000-000035A80000}"/>
    <cellStyle name="Vírgula 3 5 7 5 2" xfId="43007" xr:uid="{00000000-0005-0000-0000-000036A80000}"/>
    <cellStyle name="Vírgula 3 5 7 6" xfId="43008" xr:uid="{00000000-0005-0000-0000-000037A80000}"/>
    <cellStyle name="Vírgula 3 5 8" xfId="43009" xr:uid="{00000000-0005-0000-0000-000038A80000}"/>
    <cellStyle name="Vírgula 3 5 8 2" xfId="43010" xr:uid="{00000000-0005-0000-0000-000039A80000}"/>
    <cellStyle name="Vírgula 3 5 8 2 2" xfId="43011" xr:uid="{00000000-0005-0000-0000-00003AA80000}"/>
    <cellStyle name="Vírgula 3 5 8 2 2 2" xfId="43012" xr:uid="{00000000-0005-0000-0000-00003BA80000}"/>
    <cellStyle name="Vírgula 3 5 8 2 3" xfId="43013" xr:uid="{00000000-0005-0000-0000-00003CA80000}"/>
    <cellStyle name="Vírgula 3 5 8 2 3 2" xfId="43014" xr:uid="{00000000-0005-0000-0000-00003DA80000}"/>
    <cellStyle name="Vírgula 3 5 8 2 4" xfId="43015" xr:uid="{00000000-0005-0000-0000-00003EA80000}"/>
    <cellStyle name="Vírgula 3 5 8 2 5" xfId="43016" xr:uid="{00000000-0005-0000-0000-00003FA80000}"/>
    <cellStyle name="Vírgula 3 5 8 3" xfId="43017" xr:uid="{00000000-0005-0000-0000-000040A80000}"/>
    <cellStyle name="Vírgula 3 5 8 3 2" xfId="43018" xr:uid="{00000000-0005-0000-0000-000041A80000}"/>
    <cellStyle name="Vírgula 3 5 8 3 3" xfId="43019" xr:uid="{00000000-0005-0000-0000-000042A80000}"/>
    <cellStyle name="Vírgula 3 5 8 4" xfId="43020" xr:uid="{00000000-0005-0000-0000-000043A80000}"/>
    <cellStyle name="Vírgula 3 5 8 4 2" xfId="43021" xr:uid="{00000000-0005-0000-0000-000044A80000}"/>
    <cellStyle name="Vírgula 3 5 8 5" xfId="43022" xr:uid="{00000000-0005-0000-0000-000045A80000}"/>
    <cellStyle name="Vírgula 3 5 8 5 2" xfId="43023" xr:uid="{00000000-0005-0000-0000-000046A80000}"/>
    <cellStyle name="Vírgula 3 5 8 6" xfId="43024" xr:uid="{00000000-0005-0000-0000-000047A80000}"/>
    <cellStyle name="Vírgula 3 5 9" xfId="43025" xr:uid="{00000000-0005-0000-0000-000048A80000}"/>
    <cellStyle name="Vírgula 3 5 9 2" xfId="43026" xr:uid="{00000000-0005-0000-0000-000049A80000}"/>
    <cellStyle name="Vírgula 3 5 9 2 2" xfId="43027" xr:uid="{00000000-0005-0000-0000-00004AA80000}"/>
    <cellStyle name="Vírgula 3 5 9 2 3" xfId="43028" xr:uid="{00000000-0005-0000-0000-00004BA80000}"/>
    <cellStyle name="Vírgula 3 5 9 2 4" xfId="43029" xr:uid="{00000000-0005-0000-0000-00004CA80000}"/>
    <cellStyle name="Vírgula 3 5 9 3" xfId="43030" xr:uid="{00000000-0005-0000-0000-00004DA80000}"/>
    <cellStyle name="Vírgula 3 5 9 3 2" xfId="43031" xr:uid="{00000000-0005-0000-0000-00004EA80000}"/>
    <cellStyle name="Vírgula 3 5 9 3 3" xfId="43032" xr:uid="{00000000-0005-0000-0000-00004FA80000}"/>
    <cellStyle name="Vírgula 3 5 9 4" xfId="43033" xr:uid="{00000000-0005-0000-0000-000050A80000}"/>
    <cellStyle name="Vírgula 3 5 9 4 2" xfId="43034" xr:uid="{00000000-0005-0000-0000-000051A80000}"/>
    <cellStyle name="Vírgula 3 5 9 5" xfId="43035" xr:uid="{00000000-0005-0000-0000-000052A80000}"/>
    <cellStyle name="Vírgula 3 5 9 6" xfId="43036" xr:uid="{00000000-0005-0000-0000-000053A80000}"/>
    <cellStyle name="Vírgula 3 6" xfId="43037" xr:uid="{00000000-0005-0000-0000-000054A80000}"/>
    <cellStyle name="Vírgula 3 6 10" xfId="43038" xr:uid="{00000000-0005-0000-0000-000055A80000}"/>
    <cellStyle name="Vírgula 3 6 10 2" xfId="43039" xr:uid="{00000000-0005-0000-0000-000056A80000}"/>
    <cellStyle name="Vírgula 3 6 10 3" xfId="43040" xr:uid="{00000000-0005-0000-0000-000057A80000}"/>
    <cellStyle name="Vírgula 3 6 11" xfId="43041" xr:uid="{00000000-0005-0000-0000-000058A80000}"/>
    <cellStyle name="Vírgula 3 6 11 2" xfId="43042" xr:uid="{00000000-0005-0000-0000-000059A80000}"/>
    <cellStyle name="Vírgula 3 6 12" xfId="43043" xr:uid="{00000000-0005-0000-0000-00005AA80000}"/>
    <cellStyle name="Vírgula 3 6 13" xfId="43044" xr:uid="{00000000-0005-0000-0000-00005BA80000}"/>
    <cellStyle name="Vírgula 3 6 2" xfId="43045" xr:uid="{00000000-0005-0000-0000-00005CA80000}"/>
    <cellStyle name="Vírgula 3 6 2 10" xfId="43046" xr:uid="{00000000-0005-0000-0000-00005DA80000}"/>
    <cellStyle name="Vírgula 3 6 2 2" xfId="43047" xr:uid="{00000000-0005-0000-0000-00005EA80000}"/>
    <cellStyle name="Vírgula 3 6 2 2 2" xfId="43048" xr:uid="{00000000-0005-0000-0000-00005FA80000}"/>
    <cellStyle name="Vírgula 3 6 2 2 2 2" xfId="43049" xr:uid="{00000000-0005-0000-0000-000060A80000}"/>
    <cellStyle name="Vírgula 3 6 2 2 2 2 2" xfId="43050" xr:uid="{00000000-0005-0000-0000-000061A80000}"/>
    <cellStyle name="Vírgula 3 6 2 2 2 2 2 2" xfId="43051" xr:uid="{00000000-0005-0000-0000-000062A80000}"/>
    <cellStyle name="Vírgula 3 6 2 2 2 2 2 3" xfId="43052" xr:uid="{00000000-0005-0000-0000-000063A80000}"/>
    <cellStyle name="Vírgula 3 6 2 2 2 2 3" xfId="43053" xr:uid="{00000000-0005-0000-0000-000064A80000}"/>
    <cellStyle name="Vírgula 3 6 2 2 2 2 3 2" xfId="43054" xr:uid="{00000000-0005-0000-0000-000065A80000}"/>
    <cellStyle name="Vírgula 3 6 2 2 2 2 4" xfId="43055" xr:uid="{00000000-0005-0000-0000-000066A80000}"/>
    <cellStyle name="Vírgula 3 6 2 2 2 2 5" xfId="43056" xr:uid="{00000000-0005-0000-0000-000067A80000}"/>
    <cellStyle name="Vírgula 3 6 2 2 2 2 6" xfId="43057" xr:uid="{00000000-0005-0000-0000-000068A80000}"/>
    <cellStyle name="Vírgula 3 6 2 2 2 3" xfId="43058" xr:uid="{00000000-0005-0000-0000-000069A80000}"/>
    <cellStyle name="Vírgula 3 6 2 2 2 3 2" xfId="43059" xr:uid="{00000000-0005-0000-0000-00006AA80000}"/>
    <cellStyle name="Vírgula 3 6 2 2 2 3 3" xfId="43060" xr:uid="{00000000-0005-0000-0000-00006BA80000}"/>
    <cellStyle name="Vírgula 3 6 2 2 2 3 4" xfId="43061" xr:uid="{00000000-0005-0000-0000-00006CA80000}"/>
    <cellStyle name="Vírgula 3 6 2 2 2 4" xfId="43062" xr:uid="{00000000-0005-0000-0000-00006DA80000}"/>
    <cellStyle name="Vírgula 3 6 2 2 2 4 2" xfId="43063" xr:uid="{00000000-0005-0000-0000-00006EA80000}"/>
    <cellStyle name="Vírgula 3 6 2 2 2 4 3" xfId="43064" xr:uid="{00000000-0005-0000-0000-00006FA80000}"/>
    <cellStyle name="Vírgula 3 6 2 2 2 5" xfId="43065" xr:uid="{00000000-0005-0000-0000-000070A80000}"/>
    <cellStyle name="Vírgula 3 6 2 2 2 6" xfId="43066" xr:uid="{00000000-0005-0000-0000-000071A80000}"/>
    <cellStyle name="Vírgula 3 6 2 2 2 7" xfId="43067" xr:uid="{00000000-0005-0000-0000-000072A80000}"/>
    <cellStyle name="Vírgula 3 6 2 2 3" xfId="43068" xr:uid="{00000000-0005-0000-0000-000073A80000}"/>
    <cellStyle name="Vírgula 3 6 2 2 3 2" xfId="43069" xr:uid="{00000000-0005-0000-0000-000074A80000}"/>
    <cellStyle name="Vírgula 3 6 2 2 3 2 2" xfId="43070" xr:uid="{00000000-0005-0000-0000-000075A80000}"/>
    <cellStyle name="Vírgula 3 6 2 2 3 2 3" xfId="43071" xr:uid="{00000000-0005-0000-0000-000076A80000}"/>
    <cellStyle name="Vírgula 3 6 2 2 3 3" xfId="43072" xr:uid="{00000000-0005-0000-0000-000077A80000}"/>
    <cellStyle name="Vírgula 3 6 2 2 3 3 2" xfId="43073" xr:uid="{00000000-0005-0000-0000-000078A80000}"/>
    <cellStyle name="Vírgula 3 6 2 2 3 4" xfId="43074" xr:uid="{00000000-0005-0000-0000-000079A80000}"/>
    <cellStyle name="Vírgula 3 6 2 2 3 5" xfId="43075" xr:uid="{00000000-0005-0000-0000-00007AA80000}"/>
    <cellStyle name="Vírgula 3 6 2 2 3 6" xfId="43076" xr:uid="{00000000-0005-0000-0000-00007BA80000}"/>
    <cellStyle name="Vírgula 3 6 2 2 4" xfId="43077" xr:uid="{00000000-0005-0000-0000-00007CA80000}"/>
    <cellStyle name="Vírgula 3 6 2 2 4 2" xfId="43078" xr:uid="{00000000-0005-0000-0000-00007DA80000}"/>
    <cellStyle name="Vírgula 3 6 2 2 4 3" xfId="43079" xr:uid="{00000000-0005-0000-0000-00007EA80000}"/>
    <cellStyle name="Vírgula 3 6 2 2 4 4" xfId="43080" xr:uid="{00000000-0005-0000-0000-00007FA80000}"/>
    <cellStyle name="Vírgula 3 6 2 2 5" xfId="43081" xr:uid="{00000000-0005-0000-0000-000080A80000}"/>
    <cellStyle name="Vírgula 3 6 2 2 5 2" xfId="43082" xr:uid="{00000000-0005-0000-0000-000081A80000}"/>
    <cellStyle name="Vírgula 3 6 2 2 5 3" xfId="43083" xr:uid="{00000000-0005-0000-0000-000082A80000}"/>
    <cellStyle name="Vírgula 3 6 2 2 6" xfId="43084" xr:uid="{00000000-0005-0000-0000-000083A80000}"/>
    <cellStyle name="Vírgula 3 6 2 2 7" xfId="43085" xr:uid="{00000000-0005-0000-0000-000084A80000}"/>
    <cellStyle name="Vírgula 3 6 2 2 8" xfId="43086" xr:uid="{00000000-0005-0000-0000-000085A80000}"/>
    <cellStyle name="Vírgula 3 6 2 3" xfId="43087" xr:uid="{00000000-0005-0000-0000-000086A80000}"/>
    <cellStyle name="Vírgula 3 6 2 3 2" xfId="43088" xr:uid="{00000000-0005-0000-0000-000087A80000}"/>
    <cellStyle name="Vírgula 3 6 2 3 2 2" xfId="43089" xr:uid="{00000000-0005-0000-0000-000088A80000}"/>
    <cellStyle name="Vírgula 3 6 2 3 2 2 2" xfId="43090" xr:uid="{00000000-0005-0000-0000-000089A80000}"/>
    <cellStyle name="Vírgula 3 6 2 3 2 2 3" xfId="43091" xr:uid="{00000000-0005-0000-0000-00008AA80000}"/>
    <cellStyle name="Vírgula 3 6 2 3 2 2 4" xfId="43092" xr:uid="{00000000-0005-0000-0000-00008BA80000}"/>
    <cellStyle name="Vírgula 3 6 2 3 2 3" xfId="43093" xr:uid="{00000000-0005-0000-0000-00008CA80000}"/>
    <cellStyle name="Vírgula 3 6 2 3 2 3 2" xfId="43094" xr:uid="{00000000-0005-0000-0000-00008DA80000}"/>
    <cellStyle name="Vírgula 3 6 2 3 2 3 3" xfId="43095" xr:uid="{00000000-0005-0000-0000-00008EA80000}"/>
    <cellStyle name="Vírgula 3 6 2 3 2 4" xfId="43096" xr:uid="{00000000-0005-0000-0000-00008FA80000}"/>
    <cellStyle name="Vírgula 3 6 2 3 2 4 2" xfId="43097" xr:uid="{00000000-0005-0000-0000-000090A80000}"/>
    <cellStyle name="Vírgula 3 6 2 3 2 5" xfId="43098" xr:uid="{00000000-0005-0000-0000-000091A80000}"/>
    <cellStyle name="Vírgula 3 6 2 3 2 6" xfId="43099" xr:uid="{00000000-0005-0000-0000-000092A80000}"/>
    <cellStyle name="Vírgula 3 6 2 3 3" xfId="43100" xr:uid="{00000000-0005-0000-0000-000093A80000}"/>
    <cellStyle name="Vírgula 3 6 2 3 3 2" xfId="43101" xr:uid="{00000000-0005-0000-0000-000094A80000}"/>
    <cellStyle name="Vírgula 3 6 2 3 3 3" xfId="43102" xr:uid="{00000000-0005-0000-0000-000095A80000}"/>
    <cellStyle name="Vírgula 3 6 2 3 3 4" xfId="43103" xr:uid="{00000000-0005-0000-0000-000096A80000}"/>
    <cellStyle name="Vírgula 3 6 2 3 4" xfId="43104" xr:uid="{00000000-0005-0000-0000-000097A80000}"/>
    <cellStyle name="Vírgula 3 6 2 3 4 2" xfId="43105" xr:uid="{00000000-0005-0000-0000-000098A80000}"/>
    <cellStyle name="Vírgula 3 6 2 3 4 3" xfId="43106" xr:uid="{00000000-0005-0000-0000-000099A80000}"/>
    <cellStyle name="Vírgula 3 6 2 3 5" xfId="43107" xr:uid="{00000000-0005-0000-0000-00009AA80000}"/>
    <cellStyle name="Vírgula 3 6 2 3 5 2" xfId="43108" xr:uid="{00000000-0005-0000-0000-00009BA80000}"/>
    <cellStyle name="Vírgula 3 6 2 3 6" xfId="43109" xr:uid="{00000000-0005-0000-0000-00009CA80000}"/>
    <cellStyle name="Vírgula 3 6 2 3 7" xfId="43110" xr:uid="{00000000-0005-0000-0000-00009DA80000}"/>
    <cellStyle name="Vírgula 3 6 2 4" xfId="43111" xr:uid="{00000000-0005-0000-0000-00009EA80000}"/>
    <cellStyle name="Vírgula 3 6 2 4 2" xfId="43112" xr:uid="{00000000-0005-0000-0000-00009FA80000}"/>
    <cellStyle name="Vírgula 3 6 2 4 2 2" xfId="43113" xr:uid="{00000000-0005-0000-0000-0000A0A80000}"/>
    <cellStyle name="Vírgula 3 6 2 4 2 2 2" xfId="43114" xr:uid="{00000000-0005-0000-0000-0000A1A80000}"/>
    <cellStyle name="Vírgula 3 6 2 4 2 3" xfId="43115" xr:uid="{00000000-0005-0000-0000-0000A2A80000}"/>
    <cellStyle name="Vírgula 3 6 2 4 2 3 2" xfId="43116" xr:uid="{00000000-0005-0000-0000-0000A3A80000}"/>
    <cellStyle name="Vírgula 3 6 2 4 2 4" xfId="43117" xr:uid="{00000000-0005-0000-0000-0000A4A80000}"/>
    <cellStyle name="Vírgula 3 6 2 4 2 5" xfId="43118" xr:uid="{00000000-0005-0000-0000-0000A5A80000}"/>
    <cellStyle name="Vírgula 3 6 2 4 3" xfId="43119" xr:uid="{00000000-0005-0000-0000-0000A6A80000}"/>
    <cellStyle name="Vírgula 3 6 2 4 3 2" xfId="43120" xr:uid="{00000000-0005-0000-0000-0000A7A80000}"/>
    <cellStyle name="Vírgula 3 6 2 4 3 3" xfId="43121" xr:uid="{00000000-0005-0000-0000-0000A8A80000}"/>
    <cellStyle name="Vírgula 3 6 2 4 4" xfId="43122" xr:uid="{00000000-0005-0000-0000-0000A9A80000}"/>
    <cellStyle name="Vírgula 3 6 2 4 4 2" xfId="43123" xr:uid="{00000000-0005-0000-0000-0000AAA80000}"/>
    <cellStyle name="Vírgula 3 6 2 4 5" xfId="43124" xr:uid="{00000000-0005-0000-0000-0000ABA80000}"/>
    <cellStyle name="Vírgula 3 6 2 4 5 2" xfId="43125" xr:uid="{00000000-0005-0000-0000-0000ACA80000}"/>
    <cellStyle name="Vírgula 3 6 2 4 6" xfId="43126" xr:uid="{00000000-0005-0000-0000-0000ADA80000}"/>
    <cellStyle name="Vírgula 3 6 2 5" xfId="43127" xr:uid="{00000000-0005-0000-0000-0000AEA80000}"/>
    <cellStyle name="Vírgula 3 6 2 5 2" xfId="43128" xr:uid="{00000000-0005-0000-0000-0000AFA80000}"/>
    <cellStyle name="Vírgula 3 6 2 5 2 2" xfId="43129" xr:uid="{00000000-0005-0000-0000-0000B0A80000}"/>
    <cellStyle name="Vírgula 3 6 2 5 2 3" xfId="43130" xr:uid="{00000000-0005-0000-0000-0000B1A80000}"/>
    <cellStyle name="Vírgula 3 6 2 5 2 4" xfId="43131" xr:uid="{00000000-0005-0000-0000-0000B2A80000}"/>
    <cellStyle name="Vírgula 3 6 2 5 3" xfId="43132" xr:uid="{00000000-0005-0000-0000-0000B3A80000}"/>
    <cellStyle name="Vírgula 3 6 2 5 3 2" xfId="43133" xr:uid="{00000000-0005-0000-0000-0000B4A80000}"/>
    <cellStyle name="Vírgula 3 6 2 5 3 3" xfId="43134" xr:uid="{00000000-0005-0000-0000-0000B5A80000}"/>
    <cellStyle name="Vírgula 3 6 2 5 4" xfId="43135" xr:uid="{00000000-0005-0000-0000-0000B6A80000}"/>
    <cellStyle name="Vírgula 3 6 2 5 4 2" xfId="43136" xr:uid="{00000000-0005-0000-0000-0000B7A80000}"/>
    <cellStyle name="Vírgula 3 6 2 5 5" xfId="43137" xr:uid="{00000000-0005-0000-0000-0000B8A80000}"/>
    <cellStyle name="Vírgula 3 6 2 5 6" xfId="43138" xr:uid="{00000000-0005-0000-0000-0000B9A80000}"/>
    <cellStyle name="Vírgula 3 6 2 6" xfId="43139" xr:uid="{00000000-0005-0000-0000-0000BAA80000}"/>
    <cellStyle name="Vírgula 3 6 2 6 2" xfId="43140" xr:uid="{00000000-0005-0000-0000-0000BBA80000}"/>
    <cellStyle name="Vírgula 3 6 2 6 3" xfId="43141" xr:uid="{00000000-0005-0000-0000-0000BCA80000}"/>
    <cellStyle name="Vírgula 3 6 2 6 4" xfId="43142" xr:uid="{00000000-0005-0000-0000-0000BDA80000}"/>
    <cellStyle name="Vírgula 3 6 2 7" xfId="43143" xr:uid="{00000000-0005-0000-0000-0000BEA80000}"/>
    <cellStyle name="Vírgula 3 6 2 7 2" xfId="43144" xr:uid="{00000000-0005-0000-0000-0000BFA80000}"/>
    <cellStyle name="Vírgula 3 6 2 7 3" xfId="43145" xr:uid="{00000000-0005-0000-0000-0000C0A80000}"/>
    <cellStyle name="Vírgula 3 6 2 8" xfId="43146" xr:uid="{00000000-0005-0000-0000-0000C1A80000}"/>
    <cellStyle name="Vírgula 3 6 2 8 2" xfId="43147" xr:uid="{00000000-0005-0000-0000-0000C2A80000}"/>
    <cellStyle name="Vírgula 3 6 2 9" xfId="43148" xr:uid="{00000000-0005-0000-0000-0000C3A80000}"/>
    <cellStyle name="Vírgula 3 6 3" xfId="43149" xr:uid="{00000000-0005-0000-0000-0000C4A80000}"/>
    <cellStyle name="Vírgula 3 6 3 2" xfId="43150" xr:uid="{00000000-0005-0000-0000-0000C5A80000}"/>
    <cellStyle name="Vírgula 3 6 3 2 2" xfId="43151" xr:uid="{00000000-0005-0000-0000-0000C6A80000}"/>
    <cellStyle name="Vírgula 3 6 3 2 2 2" xfId="43152" xr:uid="{00000000-0005-0000-0000-0000C7A80000}"/>
    <cellStyle name="Vírgula 3 6 3 2 2 2 2" xfId="43153" xr:uid="{00000000-0005-0000-0000-0000C8A80000}"/>
    <cellStyle name="Vírgula 3 6 3 2 2 2 3" xfId="43154" xr:uid="{00000000-0005-0000-0000-0000C9A80000}"/>
    <cellStyle name="Vírgula 3 6 3 2 2 2 4" xfId="43155" xr:uid="{00000000-0005-0000-0000-0000CAA80000}"/>
    <cellStyle name="Vírgula 3 6 3 2 2 3" xfId="43156" xr:uid="{00000000-0005-0000-0000-0000CBA80000}"/>
    <cellStyle name="Vírgula 3 6 3 2 2 3 2" xfId="43157" xr:uid="{00000000-0005-0000-0000-0000CCA80000}"/>
    <cellStyle name="Vírgula 3 6 3 2 2 3 3" xfId="43158" xr:uid="{00000000-0005-0000-0000-0000CDA80000}"/>
    <cellStyle name="Vírgula 3 6 3 2 2 4" xfId="43159" xr:uid="{00000000-0005-0000-0000-0000CEA80000}"/>
    <cellStyle name="Vírgula 3 6 3 2 2 4 2" xfId="43160" xr:uid="{00000000-0005-0000-0000-0000CFA80000}"/>
    <cellStyle name="Vírgula 3 6 3 2 2 5" xfId="43161" xr:uid="{00000000-0005-0000-0000-0000D0A80000}"/>
    <cellStyle name="Vírgula 3 6 3 2 2 6" xfId="43162" xr:uid="{00000000-0005-0000-0000-0000D1A80000}"/>
    <cellStyle name="Vírgula 3 6 3 2 3" xfId="43163" xr:uid="{00000000-0005-0000-0000-0000D2A80000}"/>
    <cellStyle name="Vírgula 3 6 3 2 3 2" xfId="43164" xr:uid="{00000000-0005-0000-0000-0000D3A80000}"/>
    <cellStyle name="Vírgula 3 6 3 2 3 3" xfId="43165" xr:uid="{00000000-0005-0000-0000-0000D4A80000}"/>
    <cellStyle name="Vírgula 3 6 3 2 3 4" xfId="43166" xr:uid="{00000000-0005-0000-0000-0000D5A80000}"/>
    <cellStyle name="Vírgula 3 6 3 2 4" xfId="43167" xr:uid="{00000000-0005-0000-0000-0000D6A80000}"/>
    <cellStyle name="Vírgula 3 6 3 2 4 2" xfId="43168" xr:uid="{00000000-0005-0000-0000-0000D7A80000}"/>
    <cellStyle name="Vírgula 3 6 3 2 4 3" xfId="43169" xr:uid="{00000000-0005-0000-0000-0000D8A80000}"/>
    <cellStyle name="Vírgula 3 6 3 2 5" xfId="43170" xr:uid="{00000000-0005-0000-0000-0000D9A80000}"/>
    <cellStyle name="Vírgula 3 6 3 2 5 2" xfId="43171" xr:uid="{00000000-0005-0000-0000-0000DAA80000}"/>
    <cellStyle name="Vírgula 3 6 3 2 6" xfId="43172" xr:uid="{00000000-0005-0000-0000-0000DBA80000}"/>
    <cellStyle name="Vírgula 3 6 3 2 7" xfId="43173" xr:uid="{00000000-0005-0000-0000-0000DCA80000}"/>
    <cellStyle name="Vírgula 3 6 3 3" xfId="43174" xr:uid="{00000000-0005-0000-0000-0000DDA80000}"/>
    <cellStyle name="Vírgula 3 6 3 3 2" xfId="43175" xr:uid="{00000000-0005-0000-0000-0000DEA80000}"/>
    <cellStyle name="Vírgula 3 6 3 3 2 2" xfId="43176" xr:uid="{00000000-0005-0000-0000-0000DFA80000}"/>
    <cellStyle name="Vírgula 3 6 3 3 2 2 2" xfId="43177" xr:uid="{00000000-0005-0000-0000-0000E0A80000}"/>
    <cellStyle name="Vírgula 3 6 3 3 2 3" xfId="43178" xr:uid="{00000000-0005-0000-0000-0000E1A80000}"/>
    <cellStyle name="Vírgula 3 6 3 3 2 3 2" xfId="43179" xr:uid="{00000000-0005-0000-0000-0000E2A80000}"/>
    <cellStyle name="Vírgula 3 6 3 3 2 4" xfId="43180" xr:uid="{00000000-0005-0000-0000-0000E3A80000}"/>
    <cellStyle name="Vírgula 3 6 3 3 2 5" xfId="43181" xr:uid="{00000000-0005-0000-0000-0000E4A80000}"/>
    <cellStyle name="Vírgula 3 6 3 3 3" xfId="43182" xr:uid="{00000000-0005-0000-0000-0000E5A80000}"/>
    <cellStyle name="Vírgula 3 6 3 3 3 2" xfId="43183" xr:uid="{00000000-0005-0000-0000-0000E6A80000}"/>
    <cellStyle name="Vírgula 3 6 3 3 3 3" xfId="43184" xr:uid="{00000000-0005-0000-0000-0000E7A80000}"/>
    <cellStyle name="Vírgula 3 6 3 3 4" xfId="43185" xr:uid="{00000000-0005-0000-0000-0000E8A80000}"/>
    <cellStyle name="Vírgula 3 6 3 3 4 2" xfId="43186" xr:uid="{00000000-0005-0000-0000-0000E9A80000}"/>
    <cellStyle name="Vírgula 3 6 3 3 5" xfId="43187" xr:uid="{00000000-0005-0000-0000-0000EAA80000}"/>
    <cellStyle name="Vírgula 3 6 3 3 5 2" xfId="43188" xr:uid="{00000000-0005-0000-0000-0000EBA80000}"/>
    <cellStyle name="Vírgula 3 6 3 3 6" xfId="43189" xr:uid="{00000000-0005-0000-0000-0000ECA80000}"/>
    <cellStyle name="Vírgula 3 6 3 4" xfId="43190" xr:uid="{00000000-0005-0000-0000-0000EDA80000}"/>
    <cellStyle name="Vírgula 3 6 3 4 2" xfId="43191" xr:uid="{00000000-0005-0000-0000-0000EEA80000}"/>
    <cellStyle name="Vírgula 3 6 3 4 2 2" xfId="43192" xr:uid="{00000000-0005-0000-0000-0000EFA80000}"/>
    <cellStyle name="Vírgula 3 6 3 4 2 3" xfId="43193" xr:uid="{00000000-0005-0000-0000-0000F0A80000}"/>
    <cellStyle name="Vírgula 3 6 3 4 2 4" xfId="43194" xr:uid="{00000000-0005-0000-0000-0000F1A80000}"/>
    <cellStyle name="Vírgula 3 6 3 4 2 5" xfId="43195" xr:uid="{00000000-0005-0000-0000-0000F2A80000}"/>
    <cellStyle name="Vírgula 3 6 3 4 3" xfId="43196" xr:uid="{00000000-0005-0000-0000-0000F3A80000}"/>
    <cellStyle name="Vírgula 3 6 3 4 3 2" xfId="43197" xr:uid="{00000000-0005-0000-0000-0000F4A80000}"/>
    <cellStyle name="Vírgula 3 6 3 4 4" xfId="43198" xr:uid="{00000000-0005-0000-0000-0000F5A80000}"/>
    <cellStyle name="Vírgula 3 6 3 4 5" xfId="43199" xr:uid="{00000000-0005-0000-0000-0000F6A80000}"/>
    <cellStyle name="Vírgula 3 6 3 4 6" xfId="43200" xr:uid="{00000000-0005-0000-0000-0000F7A80000}"/>
    <cellStyle name="Vírgula 3 6 3 5" xfId="43201" xr:uid="{00000000-0005-0000-0000-0000F8A80000}"/>
    <cellStyle name="Vírgula 3 6 3 5 2" xfId="43202" xr:uid="{00000000-0005-0000-0000-0000F9A80000}"/>
    <cellStyle name="Vírgula 3 6 3 5 2 2" xfId="43203" xr:uid="{00000000-0005-0000-0000-0000FAA80000}"/>
    <cellStyle name="Vírgula 3 6 3 5 3" xfId="43204" xr:uid="{00000000-0005-0000-0000-0000FBA80000}"/>
    <cellStyle name="Vírgula 3 6 3 5 4" xfId="43205" xr:uid="{00000000-0005-0000-0000-0000FCA80000}"/>
    <cellStyle name="Vírgula 3 6 3 5 5" xfId="43206" xr:uid="{00000000-0005-0000-0000-0000FDA80000}"/>
    <cellStyle name="Vírgula 3 6 3 6" xfId="43207" xr:uid="{00000000-0005-0000-0000-0000FEA80000}"/>
    <cellStyle name="Vírgula 3 6 3 6 2" xfId="43208" xr:uid="{00000000-0005-0000-0000-0000FFA80000}"/>
    <cellStyle name="Vírgula 3 6 3 7" xfId="43209" xr:uid="{00000000-0005-0000-0000-000000A90000}"/>
    <cellStyle name="Vírgula 3 6 3 7 2" xfId="43210" xr:uid="{00000000-0005-0000-0000-000001A90000}"/>
    <cellStyle name="Vírgula 3 6 3 8" xfId="43211" xr:uid="{00000000-0005-0000-0000-000002A90000}"/>
    <cellStyle name="Vírgula 3 6 3 9" xfId="43212" xr:uid="{00000000-0005-0000-0000-000003A90000}"/>
    <cellStyle name="Vírgula 3 6 4" xfId="43213" xr:uid="{00000000-0005-0000-0000-000004A90000}"/>
    <cellStyle name="Vírgula 3 6 4 2" xfId="43214" xr:uid="{00000000-0005-0000-0000-000005A90000}"/>
    <cellStyle name="Vírgula 3 6 4 2 2" xfId="43215" xr:uid="{00000000-0005-0000-0000-000006A90000}"/>
    <cellStyle name="Vírgula 3 6 4 2 2 2" xfId="43216" xr:uid="{00000000-0005-0000-0000-000007A90000}"/>
    <cellStyle name="Vírgula 3 6 4 2 2 2 2" xfId="43217" xr:uid="{00000000-0005-0000-0000-000008A90000}"/>
    <cellStyle name="Vírgula 3 6 4 2 2 2 3" xfId="43218" xr:uid="{00000000-0005-0000-0000-000009A90000}"/>
    <cellStyle name="Vírgula 3 6 4 2 2 2 4" xfId="43219" xr:uid="{00000000-0005-0000-0000-00000AA90000}"/>
    <cellStyle name="Vírgula 3 6 4 2 2 3" xfId="43220" xr:uid="{00000000-0005-0000-0000-00000BA90000}"/>
    <cellStyle name="Vírgula 3 6 4 2 2 3 2" xfId="43221" xr:uid="{00000000-0005-0000-0000-00000CA90000}"/>
    <cellStyle name="Vírgula 3 6 4 2 2 3 3" xfId="43222" xr:uid="{00000000-0005-0000-0000-00000DA90000}"/>
    <cellStyle name="Vírgula 3 6 4 2 2 4" xfId="43223" xr:uid="{00000000-0005-0000-0000-00000EA90000}"/>
    <cellStyle name="Vírgula 3 6 4 2 2 4 2" xfId="43224" xr:uid="{00000000-0005-0000-0000-00000FA90000}"/>
    <cellStyle name="Vírgula 3 6 4 2 2 5" xfId="43225" xr:uid="{00000000-0005-0000-0000-000010A90000}"/>
    <cellStyle name="Vírgula 3 6 4 2 2 6" xfId="43226" xr:uid="{00000000-0005-0000-0000-000011A90000}"/>
    <cellStyle name="Vírgula 3 6 4 2 3" xfId="43227" xr:uid="{00000000-0005-0000-0000-000012A90000}"/>
    <cellStyle name="Vírgula 3 6 4 2 3 2" xfId="43228" xr:uid="{00000000-0005-0000-0000-000013A90000}"/>
    <cellStyle name="Vírgula 3 6 4 2 3 3" xfId="43229" xr:uid="{00000000-0005-0000-0000-000014A90000}"/>
    <cellStyle name="Vírgula 3 6 4 2 3 4" xfId="43230" xr:uid="{00000000-0005-0000-0000-000015A90000}"/>
    <cellStyle name="Vírgula 3 6 4 2 4" xfId="43231" xr:uid="{00000000-0005-0000-0000-000016A90000}"/>
    <cellStyle name="Vírgula 3 6 4 2 4 2" xfId="43232" xr:uid="{00000000-0005-0000-0000-000017A90000}"/>
    <cellStyle name="Vírgula 3 6 4 2 4 3" xfId="43233" xr:uid="{00000000-0005-0000-0000-000018A90000}"/>
    <cellStyle name="Vírgula 3 6 4 2 5" xfId="43234" xr:uid="{00000000-0005-0000-0000-000019A90000}"/>
    <cellStyle name="Vírgula 3 6 4 2 5 2" xfId="43235" xr:uid="{00000000-0005-0000-0000-00001AA90000}"/>
    <cellStyle name="Vírgula 3 6 4 2 6" xfId="43236" xr:uid="{00000000-0005-0000-0000-00001BA90000}"/>
    <cellStyle name="Vírgula 3 6 4 2 7" xfId="43237" xr:uid="{00000000-0005-0000-0000-00001CA90000}"/>
    <cellStyle name="Vírgula 3 6 4 3" xfId="43238" xr:uid="{00000000-0005-0000-0000-00001DA90000}"/>
    <cellStyle name="Vírgula 3 6 4 3 2" xfId="43239" xr:uid="{00000000-0005-0000-0000-00001EA90000}"/>
    <cellStyle name="Vírgula 3 6 4 3 2 2" xfId="43240" xr:uid="{00000000-0005-0000-0000-00001FA90000}"/>
    <cellStyle name="Vírgula 3 6 4 3 2 2 2" xfId="43241" xr:uid="{00000000-0005-0000-0000-000020A90000}"/>
    <cellStyle name="Vírgula 3 6 4 3 2 3" xfId="43242" xr:uid="{00000000-0005-0000-0000-000021A90000}"/>
    <cellStyle name="Vírgula 3 6 4 3 2 3 2" xfId="43243" xr:uid="{00000000-0005-0000-0000-000022A90000}"/>
    <cellStyle name="Vírgula 3 6 4 3 2 4" xfId="43244" xr:uid="{00000000-0005-0000-0000-000023A90000}"/>
    <cellStyle name="Vírgula 3 6 4 3 2 5" xfId="43245" xr:uid="{00000000-0005-0000-0000-000024A90000}"/>
    <cellStyle name="Vírgula 3 6 4 3 3" xfId="43246" xr:uid="{00000000-0005-0000-0000-000025A90000}"/>
    <cellStyle name="Vírgula 3 6 4 3 3 2" xfId="43247" xr:uid="{00000000-0005-0000-0000-000026A90000}"/>
    <cellStyle name="Vírgula 3 6 4 3 3 3" xfId="43248" xr:uid="{00000000-0005-0000-0000-000027A90000}"/>
    <cellStyle name="Vírgula 3 6 4 3 4" xfId="43249" xr:uid="{00000000-0005-0000-0000-000028A90000}"/>
    <cellStyle name="Vírgula 3 6 4 3 4 2" xfId="43250" xr:uid="{00000000-0005-0000-0000-000029A90000}"/>
    <cellStyle name="Vírgula 3 6 4 3 5" xfId="43251" xr:uid="{00000000-0005-0000-0000-00002AA90000}"/>
    <cellStyle name="Vírgula 3 6 4 3 5 2" xfId="43252" xr:uid="{00000000-0005-0000-0000-00002BA90000}"/>
    <cellStyle name="Vírgula 3 6 4 3 6" xfId="43253" xr:uid="{00000000-0005-0000-0000-00002CA90000}"/>
    <cellStyle name="Vírgula 3 6 4 4" xfId="43254" xr:uid="{00000000-0005-0000-0000-00002DA90000}"/>
    <cellStyle name="Vírgula 3 6 4 4 2" xfId="43255" xr:uid="{00000000-0005-0000-0000-00002EA90000}"/>
    <cellStyle name="Vírgula 3 6 4 4 2 2" xfId="43256" xr:uid="{00000000-0005-0000-0000-00002FA90000}"/>
    <cellStyle name="Vírgula 3 6 4 4 2 3" xfId="43257" xr:uid="{00000000-0005-0000-0000-000030A90000}"/>
    <cellStyle name="Vírgula 3 6 4 4 2 4" xfId="43258" xr:uid="{00000000-0005-0000-0000-000031A90000}"/>
    <cellStyle name="Vírgula 3 6 4 4 2 5" xfId="43259" xr:uid="{00000000-0005-0000-0000-000032A90000}"/>
    <cellStyle name="Vírgula 3 6 4 4 3" xfId="43260" xr:uid="{00000000-0005-0000-0000-000033A90000}"/>
    <cellStyle name="Vírgula 3 6 4 4 3 2" xfId="43261" xr:uid="{00000000-0005-0000-0000-000034A90000}"/>
    <cellStyle name="Vírgula 3 6 4 4 4" xfId="43262" xr:uid="{00000000-0005-0000-0000-000035A90000}"/>
    <cellStyle name="Vírgula 3 6 4 4 5" xfId="43263" xr:uid="{00000000-0005-0000-0000-000036A90000}"/>
    <cellStyle name="Vírgula 3 6 4 4 6" xfId="43264" xr:uid="{00000000-0005-0000-0000-000037A90000}"/>
    <cellStyle name="Vírgula 3 6 4 5" xfId="43265" xr:uid="{00000000-0005-0000-0000-000038A90000}"/>
    <cellStyle name="Vírgula 3 6 4 5 2" xfId="43266" xr:uid="{00000000-0005-0000-0000-000039A90000}"/>
    <cellStyle name="Vírgula 3 6 4 5 2 2" xfId="43267" xr:uid="{00000000-0005-0000-0000-00003AA90000}"/>
    <cellStyle name="Vírgula 3 6 4 5 3" xfId="43268" xr:uid="{00000000-0005-0000-0000-00003BA90000}"/>
    <cellStyle name="Vírgula 3 6 4 5 4" xfId="43269" xr:uid="{00000000-0005-0000-0000-00003CA90000}"/>
    <cellStyle name="Vírgula 3 6 4 5 5" xfId="43270" xr:uid="{00000000-0005-0000-0000-00003DA90000}"/>
    <cellStyle name="Vírgula 3 6 4 6" xfId="43271" xr:uid="{00000000-0005-0000-0000-00003EA90000}"/>
    <cellStyle name="Vírgula 3 6 4 6 2" xfId="43272" xr:uid="{00000000-0005-0000-0000-00003FA90000}"/>
    <cellStyle name="Vírgula 3 6 4 7" xfId="43273" xr:uid="{00000000-0005-0000-0000-000040A90000}"/>
    <cellStyle name="Vírgula 3 6 4 7 2" xfId="43274" xr:uid="{00000000-0005-0000-0000-000041A90000}"/>
    <cellStyle name="Vírgula 3 6 4 8" xfId="43275" xr:uid="{00000000-0005-0000-0000-000042A90000}"/>
    <cellStyle name="Vírgula 3 6 4 9" xfId="43276" xr:uid="{00000000-0005-0000-0000-000043A90000}"/>
    <cellStyle name="Vírgula 3 6 5" xfId="43277" xr:uid="{00000000-0005-0000-0000-000044A90000}"/>
    <cellStyle name="Vírgula 3 6 5 2" xfId="43278" xr:uid="{00000000-0005-0000-0000-000045A90000}"/>
    <cellStyle name="Vírgula 3 6 5 2 2" xfId="43279" xr:uid="{00000000-0005-0000-0000-000046A90000}"/>
    <cellStyle name="Vírgula 3 6 5 2 2 2" xfId="43280" xr:uid="{00000000-0005-0000-0000-000047A90000}"/>
    <cellStyle name="Vírgula 3 6 5 2 2 3" xfId="43281" xr:uid="{00000000-0005-0000-0000-000048A90000}"/>
    <cellStyle name="Vírgula 3 6 5 2 2 4" xfId="43282" xr:uid="{00000000-0005-0000-0000-000049A90000}"/>
    <cellStyle name="Vírgula 3 6 5 2 3" xfId="43283" xr:uid="{00000000-0005-0000-0000-00004AA90000}"/>
    <cellStyle name="Vírgula 3 6 5 2 3 2" xfId="43284" xr:uid="{00000000-0005-0000-0000-00004BA90000}"/>
    <cellStyle name="Vírgula 3 6 5 2 3 3" xfId="43285" xr:uid="{00000000-0005-0000-0000-00004CA90000}"/>
    <cellStyle name="Vírgula 3 6 5 2 4" xfId="43286" xr:uid="{00000000-0005-0000-0000-00004DA90000}"/>
    <cellStyle name="Vírgula 3 6 5 2 4 2" xfId="43287" xr:uid="{00000000-0005-0000-0000-00004EA90000}"/>
    <cellStyle name="Vírgula 3 6 5 2 5" xfId="43288" xr:uid="{00000000-0005-0000-0000-00004FA90000}"/>
    <cellStyle name="Vírgula 3 6 5 2 6" xfId="43289" xr:uid="{00000000-0005-0000-0000-000050A90000}"/>
    <cellStyle name="Vírgula 3 6 5 3" xfId="43290" xr:uid="{00000000-0005-0000-0000-000051A90000}"/>
    <cellStyle name="Vírgula 3 6 5 3 2" xfId="43291" xr:uid="{00000000-0005-0000-0000-000052A90000}"/>
    <cellStyle name="Vírgula 3 6 5 3 3" xfId="43292" xr:uid="{00000000-0005-0000-0000-000053A90000}"/>
    <cellStyle name="Vírgula 3 6 5 3 4" xfId="43293" xr:uid="{00000000-0005-0000-0000-000054A90000}"/>
    <cellStyle name="Vírgula 3 6 5 4" xfId="43294" xr:uid="{00000000-0005-0000-0000-000055A90000}"/>
    <cellStyle name="Vírgula 3 6 5 4 2" xfId="43295" xr:uid="{00000000-0005-0000-0000-000056A90000}"/>
    <cellStyle name="Vírgula 3 6 5 4 3" xfId="43296" xr:uid="{00000000-0005-0000-0000-000057A90000}"/>
    <cellStyle name="Vírgula 3 6 5 5" xfId="43297" xr:uid="{00000000-0005-0000-0000-000058A90000}"/>
    <cellStyle name="Vírgula 3 6 5 5 2" xfId="43298" xr:uid="{00000000-0005-0000-0000-000059A90000}"/>
    <cellStyle name="Vírgula 3 6 5 6" xfId="43299" xr:uid="{00000000-0005-0000-0000-00005AA90000}"/>
    <cellStyle name="Vírgula 3 6 5 7" xfId="43300" xr:uid="{00000000-0005-0000-0000-00005BA90000}"/>
    <cellStyle name="Vírgula 3 6 6" xfId="43301" xr:uid="{00000000-0005-0000-0000-00005CA90000}"/>
    <cellStyle name="Vírgula 3 6 6 2" xfId="43302" xr:uid="{00000000-0005-0000-0000-00005DA90000}"/>
    <cellStyle name="Vírgula 3 6 6 2 2" xfId="43303" xr:uid="{00000000-0005-0000-0000-00005EA90000}"/>
    <cellStyle name="Vírgula 3 6 6 2 2 2" xfId="43304" xr:uid="{00000000-0005-0000-0000-00005FA90000}"/>
    <cellStyle name="Vírgula 3 6 6 2 3" xfId="43305" xr:uid="{00000000-0005-0000-0000-000060A90000}"/>
    <cellStyle name="Vírgula 3 6 6 2 3 2" xfId="43306" xr:uid="{00000000-0005-0000-0000-000061A90000}"/>
    <cellStyle name="Vírgula 3 6 6 2 4" xfId="43307" xr:uid="{00000000-0005-0000-0000-000062A90000}"/>
    <cellStyle name="Vírgula 3 6 6 2 5" xfId="43308" xr:uid="{00000000-0005-0000-0000-000063A90000}"/>
    <cellStyle name="Vírgula 3 6 6 3" xfId="43309" xr:uid="{00000000-0005-0000-0000-000064A90000}"/>
    <cellStyle name="Vírgula 3 6 6 3 2" xfId="43310" xr:uid="{00000000-0005-0000-0000-000065A90000}"/>
    <cellStyle name="Vírgula 3 6 6 3 3" xfId="43311" xr:uid="{00000000-0005-0000-0000-000066A90000}"/>
    <cellStyle name="Vírgula 3 6 6 4" xfId="43312" xr:uid="{00000000-0005-0000-0000-000067A90000}"/>
    <cellStyle name="Vírgula 3 6 6 4 2" xfId="43313" xr:uid="{00000000-0005-0000-0000-000068A90000}"/>
    <cellStyle name="Vírgula 3 6 6 5" xfId="43314" xr:uid="{00000000-0005-0000-0000-000069A90000}"/>
    <cellStyle name="Vírgula 3 6 6 5 2" xfId="43315" xr:uid="{00000000-0005-0000-0000-00006AA90000}"/>
    <cellStyle name="Vírgula 3 6 6 6" xfId="43316" xr:uid="{00000000-0005-0000-0000-00006BA90000}"/>
    <cellStyle name="Vírgula 3 6 7" xfId="43317" xr:uid="{00000000-0005-0000-0000-00006CA90000}"/>
    <cellStyle name="Vírgula 3 6 7 2" xfId="43318" xr:uid="{00000000-0005-0000-0000-00006DA90000}"/>
    <cellStyle name="Vírgula 3 6 7 2 2" xfId="43319" xr:uid="{00000000-0005-0000-0000-00006EA90000}"/>
    <cellStyle name="Vírgula 3 6 7 2 2 2" xfId="43320" xr:uid="{00000000-0005-0000-0000-00006FA90000}"/>
    <cellStyle name="Vírgula 3 6 7 2 3" xfId="43321" xr:uid="{00000000-0005-0000-0000-000070A90000}"/>
    <cellStyle name="Vírgula 3 6 7 2 3 2" xfId="43322" xr:uid="{00000000-0005-0000-0000-000071A90000}"/>
    <cellStyle name="Vírgula 3 6 7 2 4" xfId="43323" xr:uid="{00000000-0005-0000-0000-000072A90000}"/>
    <cellStyle name="Vírgula 3 6 7 2 5" xfId="43324" xr:uid="{00000000-0005-0000-0000-000073A90000}"/>
    <cellStyle name="Vírgula 3 6 7 3" xfId="43325" xr:uid="{00000000-0005-0000-0000-000074A90000}"/>
    <cellStyle name="Vírgula 3 6 7 3 2" xfId="43326" xr:uid="{00000000-0005-0000-0000-000075A90000}"/>
    <cellStyle name="Vírgula 3 6 7 3 3" xfId="43327" xr:uid="{00000000-0005-0000-0000-000076A90000}"/>
    <cellStyle name="Vírgula 3 6 7 4" xfId="43328" xr:uid="{00000000-0005-0000-0000-000077A90000}"/>
    <cellStyle name="Vírgula 3 6 7 4 2" xfId="43329" xr:uid="{00000000-0005-0000-0000-000078A90000}"/>
    <cellStyle name="Vírgula 3 6 7 5" xfId="43330" xr:uid="{00000000-0005-0000-0000-000079A90000}"/>
    <cellStyle name="Vírgula 3 6 7 5 2" xfId="43331" xr:uid="{00000000-0005-0000-0000-00007AA90000}"/>
    <cellStyle name="Vírgula 3 6 7 6" xfId="43332" xr:uid="{00000000-0005-0000-0000-00007BA90000}"/>
    <cellStyle name="Vírgula 3 6 8" xfId="43333" xr:uid="{00000000-0005-0000-0000-00007CA90000}"/>
    <cellStyle name="Vírgula 3 6 8 2" xfId="43334" xr:uid="{00000000-0005-0000-0000-00007DA90000}"/>
    <cellStyle name="Vírgula 3 6 8 2 2" xfId="43335" xr:uid="{00000000-0005-0000-0000-00007EA90000}"/>
    <cellStyle name="Vírgula 3 6 8 2 3" xfId="43336" xr:uid="{00000000-0005-0000-0000-00007FA90000}"/>
    <cellStyle name="Vírgula 3 6 8 2 4" xfId="43337" xr:uid="{00000000-0005-0000-0000-000080A90000}"/>
    <cellStyle name="Vírgula 3 6 8 3" xfId="43338" xr:uid="{00000000-0005-0000-0000-000081A90000}"/>
    <cellStyle name="Vírgula 3 6 8 3 2" xfId="43339" xr:uid="{00000000-0005-0000-0000-000082A90000}"/>
    <cellStyle name="Vírgula 3 6 8 3 3" xfId="43340" xr:uid="{00000000-0005-0000-0000-000083A90000}"/>
    <cellStyle name="Vírgula 3 6 8 4" xfId="43341" xr:uid="{00000000-0005-0000-0000-000084A90000}"/>
    <cellStyle name="Vírgula 3 6 8 4 2" xfId="43342" xr:uid="{00000000-0005-0000-0000-000085A90000}"/>
    <cellStyle name="Vírgula 3 6 8 5" xfId="43343" xr:uid="{00000000-0005-0000-0000-000086A90000}"/>
    <cellStyle name="Vírgula 3 6 8 6" xfId="43344" xr:uid="{00000000-0005-0000-0000-000087A90000}"/>
    <cellStyle name="Vírgula 3 6 9" xfId="43345" xr:uid="{00000000-0005-0000-0000-000088A90000}"/>
    <cellStyle name="Vírgula 3 6 9 2" xfId="43346" xr:uid="{00000000-0005-0000-0000-000089A90000}"/>
    <cellStyle name="Vírgula 3 6 9 3" xfId="43347" xr:uid="{00000000-0005-0000-0000-00008AA90000}"/>
    <cellStyle name="Vírgula 3 6 9 4" xfId="43348" xr:uid="{00000000-0005-0000-0000-00008BA90000}"/>
    <cellStyle name="Vírgula 3 7" xfId="43349" xr:uid="{00000000-0005-0000-0000-00008CA90000}"/>
    <cellStyle name="Vírgula 3 7 10" xfId="43350" xr:uid="{00000000-0005-0000-0000-00008DA90000}"/>
    <cellStyle name="Vírgula 3 7 10 2" xfId="43351" xr:uid="{00000000-0005-0000-0000-00008EA90000}"/>
    <cellStyle name="Vírgula 3 7 11" xfId="43352" xr:uid="{00000000-0005-0000-0000-00008FA90000}"/>
    <cellStyle name="Vírgula 3 7 12" xfId="43353" xr:uid="{00000000-0005-0000-0000-000090A90000}"/>
    <cellStyle name="Vírgula 3 7 13" xfId="43354" xr:uid="{00000000-0005-0000-0000-000091A90000}"/>
    <cellStyle name="Vírgula 3 7 2" xfId="43355" xr:uid="{00000000-0005-0000-0000-000092A90000}"/>
    <cellStyle name="Vírgula 3 7 2 10" xfId="43356" xr:uid="{00000000-0005-0000-0000-000093A90000}"/>
    <cellStyle name="Vírgula 3 7 2 2" xfId="43357" xr:uid="{00000000-0005-0000-0000-000094A90000}"/>
    <cellStyle name="Vírgula 3 7 2 2 2" xfId="43358" xr:uid="{00000000-0005-0000-0000-000095A90000}"/>
    <cellStyle name="Vírgula 3 7 2 2 2 2" xfId="43359" xr:uid="{00000000-0005-0000-0000-000096A90000}"/>
    <cellStyle name="Vírgula 3 7 2 2 2 2 2" xfId="43360" xr:uid="{00000000-0005-0000-0000-000097A90000}"/>
    <cellStyle name="Vírgula 3 7 2 2 2 2 2 2" xfId="43361" xr:uid="{00000000-0005-0000-0000-000098A90000}"/>
    <cellStyle name="Vírgula 3 7 2 2 2 2 2 3" xfId="43362" xr:uid="{00000000-0005-0000-0000-000099A90000}"/>
    <cellStyle name="Vírgula 3 7 2 2 2 2 3" xfId="43363" xr:uid="{00000000-0005-0000-0000-00009AA90000}"/>
    <cellStyle name="Vírgula 3 7 2 2 2 2 3 2" xfId="43364" xr:uid="{00000000-0005-0000-0000-00009BA90000}"/>
    <cellStyle name="Vírgula 3 7 2 2 2 2 4" xfId="43365" xr:uid="{00000000-0005-0000-0000-00009CA90000}"/>
    <cellStyle name="Vírgula 3 7 2 2 2 2 5" xfId="43366" xr:uid="{00000000-0005-0000-0000-00009DA90000}"/>
    <cellStyle name="Vírgula 3 7 2 2 2 3" xfId="43367" xr:uid="{00000000-0005-0000-0000-00009EA90000}"/>
    <cellStyle name="Vírgula 3 7 2 2 2 3 2" xfId="43368" xr:uid="{00000000-0005-0000-0000-00009FA90000}"/>
    <cellStyle name="Vírgula 3 7 2 2 2 3 3" xfId="43369" xr:uid="{00000000-0005-0000-0000-0000A0A90000}"/>
    <cellStyle name="Vírgula 3 7 2 2 2 4" xfId="43370" xr:uid="{00000000-0005-0000-0000-0000A1A90000}"/>
    <cellStyle name="Vírgula 3 7 2 2 2 4 2" xfId="43371" xr:uid="{00000000-0005-0000-0000-0000A2A90000}"/>
    <cellStyle name="Vírgula 3 7 2 2 2 5" xfId="43372" xr:uid="{00000000-0005-0000-0000-0000A3A90000}"/>
    <cellStyle name="Vírgula 3 7 2 2 2 6" xfId="43373" xr:uid="{00000000-0005-0000-0000-0000A4A90000}"/>
    <cellStyle name="Vírgula 3 7 2 2 2 7" xfId="43374" xr:uid="{00000000-0005-0000-0000-0000A5A90000}"/>
    <cellStyle name="Vírgula 3 7 2 2 3" xfId="43375" xr:uid="{00000000-0005-0000-0000-0000A6A90000}"/>
    <cellStyle name="Vírgula 3 7 2 2 3 2" xfId="43376" xr:uid="{00000000-0005-0000-0000-0000A7A90000}"/>
    <cellStyle name="Vírgula 3 7 2 2 3 2 2" xfId="43377" xr:uid="{00000000-0005-0000-0000-0000A8A90000}"/>
    <cellStyle name="Vírgula 3 7 2 2 3 2 3" xfId="43378" xr:uid="{00000000-0005-0000-0000-0000A9A90000}"/>
    <cellStyle name="Vírgula 3 7 2 2 3 3" xfId="43379" xr:uid="{00000000-0005-0000-0000-0000AAA90000}"/>
    <cellStyle name="Vírgula 3 7 2 2 3 3 2" xfId="43380" xr:uid="{00000000-0005-0000-0000-0000ABA90000}"/>
    <cellStyle name="Vírgula 3 7 2 2 3 4" xfId="43381" xr:uid="{00000000-0005-0000-0000-0000ACA90000}"/>
    <cellStyle name="Vírgula 3 7 2 2 3 5" xfId="43382" xr:uid="{00000000-0005-0000-0000-0000ADA90000}"/>
    <cellStyle name="Vírgula 3 7 2 2 3 6" xfId="43383" xr:uid="{00000000-0005-0000-0000-0000AEA90000}"/>
    <cellStyle name="Vírgula 3 7 2 2 4" xfId="43384" xr:uid="{00000000-0005-0000-0000-0000AFA90000}"/>
    <cellStyle name="Vírgula 3 7 2 2 4 2" xfId="43385" xr:uid="{00000000-0005-0000-0000-0000B0A90000}"/>
    <cellStyle name="Vírgula 3 7 2 2 4 3" xfId="43386" xr:uid="{00000000-0005-0000-0000-0000B1A90000}"/>
    <cellStyle name="Vírgula 3 7 2 2 4 4" xfId="43387" xr:uid="{00000000-0005-0000-0000-0000B2A90000}"/>
    <cellStyle name="Vírgula 3 7 2 2 5" xfId="43388" xr:uid="{00000000-0005-0000-0000-0000B3A90000}"/>
    <cellStyle name="Vírgula 3 7 2 2 5 2" xfId="43389" xr:uid="{00000000-0005-0000-0000-0000B4A90000}"/>
    <cellStyle name="Vírgula 3 7 2 2 6" xfId="43390" xr:uid="{00000000-0005-0000-0000-0000B5A90000}"/>
    <cellStyle name="Vírgula 3 7 2 2 7" xfId="43391" xr:uid="{00000000-0005-0000-0000-0000B6A90000}"/>
    <cellStyle name="Vírgula 3 7 2 2 8" xfId="43392" xr:uid="{00000000-0005-0000-0000-0000B7A90000}"/>
    <cellStyle name="Vírgula 3 7 2 3" xfId="43393" xr:uid="{00000000-0005-0000-0000-0000B8A90000}"/>
    <cellStyle name="Vírgula 3 7 2 3 2" xfId="43394" xr:uid="{00000000-0005-0000-0000-0000B9A90000}"/>
    <cellStyle name="Vírgula 3 7 2 3 2 2" xfId="43395" xr:uid="{00000000-0005-0000-0000-0000BAA90000}"/>
    <cellStyle name="Vírgula 3 7 2 3 2 2 2" xfId="43396" xr:uid="{00000000-0005-0000-0000-0000BBA90000}"/>
    <cellStyle name="Vírgula 3 7 2 3 2 2 3" xfId="43397" xr:uid="{00000000-0005-0000-0000-0000BCA90000}"/>
    <cellStyle name="Vírgula 3 7 2 3 2 3" xfId="43398" xr:uid="{00000000-0005-0000-0000-0000BDA90000}"/>
    <cellStyle name="Vírgula 3 7 2 3 2 3 2" xfId="43399" xr:uid="{00000000-0005-0000-0000-0000BEA90000}"/>
    <cellStyle name="Vírgula 3 7 2 3 2 4" xfId="43400" xr:uid="{00000000-0005-0000-0000-0000BFA90000}"/>
    <cellStyle name="Vírgula 3 7 2 3 2 5" xfId="43401" xr:uid="{00000000-0005-0000-0000-0000C0A90000}"/>
    <cellStyle name="Vírgula 3 7 2 3 3" xfId="43402" xr:uid="{00000000-0005-0000-0000-0000C1A90000}"/>
    <cellStyle name="Vírgula 3 7 2 3 3 2" xfId="43403" xr:uid="{00000000-0005-0000-0000-0000C2A90000}"/>
    <cellStyle name="Vírgula 3 7 2 3 3 3" xfId="43404" xr:uid="{00000000-0005-0000-0000-0000C3A90000}"/>
    <cellStyle name="Vírgula 3 7 2 3 4" xfId="43405" xr:uid="{00000000-0005-0000-0000-0000C4A90000}"/>
    <cellStyle name="Vírgula 3 7 2 3 4 2" xfId="43406" xr:uid="{00000000-0005-0000-0000-0000C5A90000}"/>
    <cellStyle name="Vírgula 3 7 2 3 5" xfId="43407" xr:uid="{00000000-0005-0000-0000-0000C6A90000}"/>
    <cellStyle name="Vírgula 3 7 2 3 6" xfId="43408" xr:uid="{00000000-0005-0000-0000-0000C7A90000}"/>
    <cellStyle name="Vírgula 3 7 2 3 7" xfId="43409" xr:uid="{00000000-0005-0000-0000-0000C8A90000}"/>
    <cellStyle name="Vírgula 3 7 2 4" xfId="43410" xr:uid="{00000000-0005-0000-0000-0000C9A90000}"/>
    <cellStyle name="Vírgula 3 7 2 4 2" xfId="43411" xr:uid="{00000000-0005-0000-0000-0000CAA90000}"/>
    <cellStyle name="Vírgula 3 7 2 4 2 2" xfId="43412" xr:uid="{00000000-0005-0000-0000-0000CBA90000}"/>
    <cellStyle name="Vírgula 3 7 2 4 2 3" xfId="43413" xr:uid="{00000000-0005-0000-0000-0000CCA90000}"/>
    <cellStyle name="Vírgula 3 7 2 4 3" xfId="43414" xr:uid="{00000000-0005-0000-0000-0000CDA90000}"/>
    <cellStyle name="Vírgula 3 7 2 4 3 2" xfId="43415" xr:uid="{00000000-0005-0000-0000-0000CEA90000}"/>
    <cellStyle name="Vírgula 3 7 2 4 4" xfId="43416" xr:uid="{00000000-0005-0000-0000-0000CFA90000}"/>
    <cellStyle name="Vírgula 3 7 2 4 5" xfId="43417" xr:uid="{00000000-0005-0000-0000-0000D0A90000}"/>
    <cellStyle name="Vírgula 3 7 2 4 6" xfId="43418" xr:uid="{00000000-0005-0000-0000-0000D1A90000}"/>
    <cellStyle name="Vírgula 3 7 2 5" xfId="43419" xr:uid="{00000000-0005-0000-0000-0000D2A90000}"/>
    <cellStyle name="Vírgula 3 7 2 5 2" xfId="43420" xr:uid="{00000000-0005-0000-0000-0000D3A90000}"/>
    <cellStyle name="Vírgula 3 7 2 5 2 2" xfId="43421" xr:uid="{00000000-0005-0000-0000-0000D4A90000}"/>
    <cellStyle name="Vírgula 3 7 2 5 2 3" xfId="43422" xr:uid="{00000000-0005-0000-0000-0000D5A90000}"/>
    <cellStyle name="Vírgula 3 7 2 5 3" xfId="43423" xr:uid="{00000000-0005-0000-0000-0000D6A90000}"/>
    <cellStyle name="Vírgula 3 7 2 5 3 2" xfId="43424" xr:uid="{00000000-0005-0000-0000-0000D7A90000}"/>
    <cellStyle name="Vírgula 3 7 2 5 4" xfId="43425" xr:uid="{00000000-0005-0000-0000-0000D8A90000}"/>
    <cellStyle name="Vírgula 3 7 2 5 5" xfId="43426" xr:uid="{00000000-0005-0000-0000-0000D9A90000}"/>
    <cellStyle name="Vírgula 3 7 2 5 6" xfId="43427" xr:uid="{00000000-0005-0000-0000-0000DAA90000}"/>
    <cellStyle name="Vírgula 3 7 2 6" xfId="43428" xr:uid="{00000000-0005-0000-0000-0000DBA90000}"/>
    <cellStyle name="Vírgula 3 7 2 6 2" xfId="43429" xr:uid="{00000000-0005-0000-0000-0000DCA90000}"/>
    <cellStyle name="Vírgula 3 7 2 6 3" xfId="43430" xr:uid="{00000000-0005-0000-0000-0000DDA90000}"/>
    <cellStyle name="Vírgula 3 7 2 7" xfId="43431" xr:uid="{00000000-0005-0000-0000-0000DEA90000}"/>
    <cellStyle name="Vírgula 3 7 2 7 2" xfId="43432" xr:uid="{00000000-0005-0000-0000-0000DFA90000}"/>
    <cellStyle name="Vírgula 3 7 2 8" xfId="43433" xr:uid="{00000000-0005-0000-0000-0000E0A90000}"/>
    <cellStyle name="Vírgula 3 7 2 9" xfId="43434" xr:uid="{00000000-0005-0000-0000-0000E1A90000}"/>
    <cellStyle name="Vírgula 3 7 3" xfId="43435" xr:uid="{00000000-0005-0000-0000-0000E2A90000}"/>
    <cellStyle name="Vírgula 3 7 3 2" xfId="43436" xr:uid="{00000000-0005-0000-0000-0000E3A90000}"/>
    <cellStyle name="Vírgula 3 7 3 2 2" xfId="43437" xr:uid="{00000000-0005-0000-0000-0000E4A90000}"/>
    <cellStyle name="Vírgula 3 7 3 2 2 2" xfId="43438" xr:uid="{00000000-0005-0000-0000-0000E5A90000}"/>
    <cellStyle name="Vírgula 3 7 3 2 2 2 2" xfId="43439" xr:uid="{00000000-0005-0000-0000-0000E6A90000}"/>
    <cellStyle name="Vírgula 3 7 3 2 2 2 3" xfId="43440" xr:uid="{00000000-0005-0000-0000-0000E7A90000}"/>
    <cellStyle name="Vírgula 3 7 3 2 2 3" xfId="43441" xr:uid="{00000000-0005-0000-0000-0000E8A90000}"/>
    <cellStyle name="Vírgula 3 7 3 2 2 3 2" xfId="43442" xr:uid="{00000000-0005-0000-0000-0000E9A90000}"/>
    <cellStyle name="Vírgula 3 7 3 2 2 4" xfId="43443" xr:uid="{00000000-0005-0000-0000-0000EAA90000}"/>
    <cellStyle name="Vírgula 3 7 3 2 2 5" xfId="43444" xr:uid="{00000000-0005-0000-0000-0000EBA90000}"/>
    <cellStyle name="Vírgula 3 7 3 2 2 6" xfId="43445" xr:uid="{00000000-0005-0000-0000-0000ECA90000}"/>
    <cellStyle name="Vírgula 3 7 3 2 3" xfId="43446" xr:uid="{00000000-0005-0000-0000-0000EDA90000}"/>
    <cellStyle name="Vírgula 3 7 3 2 3 2" xfId="43447" xr:uid="{00000000-0005-0000-0000-0000EEA90000}"/>
    <cellStyle name="Vírgula 3 7 3 2 3 3" xfId="43448" xr:uid="{00000000-0005-0000-0000-0000EFA90000}"/>
    <cellStyle name="Vírgula 3 7 3 2 3 4" xfId="43449" xr:uid="{00000000-0005-0000-0000-0000F0A90000}"/>
    <cellStyle name="Vírgula 3 7 3 2 4" xfId="43450" xr:uid="{00000000-0005-0000-0000-0000F1A90000}"/>
    <cellStyle name="Vírgula 3 7 3 2 4 2" xfId="43451" xr:uid="{00000000-0005-0000-0000-0000F2A90000}"/>
    <cellStyle name="Vírgula 3 7 3 2 4 3" xfId="43452" xr:uid="{00000000-0005-0000-0000-0000F3A90000}"/>
    <cellStyle name="Vírgula 3 7 3 2 5" xfId="43453" xr:uid="{00000000-0005-0000-0000-0000F4A90000}"/>
    <cellStyle name="Vírgula 3 7 3 2 6" xfId="43454" xr:uid="{00000000-0005-0000-0000-0000F5A90000}"/>
    <cellStyle name="Vírgula 3 7 3 2 7" xfId="43455" xr:uid="{00000000-0005-0000-0000-0000F6A90000}"/>
    <cellStyle name="Vírgula 3 7 3 3" xfId="43456" xr:uid="{00000000-0005-0000-0000-0000F7A90000}"/>
    <cellStyle name="Vírgula 3 7 3 3 2" xfId="43457" xr:uid="{00000000-0005-0000-0000-0000F8A90000}"/>
    <cellStyle name="Vírgula 3 7 3 3 2 2" xfId="43458" xr:uid="{00000000-0005-0000-0000-0000F9A90000}"/>
    <cellStyle name="Vírgula 3 7 3 3 2 3" xfId="43459" xr:uid="{00000000-0005-0000-0000-0000FAA90000}"/>
    <cellStyle name="Vírgula 3 7 3 3 3" xfId="43460" xr:uid="{00000000-0005-0000-0000-0000FBA90000}"/>
    <cellStyle name="Vírgula 3 7 3 3 3 2" xfId="43461" xr:uid="{00000000-0005-0000-0000-0000FCA90000}"/>
    <cellStyle name="Vírgula 3 7 3 3 4" xfId="43462" xr:uid="{00000000-0005-0000-0000-0000FDA90000}"/>
    <cellStyle name="Vírgula 3 7 3 3 5" xfId="43463" xr:uid="{00000000-0005-0000-0000-0000FEA90000}"/>
    <cellStyle name="Vírgula 3 7 3 3 6" xfId="43464" xr:uid="{00000000-0005-0000-0000-0000FFA90000}"/>
    <cellStyle name="Vírgula 3 7 3 4" xfId="43465" xr:uid="{00000000-0005-0000-0000-000000AA0000}"/>
    <cellStyle name="Vírgula 3 7 3 4 2" xfId="43466" xr:uid="{00000000-0005-0000-0000-000001AA0000}"/>
    <cellStyle name="Vírgula 3 7 3 4 3" xfId="43467" xr:uid="{00000000-0005-0000-0000-000002AA0000}"/>
    <cellStyle name="Vírgula 3 7 3 4 4" xfId="43468" xr:uid="{00000000-0005-0000-0000-000003AA0000}"/>
    <cellStyle name="Vírgula 3 7 3 5" xfId="43469" xr:uid="{00000000-0005-0000-0000-000004AA0000}"/>
    <cellStyle name="Vírgula 3 7 3 5 2" xfId="43470" xr:uid="{00000000-0005-0000-0000-000005AA0000}"/>
    <cellStyle name="Vírgula 3 7 3 5 3" xfId="43471" xr:uid="{00000000-0005-0000-0000-000006AA0000}"/>
    <cellStyle name="Vírgula 3 7 3 6" xfId="43472" xr:uid="{00000000-0005-0000-0000-000007AA0000}"/>
    <cellStyle name="Vírgula 3 7 3 7" xfId="43473" xr:uid="{00000000-0005-0000-0000-000008AA0000}"/>
    <cellStyle name="Vírgula 3 7 3 8" xfId="43474" xr:uid="{00000000-0005-0000-0000-000009AA0000}"/>
    <cellStyle name="Vírgula 3 7 4" xfId="43475" xr:uid="{00000000-0005-0000-0000-00000AAA0000}"/>
    <cellStyle name="Vírgula 3 7 4 2" xfId="43476" xr:uid="{00000000-0005-0000-0000-00000BAA0000}"/>
    <cellStyle name="Vírgula 3 7 4 2 2" xfId="43477" xr:uid="{00000000-0005-0000-0000-00000CAA0000}"/>
    <cellStyle name="Vírgula 3 7 4 2 2 2" xfId="43478" xr:uid="{00000000-0005-0000-0000-00000DAA0000}"/>
    <cellStyle name="Vírgula 3 7 4 2 2 2 2" xfId="43479" xr:uid="{00000000-0005-0000-0000-00000EAA0000}"/>
    <cellStyle name="Vírgula 3 7 4 2 2 2 3" xfId="43480" xr:uid="{00000000-0005-0000-0000-00000FAA0000}"/>
    <cellStyle name="Vírgula 3 7 4 2 2 3" xfId="43481" xr:uid="{00000000-0005-0000-0000-000010AA0000}"/>
    <cellStyle name="Vírgula 3 7 4 2 2 3 2" xfId="43482" xr:uid="{00000000-0005-0000-0000-000011AA0000}"/>
    <cellStyle name="Vírgula 3 7 4 2 2 4" xfId="43483" xr:uid="{00000000-0005-0000-0000-000012AA0000}"/>
    <cellStyle name="Vírgula 3 7 4 2 2 5" xfId="43484" xr:uid="{00000000-0005-0000-0000-000013AA0000}"/>
    <cellStyle name="Vírgula 3 7 4 2 2 6" xfId="43485" xr:uid="{00000000-0005-0000-0000-000014AA0000}"/>
    <cellStyle name="Vírgula 3 7 4 2 3" xfId="43486" xr:uid="{00000000-0005-0000-0000-000015AA0000}"/>
    <cellStyle name="Vírgula 3 7 4 2 3 2" xfId="43487" xr:uid="{00000000-0005-0000-0000-000016AA0000}"/>
    <cellStyle name="Vírgula 3 7 4 2 3 3" xfId="43488" xr:uid="{00000000-0005-0000-0000-000017AA0000}"/>
    <cellStyle name="Vírgula 3 7 4 2 3 4" xfId="43489" xr:uid="{00000000-0005-0000-0000-000018AA0000}"/>
    <cellStyle name="Vírgula 3 7 4 2 4" xfId="43490" xr:uid="{00000000-0005-0000-0000-000019AA0000}"/>
    <cellStyle name="Vírgula 3 7 4 2 4 2" xfId="43491" xr:uid="{00000000-0005-0000-0000-00001AAA0000}"/>
    <cellStyle name="Vírgula 3 7 4 2 4 3" xfId="43492" xr:uid="{00000000-0005-0000-0000-00001BAA0000}"/>
    <cellStyle name="Vírgula 3 7 4 2 5" xfId="43493" xr:uid="{00000000-0005-0000-0000-00001CAA0000}"/>
    <cellStyle name="Vírgula 3 7 4 2 6" xfId="43494" xr:uid="{00000000-0005-0000-0000-00001DAA0000}"/>
    <cellStyle name="Vírgula 3 7 4 2 7" xfId="43495" xr:uid="{00000000-0005-0000-0000-00001EAA0000}"/>
    <cellStyle name="Vírgula 3 7 4 3" xfId="43496" xr:uid="{00000000-0005-0000-0000-00001FAA0000}"/>
    <cellStyle name="Vírgula 3 7 4 3 2" xfId="43497" xr:uid="{00000000-0005-0000-0000-000020AA0000}"/>
    <cellStyle name="Vírgula 3 7 4 3 2 2" xfId="43498" xr:uid="{00000000-0005-0000-0000-000021AA0000}"/>
    <cellStyle name="Vírgula 3 7 4 3 2 3" xfId="43499" xr:uid="{00000000-0005-0000-0000-000022AA0000}"/>
    <cellStyle name="Vírgula 3 7 4 3 3" xfId="43500" xr:uid="{00000000-0005-0000-0000-000023AA0000}"/>
    <cellStyle name="Vírgula 3 7 4 3 3 2" xfId="43501" xr:uid="{00000000-0005-0000-0000-000024AA0000}"/>
    <cellStyle name="Vírgula 3 7 4 3 4" xfId="43502" xr:uid="{00000000-0005-0000-0000-000025AA0000}"/>
    <cellStyle name="Vírgula 3 7 4 3 5" xfId="43503" xr:uid="{00000000-0005-0000-0000-000026AA0000}"/>
    <cellStyle name="Vírgula 3 7 4 3 6" xfId="43504" xr:uid="{00000000-0005-0000-0000-000027AA0000}"/>
    <cellStyle name="Vírgula 3 7 4 4" xfId="43505" xr:uid="{00000000-0005-0000-0000-000028AA0000}"/>
    <cellStyle name="Vírgula 3 7 4 4 2" xfId="43506" xr:uid="{00000000-0005-0000-0000-000029AA0000}"/>
    <cellStyle name="Vírgula 3 7 4 4 3" xfId="43507" xr:uid="{00000000-0005-0000-0000-00002AAA0000}"/>
    <cellStyle name="Vírgula 3 7 4 4 4" xfId="43508" xr:uid="{00000000-0005-0000-0000-00002BAA0000}"/>
    <cellStyle name="Vírgula 3 7 4 5" xfId="43509" xr:uid="{00000000-0005-0000-0000-00002CAA0000}"/>
    <cellStyle name="Vírgula 3 7 4 5 2" xfId="43510" xr:uid="{00000000-0005-0000-0000-00002DAA0000}"/>
    <cellStyle name="Vírgula 3 7 4 5 3" xfId="43511" xr:uid="{00000000-0005-0000-0000-00002EAA0000}"/>
    <cellStyle name="Vírgula 3 7 4 6" xfId="43512" xr:uid="{00000000-0005-0000-0000-00002FAA0000}"/>
    <cellStyle name="Vírgula 3 7 4 7" xfId="43513" xr:uid="{00000000-0005-0000-0000-000030AA0000}"/>
    <cellStyle name="Vírgula 3 7 4 8" xfId="43514" xr:uid="{00000000-0005-0000-0000-000031AA0000}"/>
    <cellStyle name="Vírgula 3 7 5" xfId="43515" xr:uid="{00000000-0005-0000-0000-000032AA0000}"/>
    <cellStyle name="Vírgula 3 7 5 2" xfId="43516" xr:uid="{00000000-0005-0000-0000-000033AA0000}"/>
    <cellStyle name="Vírgula 3 7 5 2 2" xfId="43517" xr:uid="{00000000-0005-0000-0000-000034AA0000}"/>
    <cellStyle name="Vírgula 3 7 5 2 2 2" xfId="43518" xr:uid="{00000000-0005-0000-0000-000035AA0000}"/>
    <cellStyle name="Vírgula 3 7 5 2 2 3" xfId="43519" xr:uid="{00000000-0005-0000-0000-000036AA0000}"/>
    <cellStyle name="Vírgula 3 7 5 2 3" xfId="43520" xr:uid="{00000000-0005-0000-0000-000037AA0000}"/>
    <cellStyle name="Vírgula 3 7 5 2 3 2" xfId="43521" xr:uid="{00000000-0005-0000-0000-000038AA0000}"/>
    <cellStyle name="Vírgula 3 7 5 2 4" xfId="43522" xr:uid="{00000000-0005-0000-0000-000039AA0000}"/>
    <cellStyle name="Vírgula 3 7 5 2 5" xfId="43523" xr:uid="{00000000-0005-0000-0000-00003AAA0000}"/>
    <cellStyle name="Vírgula 3 7 5 2 6" xfId="43524" xr:uid="{00000000-0005-0000-0000-00003BAA0000}"/>
    <cellStyle name="Vírgula 3 7 5 3" xfId="43525" xr:uid="{00000000-0005-0000-0000-00003CAA0000}"/>
    <cellStyle name="Vírgula 3 7 5 3 2" xfId="43526" xr:uid="{00000000-0005-0000-0000-00003DAA0000}"/>
    <cellStyle name="Vírgula 3 7 5 3 3" xfId="43527" xr:uid="{00000000-0005-0000-0000-00003EAA0000}"/>
    <cellStyle name="Vírgula 3 7 5 3 4" xfId="43528" xr:uid="{00000000-0005-0000-0000-00003FAA0000}"/>
    <cellStyle name="Vírgula 3 7 5 4" xfId="43529" xr:uid="{00000000-0005-0000-0000-000040AA0000}"/>
    <cellStyle name="Vírgula 3 7 5 4 2" xfId="43530" xr:uid="{00000000-0005-0000-0000-000041AA0000}"/>
    <cellStyle name="Vírgula 3 7 5 4 3" xfId="43531" xr:uid="{00000000-0005-0000-0000-000042AA0000}"/>
    <cellStyle name="Vírgula 3 7 5 5" xfId="43532" xr:uid="{00000000-0005-0000-0000-000043AA0000}"/>
    <cellStyle name="Vírgula 3 7 5 6" xfId="43533" xr:uid="{00000000-0005-0000-0000-000044AA0000}"/>
    <cellStyle name="Vírgula 3 7 5 7" xfId="43534" xr:uid="{00000000-0005-0000-0000-000045AA0000}"/>
    <cellStyle name="Vírgula 3 7 6" xfId="43535" xr:uid="{00000000-0005-0000-0000-000046AA0000}"/>
    <cellStyle name="Vírgula 3 7 6 2" xfId="43536" xr:uid="{00000000-0005-0000-0000-000047AA0000}"/>
    <cellStyle name="Vírgula 3 7 6 2 2" xfId="43537" xr:uid="{00000000-0005-0000-0000-000048AA0000}"/>
    <cellStyle name="Vírgula 3 7 6 2 3" xfId="43538" xr:uid="{00000000-0005-0000-0000-000049AA0000}"/>
    <cellStyle name="Vírgula 3 7 6 3" xfId="43539" xr:uid="{00000000-0005-0000-0000-00004AAA0000}"/>
    <cellStyle name="Vírgula 3 7 6 3 2" xfId="43540" xr:uid="{00000000-0005-0000-0000-00004BAA0000}"/>
    <cellStyle name="Vírgula 3 7 6 4" xfId="43541" xr:uid="{00000000-0005-0000-0000-00004CAA0000}"/>
    <cellStyle name="Vírgula 3 7 6 5" xfId="43542" xr:uid="{00000000-0005-0000-0000-00004DAA0000}"/>
    <cellStyle name="Vírgula 3 7 6 6" xfId="43543" xr:uid="{00000000-0005-0000-0000-00004EAA0000}"/>
    <cellStyle name="Vírgula 3 7 7" xfId="43544" xr:uid="{00000000-0005-0000-0000-00004FAA0000}"/>
    <cellStyle name="Vírgula 3 7 7 2" xfId="43545" xr:uid="{00000000-0005-0000-0000-000050AA0000}"/>
    <cellStyle name="Vírgula 3 7 7 2 2" xfId="43546" xr:uid="{00000000-0005-0000-0000-000051AA0000}"/>
    <cellStyle name="Vírgula 3 7 7 2 3" xfId="43547" xr:uid="{00000000-0005-0000-0000-000052AA0000}"/>
    <cellStyle name="Vírgula 3 7 7 3" xfId="43548" xr:uid="{00000000-0005-0000-0000-000053AA0000}"/>
    <cellStyle name="Vírgula 3 7 7 3 2" xfId="43549" xr:uid="{00000000-0005-0000-0000-000054AA0000}"/>
    <cellStyle name="Vírgula 3 7 7 4" xfId="43550" xr:uid="{00000000-0005-0000-0000-000055AA0000}"/>
    <cellStyle name="Vírgula 3 7 7 5" xfId="43551" xr:uid="{00000000-0005-0000-0000-000056AA0000}"/>
    <cellStyle name="Vírgula 3 7 7 6" xfId="43552" xr:uid="{00000000-0005-0000-0000-000057AA0000}"/>
    <cellStyle name="Vírgula 3 7 8" xfId="43553" xr:uid="{00000000-0005-0000-0000-000058AA0000}"/>
    <cellStyle name="Vírgula 3 7 8 2" xfId="43554" xr:uid="{00000000-0005-0000-0000-000059AA0000}"/>
    <cellStyle name="Vírgula 3 7 8 2 2" xfId="43555" xr:uid="{00000000-0005-0000-0000-00005AAA0000}"/>
    <cellStyle name="Vírgula 3 7 8 2 3" xfId="43556" xr:uid="{00000000-0005-0000-0000-00005BAA0000}"/>
    <cellStyle name="Vírgula 3 7 8 3" xfId="43557" xr:uid="{00000000-0005-0000-0000-00005CAA0000}"/>
    <cellStyle name="Vírgula 3 7 8 3 2" xfId="43558" xr:uid="{00000000-0005-0000-0000-00005DAA0000}"/>
    <cellStyle name="Vírgula 3 7 8 4" xfId="43559" xr:uid="{00000000-0005-0000-0000-00005EAA0000}"/>
    <cellStyle name="Vírgula 3 7 8 5" xfId="43560" xr:uid="{00000000-0005-0000-0000-00005FAA0000}"/>
    <cellStyle name="Vírgula 3 7 8 6" xfId="43561" xr:uid="{00000000-0005-0000-0000-000060AA0000}"/>
    <cellStyle name="Vírgula 3 7 9" xfId="43562" xr:uid="{00000000-0005-0000-0000-000061AA0000}"/>
    <cellStyle name="Vírgula 3 7 9 2" xfId="43563" xr:uid="{00000000-0005-0000-0000-000062AA0000}"/>
    <cellStyle name="Vírgula 3 7 9 3" xfId="43564" xr:uid="{00000000-0005-0000-0000-000063AA0000}"/>
    <cellStyle name="Vírgula 3 8" xfId="43565" xr:uid="{00000000-0005-0000-0000-000064AA0000}"/>
    <cellStyle name="Vírgula 3 8 10" xfId="43566" xr:uid="{00000000-0005-0000-0000-000065AA0000}"/>
    <cellStyle name="Vírgula 3 8 11" xfId="43567" xr:uid="{00000000-0005-0000-0000-000066AA0000}"/>
    <cellStyle name="Vírgula 3 8 12" xfId="43568" xr:uid="{00000000-0005-0000-0000-000067AA0000}"/>
    <cellStyle name="Vírgula 3 8 2" xfId="43569" xr:uid="{00000000-0005-0000-0000-000068AA0000}"/>
    <cellStyle name="Vírgula 3 8 2 10" xfId="43570" xr:uid="{00000000-0005-0000-0000-000069AA0000}"/>
    <cellStyle name="Vírgula 3 8 2 2" xfId="43571" xr:uid="{00000000-0005-0000-0000-00006AAA0000}"/>
    <cellStyle name="Vírgula 3 8 2 2 2" xfId="43572" xr:uid="{00000000-0005-0000-0000-00006BAA0000}"/>
    <cellStyle name="Vírgula 3 8 2 2 2 2" xfId="43573" xr:uid="{00000000-0005-0000-0000-00006CAA0000}"/>
    <cellStyle name="Vírgula 3 8 2 2 2 2 2" xfId="43574" xr:uid="{00000000-0005-0000-0000-00006DAA0000}"/>
    <cellStyle name="Vírgula 3 8 2 2 2 2 2 2" xfId="43575" xr:uid="{00000000-0005-0000-0000-00006EAA0000}"/>
    <cellStyle name="Vírgula 3 8 2 2 2 2 2 3" xfId="43576" xr:uid="{00000000-0005-0000-0000-00006FAA0000}"/>
    <cellStyle name="Vírgula 3 8 2 2 2 2 3" xfId="43577" xr:uid="{00000000-0005-0000-0000-000070AA0000}"/>
    <cellStyle name="Vírgula 3 8 2 2 2 2 3 2" xfId="43578" xr:uid="{00000000-0005-0000-0000-000071AA0000}"/>
    <cellStyle name="Vírgula 3 8 2 2 2 2 4" xfId="43579" xr:uid="{00000000-0005-0000-0000-000072AA0000}"/>
    <cellStyle name="Vírgula 3 8 2 2 2 2 5" xfId="43580" xr:uid="{00000000-0005-0000-0000-000073AA0000}"/>
    <cellStyle name="Vírgula 3 8 2 2 2 3" xfId="43581" xr:uid="{00000000-0005-0000-0000-000074AA0000}"/>
    <cellStyle name="Vírgula 3 8 2 2 2 3 2" xfId="43582" xr:uid="{00000000-0005-0000-0000-000075AA0000}"/>
    <cellStyle name="Vírgula 3 8 2 2 2 3 3" xfId="43583" xr:uid="{00000000-0005-0000-0000-000076AA0000}"/>
    <cellStyle name="Vírgula 3 8 2 2 2 4" xfId="43584" xr:uid="{00000000-0005-0000-0000-000077AA0000}"/>
    <cellStyle name="Vírgula 3 8 2 2 2 4 2" xfId="43585" xr:uid="{00000000-0005-0000-0000-000078AA0000}"/>
    <cellStyle name="Vírgula 3 8 2 2 2 5" xfId="43586" xr:uid="{00000000-0005-0000-0000-000079AA0000}"/>
    <cellStyle name="Vírgula 3 8 2 2 2 6" xfId="43587" xr:uid="{00000000-0005-0000-0000-00007AAA0000}"/>
    <cellStyle name="Vírgula 3 8 2 2 2 7" xfId="43588" xr:uid="{00000000-0005-0000-0000-00007BAA0000}"/>
    <cellStyle name="Vírgula 3 8 2 2 3" xfId="43589" xr:uid="{00000000-0005-0000-0000-00007CAA0000}"/>
    <cellStyle name="Vírgula 3 8 2 2 3 2" xfId="43590" xr:uid="{00000000-0005-0000-0000-00007DAA0000}"/>
    <cellStyle name="Vírgula 3 8 2 2 3 2 2" xfId="43591" xr:uid="{00000000-0005-0000-0000-00007EAA0000}"/>
    <cellStyle name="Vírgula 3 8 2 2 3 2 3" xfId="43592" xr:uid="{00000000-0005-0000-0000-00007FAA0000}"/>
    <cellStyle name="Vírgula 3 8 2 2 3 3" xfId="43593" xr:uid="{00000000-0005-0000-0000-000080AA0000}"/>
    <cellStyle name="Vírgula 3 8 2 2 3 3 2" xfId="43594" xr:uid="{00000000-0005-0000-0000-000081AA0000}"/>
    <cellStyle name="Vírgula 3 8 2 2 3 4" xfId="43595" xr:uid="{00000000-0005-0000-0000-000082AA0000}"/>
    <cellStyle name="Vírgula 3 8 2 2 3 5" xfId="43596" xr:uid="{00000000-0005-0000-0000-000083AA0000}"/>
    <cellStyle name="Vírgula 3 8 2 2 3 6" xfId="43597" xr:uid="{00000000-0005-0000-0000-000084AA0000}"/>
    <cellStyle name="Vírgula 3 8 2 2 4" xfId="43598" xr:uid="{00000000-0005-0000-0000-000085AA0000}"/>
    <cellStyle name="Vírgula 3 8 2 2 4 2" xfId="43599" xr:uid="{00000000-0005-0000-0000-000086AA0000}"/>
    <cellStyle name="Vírgula 3 8 2 2 4 3" xfId="43600" xr:uid="{00000000-0005-0000-0000-000087AA0000}"/>
    <cellStyle name="Vírgula 3 8 2 2 4 4" xfId="43601" xr:uid="{00000000-0005-0000-0000-000088AA0000}"/>
    <cellStyle name="Vírgula 3 8 2 2 5" xfId="43602" xr:uid="{00000000-0005-0000-0000-000089AA0000}"/>
    <cellStyle name="Vírgula 3 8 2 2 5 2" xfId="43603" xr:uid="{00000000-0005-0000-0000-00008AAA0000}"/>
    <cellStyle name="Vírgula 3 8 2 2 6" xfId="43604" xr:uid="{00000000-0005-0000-0000-00008BAA0000}"/>
    <cellStyle name="Vírgula 3 8 2 2 7" xfId="43605" xr:uid="{00000000-0005-0000-0000-00008CAA0000}"/>
    <cellStyle name="Vírgula 3 8 2 2 8" xfId="43606" xr:uid="{00000000-0005-0000-0000-00008DAA0000}"/>
    <cellStyle name="Vírgula 3 8 2 3" xfId="43607" xr:uid="{00000000-0005-0000-0000-00008EAA0000}"/>
    <cellStyle name="Vírgula 3 8 2 3 2" xfId="43608" xr:uid="{00000000-0005-0000-0000-00008FAA0000}"/>
    <cellStyle name="Vírgula 3 8 2 3 2 2" xfId="43609" xr:uid="{00000000-0005-0000-0000-000090AA0000}"/>
    <cellStyle name="Vírgula 3 8 2 3 2 2 2" xfId="43610" xr:uid="{00000000-0005-0000-0000-000091AA0000}"/>
    <cellStyle name="Vírgula 3 8 2 3 2 2 3" xfId="43611" xr:uid="{00000000-0005-0000-0000-000092AA0000}"/>
    <cellStyle name="Vírgula 3 8 2 3 2 3" xfId="43612" xr:uid="{00000000-0005-0000-0000-000093AA0000}"/>
    <cellStyle name="Vírgula 3 8 2 3 2 3 2" xfId="43613" xr:uid="{00000000-0005-0000-0000-000094AA0000}"/>
    <cellStyle name="Vírgula 3 8 2 3 2 4" xfId="43614" xr:uid="{00000000-0005-0000-0000-000095AA0000}"/>
    <cellStyle name="Vírgula 3 8 2 3 2 5" xfId="43615" xr:uid="{00000000-0005-0000-0000-000096AA0000}"/>
    <cellStyle name="Vírgula 3 8 2 3 3" xfId="43616" xr:uid="{00000000-0005-0000-0000-000097AA0000}"/>
    <cellStyle name="Vírgula 3 8 2 3 3 2" xfId="43617" xr:uid="{00000000-0005-0000-0000-000098AA0000}"/>
    <cellStyle name="Vírgula 3 8 2 3 3 3" xfId="43618" xr:uid="{00000000-0005-0000-0000-000099AA0000}"/>
    <cellStyle name="Vírgula 3 8 2 3 4" xfId="43619" xr:uid="{00000000-0005-0000-0000-00009AAA0000}"/>
    <cellStyle name="Vírgula 3 8 2 3 4 2" xfId="43620" xr:uid="{00000000-0005-0000-0000-00009BAA0000}"/>
    <cellStyle name="Vírgula 3 8 2 3 5" xfId="43621" xr:uid="{00000000-0005-0000-0000-00009CAA0000}"/>
    <cellStyle name="Vírgula 3 8 2 3 6" xfId="43622" xr:uid="{00000000-0005-0000-0000-00009DAA0000}"/>
    <cellStyle name="Vírgula 3 8 2 3 7" xfId="43623" xr:uid="{00000000-0005-0000-0000-00009EAA0000}"/>
    <cellStyle name="Vírgula 3 8 2 4" xfId="43624" xr:uid="{00000000-0005-0000-0000-00009FAA0000}"/>
    <cellStyle name="Vírgula 3 8 2 4 2" xfId="43625" xr:uid="{00000000-0005-0000-0000-0000A0AA0000}"/>
    <cellStyle name="Vírgula 3 8 2 4 2 2" xfId="43626" xr:uid="{00000000-0005-0000-0000-0000A1AA0000}"/>
    <cellStyle name="Vírgula 3 8 2 4 2 3" xfId="43627" xr:uid="{00000000-0005-0000-0000-0000A2AA0000}"/>
    <cellStyle name="Vírgula 3 8 2 4 3" xfId="43628" xr:uid="{00000000-0005-0000-0000-0000A3AA0000}"/>
    <cellStyle name="Vírgula 3 8 2 4 3 2" xfId="43629" xr:uid="{00000000-0005-0000-0000-0000A4AA0000}"/>
    <cellStyle name="Vírgula 3 8 2 4 4" xfId="43630" xr:uid="{00000000-0005-0000-0000-0000A5AA0000}"/>
    <cellStyle name="Vírgula 3 8 2 4 5" xfId="43631" xr:uid="{00000000-0005-0000-0000-0000A6AA0000}"/>
    <cellStyle name="Vírgula 3 8 2 4 6" xfId="43632" xr:uid="{00000000-0005-0000-0000-0000A7AA0000}"/>
    <cellStyle name="Vírgula 3 8 2 5" xfId="43633" xr:uid="{00000000-0005-0000-0000-0000A8AA0000}"/>
    <cellStyle name="Vírgula 3 8 2 5 2" xfId="43634" xr:uid="{00000000-0005-0000-0000-0000A9AA0000}"/>
    <cellStyle name="Vírgula 3 8 2 5 2 2" xfId="43635" xr:uid="{00000000-0005-0000-0000-0000AAAA0000}"/>
    <cellStyle name="Vírgula 3 8 2 5 2 3" xfId="43636" xr:uid="{00000000-0005-0000-0000-0000ABAA0000}"/>
    <cellStyle name="Vírgula 3 8 2 5 3" xfId="43637" xr:uid="{00000000-0005-0000-0000-0000ACAA0000}"/>
    <cellStyle name="Vírgula 3 8 2 5 3 2" xfId="43638" xr:uid="{00000000-0005-0000-0000-0000ADAA0000}"/>
    <cellStyle name="Vírgula 3 8 2 5 4" xfId="43639" xr:uid="{00000000-0005-0000-0000-0000AEAA0000}"/>
    <cellStyle name="Vírgula 3 8 2 5 5" xfId="43640" xr:uid="{00000000-0005-0000-0000-0000AFAA0000}"/>
    <cellStyle name="Vírgula 3 8 2 5 6" xfId="43641" xr:uid="{00000000-0005-0000-0000-0000B0AA0000}"/>
    <cellStyle name="Vírgula 3 8 2 6" xfId="43642" xr:uid="{00000000-0005-0000-0000-0000B1AA0000}"/>
    <cellStyle name="Vírgula 3 8 2 6 2" xfId="43643" xr:uid="{00000000-0005-0000-0000-0000B2AA0000}"/>
    <cellStyle name="Vírgula 3 8 2 6 3" xfId="43644" xr:uid="{00000000-0005-0000-0000-0000B3AA0000}"/>
    <cellStyle name="Vírgula 3 8 2 7" xfId="43645" xr:uid="{00000000-0005-0000-0000-0000B4AA0000}"/>
    <cellStyle name="Vírgula 3 8 2 7 2" xfId="43646" xr:uid="{00000000-0005-0000-0000-0000B5AA0000}"/>
    <cellStyle name="Vírgula 3 8 2 8" xfId="43647" xr:uid="{00000000-0005-0000-0000-0000B6AA0000}"/>
    <cellStyle name="Vírgula 3 8 2 9" xfId="43648" xr:uid="{00000000-0005-0000-0000-0000B7AA0000}"/>
    <cellStyle name="Vírgula 3 8 3" xfId="43649" xr:uid="{00000000-0005-0000-0000-0000B8AA0000}"/>
    <cellStyle name="Vírgula 3 8 3 2" xfId="43650" xr:uid="{00000000-0005-0000-0000-0000B9AA0000}"/>
    <cellStyle name="Vírgula 3 8 3 2 2" xfId="43651" xr:uid="{00000000-0005-0000-0000-0000BAAA0000}"/>
    <cellStyle name="Vírgula 3 8 3 2 2 2" xfId="43652" xr:uid="{00000000-0005-0000-0000-0000BBAA0000}"/>
    <cellStyle name="Vírgula 3 8 3 2 2 2 2" xfId="43653" xr:uid="{00000000-0005-0000-0000-0000BCAA0000}"/>
    <cellStyle name="Vírgula 3 8 3 2 2 2 3" xfId="43654" xr:uid="{00000000-0005-0000-0000-0000BDAA0000}"/>
    <cellStyle name="Vírgula 3 8 3 2 2 3" xfId="43655" xr:uid="{00000000-0005-0000-0000-0000BEAA0000}"/>
    <cellStyle name="Vírgula 3 8 3 2 2 3 2" xfId="43656" xr:uid="{00000000-0005-0000-0000-0000BFAA0000}"/>
    <cellStyle name="Vírgula 3 8 3 2 2 4" xfId="43657" xr:uid="{00000000-0005-0000-0000-0000C0AA0000}"/>
    <cellStyle name="Vírgula 3 8 3 2 2 5" xfId="43658" xr:uid="{00000000-0005-0000-0000-0000C1AA0000}"/>
    <cellStyle name="Vírgula 3 8 3 2 2 6" xfId="43659" xr:uid="{00000000-0005-0000-0000-0000C2AA0000}"/>
    <cellStyle name="Vírgula 3 8 3 2 3" xfId="43660" xr:uid="{00000000-0005-0000-0000-0000C3AA0000}"/>
    <cellStyle name="Vírgula 3 8 3 2 3 2" xfId="43661" xr:uid="{00000000-0005-0000-0000-0000C4AA0000}"/>
    <cellStyle name="Vírgula 3 8 3 2 3 3" xfId="43662" xr:uid="{00000000-0005-0000-0000-0000C5AA0000}"/>
    <cellStyle name="Vírgula 3 8 3 2 3 4" xfId="43663" xr:uid="{00000000-0005-0000-0000-0000C6AA0000}"/>
    <cellStyle name="Vírgula 3 8 3 2 4" xfId="43664" xr:uid="{00000000-0005-0000-0000-0000C7AA0000}"/>
    <cellStyle name="Vírgula 3 8 3 2 4 2" xfId="43665" xr:uid="{00000000-0005-0000-0000-0000C8AA0000}"/>
    <cellStyle name="Vírgula 3 8 3 2 4 3" xfId="43666" xr:uid="{00000000-0005-0000-0000-0000C9AA0000}"/>
    <cellStyle name="Vírgula 3 8 3 2 5" xfId="43667" xr:uid="{00000000-0005-0000-0000-0000CAAA0000}"/>
    <cellStyle name="Vírgula 3 8 3 2 6" xfId="43668" xr:uid="{00000000-0005-0000-0000-0000CBAA0000}"/>
    <cellStyle name="Vírgula 3 8 3 2 7" xfId="43669" xr:uid="{00000000-0005-0000-0000-0000CCAA0000}"/>
    <cellStyle name="Vírgula 3 8 3 3" xfId="43670" xr:uid="{00000000-0005-0000-0000-0000CDAA0000}"/>
    <cellStyle name="Vírgula 3 8 3 3 2" xfId="43671" xr:uid="{00000000-0005-0000-0000-0000CEAA0000}"/>
    <cellStyle name="Vírgula 3 8 3 3 2 2" xfId="43672" xr:uid="{00000000-0005-0000-0000-0000CFAA0000}"/>
    <cellStyle name="Vírgula 3 8 3 3 2 3" xfId="43673" xr:uid="{00000000-0005-0000-0000-0000D0AA0000}"/>
    <cellStyle name="Vírgula 3 8 3 3 3" xfId="43674" xr:uid="{00000000-0005-0000-0000-0000D1AA0000}"/>
    <cellStyle name="Vírgula 3 8 3 3 3 2" xfId="43675" xr:uid="{00000000-0005-0000-0000-0000D2AA0000}"/>
    <cellStyle name="Vírgula 3 8 3 3 4" xfId="43676" xr:uid="{00000000-0005-0000-0000-0000D3AA0000}"/>
    <cellStyle name="Vírgula 3 8 3 3 5" xfId="43677" xr:uid="{00000000-0005-0000-0000-0000D4AA0000}"/>
    <cellStyle name="Vírgula 3 8 3 3 6" xfId="43678" xr:uid="{00000000-0005-0000-0000-0000D5AA0000}"/>
    <cellStyle name="Vírgula 3 8 3 4" xfId="43679" xr:uid="{00000000-0005-0000-0000-0000D6AA0000}"/>
    <cellStyle name="Vírgula 3 8 3 4 2" xfId="43680" xr:uid="{00000000-0005-0000-0000-0000D7AA0000}"/>
    <cellStyle name="Vírgula 3 8 3 4 3" xfId="43681" xr:uid="{00000000-0005-0000-0000-0000D8AA0000}"/>
    <cellStyle name="Vírgula 3 8 3 4 4" xfId="43682" xr:uid="{00000000-0005-0000-0000-0000D9AA0000}"/>
    <cellStyle name="Vírgula 3 8 3 5" xfId="43683" xr:uid="{00000000-0005-0000-0000-0000DAAA0000}"/>
    <cellStyle name="Vírgula 3 8 3 5 2" xfId="43684" xr:uid="{00000000-0005-0000-0000-0000DBAA0000}"/>
    <cellStyle name="Vírgula 3 8 3 5 3" xfId="43685" xr:uid="{00000000-0005-0000-0000-0000DCAA0000}"/>
    <cellStyle name="Vírgula 3 8 3 6" xfId="43686" xr:uid="{00000000-0005-0000-0000-0000DDAA0000}"/>
    <cellStyle name="Vírgula 3 8 3 7" xfId="43687" xr:uid="{00000000-0005-0000-0000-0000DEAA0000}"/>
    <cellStyle name="Vírgula 3 8 3 8" xfId="43688" xr:uid="{00000000-0005-0000-0000-0000DFAA0000}"/>
    <cellStyle name="Vírgula 3 8 4" xfId="43689" xr:uid="{00000000-0005-0000-0000-0000E0AA0000}"/>
    <cellStyle name="Vírgula 3 8 4 2" xfId="43690" xr:uid="{00000000-0005-0000-0000-0000E1AA0000}"/>
    <cellStyle name="Vírgula 3 8 4 2 2" xfId="43691" xr:uid="{00000000-0005-0000-0000-0000E2AA0000}"/>
    <cellStyle name="Vírgula 3 8 4 2 2 2" xfId="43692" xr:uid="{00000000-0005-0000-0000-0000E3AA0000}"/>
    <cellStyle name="Vírgula 3 8 4 2 2 3" xfId="43693" xr:uid="{00000000-0005-0000-0000-0000E4AA0000}"/>
    <cellStyle name="Vírgula 3 8 4 2 2 4" xfId="43694" xr:uid="{00000000-0005-0000-0000-0000E5AA0000}"/>
    <cellStyle name="Vírgula 3 8 4 2 3" xfId="43695" xr:uid="{00000000-0005-0000-0000-0000E6AA0000}"/>
    <cellStyle name="Vírgula 3 8 4 2 3 2" xfId="43696" xr:uid="{00000000-0005-0000-0000-0000E7AA0000}"/>
    <cellStyle name="Vírgula 3 8 4 2 3 3" xfId="43697" xr:uid="{00000000-0005-0000-0000-0000E8AA0000}"/>
    <cellStyle name="Vírgula 3 8 4 2 4" xfId="43698" xr:uid="{00000000-0005-0000-0000-0000E9AA0000}"/>
    <cellStyle name="Vírgula 3 8 4 2 4 2" xfId="43699" xr:uid="{00000000-0005-0000-0000-0000EAAA0000}"/>
    <cellStyle name="Vírgula 3 8 4 2 5" xfId="43700" xr:uid="{00000000-0005-0000-0000-0000EBAA0000}"/>
    <cellStyle name="Vírgula 3 8 4 2 6" xfId="43701" xr:uid="{00000000-0005-0000-0000-0000ECAA0000}"/>
    <cellStyle name="Vírgula 3 8 4 3" xfId="43702" xr:uid="{00000000-0005-0000-0000-0000EDAA0000}"/>
    <cellStyle name="Vírgula 3 8 4 3 2" xfId="43703" xr:uid="{00000000-0005-0000-0000-0000EEAA0000}"/>
    <cellStyle name="Vírgula 3 8 4 3 3" xfId="43704" xr:uid="{00000000-0005-0000-0000-0000EFAA0000}"/>
    <cellStyle name="Vírgula 3 8 4 3 4" xfId="43705" xr:uid="{00000000-0005-0000-0000-0000F0AA0000}"/>
    <cellStyle name="Vírgula 3 8 4 4" xfId="43706" xr:uid="{00000000-0005-0000-0000-0000F1AA0000}"/>
    <cellStyle name="Vírgula 3 8 4 4 2" xfId="43707" xr:uid="{00000000-0005-0000-0000-0000F2AA0000}"/>
    <cellStyle name="Vírgula 3 8 4 4 3" xfId="43708" xr:uid="{00000000-0005-0000-0000-0000F3AA0000}"/>
    <cellStyle name="Vírgula 3 8 4 5" xfId="43709" xr:uid="{00000000-0005-0000-0000-0000F4AA0000}"/>
    <cellStyle name="Vírgula 3 8 4 5 2" xfId="43710" xr:uid="{00000000-0005-0000-0000-0000F5AA0000}"/>
    <cellStyle name="Vírgula 3 8 4 6" xfId="43711" xr:uid="{00000000-0005-0000-0000-0000F6AA0000}"/>
    <cellStyle name="Vírgula 3 8 4 7" xfId="43712" xr:uid="{00000000-0005-0000-0000-0000F7AA0000}"/>
    <cellStyle name="Vírgula 3 8 5" xfId="43713" xr:uid="{00000000-0005-0000-0000-0000F8AA0000}"/>
    <cellStyle name="Vírgula 3 8 5 2" xfId="43714" xr:uid="{00000000-0005-0000-0000-0000F9AA0000}"/>
    <cellStyle name="Vírgula 3 8 5 2 2" xfId="43715" xr:uid="{00000000-0005-0000-0000-0000FAAA0000}"/>
    <cellStyle name="Vírgula 3 8 5 2 3" xfId="43716" xr:uid="{00000000-0005-0000-0000-0000FBAA0000}"/>
    <cellStyle name="Vírgula 3 8 5 2 4" xfId="43717" xr:uid="{00000000-0005-0000-0000-0000FCAA0000}"/>
    <cellStyle name="Vírgula 3 8 5 3" xfId="43718" xr:uid="{00000000-0005-0000-0000-0000FDAA0000}"/>
    <cellStyle name="Vírgula 3 8 5 3 2" xfId="43719" xr:uid="{00000000-0005-0000-0000-0000FEAA0000}"/>
    <cellStyle name="Vírgula 3 8 5 3 3" xfId="43720" xr:uid="{00000000-0005-0000-0000-0000FFAA0000}"/>
    <cellStyle name="Vírgula 3 8 5 4" xfId="43721" xr:uid="{00000000-0005-0000-0000-000000AB0000}"/>
    <cellStyle name="Vírgula 3 8 5 4 2" xfId="43722" xr:uid="{00000000-0005-0000-0000-000001AB0000}"/>
    <cellStyle name="Vírgula 3 8 5 5" xfId="43723" xr:uid="{00000000-0005-0000-0000-000002AB0000}"/>
    <cellStyle name="Vírgula 3 8 5 6" xfId="43724" xr:uid="{00000000-0005-0000-0000-000003AB0000}"/>
    <cellStyle name="Vírgula 3 8 6" xfId="43725" xr:uid="{00000000-0005-0000-0000-000004AB0000}"/>
    <cellStyle name="Vírgula 3 8 6 2" xfId="43726" xr:uid="{00000000-0005-0000-0000-000005AB0000}"/>
    <cellStyle name="Vírgula 3 8 6 2 2" xfId="43727" xr:uid="{00000000-0005-0000-0000-000006AB0000}"/>
    <cellStyle name="Vírgula 3 8 6 2 3" xfId="43728" xr:uid="{00000000-0005-0000-0000-000007AB0000}"/>
    <cellStyle name="Vírgula 3 8 6 3" xfId="43729" xr:uid="{00000000-0005-0000-0000-000008AB0000}"/>
    <cellStyle name="Vírgula 3 8 6 3 2" xfId="43730" xr:uid="{00000000-0005-0000-0000-000009AB0000}"/>
    <cellStyle name="Vírgula 3 8 6 4" xfId="43731" xr:uid="{00000000-0005-0000-0000-00000AAB0000}"/>
    <cellStyle name="Vírgula 3 8 6 5" xfId="43732" xr:uid="{00000000-0005-0000-0000-00000BAB0000}"/>
    <cellStyle name="Vírgula 3 8 6 6" xfId="43733" xr:uid="{00000000-0005-0000-0000-00000CAB0000}"/>
    <cellStyle name="Vírgula 3 8 7" xfId="43734" xr:uid="{00000000-0005-0000-0000-00000DAB0000}"/>
    <cellStyle name="Vírgula 3 8 7 2" xfId="43735" xr:uid="{00000000-0005-0000-0000-00000EAB0000}"/>
    <cellStyle name="Vírgula 3 8 7 2 2" xfId="43736" xr:uid="{00000000-0005-0000-0000-00000FAB0000}"/>
    <cellStyle name="Vírgula 3 8 7 2 3" xfId="43737" xr:uid="{00000000-0005-0000-0000-000010AB0000}"/>
    <cellStyle name="Vírgula 3 8 7 3" xfId="43738" xr:uid="{00000000-0005-0000-0000-000011AB0000}"/>
    <cellStyle name="Vírgula 3 8 7 3 2" xfId="43739" xr:uid="{00000000-0005-0000-0000-000012AB0000}"/>
    <cellStyle name="Vírgula 3 8 7 4" xfId="43740" xr:uid="{00000000-0005-0000-0000-000013AB0000}"/>
    <cellStyle name="Vírgula 3 8 7 5" xfId="43741" xr:uid="{00000000-0005-0000-0000-000014AB0000}"/>
    <cellStyle name="Vírgula 3 8 7 6" xfId="43742" xr:uid="{00000000-0005-0000-0000-000015AB0000}"/>
    <cellStyle name="Vírgula 3 8 8" xfId="43743" xr:uid="{00000000-0005-0000-0000-000016AB0000}"/>
    <cellStyle name="Vírgula 3 8 8 2" xfId="43744" xr:uid="{00000000-0005-0000-0000-000017AB0000}"/>
    <cellStyle name="Vírgula 3 8 8 3" xfId="43745" xr:uid="{00000000-0005-0000-0000-000018AB0000}"/>
    <cellStyle name="Vírgula 3 8 8 4" xfId="43746" xr:uid="{00000000-0005-0000-0000-000019AB0000}"/>
    <cellStyle name="Vírgula 3 8 9" xfId="43747" xr:uid="{00000000-0005-0000-0000-00001AAB0000}"/>
    <cellStyle name="Vírgula 3 8 9 2" xfId="43748" xr:uid="{00000000-0005-0000-0000-00001BAB0000}"/>
    <cellStyle name="Vírgula 3 9" xfId="43749" xr:uid="{00000000-0005-0000-0000-00001CAB0000}"/>
    <cellStyle name="Vírgula 3 9 10" xfId="43750" xr:uid="{00000000-0005-0000-0000-00001DAB0000}"/>
    <cellStyle name="Vírgula 3 9 2" xfId="43751" xr:uid="{00000000-0005-0000-0000-00001EAB0000}"/>
    <cellStyle name="Vírgula 3 9 2 2" xfId="43752" xr:uid="{00000000-0005-0000-0000-00001FAB0000}"/>
    <cellStyle name="Vírgula 3 9 2 2 2" xfId="43753" xr:uid="{00000000-0005-0000-0000-000020AB0000}"/>
    <cellStyle name="Vírgula 3 9 2 2 2 2" xfId="43754" xr:uid="{00000000-0005-0000-0000-000021AB0000}"/>
    <cellStyle name="Vírgula 3 9 2 2 2 2 2" xfId="43755" xr:uid="{00000000-0005-0000-0000-000022AB0000}"/>
    <cellStyle name="Vírgula 3 9 2 2 2 2 3" xfId="43756" xr:uid="{00000000-0005-0000-0000-000023AB0000}"/>
    <cellStyle name="Vírgula 3 9 2 2 2 3" xfId="43757" xr:uid="{00000000-0005-0000-0000-000024AB0000}"/>
    <cellStyle name="Vírgula 3 9 2 2 2 3 2" xfId="43758" xr:uid="{00000000-0005-0000-0000-000025AB0000}"/>
    <cellStyle name="Vírgula 3 9 2 2 2 4" xfId="43759" xr:uid="{00000000-0005-0000-0000-000026AB0000}"/>
    <cellStyle name="Vírgula 3 9 2 2 2 5" xfId="43760" xr:uid="{00000000-0005-0000-0000-000027AB0000}"/>
    <cellStyle name="Vírgula 3 9 2 2 2 6" xfId="43761" xr:uid="{00000000-0005-0000-0000-000028AB0000}"/>
    <cellStyle name="Vírgula 3 9 2 2 3" xfId="43762" xr:uid="{00000000-0005-0000-0000-000029AB0000}"/>
    <cellStyle name="Vírgula 3 9 2 2 3 2" xfId="43763" xr:uid="{00000000-0005-0000-0000-00002AAB0000}"/>
    <cellStyle name="Vírgula 3 9 2 2 3 3" xfId="43764" xr:uid="{00000000-0005-0000-0000-00002BAB0000}"/>
    <cellStyle name="Vírgula 3 9 2 2 3 4" xfId="43765" xr:uid="{00000000-0005-0000-0000-00002CAB0000}"/>
    <cellStyle name="Vírgula 3 9 2 2 4" xfId="43766" xr:uid="{00000000-0005-0000-0000-00002DAB0000}"/>
    <cellStyle name="Vírgula 3 9 2 2 4 2" xfId="43767" xr:uid="{00000000-0005-0000-0000-00002EAB0000}"/>
    <cellStyle name="Vírgula 3 9 2 2 4 3" xfId="43768" xr:uid="{00000000-0005-0000-0000-00002FAB0000}"/>
    <cellStyle name="Vírgula 3 9 2 2 5" xfId="43769" xr:uid="{00000000-0005-0000-0000-000030AB0000}"/>
    <cellStyle name="Vírgula 3 9 2 2 6" xfId="43770" xr:uid="{00000000-0005-0000-0000-000031AB0000}"/>
    <cellStyle name="Vírgula 3 9 2 2 7" xfId="43771" xr:uid="{00000000-0005-0000-0000-000032AB0000}"/>
    <cellStyle name="Vírgula 3 9 2 3" xfId="43772" xr:uid="{00000000-0005-0000-0000-000033AB0000}"/>
    <cellStyle name="Vírgula 3 9 2 3 2" xfId="43773" xr:uid="{00000000-0005-0000-0000-000034AB0000}"/>
    <cellStyle name="Vírgula 3 9 2 3 2 2" xfId="43774" xr:uid="{00000000-0005-0000-0000-000035AB0000}"/>
    <cellStyle name="Vírgula 3 9 2 3 2 3" xfId="43775" xr:uid="{00000000-0005-0000-0000-000036AB0000}"/>
    <cellStyle name="Vírgula 3 9 2 3 3" xfId="43776" xr:uid="{00000000-0005-0000-0000-000037AB0000}"/>
    <cellStyle name="Vírgula 3 9 2 3 3 2" xfId="43777" xr:uid="{00000000-0005-0000-0000-000038AB0000}"/>
    <cellStyle name="Vírgula 3 9 2 3 4" xfId="43778" xr:uid="{00000000-0005-0000-0000-000039AB0000}"/>
    <cellStyle name="Vírgula 3 9 2 3 5" xfId="43779" xr:uid="{00000000-0005-0000-0000-00003AAB0000}"/>
    <cellStyle name="Vírgula 3 9 2 3 6" xfId="43780" xr:uid="{00000000-0005-0000-0000-00003BAB0000}"/>
    <cellStyle name="Vírgula 3 9 2 4" xfId="43781" xr:uid="{00000000-0005-0000-0000-00003CAB0000}"/>
    <cellStyle name="Vírgula 3 9 2 4 2" xfId="43782" xr:uid="{00000000-0005-0000-0000-00003DAB0000}"/>
    <cellStyle name="Vírgula 3 9 2 4 3" xfId="43783" xr:uid="{00000000-0005-0000-0000-00003EAB0000}"/>
    <cellStyle name="Vírgula 3 9 2 4 4" xfId="43784" xr:uid="{00000000-0005-0000-0000-00003FAB0000}"/>
    <cellStyle name="Vírgula 3 9 2 5" xfId="43785" xr:uid="{00000000-0005-0000-0000-000040AB0000}"/>
    <cellStyle name="Vírgula 3 9 2 5 2" xfId="43786" xr:uid="{00000000-0005-0000-0000-000041AB0000}"/>
    <cellStyle name="Vírgula 3 9 2 5 3" xfId="43787" xr:uid="{00000000-0005-0000-0000-000042AB0000}"/>
    <cellStyle name="Vírgula 3 9 2 6" xfId="43788" xr:uid="{00000000-0005-0000-0000-000043AB0000}"/>
    <cellStyle name="Vírgula 3 9 2 7" xfId="43789" xr:uid="{00000000-0005-0000-0000-000044AB0000}"/>
    <cellStyle name="Vírgula 3 9 2 8" xfId="43790" xr:uid="{00000000-0005-0000-0000-000045AB0000}"/>
    <cellStyle name="Vírgula 3 9 3" xfId="43791" xr:uid="{00000000-0005-0000-0000-000046AB0000}"/>
    <cellStyle name="Vírgula 3 9 3 2" xfId="43792" xr:uid="{00000000-0005-0000-0000-000047AB0000}"/>
    <cellStyle name="Vírgula 3 9 3 2 2" xfId="43793" xr:uid="{00000000-0005-0000-0000-000048AB0000}"/>
    <cellStyle name="Vírgula 3 9 3 2 2 2" xfId="43794" xr:uid="{00000000-0005-0000-0000-000049AB0000}"/>
    <cellStyle name="Vírgula 3 9 3 2 2 3" xfId="43795" xr:uid="{00000000-0005-0000-0000-00004AAB0000}"/>
    <cellStyle name="Vírgula 3 9 3 2 2 4" xfId="43796" xr:uid="{00000000-0005-0000-0000-00004BAB0000}"/>
    <cellStyle name="Vírgula 3 9 3 2 3" xfId="43797" xr:uid="{00000000-0005-0000-0000-00004CAB0000}"/>
    <cellStyle name="Vírgula 3 9 3 2 3 2" xfId="43798" xr:uid="{00000000-0005-0000-0000-00004DAB0000}"/>
    <cellStyle name="Vírgula 3 9 3 2 3 3" xfId="43799" xr:uid="{00000000-0005-0000-0000-00004EAB0000}"/>
    <cellStyle name="Vírgula 3 9 3 2 4" xfId="43800" xr:uid="{00000000-0005-0000-0000-00004FAB0000}"/>
    <cellStyle name="Vírgula 3 9 3 2 4 2" xfId="43801" xr:uid="{00000000-0005-0000-0000-000050AB0000}"/>
    <cellStyle name="Vírgula 3 9 3 2 5" xfId="43802" xr:uid="{00000000-0005-0000-0000-000051AB0000}"/>
    <cellStyle name="Vírgula 3 9 3 2 6" xfId="43803" xr:uid="{00000000-0005-0000-0000-000052AB0000}"/>
    <cellStyle name="Vírgula 3 9 3 3" xfId="43804" xr:uid="{00000000-0005-0000-0000-000053AB0000}"/>
    <cellStyle name="Vírgula 3 9 3 3 2" xfId="43805" xr:uid="{00000000-0005-0000-0000-000054AB0000}"/>
    <cellStyle name="Vírgula 3 9 3 3 3" xfId="43806" xr:uid="{00000000-0005-0000-0000-000055AB0000}"/>
    <cellStyle name="Vírgula 3 9 3 3 4" xfId="43807" xr:uid="{00000000-0005-0000-0000-000056AB0000}"/>
    <cellStyle name="Vírgula 3 9 3 4" xfId="43808" xr:uid="{00000000-0005-0000-0000-000057AB0000}"/>
    <cellStyle name="Vírgula 3 9 3 4 2" xfId="43809" xr:uid="{00000000-0005-0000-0000-000058AB0000}"/>
    <cellStyle name="Vírgula 3 9 3 4 3" xfId="43810" xr:uid="{00000000-0005-0000-0000-000059AB0000}"/>
    <cellStyle name="Vírgula 3 9 3 5" xfId="43811" xr:uid="{00000000-0005-0000-0000-00005AAB0000}"/>
    <cellStyle name="Vírgula 3 9 3 5 2" xfId="43812" xr:uid="{00000000-0005-0000-0000-00005BAB0000}"/>
    <cellStyle name="Vírgula 3 9 3 6" xfId="43813" xr:uid="{00000000-0005-0000-0000-00005CAB0000}"/>
    <cellStyle name="Vírgula 3 9 3 7" xfId="43814" xr:uid="{00000000-0005-0000-0000-00005DAB0000}"/>
    <cellStyle name="Vírgula 3 9 4" xfId="43815" xr:uid="{00000000-0005-0000-0000-00005EAB0000}"/>
    <cellStyle name="Vírgula 3 9 4 2" xfId="43816" xr:uid="{00000000-0005-0000-0000-00005FAB0000}"/>
    <cellStyle name="Vírgula 3 9 4 2 2" xfId="43817" xr:uid="{00000000-0005-0000-0000-000060AB0000}"/>
    <cellStyle name="Vírgula 3 9 4 2 2 2" xfId="43818" xr:uid="{00000000-0005-0000-0000-000061AB0000}"/>
    <cellStyle name="Vírgula 3 9 4 2 3" xfId="43819" xr:uid="{00000000-0005-0000-0000-000062AB0000}"/>
    <cellStyle name="Vírgula 3 9 4 2 3 2" xfId="43820" xr:uid="{00000000-0005-0000-0000-000063AB0000}"/>
    <cellStyle name="Vírgula 3 9 4 2 4" xfId="43821" xr:uid="{00000000-0005-0000-0000-000064AB0000}"/>
    <cellStyle name="Vírgula 3 9 4 2 5" xfId="43822" xr:uid="{00000000-0005-0000-0000-000065AB0000}"/>
    <cellStyle name="Vírgula 3 9 4 3" xfId="43823" xr:uid="{00000000-0005-0000-0000-000066AB0000}"/>
    <cellStyle name="Vírgula 3 9 4 3 2" xfId="43824" xr:uid="{00000000-0005-0000-0000-000067AB0000}"/>
    <cellStyle name="Vírgula 3 9 4 3 3" xfId="43825" xr:uid="{00000000-0005-0000-0000-000068AB0000}"/>
    <cellStyle name="Vírgula 3 9 4 4" xfId="43826" xr:uid="{00000000-0005-0000-0000-000069AB0000}"/>
    <cellStyle name="Vírgula 3 9 4 4 2" xfId="43827" xr:uid="{00000000-0005-0000-0000-00006AAB0000}"/>
    <cellStyle name="Vírgula 3 9 4 5" xfId="43828" xr:uid="{00000000-0005-0000-0000-00006BAB0000}"/>
    <cellStyle name="Vírgula 3 9 4 5 2" xfId="43829" xr:uid="{00000000-0005-0000-0000-00006CAB0000}"/>
    <cellStyle name="Vírgula 3 9 4 6" xfId="43830" xr:uid="{00000000-0005-0000-0000-00006DAB0000}"/>
    <cellStyle name="Vírgula 3 9 5" xfId="43831" xr:uid="{00000000-0005-0000-0000-00006EAB0000}"/>
    <cellStyle name="Vírgula 3 9 5 2" xfId="43832" xr:uid="{00000000-0005-0000-0000-00006FAB0000}"/>
    <cellStyle name="Vírgula 3 9 5 2 2" xfId="43833" xr:uid="{00000000-0005-0000-0000-000070AB0000}"/>
    <cellStyle name="Vírgula 3 9 5 2 3" xfId="43834" xr:uid="{00000000-0005-0000-0000-000071AB0000}"/>
    <cellStyle name="Vírgula 3 9 5 2 4" xfId="43835" xr:uid="{00000000-0005-0000-0000-000072AB0000}"/>
    <cellStyle name="Vírgula 3 9 5 3" xfId="43836" xr:uid="{00000000-0005-0000-0000-000073AB0000}"/>
    <cellStyle name="Vírgula 3 9 5 3 2" xfId="43837" xr:uid="{00000000-0005-0000-0000-000074AB0000}"/>
    <cellStyle name="Vírgula 3 9 5 3 3" xfId="43838" xr:uid="{00000000-0005-0000-0000-000075AB0000}"/>
    <cellStyle name="Vírgula 3 9 5 4" xfId="43839" xr:uid="{00000000-0005-0000-0000-000076AB0000}"/>
    <cellStyle name="Vírgula 3 9 5 4 2" xfId="43840" xr:uid="{00000000-0005-0000-0000-000077AB0000}"/>
    <cellStyle name="Vírgula 3 9 5 5" xfId="43841" xr:uid="{00000000-0005-0000-0000-000078AB0000}"/>
    <cellStyle name="Vírgula 3 9 5 6" xfId="43842" xr:uid="{00000000-0005-0000-0000-000079AB0000}"/>
    <cellStyle name="Vírgula 3 9 6" xfId="43843" xr:uid="{00000000-0005-0000-0000-00007AAB0000}"/>
    <cellStyle name="Vírgula 3 9 6 2" xfId="43844" xr:uid="{00000000-0005-0000-0000-00007BAB0000}"/>
    <cellStyle name="Vírgula 3 9 6 3" xfId="43845" xr:uid="{00000000-0005-0000-0000-00007CAB0000}"/>
    <cellStyle name="Vírgula 3 9 6 4" xfId="43846" xr:uid="{00000000-0005-0000-0000-00007DAB0000}"/>
    <cellStyle name="Vírgula 3 9 7" xfId="43847" xr:uid="{00000000-0005-0000-0000-00007EAB0000}"/>
    <cellStyle name="Vírgula 3 9 7 2" xfId="43848" xr:uid="{00000000-0005-0000-0000-00007FAB0000}"/>
    <cellStyle name="Vírgula 3 9 7 3" xfId="43849" xr:uid="{00000000-0005-0000-0000-000080AB0000}"/>
    <cellStyle name="Vírgula 3 9 8" xfId="43850" xr:uid="{00000000-0005-0000-0000-000081AB0000}"/>
    <cellStyle name="Vírgula 3 9 8 2" xfId="43851" xr:uid="{00000000-0005-0000-0000-000082AB0000}"/>
    <cellStyle name="Vírgula 3 9 9" xfId="43852" xr:uid="{00000000-0005-0000-0000-000083AB0000}"/>
    <cellStyle name="Vírgula 3_Rua Palmares 1" xfId="43853" xr:uid="{00000000-0005-0000-0000-000084AB0000}"/>
    <cellStyle name="Vírgula 4" xfId="43854" xr:uid="{00000000-0005-0000-0000-000085AB0000}"/>
    <cellStyle name="Vírgula 4 10" xfId="43855" xr:uid="{00000000-0005-0000-0000-000086AB0000}"/>
    <cellStyle name="Vírgula 4 10 2" xfId="43856" xr:uid="{00000000-0005-0000-0000-000087AB0000}"/>
    <cellStyle name="Vírgula 4 10 2 2" xfId="43857" xr:uid="{00000000-0005-0000-0000-000088AB0000}"/>
    <cellStyle name="Vírgula 4 10 2 2 2" xfId="43858" xr:uid="{00000000-0005-0000-0000-000089AB0000}"/>
    <cellStyle name="Vírgula 4 10 2 2 3" xfId="43859" xr:uid="{00000000-0005-0000-0000-00008AAB0000}"/>
    <cellStyle name="Vírgula 4 10 2 2 4" xfId="43860" xr:uid="{00000000-0005-0000-0000-00008BAB0000}"/>
    <cellStyle name="Vírgula 4 10 2 3" xfId="43861" xr:uid="{00000000-0005-0000-0000-00008CAB0000}"/>
    <cellStyle name="Vírgula 4 10 2 4" xfId="43862" xr:uid="{00000000-0005-0000-0000-00008DAB0000}"/>
    <cellStyle name="Vírgula 4 10 2 5" xfId="43863" xr:uid="{00000000-0005-0000-0000-00008EAB0000}"/>
    <cellStyle name="Vírgula 4 10 3" xfId="43864" xr:uid="{00000000-0005-0000-0000-00008FAB0000}"/>
    <cellStyle name="Vírgula 4 10 3 2" xfId="43865" xr:uid="{00000000-0005-0000-0000-000090AB0000}"/>
    <cellStyle name="Vírgula 4 10 3 3" xfId="43866" xr:uid="{00000000-0005-0000-0000-000091AB0000}"/>
    <cellStyle name="Vírgula 4 10 3 4" xfId="43867" xr:uid="{00000000-0005-0000-0000-000092AB0000}"/>
    <cellStyle name="Vírgula 4 10 4" xfId="43868" xr:uid="{00000000-0005-0000-0000-000093AB0000}"/>
    <cellStyle name="Vírgula 4 10 5" xfId="43869" xr:uid="{00000000-0005-0000-0000-000094AB0000}"/>
    <cellStyle name="Vírgula 4 10 6" xfId="43870" xr:uid="{00000000-0005-0000-0000-000095AB0000}"/>
    <cellStyle name="Vírgula 4 11" xfId="43871" xr:uid="{00000000-0005-0000-0000-000096AB0000}"/>
    <cellStyle name="Vírgula 4 11 2" xfId="43872" xr:uid="{00000000-0005-0000-0000-000097AB0000}"/>
    <cellStyle name="Vírgula 4 11 2 2" xfId="43873" xr:uid="{00000000-0005-0000-0000-000098AB0000}"/>
    <cellStyle name="Vírgula 4 11 2 3" xfId="43874" xr:uid="{00000000-0005-0000-0000-000099AB0000}"/>
    <cellStyle name="Vírgula 4 11 2 4" xfId="43875" xr:uid="{00000000-0005-0000-0000-00009AAB0000}"/>
    <cellStyle name="Vírgula 4 11 3" xfId="43876" xr:uid="{00000000-0005-0000-0000-00009BAB0000}"/>
    <cellStyle name="Vírgula 4 11 4" xfId="43877" xr:uid="{00000000-0005-0000-0000-00009CAB0000}"/>
    <cellStyle name="Vírgula 4 11 5" xfId="43878" xr:uid="{00000000-0005-0000-0000-00009DAB0000}"/>
    <cellStyle name="Vírgula 4 12" xfId="43879" xr:uid="{00000000-0005-0000-0000-00009EAB0000}"/>
    <cellStyle name="Vírgula 4 12 2" xfId="43880" xr:uid="{00000000-0005-0000-0000-00009FAB0000}"/>
    <cellStyle name="Vírgula 4 12 2 2" xfId="43881" xr:uid="{00000000-0005-0000-0000-0000A0AB0000}"/>
    <cellStyle name="Vírgula 4 12 2 3" xfId="43882" xr:uid="{00000000-0005-0000-0000-0000A1AB0000}"/>
    <cellStyle name="Vírgula 4 12 2 4" xfId="43883" xr:uid="{00000000-0005-0000-0000-0000A2AB0000}"/>
    <cellStyle name="Vírgula 4 12 3" xfId="43884" xr:uid="{00000000-0005-0000-0000-0000A3AB0000}"/>
    <cellStyle name="Vírgula 4 12 4" xfId="43885" xr:uid="{00000000-0005-0000-0000-0000A4AB0000}"/>
    <cellStyle name="Vírgula 4 12 5" xfId="43886" xr:uid="{00000000-0005-0000-0000-0000A5AB0000}"/>
    <cellStyle name="Vírgula 4 13" xfId="43887" xr:uid="{00000000-0005-0000-0000-0000A6AB0000}"/>
    <cellStyle name="Vírgula 4 13 2" xfId="43888" xr:uid="{00000000-0005-0000-0000-0000A7AB0000}"/>
    <cellStyle name="Vírgula 4 13 2 2" xfId="43889" xr:uid="{00000000-0005-0000-0000-0000A8AB0000}"/>
    <cellStyle name="Vírgula 4 13 2 3" xfId="43890" xr:uid="{00000000-0005-0000-0000-0000A9AB0000}"/>
    <cellStyle name="Vírgula 4 13 2 4" xfId="43891" xr:uid="{00000000-0005-0000-0000-0000AAAB0000}"/>
    <cellStyle name="Vírgula 4 13 3" xfId="43892" xr:uid="{00000000-0005-0000-0000-0000ABAB0000}"/>
    <cellStyle name="Vírgula 4 13 4" xfId="43893" xr:uid="{00000000-0005-0000-0000-0000ACAB0000}"/>
    <cellStyle name="Vírgula 4 13 5" xfId="43894" xr:uid="{00000000-0005-0000-0000-0000ADAB0000}"/>
    <cellStyle name="Vírgula 4 14" xfId="43895" xr:uid="{00000000-0005-0000-0000-0000AEAB0000}"/>
    <cellStyle name="Vírgula 4 14 2" xfId="43896" xr:uid="{00000000-0005-0000-0000-0000AFAB0000}"/>
    <cellStyle name="Vírgula 4 14 3" xfId="43897" xr:uid="{00000000-0005-0000-0000-0000B0AB0000}"/>
    <cellStyle name="Vírgula 4 14 4" xfId="43898" xr:uid="{00000000-0005-0000-0000-0000B1AB0000}"/>
    <cellStyle name="Vírgula 4 15" xfId="43899" xr:uid="{00000000-0005-0000-0000-0000B2AB0000}"/>
    <cellStyle name="Vírgula 4 16" xfId="43900" xr:uid="{00000000-0005-0000-0000-0000B3AB0000}"/>
    <cellStyle name="Vírgula 4 17" xfId="43901" xr:uid="{00000000-0005-0000-0000-0000B4AB0000}"/>
    <cellStyle name="Vírgula 4 18" xfId="43902" xr:uid="{00000000-0005-0000-0000-0000B5AB0000}"/>
    <cellStyle name="Vírgula 4 2" xfId="43903" xr:uid="{00000000-0005-0000-0000-0000B6AB0000}"/>
    <cellStyle name="Vírgula 4 2 10" xfId="43904" xr:uid="{00000000-0005-0000-0000-0000B7AB0000}"/>
    <cellStyle name="Vírgula 4 2 10 2" xfId="43905" xr:uid="{00000000-0005-0000-0000-0000B8AB0000}"/>
    <cellStyle name="Vírgula 4 2 10 2 2" xfId="43906" xr:uid="{00000000-0005-0000-0000-0000B9AB0000}"/>
    <cellStyle name="Vírgula 4 2 10 2 3" xfId="43907" xr:uid="{00000000-0005-0000-0000-0000BAAB0000}"/>
    <cellStyle name="Vírgula 4 2 10 2 4" xfId="43908" xr:uid="{00000000-0005-0000-0000-0000BBAB0000}"/>
    <cellStyle name="Vírgula 4 2 10 3" xfId="43909" xr:uid="{00000000-0005-0000-0000-0000BCAB0000}"/>
    <cellStyle name="Vírgula 4 2 10 4" xfId="43910" xr:uid="{00000000-0005-0000-0000-0000BDAB0000}"/>
    <cellStyle name="Vírgula 4 2 10 5" xfId="43911" xr:uid="{00000000-0005-0000-0000-0000BEAB0000}"/>
    <cellStyle name="Vírgula 4 2 11" xfId="43912" xr:uid="{00000000-0005-0000-0000-0000BFAB0000}"/>
    <cellStyle name="Vírgula 4 2 11 2" xfId="43913" xr:uid="{00000000-0005-0000-0000-0000C0AB0000}"/>
    <cellStyle name="Vírgula 4 2 11 2 2" xfId="43914" xr:uid="{00000000-0005-0000-0000-0000C1AB0000}"/>
    <cellStyle name="Vírgula 4 2 11 2 3" xfId="43915" xr:uid="{00000000-0005-0000-0000-0000C2AB0000}"/>
    <cellStyle name="Vírgula 4 2 11 2 4" xfId="43916" xr:uid="{00000000-0005-0000-0000-0000C3AB0000}"/>
    <cellStyle name="Vírgula 4 2 11 3" xfId="43917" xr:uid="{00000000-0005-0000-0000-0000C4AB0000}"/>
    <cellStyle name="Vírgula 4 2 11 4" xfId="43918" xr:uid="{00000000-0005-0000-0000-0000C5AB0000}"/>
    <cellStyle name="Vírgula 4 2 11 5" xfId="43919" xr:uid="{00000000-0005-0000-0000-0000C6AB0000}"/>
    <cellStyle name="Vírgula 4 2 12" xfId="43920" xr:uid="{00000000-0005-0000-0000-0000C7AB0000}"/>
    <cellStyle name="Vírgula 4 2 12 2" xfId="43921" xr:uid="{00000000-0005-0000-0000-0000C8AB0000}"/>
    <cellStyle name="Vírgula 4 2 12 2 2" xfId="43922" xr:uid="{00000000-0005-0000-0000-0000C9AB0000}"/>
    <cellStyle name="Vírgula 4 2 12 2 3" xfId="43923" xr:uid="{00000000-0005-0000-0000-0000CAAB0000}"/>
    <cellStyle name="Vírgula 4 2 12 2 4" xfId="43924" xr:uid="{00000000-0005-0000-0000-0000CBAB0000}"/>
    <cellStyle name="Vírgula 4 2 12 3" xfId="43925" xr:uid="{00000000-0005-0000-0000-0000CCAB0000}"/>
    <cellStyle name="Vírgula 4 2 12 4" xfId="43926" xr:uid="{00000000-0005-0000-0000-0000CDAB0000}"/>
    <cellStyle name="Vírgula 4 2 12 5" xfId="43927" xr:uid="{00000000-0005-0000-0000-0000CEAB0000}"/>
    <cellStyle name="Vírgula 4 2 13" xfId="43928" xr:uid="{00000000-0005-0000-0000-0000CFAB0000}"/>
    <cellStyle name="Vírgula 4 2 13 2" xfId="43929" xr:uid="{00000000-0005-0000-0000-0000D0AB0000}"/>
    <cellStyle name="Vírgula 4 2 13 3" xfId="43930" xr:uid="{00000000-0005-0000-0000-0000D1AB0000}"/>
    <cellStyle name="Vírgula 4 2 13 4" xfId="43931" xr:uid="{00000000-0005-0000-0000-0000D2AB0000}"/>
    <cellStyle name="Vírgula 4 2 14" xfId="43932" xr:uid="{00000000-0005-0000-0000-0000D3AB0000}"/>
    <cellStyle name="Vírgula 4 2 15" xfId="43933" xr:uid="{00000000-0005-0000-0000-0000D4AB0000}"/>
    <cellStyle name="Vírgula 4 2 16" xfId="43934" xr:uid="{00000000-0005-0000-0000-0000D5AB0000}"/>
    <cellStyle name="Vírgula 4 2 17" xfId="43935" xr:uid="{00000000-0005-0000-0000-0000D6AB0000}"/>
    <cellStyle name="Vírgula 4 2 2" xfId="43936" xr:uid="{00000000-0005-0000-0000-0000D7AB0000}"/>
    <cellStyle name="Vírgula 4 2 2 10" xfId="43937" xr:uid="{00000000-0005-0000-0000-0000D8AB0000}"/>
    <cellStyle name="Vírgula 4 2 2 10 2" xfId="43938" xr:uid="{00000000-0005-0000-0000-0000D9AB0000}"/>
    <cellStyle name="Vírgula 4 2 2 10 3" xfId="43939" xr:uid="{00000000-0005-0000-0000-0000DAAB0000}"/>
    <cellStyle name="Vírgula 4 2 2 10 4" xfId="43940" xr:uid="{00000000-0005-0000-0000-0000DBAB0000}"/>
    <cellStyle name="Vírgula 4 2 2 11" xfId="43941" xr:uid="{00000000-0005-0000-0000-0000DCAB0000}"/>
    <cellStyle name="Vírgula 4 2 2 12" xfId="43942" xr:uid="{00000000-0005-0000-0000-0000DDAB0000}"/>
    <cellStyle name="Vírgula 4 2 2 13" xfId="43943" xr:uid="{00000000-0005-0000-0000-0000DEAB0000}"/>
    <cellStyle name="Vírgula 4 2 2 14" xfId="43944" xr:uid="{00000000-0005-0000-0000-0000DFAB0000}"/>
    <cellStyle name="Vírgula 4 2 2 2" xfId="43945" xr:uid="{00000000-0005-0000-0000-0000E0AB0000}"/>
    <cellStyle name="Vírgula 4 2 2 2 10" xfId="43946" xr:uid="{00000000-0005-0000-0000-0000E1AB0000}"/>
    <cellStyle name="Vírgula 4 2 2 2 11" xfId="43947" xr:uid="{00000000-0005-0000-0000-0000E2AB0000}"/>
    <cellStyle name="Vírgula 4 2 2 2 12" xfId="43948" xr:uid="{00000000-0005-0000-0000-0000E3AB0000}"/>
    <cellStyle name="Vírgula 4 2 2 2 13" xfId="43949" xr:uid="{00000000-0005-0000-0000-0000E4AB0000}"/>
    <cellStyle name="Vírgula 4 2 2 2 2" xfId="43950" xr:uid="{00000000-0005-0000-0000-0000E5AB0000}"/>
    <cellStyle name="Vírgula 4 2 2 2 2 10" xfId="43951" xr:uid="{00000000-0005-0000-0000-0000E6AB0000}"/>
    <cellStyle name="Vírgula 4 2 2 2 2 11" xfId="43952" xr:uid="{00000000-0005-0000-0000-0000E7AB0000}"/>
    <cellStyle name="Vírgula 4 2 2 2 2 12" xfId="43953" xr:uid="{00000000-0005-0000-0000-0000E8AB0000}"/>
    <cellStyle name="Vírgula 4 2 2 2 2 2" xfId="43954" xr:uid="{00000000-0005-0000-0000-0000E9AB0000}"/>
    <cellStyle name="Vírgula 4 2 2 2 2 2 2" xfId="43955" xr:uid="{00000000-0005-0000-0000-0000EAAB0000}"/>
    <cellStyle name="Vírgula 4 2 2 2 2 2 2 2" xfId="43956" xr:uid="{00000000-0005-0000-0000-0000EBAB0000}"/>
    <cellStyle name="Vírgula 4 2 2 2 2 2 2 2 2" xfId="43957" xr:uid="{00000000-0005-0000-0000-0000ECAB0000}"/>
    <cellStyle name="Vírgula 4 2 2 2 2 2 2 2 3" xfId="43958" xr:uid="{00000000-0005-0000-0000-0000EDAB0000}"/>
    <cellStyle name="Vírgula 4 2 2 2 2 2 2 2 4" xfId="43959" xr:uid="{00000000-0005-0000-0000-0000EEAB0000}"/>
    <cellStyle name="Vírgula 4 2 2 2 2 2 2 3" xfId="43960" xr:uid="{00000000-0005-0000-0000-0000EFAB0000}"/>
    <cellStyle name="Vírgula 4 2 2 2 2 2 2 4" xfId="43961" xr:uid="{00000000-0005-0000-0000-0000F0AB0000}"/>
    <cellStyle name="Vírgula 4 2 2 2 2 2 2 5" xfId="43962" xr:uid="{00000000-0005-0000-0000-0000F1AB0000}"/>
    <cellStyle name="Vírgula 4 2 2 2 2 2 2 6" xfId="43963" xr:uid="{00000000-0005-0000-0000-0000F2AB0000}"/>
    <cellStyle name="Vírgula 4 2 2 2 2 2 3" xfId="43964" xr:uid="{00000000-0005-0000-0000-0000F3AB0000}"/>
    <cellStyle name="Vírgula 4 2 2 2 2 2 3 2" xfId="43965" xr:uid="{00000000-0005-0000-0000-0000F4AB0000}"/>
    <cellStyle name="Vírgula 4 2 2 2 2 2 3 2 2" xfId="43966" xr:uid="{00000000-0005-0000-0000-0000F5AB0000}"/>
    <cellStyle name="Vírgula 4 2 2 2 2 2 3 2 3" xfId="43967" xr:uid="{00000000-0005-0000-0000-0000F6AB0000}"/>
    <cellStyle name="Vírgula 4 2 2 2 2 2 3 2 4" xfId="43968" xr:uid="{00000000-0005-0000-0000-0000F7AB0000}"/>
    <cellStyle name="Vírgula 4 2 2 2 2 2 3 3" xfId="43969" xr:uid="{00000000-0005-0000-0000-0000F8AB0000}"/>
    <cellStyle name="Vírgula 4 2 2 2 2 2 3 4" xfId="43970" xr:uid="{00000000-0005-0000-0000-0000F9AB0000}"/>
    <cellStyle name="Vírgula 4 2 2 2 2 2 3 5" xfId="43971" xr:uid="{00000000-0005-0000-0000-0000FAAB0000}"/>
    <cellStyle name="Vírgula 4 2 2 2 2 2 3 6" xfId="43972" xr:uid="{00000000-0005-0000-0000-0000FBAB0000}"/>
    <cellStyle name="Vírgula 4 2 2 2 2 2 4" xfId="43973" xr:uid="{00000000-0005-0000-0000-0000FCAB0000}"/>
    <cellStyle name="Vírgula 4 2 2 2 2 2 4 2" xfId="43974" xr:uid="{00000000-0005-0000-0000-0000FDAB0000}"/>
    <cellStyle name="Vírgula 4 2 2 2 2 2 4 2 2" xfId="43975" xr:uid="{00000000-0005-0000-0000-0000FEAB0000}"/>
    <cellStyle name="Vírgula 4 2 2 2 2 2 4 2 3" xfId="43976" xr:uid="{00000000-0005-0000-0000-0000FFAB0000}"/>
    <cellStyle name="Vírgula 4 2 2 2 2 2 4 2 4" xfId="43977" xr:uid="{00000000-0005-0000-0000-000000AC0000}"/>
    <cellStyle name="Vírgula 4 2 2 2 2 2 4 3" xfId="43978" xr:uid="{00000000-0005-0000-0000-000001AC0000}"/>
    <cellStyle name="Vírgula 4 2 2 2 2 2 4 4" xfId="43979" xr:uid="{00000000-0005-0000-0000-000002AC0000}"/>
    <cellStyle name="Vírgula 4 2 2 2 2 2 4 5" xfId="43980" xr:uid="{00000000-0005-0000-0000-000003AC0000}"/>
    <cellStyle name="Vírgula 4 2 2 2 2 2 5" xfId="43981" xr:uid="{00000000-0005-0000-0000-000004AC0000}"/>
    <cellStyle name="Vírgula 4 2 2 2 2 2 5 2" xfId="43982" xr:uid="{00000000-0005-0000-0000-000005AC0000}"/>
    <cellStyle name="Vírgula 4 2 2 2 2 2 5 3" xfId="43983" xr:uid="{00000000-0005-0000-0000-000006AC0000}"/>
    <cellStyle name="Vírgula 4 2 2 2 2 2 5 4" xfId="43984" xr:uid="{00000000-0005-0000-0000-000007AC0000}"/>
    <cellStyle name="Vírgula 4 2 2 2 2 2 6" xfId="43985" xr:uid="{00000000-0005-0000-0000-000008AC0000}"/>
    <cellStyle name="Vírgula 4 2 2 2 2 2 7" xfId="43986" xr:uid="{00000000-0005-0000-0000-000009AC0000}"/>
    <cellStyle name="Vírgula 4 2 2 2 2 2 8" xfId="43987" xr:uid="{00000000-0005-0000-0000-00000AAC0000}"/>
    <cellStyle name="Vírgula 4 2 2 2 2 2 9" xfId="43988" xr:uid="{00000000-0005-0000-0000-00000BAC0000}"/>
    <cellStyle name="Vírgula 4 2 2 2 2 3" xfId="43989" xr:uid="{00000000-0005-0000-0000-00000CAC0000}"/>
    <cellStyle name="Vírgula 4 2 2 2 2 3 2" xfId="43990" xr:uid="{00000000-0005-0000-0000-00000DAC0000}"/>
    <cellStyle name="Vírgula 4 2 2 2 2 3 2 2" xfId="43991" xr:uid="{00000000-0005-0000-0000-00000EAC0000}"/>
    <cellStyle name="Vírgula 4 2 2 2 2 3 2 2 2" xfId="43992" xr:uid="{00000000-0005-0000-0000-00000FAC0000}"/>
    <cellStyle name="Vírgula 4 2 2 2 2 3 2 2 3" xfId="43993" xr:uid="{00000000-0005-0000-0000-000010AC0000}"/>
    <cellStyle name="Vírgula 4 2 2 2 2 3 2 2 4" xfId="43994" xr:uid="{00000000-0005-0000-0000-000011AC0000}"/>
    <cellStyle name="Vírgula 4 2 2 2 2 3 2 3" xfId="43995" xr:uid="{00000000-0005-0000-0000-000012AC0000}"/>
    <cellStyle name="Vírgula 4 2 2 2 2 3 2 4" xfId="43996" xr:uid="{00000000-0005-0000-0000-000013AC0000}"/>
    <cellStyle name="Vírgula 4 2 2 2 2 3 2 5" xfId="43997" xr:uid="{00000000-0005-0000-0000-000014AC0000}"/>
    <cellStyle name="Vírgula 4 2 2 2 2 3 2 6" xfId="43998" xr:uid="{00000000-0005-0000-0000-000015AC0000}"/>
    <cellStyle name="Vírgula 4 2 2 2 2 3 3" xfId="43999" xr:uid="{00000000-0005-0000-0000-000016AC0000}"/>
    <cellStyle name="Vírgula 4 2 2 2 2 3 3 2" xfId="44000" xr:uid="{00000000-0005-0000-0000-000017AC0000}"/>
    <cellStyle name="Vírgula 4 2 2 2 2 3 3 2 2" xfId="44001" xr:uid="{00000000-0005-0000-0000-000018AC0000}"/>
    <cellStyle name="Vírgula 4 2 2 2 2 3 3 2 3" xfId="44002" xr:uid="{00000000-0005-0000-0000-000019AC0000}"/>
    <cellStyle name="Vírgula 4 2 2 2 2 3 3 2 4" xfId="44003" xr:uid="{00000000-0005-0000-0000-00001AAC0000}"/>
    <cellStyle name="Vírgula 4 2 2 2 2 3 3 3" xfId="44004" xr:uid="{00000000-0005-0000-0000-00001BAC0000}"/>
    <cellStyle name="Vírgula 4 2 2 2 2 3 3 4" xfId="44005" xr:uid="{00000000-0005-0000-0000-00001CAC0000}"/>
    <cellStyle name="Vírgula 4 2 2 2 2 3 3 5" xfId="44006" xr:uid="{00000000-0005-0000-0000-00001DAC0000}"/>
    <cellStyle name="Vírgula 4 2 2 2 2 3 4" xfId="44007" xr:uid="{00000000-0005-0000-0000-00001EAC0000}"/>
    <cellStyle name="Vírgula 4 2 2 2 2 3 4 2" xfId="44008" xr:uid="{00000000-0005-0000-0000-00001FAC0000}"/>
    <cellStyle name="Vírgula 4 2 2 2 2 3 4 2 2" xfId="44009" xr:uid="{00000000-0005-0000-0000-000020AC0000}"/>
    <cellStyle name="Vírgula 4 2 2 2 2 3 4 2 3" xfId="44010" xr:uid="{00000000-0005-0000-0000-000021AC0000}"/>
    <cellStyle name="Vírgula 4 2 2 2 2 3 4 2 4" xfId="44011" xr:uid="{00000000-0005-0000-0000-000022AC0000}"/>
    <cellStyle name="Vírgula 4 2 2 2 2 3 4 3" xfId="44012" xr:uid="{00000000-0005-0000-0000-000023AC0000}"/>
    <cellStyle name="Vírgula 4 2 2 2 2 3 4 4" xfId="44013" xr:uid="{00000000-0005-0000-0000-000024AC0000}"/>
    <cellStyle name="Vírgula 4 2 2 2 2 3 4 5" xfId="44014" xr:uid="{00000000-0005-0000-0000-000025AC0000}"/>
    <cellStyle name="Vírgula 4 2 2 2 2 3 5" xfId="44015" xr:uid="{00000000-0005-0000-0000-000026AC0000}"/>
    <cellStyle name="Vírgula 4 2 2 2 2 3 5 2" xfId="44016" xr:uid="{00000000-0005-0000-0000-000027AC0000}"/>
    <cellStyle name="Vírgula 4 2 2 2 2 3 5 3" xfId="44017" xr:uid="{00000000-0005-0000-0000-000028AC0000}"/>
    <cellStyle name="Vírgula 4 2 2 2 2 3 5 4" xfId="44018" xr:uid="{00000000-0005-0000-0000-000029AC0000}"/>
    <cellStyle name="Vírgula 4 2 2 2 2 3 6" xfId="44019" xr:uid="{00000000-0005-0000-0000-00002AAC0000}"/>
    <cellStyle name="Vírgula 4 2 2 2 2 3 7" xfId="44020" xr:uid="{00000000-0005-0000-0000-00002BAC0000}"/>
    <cellStyle name="Vírgula 4 2 2 2 2 3 8" xfId="44021" xr:uid="{00000000-0005-0000-0000-00002CAC0000}"/>
    <cellStyle name="Vírgula 4 2 2 2 2 3 9" xfId="44022" xr:uid="{00000000-0005-0000-0000-00002DAC0000}"/>
    <cellStyle name="Vírgula 4 2 2 2 2 4" xfId="44023" xr:uid="{00000000-0005-0000-0000-00002EAC0000}"/>
    <cellStyle name="Vírgula 4 2 2 2 2 4 2" xfId="44024" xr:uid="{00000000-0005-0000-0000-00002FAC0000}"/>
    <cellStyle name="Vírgula 4 2 2 2 2 4 2 2" xfId="44025" xr:uid="{00000000-0005-0000-0000-000030AC0000}"/>
    <cellStyle name="Vírgula 4 2 2 2 2 4 2 2 2" xfId="44026" xr:uid="{00000000-0005-0000-0000-000031AC0000}"/>
    <cellStyle name="Vírgula 4 2 2 2 2 4 2 2 3" xfId="44027" xr:uid="{00000000-0005-0000-0000-000032AC0000}"/>
    <cellStyle name="Vírgula 4 2 2 2 2 4 2 2 4" xfId="44028" xr:uid="{00000000-0005-0000-0000-000033AC0000}"/>
    <cellStyle name="Vírgula 4 2 2 2 2 4 2 3" xfId="44029" xr:uid="{00000000-0005-0000-0000-000034AC0000}"/>
    <cellStyle name="Vírgula 4 2 2 2 2 4 2 4" xfId="44030" xr:uid="{00000000-0005-0000-0000-000035AC0000}"/>
    <cellStyle name="Vírgula 4 2 2 2 2 4 2 5" xfId="44031" xr:uid="{00000000-0005-0000-0000-000036AC0000}"/>
    <cellStyle name="Vírgula 4 2 2 2 2 4 3" xfId="44032" xr:uid="{00000000-0005-0000-0000-000037AC0000}"/>
    <cellStyle name="Vírgula 4 2 2 2 2 4 3 2" xfId="44033" xr:uid="{00000000-0005-0000-0000-000038AC0000}"/>
    <cellStyle name="Vírgula 4 2 2 2 2 4 3 2 2" xfId="44034" xr:uid="{00000000-0005-0000-0000-000039AC0000}"/>
    <cellStyle name="Vírgula 4 2 2 2 2 4 3 2 3" xfId="44035" xr:uid="{00000000-0005-0000-0000-00003AAC0000}"/>
    <cellStyle name="Vírgula 4 2 2 2 2 4 3 2 4" xfId="44036" xr:uid="{00000000-0005-0000-0000-00003BAC0000}"/>
    <cellStyle name="Vírgula 4 2 2 2 2 4 3 3" xfId="44037" xr:uid="{00000000-0005-0000-0000-00003CAC0000}"/>
    <cellStyle name="Vírgula 4 2 2 2 2 4 3 4" xfId="44038" xr:uid="{00000000-0005-0000-0000-00003DAC0000}"/>
    <cellStyle name="Vírgula 4 2 2 2 2 4 3 5" xfId="44039" xr:uid="{00000000-0005-0000-0000-00003EAC0000}"/>
    <cellStyle name="Vírgula 4 2 2 2 2 4 4" xfId="44040" xr:uid="{00000000-0005-0000-0000-00003FAC0000}"/>
    <cellStyle name="Vírgula 4 2 2 2 2 4 4 2" xfId="44041" xr:uid="{00000000-0005-0000-0000-000040AC0000}"/>
    <cellStyle name="Vírgula 4 2 2 2 2 4 4 2 2" xfId="44042" xr:uid="{00000000-0005-0000-0000-000041AC0000}"/>
    <cellStyle name="Vírgula 4 2 2 2 2 4 4 2 3" xfId="44043" xr:uid="{00000000-0005-0000-0000-000042AC0000}"/>
    <cellStyle name="Vírgula 4 2 2 2 2 4 4 2 4" xfId="44044" xr:uid="{00000000-0005-0000-0000-000043AC0000}"/>
    <cellStyle name="Vírgula 4 2 2 2 2 4 4 3" xfId="44045" xr:uid="{00000000-0005-0000-0000-000044AC0000}"/>
    <cellStyle name="Vírgula 4 2 2 2 2 4 4 4" xfId="44046" xr:uid="{00000000-0005-0000-0000-000045AC0000}"/>
    <cellStyle name="Vírgula 4 2 2 2 2 4 4 5" xfId="44047" xr:uid="{00000000-0005-0000-0000-000046AC0000}"/>
    <cellStyle name="Vírgula 4 2 2 2 2 4 5" xfId="44048" xr:uid="{00000000-0005-0000-0000-000047AC0000}"/>
    <cellStyle name="Vírgula 4 2 2 2 2 4 5 2" xfId="44049" xr:uid="{00000000-0005-0000-0000-000048AC0000}"/>
    <cellStyle name="Vírgula 4 2 2 2 2 4 5 3" xfId="44050" xr:uid="{00000000-0005-0000-0000-000049AC0000}"/>
    <cellStyle name="Vírgula 4 2 2 2 2 4 5 4" xfId="44051" xr:uid="{00000000-0005-0000-0000-00004AAC0000}"/>
    <cellStyle name="Vírgula 4 2 2 2 2 4 6" xfId="44052" xr:uid="{00000000-0005-0000-0000-00004BAC0000}"/>
    <cellStyle name="Vírgula 4 2 2 2 2 4 7" xfId="44053" xr:uid="{00000000-0005-0000-0000-00004CAC0000}"/>
    <cellStyle name="Vírgula 4 2 2 2 2 4 8" xfId="44054" xr:uid="{00000000-0005-0000-0000-00004DAC0000}"/>
    <cellStyle name="Vírgula 4 2 2 2 2 4 9" xfId="44055" xr:uid="{00000000-0005-0000-0000-00004EAC0000}"/>
    <cellStyle name="Vírgula 4 2 2 2 2 5" xfId="44056" xr:uid="{00000000-0005-0000-0000-00004FAC0000}"/>
    <cellStyle name="Vírgula 4 2 2 2 2 5 2" xfId="44057" xr:uid="{00000000-0005-0000-0000-000050AC0000}"/>
    <cellStyle name="Vírgula 4 2 2 2 2 5 2 2" xfId="44058" xr:uid="{00000000-0005-0000-0000-000051AC0000}"/>
    <cellStyle name="Vírgula 4 2 2 2 2 5 2 3" xfId="44059" xr:uid="{00000000-0005-0000-0000-000052AC0000}"/>
    <cellStyle name="Vírgula 4 2 2 2 2 5 2 4" xfId="44060" xr:uid="{00000000-0005-0000-0000-000053AC0000}"/>
    <cellStyle name="Vírgula 4 2 2 2 2 5 3" xfId="44061" xr:uid="{00000000-0005-0000-0000-000054AC0000}"/>
    <cellStyle name="Vírgula 4 2 2 2 2 5 4" xfId="44062" xr:uid="{00000000-0005-0000-0000-000055AC0000}"/>
    <cellStyle name="Vírgula 4 2 2 2 2 5 5" xfId="44063" xr:uid="{00000000-0005-0000-0000-000056AC0000}"/>
    <cellStyle name="Vírgula 4 2 2 2 2 5 6" xfId="44064" xr:uid="{00000000-0005-0000-0000-000057AC0000}"/>
    <cellStyle name="Vírgula 4 2 2 2 2 6" xfId="44065" xr:uid="{00000000-0005-0000-0000-000058AC0000}"/>
    <cellStyle name="Vírgula 4 2 2 2 2 6 2" xfId="44066" xr:uid="{00000000-0005-0000-0000-000059AC0000}"/>
    <cellStyle name="Vírgula 4 2 2 2 2 6 2 2" xfId="44067" xr:uid="{00000000-0005-0000-0000-00005AAC0000}"/>
    <cellStyle name="Vírgula 4 2 2 2 2 6 2 3" xfId="44068" xr:uid="{00000000-0005-0000-0000-00005BAC0000}"/>
    <cellStyle name="Vírgula 4 2 2 2 2 6 2 4" xfId="44069" xr:uid="{00000000-0005-0000-0000-00005CAC0000}"/>
    <cellStyle name="Vírgula 4 2 2 2 2 6 3" xfId="44070" xr:uid="{00000000-0005-0000-0000-00005DAC0000}"/>
    <cellStyle name="Vírgula 4 2 2 2 2 6 4" xfId="44071" xr:uid="{00000000-0005-0000-0000-00005EAC0000}"/>
    <cellStyle name="Vírgula 4 2 2 2 2 6 5" xfId="44072" xr:uid="{00000000-0005-0000-0000-00005FAC0000}"/>
    <cellStyle name="Vírgula 4 2 2 2 2 7" xfId="44073" xr:uid="{00000000-0005-0000-0000-000060AC0000}"/>
    <cellStyle name="Vírgula 4 2 2 2 2 7 2" xfId="44074" xr:uid="{00000000-0005-0000-0000-000061AC0000}"/>
    <cellStyle name="Vírgula 4 2 2 2 2 7 2 2" xfId="44075" xr:uid="{00000000-0005-0000-0000-000062AC0000}"/>
    <cellStyle name="Vírgula 4 2 2 2 2 7 2 3" xfId="44076" xr:uid="{00000000-0005-0000-0000-000063AC0000}"/>
    <cellStyle name="Vírgula 4 2 2 2 2 7 2 4" xfId="44077" xr:uid="{00000000-0005-0000-0000-000064AC0000}"/>
    <cellStyle name="Vírgula 4 2 2 2 2 7 3" xfId="44078" xr:uid="{00000000-0005-0000-0000-000065AC0000}"/>
    <cellStyle name="Vírgula 4 2 2 2 2 7 4" xfId="44079" xr:uid="{00000000-0005-0000-0000-000066AC0000}"/>
    <cellStyle name="Vírgula 4 2 2 2 2 7 5" xfId="44080" xr:uid="{00000000-0005-0000-0000-000067AC0000}"/>
    <cellStyle name="Vírgula 4 2 2 2 2 8" xfId="44081" xr:uid="{00000000-0005-0000-0000-000068AC0000}"/>
    <cellStyle name="Vírgula 4 2 2 2 2 8 2" xfId="44082" xr:uid="{00000000-0005-0000-0000-000069AC0000}"/>
    <cellStyle name="Vírgula 4 2 2 2 2 8 3" xfId="44083" xr:uid="{00000000-0005-0000-0000-00006AAC0000}"/>
    <cellStyle name="Vírgula 4 2 2 2 2 8 4" xfId="44084" xr:uid="{00000000-0005-0000-0000-00006BAC0000}"/>
    <cellStyle name="Vírgula 4 2 2 2 2 9" xfId="44085" xr:uid="{00000000-0005-0000-0000-00006CAC0000}"/>
    <cellStyle name="Vírgula 4 2 2 2 3" xfId="44086" xr:uid="{00000000-0005-0000-0000-00006DAC0000}"/>
    <cellStyle name="Vírgula 4 2 2 2 3 2" xfId="44087" xr:uid="{00000000-0005-0000-0000-00006EAC0000}"/>
    <cellStyle name="Vírgula 4 2 2 2 3 2 2" xfId="44088" xr:uid="{00000000-0005-0000-0000-00006FAC0000}"/>
    <cellStyle name="Vírgula 4 2 2 2 3 2 2 2" xfId="44089" xr:uid="{00000000-0005-0000-0000-000070AC0000}"/>
    <cellStyle name="Vírgula 4 2 2 2 3 2 2 3" xfId="44090" xr:uid="{00000000-0005-0000-0000-000071AC0000}"/>
    <cellStyle name="Vírgula 4 2 2 2 3 2 2 4" xfId="44091" xr:uid="{00000000-0005-0000-0000-000072AC0000}"/>
    <cellStyle name="Vírgula 4 2 2 2 3 2 3" xfId="44092" xr:uid="{00000000-0005-0000-0000-000073AC0000}"/>
    <cellStyle name="Vírgula 4 2 2 2 3 2 4" xfId="44093" xr:uid="{00000000-0005-0000-0000-000074AC0000}"/>
    <cellStyle name="Vírgula 4 2 2 2 3 2 5" xfId="44094" xr:uid="{00000000-0005-0000-0000-000075AC0000}"/>
    <cellStyle name="Vírgula 4 2 2 2 3 2 6" xfId="44095" xr:uid="{00000000-0005-0000-0000-000076AC0000}"/>
    <cellStyle name="Vírgula 4 2 2 2 3 3" xfId="44096" xr:uid="{00000000-0005-0000-0000-000077AC0000}"/>
    <cellStyle name="Vírgula 4 2 2 2 3 3 2" xfId="44097" xr:uid="{00000000-0005-0000-0000-000078AC0000}"/>
    <cellStyle name="Vírgula 4 2 2 2 3 3 2 2" xfId="44098" xr:uid="{00000000-0005-0000-0000-000079AC0000}"/>
    <cellStyle name="Vírgula 4 2 2 2 3 3 2 3" xfId="44099" xr:uid="{00000000-0005-0000-0000-00007AAC0000}"/>
    <cellStyle name="Vírgula 4 2 2 2 3 3 2 4" xfId="44100" xr:uid="{00000000-0005-0000-0000-00007BAC0000}"/>
    <cellStyle name="Vírgula 4 2 2 2 3 3 3" xfId="44101" xr:uid="{00000000-0005-0000-0000-00007CAC0000}"/>
    <cellStyle name="Vírgula 4 2 2 2 3 3 4" xfId="44102" xr:uid="{00000000-0005-0000-0000-00007DAC0000}"/>
    <cellStyle name="Vírgula 4 2 2 2 3 3 5" xfId="44103" xr:uid="{00000000-0005-0000-0000-00007EAC0000}"/>
    <cellStyle name="Vírgula 4 2 2 2 3 3 6" xfId="44104" xr:uid="{00000000-0005-0000-0000-00007FAC0000}"/>
    <cellStyle name="Vírgula 4 2 2 2 3 4" xfId="44105" xr:uid="{00000000-0005-0000-0000-000080AC0000}"/>
    <cellStyle name="Vírgula 4 2 2 2 3 4 2" xfId="44106" xr:uid="{00000000-0005-0000-0000-000081AC0000}"/>
    <cellStyle name="Vírgula 4 2 2 2 3 4 2 2" xfId="44107" xr:uid="{00000000-0005-0000-0000-000082AC0000}"/>
    <cellStyle name="Vírgula 4 2 2 2 3 4 2 3" xfId="44108" xr:uid="{00000000-0005-0000-0000-000083AC0000}"/>
    <cellStyle name="Vírgula 4 2 2 2 3 4 2 4" xfId="44109" xr:uid="{00000000-0005-0000-0000-000084AC0000}"/>
    <cellStyle name="Vírgula 4 2 2 2 3 4 3" xfId="44110" xr:uid="{00000000-0005-0000-0000-000085AC0000}"/>
    <cellStyle name="Vírgula 4 2 2 2 3 4 4" xfId="44111" xr:uid="{00000000-0005-0000-0000-000086AC0000}"/>
    <cellStyle name="Vírgula 4 2 2 2 3 4 5" xfId="44112" xr:uid="{00000000-0005-0000-0000-000087AC0000}"/>
    <cellStyle name="Vírgula 4 2 2 2 3 5" xfId="44113" xr:uid="{00000000-0005-0000-0000-000088AC0000}"/>
    <cellStyle name="Vírgula 4 2 2 2 3 5 2" xfId="44114" xr:uid="{00000000-0005-0000-0000-000089AC0000}"/>
    <cellStyle name="Vírgula 4 2 2 2 3 5 3" xfId="44115" xr:uid="{00000000-0005-0000-0000-00008AAC0000}"/>
    <cellStyle name="Vírgula 4 2 2 2 3 5 4" xfId="44116" xr:uid="{00000000-0005-0000-0000-00008BAC0000}"/>
    <cellStyle name="Vírgula 4 2 2 2 3 6" xfId="44117" xr:uid="{00000000-0005-0000-0000-00008CAC0000}"/>
    <cellStyle name="Vírgula 4 2 2 2 3 7" xfId="44118" xr:uid="{00000000-0005-0000-0000-00008DAC0000}"/>
    <cellStyle name="Vírgula 4 2 2 2 3 8" xfId="44119" xr:uid="{00000000-0005-0000-0000-00008EAC0000}"/>
    <cellStyle name="Vírgula 4 2 2 2 3 9" xfId="44120" xr:uid="{00000000-0005-0000-0000-00008FAC0000}"/>
    <cellStyle name="Vírgula 4 2 2 2 4" xfId="44121" xr:uid="{00000000-0005-0000-0000-000090AC0000}"/>
    <cellStyle name="Vírgula 4 2 2 2 4 2" xfId="44122" xr:uid="{00000000-0005-0000-0000-000091AC0000}"/>
    <cellStyle name="Vírgula 4 2 2 2 4 2 2" xfId="44123" xr:uid="{00000000-0005-0000-0000-000092AC0000}"/>
    <cellStyle name="Vírgula 4 2 2 2 4 2 2 2" xfId="44124" xr:uid="{00000000-0005-0000-0000-000093AC0000}"/>
    <cellStyle name="Vírgula 4 2 2 2 4 2 2 3" xfId="44125" xr:uid="{00000000-0005-0000-0000-000094AC0000}"/>
    <cellStyle name="Vírgula 4 2 2 2 4 2 2 4" xfId="44126" xr:uid="{00000000-0005-0000-0000-000095AC0000}"/>
    <cellStyle name="Vírgula 4 2 2 2 4 2 3" xfId="44127" xr:uid="{00000000-0005-0000-0000-000096AC0000}"/>
    <cellStyle name="Vírgula 4 2 2 2 4 2 4" xfId="44128" xr:uid="{00000000-0005-0000-0000-000097AC0000}"/>
    <cellStyle name="Vírgula 4 2 2 2 4 2 5" xfId="44129" xr:uid="{00000000-0005-0000-0000-000098AC0000}"/>
    <cellStyle name="Vírgula 4 2 2 2 4 2 6" xfId="44130" xr:uid="{00000000-0005-0000-0000-000099AC0000}"/>
    <cellStyle name="Vírgula 4 2 2 2 4 3" xfId="44131" xr:uid="{00000000-0005-0000-0000-00009AAC0000}"/>
    <cellStyle name="Vírgula 4 2 2 2 4 3 2" xfId="44132" xr:uid="{00000000-0005-0000-0000-00009BAC0000}"/>
    <cellStyle name="Vírgula 4 2 2 2 4 3 2 2" xfId="44133" xr:uid="{00000000-0005-0000-0000-00009CAC0000}"/>
    <cellStyle name="Vírgula 4 2 2 2 4 3 2 3" xfId="44134" xr:uid="{00000000-0005-0000-0000-00009DAC0000}"/>
    <cellStyle name="Vírgula 4 2 2 2 4 3 2 4" xfId="44135" xr:uid="{00000000-0005-0000-0000-00009EAC0000}"/>
    <cellStyle name="Vírgula 4 2 2 2 4 3 3" xfId="44136" xr:uid="{00000000-0005-0000-0000-00009FAC0000}"/>
    <cellStyle name="Vírgula 4 2 2 2 4 3 4" xfId="44137" xr:uid="{00000000-0005-0000-0000-0000A0AC0000}"/>
    <cellStyle name="Vírgula 4 2 2 2 4 3 5" xfId="44138" xr:uid="{00000000-0005-0000-0000-0000A1AC0000}"/>
    <cellStyle name="Vírgula 4 2 2 2 4 3 6" xfId="44139" xr:uid="{00000000-0005-0000-0000-0000A2AC0000}"/>
    <cellStyle name="Vírgula 4 2 2 2 4 4" xfId="44140" xr:uid="{00000000-0005-0000-0000-0000A3AC0000}"/>
    <cellStyle name="Vírgula 4 2 2 2 4 4 2" xfId="44141" xr:uid="{00000000-0005-0000-0000-0000A4AC0000}"/>
    <cellStyle name="Vírgula 4 2 2 2 4 4 2 2" xfId="44142" xr:uid="{00000000-0005-0000-0000-0000A5AC0000}"/>
    <cellStyle name="Vírgula 4 2 2 2 4 4 2 3" xfId="44143" xr:uid="{00000000-0005-0000-0000-0000A6AC0000}"/>
    <cellStyle name="Vírgula 4 2 2 2 4 4 2 4" xfId="44144" xr:uid="{00000000-0005-0000-0000-0000A7AC0000}"/>
    <cellStyle name="Vírgula 4 2 2 2 4 4 3" xfId="44145" xr:uid="{00000000-0005-0000-0000-0000A8AC0000}"/>
    <cellStyle name="Vírgula 4 2 2 2 4 4 4" xfId="44146" xr:uid="{00000000-0005-0000-0000-0000A9AC0000}"/>
    <cellStyle name="Vírgula 4 2 2 2 4 4 5" xfId="44147" xr:uid="{00000000-0005-0000-0000-0000AAAC0000}"/>
    <cellStyle name="Vírgula 4 2 2 2 4 5" xfId="44148" xr:uid="{00000000-0005-0000-0000-0000ABAC0000}"/>
    <cellStyle name="Vírgula 4 2 2 2 4 5 2" xfId="44149" xr:uid="{00000000-0005-0000-0000-0000ACAC0000}"/>
    <cellStyle name="Vírgula 4 2 2 2 4 5 3" xfId="44150" xr:uid="{00000000-0005-0000-0000-0000ADAC0000}"/>
    <cellStyle name="Vírgula 4 2 2 2 4 5 4" xfId="44151" xr:uid="{00000000-0005-0000-0000-0000AEAC0000}"/>
    <cellStyle name="Vírgula 4 2 2 2 4 6" xfId="44152" xr:uid="{00000000-0005-0000-0000-0000AFAC0000}"/>
    <cellStyle name="Vírgula 4 2 2 2 4 7" xfId="44153" xr:uid="{00000000-0005-0000-0000-0000B0AC0000}"/>
    <cellStyle name="Vírgula 4 2 2 2 4 8" xfId="44154" xr:uid="{00000000-0005-0000-0000-0000B1AC0000}"/>
    <cellStyle name="Vírgula 4 2 2 2 4 9" xfId="44155" xr:uid="{00000000-0005-0000-0000-0000B2AC0000}"/>
    <cellStyle name="Vírgula 4 2 2 2 5" xfId="44156" xr:uid="{00000000-0005-0000-0000-0000B3AC0000}"/>
    <cellStyle name="Vírgula 4 2 2 2 5 2" xfId="44157" xr:uid="{00000000-0005-0000-0000-0000B4AC0000}"/>
    <cellStyle name="Vírgula 4 2 2 2 5 2 2" xfId="44158" xr:uid="{00000000-0005-0000-0000-0000B5AC0000}"/>
    <cellStyle name="Vírgula 4 2 2 2 5 2 2 2" xfId="44159" xr:uid="{00000000-0005-0000-0000-0000B6AC0000}"/>
    <cellStyle name="Vírgula 4 2 2 2 5 2 2 3" xfId="44160" xr:uid="{00000000-0005-0000-0000-0000B7AC0000}"/>
    <cellStyle name="Vírgula 4 2 2 2 5 2 2 4" xfId="44161" xr:uid="{00000000-0005-0000-0000-0000B8AC0000}"/>
    <cellStyle name="Vírgula 4 2 2 2 5 2 3" xfId="44162" xr:uid="{00000000-0005-0000-0000-0000B9AC0000}"/>
    <cellStyle name="Vírgula 4 2 2 2 5 2 4" xfId="44163" xr:uid="{00000000-0005-0000-0000-0000BAAC0000}"/>
    <cellStyle name="Vírgula 4 2 2 2 5 2 5" xfId="44164" xr:uid="{00000000-0005-0000-0000-0000BBAC0000}"/>
    <cellStyle name="Vírgula 4 2 2 2 5 3" xfId="44165" xr:uid="{00000000-0005-0000-0000-0000BCAC0000}"/>
    <cellStyle name="Vírgula 4 2 2 2 5 3 2" xfId="44166" xr:uid="{00000000-0005-0000-0000-0000BDAC0000}"/>
    <cellStyle name="Vírgula 4 2 2 2 5 3 2 2" xfId="44167" xr:uid="{00000000-0005-0000-0000-0000BEAC0000}"/>
    <cellStyle name="Vírgula 4 2 2 2 5 3 2 3" xfId="44168" xr:uid="{00000000-0005-0000-0000-0000BFAC0000}"/>
    <cellStyle name="Vírgula 4 2 2 2 5 3 2 4" xfId="44169" xr:uid="{00000000-0005-0000-0000-0000C0AC0000}"/>
    <cellStyle name="Vírgula 4 2 2 2 5 3 3" xfId="44170" xr:uid="{00000000-0005-0000-0000-0000C1AC0000}"/>
    <cellStyle name="Vírgula 4 2 2 2 5 3 4" xfId="44171" xr:uid="{00000000-0005-0000-0000-0000C2AC0000}"/>
    <cellStyle name="Vírgula 4 2 2 2 5 3 5" xfId="44172" xr:uid="{00000000-0005-0000-0000-0000C3AC0000}"/>
    <cellStyle name="Vírgula 4 2 2 2 5 4" xfId="44173" xr:uid="{00000000-0005-0000-0000-0000C4AC0000}"/>
    <cellStyle name="Vírgula 4 2 2 2 5 4 2" xfId="44174" xr:uid="{00000000-0005-0000-0000-0000C5AC0000}"/>
    <cellStyle name="Vírgula 4 2 2 2 5 4 2 2" xfId="44175" xr:uid="{00000000-0005-0000-0000-0000C6AC0000}"/>
    <cellStyle name="Vírgula 4 2 2 2 5 4 2 3" xfId="44176" xr:uid="{00000000-0005-0000-0000-0000C7AC0000}"/>
    <cellStyle name="Vírgula 4 2 2 2 5 4 2 4" xfId="44177" xr:uid="{00000000-0005-0000-0000-0000C8AC0000}"/>
    <cellStyle name="Vírgula 4 2 2 2 5 4 3" xfId="44178" xr:uid="{00000000-0005-0000-0000-0000C9AC0000}"/>
    <cellStyle name="Vírgula 4 2 2 2 5 4 4" xfId="44179" xr:uid="{00000000-0005-0000-0000-0000CAAC0000}"/>
    <cellStyle name="Vírgula 4 2 2 2 5 4 5" xfId="44180" xr:uid="{00000000-0005-0000-0000-0000CBAC0000}"/>
    <cellStyle name="Vírgula 4 2 2 2 5 5" xfId="44181" xr:uid="{00000000-0005-0000-0000-0000CCAC0000}"/>
    <cellStyle name="Vírgula 4 2 2 2 5 5 2" xfId="44182" xr:uid="{00000000-0005-0000-0000-0000CDAC0000}"/>
    <cellStyle name="Vírgula 4 2 2 2 5 5 3" xfId="44183" xr:uid="{00000000-0005-0000-0000-0000CEAC0000}"/>
    <cellStyle name="Vírgula 4 2 2 2 5 5 4" xfId="44184" xr:uid="{00000000-0005-0000-0000-0000CFAC0000}"/>
    <cellStyle name="Vírgula 4 2 2 2 5 6" xfId="44185" xr:uid="{00000000-0005-0000-0000-0000D0AC0000}"/>
    <cellStyle name="Vírgula 4 2 2 2 5 7" xfId="44186" xr:uid="{00000000-0005-0000-0000-0000D1AC0000}"/>
    <cellStyle name="Vírgula 4 2 2 2 5 8" xfId="44187" xr:uid="{00000000-0005-0000-0000-0000D2AC0000}"/>
    <cellStyle name="Vírgula 4 2 2 2 5 9" xfId="44188" xr:uid="{00000000-0005-0000-0000-0000D3AC0000}"/>
    <cellStyle name="Vírgula 4 2 2 2 6" xfId="44189" xr:uid="{00000000-0005-0000-0000-0000D4AC0000}"/>
    <cellStyle name="Vírgula 4 2 2 2 6 2" xfId="44190" xr:uid="{00000000-0005-0000-0000-0000D5AC0000}"/>
    <cellStyle name="Vírgula 4 2 2 2 6 2 2" xfId="44191" xr:uid="{00000000-0005-0000-0000-0000D6AC0000}"/>
    <cellStyle name="Vírgula 4 2 2 2 6 2 3" xfId="44192" xr:uid="{00000000-0005-0000-0000-0000D7AC0000}"/>
    <cellStyle name="Vírgula 4 2 2 2 6 2 4" xfId="44193" xr:uid="{00000000-0005-0000-0000-0000D8AC0000}"/>
    <cellStyle name="Vírgula 4 2 2 2 6 3" xfId="44194" xr:uid="{00000000-0005-0000-0000-0000D9AC0000}"/>
    <cellStyle name="Vírgula 4 2 2 2 6 4" xfId="44195" xr:uid="{00000000-0005-0000-0000-0000DAAC0000}"/>
    <cellStyle name="Vírgula 4 2 2 2 6 5" xfId="44196" xr:uid="{00000000-0005-0000-0000-0000DBAC0000}"/>
    <cellStyle name="Vírgula 4 2 2 2 6 6" xfId="44197" xr:uid="{00000000-0005-0000-0000-0000DCAC0000}"/>
    <cellStyle name="Vírgula 4 2 2 2 7" xfId="44198" xr:uid="{00000000-0005-0000-0000-0000DDAC0000}"/>
    <cellStyle name="Vírgula 4 2 2 2 7 2" xfId="44199" xr:uid="{00000000-0005-0000-0000-0000DEAC0000}"/>
    <cellStyle name="Vírgula 4 2 2 2 7 2 2" xfId="44200" xr:uid="{00000000-0005-0000-0000-0000DFAC0000}"/>
    <cellStyle name="Vírgula 4 2 2 2 7 2 3" xfId="44201" xr:uid="{00000000-0005-0000-0000-0000E0AC0000}"/>
    <cellStyle name="Vírgula 4 2 2 2 7 2 4" xfId="44202" xr:uid="{00000000-0005-0000-0000-0000E1AC0000}"/>
    <cellStyle name="Vírgula 4 2 2 2 7 3" xfId="44203" xr:uid="{00000000-0005-0000-0000-0000E2AC0000}"/>
    <cellStyle name="Vírgula 4 2 2 2 7 4" xfId="44204" xr:uid="{00000000-0005-0000-0000-0000E3AC0000}"/>
    <cellStyle name="Vírgula 4 2 2 2 7 5" xfId="44205" xr:uid="{00000000-0005-0000-0000-0000E4AC0000}"/>
    <cellStyle name="Vírgula 4 2 2 2 8" xfId="44206" xr:uid="{00000000-0005-0000-0000-0000E5AC0000}"/>
    <cellStyle name="Vírgula 4 2 2 2 8 2" xfId="44207" xr:uid="{00000000-0005-0000-0000-0000E6AC0000}"/>
    <cellStyle name="Vírgula 4 2 2 2 8 2 2" xfId="44208" xr:uid="{00000000-0005-0000-0000-0000E7AC0000}"/>
    <cellStyle name="Vírgula 4 2 2 2 8 2 3" xfId="44209" xr:uid="{00000000-0005-0000-0000-0000E8AC0000}"/>
    <cellStyle name="Vírgula 4 2 2 2 8 2 4" xfId="44210" xr:uid="{00000000-0005-0000-0000-0000E9AC0000}"/>
    <cellStyle name="Vírgula 4 2 2 2 8 3" xfId="44211" xr:uid="{00000000-0005-0000-0000-0000EAAC0000}"/>
    <cellStyle name="Vírgula 4 2 2 2 8 4" xfId="44212" xr:uid="{00000000-0005-0000-0000-0000EBAC0000}"/>
    <cellStyle name="Vírgula 4 2 2 2 8 5" xfId="44213" xr:uid="{00000000-0005-0000-0000-0000ECAC0000}"/>
    <cellStyle name="Vírgula 4 2 2 2 9" xfId="44214" xr:uid="{00000000-0005-0000-0000-0000EDAC0000}"/>
    <cellStyle name="Vírgula 4 2 2 2 9 2" xfId="44215" xr:uid="{00000000-0005-0000-0000-0000EEAC0000}"/>
    <cellStyle name="Vírgula 4 2 2 2 9 3" xfId="44216" xr:uid="{00000000-0005-0000-0000-0000EFAC0000}"/>
    <cellStyle name="Vírgula 4 2 2 2 9 4" xfId="44217" xr:uid="{00000000-0005-0000-0000-0000F0AC0000}"/>
    <cellStyle name="Vírgula 4 2 2 3" xfId="44218" xr:uid="{00000000-0005-0000-0000-0000F1AC0000}"/>
    <cellStyle name="Vírgula 4 2 2 3 10" xfId="44219" xr:uid="{00000000-0005-0000-0000-0000F2AC0000}"/>
    <cellStyle name="Vírgula 4 2 2 3 11" xfId="44220" xr:uid="{00000000-0005-0000-0000-0000F3AC0000}"/>
    <cellStyle name="Vírgula 4 2 2 3 12" xfId="44221" xr:uid="{00000000-0005-0000-0000-0000F4AC0000}"/>
    <cellStyle name="Vírgula 4 2 2 3 2" xfId="44222" xr:uid="{00000000-0005-0000-0000-0000F5AC0000}"/>
    <cellStyle name="Vírgula 4 2 2 3 2 2" xfId="44223" xr:uid="{00000000-0005-0000-0000-0000F6AC0000}"/>
    <cellStyle name="Vírgula 4 2 2 3 2 2 2" xfId="44224" xr:uid="{00000000-0005-0000-0000-0000F7AC0000}"/>
    <cellStyle name="Vírgula 4 2 2 3 2 2 2 2" xfId="44225" xr:uid="{00000000-0005-0000-0000-0000F8AC0000}"/>
    <cellStyle name="Vírgula 4 2 2 3 2 2 2 3" xfId="44226" xr:uid="{00000000-0005-0000-0000-0000F9AC0000}"/>
    <cellStyle name="Vírgula 4 2 2 3 2 2 2 4" xfId="44227" xr:uid="{00000000-0005-0000-0000-0000FAAC0000}"/>
    <cellStyle name="Vírgula 4 2 2 3 2 2 3" xfId="44228" xr:uid="{00000000-0005-0000-0000-0000FBAC0000}"/>
    <cellStyle name="Vírgula 4 2 2 3 2 2 4" xfId="44229" xr:uid="{00000000-0005-0000-0000-0000FCAC0000}"/>
    <cellStyle name="Vírgula 4 2 2 3 2 2 5" xfId="44230" xr:uid="{00000000-0005-0000-0000-0000FDAC0000}"/>
    <cellStyle name="Vírgula 4 2 2 3 2 2 6" xfId="44231" xr:uid="{00000000-0005-0000-0000-0000FEAC0000}"/>
    <cellStyle name="Vírgula 4 2 2 3 2 3" xfId="44232" xr:uid="{00000000-0005-0000-0000-0000FFAC0000}"/>
    <cellStyle name="Vírgula 4 2 2 3 2 3 2" xfId="44233" xr:uid="{00000000-0005-0000-0000-000000AD0000}"/>
    <cellStyle name="Vírgula 4 2 2 3 2 3 2 2" xfId="44234" xr:uid="{00000000-0005-0000-0000-000001AD0000}"/>
    <cellStyle name="Vírgula 4 2 2 3 2 3 2 3" xfId="44235" xr:uid="{00000000-0005-0000-0000-000002AD0000}"/>
    <cellStyle name="Vírgula 4 2 2 3 2 3 2 4" xfId="44236" xr:uid="{00000000-0005-0000-0000-000003AD0000}"/>
    <cellStyle name="Vírgula 4 2 2 3 2 3 3" xfId="44237" xr:uid="{00000000-0005-0000-0000-000004AD0000}"/>
    <cellStyle name="Vírgula 4 2 2 3 2 3 4" xfId="44238" xr:uid="{00000000-0005-0000-0000-000005AD0000}"/>
    <cellStyle name="Vírgula 4 2 2 3 2 3 5" xfId="44239" xr:uid="{00000000-0005-0000-0000-000006AD0000}"/>
    <cellStyle name="Vírgula 4 2 2 3 2 3 6" xfId="44240" xr:uid="{00000000-0005-0000-0000-000007AD0000}"/>
    <cellStyle name="Vírgula 4 2 2 3 2 4" xfId="44241" xr:uid="{00000000-0005-0000-0000-000008AD0000}"/>
    <cellStyle name="Vírgula 4 2 2 3 2 4 2" xfId="44242" xr:uid="{00000000-0005-0000-0000-000009AD0000}"/>
    <cellStyle name="Vírgula 4 2 2 3 2 4 2 2" xfId="44243" xr:uid="{00000000-0005-0000-0000-00000AAD0000}"/>
    <cellStyle name="Vírgula 4 2 2 3 2 4 2 3" xfId="44244" xr:uid="{00000000-0005-0000-0000-00000BAD0000}"/>
    <cellStyle name="Vírgula 4 2 2 3 2 4 2 4" xfId="44245" xr:uid="{00000000-0005-0000-0000-00000CAD0000}"/>
    <cellStyle name="Vírgula 4 2 2 3 2 4 3" xfId="44246" xr:uid="{00000000-0005-0000-0000-00000DAD0000}"/>
    <cellStyle name="Vírgula 4 2 2 3 2 4 4" xfId="44247" xr:uid="{00000000-0005-0000-0000-00000EAD0000}"/>
    <cellStyle name="Vírgula 4 2 2 3 2 4 5" xfId="44248" xr:uid="{00000000-0005-0000-0000-00000FAD0000}"/>
    <cellStyle name="Vírgula 4 2 2 3 2 5" xfId="44249" xr:uid="{00000000-0005-0000-0000-000010AD0000}"/>
    <cellStyle name="Vírgula 4 2 2 3 2 5 2" xfId="44250" xr:uid="{00000000-0005-0000-0000-000011AD0000}"/>
    <cellStyle name="Vírgula 4 2 2 3 2 5 3" xfId="44251" xr:uid="{00000000-0005-0000-0000-000012AD0000}"/>
    <cellStyle name="Vírgula 4 2 2 3 2 5 4" xfId="44252" xr:uid="{00000000-0005-0000-0000-000013AD0000}"/>
    <cellStyle name="Vírgula 4 2 2 3 2 6" xfId="44253" xr:uid="{00000000-0005-0000-0000-000014AD0000}"/>
    <cellStyle name="Vírgula 4 2 2 3 2 7" xfId="44254" xr:uid="{00000000-0005-0000-0000-000015AD0000}"/>
    <cellStyle name="Vírgula 4 2 2 3 2 8" xfId="44255" xr:uid="{00000000-0005-0000-0000-000016AD0000}"/>
    <cellStyle name="Vírgula 4 2 2 3 2 9" xfId="44256" xr:uid="{00000000-0005-0000-0000-000017AD0000}"/>
    <cellStyle name="Vírgula 4 2 2 3 3" xfId="44257" xr:uid="{00000000-0005-0000-0000-000018AD0000}"/>
    <cellStyle name="Vírgula 4 2 2 3 3 2" xfId="44258" xr:uid="{00000000-0005-0000-0000-000019AD0000}"/>
    <cellStyle name="Vírgula 4 2 2 3 3 2 2" xfId="44259" xr:uid="{00000000-0005-0000-0000-00001AAD0000}"/>
    <cellStyle name="Vírgula 4 2 2 3 3 2 2 2" xfId="44260" xr:uid="{00000000-0005-0000-0000-00001BAD0000}"/>
    <cellStyle name="Vírgula 4 2 2 3 3 2 2 3" xfId="44261" xr:uid="{00000000-0005-0000-0000-00001CAD0000}"/>
    <cellStyle name="Vírgula 4 2 2 3 3 2 2 4" xfId="44262" xr:uid="{00000000-0005-0000-0000-00001DAD0000}"/>
    <cellStyle name="Vírgula 4 2 2 3 3 2 3" xfId="44263" xr:uid="{00000000-0005-0000-0000-00001EAD0000}"/>
    <cellStyle name="Vírgula 4 2 2 3 3 2 4" xfId="44264" xr:uid="{00000000-0005-0000-0000-00001FAD0000}"/>
    <cellStyle name="Vírgula 4 2 2 3 3 2 5" xfId="44265" xr:uid="{00000000-0005-0000-0000-000020AD0000}"/>
    <cellStyle name="Vírgula 4 2 2 3 3 2 6" xfId="44266" xr:uid="{00000000-0005-0000-0000-000021AD0000}"/>
    <cellStyle name="Vírgula 4 2 2 3 3 3" xfId="44267" xr:uid="{00000000-0005-0000-0000-000022AD0000}"/>
    <cellStyle name="Vírgula 4 2 2 3 3 3 2" xfId="44268" xr:uid="{00000000-0005-0000-0000-000023AD0000}"/>
    <cellStyle name="Vírgula 4 2 2 3 3 3 2 2" xfId="44269" xr:uid="{00000000-0005-0000-0000-000024AD0000}"/>
    <cellStyle name="Vírgula 4 2 2 3 3 3 2 3" xfId="44270" xr:uid="{00000000-0005-0000-0000-000025AD0000}"/>
    <cellStyle name="Vírgula 4 2 2 3 3 3 2 4" xfId="44271" xr:uid="{00000000-0005-0000-0000-000026AD0000}"/>
    <cellStyle name="Vírgula 4 2 2 3 3 3 3" xfId="44272" xr:uid="{00000000-0005-0000-0000-000027AD0000}"/>
    <cellStyle name="Vírgula 4 2 2 3 3 3 4" xfId="44273" xr:uid="{00000000-0005-0000-0000-000028AD0000}"/>
    <cellStyle name="Vírgula 4 2 2 3 3 3 5" xfId="44274" xr:uid="{00000000-0005-0000-0000-000029AD0000}"/>
    <cellStyle name="Vírgula 4 2 2 3 3 4" xfId="44275" xr:uid="{00000000-0005-0000-0000-00002AAD0000}"/>
    <cellStyle name="Vírgula 4 2 2 3 3 4 2" xfId="44276" xr:uid="{00000000-0005-0000-0000-00002BAD0000}"/>
    <cellStyle name="Vírgula 4 2 2 3 3 4 2 2" xfId="44277" xr:uid="{00000000-0005-0000-0000-00002CAD0000}"/>
    <cellStyle name="Vírgula 4 2 2 3 3 4 2 3" xfId="44278" xr:uid="{00000000-0005-0000-0000-00002DAD0000}"/>
    <cellStyle name="Vírgula 4 2 2 3 3 4 2 4" xfId="44279" xr:uid="{00000000-0005-0000-0000-00002EAD0000}"/>
    <cellStyle name="Vírgula 4 2 2 3 3 4 3" xfId="44280" xr:uid="{00000000-0005-0000-0000-00002FAD0000}"/>
    <cellStyle name="Vírgula 4 2 2 3 3 4 4" xfId="44281" xr:uid="{00000000-0005-0000-0000-000030AD0000}"/>
    <cellStyle name="Vírgula 4 2 2 3 3 4 5" xfId="44282" xr:uid="{00000000-0005-0000-0000-000031AD0000}"/>
    <cellStyle name="Vírgula 4 2 2 3 3 5" xfId="44283" xr:uid="{00000000-0005-0000-0000-000032AD0000}"/>
    <cellStyle name="Vírgula 4 2 2 3 3 5 2" xfId="44284" xr:uid="{00000000-0005-0000-0000-000033AD0000}"/>
    <cellStyle name="Vírgula 4 2 2 3 3 5 3" xfId="44285" xr:uid="{00000000-0005-0000-0000-000034AD0000}"/>
    <cellStyle name="Vírgula 4 2 2 3 3 5 4" xfId="44286" xr:uid="{00000000-0005-0000-0000-000035AD0000}"/>
    <cellStyle name="Vírgula 4 2 2 3 3 6" xfId="44287" xr:uid="{00000000-0005-0000-0000-000036AD0000}"/>
    <cellStyle name="Vírgula 4 2 2 3 3 7" xfId="44288" xr:uid="{00000000-0005-0000-0000-000037AD0000}"/>
    <cellStyle name="Vírgula 4 2 2 3 3 8" xfId="44289" xr:uid="{00000000-0005-0000-0000-000038AD0000}"/>
    <cellStyle name="Vírgula 4 2 2 3 3 9" xfId="44290" xr:uid="{00000000-0005-0000-0000-000039AD0000}"/>
    <cellStyle name="Vírgula 4 2 2 3 4" xfId="44291" xr:uid="{00000000-0005-0000-0000-00003AAD0000}"/>
    <cellStyle name="Vírgula 4 2 2 3 4 2" xfId="44292" xr:uid="{00000000-0005-0000-0000-00003BAD0000}"/>
    <cellStyle name="Vírgula 4 2 2 3 4 2 2" xfId="44293" xr:uid="{00000000-0005-0000-0000-00003CAD0000}"/>
    <cellStyle name="Vírgula 4 2 2 3 4 2 2 2" xfId="44294" xr:uid="{00000000-0005-0000-0000-00003DAD0000}"/>
    <cellStyle name="Vírgula 4 2 2 3 4 2 2 3" xfId="44295" xr:uid="{00000000-0005-0000-0000-00003EAD0000}"/>
    <cellStyle name="Vírgula 4 2 2 3 4 2 2 4" xfId="44296" xr:uid="{00000000-0005-0000-0000-00003FAD0000}"/>
    <cellStyle name="Vírgula 4 2 2 3 4 2 3" xfId="44297" xr:uid="{00000000-0005-0000-0000-000040AD0000}"/>
    <cellStyle name="Vírgula 4 2 2 3 4 2 4" xfId="44298" xr:uid="{00000000-0005-0000-0000-000041AD0000}"/>
    <cellStyle name="Vírgula 4 2 2 3 4 2 5" xfId="44299" xr:uid="{00000000-0005-0000-0000-000042AD0000}"/>
    <cellStyle name="Vírgula 4 2 2 3 4 3" xfId="44300" xr:uid="{00000000-0005-0000-0000-000043AD0000}"/>
    <cellStyle name="Vírgula 4 2 2 3 4 3 2" xfId="44301" xr:uid="{00000000-0005-0000-0000-000044AD0000}"/>
    <cellStyle name="Vírgula 4 2 2 3 4 3 2 2" xfId="44302" xr:uid="{00000000-0005-0000-0000-000045AD0000}"/>
    <cellStyle name="Vírgula 4 2 2 3 4 3 2 3" xfId="44303" xr:uid="{00000000-0005-0000-0000-000046AD0000}"/>
    <cellStyle name="Vírgula 4 2 2 3 4 3 2 4" xfId="44304" xr:uid="{00000000-0005-0000-0000-000047AD0000}"/>
    <cellStyle name="Vírgula 4 2 2 3 4 3 3" xfId="44305" xr:uid="{00000000-0005-0000-0000-000048AD0000}"/>
    <cellStyle name="Vírgula 4 2 2 3 4 3 4" xfId="44306" xr:uid="{00000000-0005-0000-0000-000049AD0000}"/>
    <cellStyle name="Vírgula 4 2 2 3 4 3 5" xfId="44307" xr:uid="{00000000-0005-0000-0000-00004AAD0000}"/>
    <cellStyle name="Vírgula 4 2 2 3 4 4" xfId="44308" xr:uid="{00000000-0005-0000-0000-00004BAD0000}"/>
    <cellStyle name="Vírgula 4 2 2 3 4 4 2" xfId="44309" xr:uid="{00000000-0005-0000-0000-00004CAD0000}"/>
    <cellStyle name="Vírgula 4 2 2 3 4 4 2 2" xfId="44310" xr:uid="{00000000-0005-0000-0000-00004DAD0000}"/>
    <cellStyle name="Vírgula 4 2 2 3 4 4 2 3" xfId="44311" xr:uid="{00000000-0005-0000-0000-00004EAD0000}"/>
    <cellStyle name="Vírgula 4 2 2 3 4 4 2 4" xfId="44312" xr:uid="{00000000-0005-0000-0000-00004FAD0000}"/>
    <cellStyle name="Vírgula 4 2 2 3 4 4 3" xfId="44313" xr:uid="{00000000-0005-0000-0000-000050AD0000}"/>
    <cellStyle name="Vírgula 4 2 2 3 4 4 4" xfId="44314" xr:uid="{00000000-0005-0000-0000-000051AD0000}"/>
    <cellStyle name="Vírgula 4 2 2 3 4 4 5" xfId="44315" xr:uid="{00000000-0005-0000-0000-000052AD0000}"/>
    <cellStyle name="Vírgula 4 2 2 3 4 5" xfId="44316" xr:uid="{00000000-0005-0000-0000-000053AD0000}"/>
    <cellStyle name="Vírgula 4 2 2 3 4 5 2" xfId="44317" xr:uid="{00000000-0005-0000-0000-000054AD0000}"/>
    <cellStyle name="Vírgula 4 2 2 3 4 5 3" xfId="44318" xr:uid="{00000000-0005-0000-0000-000055AD0000}"/>
    <cellStyle name="Vírgula 4 2 2 3 4 5 4" xfId="44319" xr:uid="{00000000-0005-0000-0000-000056AD0000}"/>
    <cellStyle name="Vírgula 4 2 2 3 4 6" xfId="44320" xr:uid="{00000000-0005-0000-0000-000057AD0000}"/>
    <cellStyle name="Vírgula 4 2 2 3 4 7" xfId="44321" xr:uid="{00000000-0005-0000-0000-000058AD0000}"/>
    <cellStyle name="Vírgula 4 2 2 3 4 8" xfId="44322" xr:uid="{00000000-0005-0000-0000-000059AD0000}"/>
    <cellStyle name="Vírgula 4 2 2 3 4 9" xfId="44323" xr:uid="{00000000-0005-0000-0000-00005AAD0000}"/>
    <cellStyle name="Vírgula 4 2 2 3 5" xfId="44324" xr:uid="{00000000-0005-0000-0000-00005BAD0000}"/>
    <cellStyle name="Vírgula 4 2 2 3 5 2" xfId="44325" xr:uid="{00000000-0005-0000-0000-00005CAD0000}"/>
    <cellStyle name="Vírgula 4 2 2 3 5 2 2" xfId="44326" xr:uid="{00000000-0005-0000-0000-00005DAD0000}"/>
    <cellStyle name="Vírgula 4 2 2 3 5 2 3" xfId="44327" xr:uid="{00000000-0005-0000-0000-00005EAD0000}"/>
    <cellStyle name="Vírgula 4 2 2 3 5 2 4" xfId="44328" xr:uid="{00000000-0005-0000-0000-00005FAD0000}"/>
    <cellStyle name="Vírgula 4 2 2 3 5 3" xfId="44329" xr:uid="{00000000-0005-0000-0000-000060AD0000}"/>
    <cellStyle name="Vírgula 4 2 2 3 5 4" xfId="44330" xr:uid="{00000000-0005-0000-0000-000061AD0000}"/>
    <cellStyle name="Vírgula 4 2 2 3 5 5" xfId="44331" xr:uid="{00000000-0005-0000-0000-000062AD0000}"/>
    <cellStyle name="Vírgula 4 2 2 3 5 6" xfId="44332" xr:uid="{00000000-0005-0000-0000-000063AD0000}"/>
    <cellStyle name="Vírgula 4 2 2 3 6" xfId="44333" xr:uid="{00000000-0005-0000-0000-000064AD0000}"/>
    <cellStyle name="Vírgula 4 2 2 3 6 2" xfId="44334" xr:uid="{00000000-0005-0000-0000-000065AD0000}"/>
    <cellStyle name="Vírgula 4 2 2 3 6 2 2" xfId="44335" xr:uid="{00000000-0005-0000-0000-000066AD0000}"/>
    <cellStyle name="Vírgula 4 2 2 3 6 2 3" xfId="44336" xr:uid="{00000000-0005-0000-0000-000067AD0000}"/>
    <cellStyle name="Vírgula 4 2 2 3 6 2 4" xfId="44337" xr:uid="{00000000-0005-0000-0000-000068AD0000}"/>
    <cellStyle name="Vírgula 4 2 2 3 6 3" xfId="44338" xr:uid="{00000000-0005-0000-0000-000069AD0000}"/>
    <cellStyle name="Vírgula 4 2 2 3 6 4" xfId="44339" xr:uid="{00000000-0005-0000-0000-00006AAD0000}"/>
    <cellStyle name="Vírgula 4 2 2 3 6 5" xfId="44340" xr:uid="{00000000-0005-0000-0000-00006BAD0000}"/>
    <cellStyle name="Vírgula 4 2 2 3 7" xfId="44341" xr:uid="{00000000-0005-0000-0000-00006CAD0000}"/>
    <cellStyle name="Vírgula 4 2 2 3 7 2" xfId="44342" xr:uid="{00000000-0005-0000-0000-00006DAD0000}"/>
    <cellStyle name="Vírgula 4 2 2 3 7 2 2" xfId="44343" xr:uid="{00000000-0005-0000-0000-00006EAD0000}"/>
    <cellStyle name="Vírgula 4 2 2 3 7 2 3" xfId="44344" xr:uid="{00000000-0005-0000-0000-00006FAD0000}"/>
    <cellStyle name="Vírgula 4 2 2 3 7 2 4" xfId="44345" xr:uid="{00000000-0005-0000-0000-000070AD0000}"/>
    <cellStyle name="Vírgula 4 2 2 3 7 3" xfId="44346" xr:uid="{00000000-0005-0000-0000-000071AD0000}"/>
    <cellStyle name="Vírgula 4 2 2 3 7 4" xfId="44347" xr:uid="{00000000-0005-0000-0000-000072AD0000}"/>
    <cellStyle name="Vírgula 4 2 2 3 7 5" xfId="44348" xr:uid="{00000000-0005-0000-0000-000073AD0000}"/>
    <cellStyle name="Vírgula 4 2 2 3 8" xfId="44349" xr:uid="{00000000-0005-0000-0000-000074AD0000}"/>
    <cellStyle name="Vírgula 4 2 2 3 8 2" xfId="44350" xr:uid="{00000000-0005-0000-0000-000075AD0000}"/>
    <cellStyle name="Vírgula 4 2 2 3 8 3" xfId="44351" xr:uid="{00000000-0005-0000-0000-000076AD0000}"/>
    <cellStyle name="Vírgula 4 2 2 3 8 4" xfId="44352" xr:uid="{00000000-0005-0000-0000-000077AD0000}"/>
    <cellStyle name="Vírgula 4 2 2 3 9" xfId="44353" xr:uid="{00000000-0005-0000-0000-000078AD0000}"/>
    <cellStyle name="Vírgula 4 2 2 4" xfId="44354" xr:uid="{00000000-0005-0000-0000-000079AD0000}"/>
    <cellStyle name="Vírgula 4 2 2 4 2" xfId="44355" xr:uid="{00000000-0005-0000-0000-00007AAD0000}"/>
    <cellStyle name="Vírgula 4 2 2 4 2 2" xfId="44356" xr:uid="{00000000-0005-0000-0000-00007BAD0000}"/>
    <cellStyle name="Vírgula 4 2 2 4 2 2 2" xfId="44357" xr:uid="{00000000-0005-0000-0000-00007CAD0000}"/>
    <cellStyle name="Vírgula 4 2 2 4 2 2 3" xfId="44358" xr:uid="{00000000-0005-0000-0000-00007DAD0000}"/>
    <cellStyle name="Vírgula 4 2 2 4 2 2 4" xfId="44359" xr:uid="{00000000-0005-0000-0000-00007EAD0000}"/>
    <cellStyle name="Vírgula 4 2 2 4 2 3" xfId="44360" xr:uid="{00000000-0005-0000-0000-00007FAD0000}"/>
    <cellStyle name="Vírgula 4 2 2 4 2 4" xfId="44361" xr:uid="{00000000-0005-0000-0000-000080AD0000}"/>
    <cellStyle name="Vírgula 4 2 2 4 2 5" xfId="44362" xr:uid="{00000000-0005-0000-0000-000081AD0000}"/>
    <cellStyle name="Vírgula 4 2 2 4 2 6" xfId="44363" xr:uid="{00000000-0005-0000-0000-000082AD0000}"/>
    <cellStyle name="Vírgula 4 2 2 4 3" xfId="44364" xr:uid="{00000000-0005-0000-0000-000083AD0000}"/>
    <cellStyle name="Vírgula 4 2 2 4 3 2" xfId="44365" xr:uid="{00000000-0005-0000-0000-000084AD0000}"/>
    <cellStyle name="Vírgula 4 2 2 4 3 2 2" xfId="44366" xr:uid="{00000000-0005-0000-0000-000085AD0000}"/>
    <cellStyle name="Vírgula 4 2 2 4 3 2 3" xfId="44367" xr:uid="{00000000-0005-0000-0000-000086AD0000}"/>
    <cellStyle name="Vírgula 4 2 2 4 3 2 4" xfId="44368" xr:uid="{00000000-0005-0000-0000-000087AD0000}"/>
    <cellStyle name="Vírgula 4 2 2 4 3 3" xfId="44369" xr:uid="{00000000-0005-0000-0000-000088AD0000}"/>
    <cellStyle name="Vírgula 4 2 2 4 3 4" xfId="44370" xr:uid="{00000000-0005-0000-0000-000089AD0000}"/>
    <cellStyle name="Vírgula 4 2 2 4 3 5" xfId="44371" xr:uid="{00000000-0005-0000-0000-00008AAD0000}"/>
    <cellStyle name="Vírgula 4 2 2 4 3 6" xfId="44372" xr:uid="{00000000-0005-0000-0000-00008BAD0000}"/>
    <cellStyle name="Vírgula 4 2 2 4 4" xfId="44373" xr:uid="{00000000-0005-0000-0000-00008CAD0000}"/>
    <cellStyle name="Vírgula 4 2 2 4 4 2" xfId="44374" xr:uid="{00000000-0005-0000-0000-00008DAD0000}"/>
    <cellStyle name="Vírgula 4 2 2 4 4 2 2" xfId="44375" xr:uid="{00000000-0005-0000-0000-00008EAD0000}"/>
    <cellStyle name="Vírgula 4 2 2 4 4 2 3" xfId="44376" xr:uid="{00000000-0005-0000-0000-00008FAD0000}"/>
    <cellStyle name="Vírgula 4 2 2 4 4 2 4" xfId="44377" xr:uid="{00000000-0005-0000-0000-000090AD0000}"/>
    <cellStyle name="Vírgula 4 2 2 4 4 3" xfId="44378" xr:uid="{00000000-0005-0000-0000-000091AD0000}"/>
    <cellStyle name="Vírgula 4 2 2 4 4 4" xfId="44379" xr:uid="{00000000-0005-0000-0000-000092AD0000}"/>
    <cellStyle name="Vírgula 4 2 2 4 4 5" xfId="44380" xr:uid="{00000000-0005-0000-0000-000093AD0000}"/>
    <cellStyle name="Vírgula 4 2 2 4 5" xfId="44381" xr:uid="{00000000-0005-0000-0000-000094AD0000}"/>
    <cellStyle name="Vírgula 4 2 2 4 5 2" xfId="44382" xr:uid="{00000000-0005-0000-0000-000095AD0000}"/>
    <cellStyle name="Vírgula 4 2 2 4 5 3" xfId="44383" xr:uid="{00000000-0005-0000-0000-000096AD0000}"/>
    <cellStyle name="Vírgula 4 2 2 4 5 4" xfId="44384" xr:uid="{00000000-0005-0000-0000-000097AD0000}"/>
    <cellStyle name="Vírgula 4 2 2 4 6" xfId="44385" xr:uid="{00000000-0005-0000-0000-000098AD0000}"/>
    <cellStyle name="Vírgula 4 2 2 4 7" xfId="44386" xr:uid="{00000000-0005-0000-0000-000099AD0000}"/>
    <cellStyle name="Vírgula 4 2 2 4 8" xfId="44387" xr:uid="{00000000-0005-0000-0000-00009AAD0000}"/>
    <cellStyle name="Vírgula 4 2 2 4 9" xfId="44388" xr:uid="{00000000-0005-0000-0000-00009BAD0000}"/>
    <cellStyle name="Vírgula 4 2 2 5" xfId="44389" xr:uid="{00000000-0005-0000-0000-00009CAD0000}"/>
    <cellStyle name="Vírgula 4 2 2 5 2" xfId="44390" xr:uid="{00000000-0005-0000-0000-00009DAD0000}"/>
    <cellStyle name="Vírgula 4 2 2 5 2 2" xfId="44391" xr:uid="{00000000-0005-0000-0000-00009EAD0000}"/>
    <cellStyle name="Vírgula 4 2 2 5 2 2 2" xfId="44392" xr:uid="{00000000-0005-0000-0000-00009FAD0000}"/>
    <cellStyle name="Vírgula 4 2 2 5 2 2 3" xfId="44393" xr:uid="{00000000-0005-0000-0000-0000A0AD0000}"/>
    <cellStyle name="Vírgula 4 2 2 5 2 2 4" xfId="44394" xr:uid="{00000000-0005-0000-0000-0000A1AD0000}"/>
    <cellStyle name="Vírgula 4 2 2 5 2 3" xfId="44395" xr:uid="{00000000-0005-0000-0000-0000A2AD0000}"/>
    <cellStyle name="Vírgula 4 2 2 5 2 4" xfId="44396" xr:uid="{00000000-0005-0000-0000-0000A3AD0000}"/>
    <cellStyle name="Vírgula 4 2 2 5 2 5" xfId="44397" xr:uid="{00000000-0005-0000-0000-0000A4AD0000}"/>
    <cellStyle name="Vírgula 4 2 2 5 2 6" xfId="44398" xr:uid="{00000000-0005-0000-0000-0000A5AD0000}"/>
    <cellStyle name="Vírgula 4 2 2 5 3" xfId="44399" xr:uid="{00000000-0005-0000-0000-0000A6AD0000}"/>
    <cellStyle name="Vírgula 4 2 2 5 3 2" xfId="44400" xr:uid="{00000000-0005-0000-0000-0000A7AD0000}"/>
    <cellStyle name="Vírgula 4 2 2 5 3 2 2" xfId="44401" xr:uid="{00000000-0005-0000-0000-0000A8AD0000}"/>
    <cellStyle name="Vírgula 4 2 2 5 3 2 3" xfId="44402" xr:uid="{00000000-0005-0000-0000-0000A9AD0000}"/>
    <cellStyle name="Vírgula 4 2 2 5 3 2 4" xfId="44403" xr:uid="{00000000-0005-0000-0000-0000AAAD0000}"/>
    <cellStyle name="Vírgula 4 2 2 5 3 3" xfId="44404" xr:uid="{00000000-0005-0000-0000-0000ABAD0000}"/>
    <cellStyle name="Vírgula 4 2 2 5 3 4" xfId="44405" xr:uid="{00000000-0005-0000-0000-0000ACAD0000}"/>
    <cellStyle name="Vírgula 4 2 2 5 3 5" xfId="44406" xr:uid="{00000000-0005-0000-0000-0000ADAD0000}"/>
    <cellStyle name="Vírgula 4 2 2 5 3 6" xfId="44407" xr:uid="{00000000-0005-0000-0000-0000AEAD0000}"/>
    <cellStyle name="Vírgula 4 2 2 5 4" xfId="44408" xr:uid="{00000000-0005-0000-0000-0000AFAD0000}"/>
    <cellStyle name="Vírgula 4 2 2 5 4 2" xfId="44409" xr:uid="{00000000-0005-0000-0000-0000B0AD0000}"/>
    <cellStyle name="Vírgula 4 2 2 5 4 2 2" xfId="44410" xr:uid="{00000000-0005-0000-0000-0000B1AD0000}"/>
    <cellStyle name="Vírgula 4 2 2 5 4 2 3" xfId="44411" xr:uid="{00000000-0005-0000-0000-0000B2AD0000}"/>
    <cellStyle name="Vírgula 4 2 2 5 4 2 4" xfId="44412" xr:uid="{00000000-0005-0000-0000-0000B3AD0000}"/>
    <cellStyle name="Vírgula 4 2 2 5 4 3" xfId="44413" xr:uid="{00000000-0005-0000-0000-0000B4AD0000}"/>
    <cellStyle name="Vírgula 4 2 2 5 4 4" xfId="44414" xr:uid="{00000000-0005-0000-0000-0000B5AD0000}"/>
    <cellStyle name="Vírgula 4 2 2 5 4 5" xfId="44415" xr:uid="{00000000-0005-0000-0000-0000B6AD0000}"/>
    <cellStyle name="Vírgula 4 2 2 5 5" xfId="44416" xr:uid="{00000000-0005-0000-0000-0000B7AD0000}"/>
    <cellStyle name="Vírgula 4 2 2 5 5 2" xfId="44417" xr:uid="{00000000-0005-0000-0000-0000B8AD0000}"/>
    <cellStyle name="Vírgula 4 2 2 5 5 3" xfId="44418" xr:uid="{00000000-0005-0000-0000-0000B9AD0000}"/>
    <cellStyle name="Vírgula 4 2 2 5 5 4" xfId="44419" xr:uid="{00000000-0005-0000-0000-0000BAAD0000}"/>
    <cellStyle name="Vírgula 4 2 2 5 6" xfId="44420" xr:uid="{00000000-0005-0000-0000-0000BBAD0000}"/>
    <cellStyle name="Vírgula 4 2 2 5 7" xfId="44421" xr:uid="{00000000-0005-0000-0000-0000BCAD0000}"/>
    <cellStyle name="Vírgula 4 2 2 5 8" xfId="44422" xr:uid="{00000000-0005-0000-0000-0000BDAD0000}"/>
    <cellStyle name="Vírgula 4 2 2 5 9" xfId="44423" xr:uid="{00000000-0005-0000-0000-0000BEAD0000}"/>
    <cellStyle name="Vírgula 4 2 2 6" xfId="44424" xr:uid="{00000000-0005-0000-0000-0000BFAD0000}"/>
    <cellStyle name="Vírgula 4 2 2 6 2" xfId="44425" xr:uid="{00000000-0005-0000-0000-0000C0AD0000}"/>
    <cellStyle name="Vírgula 4 2 2 6 2 2" xfId="44426" xr:uid="{00000000-0005-0000-0000-0000C1AD0000}"/>
    <cellStyle name="Vírgula 4 2 2 6 2 2 2" xfId="44427" xr:uid="{00000000-0005-0000-0000-0000C2AD0000}"/>
    <cellStyle name="Vírgula 4 2 2 6 2 2 3" xfId="44428" xr:uid="{00000000-0005-0000-0000-0000C3AD0000}"/>
    <cellStyle name="Vírgula 4 2 2 6 2 2 4" xfId="44429" xr:uid="{00000000-0005-0000-0000-0000C4AD0000}"/>
    <cellStyle name="Vírgula 4 2 2 6 2 3" xfId="44430" xr:uid="{00000000-0005-0000-0000-0000C5AD0000}"/>
    <cellStyle name="Vírgula 4 2 2 6 2 4" xfId="44431" xr:uid="{00000000-0005-0000-0000-0000C6AD0000}"/>
    <cellStyle name="Vírgula 4 2 2 6 2 5" xfId="44432" xr:uid="{00000000-0005-0000-0000-0000C7AD0000}"/>
    <cellStyle name="Vírgula 4 2 2 6 3" xfId="44433" xr:uid="{00000000-0005-0000-0000-0000C8AD0000}"/>
    <cellStyle name="Vírgula 4 2 2 6 3 2" xfId="44434" xr:uid="{00000000-0005-0000-0000-0000C9AD0000}"/>
    <cellStyle name="Vírgula 4 2 2 6 3 2 2" xfId="44435" xr:uid="{00000000-0005-0000-0000-0000CAAD0000}"/>
    <cellStyle name="Vírgula 4 2 2 6 3 2 3" xfId="44436" xr:uid="{00000000-0005-0000-0000-0000CBAD0000}"/>
    <cellStyle name="Vírgula 4 2 2 6 3 2 4" xfId="44437" xr:uid="{00000000-0005-0000-0000-0000CCAD0000}"/>
    <cellStyle name="Vírgula 4 2 2 6 3 3" xfId="44438" xr:uid="{00000000-0005-0000-0000-0000CDAD0000}"/>
    <cellStyle name="Vírgula 4 2 2 6 3 4" xfId="44439" xr:uid="{00000000-0005-0000-0000-0000CEAD0000}"/>
    <cellStyle name="Vírgula 4 2 2 6 3 5" xfId="44440" xr:uid="{00000000-0005-0000-0000-0000CFAD0000}"/>
    <cellStyle name="Vírgula 4 2 2 6 4" xfId="44441" xr:uid="{00000000-0005-0000-0000-0000D0AD0000}"/>
    <cellStyle name="Vírgula 4 2 2 6 4 2" xfId="44442" xr:uid="{00000000-0005-0000-0000-0000D1AD0000}"/>
    <cellStyle name="Vírgula 4 2 2 6 4 2 2" xfId="44443" xr:uid="{00000000-0005-0000-0000-0000D2AD0000}"/>
    <cellStyle name="Vírgula 4 2 2 6 4 2 3" xfId="44444" xr:uid="{00000000-0005-0000-0000-0000D3AD0000}"/>
    <cellStyle name="Vírgula 4 2 2 6 4 2 4" xfId="44445" xr:uid="{00000000-0005-0000-0000-0000D4AD0000}"/>
    <cellStyle name="Vírgula 4 2 2 6 4 3" xfId="44446" xr:uid="{00000000-0005-0000-0000-0000D5AD0000}"/>
    <cellStyle name="Vírgula 4 2 2 6 4 4" xfId="44447" xr:uid="{00000000-0005-0000-0000-0000D6AD0000}"/>
    <cellStyle name="Vírgula 4 2 2 6 4 5" xfId="44448" xr:uid="{00000000-0005-0000-0000-0000D7AD0000}"/>
    <cellStyle name="Vírgula 4 2 2 6 5" xfId="44449" xr:uid="{00000000-0005-0000-0000-0000D8AD0000}"/>
    <cellStyle name="Vírgula 4 2 2 6 5 2" xfId="44450" xr:uid="{00000000-0005-0000-0000-0000D9AD0000}"/>
    <cellStyle name="Vírgula 4 2 2 6 5 3" xfId="44451" xr:uid="{00000000-0005-0000-0000-0000DAAD0000}"/>
    <cellStyle name="Vírgula 4 2 2 6 5 4" xfId="44452" xr:uid="{00000000-0005-0000-0000-0000DBAD0000}"/>
    <cellStyle name="Vírgula 4 2 2 6 6" xfId="44453" xr:uid="{00000000-0005-0000-0000-0000DCAD0000}"/>
    <cellStyle name="Vírgula 4 2 2 6 7" xfId="44454" xr:uid="{00000000-0005-0000-0000-0000DDAD0000}"/>
    <cellStyle name="Vírgula 4 2 2 6 8" xfId="44455" xr:uid="{00000000-0005-0000-0000-0000DEAD0000}"/>
    <cellStyle name="Vírgula 4 2 2 6 9" xfId="44456" xr:uid="{00000000-0005-0000-0000-0000DFAD0000}"/>
    <cellStyle name="Vírgula 4 2 2 7" xfId="44457" xr:uid="{00000000-0005-0000-0000-0000E0AD0000}"/>
    <cellStyle name="Vírgula 4 2 2 7 2" xfId="44458" xr:uid="{00000000-0005-0000-0000-0000E1AD0000}"/>
    <cellStyle name="Vírgula 4 2 2 7 2 2" xfId="44459" xr:uid="{00000000-0005-0000-0000-0000E2AD0000}"/>
    <cellStyle name="Vírgula 4 2 2 7 2 3" xfId="44460" xr:uid="{00000000-0005-0000-0000-0000E3AD0000}"/>
    <cellStyle name="Vírgula 4 2 2 7 2 4" xfId="44461" xr:uid="{00000000-0005-0000-0000-0000E4AD0000}"/>
    <cellStyle name="Vírgula 4 2 2 7 3" xfId="44462" xr:uid="{00000000-0005-0000-0000-0000E5AD0000}"/>
    <cellStyle name="Vírgula 4 2 2 7 4" xfId="44463" xr:uid="{00000000-0005-0000-0000-0000E6AD0000}"/>
    <cellStyle name="Vírgula 4 2 2 7 5" xfId="44464" xr:uid="{00000000-0005-0000-0000-0000E7AD0000}"/>
    <cellStyle name="Vírgula 4 2 2 7 6" xfId="44465" xr:uid="{00000000-0005-0000-0000-0000E8AD0000}"/>
    <cellStyle name="Vírgula 4 2 2 8" xfId="44466" xr:uid="{00000000-0005-0000-0000-0000E9AD0000}"/>
    <cellStyle name="Vírgula 4 2 2 8 2" xfId="44467" xr:uid="{00000000-0005-0000-0000-0000EAAD0000}"/>
    <cellStyle name="Vírgula 4 2 2 8 2 2" xfId="44468" xr:uid="{00000000-0005-0000-0000-0000EBAD0000}"/>
    <cellStyle name="Vírgula 4 2 2 8 2 3" xfId="44469" xr:uid="{00000000-0005-0000-0000-0000ECAD0000}"/>
    <cellStyle name="Vírgula 4 2 2 8 2 4" xfId="44470" xr:uid="{00000000-0005-0000-0000-0000EDAD0000}"/>
    <cellStyle name="Vírgula 4 2 2 8 3" xfId="44471" xr:uid="{00000000-0005-0000-0000-0000EEAD0000}"/>
    <cellStyle name="Vírgula 4 2 2 8 4" xfId="44472" xr:uid="{00000000-0005-0000-0000-0000EFAD0000}"/>
    <cellStyle name="Vírgula 4 2 2 8 5" xfId="44473" xr:uid="{00000000-0005-0000-0000-0000F0AD0000}"/>
    <cellStyle name="Vírgula 4 2 2 9" xfId="44474" xr:uid="{00000000-0005-0000-0000-0000F1AD0000}"/>
    <cellStyle name="Vírgula 4 2 2 9 2" xfId="44475" xr:uid="{00000000-0005-0000-0000-0000F2AD0000}"/>
    <cellStyle name="Vírgula 4 2 2 9 2 2" xfId="44476" xr:uid="{00000000-0005-0000-0000-0000F3AD0000}"/>
    <cellStyle name="Vírgula 4 2 2 9 2 3" xfId="44477" xr:uid="{00000000-0005-0000-0000-0000F4AD0000}"/>
    <cellStyle name="Vírgula 4 2 2 9 2 4" xfId="44478" xr:uid="{00000000-0005-0000-0000-0000F5AD0000}"/>
    <cellStyle name="Vírgula 4 2 2 9 3" xfId="44479" xr:uid="{00000000-0005-0000-0000-0000F6AD0000}"/>
    <cellStyle name="Vírgula 4 2 2 9 4" xfId="44480" xr:uid="{00000000-0005-0000-0000-0000F7AD0000}"/>
    <cellStyle name="Vírgula 4 2 2 9 5" xfId="44481" xr:uid="{00000000-0005-0000-0000-0000F8AD0000}"/>
    <cellStyle name="Vírgula 4 2 3" xfId="44482" xr:uid="{00000000-0005-0000-0000-0000F9AD0000}"/>
    <cellStyle name="Vírgula 4 2 3 10" xfId="44483" xr:uid="{00000000-0005-0000-0000-0000FAAD0000}"/>
    <cellStyle name="Vírgula 4 2 3 10 2" xfId="44484" xr:uid="{00000000-0005-0000-0000-0000FBAD0000}"/>
    <cellStyle name="Vírgula 4 2 3 10 3" xfId="44485" xr:uid="{00000000-0005-0000-0000-0000FCAD0000}"/>
    <cellStyle name="Vírgula 4 2 3 10 4" xfId="44486" xr:uid="{00000000-0005-0000-0000-0000FDAD0000}"/>
    <cellStyle name="Vírgula 4 2 3 11" xfId="44487" xr:uid="{00000000-0005-0000-0000-0000FEAD0000}"/>
    <cellStyle name="Vírgula 4 2 3 12" xfId="44488" xr:uid="{00000000-0005-0000-0000-0000FFAD0000}"/>
    <cellStyle name="Vírgula 4 2 3 13" xfId="44489" xr:uid="{00000000-0005-0000-0000-000000AE0000}"/>
    <cellStyle name="Vírgula 4 2 3 14" xfId="44490" xr:uid="{00000000-0005-0000-0000-000001AE0000}"/>
    <cellStyle name="Vírgula 4 2 3 2" xfId="44491" xr:uid="{00000000-0005-0000-0000-000002AE0000}"/>
    <cellStyle name="Vírgula 4 2 3 2 10" xfId="44492" xr:uid="{00000000-0005-0000-0000-000003AE0000}"/>
    <cellStyle name="Vírgula 4 2 3 2 11" xfId="44493" xr:uid="{00000000-0005-0000-0000-000004AE0000}"/>
    <cellStyle name="Vírgula 4 2 3 2 12" xfId="44494" xr:uid="{00000000-0005-0000-0000-000005AE0000}"/>
    <cellStyle name="Vírgula 4 2 3 2 13" xfId="44495" xr:uid="{00000000-0005-0000-0000-000006AE0000}"/>
    <cellStyle name="Vírgula 4 2 3 2 2" xfId="44496" xr:uid="{00000000-0005-0000-0000-000007AE0000}"/>
    <cellStyle name="Vírgula 4 2 3 2 2 10" xfId="44497" xr:uid="{00000000-0005-0000-0000-000008AE0000}"/>
    <cellStyle name="Vírgula 4 2 3 2 2 11" xfId="44498" xr:uid="{00000000-0005-0000-0000-000009AE0000}"/>
    <cellStyle name="Vírgula 4 2 3 2 2 12" xfId="44499" xr:uid="{00000000-0005-0000-0000-00000AAE0000}"/>
    <cellStyle name="Vírgula 4 2 3 2 2 2" xfId="44500" xr:uid="{00000000-0005-0000-0000-00000BAE0000}"/>
    <cellStyle name="Vírgula 4 2 3 2 2 2 2" xfId="44501" xr:uid="{00000000-0005-0000-0000-00000CAE0000}"/>
    <cellStyle name="Vírgula 4 2 3 2 2 2 2 2" xfId="44502" xr:uid="{00000000-0005-0000-0000-00000DAE0000}"/>
    <cellStyle name="Vírgula 4 2 3 2 2 2 2 2 2" xfId="44503" xr:uid="{00000000-0005-0000-0000-00000EAE0000}"/>
    <cellStyle name="Vírgula 4 2 3 2 2 2 2 2 3" xfId="44504" xr:uid="{00000000-0005-0000-0000-00000FAE0000}"/>
    <cellStyle name="Vírgula 4 2 3 2 2 2 2 2 4" xfId="44505" xr:uid="{00000000-0005-0000-0000-000010AE0000}"/>
    <cellStyle name="Vírgula 4 2 3 2 2 2 2 3" xfId="44506" xr:uid="{00000000-0005-0000-0000-000011AE0000}"/>
    <cellStyle name="Vírgula 4 2 3 2 2 2 2 4" xfId="44507" xr:uid="{00000000-0005-0000-0000-000012AE0000}"/>
    <cellStyle name="Vírgula 4 2 3 2 2 2 2 5" xfId="44508" xr:uid="{00000000-0005-0000-0000-000013AE0000}"/>
    <cellStyle name="Vírgula 4 2 3 2 2 2 3" xfId="44509" xr:uid="{00000000-0005-0000-0000-000014AE0000}"/>
    <cellStyle name="Vírgula 4 2 3 2 2 2 3 2" xfId="44510" xr:uid="{00000000-0005-0000-0000-000015AE0000}"/>
    <cellStyle name="Vírgula 4 2 3 2 2 2 3 2 2" xfId="44511" xr:uid="{00000000-0005-0000-0000-000016AE0000}"/>
    <cellStyle name="Vírgula 4 2 3 2 2 2 3 2 3" xfId="44512" xr:uid="{00000000-0005-0000-0000-000017AE0000}"/>
    <cellStyle name="Vírgula 4 2 3 2 2 2 3 2 4" xfId="44513" xr:uid="{00000000-0005-0000-0000-000018AE0000}"/>
    <cellStyle name="Vírgula 4 2 3 2 2 2 3 3" xfId="44514" xr:uid="{00000000-0005-0000-0000-000019AE0000}"/>
    <cellStyle name="Vírgula 4 2 3 2 2 2 3 4" xfId="44515" xr:uid="{00000000-0005-0000-0000-00001AAE0000}"/>
    <cellStyle name="Vírgula 4 2 3 2 2 2 3 5" xfId="44516" xr:uid="{00000000-0005-0000-0000-00001BAE0000}"/>
    <cellStyle name="Vírgula 4 2 3 2 2 2 4" xfId="44517" xr:uid="{00000000-0005-0000-0000-00001CAE0000}"/>
    <cellStyle name="Vírgula 4 2 3 2 2 2 4 2" xfId="44518" xr:uid="{00000000-0005-0000-0000-00001DAE0000}"/>
    <cellStyle name="Vírgula 4 2 3 2 2 2 4 2 2" xfId="44519" xr:uid="{00000000-0005-0000-0000-00001EAE0000}"/>
    <cellStyle name="Vírgula 4 2 3 2 2 2 4 2 3" xfId="44520" xr:uid="{00000000-0005-0000-0000-00001FAE0000}"/>
    <cellStyle name="Vírgula 4 2 3 2 2 2 4 2 4" xfId="44521" xr:uid="{00000000-0005-0000-0000-000020AE0000}"/>
    <cellStyle name="Vírgula 4 2 3 2 2 2 4 3" xfId="44522" xr:uid="{00000000-0005-0000-0000-000021AE0000}"/>
    <cellStyle name="Vírgula 4 2 3 2 2 2 4 4" xfId="44523" xr:uid="{00000000-0005-0000-0000-000022AE0000}"/>
    <cellStyle name="Vírgula 4 2 3 2 2 2 4 5" xfId="44524" xr:uid="{00000000-0005-0000-0000-000023AE0000}"/>
    <cellStyle name="Vírgula 4 2 3 2 2 2 5" xfId="44525" xr:uid="{00000000-0005-0000-0000-000024AE0000}"/>
    <cellStyle name="Vírgula 4 2 3 2 2 2 5 2" xfId="44526" xr:uid="{00000000-0005-0000-0000-000025AE0000}"/>
    <cellStyle name="Vírgula 4 2 3 2 2 2 5 3" xfId="44527" xr:uid="{00000000-0005-0000-0000-000026AE0000}"/>
    <cellStyle name="Vírgula 4 2 3 2 2 2 5 4" xfId="44528" xr:uid="{00000000-0005-0000-0000-000027AE0000}"/>
    <cellStyle name="Vírgula 4 2 3 2 2 2 6" xfId="44529" xr:uid="{00000000-0005-0000-0000-000028AE0000}"/>
    <cellStyle name="Vírgula 4 2 3 2 2 2 7" xfId="44530" xr:uid="{00000000-0005-0000-0000-000029AE0000}"/>
    <cellStyle name="Vírgula 4 2 3 2 2 2 8" xfId="44531" xr:uid="{00000000-0005-0000-0000-00002AAE0000}"/>
    <cellStyle name="Vírgula 4 2 3 2 2 2 9" xfId="44532" xr:uid="{00000000-0005-0000-0000-00002BAE0000}"/>
    <cellStyle name="Vírgula 4 2 3 2 2 3" xfId="44533" xr:uid="{00000000-0005-0000-0000-00002CAE0000}"/>
    <cellStyle name="Vírgula 4 2 3 2 2 3 2" xfId="44534" xr:uid="{00000000-0005-0000-0000-00002DAE0000}"/>
    <cellStyle name="Vírgula 4 2 3 2 2 3 2 2" xfId="44535" xr:uid="{00000000-0005-0000-0000-00002EAE0000}"/>
    <cellStyle name="Vírgula 4 2 3 2 2 3 2 2 2" xfId="44536" xr:uid="{00000000-0005-0000-0000-00002FAE0000}"/>
    <cellStyle name="Vírgula 4 2 3 2 2 3 2 2 3" xfId="44537" xr:uid="{00000000-0005-0000-0000-000030AE0000}"/>
    <cellStyle name="Vírgula 4 2 3 2 2 3 2 2 4" xfId="44538" xr:uid="{00000000-0005-0000-0000-000031AE0000}"/>
    <cellStyle name="Vírgula 4 2 3 2 2 3 2 3" xfId="44539" xr:uid="{00000000-0005-0000-0000-000032AE0000}"/>
    <cellStyle name="Vírgula 4 2 3 2 2 3 2 4" xfId="44540" xr:uid="{00000000-0005-0000-0000-000033AE0000}"/>
    <cellStyle name="Vírgula 4 2 3 2 2 3 2 5" xfId="44541" xr:uid="{00000000-0005-0000-0000-000034AE0000}"/>
    <cellStyle name="Vírgula 4 2 3 2 2 3 3" xfId="44542" xr:uid="{00000000-0005-0000-0000-000035AE0000}"/>
    <cellStyle name="Vírgula 4 2 3 2 2 3 3 2" xfId="44543" xr:uid="{00000000-0005-0000-0000-000036AE0000}"/>
    <cellStyle name="Vírgula 4 2 3 2 2 3 3 2 2" xfId="44544" xr:uid="{00000000-0005-0000-0000-000037AE0000}"/>
    <cellStyle name="Vírgula 4 2 3 2 2 3 3 2 3" xfId="44545" xr:uid="{00000000-0005-0000-0000-000038AE0000}"/>
    <cellStyle name="Vírgula 4 2 3 2 2 3 3 2 4" xfId="44546" xr:uid="{00000000-0005-0000-0000-000039AE0000}"/>
    <cellStyle name="Vírgula 4 2 3 2 2 3 3 3" xfId="44547" xr:uid="{00000000-0005-0000-0000-00003AAE0000}"/>
    <cellStyle name="Vírgula 4 2 3 2 2 3 3 4" xfId="44548" xr:uid="{00000000-0005-0000-0000-00003BAE0000}"/>
    <cellStyle name="Vírgula 4 2 3 2 2 3 3 5" xfId="44549" xr:uid="{00000000-0005-0000-0000-00003CAE0000}"/>
    <cellStyle name="Vírgula 4 2 3 2 2 3 4" xfId="44550" xr:uid="{00000000-0005-0000-0000-00003DAE0000}"/>
    <cellStyle name="Vírgula 4 2 3 2 2 3 4 2" xfId="44551" xr:uid="{00000000-0005-0000-0000-00003EAE0000}"/>
    <cellStyle name="Vírgula 4 2 3 2 2 3 4 2 2" xfId="44552" xr:uid="{00000000-0005-0000-0000-00003FAE0000}"/>
    <cellStyle name="Vírgula 4 2 3 2 2 3 4 2 3" xfId="44553" xr:uid="{00000000-0005-0000-0000-000040AE0000}"/>
    <cellStyle name="Vírgula 4 2 3 2 2 3 4 2 4" xfId="44554" xr:uid="{00000000-0005-0000-0000-000041AE0000}"/>
    <cellStyle name="Vírgula 4 2 3 2 2 3 4 3" xfId="44555" xr:uid="{00000000-0005-0000-0000-000042AE0000}"/>
    <cellStyle name="Vírgula 4 2 3 2 2 3 4 4" xfId="44556" xr:uid="{00000000-0005-0000-0000-000043AE0000}"/>
    <cellStyle name="Vírgula 4 2 3 2 2 3 4 5" xfId="44557" xr:uid="{00000000-0005-0000-0000-000044AE0000}"/>
    <cellStyle name="Vírgula 4 2 3 2 2 3 5" xfId="44558" xr:uid="{00000000-0005-0000-0000-000045AE0000}"/>
    <cellStyle name="Vírgula 4 2 3 2 2 3 5 2" xfId="44559" xr:uid="{00000000-0005-0000-0000-000046AE0000}"/>
    <cellStyle name="Vírgula 4 2 3 2 2 3 5 3" xfId="44560" xr:uid="{00000000-0005-0000-0000-000047AE0000}"/>
    <cellStyle name="Vírgula 4 2 3 2 2 3 5 4" xfId="44561" xr:uid="{00000000-0005-0000-0000-000048AE0000}"/>
    <cellStyle name="Vírgula 4 2 3 2 2 3 6" xfId="44562" xr:uid="{00000000-0005-0000-0000-000049AE0000}"/>
    <cellStyle name="Vírgula 4 2 3 2 2 3 7" xfId="44563" xr:uid="{00000000-0005-0000-0000-00004AAE0000}"/>
    <cellStyle name="Vírgula 4 2 3 2 2 3 8" xfId="44564" xr:uid="{00000000-0005-0000-0000-00004BAE0000}"/>
    <cellStyle name="Vírgula 4 2 3 2 2 3 9" xfId="44565" xr:uid="{00000000-0005-0000-0000-00004CAE0000}"/>
    <cellStyle name="Vírgula 4 2 3 2 2 4" xfId="44566" xr:uid="{00000000-0005-0000-0000-00004DAE0000}"/>
    <cellStyle name="Vírgula 4 2 3 2 2 4 2" xfId="44567" xr:uid="{00000000-0005-0000-0000-00004EAE0000}"/>
    <cellStyle name="Vírgula 4 2 3 2 2 4 2 2" xfId="44568" xr:uid="{00000000-0005-0000-0000-00004FAE0000}"/>
    <cellStyle name="Vírgula 4 2 3 2 2 4 2 2 2" xfId="44569" xr:uid="{00000000-0005-0000-0000-000050AE0000}"/>
    <cellStyle name="Vírgula 4 2 3 2 2 4 2 2 3" xfId="44570" xr:uid="{00000000-0005-0000-0000-000051AE0000}"/>
    <cellStyle name="Vírgula 4 2 3 2 2 4 2 2 4" xfId="44571" xr:uid="{00000000-0005-0000-0000-000052AE0000}"/>
    <cellStyle name="Vírgula 4 2 3 2 2 4 2 3" xfId="44572" xr:uid="{00000000-0005-0000-0000-000053AE0000}"/>
    <cellStyle name="Vírgula 4 2 3 2 2 4 2 4" xfId="44573" xr:uid="{00000000-0005-0000-0000-000054AE0000}"/>
    <cellStyle name="Vírgula 4 2 3 2 2 4 2 5" xfId="44574" xr:uid="{00000000-0005-0000-0000-000055AE0000}"/>
    <cellStyle name="Vírgula 4 2 3 2 2 4 3" xfId="44575" xr:uid="{00000000-0005-0000-0000-000056AE0000}"/>
    <cellStyle name="Vírgula 4 2 3 2 2 4 3 2" xfId="44576" xr:uid="{00000000-0005-0000-0000-000057AE0000}"/>
    <cellStyle name="Vírgula 4 2 3 2 2 4 3 2 2" xfId="44577" xr:uid="{00000000-0005-0000-0000-000058AE0000}"/>
    <cellStyle name="Vírgula 4 2 3 2 2 4 3 2 3" xfId="44578" xr:uid="{00000000-0005-0000-0000-000059AE0000}"/>
    <cellStyle name="Vírgula 4 2 3 2 2 4 3 2 4" xfId="44579" xr:uid="{00000000-0005-0000-0000-00005AAE0000}"/>
    <cellStyle name="Vírgula 4 2 3 2 2 4 3 3" xfId="44580" xr:uid="{00000000-0005-0000-0000-00005BAE0000}"/>
    <cellStyle name="Vírgula 4 2 3 2 2 4 3 4" xfId="44581" xr:uid="{00000000-0005-0000-0000-00005CAE0000}"/>
    <cellStyle name="Vírgula 4 2 3 2 2 4 3 5" xfId="44582" xr:uid="{00000000-0005-0000-0000-00005DAE0000}"/>
    <cellStyle name="Vírgula 4 2 3 2 2 4 4" xfId="44583" xr:uid="{00000000-0005-0000-0000-00005EAE0000}"/>
    <cellStyle name="Vírgula 4 2 3 2 2 4 4 2" xfId="44584" xr:uid="{00000000-0005-0000-0000-00005FAE0000}"/>
    <cellStyle name="Vírgula 4 2 3 2 2 4 4 2 2" xfId="44585" xr:uid="{00000000-0005-0000-0000-000060AE0000}"/>
    <cellStyle name="Vírgula 4 2 3 2 2 4 4 2 3" xfId="44586" xr:uid="{00000000-0005-0000-0000-000061AE0000}"/>
    <cellStyle name="Vírgula 4 2 3 2 2 4 4 2 4" xfId="44587" xr:uid="{00000000-0005-0000-0000-000062AE0000}"/>
    <cellStyle name="Vírgula 4 2 3 2 2 4 4 3" xfId="44588" xr:uid="{00000000-0005-0000-0000-000063AE0000}"/>
    <cellStyle name="Vírgula 4 2 3 2 2 4 4 4" xfId="44589" xr:uid="{00000000-0005-0000-0000-000064AE0000}"/>
    <cellStyle name="Vírgula 4 2 3 2 2 4 4 5" xfId="44590" xr:uid="{00000000-0005-0000-0000-000065AE0000}"/>
    <cellStyle name="Vírgula 4 2 3 2 2 4 5" xfId="44591" xr:uid="{00000000-0005-0000-0000-000066AE0000}"/>
    <cellStyle name="Vírgula 4 2 3 2 2 4 5 2" xfId="44592" xr:uid="{00000000-0005-0000-0000-000067AE0000}"/>
    <cellStyle name="Vírgula 4 2 3 2 2 4 5 3" xfId="44593" xr:uid="{00000000-0005-0000-0000-000068AE0000}"/>
    <cellStyle name="Vírgula 4 2 3 2 2 4 5 4" xfId="44594" xr:uid="{00000000-0005-0000-0000-000069AE0000}"/>
    <cellStyle name="Vírgula 4 2 3 2 2 4 6" xfId="44595" xr:uid="{00000000-0005-0000-0000-00006AAE0000}"/>
    <cellStyle name="Vírgula 4 2 3 2 2 4 7" xfId="44596" xr:uid="{00000000-0005-0000-0000-00006BAE0000}"/>
    <cellStyle name="Vírgula 4 2 3 2 2 4 8" xfId="44597" xr:uid="{00000000-0005-0000-0000-00006CAE0000}"/>
    <cellStyle name="Vírgula 4 2 3 2 2 5" xfId="44598" xr:uid="{00000000-0005-0000-0000-00006DAE0000}"/>
    <cellStyle name="Vírgula 4 2 3 2 2 5 2" xfId="44599" xr:uid="{00000000-0005-0000-0000-00006EAE0000}"/>
    <cellStyle name="Vírgula 4 2 3 2 2 5 2 2" xfId="44600" xr:uid="{00000000-0005-0000-0000-00006FAE0000}"/>
    <cellStyle name="Vírgula 4 2 3 2 2 5 2 3" xfId="44601" xr:uid="{00000000-0005-0000-0000-000070AE0000}"/>
    <cellStyle name="Vírgula 4 2 3 2 2 5 2 4" xfId="44602" xr:uid="{00000000-0005-0000-0000-000071AE0000}"/>
    <cellStyle name="Vírgula 4 2 3 2 2 5 3" xfId="44603" xr:uid="{00000000-0005-0000-0000-000072AE0000}"/>
    <cellStyle name="Vírgula 4 2 3 2 2 5 4" xfId="44604" xr:uid="{00000000-0005-0000-0000-000073AE0000}"/>
    <cellStyle name="Vírgula 4 2 3 2 2 5 5" xfId="44605" xr:uid="{00000000-0005-0000-0000-000074AE0000}"/>
    <cellStyle name="Vírgula 4 2 3 2 2 6" xfId="44606" xr:uid="{00000000-0005-0000-0000-000075AE0000}"/>
    <cellStyle name="Vírgula 4 2 3 2 2 6 2" xfId="44607" xr:uid="{00000000-0005-0000-0000-000076AE0000}"/>
    <cellStyle name="Vírgula 4 2 3 2 2 6 2 2" xfId="44608" xr:uid="{00000000-0005-0000-0000-000077AE0000}"/>
    <cellStyle name="Vírgula 4 2 3 2 2 6 2 3" xfId="44609" xr:uid="{00000000-0005-0000-0000-000078AE0000}"/>
    <cellStyle name="Vírgula 4 2 3 2 2 6 2 4" xfId="44610" xr:uid="{00000000-0005-0000-0000-000079AE0000}"/>
    <cellStyle name="Vírgula 4 2 3 2 2 6 3" xfId="44611" xr:uid="{00000000-0005-0000-0000-00007AAE0000}"/>
    <cellStyle name="Vírgula 4 2 3 2 2 6 4" xfId="44612" xr:uid="{00000000-0005-0000-0000-00007BAE0000}"/>
    <cellStyle name="Vírgula 4 2 3 2 2 6 5" xfId="44613" xr:uid="{00000000-0005-0000-0000-00007CAE0000}"/>
    <cellStyle name="Vírgula 4 2 3 2 2 7" xfId="44614" xr:uid="{00000000-0005-0000-0000-00007DAE0000}"/>
    <cellStyle name="Vírgula 4 2 3 2 2 7 2" xfId="44615" xr:uid="{00000000-0005-0000-0000-00007EAE0000}"/>
    <cellStyle name="Vírgula 4 2 3 2 2 7 2 2" xfId="44616" xr:uid="{00000000-0005-0000-0000-00007FAE0000}"/>
    <cellStyle name="Vírgula 4 2 3 2 2 7 2 3" xfId="44617" xr:uid="{00000000-0005-0000-0000-000080AE0000}"/>
    <cellStyle name="Vírgula 4 2 3 2 2 7 2 4" xfId="44618" xr:uid="{00000000-0005-0000-0000-000081AE0000}"/>
    <cellStyle name="Vírgula 4 2 3 2 2 7 3" xfId="44619" xr:uid="{00000000-0005-0000-0000-000082AE0000}"/>
    <cellStyle name="Vírgula 4 2 3 2 2 7 4" xfId="44620" xr:uid="{00000000-0005-0000-0000-000083AE0000}"/>
    <cellStyle name="Vírgula 4 2 3 2 2 7 5" xfId="44621" xr:uid="{00000000-0005-0000-0000-000084AE0000}"/>
    <cellStyle name="Vírgula 4 2 3 2 2 8" xfId="44622" xr:uid="{00000000-0005-0000-0000-000085AE0000}"/>
    <cellStyle name="Vírgula 4 2 3 2 2 8 2" xfId="44623" xr:uid="{00000000-0005-0000-0000-000086AE0000}"/>
    <cellStyle name="Vírgula 4 2 3 2 2 8 3" xfId="44624" xr:uid="{00000000-0005-0000-0000-000087AE0000}"/>
    <cellStyle name="Vírgula 4 2 3 2 2 8 4" xfId="44625" xr:uid="{00000000-0005-0000-0000-000088AE0000}"/>
    <cellStyle name="Vírgula 4 2 3 2 2 9" xfId="44626" xr:uid="{00000000-0005-0000-0000-000089AE0000}"/>
    <cellStyle name="Vírgula 4 2 3 2 3" xfId="44627" xr:uid="{00000000-0005-0000-0000-00008AAE0000}"/>
    <cellStyle name="Vírgula 4 2 3 2 3 2" xfId="44628" xr:uid="{00000000-0005-0000-0000-00008BAE0000}"/>
    <cellStyle name="Vírgula 4 2 3 2 3 2 2" xfId="44629" xr:uid="{00000000-0005-0000-0000-00008CAE0000}"/>
    <cellStyle name="Vírgula 4 2 3 2 3 2 2 2" xfId="44630" xr:uid="{00000000-0005-0000-0000-00008DAE0000}"/>
    <cellStyle name="Vírgula 4 2 3 2 3 2 2 3" xfId="44631" xr:uid="{00000000-0005-0000-0000-00008EAE0000}"/>
    <cellStyle name="Vírgula 4 2 3 2 3 2 2 4" xfId="44632" xr:uid="{00000000-0005-0000-0000-00008FAE0000}"/>
    <cellStyle name="Vírgula 4 2 3 2 3 2 3" xfId="44633" xr:uid="{00000000-0005-0000-0000-000090AE0000}"/>
    <cellStyle name="Vírgula 4 2 3 2 3 2 4" xfId="44634" xr:uid="{00000000-0005-0000-0000-000091AE0000}"/>
    <cellStyle name="Vírgula 4 2 3 2 3 2 5" xfId="44635" xr:uid="{00000000-0005-0000-0000-000092AE0000}"/>
    <cellStyle name="Vírgula 4 2 3 2 3 2 6" xfId="44636" xr:uid="{00000000-0005-0000-0000-000093AE0000}"/>
    <cellStyle name="Vírgula 4 2 3 2 3 3" xfId="44637" xr:uid="{00000000-0005-0000-0000-000094AE0000}"/>
    <cellStyle name="Vírgula 4 2 3 2 3 3 2" xfId="44638" xr:uid="{00000000-0005-0000-0000-000095AE0000}"/>
    <cellStyle name="Vírgula 4 2 3 2 3 3 2 2" xfId="44639" xr:uid="{00000000-0005-0000-0000-000096AE0000}"/>
    <cellStyle name="Vírgula 4 2 3 2 3 3 2 3" xfId="44640" xr:uid="{00000000-0005-0000-0000-000097AE0000}"/>
    <cellStyle name="Vírgula 4 2 3 2 3 3 2 4" xfId="44641" xr:uid="{00000000-0005-0000-0000-000098AE0000}"/>
    <cellStyle name="Vírgula 4 2 3 2 3 3 3" xfId="44642" xr:uid="{00000000-0005-0000-0000-000099AE0000}"/>
    <cellStyle name="Vírgula 4 2 3 2 3 3 4" xfId="44643" xr:uid="{00000000-0005-0000-0000-00009AAE0000}"/>
    <cellStyle name="Vírgula 4 2 3 2 3 3 5" xfId="44644" xr:uid="{00000000-0005-0000-0000-00009BAE0000}"/>
    <cellStyle name="Vírgula 4 2 3 2 3 4" xfId="44645" xr:uid="{00000000-0005-0000-0000-00009CAE0000}"/>
    <cellStyle name="Vírgula 4 2 3 2 3 4 2" xfId="44646" xr:uid="{00000000-0005-0000-0000-00009DAE0000}"/>
    <cellStyle name="Vírgula 4 2 3 2 3 4 2 2" xfId="44647" xr:uid="{00000000-0005-0000-0000-00009EAE0000}"/>
    <cellStyle name="Vírgula 4 2 3 2 3 4 2 3" xfId="44648" xr:uid="{00000000-0005-0000-0000-00009FAE0000}"/>
    <cellStyle name="Vírgula 4 2 3 2 3 4 2 4" xfId="44649" xr:uid="{00000000-0005-0000-0000-0000A0AE0000}"/>
    <cellStyle name="Vírgula 4 2 3 2 3 4 3" xfId="44650" xr:uid="{00000000-0005-0000-0000-0000A1AE0000}"/>
    <cellStyle name="Vírgula 4 2 3 2 3 4 4" xfId="44651" xr:uid="{00000000-0005-0000-0000-0000A2AE0000}"/>
    <cellStyle name="Vírgula 4 2 3 2 3 4 5" xfId="44652" xr:uid="{00000000-0005-0000-0000-0000A3AE0000}"/>
    <cellStyle name="Vírgula 4 2 3 2 3 5" xfId="44653" xr:uid="{00000000-0005-0000-0000-0000A4AE0000}"/>
    <cellStyle name="Vírgula 4 2 3 2 3 5 2" xfId="44654" xr:uid="{00000000-0005-0000-0000-0000A5AE0000}"/>
    <cellStyle name="Vírgula 4 2 3 2 3 5 3" xfId="44655" xr:uid="{00000000-0005-0000-0000-0000A6AE0000}"/>
    <cellStyle name="Vírgula 4 2 3 2 3 5 4" xfId="44656" xr:uid="{00000000-0005-0000-0000-0000A7AE0000}"/>
    <cellStyle name="Vírgula 4 2 3 2 3 6" xfId="44657" xr:uid="{00000000-0005-0000-0000-0000A8AE0000}"/>
    <cellStyle name="Vírgula 4 2 3 2 3 7" xfId="44658" xr:uid="{00000000-0005-0000-0000-0000A9AE0000}"/>
    <cellStyle name="Vírgula 4 2 3 2 3 8" xfId="44659" xr:uid="{00000000-0005-0000-0000-0000AAAE0000}"/>
    <cellStyle name="Vírgula 4 2 3 2 3 9" xfId="44660" xr:uid="{00000000-0005-0000-0000-0000ABAE0000}"/>
    <cellStyle name="Vírgula 4 2 3 2 4" xfId="44661" xr:uid="{00000000-0005-0000-0000-0000ACAE0000}"/>
    <cellStyle name="Vírgula 4 2 3 2 4 2" xfId="44662" xr:uid="{00000000-0005-0000-0000-0000ADAE0000}"/>
    <cellStyle name="Vírgula 4 2 3 2 4 2 2" xfId="44663" xr:uid="{00000000-0005-0000-0000-0000AEAE0000}"/>
    <cellStyle name="Vírgula 4 2 3 2 4 2 2 2" xfId="44664" xr:uid="{00000000-0005-0000-0000-0000AFAE0000}"/>
    <cellStyle name="Vírgula 4 2 3 2 4 2 2 3" xfId="44665" xr:uid="{00000000-0005-0000-0000-0000B0AE0000}"/>
    <cellStyle name="Vírgula 4 2 3 2 4 2 2 4" xfId="44666" xr:uid="{00000000-0005-0000-0000-0000B1AE0000}"/>
    <cellStyle name="Vírgula 4 2 3 2 4 2 3" xfId="44667" xr:uid="{00000000-0005-0000-0000-0000B2AE0000}"/>
    <cellStyle name="Vírgula 4 2 3 2 4 2 4" xfId="44668" xr:uid="{00000000-0005-0000-0000-0000B3AE0000}"/>
    <cellStyle name="Vírgula 4 2 3 2 4 2 5" xfId="44669" xr:uid="{00000000-0005-0000-0000-0000B4AE0000}"/>
    <cellStyle name="Vírgula 4 2 3 2 4 3" xfId="44670" xr:uid="{00000000-0005-0000-0000-0000B5AE0000}"/>
    <cellStyle name="Vírgula 4 2 3 2 4 3 2" xfId="44671" xr:uid="{00000000-0005-0000-0000-0000B6AE0000}"/>
    <cellStyle name="Vírgula 4 2 3 2 4 3 2 2" xfId="44672" xr:uid="{00000000-0005-0000-0000-0000B7AE0000}"/>
    <cellStyle name="Vírgula 4 2 3 2 4 3 2 3" xfId="44673" xr:uid="{00000000-0005-0000-0000-0000B8AE0000}"/>
    <cellStyle name="Vírgula 4 2 3 2 4 3 2 4" xfId="44674" xr:uid="{00000000-0005-0000-0000-0000B9AE0000}"/>
    <cellStyle name="Vírgula 4 2 3 2 4 3 3" xfId="44675" xr:uid="{00000000-0005-0000-0000-0000BAAE0000}"/>
    <cellStyle name="Vírgula 4 2 3 2 4 3 4" xfId="44676" xr:uid="{00000000-0005-0000-0000-0000BBAE0000}"/>
    <cellStyle name="Vírgula 4 2 3 2 4 3 5" xfId="44677" xr:uid="{00000000-0005-0000-0000-0000BCAE0000}"/>
    <cellStyle name="Vírgula 4 2 3 2 4 4" xfId="44678" xr:uid="{00000000-0005-0000-0000-0000BDAE0000}"/>
    <cellStyle name="Vírgula 4 2 3 2 4 4 2" xfId="44679" xr:uid="{00000000-0005-0000-0000-0000BEAE0000}"/>
    <cellStyle name="Vírgula 4 2 3 2 4 4 2 2" xfId="44680" xr:uid="{00000000-0005-0000-0000-0000BFAE0000}"/>
    <cellStyle name="Vírgula 4 2 3 2 4 4 2 3" xfId="44681" xr:uid="{00000000-0005-0000-0000-0000C0AE0000}"/>
    <cellStyle name="Vírgula 4 2 3 2 4 4 2 4" xfId="44682" xr:uid="{00000000-0005-0000-0000-0000C1AE0000}"/>
    <cellStyle name="Vírgula 4 2 3 2 4 4 3" xfId="44683" xr:uid="{00000000-0005-0000-0000-0000C2AE0000}"/>
    <cellStyle name="Vírgula 4 2 3 2 4 4 4" xfId="44684" xr:uid="{00000000-0005-0000-0000-0000C3AE0000}"/>
    <cellStyle name="Vírgula 4 2 3 2 4 4 5" xfId="44685" xr:uid="{00000000-0005-0000-0000-0000C4AE0000}"/>
    <cellStyle name="Vírgula 4 2 3 2 4 5" xfId="44686" xr:uid="{00000000-0005-0000-0000-0000C5AE0000}"/>
    <cellStyle name="Vírgula 4 2 3 2 4 5 2" xfId="44687" xr:uid="{00000000-0005-0000-0000-0000C6AE0000}"/>
    <cellStyle name="Vírgula 4 2 3 2 4 5 3" xfId="44688" xr:uid="{00000000-0005-0000-0000-0000C7AE0000}"/>
    <cellStyle name="Vírgula 4 2 3 2 4 5 4" xfId="44689" xr:uid="{00000000-0005-0000-0000-0000C8AE0000}"/>
    <cellStyle name="Vírgula 4 2 3 2 4 6" xfId="44690" xr:uid="{00000000-0005-0000-0000-0000C9AE0000}"/>
    <cellStyle name="Vírgula 4 2 3 2 4 7" xfId="44691" xr:uid="{00000000-0005-0000-0000-0000CAAE0000}"/>
    <cellStyle name="Vírgula 4 2 3 2 4 8" xfId="44692" xr:uid="{00000000-0005-0000-0000-0000CBAE0000}"/>
    <cellStyle name="Vírgula 4 2 3 2 4 9" xfId="44693" xr:uid="{00000000-0005-0000-0000-0000CCAE0000}"/>
    <cellStyle name="Vírgula 4 2 3 2 5" xfId="44694" xr:uid="{00000000-0005-0000-0000-0000CDAE0000}"/>
    <cellStyle name="Vírgula 4 2 3 2 5 2" xfId="44695" xr:uid="{00000000-0005-0000-0000-0000CEAE0000}"/>
    <cellStyle name="Vírgula 4 2 3 2 5 2 2" xfId="44696" xr:uid="{00000000-0005-0000-0000-0000CFAE0000}"/>
    <cellStyle name="Vírgula 4 2 3 2 5 2 2 2" xfId="44697" xr:uid="{00000000-0005-0000-0000-0000D0AE0000}"/>
    <cellStyle name="Vírgula 4 2 3 2 5 2 2 3" xfId="44698" xr:uid="{00000000-0005-0000-0000-0000D1AE0000}"/>
    <cellStyle name="Vírgula 4 2 3 2 5 2 2 4" xfId="44699" xr:uid="{00000000-0005-0000-0000-0000D2AE0000}"/>
    <cellStyle name="Vírgula 4 2 3 2 5 2 3" xfId="44700" xr:uid="{00000000-0005-0000-0000-0000D3AE0000}"/>
    <cellStyle name="Vírgula 4 2 3 2 5 2 4" xfId="44701" xr:uid="{00000000-0005-0000-0000-0000D4AE0000}"/>
    <cellStyle name="Vírgula 4 2 3 2 5 2 5" xfId="44702" xr:uid="{00000000-0005-0000-0000-0000D5AE0000}"/>
    <cellStyle name="Vírgula 4 2 3 2 5 3" xfId="44703" xr:uid="{00000000-0005-0000-0000-0000D6AE0000}"/>
    <cellStyle name="Vírgula 4 2 3 2 5 3 2" xfId="44704" xr:uid="{00000000-0005-0000-0000-0000D7AE0000}"/>
    <cellStyle name="Vírgula 4 2 3 2 5 3 2 2" xfId="44705" xr:uid="{00000000-0005-0000-0000-0000D8AE0000}"/>
    <cellStyle name="Vírgula 4 2 3 2 5 3 2 3" xfId="44706" xr:uid="{00000000-0005-0000-0000-0000D9AE0000}"/>
    <cellStyle name="Vírgula 4 2 3 2 5 3 2 4" xfId="44707" xr:uid="{00000000-0005-0000-0000-0000DAAE0000}"/>
    <cellStyle name="Vírgula 4 2 3 2 5 3 3" xfId="44708" xr:uid="{00000000-0005-0000-0000-0000DBAE0000}"/>
    <cellStyle name="Vírgula 4 2 3 2 5 3 4" xfId="44709" xr:uid="{00000000-0005-0000-0000-0000DCAE0000}"/>
    <cellStyle name="Vírgula 4 2 3 2 5 3 5" xfId="44710" xr:uid="{00000000-0005-0000-0000-0000DDAE0000}"/>
    <cellStyle name="Vírgula 4 2 3 2 5 4" xfId="44711" xr:uid="{00000000-0005-0000-0000-0000DEAE0000}"/>
    <cellStyle name="Vírgula 4 2 3 2 5 4 2" xfId="44712" xr:uid="{00000000-0005-0000-0000-0000DFAE0000}"/>
    <cellStyle name="Vírgula 4 2 3 2 5 4 2 2" xfId="44713" xr:uid="{00000000-0005-0000-0000-0000E0AE0000}"/>
    <cellStyle name="Vírgula 4 2 3 2 5 4 2 3" xfId="44714" xr:uid="{00000000-0005-0000-0000-0000E1AE0000}"/>
    <cellStyle name="Vírgula 4 2 3 2 5 4 2 4" xfId="44715" xr:uid="{00000000-0005-0000-0000-0000E2AE0000}"/>
    <cellStyle name="Vírgula 4 2 3 2 5 4 3" xfId="44716" xr:uid="{00000000-0005-0000-0000-0000E3AE0000}"/>
    <cellStyle name="Vírgula 4 2 3 2 5 4 4" xfId="44717" xr:uid="{00000000-0005-0000-0000-0000E4AE0000}"/>
    <cellStyle name="Vírgula 4 2 3 2 5 4 5" xfId="44718" xr:uid="{00000000-0005-0000-0000-0000E5AE0000}"/>
    <cellStyle name="Vírgula 4 2 3 2 5 5" xfId="44719" xr:uid="{00000000-0005-0000-0000-0000E6AE0000}"/>
    <cellStyle name="Vírgula 4 2 3 2 5 5 2" xfId="44720" xr:uid="{00000000-0005-0000-0000-0000E7AE0000}"/>
    <cellStyle name="Vírgula 4 2 3 2 5 5 3" xfId="44721" xr:uid="{00000000-0005-0000-0000-0000E8AE0000}"/>
    <cellStyle name="Vírgula 4 2 3 2 5 5 4" xfId="44722" xr:uid="{00000000-0005-0000-0000-0000E9AE0000}"/>
    <cellStyle name="Vírgula 4 2 3 2 5 6" xfId="44723" xr:uid="{00000000-0005-0000-0000-0000EAAE0000}"/>
    <cellStyle name="Vírgula 4 2 3 2 5 7" xfId="44724" xr:uid="{00000000-0005-0000-0000-0000EBAE0000}"/>
    <cellStyle name="Vírgula 4 2 3 2 5 8" xfId="44725" xr:uid="{00000000-0005-0000-0000-0000ECAE0000}"/>
    <cellStyle name="Vírgula 4 2 3 2 5 9" xfId="44726" xr:uid="{00000000-0005-0000-0000-0000EDAE0000}"/>
    <cellStyle name="Vírgula 4 2 3 2 6" xfId="44727" xr:uid="{00000000-0005-0000-0000-0000EEAE0000}"/>
    <cellStyle name="Vírgula 4 2 3 2 6 2" xfId="44728" xr:uid="{00000000-0005-0000-0000-0000EFAE0000}"/>
    <cellStyle name="Vírgula 4 2 3 2 6 2 2" xfId="44729" xr:uid="{00000000-0005-0000-0000-0000F0AE0000}"/>
    <cellStyle name="Vírgula 4 2 3 2 6 2 3" xfId="44730" xr:uid="{00000000-0005-0000-0000-0000F1AE0000}"/>
    <cellStyle name="Vírgula 4 2 3 2 6 2 4" xfId="44731" xr:uid="{00000000-0005-0000-0000-0000F2AE0000}"/>
    <cellStyle name="Vírgula 4 2 3 2 6 3" xfId="44732" xr:uid="{00000000-0005-0000-0000-0000F3AE0000}"/>
    <cellStyle name="Vírgula 4 2 3 2 6 4" xfId="44733" xr:uid="{00000000-0005-0000-0000-0000F4AE0000}"/>
    <cellStyle name="Vírgula 4 2 3 2 6 5" xfId="44734" xr:uid="{00000000-0005-0000-0000-0000F5AE0000}"/>
    <cellStyle name="Vírgula 4 2 3 2 7" xfId="44735" xr:uid="{00000000-0005-0000-0000-0000F6AE0000}"/>
    <cellStyle name="Vírgula 4 2 3 2 7 2" xfId="44736" xr:uid="{00000000-0005-0000-0000-0000F7AE0000}"/>
    <cellStyle name="Vírgula 4 2 3 2 7 2 2" xfId="44737" xr:uid="{00000000-0005-0000-0000-0000F8AE0000}"/>
    <cellStyle name="Vírgula 4 2 3 2 7 2 3" xfId="44738" xr:uid="{00000000-0005-0000-0000-0000F9AE0000}"/>
    <cellStyle name="Vírgula 4 2 3 2 7 2 4" xfId="44739" xr:uid="{00000000-0005-0000-0000-0000FAAE0000}"/>
    <cellStyle name="Vírgula 4 2 3 2 7 3" xfId="44740" xr:uid="{00000000-0005-0000-0000-0000FBAE0000}"/>
    <cellStyle name="Vírgula 4 2 3 2 7 4" xfId="44741" xr:uid="{00000000-0005-0000-0000-0000FCAE0000}"/>
    <cellStyle name="Vírgula 4 2 3 2 7 5" xfId="44742" xr:uid="{00000000-0005-0000-0000-0000FDAE0000}"/>
    <cellStyle name="Vírgula 4 2 3 2 8" xfId="44743" xr:uid="{00000000-0005-0000-0000-0000FEAE0000}"/>
    <cellStyle name="Vírgula 4 2 3 2 8 2" xfId="44744" xr:uid="{00000000-0005-0000-0000-0000FFAE0000}"/>
    <cellStyle name="Vírgula 4 2 3 2 8 2 2" xfId="44745" xr:uid="{00000000-0005-0000-0000-000000AF0000}"/>
    <cellStyle name="Vírgula 4 2 3 2 8 2 3" xfId="44746" xr:uid="{00000000-0005-0000-0000-000001AF0000}"/>
    <cellStyle name="Vírgula 4 2 3 2 8 2 4" xfId="44747" xr:uid="{00000000-0005-0000-0000-000002AF0000}"/>
    <cellStyle name="Vírgula 4 2 3 2 8 3" xfId="44748" xr:uid="{00000000-0005-0000-0000-000003AF0000}"/>
    <cellStyle name="Vírgula 4 2 3 2 8 4" xfId="44749" xr:uid="{00000000-0005-0000-0000-000004AF0000}"/>
    <cellStyle name="Vírgula 4 2 3 2 8 5" xfId="44750" xr:uid="{00000000-0005-0000-0000-000005AF0000}"/>
    <cellStyle name="Vírgula 4 2 3 2 9" xfId="44751" xr:uid="{00000000-0005-0000-0000-000006AF0000}"/>
    <cellStyle name="Vírgula 4 2 3 2 9 2" xfId="44752" xr:uid="{00000000-0005-0000-0000-000007AF0000}"/>
    <cellStyle name="Vírgula 4 2 3 2 9 3" xfId="44753" xr:uid="{00000000-0005-0000-0000-000008AF0000}"/>
    <cellStyle name="Vírgula 4 2 3 2 9 4" xfId="44754" xr:uid="{00000000-0005-0000-0000-000009AF0000}"/>
    <cellStyle name="Vírgula 4 2 3 3" xfId="44755" xr:uid="{00000000-0005-0000-0000-00000AAF0000}"/>
    <cellStyle name="Vírgula 4 2 3 3 10" xfId="44756" xr:uid="{00000000-0005-0000-0000-00000BAF0000}"/>
    <cellStyle name="Vírgula 4 2 3 3 11" xfId="44757" xr:uid="{00000000-0005-0000-0000-00000CAF0000}"/>
    <cellStyle name="Vírgula 4 2 3 3 12" xfId="44758" xr:uid="{00000000-0005-0000-0000-00000DAF0000}"/>
    <cellStyle name="Vírgula 4 2 3 3 2" xfId="44759" xr:uid="{00000000-0005-0000-0000-00000EAF0000}"/>
    <cellStyle name="Vírgula 4 2 3 3 2 2" xfId="44760" xr:uid="{00000000-0005-0000-0000-00000FAF0000}"/>
    <cellStyle name="Vírgula 4 2 3 3 2 2 2" xfId="44761" xr:uid="{00000000-0005-0000-0000-000010AF0000}"/>
    <cellStyle name="Vírgula 4 2 3 3 2 2 2 2" xfId="44762" xr:uid="{00000000-0005-0000-0000-000011AF0000}"/>
    <cellStyle name="Vírgula 4 2 3 3 2 2 2 3" xfId="44763" xr:uid="{00000000-0005-0000-0000-000012AF0000}"/>
    <cellStyle name="Vírgula 4 2 3 3 2 2 2 4" xfId="44764" xr:uid="{00000000-0005-0000-0000-000013AF0000}"/>
    <cellStyle name="Vírgula 4 2 3 3 2 2 3" xfId="44765" xr:uid="{00000000-0005-0000-0000-000014AF0000}"/>
    <cellStyle name="Vírgula 4 2 3 3 2 2 4" xfId="44766" xr:uid="{00000000-0005-0000-0000-000015AF0000}"/>
    <cellStyle name="Vírgula 4 2 3 3 2 2 5" xfId="44767" xr:uid="{00000000-0005-0000-0000-000016AF0000}"/>
    <cellStyle name="Vírgula 4 2 3 3 2 3" xfId="44768" xr:uid="{00000000-0005-0000-0000-000017AF0000}"/>
    <cellStyle name="Vírgula 4 2 3 3 2 3 2" xfId="44769" xr:uid="{00000000-0005-0000-0000-000018AF0000}"/>
    <cellStyle name="Vírgula 4 2 3 3 2 3 2 2" xfId="44770" xr:uid="{00000000-0005-0000-0000-000019AF0000}"/>
    <cellStyle name="Vírgula 4 2 3 3 2 3 2 3" xfId="44771" xr:uid="{00000000-0005-0000-0000-00001AAF0000}"/>
    <cellStyle name="Vírgula 4 2 3 3 2 3 2 4" xfId="44772" xr:uid="{00000000-0005-0000-0000-00001BAF0000}"/>
    <cellStyle name="Vírgula 4 2 3 3 2 3 3" xfId="44773" xr:uid="{00000000-0005-0000-0000-00001CAF0000}"/>
    <cellStyle name="Vírgula 4 2 3 3 2 3 4" xfId="44774" xr:uid="{00000000-0005-0000-0000-00001DAF0000}"/>
    <cellStyle name="Vírgula 4 2 3 3 2 3 5" xfId="44775" xr:uid="{00000000-0005-0000-0000-00001EAF0000}"/>
    <cellStyle name="Vírgula 4 2 3 3 2 4" xfId="44776" xr:uid="{00000000-0005-0000-0000-00001FAF0000}"/>
    <cellStyle name="Vírgula 4 2 3 3 2 4 2" xfId="44777" xr:uid="{00000000-0005-0000-0000-000020AF0000}"/>
    <cellStyle name="Vírgula 4 2 3 3 2 4 2 2" xfId="44778" xr:uid="{00000000-0005-0000-0000-000021AF0000}"/>
    <cellStyle name="Vírgula 4 2 3 3 2 4 2 3" xfId="44779" xr:uid="{00000000-0005-0000-0000-000022AF0000}"/>
    <cellStyle name="Vírgula 4 2 3 3 2 4 2 4" xfId="44780" xr:uid="{00000000-0005-0000-0000-000023AF0000}"/>
    <cellStyle name="Vírgula 4 2 3 3 2 4 3" xfId="44781" xr:uid="{00000000-0005-0000-0000-000024AF0000}"/>
    <cellStyle name="Vírgula 4 2 3 3 2 4 4" xfId="44782" xr:uid="{00000000-0005-0000-0000-000025AF0000}"/>
    <cellStyle name="Vírgula 4 2 3 3 2 4 5" xfId="44783" xr:uid="{00000000-0005-0000-0000-000026AF0000}"/>
    <cellStyle name="Vírgula 4 2 3 3 2 5" xfId="44784" xr:uid="{00000000-0005-0000-0000-000027AF0000}"/>
    <cellStyle name="Vírgula 4 2 3 3 2 5 2" xfId="44785" xr:uid="{00000000-0005-0000-0000-000028AF0000}"/>
    <cellStyle name="Vírgula 4 2 3 3 2 5 3" xfId="44786" xr:uid="{00000000-0005-0000-0000-000029AF0000}"/>
    <cellStyle name="Vírgula 4 2 3 3 2 5 4" xfId="44787" xr:uid="{00000000-0005-0000-0000-00002AAF0000}"/>
    <cellStyle name="Vírgula 4 2 3 3 2 6" xfId="44788" xr:uid="{00000000-0005-0000-0000-00002BAF0000}"/>
    <cellStyle name="Vírgula 4 2 3 3 2 7" xfId="44789" xr:uid="{00000000-0005-0000-0000-00002CAF0000}"/>
    <cellStyle name="Vírgula 4 2 3 3 2 8" xfId="44790" xr:uid="{00000000-0005-0000-0000-00002DAF0000}"/>
    <cellStyle name="Vírgula 4 2 3 3 2 9" xfId="44791" xr:uid="{00000000-0005-0000-0000-00002EAF0000}"/>
    <cellStyle name="Vírgula 4 2 3 3 3" xfId="44792" xr:uid="{00000000-0005-0000-0000-00002FAF0000}"/>
    <cellStyle name="Vírgula 4 2 3 3 3 2" xfId="44793" xr:uid="{00000000-0005-0000-0000-000030AF0000}"/>
    <cellStyle name="Vírgula 4 2 3 3 3 2 2" xfId="44794" xr:uid="{00000000-0005-0000-0000-000031AF0000}"/>
    <cellStyle name="Vírgula 4 2 3 3 3 2 2 2" xfId="44795" xr:uid="{00000000-0005-0000-0000-000032AF0000}"/>
    <cellStyle name="Vírgula 4 2 3 3 3 2 2 3" xfId="44796" xr:uid="{00000000-0005-0000-0000-000033AF0000}"/>
    <cellStyle name="Vírgula 4 2 3 3 3 2 2 4" xfId="44797" xr:uid="{00000000-0005-0000-0000-000034AF0000}"/>
    <cellStyle name="Vírgula 4 2 3 3 3 2 3" xfId="44798" xr:uid="{00000000-0005-0000-0000-000035AF0000}"/>
    <cellStyle name="Vírgula 4 2 3 3 3 2 4" xfId="44799" xr:uid="{00000000-0005-0000-0000-000036AF0000}"/>
    <cellStyle name="Vírgula 4 2 3 3 3 2 5" xfId="44800" xr:uid="{00000000-0005-0000-0000-000037AF0000}"/>
    <cellStyle name="Vírgula 4 2 3 3 3 3" xfId="44801" xr:uid="{00000000-0005-0000-0000-000038AF0000}"/>
    <cellStyle name="Vírgula 4 2 3 3 3 3 2" xfId="44802" xr:uid="{00000000-0005-0000-0000-000039AF0000}"/>
    <cellStyle name="Vírgula 4 2 3 3 3 3 2 2" xfId="44803" xr:uid="{00000000-0005-0000-0000-00003AAF0000}"/>
    <cellStyle name="Vírgula 4 2 3 3 3 3 2 3" xfId="44804" xr:uid="{00000000-0005-0000-0000-00003BAF0000}"/>
    <cellStyle name="Vírgula 4 2 3 3 3 3 2 4" xfId="44805" xr:uid="{00000000-0005-0000-0000-00003CAF0000}"/>
    <cellStyle name="Vírgula 4 2 3 3 3 3 3" xfId="44806" xr:uid="{00000000-0005-0000-0000-00003DAF0000}"/>
    <cellStyle name="Vírgula 4 2 3 3 3 3 4" xfId="44807" xr:uid="{00000000-0005-0000-0000-00003EAF0000}"/>
    <cellStyle name="Vírgula 4 2 3 3 3 3 5" xfId="44808" xr:uid="{00000000-0005-0000-0000-00003FAF0000}"/>
    <cellStyle name="Vírgula 4 2 3 3 3 4" xfId="44809" xr:uid="{00000000-0005-0000-0000-000040AF0000}"/>
    <cellStyle name="Vírgula 4 2 3 3 3 4 2" xfId="44810" xr:uid="{00000000-0005-0000-0000-000041AF0000}"/>
    <cellStyle name="Vírgula 4 2 3 3 3 4 2 2" xfId="44811" xr:uid="{00000000-0005-0000-0000-000042AF0000}"/>
    <cellStyle name="Vírgula 4 2 3 3 3 4 2 3" xfId="44812" xr:uid="{00000000-0005-0000-0000-000043AF0000}"/>
    <cellStyle name="Vírgula 4 2 3 3 3 4 2 4" xfId="44813" xr:uid="{00000000-0005-0000-0000-000044AF0000}"/>
    <cellStyle name="Vírgula 4 2 3 3 3 4 3" xfId="44814" xr:uid="{00000000-0005-0000-0000-000045AF0000}"/>
    <cellStyle name="Vírgula 4 2 3 3 3 4 4" xfId="44815" xr:uid="{00000000-0005-0000-0000-000046AF0000}"/>
    <cellStyle name="Vírgula 4 2 3 3 3 4 5" xfId="44816" xr:uid="{00000000-0005-0000-0000-000047AF0000}"/>
    <cellStyle name="Vírgula 4 2 3 3 3 5" xfId="44817" xr:uid="{00000000-0005-0000-0000-000048AF0000}"/>
    <cellStyle name="Vírgula 4 2 3 3 3 5 2" xfId="44818" xr:uid="{00000000-0005-0000-0000-000049AF0000}"/>
    <cellStyle name="Vírgula 4 2 3 3 3 5 3" xfId="44819" xr:uid="{00000000-0005-0000-0000-00004AAF0000}"/>
    <cellStyle name="Vírgula 4 2 3 3 3 5 4" xfId="44820" xr:uid="{00000000-0005-0000-0000-00004BAF0000}"/>
    <cellStyle name="Vírgula 4 2 3 3 3 6" xfId="44821" xr:uid="{00000000-0005-0000-0000-00004CAF0000}"/>
    <cellStyle name="Vírgula 4 2 3 3 3 7" xfId="44822" xr:uid="{00000000-0005-0000-0000-00004DAF0000}"/>
    <cellStyle name="Vírgula 4 2 3 3 3 8" xfId="44823" xr:uid="{00000000-0005-0000-0000-00004EAF0000}"/>
    <cellStyle name="Vírgula 4 2 3 3 3 9" xfId="44824" xr:uid="{00000000-0005-0000-0000-00004FAF0000}"/>
    <cellStyle name="Vírgula 4 2 3 3 4" xfId="44825" xr:uid="{00000000-0005-0000-0000-000050AF0000}"/>
    <cellStyle name="Vírgula 4 2 3 3 4 2" xfId="44826" xr:uid="{00000000-0005-0000-0000-000051AF0000}"/>
    <cellStyle name="Vírgula 4 2 3 3 4 2 2" xfId="44827" xr:uid="{00000000-0005-0000-0000-000052AF0000}"/>
    <cellStyle name="Vírgula 4 2 3 3 4 2 2 2" xfId="44828" xr:uid="{00000000-0005-0000-0000-000053AF0000}"/>
    <cellStyle name="Vírgula 4 2 3 3 4 2 2 3" xfId="44829" xr:uid="{00000000-0005-0000-0000-000054AF0000}"/>
    <cellStyle name="Vírgula 4 2 3 3 4 2 2 4" xfId="44830" xr:uid="{00000000-0005-0000-0000-000055AF0000}"/>
    <cellStyle name="Vírgula 4 2 3 3 4 2 3" xfId="44831" xr:uid="{00000000-0005-0000-0000-000056AF0000}"/>
    <cellStyle name="Vírgula 4 2 3 3 4 2 4" xfId="44832" xr:uid="{00000000-0005-0000-0000-000057AF0000}"/>
    <cellStyle name="Vírgula 4 2 3 3 4 2 5" xfId="44833" xr:uid="{00000000-0005-0000-0000-000058AF0000}"/>
    <cellStyle name="Vírgula 4 2 3 3 4 3" xfId="44834" xr:uid="{00000000-0005-0000-0000-000059AF0000}"/>
    <cellStyle name="Vírgula 4 2 3 3 4 3 2" xfId="44835" xr:uid="{00000000-0005-0000-0000-00005AAF0000}"/>
    <cellStyle name="Vírgula 4 2 3 3 4 3 2 2" xfId="44836" xr:uid="{00000000-0005-0000-0000-00005BAF0000}"/>
    <cellStyle name="Vírgula 4 2 3 3 4 3 2 3" xfId="44837" xr:uid="{00000000-0005-0000-0000-00005CAF0000}"/>
    <cellStyle name="Vírgula 4 2 3 3 4 3 2 4" xfId="44838" xr:uid="{00000000-0005-0000-0000-00005DAF0000}"/>
    <cellStyle name="Vírgula 4 2 3 3 4 3 3" xfId="44839" xr:uid="{00000000-0005-0000-0000-00005EAF0000}"/>
    <cellStyle name="Vírgula 4 2 3 3 4 3 4" xfId="44840" xr:uid="{00000000-0005-0000-0000-00005FAF0000}"/>
    <cellStyle name="Vírgula 4 2 3 3 4 3 5" xfId="44841" xr:uid="{00000000-0005-0000-0000-000060AF0000}"/>
    <cellStyle name="Vírgula 4 2 3 3 4 4" xfId="44842" xr:uid="{00000000-0005-0000-0000-000061AF0000}"/>
    <cellStyle name="Vírgula 4 2 3 3 4 4 2" xfId="44843" xr:uid="{00000000-0005-0000-0000-000062AF0000}"/>
    <cellStyle name="Vírgula 4 2 3 3 4 4 2 2" xfId="44844" xr:uid="{00000000-0005-0000-0000-000063AF0000}"/>
    <cellStyle name="Vírgula 4 2 3 3 4 4 2 3" xfId="44845" xr:uid="{00000000-0005-0000-0000-000064AF0000}"/>
    <cellStyle name="Vírgula 4 2 3 3 4 4 2 4" xfId="44846" xr:uid="{00000000-0005-0000-0000-000065AF0000}"/>
    <cellStyle name="Vírgula 4 2 3 3 4 4 3" xfId="44847" xr:uid="{00000000-0005-0000-0000-000066AF0000}"/>
    <cellStyle name="Vírgula 4 2 3 3 4 4 4" xfId="44848" xr:uid="{00000000-0005-0000-0000-000067AF0000}"/>
    <cellStyle name="Vírgula 4 2 3 3 4 4 5" xfId="44849" xr:uid="{00000000-0005-0000-0000-000068AF0000}"/>
    <cellStyle name="Vírgula 4 2 3 3 4 5" xfId="44850" xr:uid="{00000000-0005-0000-0000-000069AF0000}"/>
    <cellStyle name="Vírgula 4 2 3 3 4 5 2" xfId="44851" xr:uid="{00000000-0005-0000-0000-00006AAF0000}"/>
    <cellStyle name="Vírgula 4 2 3 3 4 5 3" xfId="44852" xr:uid="{00000000-0005-0000-0000-00006BAF0000}"/>
    <cellStyle name="Vírgula 4 2 3 3 4 5 4" xfId="44853" xr:uid="{00000000-0005-0000-0000-00006CAF0000}"/>
    <cellStyle name="Vírgula 4 2 3 3 4 6" xfId="44854" xr:uid="{00000000-0005-0000-0000-00006DAF0000}"/>
    <cellStyle name="Vírgula 4 2 3 3 4 7" xfId="44855" xr:uid="{00000000-0005-0000-0000-00006EAF0000}"/>
    <cellStyle name="Vírgula 4 2 3 3 4 8" xfId="44856" xr:uid="{00000000-0005-0000-0000-00006FAF0000}"/>
    <cellStyle name="Vírgula 4 2 3 3 5" xfId="44857" xr:uid="{00000000-0005-0000-0000-000070AF0000}"/>
    <cellStyle name="Vírgula 4 2 3 3 5 2" xfId="44858" xr:uid="{00000000-0005-0000-0000-000071AF0000}"/>
    <cellStyle name="Vírgula 4 2 3 3 5 2 2" xfId="44859" xr:uid="{00000000-0005-0000-0000-000072AF0000}"/>
    <cellStyle name="Vírgula 4 2 3 3 5 2 3" xfId="44860" xr:uid="{00000000-0005-0000-0000-000073AF0000}"/>
    <cellStyle name="Vírgula 4 2 3 3 5 2 4" xfId="44861" xr:uid="{00000000-0005-0000-0000-000074AF0000}"/>
    <cellStyle name="Vírgula 4 2 3 3 5 3" xfId="44862" xr:uid="{00000000-0005-0000-0000-000075AF0000}"/>
    <cellStyle name="Vírgula 4 2 3 3 5 4" xfId="44863" xr:uid="{00000000-0005-0000-0000-000076AF0000}"/>
    <cellStyle name="Vírgula 4 2 3 3 5 5" xfId="44864" xr:uid="{00000000-0005-0000-0000-000077AF0000}"/>
    <cellStyle name="Vírgula 4 2 3 3 6" xfId="44865" xr:uid="{00000000-0005-0000-0000-000078AF0000}"/>
    <cellStyle name="Vírgula 4 2 3 3 6 2" xfId="44866" xr:uid="{00000000-0005-0000-0000-000079AF0000}"/>
    <cellStyle name="Vírgula 4 2 3 3 6 2 2" xfId="44867" xr:uid="{00000000-0005-0000-0000-00007AAF0000}"/>
    <cellStyle name="Vírgula 4 2 3 3 6 2 3" xfId="44868" xr:uid="{00000000-0005-0000-0000-00007BAF0000}"/>
    <cellStyle name="Vírgula 4 2 3 3 6 2 4" xfId="44869" xr:uid="{00000000-0005-0000-0000-00007CAF0000}"/>
    <cellStyle name="Vírgula 4 2 3 3 6 3" xfId="44870" xr:uid="{00000000-0005-0000-0000-00007DAF0000}"/>
    <cellStyle name="Vírgula 4 2 3 3 6 4" xfId="44871" xr:uid="{00000000-0005-0000-0000-00007EAF0000}"/>
    <cellStyle name="Vírgula 4 2 3 3 6 5" xfId="44872" xr:uid="{00000000-0005-0000-0000-00007FAF0000}"/>
    <cellStyle name="Vírgula 4 2 3 3 7" xfId="44873" xr:uid="{00000000-0005-0000-0000-000080AF0000}"/>
    <cellStyle name="Vírgula 4 2 3 3 7 2" xfId="44874" xr:uid="{00000000-0005-0000-0000-000081AF0000}"/>
    <cellStyle name="Vírgula 4 2 3 3 7 2 2" xfId="44875" xr:uid="{00000000-0005-0000-0000-000082AF0000}"/>
    <cellStyle name="Vírgula 4 2 3 3 7 2 3" xfId="44876" xr:uid="{00000000-0005-0000-0000-000083AF0000}"/>
    <cellStyle name="Vírgula 4 2 3 3 7 2 4" xfId="44877" xr:uid="{00000000-0005-0000-0000-000084AF0000}"/>
    <cellStyle name="Vírgula 4 2 3 3 7 3" xfId="44878" xr:uid="{00000000-0005-0000-0000-000085AF0000}"/>
    <cellStyle name="Vírgula 4 2 3 3 7 4" xfId="44879" xr:uid="{00000000-0005-0000-0000-000086AF0000}"/>
    <cellStyle name="Vírgula 4 2 3 3 7 5" xfId="44880" xr:uid="{00000000-0005-0000-0000-000087AF0000}"/>
    <cellStyle name="Vírgula 4 2 3 3 8" xfId="44881" xr:uid="{00000000-0005-0000-0000-000088AF0000}"/>
    <cellStyle name="Vírgula 4 2 3 3 8 2" xfId="44882" xr:uid="{00000000-0005-0000-0000-000089AF0000}"/>
    <cellStyle name="Vírgula 4 2 3 3 8 3" xfId="44883" xr:uid="{00000000-0005-0000-0000-00008AAF0000}"/>
    <cellStyle name="Vírgula 4 2 3 3 8 4" xfId="44884" xr:uid="{00000000-0005-0000-0000-00008BAF0000}"/>
    <cellStyle name="Vírgula 4 2 3 3 9" xfId="44885" xr:uid="{00000000-0005-0000-0000-00008CAF0000}"/>
    <cellStyle name="Vírgula 4 2 3 4" xfId="44886" xr:uid="{00000000-0005-0000-0000-00008DAF0000}"/>
    <cellStyle name="Vírgula 4 2 3 4 2" xfId="44887" xr:uid="{00000000-0005-0000-0000-00008EAF0000}"/>
    <cellStyle name="Vírgula 4 2 3 4 2 2" xfId="44888" xr:uid="{00000000-0005-0000-0000-00008FAF0000}"/>
    <cellStyle name="Vírgula 4 2 3 4 2 2 2" xfId="44889" xr:uid="{00000000-0005-0000-0000-000090AF0000}"/>
    <cellStyle name="Vírgula 4 2 3 4 2 2 3" xfId="44890" xr:uid="{00000000-0005-0000-0000-000091AF0000}"/>
    <cellStyle name="Vírgula 4 2 3 4 2 2 4" xfId="44891" xr:uid="{00000000-0005-0000-0000-000092AF0000}"/>
    <cellStyle name="Vírgula 4 2 3 4 2 3" xfId="44892" xr:uid="{00000000-0005-0000-0000-000093AF0000}"/>
    <cellStyle name="Vírgula 4 2 3 4 2 4" xfId="44893" xr:uid="{00000000-0005-0000-0000-000094AF0000}"/>
    <cellStyle name="Vírgula 4 2 3 4 2 5" xfId="44894" xr:uid="{00000000-0005-0000-0000-000095AF0000}"/>
    <cellStyle name="Vírgula 4 2 3 4 2 6" xfId="44895" xr:uid="{00000000-0005-0000-0000-000096AF0000}"/>
    <cellStyle name="Vírgula 4 2 3 4 3" xfId="44896" xr:uid="{00000000-0005-0000-0000-000097AF0000}"/>
    <cellStyle name="Vírgula 4 2 3 4 3 2" xfId="44897" xr:uid="{00000000-0005-0000-0000-000098AF0000}"/>
    <cellStyle name="Vírgula 4 2 3 4 3 2 2" xfId="44898" xr:uid="{00000000-0005-0000-0000-000099AF0000}"/>
    <cellStyle name="Vírgula 4 2 3 4 3 2 3" xfId="44899" xr:uid="{00000000-0005-0000-0000-00009AAF0000}"/>
    <cellStyle name="Vírgula 4 2 3 4 3 2 4" xfId="44900" xr:uid="{00000000-0005-0000-0000-00009BAF0000}"/>
    <cellStyle name="Vírgula 4 2 3 4 3 3" xfId="44901" xr:uid="{00000000-0005-0000-0000-00009CAF0000}"/>
    <cellStyle name="Vírgula 4 2 3 4 3 4" xfId="44902" xr:uid="{00000000-0005-0000-0000-00009DAF0000}"/>
    <cellStyle name="Vírgula 4 2 3 4 3 5" xfId="44903" xr:uid="{00000000-0005-0000-0000-00009EAF0000}"/>
    <cellStyle name="Vírgula 4 2 3 4 3 6" xfId="44904" xr:uid="{00000000-0005-0000-0000-00009FAF0000}"/>
    <cellStyle name="Vírgula 4 2 3 4 4" xfId="44905" xr:uid="{00000000-0005-0000-0000-0000A0AF0000}"/>
    <cellStyle name="Vírgula 4 2 3 4 4 2" xfId="44906" xr:uid="{00000000-0005-0000-0000-0000A1AF0000}"/>
    <cellStyle name="Vírgula 4 2 3 4 4 2 2" xfId="44907" xr:uid="{00000000-0005-0000-0000-0000A2AF0000}"/>
    <cellStyle name="Vírgula 4 2 3 4 4 2 3" xfId="44908" xr:uid="{00000000-0005-0000-0000-0000A3AF0000}"/>
    <cellStyle name="Vírgula 4 2 3 4 4 2 4" xfId="44909" xr:uid="{00000000-0005-0000-0000-0000A4AF0000}"/>
    <cellStyle name="Vírgula 4 2 3 4 4 3" xfId="44910" xr:uid="{00000000-0005-0000-0000-0000A5AF0000}"/>
    <cellStyle name="Vírgula 4 2 3 4 4 4" xfId="44911" xr:uid="{00000000-0005-0000-0000-0000A6AF0000}"/>
    <cellStyle name="Vírgula 4 2 3 4 4 5" xfId="44912" xr:uid="{00000000-0005-0000-0000-0000A7AF0000}"/>
    <cellStyle name="Vírgula 4 2 3 4 5" xfId="44913" xr:uid="{00000000-0005-0000-0000-0000A8AF0000}"/>
    <cellStyle name="Vírgula 4 2 3 4 5 2" xfId="44914" xr:uid="{00000000-0005-0000-0000-0000A9AF0000}"/>
    <cellStyle name="Vírgula 4 2 3 4 5 3" xfId="44915" xr:uid="{00000000-0005-0000-0000-0000AAAF0000}"/>
    <cellStyle name="Vírgula 4 2 3 4 5 4" xfId="44916" xr:uid="{00000000-0005-0000-0000-0000ABAF0000}"/>
    <cellStyle name="Vírgula 4 2 3 4 6" xfId="44917" xr:uid="{00000000-0005-0000-0000-0000ACAF0000}"/>
    <cellStyle name="Vírgula 4 2 3 4 7" xfId="44918" xr:uid="{00000000-0005-0000-0000-0000ADAF0000}"/>
    <cellStyle name="Vírgula 4 2 3 4 8" xfId="44919" xr:uid="{00000000-0005-0000-0000-0000AEAF0000}"/>
    <cellStyle name="Vírgula 4 2 3 4 9" xfId="44920" xr:uid="{00000000-0005-0000-0000-0000AFAF0000}"/>
    <cellStyle name="Vírgula 4 2 3 5" xfId="44921" xr:uid="{00000000-0005-0000-0000-0000B0AF0000}"/>
    <cellStyle name="Vírgula 4 2 3 5 2" xfId="44922" xr:uid="{00000000-0005-0000-0000-0000B1AF0000}"/>
    <cellStyle name="Vírgula 4 2 3 5 2 2" xfId="44923" xr:uid="{00000000-0005-0000-0000-0000B2AF0000}"/>
    <cellStyle name="Vírgula 4 2 3 5 2 2 2" xfId="44924" xr:uid="{00000000-0005-0000-0000-0000B3AF0000}"/>
    <cellStyle name="Vírgula 4 2 3 5 2 2 3" xfId="44925" xr:uid="{00000000-0005-0000-0000-0000B4AF0000}"/>
    <cellStyle name="Vírgula 4 2 3 5 2 2 4" xfId="44926" xr:uid="{00000000-0005-0000-0000-0000B5AF0000}"/>
    <cellStyle name="Vírgula 4 2 3 5 2 3" xfId="44927" xr:uid="{00000000-0005-0000-0000-0000B6AF0000}"/>
    <cellStyle name="Vírgula 4 2 3 5 2 4" xfId="44928" xr:uid="{00000000-0005-0000-0000-0000B7AF0000}"/>
    <cellStyle name="Vírgula 4 2 3 5 2 5" xfId="44929" xr:uid="{00000000-0005-0000-0000-0000B8AF0000}"/>
    <cellStyle name="Vírgula 4 2 3 5 3" xfId="44930" xr:uid="{00000000-0005-0000-0000-0000B9AF0000}"/>
    <cellStyle name="Vírgula 4 2 3 5 3 2" xfId="44931" xr:uid="{00000000-0005-0000-0000-0000BAAF0000}"/>
    <cellStyle name="Vírgula 4 2 3 5 3 2 2" xfId="44932" xr:uid="{00000000-0005-0000-0000-0000BBAF0000}"/>
    <cellStyle name="Vírgula 4 2 3 5 3 2 3" xfId="44933" xr:uid="{00000000-0005-0000-0000-0000BCAF0000}"/>
    <cellStyle name="Vírgula 4 2 3 5 3 2 4" xfId="44934" xr:uid="{00000000-0005-0000-0000-0000BDAF0000}"/>
    <cellStyle name="Vírgula 4 2 3 5 3 3" xfId="44935" xr:uid="{00000000-0005-0000-0000-0000BEAF0000}"/>
    <cellStyle name="Vírgula 4 2 3 5 3 4" xfId="44936" xr:uid="{00000000-0005-0000-0000-0000BFAF0000}"/>
    <cellStyle name="Vírgula 4 2 3 5 3 5" xfId="44937" xr:uid="{00000000-0005-0000-0000-0000C0AF0000}"/>
    <cellStyle name="Vírgula 4 2 3 5 4" xfId="44938" xr:uid="{00000000-0005-0000-0000-0000C1AF0000}"/>
    <cellStyle name="Vírgula 4 2 3 5 4 2" xfId="44939" xr:uid="{00000000-0005-0000-0000-0000C2AF0000}"/>
    <cellStyle name="Vírgula 4 2 3 5 4 2 2" xfId="44940" xr:uid="{00000000-0005-0000-0000-0000C3AF0000}"/>
    <cellStyle name="Vírgula 4 2 3 5 4 2 3" xfId="44941" xr:uid="{00000000-0005-0000-0000-0000C4AF0000}"/>
    <cellStyle name="Vírgula 4 2 3 5 4 2 4" xfId="44942" xr:uid="{00000000-0005-0000-0000-0000C5AF0000}"/>
    <cellStyle name="Vírgula 4 2 3 5 4 3" xfId="44943" xr:uid="{00000000-0005-0000-0000-0000C6AF0000}"/>
    <cellStyle name="Vírgula 4 2 3 5 4 4" xfId="44944" xr:uid="{00000000-0005-0000-0000-0000C7AF0000}"/>
    <cellStyle name="Vírgula 4 2 3 5 4 5" xfId="44945" xr:uid="{00000000-0005-0000-0000-0000C8AF0000}"/>
    <cellStyle name="Vírgula 4 2 3 5 5" xfId="44946" xr:uid="{00000000-0005-0000-0000-0000C9AF0000}"/>
    <cellStyle name="Vírgula 4 2 3 5 5 2" xfId="44947" xr:uid="{00000000-0005-0000-0000-0000CAAF0000}"/>
    <cellStyle name="Vírgula 4 2 3 5 5 3" xfId="44948" xr:uid="{00000000-0005-0000-0000-0000CBAF0000}"/>
    <cellStyle name="Vírgula 4 2 3 5 5 4" xfId="44949" xr:uid="{00000000-0005-0000-0000-0000CCAF0000}"/>
    <cellStyle name="Vírgula 4 2 3 5 6" xfId="44950" xr:uid="{00000000-0005-0000-0000-0000CDAF0000}"/>
    <cellStyle name="Vírgula 4 2 3 5 7" xfId="44951" xr:uid="{00000000-0005-0000-0000-0000CEAF0000}"/>
    <cellStyle name="Vírgula 4 2 3 5 8" xfId="44952" xr:uid="{00000000-0005-0000-0000-0000CFAF0000}"/>
    <cellStyle name="Vírgula 4 2 3 5 9" xfId="44953" xr:uid="{00000000-0005-0000-0000-0000D0AF0000}"/>
    <cellStyle name="Vírgula 4 2 3 6" xfId="44954" xr:uid="{00000000-0005-0000-0000-0000D1AF0000}"/>
    <cellStyle name="Vírgula 4 2 3 6 2" xfId="44955" xr:uid="{00000000-0005-0000-0000-0000D2AF0000}"/>
    <cellStyle name="Vírgula 4 2 3 6 2 2" xfId="44956" xr:uid="{00000000-0005-0000-0000-0000D3AF0000}"/>
    <cellStyle name="Vírgula 4 2 3 6 2 2 2" xfId="44957" xr:uid="{00000000-0005-0000-0000-0000D4AF0000}"/>
    <cellStyle name="Vírgula 4 2 3 6 2 2 3" xfId="44958" xr:uid="{00000000-0005-0000-0000-0000D5AF0000}"/>
    <cellStyle name="Vírgula 4 2 3 6 2 2 4" xfId="44959" xr:uid="{00000000-0005-0000-0000-0000D6AF0000}"/>
    <cellStyle name="Vírgula 4 2 3 6 2 3" xfId="44960" xr:uid="{00000000-0005-0000-0000-0000D7AF0000}"/>
    <cellStyle name="Vírgula 4 2 3 6 2 4" xfId="44961" xr:uid="{00000000-0005-0000-0000-0000D8AF0000}"/>
    <cellStyle name="Vírgula 4 2 3 6 2 5" xfId="44962" xr:uid="{00000000-0005-0000-0000-0000D9AF0000}"/>
    <cellStyle name="Vírgula 4 2 3 6 3" xfId="44963" xr:uid="{00000000-0005-0000-0000-0000DAAF0000}"/>
    <cellStyle name="Vírgula 4 2 3 6 3 2" xfId="44964" xr:uid="{00000000-0005-0000-0000-0000DBAF0000}"/>
    <cellStyle name="Vírgula 4 2 3 6 3 2 2" xfId="44965" xr:uid="{00000000-0005-0000-0000-0000DCAF0000}"/>
    <cellStyle name="Vírgula 4 2 3 6 3 2 3" xfId="44966" xr:uid="{00000000-0005-0000-0000-0000DDAF0000}"/>
    <cellStyle name="Vírgula 4 2 3 6 3 2 4" xfId="44967" xr:uid="{00000000-0005-0000-0000-0000DEAF0000}"/>
    <cellStyle name="Vírgula 4 2 3 6 3 3" xfId="44968" xr:uid="{00000000-0005-0000-0000-0000DFAF0000}"/>
    <cellStyle name="Vírgula 4 2 3 6 3 4" xfId="44969" xr:uid="{00000000-0005-0000-0000-0000E0AF0000}"/>
    <cellStyle name="Vírgula 4 2 3 6 3 5" xfId="44970" xr:uid="{00000000-0005-0000-0000-0000E1AF0000}"/>
    <cellStyle name="Vírgula 4 2 3 6 4" xfId="44971" xr:uid="{00000000-0005-0000-0000-0000E2AF0000}"/>
    <cellStyle name="Vírgula 4 2 3 6 4 2" xfId="44972" xr:uid="{00000000-0005-0000-0000-0000E3AF0000}"/>
    <cellStyle name="Vírgula 4 2 3 6 4 2 2" xfId="44973" xr:uid="{00000000-0005-0000-0000-0000E4AF0000}"/>
    <cellStyle name="Vírgula 4 2 3 6 4 2 3" xfId="44974" xr:uid="{00000000-0005-0000-0000-0000E5AF0000}"/>
    <cellStyle name="Vírgula 4 2 3 6 4 2 4" xfId="44975" xr:uid="{00000000-0005-0000-0000-0000E6AF0000}"/>
    <cellStyle name="Vírgula 4 2 3 6 4 3" xfId="44976" xr:uid="{00000000-0005-0000-0000-0000E7AF0000}"/>
    <cellStyle name="Vírgula 4 2 3 6 4 4" xfId="44977" xr:uid="{00000000-0005-0000-0000-0000E8AF0000}"/>
    <cellStyle name="Vírgula 4 2 3 6 4 5" xfId="44978" xr:uid="{00000000-0005-0000-0000-0000E9AF0000}"/>
    <cellStyle name="Vírgula 4 2 3 6 5" xfId="44979" xr:uid="{00000000-0005-0000-0000-0000EAAF0000}"/>
    <cellStyle name="Vírgula 4 2 3 6 5 2" xfId="44980" xr:uid="{00000000-0005-0000-0000-0000EBAF0000}"/>
    <cellStyle name="Vírgula 4 2 3 6 5 3" xfId="44981" xr:uid="{00000000-0005-0000-0000-0000ECAF0000}"/>
    <cellStyle name="Vírgula 4 2 3 6 5 4" xfId="44982" xr:uid="{00000000-0005-0000-0000-0000EDAF0000}"/>
    <cellStyle name="Vírgula 4 2 3 6 6" xfId="44983" xr:uid="{00000000-0005-0000-0000-0000EEAF0000}"/>
    <cellStyle name="Vírgula 4 2 3 6 7" xfId="44984" xr:uid="{00000000-0005-0000-0000-0000EFAF0000}"/>
    <cellStyle name="Vírgula 4 2 3 6 8" xfId="44985" xr:uid="{00000000-0005-0000-0000-0000F0AF0000}"/>
    <cellStyle name="Vírgula 4 2 3 7" xfId="44986" xr:uid="{00000000-0005-0000-0000-0000F1AF0000}"/>
    <cellStyle name="Vírgula 4 2 3 7 2" xfId="44987" xr:uid="{00000000-0005-0000-0000-0000F2AF0000}"/>
    <cellStyle name="Vírgula 4 2 3 7 2 2" xfId="44988" xr:uid="{00000000-0005-0000-0000-0000F3AF0000}"/>
    <cellStyle name="Vírgula 4 2 3 7 2 3" xfId="44989" xr:uid="{00000000-0005-0000-0000-0000F4AF0000}"/>
    <cellStyle name="Vírgula 4 2 3 7 2 4" xfId="44990" xr:uid="{00000000-0005-0000-0000-0000F5AF0000}"/>
    <cellStyle name="Vírgula 4 2 3 7 3" xfId="44991" xr:uid="{00000000-0005-0000-0000-0000F6AF0000}"/>
    <cellStyle name="Vírgula 4 2 3 7 4" xfId="44992" xr:uid="{00000000-0005-0000-0000-0000F7AF0000}"/>
    <cellStyle name="Vírgula 4 2 3 7 5" xfId="44993" xr:uid="{00000000-0005-0000-0000-0000F8AF0000}"/>
    <cellStyle name="Vírgula 4 2 3 8" xfId="44994" xr:uid="{00000000-0005-0000-0000-0000F9AF0000}"/>
    <cellStyle name="Vírgula 4 2 3 8 2" xfId="44995" xr:uid="{00000000-0005-0000-0000-0000FAAF0000}"/>
    <cellStyle name="Vírgula 4 2 3 8 2 2" xfId="44996" xr:uid="{00000000-0005-0000-0000-0000FBAF0000}"/>
    <cellStyle name="Vírgula 4 2 3 8 2 3" xfId="44997" xr:uid="{00000000-0005-0000-0000-0000FCAF0000}"/>
    <cellStyle name="Vírgula 4 2 3 8 2 4" xfId="44998" xr:uid="{00000000-0005-0000-0000-0000FDAF0000}"/>
    <cellStyle name="Vírgula 4 2 3 8 3" xfId="44999" xr:uid="{00000000-0005-0000-0000-0000FEAF0000}"/>
    <cellStyle name="Vírgula 4 2 3 8 4" xfId="45000" xr:uid="{00000000-0005-0000-0000-0000FFAF0000}"/>
    <cellStyle name="Vírgula 4 2 3 8 5" xfId="45001" xr:uid="{00000000-0005-0000-0000-000000B00000}"/>
    <cellStyle name="Vírgula 4 2 3 9" xfId="45002" xr:uid="{00000000-0005-0000-0000-000001B00000}"/>
    <cellStyle name="Vírgula 4 2 3 9 2" xfId="45003" xr:uid="{00000000-0005-0000-0000-000002B00000}"/>
    <cellStyle name="Vírgula 4 2 3 9 2 2" xfId="45004" xr:uid="{00000000-0005-0000-0000-000003B00000}"/>
    <cellStyle name="Vírgula 4 2 3 9 2 3" xfId="45005" xr:uid="{00000000-0005-0000-0000-000004B00000}"/>
    <cellStyle name="Vírgula 4 2 3 9 2 4" xfId="45006" xr:uid="{00000000-0005-0000-0000-000005B00000}"/>
    <cellStyle name="Vírgula 4 2 3 9 3" xfId="45007" xr:uid="{00000000-0005-0000-0000-000006B00000}"/>
    <cellStyle name="Vírgula 4 2 3 9 4" xfId="45008" xr:uid="{00000000-0005-0000-0000-000007B00000}"/>
    <cellStyle name="Vírgula 4 2 3 9 5" xfId="45009" xr:uid="{00000000-0005-0000-0000-000008B00000}"/>
    <cellStyle name="Vírgula 4 2 4" xfId="45010" xr:uid="{00000000-0005-0000-0000-000009B00000}"/>
    <cellStyle name="Vírgula 4 2 4 10" xfId="45011" xr:uid="{00000000-0005-0000-0000-00000AB00000}"/>
    <cellStyle name="Vírgula 4 2 4 11" xfId="45012" xr:uid="{00000000-0005-0000-0000-00000BB00000}"/>
    <cellStyle name="Vírgula 4 2 4 12" xfId="45013" xr:uid="{00000000-0005-0000-0000-00000CB00000}"/>
    <cellStyle name="Vírgula 4 2 4 13" xfId="45014" xr:uid="{00000000-0005-0000-0000-00000DB00000}"/>
    <cellStyle name="Vírgula 4 2 4 2" xfId="45015" xr:uid="{00000000-0005-0000-0000-00000EB00000}"/>
    <cellStyle name="Vírgula 4 2 4 2 10" xfId="45016" xr:uid="{00000000-0005-0000-0000-00000FB00000}"/>
    <cellStyle name="Vírgula 4 2 4 2 11" xfId="45017" xr:uid="{00000000-0005-0000-0000-000010B00000}"/>
    <cellStyle name="Vírgula 4 2 4 2 12" xfId="45018" xr:uid="{00000000-0005-0000-0000-000011B00000}"/>
    <cellStyle name="Vírgula 4 2 4 2 2" xfId="45019" xr:uid="{00000000-0005-0000-0000-000012B00000}"/>
    <cellStyle name="Vírgula 4 2 4 2 2 2" xfId="45020" xr:uid="{00000000-0005-0000-0000-000013B00000}"/>
    <cellStyle name="Vírgula 4 2 4 2 2 2 2" xfId="45021" xr:uid="{00000000-0005-0000-0000-000014B00000}"/>
    <cellStyle name="Vírgula 4 2 4 2 2 2 2 2" xfId="45022" xr:uid="{00000000-0005-0000-0000-000015B00000}"/>
    <cellStyle name="Vírgula 4 2 4 2 2 2 2 3" xfId="45023" xr:uid="{00000000-0005-0000-0000-000016B00000}"/>
    <cellStyle name="Vírgula 4 2 4 2 2 2 2 4" xfId="45024" xr:uid="{00000000-0005-0000-0000-000017B00000}"/>
    <cellStyle name="Vírgula 4 2 4 2 2 2 3" xfId="45025" xr:uid="{00000000-0005-0000-0000-000018B00000}"/>
    <cellStyle name="Vírgula 4 2 4 2 2 2 4" xfId="45026" xr:uid="{00000000-0005-0000-0000-000019B00000}"/>
    <cellStyle name="Vírgula 4 2 4 2 2 2 5" xfId="45027" xr:uid="{00000000-0005-0000-0000-00001AB00000}"/>
    <cellStyle name="Vírgula 4 2 4 2 2 3" xfId="45028" xr:uid="{00000000-0005-0000-0000-00001BB00000}"/>
    <cellStyle name="Vírgula 4 2 4 2 2 3 2" xfId="45029" xr:uid="{00000000-0005-0000-0000-00001CB00000}"/>
    <cellStyle name="Vírgula 4 2 4 2 2 3 2 2" xfId="45030" xr:uid="{00000000-0005-0000-0000-00001DB00000}"/>
    <cellStyle name="Vírgula 4 2 4 2 2 3 2 3" xfId="45031" xr:uid="{00000000-0005-0000-0000-00001EB00000}"/>
    <cellStyle name="Vírgula 4 2 4 2 2 3 2 4" xfId="45032" xr:uid="{00000000-0005-0000-0000-00001FB00000}"/>
    <cellStyle name="Vírgula 4 2 4 2 2 3 3" xfId="45033" xr:uid="{00000000-0005-0000-0000-000020B00000}"/>
    <cellStyle name="Vírgula 4 2 4 2 2 3 4" xfId="45034" xr:uid="{00000000-0005-0000-0000-000021B00000}"/>
    <cellStyle name="Vírgula 4 2 4 2 2 3 5" xfId="45035" xr:uid="{00000000-0005-0000-0000-000022B00000}"/>
    <cellStyle name="Vírgula 4 2 4 2 2 4" xfId="45036" xr:uid="{00000000-0005-0000-0000-000023B00000}"/>
    <cellStyle name="Vírgula 4 2 4 2 2 4 2" xfId="45037" xr:uid="{00000000-0005-0000-0000-000024B00000}"/>
    <cellStyle name="Vírgula 4 2 4 2 2 4 2 2" xfId="45038" xr:uid="{00000000-0005-0000-0000-000025B00000}"/>
    <cellStyle name="Vírgula 4 2 4 2 2 4 2 3" xfId="45039" xr:uid="{00000000-0005-0000-0000-000026B00000}"/>
    <cellStyle name="Vírgula 4 2 4 2 2 4 2 4" xfId="45040" xr:uid="{00000000-0005-0000-0000-000027B00000}"/>
    <cellStyle name="Vírgula 4 2 4 2 2 4 3" xfId="45041" xr:uid="{00000000-0005-0000-0000-000028B00000}"/>
    <cellStyle name="Vírgula 4 2 4 2 2 4 4" xfId="45042" xr:uid="{00000000-0005-0000-0000-000029B00000}"/>
    <cellStyle name="Vírgula 4 2 4 2 2 4 5" xfId="45043" xr:uid="{00000000-0005-0000-0000-00002AB00000}"/>
    <cellStyle name="Vírgula 4 2 4 2 2 5" xfId="45044" xr:uid="{00000000-0005-0000-0000-00002BB00000}"/>
    <cellStyle name="Vírgula 4 2 4 2 2 5 2" xfId="45045" xr:uid="{00000000-0005-0000-0000-00002CB00000}"/>
    <cellStyle name="Vírgula 4 2 4 2 2 5 3" xfId="45046" xr:uid="{00000000-0005-0000-0000-00002DB00000}"/>
    <cellStyle name="Vírgula 4 2 4 2 2 5 4" xfId="45047" xr:uid="{00000000-0005-0000-0000-00002EB00000}"/>
    <cellStyle name="Vírgula 4 2 4 2 2 6" xfId="45048" xr:uid="{00000000-0005-0000-0000-00002FB00000}"/>
    <cellStyle name="Vírgula 4 2 4 2 2 7" xfId="45049" xr:uid="{00000000-0005-0000-0000-000030B00000}"/>
    <cellStyle name="Vírgula 4 2 4 2 2 8" xfId="45050" xr:uid="{00000000-0005-0000-0000-000031B00000}"/>
    <cellStyle name="Vírgula 4 2 4 2 3" xfId="45051" xr:uid="{00000000-0005-0000-0000-000032B00000}"/>
    <cellStyle name="Vírgula 4 2 4 2 3 2" xfId="45052" xr:uid="{00000000-0005-0000-0000-000033B00000}"/>
    <cellStyle name="Vírgula 4 2 4 2 3 2 2" xfId="45053" xr:uid="{00000000-0005-0000-0000-000034B00000}"/>
    <cellStyle name="Vírgula 4 2 4 2 3 2 2 2" xfId="45054" xr:uid="{00000000-0005-0000-0000-000035B00000}"/>
    <cellStyle name="Vírgula 4 2 4 2 3 2 2 3" xfId="45055" xr:uid="{00000000-0005-0000-0000-000036B00000}"/>
    <cellStyle name="Vírgula 4 2 4 2 3 2 2 4" xfId="45056" xr:uid="{00000000-0005-0000-0000-000037B00000}"/>
    <cellStyle name="Vírgula 4 2 4 2 3 2 3" xfId="45057" xr:uid="{00000000-0005-0000-0000-000038B00000}"/>
    <cellStyle name="Vírgula 4 2 4 2 3 2 4" xfId="45058" xr:uid="{00000000-0005-0000-0000-000039B00000}"/>
    <cellStyle name="Vírgula 4 2 4 2 3 2 5" xfId="45059" xr:uid="{00000000-0005-0000-0000-00003AB00000}"/>
    <cellStyle name="Vírgula 4 2 4 2 3 3" xfId="45060" xr:uid="{00000000-0005-0000-0000-00003BB00000}"/>
    <cellStyle name="Vírgula 4 2 4 2 3 3 2" xfId="45061" xr:uid="{00000000-0005-0000-0000-00003CB00000}"/>
    <cellStyle name="Vírgula 4 2 4 2 3 3 2 2" xfId="45062" xr:uid="{00000000-0005-0000-0000-00003DB00000}"/>
    <cellStyle name="Vírgula 4 2 4 2 3 3 2 3" xfId="45063" xr:uid="{00000000-0005-0000-0000-00003EB00000}"/>
    <cellStyle name="Vírgula 4 2 4 2 3 3 2 4" xfId="45064" xr:uid="{00000000-0005-0000-0000-00003FB00000}"/>
    <cellStyle name="Vírgula 4 2 4 2 3 3 3" xfId="45065" xr:uid="{00000000-0005-0000-0000-000040B00000}"/>
    <cellStyle name="Vírgula 4 2 4 2 3 3 4" xfId="45066" xr:uid="{00000000-0005-0000-0000-000041B00000}"/>
    <cellStyle name="Vírgula 4 2 4 2 3 3 5" xfId="45067" xr:uid="{00000000-0005-0000-0000-000042B00000}"/>
    <cellStyle name="Vírgula 4 2 4 2 3 4" xfId="45068" xr:uid="{00000000-0005-0000-0000-000043B00000}"/>
    <cellStyle name="Vírgula 4 2 4 2 3 4 2" xfId="45069" xr:uid="{00000000-0005-0000-0000-000044B00000}"/>
    <cellStyle name="Vírgula 4 2 4 2 3 4 2 2" xfId="45070" xr:uid="{00000000-0005-0000-0000-000045B00000}"/>
    <cellStyle name="Vírgula 4 2 4 2 3 4 2 3" xfId="45071" xr:uid="{00000000-0005-0000-0000-000046B00000}"/>
    <cellStyle name="Vírgula 4 2 4 2 3 4 2 4" xfId="45072" xr:uid="{00000000-0005-0000-0000-000047B00000}"/>
    <cellStyle name="Vírgula 4 2 4 2 3 4 3" xfId="45073" xr:uid="{00000000-0005-0000-0000-000048B00000}"/>
    <cellStyle name="Vírgula 4 2 4 2 3 4 4" xfId="45074" xr:uid="{00000000-0005-0000-0000-000049B00000}"/>
    <cellStyle name="Vírgula 4 2 4 2 3 4 5" xfId="45075" xr:uid="{00000000-0005-0000-0000-00004AB00000}"/>
    <cellStyle name="Vírgula 4 2 4 2 3 5" xfId="45076" xr:uid="{00000000-0005-0000-0000-00004BB00000}"/>
    <cellStyle name="Vírgula 4 2 4 2 3 5 2" xfId="45077" xr:uid="{00000000-0005-0000-0000-00004CB00000}"/>
    <cellStyle name="Vírgula 4 2 4 2 3 5 3" xfId="45078" xr:uid="{00000000-0005-0000-0000-00004DB00000}"/>
    <cellStyle name="Vírgula 4 2 4 2 3 5 4" xfId="45079" xr:uid="{00000000-0005-0000-0000-00004EB00000}"/>
    <cellStyle name="Vírgula 4 2 4 2 3 6" xfId="45080" xr:uid="{00000000-0005-0000-0000-00004FB00000}"/>
    <cellStyle name="Vírgula 4 2 4 2 3 7" xfId="45081" xr:uid="{00000000-0005-0000-0000-000050B00000}"/>
    <cellStyle name="Vírgula 4 2 4 2 3 8" xfId="45082" xr:uid="{00000000-0005-0000-0000-000051B00000}"/>
    <cellStyle name="Vírgula 4 2 4 2 4" xfId="45083" xr:uid="{00000000-0005-0000-0000-000052B00000}"/>
    <cellStyle name="Vírgula 4 2 4 2 4 2" xfId="45084" xr:uid="{00000000-0005-0000-0000-000053B00000}"/>
    <cellStyle name="Vírgula 4 2 4 2 4 2 2" xfId="45085" xr:uid="{00000000-0005-0000-0000-000054B00000}"/>
    <cellStyle name="Vírgula 4 2 4 2 4 2 2 2" xfId="45086" xr:uid="{00000000-0005-0000-0000-000055B00000}"/>
    <cellStyle name="Vírgula 4 2 4 2 4 2 2 3" xfId="45087" xr:uid="{00000000-0005-0000-0000-000056B00000}"/>
    <cellStyle name="Vírgula 4 2 4 2 4 2 2 4" xfId="45088" xr:uid="{00000000-0005-0000-0000-000057B00000}"/>
    <cellStyle name="Vírgula 4 2 4 2 4 2 3" xfId="45089" xr:uid="{00000000-0005-0000-0000-000058B00000}"/>
    <cellStyle name="Vírgula 4 2 4 2 4 2 4" xfId="45090" xr:uid="{00000000-0005-0000-0000-000059B00000}"/>
    <cellStyle name="Vírgula 4 2 4 2 4 2 5" xfId="45091" xr:uid="{00000000-0005-0000-0000-00005AB00000}"/>
    <cellStyle name="Vírgula 4 2 4 2 4 3" xfId="45092" xr:uid="{00000000-0005-0000-0000-00005BB00000}"/>
    <cellStyle name="Vírgula 4 2 4 2 4 3 2" xfId="45093" xr:uid="{00000000-0005-0000-0000-00005CB00000}"/>
    <cellStyle name="Vírgula 4 2 4 2 4 3 2 2" xfId="45094" xr:uid="{00000000-0005-0000-0000-00005DB00000}"/>
    <cellStyle name="Vírgula 4 2 4 2 4 3 2 3" xfId="45095" xr:uid="{00000000-0005-0000-0000-00005EB00000}"/>
    <cellStyle name="Vírgula 4 2 4 2 4 3 2 4" xfId="45096" xr:uid="{00000000-0005-0000-0000-00005FB00000}"/>
    <cellStyle name="Vírgula 4 2 4 2 4 3 3" xfId="45097" xr:uid="{00000000-0005-0000-0000-000060B00000}"/>
    <cellStyle name="Vírgula 4 2 4 2 4 3 4" xfId="45098" xr:uid="{00000000-0005-0000-0000-000061B00000}"/>
    <cellStyle name="Vírgula 4 2 4 2 4 3 5" xfId="45099" xr:uid="{00000000-0005-0000-0000-000062B00000}"/>
    <cellStyle name="Vírgula 4 2 4 2 4 4" xfId="45100" xr:uid="{00000000-0005-0000-0000-000063B00000}"/>
    <cellStyle name="Vírgula 4 2 4 2 4 4 2" xfId="45101" xr:uid="{00000000-0005-0000-0000-000064B00000}"/>
    <cellStyle name="Vírgula 4 2 4 2 4 4 2 2" xfId="45102" xr:uid="{00000000-0005-0000-0000-000065B00000}"/>
    <cellStyle name="Vírgula 4 2 4 2 4 4 2 3" xfId="45103" xr:uid="{00000000-0005-0000-0000-000066B00000}"/>
    <cellStyle name="Vírgula 4 2 4 2 4 4 2 4" xfId="45104" xr:uid="{00000000-0005-0000-0000-000067B00000}"/>
    <cellStyle name="Vírgula 4 2 4 2 4 4 3" xfId="45105" xr:uid="{00000000-0005-0000-0000-000068B00000}"/>
    <cellStyle name="Vírgula 4 2 4 2 4 4 4" xfId="45106" xr:uid="{00000000-0005-0000-0000-000069B00000}"/>
    <cellStyle name="Vírgula 4 2 4 2 4 4 5" xfId="45107" xr:uid="{00000000-0005-0000-0000-00006AB00000}"/>
    <cellStyle name="Vírgula 4 2 4 2 4 5" xfId="45108" xr:uid="{00000000-0005-0000-0000-00006BB00000}"/>
    <cellStyle name="Vírgula 4 2 4 2 4 5 2" xfId="45109" xr:uid="{00000000-0005-0000-0000-00006CB00000}"/>
    <cellStyle name="Vírgula 4 2 4 2 4 5 3" xfId="45110" xr:uid="{00000000-0005-0000-0000-00006DB00000}"/>
    <cellStyle name="Vírgula 4 2 4 2 4 5 4" xfId="45111" xr:uid="{00000000-0005-0000-0000-00006EB00000}"/>
    <cellStyle name="Vírgula 4 2 4 2 4 6" xfId="45112" xr:uid="{00000000-0005-0000-0000-00006FB00000}"/>
    <cellStyle name="Vírgula 4 2 4 2 4 7" xfId="45113" xr:uid="{00000000-0005-0000-0000-000070B00000}"/>
    <cellStyle name="Vírgula 4 2 4 2 4 8" xfId="45114" xr:uid="{00000000-0005-0000-0000-000071B00000}"/>
    <cellStyle name="Vírgula 4 2 4 2 5" xfId="45115" xr:uid="{00000000-0005-0000-0000-000072B00000}"/>
    <cellStyle name="Vírgula 4 2 4 2 5 2" xfId="45116" xr:uid="{00000000-0005-0000-0000-000073B00000}"/>
    <cellStyle name="Vírgula 4 2 4 2 5 2 2" xfId="45117" xr:uid="{00000000-0005-0000-0000-000074B00000}"/>
    <cellStyle name="Vírgula 4 2 4 2 5 2 3" xfId="45118" xr:uid="{00000000-0005-0000-0000-000075B00000}"/>
    <cellStyle name="Vírgula 4 2 4 2 5 2 4" xfId="45119" xr:uid="{00000000-0005-0000-0000-000076B00000}"/>
    <cellStyle name="Vírgula 4 2 4 2 5 3" xfId="45120" xr:uid="{00000000-0005-0000-0000-000077B00000}"/>
    <cellStyle name="Vírgula 4 2 4 2 5 4" xfId="45121" xr:uid="{00000000-0005-0000-0000-000078B00000}"/>
    <cellStyle name="Vírgula 4 2 4 2 5 5" xfId="45122" xr:uid="{00000000-0005-0000-0000-000079B00000}"/>
    <cellStyle name="Vírgula 4 2 4 2 6" xfId="45123" xr:uid="{00000000-0005-0000-0000-00007AB00000}"/>
    <cellStyle name="Vírgula 4 2 4 2 6 2" xfId="45124" xr:uid="{00000000-0005-0000-0000-00007BB00000}"/>
    <cellStyle name="Vírgula 4 2 4 2 6 2 2" xfId="45125" xr:uid="{00000000-0005-0000-0000-00007CB00000}"/>
    <cellStyle name="Vírgula 4 2 4 2 6 2 3" xfId="45126" xr:uid="{00000000-0005-0000-0000-00007DB00000}"/>
    <cellStyle name="Vírgula 4 2 4 2 6 2 4" xfId="45127" xr:uid="{00000000-0005-0000-0000-00007EB00000}"/>
    <cellStyle name="Vírgula 4 2 4 2 6 3" xfId="45128" xr:uid="{00000000-0005-0000-0000-00007FB00000}"/>
    <cellStyle name="Vírgula 4 2 4 2 6 4" xfId="45129" xr:uid="{00000000-0005-0000-0000-000080B00000}"/>
    <cellStyle name="Vírgula 4 2 4 2 6 5" xfId="45130" xr:uid="{00000000-0005-0000-0000-000081B00000}"/>
    <cellStyle name="Vírgula 4 2 4 2 7" xfId="45131" xr:uid="{00000000-0005-0000-0000-000082B00000}"/>
    <cellStyle name="Vírgula 4 2 4 2 7 2" xfId="45132" xr:uid="{00000000-0005-0000-0000-000083B00000}"/>
    <cellStyle name="Vírgula 4 2 4 2 7 2 2" xfId="45133" xr:uid="{00000000-0005-0000-0000-000084B00000}"/>
    <cellStyle name="Vírgula 4 2 4 2 7 2 3" xfId="45134" xr:uid="{00000000-0005-0000-0000-000085B00000}"/>
    <cellStyle name="Vírgula 4 2 4 2 7 2 4" xfId="45135" xr:uid="{00000000-0005-0000-0000-000086B00000}"/>
    <cellStyle name="Vírgula 4 2 4 2 7 3" xfId="45136" xr:uid="{00000000-0005-0000-0000-000087B00000}"/>
    <cellStyle name="Vírgula 4 2 4 2 7 4" xfId="45137" xr:uid="{00000000-0005-0000-0000-000088B00000}"/>
    <cellStyle name="Vírgula 4 2 4 2 7 5" xfId="45138" xr:uid="{00000000-0005-0000-0000-000089B00000}"/>
    <cellStyle name="Vírgula 4 2 4 2 8" xfId="45139" xr:uid="{00000000-0005-0000-0000-00008AB00000}"/>
    <cellStyle name="Vírgula 4 2 4 2 8 2" xfId="45140" xr:uid="{00000000-0005-0000-0000-00008BB00000}"/>
    <cellStyle name="Vírgula 4 2 4 2 8 3" xfId="45141" xr:uid="{00000000-0005-0000-0000-00008CB00000}"/>
    <cellStyle name="Vírgula 4 2 4 2 8 4" xfId="45142" xr:uid="{00000000-0005-0000-0000-00008DB00000}"/>
    <cellStyle name="Vírgula 4 2 4 2 9" xfId="45143" xr:uid="{00000000-0005-0000-0000-00008EB00000}"/>
    <cellStyle name="Vírgula 4 2 4 3" xfId="45144" xr:uid="{00000000-0005-0000-0000-00008FB00000}"/>
    <cellStyle name="Vírgula 4 2 4 3 2" xfId="45145" xr:uid="{00000000-0005-0000-0000-000090B00000}"/>
    <cellStyle name="Vírgula 4 2 4 3 2 2" xfId="45146" xr:uid="{00000000-0005-0000-0000-000091B00000}"/>
    <cellStyle name="Vírgula 4 2 4 3 2 2 2" xfId="45147" xr:uid="{00000000-0005-0000-0000-000092B00000}"/>
    <cellStyle name="Vírgula 4 2 4 3 2 2 3" xfId="45148" xr:uid="{00000000-0005-0000-0000-000093B00000}"/>
    <cellStyle name="Vírgula 4 2 4 3 2 2 4" xfId="45149" xr:uid="{00000000-0005-0000-0000-000094B00000}"/>
    <cellStyle name="Vírgula 4 2 4 3 2 3" xfId="45150" xr:uid="{00000000-0005-0000-0000-000095B00000}"/>
    <cellStyle name="Vírgula 4 2 4 3 2 4" xfId="45151" xr:uid="{00000000-0005-0000-0000-000096B00000}"/>
    <cellStyle name="Vírgula 4 2 4 3 2 5" xfId="45152" xr:uid="{00000000-0005-0000-0000-000097B00000}"/>
    <cellStyle name="Vírgula 4 2 4 3 3" xfId="45153" xr:uid="{00000000-0005-0000-0000-000098B00000}"/>
    <cellStyle name="Vírgula 4 2 4 3 3 2" xfId="45154" xr:uid="{00000000-0005-0000-0000-000099B00000}"/>
    <cellStyle name="Vírgula 4 2 4 3 3 2 2" xfId="45155" xr:uid="{00000000-0005-0000-0000-00009AB00000}"/>
    <cellStyle name="Vírgula 4 2 4 3 3 2 3" xfId="45156" xr:uid="{00000000-0005-0000-0000-00009BB00000}"/>
    <cellStyle name="Vírgula 4 2 4 3 3 2 4" xfId="45157" xr:uid="{00000000-0005-0000-0000-00009CB00000}"/>
    <cellStyle name="Vírgula 4 2 4 3 3 3" xfId="45158" xr:uid="{00000000-0005-0000-0000-00009DB00000}"/>
    <cellStyle name="Vírgula 4 2 4 3 3 4" xfId="45159" xr:uid="{00000000-0005-0000-0000-00009EB00000}"/>
    <cellStyle name="Vírgula 4 2 4 3 3 5" xfId="45160" xr:uid="{00000000-0005-0000-0000-00009FB00000}"/>
    <cellStyle name="Vírgula 4 2 4 3 4" xfId="45161" xr:uid="{00000000-0005-0000-0000-0000A0B00000}"/>
    <cellStyle name="Vírgula 4 2 4 3 4 2" xfId="45162" xr:uid="{00000000-0005-0000-0000-0000A1B00000}"/>
    <cellStyle name="Vírgula 4 2 4 3 4 2 2" xfId="45163" xr:uid="{00000000-0005-0000-0000-0000A2B00000}"/>
    <cellStyle name="Vírgula 4 2 4 3 4 2 3" xfId="45164" xr:uid="{00000000-0005-0000-0000-0000A3B00000}"/>
    <cellStyle name="Vírgula 4 2 4 3 4 2 4" xfId="45165" xr:uid="{00000000-0005-0000-0000-0000A4B00000}"/>
    <cellStyle name="Vírgula 4 2 4 3 4 3" xfId="45166" xr:uid="{00000000-0005-0000-0000-0000A5B00000}"/>
    <cellStyle name="Vírgula 4 2 4 3 4 4" xfId="45167" xr:uid="{00000000-0005-0000-0000-0000A6B00000}"/>
    <cellStyle name="Vírgula 4 2 4 3 4 5" xfId="45168" xr:uid="{00000000-0005-0000-0000-0000A7B00000}"/>
    <cellStyle name="Vírgula 4 2 4 3 5" xfId="45169" xr:uid="{00000000-0005-0000-0000-0000A8B00000}"/>
    <cellStyle name="Vírgula 4 2 4 3 5 2" xfId="45170" xr:uid="{00000000-0005-0000-0000-0000A9B00000}"/>
    <cellStyle name="Vírgula 4 2 4 3 5 3" xfId="45171" xr:uid="{00000000-0005-0000-0000-0000AAB00000}"/>
    <cellStyle name="Vírgula 4 2 4 3 5 4" xfId="45172" xr:uid="{00000000-0005-0000-0000-0000ABB00000}"/>
    <cellStyle name="Vírgula 4 2 4 3 6" xfId="45173" xr:uid="{00000000-0005-0000-0000-0000ACB00000}"/>
    <cellStyle name="Vírgula 4 2 4 3 7" xfId="45174" xr:uid="{00000000-0005-0000-0000-0000ADB00000}"/>
    <cellStyle name="Vírgula 4 2 4 3 8" xfId="45175" xr:uid="{00000000-0005-0000-0000-0000AEB00000}"/>
    <cellStyle name="Vírgula 4 2 4 3 9" xfId="45176" xr:uid="{00000000-0005-0000-0000-0000AFB00000}"/>
    <cellStyle name="Vírgula 4 2 4 4" xfId="45177" xr:uid="{00000000-0005-0000-0000-0000B0B00000}"/>
    <cellStyle name="Vírgula 4 2 4 4 2" xfId="45178" xr:uid="{00000000-0005-0000-0000-0000B1B00000}"/>
    <cellStyle name="Vírgula 4 2 4 4 2 2" xfId="45179" xr:uid="{00000000-0005-0000-0000-0000B2B00000}"/>
    <cellStyle name="Vírgula 4 2 4 4 2 2 2" xfId="45180" xr:uid="{00000000-0005-0000-0000-0000B3B00000}"/>
    <cellStyle name="Vírgula 4 2 4 4 2 2 3" xfId="45181" xr:uid="{00000000-0005-0000-0000-0000B4B00000}"/>
    <cellStyle name="Vírgula 4 2 4 4 2 2 4" xfId="45182" xr:uid="{00000000-0005-0000-0000-0000B5B00000}"/>
    <cellStyle name="Vírgula 4 2 4 4 2 3" xfId="45183" xr:uid="{00000000-0005-0000-0000-0000B6B00000}"/>
    <cellStyle name="Vírgula 4 2 4 4 2 4" xfId="45184" xr:uid="{00000000-0005-0000-0000-0000B7B00000}"/>
    <cellStyle name="Vírgula 4 2 4 4 2 5" xfId="45185" xr:uid="{00000000-0005-0000-0000-0000B8B00000}"/>
    <cellStyle name="Vírgula 4 2 4 4 3" xfId="45186" xr:uid="{00000000-0005-0000-0000-0000B9B00000}"/>
    <cellStyle name="Vírgula 4 2 4 4 3 2" xfId="45187" xr:uid="{00000000-0005-0000-0000-0000BAB00000}"/>
    <cellStyle name="Vírgula 4 2 4 4 3 2 2" xfId="45188" xr:uid="{00000000-0005-0000-0000-0000BBB00000}"/>
    <cellStyle name="Vírgula 4 2 4 4 3 2 3" xfId="45189" xr:uid="{00000000-0005-0000-0000-0000BCB00000}"/>
    <cellStyle name="Vírgula 4 2 4 4 3 2 4" xfId="45190" xr:uid="{00000000-0005-0000-0000-0000BDB00000}"/>
    <cellStyle name="Vírgula 4 2 4 4 3 3" xfId="45191" xr:uid="{00000000-0005-0000-0000-0000BEB00000}"/>
    <cellStyle name="Vírgula 4 2 4 4 3 4" xfId="45192" xr:uid="{00000000-0005-0000-0000-0000BFB00000}"/>
    <cellStyle name="Vírgula 4 2 4 4 3 5" xfId="45193" xr:uid="{00000000-0005-0000-0000-0000C0B00000}"/>
    <cellStyle name="Vírgula 4 2 4 4 4" xfId="45194" xr:uid="{00000000-0005-0000-0000-0000C1B00000}"/>
    <cellStyle name="Vírgula 4 2 4 4 4 2" xfId="45195" xr:uid="{00000000-0005-0000-0000-0000C2B00000}"/>
    <cellStyle name="Vírgula 4 2 4 4 4 2 2" xfId="45196" xr:uid="{00000000-0005-0000-0000-0000C3B00000}"/>
    <cellStyle name="Vírgula 4 2 4 4 4 2 3" xfId="45197" xr:uid="{00000000-0005-0000-0000-0000C4B00000}"/>
    <cellStyle name="Vírgula 4 2 4 4 4 2 4" xfId="45198" xr:uid="{00000000-0005-0000-0000-0000C5B00000}"/>
    <cellStyle name="Vírgula 4 2 4 4 4 3" xfId="45199" xr:uid="{00000000-0005-0000-0000-0000C6B00000}"/>
    <cellStyle name="Vírgula 4 2 4 4 4 4" xfId="45200" xr:uid="{00000000-0005-0000-0000-0000C7B00000}"/>
    <cellStyle name="Vírgula 4 2 4 4 4 5" xfId="45201" xr:uid="{00000000-0005-0000-0000-0000C8B00000}"/>
    <cellStyle name="Vírgula 4 2 4 4 5" xfId="45202" xr:uid="{00000000-0005-0000-0000-0000C9B00000}"/>
    <cellStyle name="Vírgula 4 2 4 4 5 2" xfId="45203" xr:uid="{00000000-0005-0000-0000-0000CAB00000}"/>
    <cellStyle name="Vírgula 4 2 4 4 5 3" xfId="45204" xr:uid="{00000000-0005-0000-0000-0000CBB00000}"/>
    <cellStyle name="Vírgula 4 2 4 4 5 4" xfId="45205" xr:uid="{00000000-0005-0000-0000-0000CCB00000}"/>
    <cellStyle name="Vírgula 4 2 4 4 6" xfId="45206" xr:uid="{00000000-0005-0000-0000-0000CDB00000}"/>
    <cellStyle name="Vírgula 4 2 4 4 7" xfId="45207" xr:uid="{00000000-0005-0000-0000-0000CEB00000}"/>
    <cellStyle name="Vírgula 4 2 4 4 8" xfId="45208" xr:uid="{00000000-0005-0000-0000-0000CFB00000}"/>
    <cellStyle name="Vírgula 4 2 4 5" xfId="45209" xr:uid="{00000000-0005-0000-0000-0000D0B00000}"/>
    <cellStyle name="Vírgula 4 2 4 5 2" xfId="45210" xr:uid="{00000000-0005-0000-0000-0000D1B00000}"/>
    <cellStyle name="Vírgula 4 2 4 5 2 2" xfId="45211" xr:uid="{00000000-0005-0000-0000-0000D2B00000}"/>
    <cellStyle name="Vírgula 4 2 4 5 2 2 2" xfId="45212" xr:uid="{00000000-0005-0000-0000-0000D3B00000}"/>
    <cellStyle name="Vírgula 4 2 4 5 2 2 3" xfId="45213" xr:uid="{00000000-0005-0000-0000-0000D4B00000}"/>
    <cellStyle name="Vírgula 4 2 4 5 2 2 4" xfId="45214" xr:uid="{00000000-0005-0000-0000-0000D5B00000}"/>
    <cellStyle name="Vírgula 4 2 4 5 2 3" xfId="45215" xr:uid="{00000000-0005-0000-0000-0000D6B00000}"/>
    <cellStyle name="Vírgula 4 2 4 5 2 4" xfId="45216" xr:uid="{00000000-0005-0000-0000-0000D7B00000}"/>
    <cellStyle name="Vírgula 4 2 4 5 2 5" xfId="45217" xr:uid="{00000000-0005-0000-0000-0000D8B00000}"/>
    <cellStyle name="Vírgula 4 2 4 5 3" xfId="45218" xr:uid="{00000000-0005-0000-0000-0000D9B00000}"/>
    <cellStyle name="Vírgula 4 2 4 5 3 2" xfId="45219" xr:uid="{00000000-0005-0000-0000-0000DAB00000}"/>
    <cellStyle name="Vírgula 4 2 4 5 3 2 2" xfId="45220" xr:uid="{00000000-0005-0000-0000-0000DBB00000}"/>
    <cellStyle name="Vírgula 4 2 4 5 3 2 3" xfId="45221" xr:uid="{00000000-0005-0000-0000-0000DCB00000}"/>
    <cellStyle name="Vírgula 4 2 4 5 3 2 4" xfId="45222" xr:uid="{00000000-0005-0000-0000-0000DDB00000}"/>
    <cellStyle name="Vírgula 4 2 4 5 3 3" xfId="45223" xr:uid="{00000000-0005-0000-0000-0000DEB00000}"/>
    <cellStyle name="Vírgula 4 2 4 5 3 4" xfId="45224" xr:uid="{00000000-0005-0000-0000-0000DFB00000}"/>
    <cellStyle name="Vírgula 4 2 4 5 3 5" xfId="45225" xr:uid="{00000000-0005-0000-0000-0000E0B00000}"/>
    <cellStyle name="Vírgula 4 2 4 5 4" xfId="45226" xr:uid="{00000000-0005-0000-0000-0000E1B00000}"/>
    <cellStyle name="Vírgula 4 2 4 5 4 2" xfId="45227" xr:uid="{00000000-0005-0000-0000-0000E2B00000}"/>
    <cellStyle name="Vírgula 4 2 4 5 4 2 2" xfId="45228" xr:uid="{00000000-0005-0000-0000-0000E3B00000}"/>
    <cellStyle name="Vírgula 4 2 4 5 4 2 3" xfId="45229" xr:uid="{00000000-0005-0000-0000-0000E4B00000}"/>
    <cellStyle name="Vírgula 4 2 4 5 4 2 4" xfId="45230" xr:uid="{00000000-0005-0000-0000-0000E5B00000}"/>
    <cellStyle name="Vírgula 4 2 4 5 4 3" xfId="45231" xr:uid="{00000000-0005-0000-0000-0000E6B00000}"/>
    <cellStyle name="Vírgula 4 2 4 5 4 4" xfId="45232" xr:uid="{00000000-0005-0000-0000-0000E7B00000}"/>
    <cellStyle name="Vírgula 4 2 4 5 4 5" xfId="45233" xr:uid="{00000000-0005-0000-0000-0000E8B00000}"/>
    <cellStyle name="Vírgula 4 2 4 5 5" xfId="45234" xr:uid="{00000000-0005-0000-0000-0000E9B00000}"/>
    <cellStyle name="Vírgula 4 2 4 5 5 2" xfId="45235" xr:uid="{00000000-0005-0000-0000-0000EAB00000}"/>
    <cellStyle name="Vírgula 4 2 4 5 5 3" xfId="45236" xr:uid="{00000000-0005-0000-0000-0000EBB00000}"/>
    <cellStyle name="Vírgula 4 2 4 5 5 4" xfId="45237" xr:uid="{00000000-0005-0000-0000-0000ECB00000}"/>
    <cellStyle name="Vírgula 4 2 4 5 6" xfId="45238" xr:uid="{00000000-0005-0000-0000-0000EDB00000}"/>
    <cellStyle name="Vírgula 4 2 4 5 7" xfId="45239" xr:uid="{00000000-0005-0000-0000-0000EEB00000}"/>
    <cellStyle name="Vírgula 4 2 4 5 8" xfId="45240" xr:uid="{00000000-0005-0000-0000-0000EFB00000}"/>
    <cellStyle name="Vírgula 4 2 4 6" xfId="45241" xr:uid="{00000000-0005-0000-0000-0000F0B00000}"/>
    <cellStyle name="Vírgula 4 2 4 6 2" xfId="45242" xr:uid="{00000000-0005-0000-0000-0000F1B00000}"/>
    <cellStyle name="Vírgula 4 2 4 6 2 2" xfId="45243" xr:uid="{00000000-0005-0000-0000-0000F2B00000}"/>
    <cellStyle name="Vírgula 4 2 4 6 2 3" xfId="45244" xr:uid="{00000000-0005-0000-0000-0000F3B00000}"/>
    <cellStyle name="Vírgula 4 2 4 6 2 4" xfId="45245" xr:uid="{00000000-0005-0000-0000-0000F4B00000}"/>
    <cellStyle name="Vírgula 4 2 4 6 3" xfId="45246" xr:uid="{00000000-0005-0000-0000-0000F5B00000}"/>
    <cellStyle name="Vírgula 4 2 4 6 4" xfId="45247" xr:uid="{00000000-0005-0000-0000-0000F6B00000}"/>
    <cellStyle name="Vírgula 4 2 4 6 5" xfId="45248" xr:uid="{00000000-0005-0000-0000-0000F7B00000}"/>
    <cellStyle name="Vírgula 4 2 4 7" xfId="45249" xr:uid="{00000000-0005-0000-0000-0000F8B00000}"/>
    <cellStyle name="Vírgula 4 2 4 7 2" xfId="45250" xr:uid="{00000000-0005-0000-0000-0000F9B00000}"/>
    <cellStyle name="Vírgula 4 2 4 7 2 2" xfId="45251" xr:uid="{00000000-0005-0000-0000-0000FAB00000}"/>
    <cellStyle name="Vírgula 4 2 4 7 2 3" xfId="45252" xr:uid="{00000000-0005-0000-0000-0000FBB00000}"/>
    <cellStyle name="Vírgula 4 2 4 7 2 4" xfId="45253" xr:uid="{00000000-0005-0000-0000-0000FCB00000}"/>
    <cellStyle name="Vírgula 4 2 4 7 3" xfId="45254" xr:uid="{00000000-0005-0000-0000-0000FDB00000}"/>
    <cellStyle name="Vírgula 4 2 4 7 4" xfId="45255" xr:uid="{00000000-0005-0000-0000-0000FEB00000}"/>
    <cellStyle name="Vírgula 4 2 4 7 5" xfId="45256" xr:uid="{00000000-0005-0000-0000-0000FFB00000}"/>
    <cellStyle name="Vírgula 4 2 4 8" xfId="45257" xr:uid="{00000000-0005-0000-0000-000000B10000}"/>
    <cellStyle name="Vírgula 4 2 4 8 2" xfId="45258" xr:uid="{00000000-0005-0000-0000-000001B10000}"/>
    <cellStyle name="Vírgula 4 2 4 8 2 2" xfId="45259" xr:uid="{00000000-0005-0000-0000-000002B10000}"/>
    <cellStyle name="Vírgula 4 2 4 8 2 3" xfId="45260" xr:uid="{00000000-0005-0000-0000-000003B10000}"/>
    <cellStyle name="Vírgula 4 2 4 8 2 4" xfId="45261" xr:uid="{00000000-0005-0000-0000-000004B10000}"/>
    <cellStyle name="Vírgula 4 2 4 8 3" xfId="45262" xr:uid="{00000000-0005-0000-0000-000005B10000}"/>
    <cellStyle name="Vírgula 4 2 4 8 4" xfId="45263" xr:uid="{00000000-0005-0000-0000-000006B10000}"/>
    <cellStyle name="Vírgula 4 2 4 8 5" xfId="45264" xr:uid="{00000000-0005-0000-0000-000007B10000}"/>
    <cellStyle name="Vírgula 4 2 4 9" xfId="45265" xr:uid="{00000000-0005-0000-0000-000008B10000}"/>
    <cellStyle name="Vírgula 4 2 4 9 2" xfId="45266" xr:uid="{00000000-0005-0000-0000-000009B10000}"/>
    <cellStyle name="Vírgula 4 2 4 9 3" xfId="45267" xr:uid="{00000000-0005-0000-0000-00000AB10000}"/>
    <cellStyle name="Vírgula 4 2 4 9 4" xfId="45268" xr:uid="{00000000-0005-0000-0000-00000BB10000}"/>
    <cellStyle name="Vírgula 4 2 5" xfId="45269" xr:uid="{00000000-0005-0000-0000-00000CB10000}"/>
    <cellStyle name="Vírgula 4 2 5 10" xfId="45270" xr:uid="{00000000-0005-0000-0000-00000DB10000}"/>
    <cellStyle name="Vírgula 4 2 5 11" xfId="45271" xr:uid="{00000000-0005-0000-0000-00000EB10000}"/>
    <cellStyle name="Vírgula 4 2 5 12" xfId="45272" xr:uid="{00000000-0005-0000-0000-00000FB10000}"/>
    <cellStyle name="Vírgula 4 2 5 2" xfId="45273" xr:uid="{00000000-0005-0000-0000-000010B10000}"/>
    <cellStyle name="Vírgula 4 2 5 2 2" xfId="45274" xr:uid="{00000000-0005-0000-0000-000011B10000}"/>
    <cellStyle name="Vírgula 4 2 5 2 2 2" xfId="45275" xr:uid="{00000000-0005-0000-0000-000012B10000}"/>
    <cellStyle name="Vírgula 4 2 5 2 2 2 2" xfId="45276" xr:uid="{00000000-0005-0000-0000-000013B10000}"/>
    <cellStyle name="Vírgula 4 2 5 2 2 2 3" xfId="45277" xr:uid="{00000000-0005-0000-0000-000014B10000}"/>
    <cellStyle name="Vírgula 4 2 5 2 2 2 4" xfId="45278" xr:uid="{00000000-0005-0000-0000-000015B10000}"/>
    <cellStyle name="Vírgula 4 2 5 2 2 3" xfId="45279" xr:uid="{00000000-0005-0000-0000-000016B10000}"/>
    <cellStyle name="Vírgula 4 2 5 2 2 4" xfId="45280" xr:uid="{00000000-0005-0000-0000-000017B10000}"/>
    <cellStyle name="Vírgula 4 2 5 2 2 5" xfId="45281" xr:uid="{00000000-0005-0000-0000-000018B10000}"/>
    <cellStyle name="Vírgula 4 2 5 2 2 6" xfId="45282" xr:uid="{00000000-0005-0000-0000-000019B10000}"/>
    <cellStyle name="Vírgula 4 2 5 2 3" xfId="45283" xr:uid="{00000000-0005-0000-0000-00001AB10000}"/>
    <cellStyle name="Vírgula 4 2 5 2 3 2" xfId="45284" xr:uid="{00000000-0005-0000-0000-00001BB10000}"/>
    <cellStyle name="Vírgula 4 2 5 2 3 2 2" xfId="45285" xr:uid="{00000000-0005-0000-0000-00001CB10000}"/>
    <cellStyle name="Vírgula 4 2 5 2 3 2 3" xfId="45286" xr:uid="{00000000-0005-0000-0000-00001DB10000}"/>
    <cellStyle name="Vírgula 4 2 5 2 3 2 4" xfId="45287" xr:uid="{00000000-0005-0000-0000-00001EB10000}"/>
    <cellStyle name="Vírgula 4 2 5 2 3 3" xfId="45288" xr:uid="{00000000-0005-0000-0000-00001FB10000}"/>
    <cellStyle name="Vírgula 4 2 5 2 3 4" xfId="45289" xr:uid="{00000000-0005-0000-0000-000020B10000}"/>
    <cellStyle name="Vírgula 4 2 5 2 3 5" xfId="45290" xr:uid="{00000000-0005-0000-0000-000021B10000}"/>
    <cellStyle name="Vírgula 4 2 5 2 3 6" xfId="45291" xr:uid="{00000000-0005-0000-0000-000022B10000}"/>
    <cellStyle name="Vírgula 4 2 5 2 4" xfId="45292" xr:uid="{00000000-0005-0000-0000-000023B10000}"/>
    <cellStyle name="Vírgula 4 2 5 2 4 2" xfId="45293" xr:uid="{00000000-0005-0000-0000-000024B10000}"/>
    <cellStyle name="Vírgula 4 2 5 2 4 2 2" xfId="45294" xr:uid="{00000000-0005-0000-0000-000025B10000}"/>
    <cellStyle name="Vírgula 4 2 5 2 4 2 3" xfId="45295" xr:uid="{00000000-0005-0000-0000-000026B10000}"/>
    <cellStyle name="Vírgula 4 2 5 2 4 2 4" xfId="45296" xr:uid="{00000000-0005-0000-0000-000027B10000}"/>
    <cellStyle name="Vírgula 4 2 5 2 4 3" xfId="45297" xr:uid="{00000000-0005-0000-0000-000028B10000}"/>
    <cellStyle name="Vírgula 4 2 5 2 4 4" xfId="45298" xr:uid="{00000000-0005-0000-0000-000029B10000}"/>
    <cellStyle name="Vírgula 4 2 5 2 4 5" xfId="45299" xr:uid="{00000000-0005-0000-0000-00002AB10000}"/>
    <cellStyle name="Vírgula 4 2 5 2 5" xfId="45300" xr:uid="{00000000-0005-0000-0000-00002BB10000}"/>
    <cellStyle name="Vírgula 4 2 5 2 5 2" xfId="45301" xr:uid="{00000000-0005-0000-0000-00002CB10000}"/>
    <cellStyle name="Vírgula 4 2 5 2 5 3" xfId="45302" xr:uid="{00000000-0005-0000-0000-00002DB10000}"/>
    <cellStyle name="Vírgula 4 2 5 2 5 4" xfId="45303" xr:uid="{00000000-0005-0000-0000-00002EB10000}"/>
    <cellStyle name="Vírgula 4 2 5 2 6" xfId="45304" xr:uid="{00000000-0005-0000-0000-00002FB10000}"/>
    <cellStyle name="Vírgula 4 2 5 2 7" xfId="45305" xr:uid="{00000000-0005-0000-0000-000030B10000}"/>
    <cellStyle name="Vírgula 4 2 5 2 8" xfId="45306" xr:uid="{00000000-0005-0000-0000-000031B10000}"/>
    <cellStyle name="Vírgula 4 2 5 2 9" xfId="45307" xr:uid="{00000000-0005-0000-0000-000032B10000}"/>
    <cellStyle name="Vírgula 4 2 5 3" xfId="45308" xr:uid="{00000000-0005-0000-0000-000033B10000}"/>
    <cellStyle name="Vírgula 4 2 5 3 2" xfId="45309" xr:uid="{00000000-0005-0000-0000-000034B10000}"/>
    <cellStyle name="Vírgula 4 2 5 3 2 2" xfId="45310" xr:uid="{00000000-0005-0000-0000-000035B10000}"/>
    <cellStyle name="Vírgula 4 2 5 3 2 2 2" xfId="45311" xr:uid="{00000000-0005-0000-0000-000036B10000}"/>
    <cellStyle name="Vírgula 4 2 5 3 2 2 3" xfId="45312" xr:uid="{00000000-0005-0000-0000-000037B10000}"/>
    <cellStyle name="Vírgula 4 2 5 3 2 2 4" xfId="45313" xr:uid="{00000000-0005-0000-0000-000038B10000}"/>
    <cellStyle name="Vírgula 4 2 5 3 2 3" xfId="45314" xr:uid="{00000000-0005-0000-0000-000039B10000}"/>
    <cellStyle name="Vírgula 4 2 5 3 2 4" xfId="45315" xr:uid="{00000000-0005-0000-0000-00003AB10000}"/>
    <cellStyle name="Vírgula 4 2 5 3 2 5" xfId="45316" xr:uid="{00000000-0005-0000-0000-00003BB10000}"/>
    <cellStyle name="Vírgula 4 2 5 3 2 6" xfId="45317" xr:uid="{00000000-0005-0000-0000-00003CB10000}"/>
    <cellStyle name="Vírgula 4 2 5 3 3" xfId="45318" xr:uid="{00000000-0005-0000-0000-00003DB10000}"/>
    <cellStyle name="Vírgula 4 2 5 3 3 2" xfId="45319" xr:uid="{00000000-0005-0000-0000-00003EB10000}"/>
    <cellStyle name="Vírgula 4 2 5 3 3 2 2" xfId="45320" xr:uid="{00000000-0005-0000-0000-00003FB10000}"/>
    <cellStyle name="Vírgula 4 2 5 3 3 2 3" xfId="45321" xr:uid="{00000000-0005-0000-0000-000040B10000}"/>
    <cellStyle name="Vírgula 4 2 5 3 3 2 4" xfId="45322" xr:uid="{00000000-0005-0000-0000-000041B10000}"/>
    <cellStyle name="Vírgula 4 2 5 3 3 3" xfId="45323" xr:uid="{00000000-0005-0000-0000-000042B10000}"/>
    <cellStyle name="Vírgula 4 2 5 3 3 4" xfId="45324" xr:uid="{00000000-0005-0000-0000-000043B10000}"/>
    <cellStyle name="Vírgula 4 2 5 3 3 5" xfId="45325" xr:uid="{00000000-0005-0000-0000-000044B10000}"/>
    <cellStyle name="Vírgula 4 2 5 3 4" xfId="45326" xr:uid="{00000000-0005-0000-0000-000045B10000}"/>
    <cellStyle name="Vírgula 4 2 5 3 4 2" xfId="45327" xr:uid="{00000000-0005-0000-0000-000046B10000}"/>
    <cellStyle name="Vírgula 4 2 5 3 4 2 2" xfId="45328" xr:uid="{00000000-0005-0000-0000-000047B10000}"/>
    <cellStyle name="Vírgula 4 2 5 3 4 2 3" xfId="45329" xr:uid="{00000000-0005-0000-0000-000048B10000}"/>
    <cellStyle name="Vírgula 4 2 5 3 4 2 4" xfId="45330" xr:uid="{00000000-0005-0000-0000-000049B10000}"/>
    <cellStyle name="Vírgula 4 2 5 3 4 3" xfId="45331" xr:uid="{00000000-0005-0000-0000-00004AB10000}"/>
    <cellStyle name="Vírgula 4 2 5 3 4 4" xfId="45332" xr:uid="{00000000-0005-0000-0000-00004BB10000}"/>
    <cellStyle name="Vírgula 4 2 5 3 4 5" xfId="45333" xr:uid="{00000000-0005-0000-0000-00004CB10000}"/>
    <cellStyle name="Vírgula 4 2 5 3 5" xfId="45334" xr:uid="{00000000-0005-0000-0000-00004DB10000}"/>
    <cellStyle name="Vírgula 4 2 5 3 5 2" xfId="45335" xr:uid="{00000000-0005-0000-0000-00004EB10000}"/>
    <cellStyle name="Vírgula 4 2 5 3 5 3" xfId="45336" xr:uid="{00000000-0005-0000-0000-00004FB10000}"/>
    <cellStyle name="Vírgula 4 2 5 3 5 4" xfId="45337" xr:uid="{00000000-0005-0000-0000-000050B10000}"/>
    <cellStyle name="Vírgula 4 2 5 3 6" xfId="45338" xr:uid="{00000000-0005-0000-0000-000051B10000}"/>
    <cellStyle name="Vírgula 4 2 5 3 7" xfId="45339" xr:uid="{00000000-0005-0000-0000-000052B10000}"/>
    <cellStyle name="Vírgula 4 2 5 3 8" xfId="45340" xr:uid="{00000000-0005-0000-0000-000053B10000}"/>
    <cellStyle name="Vírgula 4 2 5 3 9" xfId="45341" xr:uid="{00000000-0005-0000-0000-000054B10000}"/>
    <cellStyle name="Vírgula 4 2 5 4" xfId="45342" xr:uid="{00000000-0005-0000-0000-000055B10000}"/>
    <cellStyle name="Vírgula 4 2 5 4 2" xfId="45343" xr:uid="{00000000-0005-0000-0000-000056B10000}"/>
    <cellStyle name="Vírgula 4 2 5 4 2 2" xfId="45344" xr:uid="{00000000-0005-0000-0000-000057B10000}"/>
    <cellStyle name="Vírgula 4 2 5 4 2 2 2" xfId="45345" xr:uid="{00000000-0005-0000-0000-000058B10000}"/>
    <cellStyle name="Vírgula 4 2 5 4 2 2 3" xfId="45346" xr:uid="{00000000-0005-0000-0000-000059B10000}"/>
    <cellStyle name="Vírgula 4 2 5 4 2 2 4" xfId="45347" xr:uid="{00000000-0005-0000-0000-00005AB10000}"/>
    <cellStyle name="Vírgula 4 2 5 4 2 3" xfId="45348" xr:uid="{00000000-0005-0000-0000-00005BB10000}"/>
    <cellStyle name="Vírgula 4 2 5 4 2 4" xfId="45349" xr:uid="{00000000-0005-0000-0000-00005CB10000}"/>
    <cellStyle name="Vírgula 4 2 5 4 2 5" xfId="45350" xr:uid="{00000000-0005-0000-0000-00005DB10000}"/>
    <cellStyle name="Vírgula 4 2 5 4 3" xfId="45351" xr:uid="{00000000-0005-0000-0000-00005EB10000}"/>
    <cellStyle name="Vírgula 4 2 5 4 3 2" xfId="45352" xr:uid="{00000000-0005-0000-0000-00005FB10000}"/>
    <cellStyle name="Vírgula 4 2 5 4 3 2 2" xfId="45353" xr:uid="{00000000-0005-0000-0000-000060B10000}"/>
    <cellStyle name="Vírgula 4 2 5 4 3 2 3" xfId="45354" xr:uid="{00000000-0005-0000-0000-000061B10000}"/>
    <cellStyle name="Vírgula 4 2 5 4 3 2 4" xfId="45355" xr:uid="{00000000-0005-0000-0000-000062B10000}"/>
    <cellStyle name="Vírgula 4 2 5 4 3 3" xfId="45356" xr:uid="{00000000-0005-0000-0000-000063B10000}"/>
    <cellStyle name="Vírgula 4 2 5 4 3 4" xfId="45357" xr:uid="{00000000-0005-0000-0000-000064B10000}"/>
    <cellStyle name="Vírgula 4 2 5 4 3 5" xfId="45358" xr:uid="{00000000-0005-0000-0000-000065B10000}"/>
    <cellStyle name="Vírgula 4 2 5 4 4" xfId="45359" xr:uid="{00000000-0005-0000-0000-000066B10000}"/>
    <cellStyle name="Vírgula 4 2 5 4 4 2" xfId="45360" xr:uid="{00000000-0005-0000-0000-000067B10000}"/>
    <cellStyle name="Vírgula 4 2 5 4 4 2 2" xfId="45361" xr:uid="{00000000-0005-0000-0000-000068B10000}"/>
    <cellStyle name="Vírgula 4 2 5 4 4 2 3" xfId="45362" xr:uid="{00000000-0005-0000-0000-000069B10000}"/>
    <cellStyle name="Vírgula 4 2 5 4 4 2 4" xfId="45363" xr:uid="{00000000-0005-0000-0000-00006AB10000}"/>
    <cellStyle name="Vírgula 4 2 5 4 4 3" xfId="45364" xr:uid="{00000000-0005-0000-0000-00006BB10000}"/>
    <cellStyle name="Vírgula 4 2 5 4 4 4" xfId="45365" xr:uid="{00000000-0005-0000-0000-00006CB10000}"/>
    <cellStyle name="Vírgula 4 2 5 4 4 5" xfId="45366" xr:uid="{00000000-0005-0000-0000-00006DB10000}"/>
    <cellStyle name="Vírgula 4 2 5 4 5" xfId="45367" xr:uid="{00000000-0005-0000-0000-00006EB10000}"/>
    <cellStyle name="Vírgula 4 2 5 4 5 2" xfId="45368" xr:uid="{00000000-0005-0000-0000-00006FB10000}"/>
    <cellStyle name="Vírgula 4 2 5 4 5 3" xfId="45369" xr:uid="{00000000-0005-0000-0000-000070B10000}"/>
    <cellStyle name="Vírgula 4 2 5 4 5 4" xfId="45370" xr:uid="{00000000-0005-0000-0000-000071B10000}"/>
    <cellStyle name="Vírgula 4 2 5 4 6" xfId="45371" xr:uid="{00000000-0005-0000-0000-000072B10000}"/>
    <cellStyle name="Vírgula 4 2 5 4 7" xfId="45372" xr:uid="{00000000-0005-0000-0000-000073B10000}"/>
    <cellStyle name="Vírgula 4 2 5 4 8" xfId="45373" xr:uid="{00000000-0005-0000-0000-000074B10000}"/>
    <cellStyle name="Vírgula 4 2 5 4 9" xfId="45374" xr:uid="{00000000-0005-0000-0000-000075B10000}"/>
    <cellStyle name="Vírgula 4 2 5 5" xfId="45375" xr:uid="{00000000-0005-0000-0000-000076B10000}"/>
    <cellStyle name="Vírgula 4 2 5 5 2" xfId="45376" xr:uid="{00000000-0005-0000-0000-000077B10000}"/>
    <cellStyle name="Vírgula 4 2 5 5 2 2" xfId="45377" xr:uid="{00000000-0005-0000-0000-000078B10000}"/>
    <cellStyle name="Vírgula 4 2 5 5 2 3" xfId="45378" xr:uid="{00000000-0005-0000-0000-000079B10000}"/>
    <cellStyle name="Vírgula 4 2 5 5 2 4" xfId="45379" xr:uid="{00000000-0005-0000-0000-00007AB10000}"/>
    <cellStyle name="Vírgula 4 2 5 5 3" xfId="45380" xr:uid="{00000000-0005-0000-0000-00007BB10000}"/>
    <cellStyle name="Vírgula 4 2 5 5 4" xfId="45381" xr:uid="{00000000-0005-0000-0000-00007CB10000}"/>
    <cellStyle name="Vírgula 4 2 5 5 5" xfId="45382" xr:uid="{00000000-0005-0000-0000-00007DB10000}"/>
    <cellStyle name="Vírgula 4 2 5 5 6" xfId="45383" xr:uid="{00000000-0005-0000-0000-00007EB10000}"/>
    <cellStyle name="Vírgula 4 2 5 6" xfId="45384" xr:uid="{00000000-0005-0000-0000-00007FB10000}"/>
    <cellStyle name="Vírgula 4 2 5 6 2" xfId="45385" xr:uid="{00000000-0005-0000-0000-000080B10000}"/>
    <cellStyle name="Vírgula 4 2 5 6 2 2" xfId="45386" xr:uid="{00000000-0005-0000-0000-000081B10000}"/>
    <cellStyle name="Vírgula 4 2 5 6 2 3" xfId="45387" xr:uid="{00000000-0005-0000-0000-000082B10000}"/>
    <cellStyle name="Vírgula 4 2 5 6 2 4" xfId="45388" xr:uid="{00000000-0005-0000-0000-000083B10000}"/>
    <cellStyle name="Vírgula 4 2 5 6 3" xfId="45389" xr:uid="{00000000-0005-0000-0000-000084B10000}"/>
    <cellStyle name="Vírgula 4 2 5 6 4" xfId="45390" xr:uid="{00000000-0005-0000-0000-000085B10000}"/>
    <cellStyle name="Vírgula 4 2 5 6 5" xfId="45391" xr:uid="{00000000-0005-0000-0000-000086B10000}"/>
    <cellStyle name="Vírgula 4 2 5 7" xfId="45392" xr:uid="{00000000-0005-0000-0000-000087B10000}"/>
    <cellStyle name="Vírgula 4 2 5 7 2" xfId="45393" xr:uid="{00000000-0005-0000-0000-000088B10000}"/>
    <cellStyle name="Vírgula 4 2 5 7 2 2" xfId="45394" xr:uid="{00000000-0005-0000-0000-000089B10000}"/>
    <cellStyle name="Vírgula 4 2 5 7 2 3" xfId="45395" xr:uid="{00000000-0005-0000-0000-00008AB10000}"/>
    <cellStyle name="Vírgula 4 2 5 7 2 4" xfId="45396" xr:uid="{00000000-0005-0000-0000-00008BB10000}"/>
    <cellStyle name="Vírgula 4 2 5 7 3" xfId="45397" xr:uid="{00000000-0005-0000-0000-00008CB10000}"/>
    <cellStyle name="Vírgula 4 2 5 7 4" xfId="45398" xr:uid="{00000000-0005-0000-0000-00008DB10000}"/>
    <cellStyle name="Vírgula 4 2 5 7 5" xfId="45399" xr:uid="{00000000-0005-0000-0000-00008EB10000}"/>
    <cellStyle name="Vírgula 4 2 5 8" xfId="45400" xr:uid="{00000000-0005-0000-0000-00008FB10000}"/>
    <cellStyle name="Vírgula 4 2 5 8 2" xfId="45401" xr:uid="{00000000-0005-0000-0000-000090B10000}"/>
    <cellStyle name="Vírgula 4 2 5 8 3" xfId="45402" xr:uid="{00000000-0005-0000-0000-000091B10000}"/>
    <cellStyle name="Vírgula 4 2 5 8 4" xfId="45403" xr:uid="{00000000-0005-0000-0000-000092B10000}"/>
    <cellStyle name="Vírgula 4 2 5 9" xfId="45404" xr:uid="{00000000-0005-0000-0000-000093B10000}"/>
    <cellStyle name="Vírgula 4 2 6" xfId="45405" xr:uid="{00000000-0005-0000-0000-000094B10000}"/>
    <cellStyle name="Vírgula 4 2 6 2" xfId="45406" xr:uid="{00000000-0005-0000-0000-000095B10000}"/>
    <cellStyle name="Vírgula 4 2 6 2 2" xfId="45407" xr:uid="{00000000-0005-0000-0000-000096B10000}"/>
    <cellStyle name="Vírgula 4 2 6 2 2 2" xfId="45408" xr:uid="{00000000-0005-0000-0000-000097B10000}"/>
    <cellStyle name="Vírgula 4 2 6 2 2 3" xfId="45409" xr:uid="{00000000-0005-0000-0000-000098B10000}"/>
    <cellStyle name="Vírgula 4 2 6 2 2 4" xfId="45410" xr:uid="{00000000-0005-0000-0000-000099B10000}"/>
    <cellStyle name="Vírgula 4 2 6 2 2 5" xfId="45411" xr:uid="{00000000-0005-0000-0000-00009AB10000}"/>
    <cellStyle name="Vírgula 4 2 6 2 3" xfId="45412" xr:uid="{00000000-0005-0000-0000-00009BB10000}"/>
    <cellStyle name="Vírgula 4 2 6 2 3 2" xfId="45413" xr:uid="{00000000-0005-0000-0000-00009CB10000}"/>
    <cellStyle name="Vírgula 4 2 6 2 4" xfId="45414" xr:uid="{00000000-0005-0000-0000-00009DB10000}"/>
    <cellStyle name="Vírgula 4 2 6 2 5" xfId="45415" xr:uid="{00000000-0005-0000-0000-00009EB10000}"/>
    <cellStyle name="Vírgula 4 2 6 2 6" xfId="45416" xr:uid="{00000000-0005-0000-0000-00009FB10000}"/>
    <cellStyle name="Vírgula 4 2 6 3" xfId="45417" xr:uid="{00000000-0005-0000-0000-0000A0B10000}"/>
    <cellStyle name="Vírgula 4 2 6 3 2" xfId="45418" xr:uid="{00000000-0005-0000-0000-0000A1B10000}"/>
    <cellStyle name="Vírgula 4 2 6 3 2 2" xfId="45419" xr:uid="{00000000-0005-0000-0000-0000A2B10000}"/>
    <cellStyle name="Vírgula 4 2 6 3 2 3" xfId="45420" xr:uid="{00000000-0005-0000-0000-0000A3B10000}"/>
    <cellStyle name="Vírgula 4 2 6 3 2 4" xfId="45421" xr:uid="{00000000-0005-0000-0000-0000A4B10000}"/>
    <cellStyle name="Vírgula 4 2 6 3 2 5" xfId="45422" xr:uid="{00000000-0005-0000-0000-0000A5B10000}"/>
    <cellStyle name="Vírgula 4 2 6 3 3" xfId="45423" xr:uid="{00000000-0005-0000-0000-0000A6B10000}"/>
    <cellStyle name="Vírgula 4 2 6 3 4" xfId="45424" xr:uid="{00000000-0005-0000-0000-0000A7B10000}"/>
    <cellStyle name="Vírgula 4 2 6 3 5" xfId="45425" xr:uid="{00000000-0005-0000-0000-0000A8B10000}"/>
    <cellStyle name="Vírgula 4 2 6 3 6" xfId="45426" xr:uid="{00000000-0005-0000-0000-0000A9B10000}"/>
    <cellStyle name="Vírgula 4 2 6 4" xfId="45427" xr:uid="{00000000-0005-0000-0000-0000AAB10000}"/>
    <cellStyle name="Vírgula 4 2 6 4 2" xfId="45428" xr:uid="{00000000-0005-0000-0000-0000ABB10000}"/>
    <cellStyle name="Vírgula 4 2 6 4 2 2" xfId="45429" xr:uid="{00000000-0005-0000-0000-0000ACB10000}"/>
    <cellStyle name="Vírgula 4 2 6 4 2 3" xfId="45430" xr:uid="{00000000-0005-0000-0000-0000ADB10000}"/>
    <cellStyle name="Vírgula 4 2 6 4 2 4" xfId="45431" xr:uid="{00000000-0005-0000-0000-0000AEB10000}"/>
    <cellStyle name="Vírgula 4 2 6 4 3" xfId="45432" xr:uid="{00000000-0005-0000-0000-0000AFB10000}"/>
    <cellStyle name="Vírgula 4 2 6 4 4" xfId="45433" xr:uid="{00000000-0005-0000-0000-0000B0B10000}"/>
    <cellStyle name="Vírgula 4 2 6 4 5" xfId="45434" xr:uid="{00000000-0005-0000-0000-0000B1B10000}"/>
    <cellStyle name="Vírgula 4 2 6 4 6" xfId="45435" xr:uid="{00000000-0005-0000-0000-0000B2B10000}"/>
    <cellStyle name="Vírgula 4 2 6 5" xfId="45436" xr:uid="{00000000-0005-0000-0000-0000B3B10000}"/>
    <cellStyle name="Vírgula 4 2 6 5 2" xfId="45437" xr:uid="{00000000-0005-0000-0000-0000B4B10000}"/>
    <cellStyle name="Vírgula 4 2 6 5 3" xfId="45438" xr:uid="{00000000-0005-0000-0000-0000B5B10000}"/>
    <cellStyle name="Vírgula 4 2 6 5 4" xfId="45439" xr:uid="{00000000-0005-0000-0000-0000B6B10000}"/>
    <cellStyle name="Vírgula 4 2 6 5 5" xfId="45440" xr:uid="{00000000-0005-0000-0000-0000B7B10000}"/>
    <cellStyle name="Vírgula 4 2 6 6" xfId="45441" xr:uid="{00000000-0005-0000-0000-0000B8B10000}"/>
    <cellStyle name="Vírgula 4 2 6 7" xfId="45442" xr:uid="{00000000-0005-0000-0000-0000B9B10000}"/>
    <cellStyle name="Vírgula 4 2 6 8" xfId="45443" xr:uid="{00000000-0005-0000-0000-0000BAB10000}"/>
    <cellStyle name="Vírgula 4 2 6 9" xfId="45444" xr:uid="{00000000-0005-0000-0000-0000BBB10000}"/>
    <cellStyle name="Vírgula 4 2 7" xfId="45445" xr:uid="{00000000-0005-0000-0000-0000BCB10000}"/>
    <cellStyle name="Vírgula 4 2 7 2" xfId="45446" xr:uid="{00000000-0005-0000-0000-0000BDB10000}"/>
    <cellStyle name="Vírgula 4 2 7 2 2" xfId="45447" xr:uid="{00000000-0005-0000-0000-0000BEB10000}"/>
    <cellStyle name="Vírgula 4 2 7 2 2 2" xfId="45448" xr:uid="{00000000-0005-0000-0000-0000BFB10000}"/>
    <cellStyle name="Vírgula 4 2 7 2 2 3" xfId="45449" xr:uid="{00000000-0005-0000-0000-0000C0B10000}"/>
    <cellStyle name="Vírgula 4 2 7 2 2 4" xfId="45450" xr:uid="{00000000-0005-0000-0000-0000C1B10000}"/>
    <cellStyle name="Vírgula 4 2 7 2 3" xfId="45451" xr:uid="{00000000-0005-0000-0000-0000C2B10000}"/>
    <cellStyle name="Vírgula 4 2 7 2 4" xfId="45452" xr:uid="{00000000-0005-0000-0000-0000C3B10000}"/>
    <cellStyle name="Vírgula 4 2 7 2 5" xfId="45453" xr:uid="{00000000-0005-0000-0000-0000C4B10000}"/>
    <cellStyle name="Vírgula 4 2 7 2 6" xfId="45454" xr:uid="{00000000-0005-0000-0000-0000C5B10000}"/>
    <cellStyle name="Vírgula 4 2 7 3" xfId="45455" xr:uid="{00000000-0005-0000-0000-0000C6B10000}"/>
    <cellStyle name="Vírgula 4 2 7 3 2" xfId="45456" xr:uid="{00000000-0005-0000-0000-0000C7B10000}"/>
    <cellStyle name="Vírgula 4 2 7 3 2 2" xfId="45457" xr:uid="{00000000-0005-0000-0000-0000C8B10000}"/>
    <cellStyle name="Vírgula 4 2 7 3 2 3" xfId="45458" xr:uid="{00000000-0005-0000-0000-0000C9B10000}"/>
    <cellStyle name="Vírgula 4 2 7 3 2 4" xfId="45459" xr:uid="{00000000-0005-0000-0000-0000CAB10000}"/>
    <cellStyle name="Vírgula 4 2 7 3 3" xfId="45460" xr:uid="{00000000-0005-0000-0000-0000CBB10000}"/>
    <cellStyle name="Vírgula 4 2 7 3 4" xfId="45461" xr:uid="{00000000-0005-0000-0000-0000CCB10000}"/>
    <cellStyle name="Vírgula 4 2 7 3 5" xfId="45462" xr:uid="{00000000-0005-0000-0000-0000CDB10000}"/>
    <cellStyle name="Vírgula 4 2 7 3 6" xfId="45463" xr:uid="{00000000-0005-0000-0000-0000CEB10000}"/>
    <cellStyle name="Vírgula 4 2 7 4" xfId="45464" xr:uid="{00000000-0005-0000-0000-0000CFB10000}"/>
    <cellStyle name="Vírgula 4 2 7 4 2" xfId="45465" xr:uid="{00000000-0005-0000-0000-0000D0B10000}"/>
    <cellStyle name="Vírgula 4 2 7 4 2 2" xfId="45466" xr:uid="{00000000-0005-0000-0000-0000D1B10000}"/>
    <cellStyle name="Vírgula 4 2 7 4 2 3" xfId="45467" xr:uid="{00000000-0005-0000-0000-0000D2B10000}"/>
    <cellStyle name="Vírgula 4 2 7 4 2 4" xfId="45468" xr:uid="{00000000-0005-0000-0000-0000D3B10000}"/>
    <cellStyle name="Vírgula 4 2 7 4 3" xfId="45469" xr:uid="{00000000-0005-0000-0000-0000D4B10000}"/>
    <cellStyle name="Vírgula 4 2 7 4 4" xfId="45470" xr:uid="{00000000-0005-0000-0000-0000D5B10000}"/>
    <cellStyle name="Vírgula 4 2 7 4 5" xfId="45471" xr:uid="{00000000-0005-0000-0000-0000D6B10000}"/>
    <cellStyle name="Vírgula 4 2 7 5" xfId="45472" xr:uid="{00000000-0005-0000-0000-0000D7B10000}"/>
    <cellStyle name="Vírgula 4 2 7 5 2" xfId="45473" xr:uid="{00000000-0005-0000-0000-0000D8B10000}"/>
    <cellStyle name="Vírgula 4 2 7 5 3" xfId="45474" xr:uid="{00000000-0005-0000-0000-0000D9B10000}"/>
    <cellStyle name="Vírgula 4 2 7 5 4" xfId="45475" xr:uid="{00000000-0005-0000-0000-0000DAB10000}"/>
    <cellStyle name="Vírgula 4 2 7 6" xfId="45476" xr:uid="{00000000-0005-0000-0000-0000DBB10000}"/>
    <cellStyle name="Vírgula 4 2 7 7" xfId="45477" xr:uid="{00000000-0005-0000-0000-0000DCB10000}"/>
    <cellStyle name="Vírgula 4 2 7 8" xfId="45478" xr:uid="{00000000-0005-0000-0000-0000DDB10000}"/>
    <cellStyle name="Vírgula 4 2 7 9" xfId="45479" xr:uid="{00000000-0005-0000-0000-0000DEB10000}"/>
    <cellStyle name="Vírgula 4 2 8" xfId="45480" xr:uid="{00000000-0005-0000-0000-0000DFB10000}"/>
    <cellStyle name="Vírgula 4 2 8 2" xfId="45481" xr:uid="{00000000-0005-0000-0000-0000E0B10000}"/>
    <cellStyle name="Vírgula 4 2 8 2 2" xfId="45482" xr:uid="{00000000-0005-0000-0000-0000E1B10000}"/>
    <cellStyle name="Vírgula 4 2 8 2 2 2" xfId="45483" xr:uid="{00000000-0005-0000-0000-0000E2B10000}"/>
    <cellStyle name="Vírgula 4 2 8 2 2 3" xfId="45484" xr:uid="{00000000-0005-0000-0000-0000E3B10000}"/>
    <cellStyle name="Vírgula 4 2 8 2 2 4" xfId="45485" xr:uid="{00000000-0005-0000-0000-0000E4B10000}"/>
    <cellStyle name="Vírgula 4 2 8 2 3" xfId="45486" xr:uid="{00000000-0005-0000-0000-0000E5B10000}"/>
    <cellStyle name="Vírgula 4 2 8 2 4" xfId="45487" xr:uid="{00000000-0005-0000-0000-0000E6B10000}"/>
    <cellStyle name="Vírgula 4 2 8 2 5" xfId="45488" xr:uid="{00000000-0005-0000-0000-0000E7B10000}"/>
    <cellStyle name="Vírgula 4 2 8 2 6" xfId="45489" xr:uid="{00000000-0005-0000-0000-0000E8B10000}"/>
    <cellStyle name="Vírgula 4 2 8 3" xfId="45490" xr:uid="{00000000-0005-0000-0000-0000E9B10000}"/>
    <cellStyle name="Vírgula 4 2 8 3 2" xfId="45491" xr:uid="{00000000-0005-0000-0000-0000EAB10000}"/>
    <cellStyle name="Vírgula 4 2 8 3 2 2" xfId="45492" xr:uid="{00000000-0005-0000-0000-0000EBB10000}"/>
    <cellStyle name="Vírgula 4 2 8 3 2 3" xfId="45493" xr:uid="{00000000-0005-0000-0000-0000ECB10000}"/>
    <cellStyle name="Vírgula 4 2 8 3 2 4" xfId="45494" xr:uid="{00000000-0005-0000-0000-0000EDB10000}"/>
    <cellStyle name="Vírgula 4 2 8 3 3" xfId="45495" xr:uid="{00000000-0005-0000-0000-0000EEB10000}"/>
    <cellStyle name="Vírgula 4 2 8 3 4" xfId="45496" xr:uid="{00000000-0005-0000-0000-0000EFB10000}"/>
    <cellStyle name="Vírgula 4 2 8 3 5" xfId="45497" xr:uid="{00000000-0005-0000-0000-0000F0B10000}"/>
    <cellStyle name="Vírgula 4 2 8 3 6" xfId="45498" xr:uid="{00000000-0005-0000-0000-0000F1B10000}"/>
    <cellStyle name="Vírgula 4 2 8 4" xfId="45499" xr:uid="{00000000-0005-0000-0000-0000F2B10000}"/>
    <cellStyle name="Vírgula 4 2 8 4 2" xfId="45500" xr:uid="{00000000-0005-0000-0000-0000F3B10000}"/>
    <cellStyle name="Vírgula 4 2 8 4 2 2" xfId="45501" xr:uid="{00000000-0005-0000-0000-0000F4B10000}"/>
    <cellStyle name="Vírgula 4 2 8 4 2 3" xfId="45502" xr:uid="{00000000-0005-0000-0000-0000F5B10000}"/>
    <cellStyle name="Vírgula 4 2 8 4 2 4" xfId="45503" xr:uid="{00000000-0005-0000-0000-0000F6B10000}"/>
    <cellStyle name="Vírgula 4 2 8 4 3" xfId="45504" xr:uid="{00000000-0005-0000-0000-0000F7B10000}"/>
    <cellStyle name="Vírgula 4 2 8 4 4" xfId="45505" xr:uid="{00000000-0005-0000-0000-0000F8B10000}"/>
    <cellStyle name="Vírgula 4 2 8 4 5" xfId="45506" xr:uid="{00000000-0005-0000-0000-0000F9B10000}"/>
    <cellStyle name="Vírgula 4 2 8 5" xfId="45507" xr:uid="{00000000-0005-0000-0000-0000FAB10000}"/>
    <cellStyle name="Vírgula 4 2 8 5 2" xfId="45508" xr:uid="{00000000-0005-0000-0000-0000FBB10000}"/>
    <cellStyle name="Vírgula 4 2 8 5 3" xfId="45509" xr:uid="{00000000-0005-0000-0000-0000FCB10000}"/>
    <cellStyle name="Vírgula 4 2 8 5 4" xfId="45510" xr:uid="{00000000-0005-0000-0000-0000FDB10000}"/>
    <cellStyle name="Vírgula 4 2 8 6" xfId="45511" xr:uid="{00000000-0005-0000-0000-0000FEB10000}"/>
    <cellStyle name="Vírgula 4 2 8 7" xfId="45512" xr:uid="{00000000-0005-0000-0000-0000FFB10000}"/>
    <cellStyle name="Vírgula 4 2 8 8" xfId="45513" xr:uid="{00000000-0005-0000-0000-000000B20000}"/>
    <cellStyle name="Vírgula 4 2 8 9" xfId="45514" xr:uid="{00000000-0005-0000-0000-000001B20000}"/>
    <cellStyle name="Vírgula 4 2 9" xfId="45515" xr:uid="{00000000-0005-0000-0000-000002B20000}"/>
    <cellStyle name="Vírgula 4 2 9 2" xfId="45516" xr:uid="{00000000-0005-0000-0000-000003B20000}"/>
    <cellStyle name="Vírgula 4 2 9 2 2" xfId="45517" xr:uid="{00000000-0005-0000-0000-000004B20000}"/>
    <cellStyle name="Vírgula 4 2 9 2 2 2" xfId="45518" xr:uid="{00000000-0005-0000-0000-000005B20000}"/>
    <cellStyle name="Vírgula 4 2 9 2 2 3" xfId="45519" xr:uid="{00000000-0005-0000-0000-000006B20000}"/>
    <cellStyle name="Vírgula 4 2 9 2 2 4" xfId="45520" xr:uid="{00000000-0005-0000-0000-000007B20000}"/>
    <cellStyle name="Vírgula 4 2 9 2 3" xfId="45521" xr:uid="{00000000-0005-0000-0000-000008B20000}"/>
    <cellStyle name="Vírgula 4 2 9 2 4" xfId="45522" xr:uid="{00000000-0005-0000-0000-000009B20000}"/>
    <cellStyle name="Vírgula 4 2 9 2 5" xfId="45523" xr:uid="{00000000-0005-0000-0000-00000AB20000}"/>
    <cellStyle name="Vírgula 4 2 9 2 6" xfId="45524" xr:uid="{00000000-0005-0000-0000-00000BB20000}"/>
    <cellStyle name="Vírgula 4 2 9 3" xfId="45525" xr:uid="{00000000-0005-0000-0000-00000CB20000}"/>
    <cellStyle name="Vírgula 4 2 9 3 2" xfId="45526" xr:uid="{00000000-0005-0000-0000-00000DB20000}"/>
    <cellStyle name="Vírgula 4 2 9 3 3" xfId="45527" xr:uid="{00000000-0005-0000-0000-00000EB20000}"/>
    <cellStyle name="Vírgula 4 2 9 3 4" xfId="45528" xr:uid="{00000000-0005-0000-0000-00000FB20000}"/>
    <cellStyle name="Vírgula 4 2 9 4" xfId="45529" xr:uid="{00000000-0005-0000-0000-000010B20000}"/>
    <cellStyle name="Vírgula 4 2 9 5" xfId="45530" xr:uid="{00000000-0005-0000-0000-000011B20000}"/>
    <cellStyle name="Vírgula 4 2 9 6" xfId="45531" xr:uid="{00000000-0005-0000-0000-000012B20000}"/>
    <cellStyle name="Vírgula 4 2 9 7" xfId="45532" xr:uid="{00000000-0005-0000-0000-000013B20000}"/>
    <cellStyle name="Vírgula 4 3" xfId="45533" xr:uid="{00000000-0005-0000-0000-000014B20000}"/>
    <cellStyle name="Vírgula 4 3 10" xfId="45534" xr:uid="{00000000-0005-0000-0000-000015B20000}"/>
    <cellStyle name="Vírgula 4 3 10 2" xfId="45535" xr:uid="{00000000-0005-0000-0000-000016B20000}"/>
    <cellStyle name="Vírgula 4 3 10 3" xfId="45536" xr:uid="{00000000-0005-0000-0000-000017B20000}"/>
    <cellStyle name="Vírgula 4 3 10 4" xfId="45537" xr:uid="{00000000-0005-0000-0000-000018B20000}"/>
    <cellStyle name="Vírgula 4 3 11" xfId="45538" xr:uid="{00000000-0005-0000-0000-000019B20000}"/>
    <cellStyle name="Vírgula 4 3 12" xfId="45539" xr:uid="{00000000-0005-0000-0000-00001AB20000}"/>
    <cellStyle name="Vírgula 4 3 13" xfId="45540" xr:uid="{00000000-0005-0000-0000-00001BB20000}"/>
    <cellStyle name="Vírgula 4 3 14" xfId="45541" xr:uid="{00000000-0005-0000-0000-00001CB20000}"/>
    <cellStyle name="Vírgula 4 3 2" xfId="45542" xr:uid="{00000000-0005-0000-0000-00001DB20000}"/>
    <cellStyle name="Vírgula 4 3 2 10" xfId="45543" xr:uid="{00000000-0005-0000-0000-00001EB20000}"/>
    <cellStyle name="Vírgula 4 3 2 11" xfId="45544" xr:uid="{00000000-0005-0000-0000-00001FB20000}"/>
    <cellStyle name="Vírgula 4 3 2 12" xfId="45545" xr:uid="{00000000-0005-0000-0000-000020B20000}"/>
    <cellStyle name="Vírgula 4 3 2 13" xfId="45546" xr:uid="{00000000-0005-0000-0000-000021B20000}"/>
    <cellStyle name="Vírgula 4 3 2 2" xfId="45547" xr:uid="{00000000-0005-0000-0000-000022B20000}"/>
    <cellStyle name="Vírgula 4 3 2 2 10" xfId="45548" xr:uid="{00000000-0005-0000-0000-000023B20000}"/>
    <cellStyle name="Vírgula 4 3 2 2 11" xfId="45549" xr:uid="{00000000-0005-0000-0000-000024B20000}"/>
    <cellStyle name="Vírgula 4 3 2 2 12" xfId="45550" xr:uid="{00000000-0005-0000-0000-000025B20000}"/>
    <cellStyle name="Vírgula 4 3 2 2 2" xfId="45551" xr:uid="{00000000-0005-0000-0000-000026B20000}"/>
    <cellStyle name="Vírgula 4 3 2 2 2 2" xfId="45552" xr:uid="{00000000-0005-0000-0000-000027B20000}"/>
    <cellStyle name="Vírgula 4 3 2 2 2 2 2" xfId="45553" xr:uid="{00000000-0005-0000-0000-000028B20000}"/>
    <cellStyle name="Vírgula 4 3 2 2 2 2 2 2" xfId="45554" xr:uid="{00000000-0005-0000-0000-000029B20000}"/>
    <cellStyle name="Vírgula 4 3 2 2 2 2 2 3" xfId="45555" xr:uid="{00000000-0005-0000-0000-00002AB20000}"/>
    <cellStyle name="Vírgula 4 3 2 2 2 2 2 4" xfId="45556" xr:uid="{00000000-0005-0000-0000-00002BB20000}"/>
    <cellStyle name="Vírgula 4 3 2 2 2 2 3" xfId="45557" xr:uid="{00000000-0005-0000-0000-00002CB20000}"/>
    <cellStyle name="Vírgula 4 3 2 2 2 2 4" xfId="45558" xr:uid="{00000000-0005-0000-0000-00002DB20000}"/>
    <cellStyle name="Vírgula 4 3 2 2 2 2 5" xfId="45559" xr:uid="{00000000-0005-0000-0000-00002EB20000}"/>
    <cellStyle name="Vírgula 4 3 2 2 2 2 6" xfId="45560" xr:uid="{00000000-0005-0000-0000-00002FB20000}"/>
    <cellStyle name="Vírgula 4 3 2 2 2 3" xfId="45561" xr:uid="{00000000-0005-0000-0000-000030B20000}"/>
    <cellStyle name="Vírgula 4 3 2 2 2 3 2" xfId="45562" xr:uid="{00000000-0005-0000-0000-000031B20000}"/>
    <cellStyle name="Vírgula 4 3 2 2 2 3 2 2" xfId="45563" xr:uid="{00000000-0005-0000-0000-000032B20000}"/>
    <cellStyle name="Vírgula 4 3 2 2 2 3 2 3" xfId="45564" xr:uid="{00000000-0005-0000-0000-000033B20000}"/>
    <cellStyle name="Vírgula 4 3 2 2 2 3 2 4" xfId="45565" xr:uid="{00000000-0005-0000-0000-000034B20000}"/>
    <cellStyle name="Vírgula 4 3 2 2 2 3 3" xfId="45566" xr:uid="{00000000-0005-0000-0000-000035B20000}"/>
    <cellStyle name="Vírgula 4 3 2 2 2 3 4" xfId="45567" xr:uid="{00000000-0005-0000-0000-000036B20000}"/>
    <cellStyle name="Vírgula 4 3 2 2 2 3 5" xfId="45568" xr:uid="{00000000-0005-0000-0000-000037B20000}"/>
    <cellStyle name="Vírgula 4 3 2 2 2 3 6" xfId="45569" xr:uid="{00000000-0005-0000-0000-000038B20000}"/>
    <cellStyle name="Vírgula 4 3 2 2 2 4" xfId="45570" xr:uid="{00000000-0005-0000-0000-000039B20000}"/>
    <cellStyle name="Vírgula 4 3 2 2 2 4 2" xfId="45571" xr:uid="{00000000-0005-0000-0000-00003AB20000}"/>
    <cellStyle name="Vírgula 4 3 2 2 2 4 2 2" xfId="45572" xr:uid="{00000000-0005-0000-0000-00003BB20000}"/>
    <cellStyle name="Vírgula 4 3 2 2 2 4 2 3" xfId="45573" xr:uid="{00000000-0005-0000-0000-00003CB20000}"/>
    <cellStyle name="Vírgula 4 3 2 2 2 4 2 4" xfId="45574" xr:uid="{00000000-0005-0000-0000-00003DB20000}"/>
    <cellStyle name="Vírgula 4 3 2 2 2 4 3" xfId="45575" xr:uid="{00000000-0005-0000-0000-00003EB20000}"/>
    <cellStyle name="Vírgula 4 3 2 2 2 4 4" xfId="45576" xr:uid="{00000000-0005-0000-0000-00003FB20000}"/>
    <cellStyle name="Vírgula 4 3 2 2 2 4 5" xfId="45577" xr:uid="{00000000-0005-0000-0000-000040B20000}"/>
    <cellStyle name="Vírgula 4 3 2 2 2 5" xfId="45578" xr:uid="{00000000-0005-0000-0000-000041B20000}"/>
    <cellStyle name="Vírgula 4 3 2 2 2 5 2" xfId="45579" xr:uid="{00000000-0005-0000-0000-000042B20000}"/>
    <cellStyle name="Vírgula 4 3 2 2 2 5 3" xfId="45580" xr:uid="{00000000-0005-0000-0000-000043B20000}"/>
    <cellStyle name="Vírgula 4 3 2 2 2 5 4" xfId="45581" xr:uid="{00000000-0005-0000-0000-000044B20000}"/>
    <cellStyle name="Vírgula 4 3 2 2 2 6" xfId="45582" xr:uid="{00000000-0005-0000-0000-000045B20000}"/>
    <cellStyle name="Vírgula 4 3 2 2 2 7" xfId="45583" xr:uid="{00000000-0005-0000-0000-000046B20000}"/>
    <cellStyle name="Vírgula 4 3 2 2 2 8" xfId="45584" xr:uid="{00000000-0005-0000-0000-000047B20000}"/>
    <cellStyle name="Vírgula 4 3 2 2 2 9" xfId="45585" xr:uid="{00000000-0005-0000-0000-000048B20000}"/>
    <cellStyle name="Vírgula 4 3 2 2 3" xfId="45586" xr:uid="{00000000-0005-0000-0000-000049B20000}"/>
    <cellStyle name="Vírgula 4 3 2 2 3 2" xfId="45587" xr:uid="{00000000-0005-0000-0000-00004AB20000}"/>
    <cellStyle name="Vírgula 4 3 2 2 3 2 2" xfId="45588" xr:uid="{00000000-0005-0000-0000-00004BB20000}"/>
    <cellStyle name="Vírgula 4 3 2 2 3 2 2 2" xfId="45589" xr:uid="{00000000-0005-0000-0000-00004CB20000}"/>
    <cellStyle name="Vírgula 4 3 2 2 3 2 2 3" xfId="45590" xr:uid="{00000000-0005-0000-0000-00004DB20000}"/>
    <cellStyle name="Vírgula 4 3 2 2 3 2 2 4" xfId="45591" xr:uid="{00000000-0005-0000-0000-00004EB20000}"/>
    <cellStyle name="Vírgula 4 3 2 2 3 2 3" xfId="45592" xr:uid="{00000000-0005-0000-0000-00004FB20000}"/>
    <cellStyle name="Vírgula 4 3 2 2 3 2 4" xfId="45593" xr:uid="{00000000-0005-0000-0000-000050B20000}"/>
    <cellStyle name="Vírgula 4 3 2 2 3 2 5" xfId="45594" xr:uid="{00000000-0005-0000-0000-000051B20000}"/>
    <cellStyle name="Vírgula 4 3 2 2 3 2 6" xfId="45595" xr:uid="{00000000-0005-0000-0000-000052B20000}"/>
    <cellStyle name="Vírgula 4 3 2 2 3 3" xfId="45596" xr:uid="{00000000-0005-0000-0000-000053B20000}"/>
    <cellStyle name="Vírgula 4 3 2 2 3 3 2" xfId="45597" xr:uid="{00000000-0005-0000-0000-000054B20000}"/>
    <cellStyle name="Vírgula 4 3 2 2 3 3 2 2" xfId="45598" xr:uid="{00000000-0005-0000-0000-000055B20000}"/>
    <cellStyle name="Vírgula 4 3 2 2 3 3 2 3" xfId="45599" xr:uid="{00000000-0005-0000-0000-000056B20000}"/>
    <cellStyle name="Vírgula 4 3 2 2 3 3 2 4" xfId="45600" xr:uid="{00000000-0005-0000-0000-000057B20000}"/>
    <cellStyle name="Vírgula 4 3 2 2 3 3 3" xfId="45601" xr:uid="{00000000-0005-0000-0000-000058B20000}"/>
    <cellStyle name="Vírgula 4 3 2 2 3 3 4" xfId="45602" xr:uid="{00000000-0005-0000-0000-000059B20000}"/>
    <cellStyle name="Vírgula 4 3 2 2 3 3 5" xfId="45603" xr:uid="{00000000-0005-0000-0000-00005AB20000}"/>
    <cellStyle name="Vírgula 4 3 2 2 3 4" xfId="45604" xr:uid="{00000000-0005-0000-0000-00005BB20000}"/>
    <cellStyle name="Vírgula 4 3 2 2 3 4 2" xfId="45605" xr:uid="{00000000-0005-0000-0000-00005CB20000}"/>
    <cellStyle name="Vírgula 4 3 2 2 3 4 2 2" xfId="45606" xr:uid="{00000000-0005-0000-0000-00005DB20000}"/>
    <cellStyle name="Vírgula 4 3 2 2 3 4 2 3" xfId="45607" xr:uid="{00000000-0005-0000-0000-00005EB20000}"/>
    <cellStyle name="Vírgula 4 3 2 2 3 4 2 4" xfId="45608" xr:uid="{00000000-0005-0000-0000-00005FB20000}"/>
    <cellStyle name="Vírgula 4 3 2 2 3 4 3" xfId="45609" xr:uid="{00000000-0005-0000-0000-000060B20000}"/>
    <cellStyle name="Vírgula 4 3 2 2 3 4 4" xfId="45610" xr:uid="{00000000-0005-0000-0000-000061B20000}"/>
    <cellStyle name="Vírgula 4 3 2 2 3 4 5" xfId="45611" xr:uid="{00000000-0005-0000-0000-000062B20000}"/>
    <cellStyle name="Vírgula 4 3 2 2 3 5" xfId="45612" xr:uid="{00000000-0005-0000-0000-000063B20000}"/>
    <cellStyle name="Vírgula 4 3 2 2 3 5 2" xfId="45613" xr:uid="{00000000-0005-0000-0000-000064B20000}"/>
    <cellStyle name="Vírgula 4 3 2 2 3 5 3" xfId="45614" xr:uid="{00000000-0005-0000-0000-000065B20000}"/>
    <cellStyle name="Vírgula 4 3 2 2 3 5 4" xfId="45615" xr:uid="{00000000-0005-0000-0000-000066B20000}"/>
    <cellStyle name="Vírgula 4 3 2 2 3 6" xfId="45616" xr:uid="{00000000-0005-0000-0000-000067B20000}"/>
    <cellStyle name="Vírgula 4 3 2 2 3 7" xfId="45617" xr:uid="{00000000-0005-0000-0000-000068B20000}"/>
    <cellStyle name="Vírgula 4 3 2 2 3 8" xfId="45618" xr:uid="{00000000-0005-0000-0000-000069B20000}"/>
    <cellStyle name="Vírgula 4 3 2 2 3 9" xfId="45619" xr:uid="{00000000-0005-0000-0000-00006AB20000}"/>
    <cellStyle name="Vírgula 4 3 2 2 4" xfId="45620" xr:uid="{00000000-0005-0000-0000-00006BB20000}"/>
    <cellStyle name="Vírgula 4 3 2 2 4 2" xfId="45621" xr:uid="{00000000-0005-0000-0000-00006CB20000}"/>
    <cellStyle name="Vírgula 4 3 2 2 4 2 2" xfId="45622" xr:uid="{00000000-0005-0000-0000-00006DB20000}"/>
    <cellStyle name="Vírgula 4 3 2 2 4 2 2 2" xfId="45623" xr:uid="{00000000-0005-0000-0000-00006EB20000}"/>
    <cellStyle name="Vírgula 4 3 2 2 4 2 2 3" xfId="45624" xr:uid="{00000000-0005-0000-0000-00006FB20000}"/>
    <cellStyle name="Vírgula 4 3 2 2 4 2 2 4" xfId="45625" xr:uid="{00000000-0005-0000-0000-000070B20000}"/>
    <cellStyle name="Vírgula 4 3 2 2 4 2 3" xfId="45626" xr:uid="{00000000-0005-0000-0000-000071B20000}"/>
    <cellStyle name="Vírgula 4 3 2 2 4 2 4" xfId="45627" xr:uid="{00000000-0005-0000-0000-000072B20000}"/>
    <cellStyle name="Vírgula 4 3 2 2 4 2 5" xfId="45628" xr:uid="{00000000-0005-0000-0000-000073B20000}"/>
    <cellStyle name="Vírgula 4 3 2 2 4 3" xfId="45629" xr:uid="{00000000-0005-0000-0000-000074B20000}"/>
    <cellStyle name="Vírgula 4 3 2 2 4 3 2" xfId="45630" xr:uid="{00000000-0005-0000-0000-000075B20000}"/>
    <cellStyle name="Vírgula 4 3 2 2 4 3 2 2" xfId="45631" xr:uid="{00000000-0005-0000-0000-000076B20000}"/>
    <cellStyle name="Vírgula 4 3 2 2 4 3 2 3" xfId="45632" xr:uid="{00000000-0005-0000-0000-000077B20000}"/>
    <cellStyle name="Vírgula 4 3 2 2 4 3 2 4" xfId="45633" xr:uid="{00000000-0005-0000-0000-000078B20000}"/>
    <cellStyle name="Vírgula 4 3 2 2 4 3 3" xfId="45634" xr:uid="{00000000-0005-0000-0000-000079B20000}"/>
    <cellStyle name="Vírgula 4 3 2 2 4 3 4" xfId="45635" xr:uid="{00000000-0005-0000-0000-00007AB20000}"/>
    <cellStyle name="Vírgula 4 3 2 2 4 3 5" xfId="45636" xr:uid="{00000000-0005-0000-0000-00007BB20000}"/>
    <cellStyle name="Vírgula 4 3 2 2 4 4" xfId="45637" xr:uid="{00000000-0005-0000-0000-00007CB20000}"/>
    <cellStyle name="Vírgula 4 3 2 2 4 4 2" xfId="45638" xr:uid="{00000000-0005-0000-0000-00007DB20000}"/>
    <cellStyle name="Vírgula 4 3 2 2 4 4 2 2" xfId="45639" xr:uid="{00000000-0005-0000-0000-00007EB20000}"/>
    <cellStyle name="Vírgula 4 3 2 2 4 4 2 3" xfId="45640" xr:uid="{00000000-0005-0000-0000-00007FB20000}"/>
    <cellStyle name="Vírgula 4 3 2 2 4 4 2 4" xfId="45641" xr:uid="{00000000-0005-0000-0000-000080B20000}"/>
    <cellStyle name="Vírgula 4 3 2 2 4 4 3" xfId="45642" xr:uid="{00000000-0005-0000-0000-000081B20000}"/>
    <cellStyle name="Vírgula 4 3 2 2 4 4 4" xfId="45643" xr:uid="{00000000-0005-0000-0000-000082B20000}"/>
    <cellStyle name="Vírgula 4 3 2 2 4 4 5" xfId="45644" xr:uid="{00000000-0005-0000-0000-000083B20000}"/>
    <cellStyle name="Vírgula 4 3 2 2 4 5" xfId="45645" xr:uid="{00000000-0005-0000-0000-000084B20000}"/>
    <cellStyle name="Vírgula 4 3 2 2 4 5 2" xfId="45646" xr:uid="{00000000-0005-0000-0000-000085B20000}"/>
    <cellStyle name="Vírgula 4 3 2 2 4 5 3" xfId="45647" xr:uid="{00000000-0005-0000-0000-000086B20000}"/>
    <cellStyle name="Vírgula 4 3 2 2 4 5 4" xfId="45648" xr:uid="{00000000-0005-0000-0000-000087B20000}"/>
    <cellStyle name="Vírgula 4 3 2 2 4 6" xfId="45649" xr:uid="{00000000-0005-0000-0000-000088B20000}"/>
    <cellStyle name="Vírgula 4 3 2 2 4 7" xfId="45650" xr:uid="{00000000-0005-0000-0000-000089B20000}"/>
    <cellStyle name="Vírgula 4 3 2 2 4 8" xfId="45651" xr:uid="{00000000-0005-0000-0000-00008AB20000}"/>
    <cellStyle name="Vírgula 4 3 2 2 4 9" xfId="45652" xr:uid="{00000000-0005-0000-0000-00008BB20000}"/>
    <cellStyle name="Vírgula 4 3 2 2 5" xfId="45653" xr:uid="{00000000-0005-0000-0000-00008CB20000}"/>
    <cellStyle name="Vírgula 4 3 2 2 5 2" xfId="45654" xr:uid="{00000000-0005-0000-0000-00008DB20000}"/>
    <cellStyle name="Vírgula 4 3 2 2 5 2 2" xfId="45655" xr:uid="{00000000-0005-0000-0000-00008EB20000}"/>
    <cellStyle name="Vírgula 4 3 2 2 5 2 3" xfId="45656" xr:uid="{00000000-0005-0000-0000-00008FB20000}"/>
    <cellStyle name="Vírgula 4 3 2 2 5 2 4" xfId="45657" xr:uid="{00000000-0005-0000-0000-000090B20000}"/>
    <cellStyle name="Vírgula 4 3 2 2 5 3" xfId="45658" xr:uid="{00000000-0005-0000-0000-000091B20000}"/>
    <cellStyle name="Vírgula 4 3 2 2 5 4" xfId="45659" xr:uid="{00000000-0005-0000-0000-000092B20000}"/>
    <cellStyle name="Vírgula 4 3 2 2 5 5" xfId="45660" xr:uid="{00000000-0005-0000-0000-000093B20000}"/>
    <cellStyle name="Vírgula 4 3 2 2 5 6" xfId="45661" xr:uid="{00000000-0005-0000-0000-000094B20000}"/>
    <cellStyle name="Vírgula 4 3 2 2 6" xfId="45662" xr:uid="{00000000-0005-0000-0000-000095B20000}"/>
    <cellStyle name="Vírgula 4 3 2 2 6 2" xfId="45663" xr:uid="{00000000-0005-0000-0000-000096B20000}"/>
    <cellStyle name="Vírgula 4 3 2 2 6 2 2" xfId="45664" xr:uid="{00000000-0005-0000-0000-000097B20000}"/>
    <cellStyle name="Vírgula 4 3 2 2 6 2 3" xfId="45665" xr:uid="{00000000-0005-0000-0000-000098B20000}"/>
    <cellStyle name="Vírgula 4 3 2 2 6 2 4" xfId="45666" xr:uid="{00000000-0005-0000-0000-000099B20000}"/>
    <cellStyle name="Vírgula 4 3 2 2 6 3" xfId="45667" xr:uid="{00000000-0005-0000-0000-00009AB20000}"/>
    <cellStyle name="Vírgula 4 3 2 2 6 4" xfId="45668" xr:uid="{00000000-0005-0000-0000-00009BB20000}"/>
    <cellStyle name="Vírgula 4 3 2 2 6 5" xfId="45669" xr:uid="{00000000-0005-0000-0000-00009CB20000}"/>
    <cellStyle name="Vírgula 4 3 2 2 7" xfId="45670" xr:uid="{00000000-0005-0000-0000-00009DB20000}"/>
    <cellStyle name="Vírgula 4 3 2 2 7 2" xfId="45671" xr:uid="{00000000-0005-0000-0000-00009EB20000}"/>
    <cellStyle name="Vírgula 4 3 2 2 7 2 2" xfId="45672" xr:uid="{00000000-0005-0000-0000-00009FB20000}"/>
    <cellStyle name="Vírgula 4 3 2 2 7 2 3" xfId="45673" xr:uid="{00000000-0005-0000-0000-0000A0B20000}"/>
    <cellStyle name="Vírgula 4 3 2 2 7 2 4" xfId="45674" xr:uid="{00000000-0005-0000-0000-0000A1B20000}"/>
    <cellStyle name="Vírgula 4 3 2 2 7 3" xfId="45675" xr:uid="{00000000-0005-0000-0000-0000A2B20000}"/>
    <cellStyle name="Vírgula 4 3 2 2 7 4" xfId="45676" xr:uid="{00000000-0005-0000-0000-0000A3B20000}"/>
    <cellStyle name="Vírgula 4 3 2 2 7 5" xfId="45677" xr:uid="{00000000-0005-0000-0000-0000A4B20000}"/>
    <cellStyle name="Vírgula 4 3 2 2 8" xfId="45678" xr:uid="{00000000-0005-0000-0000-0000A5B20000}"/>
    <cellStyle name="Vírgula 4 3 2 2 8 2" xfId="45679" xr:uid="{00000000-0005-0000-0000-0000A6B20000}"/>
    <cellStyle name="Vírgula 4 3 2 2 8 3" xfId="45680" xr:uid="{00000000-0005-0000-0000-0000A7B20000}"/>
    <cellStyle name="Vírgula 4 3 2 2 8 4" xfId="45681" xr:uid="{00000000-0005-0000-0000-0000A8B20000}"/>
    <cellStyle name="Vírgula 4 3 2 2 9" xfId="45682" xr:uid="{00000000-0005-0000-0000-0000A9B20000}"/>
    <cellStyle name="Vírgula 4 3 2 3" xfId="45683" xr:uid="{00000000-0005-0000-0000-0000AAB20000}"/>
    <cellStyle name="Vírgula 4 3 2 3 2" xfId="45684" xr:uid="{00000000-0005-0000-0000-0000ABB20000}"/>
    <cellStyle name="Vírgula 4 3 2 3 2 2" xfId="45685" xr:uid="{00000000-0005-0000-0000-0000ACB20000}"/>
    <cellStyle name="Vírgula 4 3 2 3 2 2 2" xfId="45686" xr:uid="{00000000-0005-0000-0000-0000ADB20000}"/>
    <cellStyle name="Vírgula 4 3 2 3 2 2 3" xfId="45687" xr:uid="{00000000-0005-0000-0000-0000AEB20000}"/>
    <cellStyle name="Vírgula 4 3 2 3 2 2 4" xfId="45688" xr:uid="{00000000-0005-0000-0000-0000AFB20000}"/>
    <cellStyle name="Vírgula 4 3 2 3 2 3" xfId="45689" xr:uid="{00000000-0005-0000-0000-0000B0B20000}"/>
    <cellStyle name="Vírgula 4 3 2 3 2 4" xfId="45690" xr:uid="{00000000-0005-0000-0000-0000B1B20000}"/>
    <cellStyle name="Vírgula 4 3 2 3 2 5" xfId="45691" xr:uid="{00000000-0005-0000-0000-0000B2B20000}"/>
    <cellStyle name="Vírgula 4 3 2 3 2 6" xfId="45692" xr:uid="{00000000-0005-0000-0000-0000B3B20000}"/>
    <cellStyle name="Vírgula 4 3 2 3 3" xfId="45693" xr:uid="{00000000-0005-0000-0000-0000B4B20000}"/>
    <cellStyle name="Vírgula 4 3 2 3 3 2" xfId="45694" xr:uid="{00000000-0005-0000-0000-0000B5B20000}"/>
    <cellStyle name="Vírgula 4 3 2 3 3 2 2" xfId="45695" xr:uid="{00000000-0005-0000-0000-0000B6B20000}"/>
    <cellStyle name="Vírgula 4 3 2 3 3 2 3" xfId="45696" xr:uid="{00000000-0005-0000-0000-0000B7B20000}"/>
    <cellStyle name="Vírgula 4 3 2 3 3 2 4" xfId="45697" xr:uid="{00000000-0005-0000-0000-0000B8B20000}"/>
    <cellStyle name="Vírgula 4 3 2 3 3 3" xfId="45698" xr:uid="{00000000-0005-0000-0000-0000B9B20000}"/>
    <cellStyle name="Vírgula 4 3 2 3 3 4" xfId="45699" xr:uid="{00000000-0005-0000-0000-0000BAB20000}"/>
    <cellStyle name="Vírgula 4 3 2 3 3 5" xfId="45700" xr:uid="{00000000-0005-0000-0000-0000BBB20000}"/>
    <cellStyle name="Vírgula 4 3 2 3 3 6" xfId="45701" xr:uid="{00000000-0005-0000-0000-0000BCB20000}"/>
    <cellStyle name="Vírgula 4 3 2 3 4" xfId="45702" xr:uid="{00000000-0005-0000-0000-0000BDB20000}"/>
    <cellStyle name="Vírgula 4 3 2 3 4 2" xfId="45703" xr:uid="{00000000-0005-0000-0000-0000BEB20000}"/>
    <cellStyle name="Vírgula 4 3 2 3 4 2 2" xfId="45704" xr:uid="{00000000-0005-0000-0000-0000BFB20000}"/>
    <cellStyle name="Vírgula 4 3 2 3 4 2 3" xfId="45705" xr:uid="{00000000-0005-0000-0000-0000C0B20000}"/>
    <cellStyle name="Vírgula 4 3 2 3 4 2 4" xfId="45706" xr:uid="{00000000-0005-0000-0000-0000C1B20000}"/>
    <cellStyle name="Vírgula 4 3 2 3 4 3" xfId="45707" xr:uid="{00000000-0005-0000-0000-0000C2B20000}"/>
    <cellStyle name="Vírgula 4 3 2 3 4 4" xfId="45708" xr:uid="{00000000-0005-0000-0000-0000C3B20000}"/>
    <cellStyle name="Vírgula 4 3 2 3 4 5" xfId="45709" xr:uid="{00000000-0005-0000-0000-0000C4B20000}"/>
    <cellStyle name="Vírgula 4 3 2 3 5" xfId="45710" xr:uid="{00000000-0005-0000-0000-0000C5B20000}"/>
    <cellStyle name="Vírgula 4 3 2 3 5 2" xfId="45711" xr:uid="{00000000-0005-0000-0000-0000C6B20000}"/>
    <cellStyle name="Vírgula 4 3 2 3 5 3" xfId="45712" xr:uid="{00000000-0005-0000-0000-0000C7B20000}"/>
    <cellStyle name="Vírgula 4 3 2 3 5 4" xfId="45713" xr:uid="{00000000-0005-0000-0000-0000C8B20000}"/>
    <cellStyle name="Vírgula 4 3 2 3 6" xfId="45714" xr:uid="{00000000-0005-0000-0000-0000C9B20000}"/>
    <cellStyle name="Vírgula 4 3 2 3 7" xfId="45715" xr:uid="{00000000-0005-0000-0000-0000CAB20000}"/>
    <cellStyle name="Vírgula 4 3 2 3 8" xfId="45716" xr:uid="{00000000-0005-0000-0000-0000CBB20000}"/>
    <cellStyle name="Vírgula 4 3 2 3 9" xfId="45717" xr:uid="{00000000-0005-0000-0000-0000CCB20000}"/>
    <cellStyle name="Vírgula 4 3 2 4" xfId="45718" xr:uid="{00000000-0005-0000-0000-0000CDB20000}"/>
    <cellStyle name="Vírgula 4 3 2 4 2" xfId="45719" xr:uid="{00000000-0005-0000-0000-0000CEB20000}"/>
    <cellStyle name="Vírgula 4 3 2 4 2 2" xfId="45720" xr:uid="{00000000-0005-0000-0000-0000CFB20000}"/>
    <cellStyle name="Vírgula 4 3 2 4 2 2 2" xfId="45721" xr:uid="{00000000-0005-0000-0000-0000D0B20000}"/>
    <cellStyle name="Vírgula 4 3 2 4 2 2 3" xfId="45722" xr:uid="{00000000-0005-0000-0000-0000D1B20000}"/>
    <cellStyle name="Vírgula 4 3 2 4 2 2 4" xfId="45723" xr:uid="{00000000-0005-0000-0000-0000D2B20000}"/>
    <cellStyle name="Vírgula 4 3 2 4 2 3" xfId="45724" xr:uid="{00000000-0005-0000-0000-0000D3B20000}"/>
    <cellStyle name="Vírgula 4 3 2 4 2 4" xfId="45725" xr:uid="{00000000-0005-0000-0000-0000D4B20000}"/>
    <cellStyle name="Vírgula 4 3 2 4 2 5" xfId="45726" xr:uid="{00000000-0005-0000-0000-0000D5B20000}"/>
    <cellStyle name="Vírgula 4 3 2 4 2 6" xfId="45727" xr:uid="{00000000-0005-0000-0000-0000D6B20000}"/>
    <cellStyle name="Vírgula 4 3 2 4 3" xfId="45728" xr:uid="{00000000-0005-0000-0000-0000D7B20000}"/>
    <cellStyle name="Vírgula 4 3 2 4 3 2" xfId="45729" xr:uid="{00000000-0005-0000-0000-0000D8B20000}"/>
    <cellStyle name="Vírgula 4 3 2 4 3 2 2" xfId="45730" xr:uid="{00000000-0005-0000-0000-0000D9B20000}"/>
    <cellStyle name="Vírgula 4 3 2 4 3 2 3" xfId="45731" xr:uid="{00000000-0005-0000-0000-0000DAB20000}"/>
    <cellStyle name="Vírgula 4 3 2 4 3 2 4" xfId="45732" xr:uid="{00000000-0005-0000-0000-0000DBB20000}"/>
    <cellStyle name="Vírgula 4 3 2 4 3 3" xfId="45733" xr:uid="{00000000-0005-0000-0000-0000DCB20000}"/>
    <cellStyle name="Vírgula 4 3 2 4 3 4" xfId="45734" xr:uid="{00000000-0005-0000-0000-0000DDB20000}"/>
    <cellStyle name="Vírgula 4 3 2 4 3 5" xfId="45735" xr:uid="{00000000-0005-0000-0000-0000DEB20000}"/>
    <cellStyle name="Vírgula 4 3 2 4 3 6" xfId="45736" xr:uid="{00000000-0005-0000-0000-0000DFB20000}"/>
    <cellStyle name="Vírgula 4 3 2 4 4" xfId="45737" xr:uid="{00000000-0005-0000-0000-0000E0B20000}"/>
    <cellStyle name="Vírgula 4 3 2 4 4 2" xfId="45738" xr:uid="{00000000-0005-0000-0000-0000E1B20000}"/>
    <cellStyle name="Vírgula 4 3 2 4 4 2 2" xfId="45739" xr:uid="{00000000-0005-0000-0000-0000E2B20000}"/>
    <cellStyle name="Vírgula 4 3 2 4 4 2 3" xfId="45740" xr:uid="{00000000-0005-0000-0000-0000E3B20000}"/>
    <cellStyle name="Vírgula 4 3 2 4 4 2 4" xfId="45741" xr:uid="{00000000-0005-0000-0000-0000E4B20000}"/>
    <cellStyle name="Vírgula 4 3 2 4 4 3" xfId="45742" xr:uid="{00000000-0005-0000-0000-0000E5B20000}"/>
    <cellStyle name="Vírgula 4 3 2 4 4 4" xfId="45743" xr:uid="{00000000-0005-0000-0000-0000E6B20000}"/>
    <cellStyle name="Vírgula 4 3 2 4 4 5" xfId="45744" xr:uid="{00000000-0005-0000-0000-0000E7B20000}"/>
    <cellStyle name="Vírgula 4 3 2 4 5" xfId="45745" xr:uid="{00000000-0005-0000-0000-0000E8B20000}"/>
    <cellStyle name="Vírgula 4 3 2 4 5 2" xfId="45746" xr:uid="{00000000-0005-0000-0000-0000E9B20000}"/>
    <cellStyle name="Vírgula 4 3 2 4 5 3" xfId="45747" xr:uid="{00000000-0005-0000-0000-0000EAB20000}"/>
    <cellStyle name="Vírgula 4 3 2 4 5 4" xfId="45748" xr:uid="{00000000-0005-0000-0000-0000EBB20000}"/>
    <cellStyle name="Vírgula 4 3 2 4 6" xfId="45749" xr:uid="{00000000-0005-0000-0000-0000ECB20000}"/>
    <cellStyle name="Vírgula 4 3 2 4 7" xfId="45750" xr:uid="{00000000-0005-0000-0000-0000EDB20000}"/>
    <cellStyle name="Vírgula 4 3 2 4 8" xfId="45751" xr:uid="{00000000-0005-0000-0000-0000EEB20000}"/>
    <cellStyle name="Vírgula 4 3 2 4 9" xfId="45752" xr:uid="{00000000-0005-0000-0000-0000EFB20000}"/>
    <cellStyle name="Vírgula 4 3 2 5" xfId="45753" xr:uid="{00000000-0005-0000-0000-0000F0B20000}"/>
    <cellStyle name="Vírgula 4 3 2 5 2" xfId="45754" xr:uid="{00000000-0005-0000-0000-0000F1B20000}"/>
    <cellStyle name="Vírgula 4 3 2 5 2 2" xfId="45755" xr:uid="{00000000-0005-0000-0000-0000F2B20000}"/>
    <cellStyle name="Vírgula 4 3 2 5 2 2 2" xfId="45756" xr:uid="{00000000-0005-0000-0000-0000F3B20000}"/>
    <cellStyle name="Vírgula 4 3 2 5 2 2 3" xfId="45757" xr:uid="{00000000-0005-0000-0000-0000F4B20000}"/>
    <cellStyle name="Vírgula 4 3 2 5 2 2 4" xfId="45758" xr:uid="{00000000-0005-0000-0000-0000F5B20000}"/>
    <cellStyle name="Vírgula 4 3 2 5 2 3" xfId="45759" xr:uid="{00000000-0005-0000-0000-0000F6B20000}"/>
    <cellStyle name="Vírgula 4 3 2 5 2 4" xfId="45760" xr:uid="{00000000-0005-0000-0000-0000F7B20000}"/>
    <cellStyle name="Vírgula 4 3 2 5 2 5" xfId="45761" xr:uid="{00000000-0005-0000-0000-0000F8B20000}"/>
    <cellStyle name="Vírgula 4 3 2 5 3" xfId="45762" xr:uid="{00000000-0005-0000-0000-0000F9B20000}"/>
    <cellStyle name="Vírgula 4 3 2 5 3 2" xfId="45763" xr:uid="{00000000-0005-0000-0000-0000FAB20000}"/>
    <cellStyle name="Vírgula 4 3 2 5 3 2 2" xfId="45764" xr:uid="{00000000-0005-0000-0000-0000FBB20000}"/>
    <cellStyle name="Vírgula 4 3 2 5 3 2 3" xfId="45765" xr:uid="{00000000-0005-0000-0000-0000FCB20000}"/>
    <cellStyle name="Vírgula 4 3 2 5 3 2 4" xfId="45766" xr:uid="{00000000-0005-0000-0000-0000FDB20000}"/>
    <cellStyle name="Vírgula 4 3 2 5 3 3" xfId="45767" xr:uid="{00000000-0005-0000-0000-0000FEB20000}"/>
    <cellStyle name="Vírgula 4 3 2 5 3 4" xfId="45768" xr:uid="{00000000-0005-0000-0000-0000FFB20000}"/>
    <cellStyle name="Vírgula 4 3 2 5 3 5" xfId="45769" xr:uid="{00000000-0005-0000-0000-000000B30000}"/>
    <cellStyle name="Vírgula 4 3 2 5 4" xfId="45770" xr:uid="{00000000-0005-0000-0000-000001B30000}"/>
    <cellStyle name="Vírgula 4 3 2 5 4 2" xfId="45771" xr:uid="{00000000-0005-0000-0000-000002B30000}"/>
    <cellStyle name="Vírgula 4 3 2 5 4 2 2" xfId="45772" xr:uid="{00000000-0005-0000-0000-000003B30000}"/>
    <cellStyle name="Vírgula 4 3 2 5 4 2 3" xfId="45773" xr:uid="{00000000-0005-0000-0000-000004B30000}"/>
    <cellStyle name="Vírgula 4 3 2 5 4 2 4" xfId="45774" xr:uid="{00000000-0005-0000-0000-000005B30000}"/>
    <cellStyle name="Vírgula 4 3 2 5 4 3" xfId="45775" xr:uid="{00000000-0005-0000-0000-000006B30000}"/>
    <cellStyle name="Vírgula 4 3 2 5 4 4" xfId="45776" xr:uid="{00000000-0005-0000-0000-000007B30000}"/>
    <cellStyle name="Vírgula 4 3 2 5 4 5" xfId="45777" xr:uid="{00000000-0005-0000-0000-000008B30000}"/>
    <cellStyle name="Vírgula 4 3 2 5 5" xfId="45778" xr:uid="{00000000-0005-0000-0000-000009B30000}"/>
    <cellStyle name="Vírgula 4 3 2 5 5 2" xfId="45779" xr:uid="{00000000-0005-0000-0000-00000AB30000}"/>
    <cellStyle name="Vírgula 4 3 2 5 5 3" xfId="45780" xr:uid="{00000000-0005-0000-0000-00000BB30000}"/>
    <cellStyle name="Vírgula 4 3 2 5 5 4" xfId="45781" xr:uid="{00000000-0005-0000-0000-00000CB30000}"/>
    <cellStyle name="Vírgula 4 3 2 5 6" xfId="45782" xr:uid="{00000000-0005-0000-0000-00000DB30000}"/>
    <cellStyle name="Vírgula 4 3 2 5 7" xfId="45783" xr:uid="{00000000-0005-0000-0000-00000EB30000}"/>
    <cellStyle name="Vírgula 4 3 2 5 8" xfId="45784" xr:uid="{00000000-0005-0000-0000-00000FB30000}"/>
    <cellStyle name="Vírgula 4 3 2 5 9" xfId="45785" xr:uid="{00000000-0005-0000-0000-000010B30000}"/>
    <cellStyle name="Vírgula 4 3 2 6" xfId="45786" xr:uid="{00000000-0005-0000-0000-000011B30000}"/>
    <cellStyle name="Vírgula 4 3 2 6 2" xfId="45787" xr:uid="{00000000-0005-0000-0000-000012B30000}"/>
    <cellStyle name="Vírgula 4 3 2 6 2 2" xfId="45788" xr:uid="{00000000-0005-0000-0000-000013B30000}"/>
    <cellStyle name="Vírgula 4 3 2 6 2 3" xfId="45789" xr:uid="{00000000-0005-0000-0000-000014B30000}"/>
    <cellStyle name="Vírgula 4 3 2 6 2 4" xfId="45790" xr:uid="{00000000-0005-0000-0000-000015B30000}"/>
    <cellStyle name="Vírgula 4 3 2 6 3" xfId="45791" xr:uid="{00000000-0005-0000-0000-000016B30000}"/>
    <cellStyle name="Vírgula 4 3 2 6 4" xfId="45792" xr:uid="{00000000-0005-0000-0000-000017B30000}"/>
    <cellStyle name="Vírgula 4 3 2 6 5" xfId="45793" xr:uid="{00000000-0005-0000-0000-000018B30000}"/>
    <cellStyle name="Vírgula 4 3 2 6 6" xfId="45794" xr:uid="{00000000-0005-0000-0000-000019B30000}"/>
    <cellStyle name="Vírgula 4 3 2 7" xfId="45795" xr:uid="{00000000-0005-0000-0000-00001AB30000}"/>
    <cellStyle name="Vírgula 4 3 2 7 2" xfId="45796" xr:uid="{00000000-0005-0000-0000-00001BB30000}"/>
    <cellStyle name="Vírgula 4 3 2 7 2 2" xfId="45797" xr:uid="{00000000-0005-0000-0000-00001CB30000}"/>
    <cellStyle name="Vírgula 4 3 2 7 2 3" xfId="45798" xr:uid="{00000000-0005-0000-0000-00001DB30000}"/>
    <cellStyle name="Vírgula 4 3 2 7 2 4" xfId="45799" xr:uid="{00000000-0005-0000-0000-00001EB30000}"/>
    <cellStyle name="Vírgula 4 3 2 7 3" xfId="45800" xr:uid="{00000000-0005-0000-0000-00001FB30000}"/>
    <cellStyle name="Vírgula 4 3 2 7 4" xfId="45801" xr:uid="{00000000-0005-0000-0000-000020B30000}"/>
    <cellStyle name="Vírgula 4 3 2 7 5" xfId="45802" xr:uid="{00000000-0005-0000-0000-000021B30000}"/>
    <cellStyle name="Vírgula 4 3 2 8" xfId="45803" xr:uid="{00000000-0005-0000-0000-000022B30000}"/>
    <cellStyle name="Vírgula 4 3 2 8 2" xfId="45804" xr:uid="{00000000-0005-0000-0000-000023B30000}"/>
    <cellStyle name="Vírgula 4 3 2 8 2 2" xfId="45805" xr:uid="{00000000-0005-0000-0000-000024B30000}"/>
    <cellStyle name="Vírgula 4 3 2 8 2 3" xfId="45806" xr:uid="{00000000-0005-0000-0000-000025B30000}"/>
    <cellStyle name="Vírgula 4 3 2 8 2 4" xfId="45807" xr:uid="{00000000-0005-0000-0000-000026B30000}"/>
    <cellStyle name="Vírgula 4 3 2 8 3" xfId="45808" xr:uid="{00000000-0005-0000-0000-000027B30000}"/>
    <cellStyle name="Vírgula 4 3 2 8 4" xfId="45809" xr:uid="{00000000-0005-0000-0000-000028B30000}"/>
    <cellStyle name="Vírgula 4 3 2 8 5" xfId="45810" xr:uid="{00000000-0005-0000-0000-000029B30000}"/>
    <cellStyle name="Vírgula 4 3 2 9" xfId="45811" xr:uid="{00000000-0005-0000-0000-00002AB30000}"/>
    <cellStyle name="Vírgula 4 3 2 9 2" xfId="45812" xr:uid="{00000000-0005-0000-0000-00002BB30000}"/>
    <cellStyle name="Vírgula 4 3 2 9 3" xfId="45813" xr:uid="{00000000-0005-0000-0000-00002CB30000}"/>
    <cellStyle name="Vírgula 4 3 2 9 4" xfId="45814" xr:uid="{00000000-0005-0000-0000-00002DB30000}"/>
    <cellStyle name="Vírgula 4 3 3" xfId="45815" xr:uid="{00000000-0005-0000-0000-00002EB30000}"/>
    <cellStyle name="Vírgula 4 3 3 10" xfId="45816" xr:uid="{00000000-0005-0000-0000-00002FB30000}"/>
    <cellStyle name="Vírgula 4 3 3 11" xfId="45817" xr:uid="{00000000-0005-0000-0000-000030B30000}"/>
    <cellStyle name="Vírgula 4 3 3 12" xfId="45818" xr:uid="{00000000-0005-0000-0000-000031B30000}"/>
    <cellStyle name="Vírgula 4 3 3 2" xfId="45819" xr:uid="{00000000-0005-0000-0000-000032B30000}"/>
    <cellStyle name="Vírgula 4 3 3 2 2" xfId="45820" xr:uid="{00000000-0005-0000-0000-000033B30000}"/>
    <cellStyle name="Vírgula 4 3 3 2 2 2" xfId="45821" xr:uid="{00000000-0005-0000-0000-000034B30000}"/>
    <cellStyle name="Vírgula 4 3 3 2 2 2 2" xfId="45822" xr:uid="{00000000-0005-0000-0000-000035B30000}"/>
    <cellStyle name="Vírgula 4 3 3 2 2 2 3" xfId="45823" xr:uid="{00000000-0005-0000-0000-000036B30000}"/>
    <cellStyle name="Vírgula 4 3 3 2 2 2 4" xfId="45824" xr:uid="{00000000-0005-0000-0000-000037B30000}"/>
    <cellStyle name="Vírgula 4 3 3 2 2 3" xfId="45825" xr:uid="{00000000-0005-0000-0000-000038B30000}"/>
    <cellStyle name="Vírgula 4 3 3 2 2 4" xfId="45826" xr:uid="{00000000-0005-0000-0000-000039B30000}"/>
    <cellStyle name="Vírgula 4 3 3 2 2 5" xfId="45827" xr:uid="{00000000-0005-0000-0000-00003AB30000}"/>
    <cellStyle name="Vírgula 4 3 3 2 2 6" xfId="45828" xr:uid="{00000000-0005-0000-0000-00003BB30000}"/>
    <cellStyle name="Vírgula 4 3 3 2 3" xfId="45829" xr:uid="{00000000-0005-0000-0000-00003CB30000}"/>
    <cellStyle name="Vírgula 4 3 3 2 3 2" xfId="45830" xr:uid="{00000000-0005-0000-0000-00003DB30000}"/>
    <cellStyle name="Vírgula 4 3 3 2 3 2 2" xfId="45831" xr:uid="{00000000-0005-0000-0000-00003EB30000}"/>
    <cellStyle name="Vírgula 4 3 3 2 3 2 3" xfId="45832" xr:uid="{00000000-0005-0000-0000-00003FB30000}"/>
    <cellStyle name="Vírgula 4 3 3 2 3 2 4" xfId="45833" xr:uid="{00000000-0005-0000-0000-000040B30000}"/>
    <cellStyle name="Vírgula 4 3 3 2 3 3" xfId="45834" xr:uid="{00000000-0005-0000-0000-000041B30000}"/>
    <cellStyle name="Vírgula 4 3 3 2 3 4" xfId="45835" xr:uid="{00000000-0005-0000-0000-000042B30000}"/>
    <cellStyle name="Vírgula 4 3 3 2 3 5" xfId="45836" xr:uid="{00000000-0005-0000-0000-000043B30000}"/>
    <cellStyle name="Vírgula 4 3 3 2 3 6" xfId="45837" xr:uid="{00000000-0005-0000-0000-000044B30000}"/>
    <cellStyle name="Vírgula 4 3 3 2 4" xfId="45838" xr:uid="{00000000-0005-0000-0000-000045B30000}"/>
    <cellStyle name="Vírgula 4 3 3 2 4 2" xfId="45839" xr:uid="{00000000-0005-0000-0000-000046B30000}"/>
    <cellStyle name="Vírgula 4 3 3 2 4 2 2" xfId="45840" xr:uid="{00000000-0005-0000-0000-000047B30000}"/>
    <cellStyle name="Vírgula 4 3 3 2 4 2 3" xfId="45841" xr:uid="{00000000-0005-0000-0000-000048B30000}"/>
    <cellStyle name="Vírgula 4 3 3 2 4 2 4" xfId="45842" xr:uid="{00000000-0005-0000-0000-000049B30000}"/>
    <cellStyle name="Vírgula 4 3 3 2 4 3" xfId="45843" xr:uid="{00000000-0005-0000-0000-00004AB30000}"/>
    <cellStyle name="Vírgula 4 3 3 2 4 4" xfId="45844" xr:uid="{00000000-0005-0000-0000-00004BB30000}"/>
    <cellStyle name="Vírgula 4 3 3 2 4 5" xfId="45845" xr:uid="{00000000-0005-0000-0000-00004CB30000}"/>
    <cellStyle name="Vírgula 4 3 3 2 5" xfId="45846" xr:uid="{00000000-0005-0000-0000-00004DB30000}"/>
    <cellStyle name="Vírgula 4 3 3 2 5 2" xfId="45847" xr:uid="{00000000-0005-0000-0000-00004EB30000}"/>
    <cellStyle name="Vírgula 4 3 3 2 5 3" xfId="45848" xr:uid="{00000000-0005-0000-0000-00004FB30000}"/>
    <cellStyle name="Vírgula 4 3 3 2 5 4" xfId="45849" xr:uid="{00000000-0005-0000-0000-000050B30000}"/>
    <cellStyle name="Vírgula 4 3 3 2 6" xfId="45850" xr:uid="{00000000-0005-0000-0000-000051B30000}"/>
    <cellStyle name="Vírgula 4 3 3 2 7" xfId="45851" xr:uid="{00000000-0005-0000-0000-000052B30000}"/>
    <cellStyle name="Vírgula 4 3 3 2 8" xfId="45852" xr:uid="{00000000-0005-0000-0000-000053B30000}"/>
    <cellStyle name="Vírgula 4 3 3 2 9" xfId="45853" xr:uid="{00000000-0005-0000-0000-000054B30000}"/>
    <cellStyle name="Vírgula 4 3 3 3" xfId="45854" xr:uid="{00000000-0005-0000-0000-000055B30000}"/>
    <cellStyle name="Vírgula 4 3 3 3 2" xfId="45855" xr:uid="{00000000-0005-0000-0000-000056B30000}"/>
    <cellStyle name="Vírgula 4 3 3 3 2 2" xfId="45856" xr:uid="{00000000-0005-0000-0000-000057B30000}"/>
    <cellStyle name="Vírgula 4 3 3 3 2 2 2" xfId="45857" xr:uid="{00000000-0005-0000-0000-000058B30000}"/>
    <cellStyle name="Vírgula 4 3 3 3 2 2 3" xfId="45858" xr:uid="{00000000-0005-0000-0000-000059B30000}"/>
    <cellStyle name="Vírgula 4 3 3 3 2 2 4" xfId="45859" xr:uid="{00000000-0005-0000-0000-00005AB30000}"/>
    <cellStyle name="Vírgula 4 3 3 3 2 3" xfId="45860" xr:uid="{00000000-0005-0000-0000-00005BB30000}"/>
    <cellStyle name="Vírgula 4 3 3 3 2 4" xfId="45861" xr:uid="{00000000-0005-0000-0000-00005CB30000}"/>
    <cellStyle name="Vírgula 4 3 3 3 2 5" xfId="45862" xr:uid="{00000000-0005-0000-0000-00005DB30000}"/>
    <cellStyle name="Vírgula 4 3 3 3 2 6" xfId="45863" xr:uid="{00000000-0005-0000-0000-00005EB30000}"/>
    <cellStyle name="Vírgula 4 3 3 3 3" xfId="45864" xr:uid="{00000000-0005-0000-0000-00005FB30000}"/>
    <cellStyle name="Vírgula 4 3 3 3 3 2" xfId="45865" xr:uid="{00000000-0005-0000-0000-000060B30000}"/>
    <cellStyle name="Vírgula 4 3 3 3 3 2 2" xfId="45866" xr:uid="{00000000-0005-0000-0000-000061B30000}"/>
    <cellStyle name="Vírgula 4 3 3 3 3 2 3" xfId="45867" xr:uid="{00000000-0005-0000-0000-000062B30000}"/>
    <cellStyle name="Vírgula 4 3 3 3 3 2 4" xfId="45868" xr:uid="{00000000-0005-0000-0000-000063B30000}"/>
    <cellStyle name="Vírgula 4 3 3 3 3 3" xfId="45869" xr:uid="{00000000-0005-0000-0000-000064B30000}"/>
    <cellStyle name="Vírgula 4 3 3 3 3 4" xfId="45870" xr:uid="{00000000-0005-0000-0000-000065B30000}"/>
    <cellStyle name="Vírgula 4 3 3 3 3 5" xfId="45871" xr:uid="{00000000-0005-0000-0000-000066B30000}"/>
    <cellStyle name="Vírgula 4 3 3 3 4" xfId="45872" xr:uid="{00000000-0005-0000-0000-000067B30000}"/>
    <cellStyle name="Vírgula 4 3 3 3 4 2" xfId="45873" xr:uid="{00000000-0005-0000-0000-000068B30000}"/>
    <cellStyle name="Vírgula 4 3 3 3 4 2 2" xfId="45874" xr:uid="{00000000-0005-0000-0000-000069B30000}"/>
    <cellStyle name="Vírgula 4 3 3 3 4 2 3" xfId="45875" xr:uid="{00000000-0005-0000-0000-00006AB30000}"/>
    <cellStyle name="Vírgula 4 3 3 3 4 2 4" xfId="45876" xr:uid="{00000000-0005-0000-0000-00006BB30000}"/>
    <cellStyle name="Vírgula 4 3 3 3 4 3" xfId="45877" xr:uid="{00000000-0005-0000-0000-00006CB30000}"/>
    <cellStyle name="Vírgula 4 3 3 3 4 4" xfId="45878" xr:uid="{00000000-0005-0000-0000-00006DB30000}"/>
    <cellStyle name="Vírgula 4 3 3 3 4 5" xfId="45879" xr:uid="{00000000-0005-0000-0000-00006EB30000}"/>
    <cellStyle name="Vírgula 4 3 3 3 5" xfId="45880" xr:uid="{00000000-0005-0000-0000-00006FB30000}"/>
    <cellStyle name="Vírgula 4 3 3 3 5 2" xfId="45881" xr:uid="{00000000-0005-0000-0000-000070B30000}"/>
    <cellStyle name="Vírgula 4 3 3 3 5 3" xfId="45882" xr:uid="{00000000-0005-0000-0000-000071B30000}"/>
    <cellStyle name="Vírgula 4 3 3 3 5 4" xfId="45883" xr:uid="{00000000-0005-0000-0000-000072B30000}"/>
    <cellStyle name="Vírgula 4 3 3 3 6" xfId="45884" xr:uid="{00000000-0005-0000-0000-000073B30000}"/>
    <cellStyle name="Vírgula 4 3 3 3 7" xfId="45885" xr:uid="{00000000-0005-0000-0000-000074B30000}"/>
    <cellStyle name="Vírgula 4 3 3 3 8" xfId="45886" xr:uid="{00000000-0005-0000-0000-000075B30000}"/>
    <cellStyle name="Vírgula 4 3 3 3 9" xfId="45887" xr:uid="{00000000-0005-0000-0000-000076B30000}"/>
    <cellStyle name="Vírgula 4 3 3 4" xfId="45888" xr:uid="{00000000-0005-0000-0000-000077B30000}"/>
    <cellStyle name="Vírgula 4 3 3 4 2" xfId="45889" xr:uid="{00000000-0005-0000-0000-000078B30000}"/>
    <cellStyle name="Vírgula 4 3 3 4 2 2" xfId="45890" xr:uid="{00000000-0005-0000-0000-000079B30000}"/>
    <cellStyle name="Vírgula 4 3 3 4 2 2 2" xfId="45891" xr:uid="{00000000-0005-0000-0000-00007AB30000}"/>
    <cellStyle name="Vírgula 4 3 3 4 2 2 3" xfId="45892" xr:uid="{00000000-0005-0000-0000-00007BB30000}"/>
    <cellStyle name="Vírgula 4 3 3 4 2 2 4" xfId="45893" xr:uid="{00000000-0005-0000-0000-00007CB30000}"/>
    <cellStyle name="Vírgula 4 3 3 4 2 3" xfId="45894" xr:uid="{00000000-0005-0000-0000-00007DB30000}"/>
    <cellStyle name="Vírgula 4 3 3 4 2 4" xfId="45895" xr:uid="{00000000-0005-0000-0000-00007EB30000}"/>
    <cellStyle name="Vírgula 4 3 3 4 2 5" xfId="45896" xr:uid="{00000000-0005-0000-0000-00007FB30000}"/>
    <cellStyle name="Vírgula 4 3 3 4 3" xfId="45897" xr:uid="{00000000-0005-0000-0000-000080B30000}"/>
    <cellStyle name="Vírgula 4 3 3 4 3 2" xfId="45898" xr:uid="{00000000-0005-0000-0000-000081B30000}"/>
    <cellStyle name="Vírgula 4 3 3 4 3 2 2" xfId="45899" xr:uid="{00000000-0005-0000-0000-000082B30000}"/>
    <cellStyle name="Vírgula 4 3 3 4 3 2 3" xfId="45900" xr:uid="{00000000-0005-0000-0000-000083B30000}"/>
    <cellStyle name="Vírgula 4 3 3 4 3 2 4" xfId="45901" xr:uid="{00000000-0005-0000-0000-000084B30000}"/>
    <cellStyle name="Vírgula 4 3 3 4 3 3" xfId="45902" xr:uid="{00000000-0005-0000-0000-000085B30000}"/>
    <cellStyle name="Vírgula 4 3 3 4 3 4" xfId="45903" xr:uid="{00000000-0005-0000-0000-000086B30000}"/>
    <cellStyle name="Vírgula 4 3 3 4 3 5" xfId="45904" xr:uid="{00000000-0005-0000-0000-000087B30000}"/>
    <cellStyle name="Vírgula 4 3 3 4 4" xfId="45905" xr:uid="{00000000-0005-0000-0000-000088B30000}"/>
    <cellStyle name="Vírgula 4 3 3 4 4 2" xfId="45906" xr:uid="{00000000-0005-0000-0000-000089B30000}"/>
    <cellStyle name="Vírgula 4 3 3 4 4 2 2" xfId="45907" xr:uid="{00000000-0005-0000-0000-00008AB30000}"/>
    <cellStyle name="Vírgula 4 3 3 4 4 2 3" xfId="45908" xr:uid="{00000000-0005-0000-0000-00008BB30000}"/>
    <cellStyle name="Vírgula 4 3 3 4 4 2 4" xfId="45909" xr:uid="{00000000-0005-0000-0000-00008CB30000}"/>
    <cellStyle name="Vírgula 4 3 3 4 4 3" xfId="45910" xr:uid="{00000000-0005-0000-0000-00008DB30000}"/>
    <cellStyle name="Vírgula 4 3 3 4 4 4" xfId="45911" xr:uid="{00000000-0005-0000-0000-00008EB30000}"/>
    <cellStyle name="Vírgula 4 3 3 4 4 5" xfId="45912" xr:uid="{00000000-0005-0000-0000-00008FB30000}"/>
    <cellStyle name="Vírgula 4 3 3 4 5" xfId="45913" xr:uid="{00000000-0005-0000-0000-000090B30000}"/>
    <cellStyle name="Vírgula 4 3 3 4 5 2" xfId="45914" xr:uid="{00000000-0005-0000-0000-000091B30000}"/>
    <cellStyle name="Vírgula 4 3 3 4 5 3" xfId="45915" xr:uid="{00000000-0005-0000-0000-000092B30000}"/>
    <cellStyle name="Vírgula 4 3 3 4 5 4" xfId="45916" xr:uid="{00000000-0005-0000-0000-000093B30000}"/>
    <cellStyle name="Vírgula 4 3 3 4 6" xfId="45917" xr:uid="{00000000-0005-0000-0000-000094B30000}"/>
    <cellStyle name="Vírgula 4 3 3 4 7" xfId="45918" xr:uid="{00000000-0005-0000-0000-000095B30000}"/>
    <cellStyle name="Vírgula 4 3 3 4 8" xfId="45919" xr:uid="{00000000-0005-0000-0000-000096B30000}"/>
    <cellStyle name="Vírgula 4 3 3 4 9" xfId="45920" xr:uid="{00000000-0005-0000-0000-000097B30000}"/>
    <cellStyle name="Vírgula 4 3 3 5" xfId="45921" xr:uid="{00000000-0005-0000-0000-000098B30000}"/>
    <cellStyle name="Vírgula 4 3 3 5 2" xfId="45922" xr:uid="{00000000-0005-0000-0000-000099B30000}"/>
    <cellStyle name="Vírgula 4 3 3 5 2 2" xfId="45923" xr:uid="{00000000-0005-0000-0000-00009AB30000}"/>
    <cellStyle name="Vírgula 4 3 3 5 2 3" xfId="45924" xr:uid="{00000000-0005-0000-0000-00009BB30000}"/>
    <cellStyle name="Vírgula 4 3 3 5 2 4" xfId="45925" xr:uid="{00000000-0005-0000-0000-00009CB30000}"/>
    <cellStyle name="Vírgula 4 3 3 5 3" xfId="45926" xr:uid="{00000000-0005-0000-0000-00009DB30000}"/>
    <cellStyle name="Vírgula 4 3 3 5 4" xfId="45927" xr:uid="{00000000-0005-0000-0000-00009EB30000}"/>
    <cellStyle name="Vírgula 4 3 3 5 5" xfId="45928" xr:uid="{00000000-0005-0000-0000-00009FB30000}"/>
    <cellStyle name="Vírgula 4 3 3 5 6" xfId="45929" xr:uid="{00000000-0005-0000-0000-0000A0B30000}"/>
    <cellStyle name="Vírgula 4 3 3 6" xfId="45930" xr:uid="{00000000-0005-0000-0000-0000A1B30000}"/>
    <cellStyle name="Vírgula 4 3 3 6 2" xfId="45931" xr:uid="{00000000-0005-0000-0000-0000A2B30000}"/>
    <cellStyle name="Vírgula 4 3 3 6 2 2" xfId="45932" xr:uid="{00000000-0005-0000-0000-0000A3B30000}"/>
    <cellStyle name="Vírgula 4 3 3 6 2 3" xfId="45933" xr:uid="{00000000-0005-0000-0000-0000A4B30000}"/>
    <cellStyle name="Vírgula 4 3 3 6 2 4" xfId="45934" xr:uid="{00000000-0005-0000-0000-0000A5B30000}"/>
    <cellStyle name="Vírgula 4 3 3 6 3" xfId="45935" xr:uid="{00000000-0005-0000-0000-0000A6B30000}"/>
    <cellStyle name="Vírgula 4 3 3 6 4" xfId="45936" xr:uid="{00000000-0005-0000-0000-0000A7B30000}"/>
    <cellStyle name="Vírgula 4 3 3 6 5" xfId="45937" xr:uid="{00000000-0005-0000-0000-0000A8B30000}"/>
    <cellStyle name="Vírgula 4 3 3 7" xfId="45938" xr:uid="{00000000-0005-0000-0000-0000A9B30000}"/>
    <cellStyle name="Vírgula 4 3 3 7 2" xfId="45939" xr:uid="{00000000-0005-0000-0000-0000AAB30000}"/>
    <cellStyle name="Vírgula 4 3 3 7 2 2" xfId="45940" xr:uid="{00000000-0005-0000-0000-0000ABB30000}"/>
    <cellStyle name="Vírgula 4 3 3 7 2 3" xfId="45941" xr:uid="{00000000-0005-0000-0000-0000ACB30000}"/>
    <cellStyle name="Vírgula 4 3 3 7 2 4" xfId="45942" xr:uid="{00000000-0005-0000-0000-0000ADB30000}"/>
    <cellStyle name="Vírgula 4 3 3 7 3" xfId="45943" xr:uid="{00000000-0005-0000-0000-0000AEB30000}"/>
    <cellStyle name="Vírgula 4 3 3 7 4" xfId="45944" xr:uid="{00000000-0005-0000-0000-0000AFB30000}"/>
    <cellStyle name="Vírgula 4 3 3 7 5" xfId="45945" xr:uid="{00000000-0005-0000-0000-0000B0B30000}"/>
    <cellStyle name="Vírgula 4 3 3 8" xfId="45946" xr:uid="{00000000-0005-0000-0000-0000B1B30000}"/>
    <cellStyle name="Vírgula 4 3 3 8 2" xfId="45947" xr:uid="{00000000-0005-0000-0000-0000B2B30000}"/>
    <cellStyle name="Vírgula 4 3 3 8 3" xfId="45948" xr:uid="{00000000-0005-0000-0000-0000B3B30000}"/>
    <cellStyle name="Vírgula 4 3 3 8 4" xfId="45949" xr:uid="{00000000-0005-0000-0000-0000B4B30000}"/>
    <cellStyle name="Vírgula 4 3 3 9" xfId="45950" xr:uid="{00000000-0005-0000-0000-0000B5B30000}"/>
    <cellStyle name="Vírgula 4 3 4" xfId="45951" xr:uid="{00000000-0005-0000-0000-0000B6B30000}"/>
    <cellStyle name="Vírgula 4 3 4 2" xfId="45952" xr:uid="{00000000-0005-0000-0000-0000B7B30000}"/>
    <cellStyle name="Vírgula 4 3 4 2 2" xfId="45953" xr:uid="{00000000-0005-0000-0000-0000B8B30000}"/>
    <cellStyle name="Vírgula 4 3 4 2 2 2" xfId="45954" xr:uid="{00000000-0005-0000-0000-0000B9B30000}"/>
    <cellStyle name="Vírgula 4 3 4 2 2 3" xfId="45955" xr:uid="{00000000-0005-0000-0000-0000BAB30000}"/>
    <cellStyle name="Vírgula 4 3 4 2 2 4" xfId="45956" xr:uid="{00000000-0005-0000-0000-0000BBB30000}"/>
    <cellStyle name="Vírgula 4 3 4 2 2 5" xfId="45957" xr:uid="{00000000-0005-0000-0000-0000BCB30000}"/>
    <cellStyle name="Vírgula 4 3 4 2 3" xfId="45958" xr:uid="{00000000-0005-0000-0000-0000BDB30000}"/>
    <cellStyle name="Vírgula 4 3 4 2 3 2" xfId="45959" xr:uid="{00000000-0005-0000-0000-0000BEB30000}"/>
    <cellStyle name="Vírgula 4 3 4 2 4" xfId="45960" xr:uid="{00000000-0005-0000-0000-0000BFB30000}"/>
    <cellStyle name="Vírgula 4 3 4 2 5" xfId="45961" xr:uid="{00000000-0005-0000-0000-0000C0B30000}"/>
    <cellStyle name="Vírgula 4 3 4 2 6" xfId="45962" xr:uid="{00000000-0005-0000-0000-0000C1B30000}"/>
    <cellStyle name="Vírgula 4 3 4 3" xfId="45963" xr:uid="{00000000-0005-0000-0000-0000C2B30000}"/>
    <cellStyle name="Vírgula 4 3 4 3 2" xfId="45964" xr:uid="{00000000-0005-0000-0000-0000C3B30000}"/>
    <cellStyle name="Vírgula 4 3 4 3 2 2" xfId="45965" xr:uid="{00000000-0005-0000-0000-0000C4B30000}"/>
    <cellStyle name="Vírgula 4 3 4 3 2 3" xfId="45966" xr:uid="{00000000-0005-0000-0000-0000C5B30000}"/>
    <cellStyle name="Vírgula 4 3 4 3 2 4" xfId="45967" xr:uid="{00000000-0005-0000-0000-0000C6B30000}"/>
    <cellStyle name="Vírgula 4 3 4 3 2 5" xfId="45968" xr:uid="{00000000-0005-0000-0000-0000C7B30000}"/>
    <cellStyle name="Vírgula 4 3 4 3 3" xfId="45969" xr:uid="{00000000-0005-0000-0000-0000C8B30000}"/>
    <cellStyle name="Vírgula 4 3 4 3 4" xfId="45970" xr:uid="{00000000-0005-0000-0000-0000C9B30000}"/>
    <cellStyle name="Vírgula 4 3 4 3 5" xfId="45971" xr:uid="{00000000-0005-0000-0000-0000CAB30000}"/>
    <cellStyle name="Vírgula 4 3 4 3 6" xfId="45972" xr:uid="{00000000-0005-0000-0000-0000CBB30000}"/>
    <cellStyle name="Vírgula 4 3 4 4" xfId="45973" xr:uid="{00000000-0005-0000-0000-0000CCB30000}"/>
    <cellStyle name="Vírgula 4 3 4 4 2" xfId="45974" xr:uid="{00000000-0005-0000-0000-0000CDB30000}"/>
    <cellStyle name="Vírgula 4 3 4 4 2 2" xfId="45975" xr:uid="{00000000-0005-0000-0000-0000CEB30000}"/>
    <cellStyle name="Vírgula 4 3 4 4 2 3" xfId="45976" xr:uid="{00000000-0005-0000-0000-0000CFB30000}"/>
    <cellStyle name="Vírgula 4 3 4 4 2 4" xfId="45977" xr:uid="{00000000-0005-0000-0000-0000D0B30000}"/>
    <cellStyle name="Vírgula 4 3 4 4 3" xfId="45978" xr:uid="{00000000-0005-0000-0000-0000D1B30000}"/>
    <cellStyle name="Vírgula 4 3 4 4 4" xfId="45979" xr:uid="{00000000-0005-0000-0000-0000D2B30000}"/>
    <cellStyle name="Vírgula 4 3 4 4 5" xfId="45980" xr:uid="{00000000-0005-0000-0000-0000D3B30000}"/>
    <cellStyle name="Vírgula 4 3 4 4 6" xfId="45981" xr:uid="{00000000-0005-0000-0000-0000D4B30000}"/>
    <cellStyle name="Vírgula 4 3 4 5" xfId="45982" xr:uid="{00000000-0005-0000-0000-0000D5B30000}"/>
    <cellStyle name="Vírgula 4 3 4 5 2" xfId="45983" xr:uid="{00000000-0005-0000-0000-0000D6B30000}"/>
    <cellStyle name="Vírgula 4 3 4 5 3" xfId="45984" xr:uid="{00000000-0005-0000-0000-0000D7B30000}"/>
    <cellStyle name="Vírgula 4 3 4 5 4" xfId="45985" xr:uid="{00000000-0005-0000-0000-0000D8B30000}"/>
    <cellStyle name="Vírgula 4 3 4 5 5" xfId="45986" xr:uid="{00000000-0005-0000-0000-0000D9B30000}"/>
    <cellStyle name="Vírgula 4 3 4 6" xfId="45987" xr:uid="{00000000-0005-0000-0000-0000DAB30000}"/>
    <cellStyle name="Vírgula 4 3 4 7" xfId="45988" xr:uid="{00000000-0005-0000-0000-0000DBB30000}"/>
    <cellStyle name="Vírgula 4 3 4 8" xfId="45989" xr:uid="{00000000-0005-0000-0000-0000DCB30000}"/>
    <cellStyle name="Vírgula 4 3 4 9" xfId="45990" xr:uid="{00000000-0005-0000-0000-0000DDB30000}"/>
    <cellStyle name="Vírgula 4 3 5" xfId="45991" xr:uid="{00000000-0005-0000-0000-0000DEB30000}"/>
    <cellStyle name="Vírgula 4 3 5 2" xfId="45992" xr:uid="{00000000-0005-0000-0000-0000DFB30000}"/>
    <cellStyle name="Vírgula 4 3 5 2 2" xfId="45993" xr:uid="{00000000-0005-0000-0000-0000E0B30000}"/>
    <cellStyle name="Vírgula 4 3 5 2 2 2" xfId="45994" xr:uid="{00000000-0005-0000-0000-0000E1B30000}"/>
    <cellStyle name="Vírgula 4 3 5 2 2 3" xfId="45995" xr:uid="{00000000-0005-0000-0000-0000E2B30000}"/>
    <cellStyle name="Vírgula 4 3 5 2 2 4" xfId="45996" xr:uid="{00000000-0005-0000-0000-0000E3B30000}"/>
    <cellStyle name="Vírgula 4 3 5 2 3" xfId="45997" xr:uid="{00000000-0005-0000-0000-0000E4B30000}"/>
    <cellStyle name="Vírgula 4 3 5 2 4" xfId="45998" xr:uid="{00000000-0005-0000-0000-0000E5B30000}"/>
    <cellStyle name="Vírgula 4 3 5 2 5" xfId="45999" xr:uid="{00000000-0005-0000-0000-0000E6B30000}"/>
    <cellStyle name="Vírgula 4 3 5 2 6" xfId="46000" xr:uid="{00000000-0005-0000-0000-0000E7B30000}"/>
    <cellStyle name="Vírgula 4 3 5 3" xfId="46001" xr:uid="{00000000-0005-0000-0000-0000E8B30000}"/>
    <cellStyle name="Vírgula 4 3 5 3 2" xfId="46002" xr:uid="{00000000-0005-0000-0000-0000E9B30000}"/>
    <cellStyle name="Vírgula 4 3 5 3 2 2" xfId="46003" xr:uid="{00000000-0005-0000-0000-0000EAB30000}"/>
    <cellStyle name="Vírgula 4 3 5 3 2 3" xfId="46004" xr:uid="{00000000-0005-0000-0000-0000EBB30000}"/>
    <cellStyle name="Vírgula 4 3 5 3 2 4" xfId="46005" xr:uid="{00000000-0005-0000-0000-0000ECB30000}"/>
    <cellStyle name="Vírgula 4 3 5 3 3" xfId="46006" xr:uid="{00000000-0005-0000-0000-0000EDB30000}"/>
    <cellStyle name="Vírgula 4 3 5 3 4" xfId="46007" xr:uid="{00000000-0005-0000-0000-0000EEB30000}"/>
    <cellStyle name="Vírgula 4 3 5 3 5" xfId="46008" xr:uid="{00000000-0005-0000-0000-0000EFB30000}"/>
    <cellStyle name="Vírgula 4 3 5 3 6" xfId="46009" xr:uid="{00000000-0005-0000-0000-0000F0B30000}"/>
    <cellStyle name="Vírgula 4 3 5 4" xfId="46010" xr:uid="{00000000-0005-0000-0000-0000F1B30000}"/>
    <cellStyle name="Vírgula 4 3 5 4 2" xfId="46011" xr:uid="{00000000-0005-0000-0000-0000F2B30000}"/>
    <cellStyle name="Vírgula 4 3 5 4 2 2" xfId="46012" xr:uid="{00000000-0005-0000-0000-0000F3B30000}"/>
    <cellStyle name="Vírgula 4 3 5 4 2 3" xfId="46013" xr:uid="{00000000-0005-0000-0000-0000F4B30000}"/>
    <cellStyle name="Vírgula 4 3 5 4 2 4" xfId="46014" xr:uid="{00000000-0005-0000-0000-0000F5B30000}"/>
    <cellStyle name="Vírgula 4 3 5 4 3" xfId="46015" xr:uid="{00000000-0005-0000-0000-0000F6B30000}"/>
    <cellStyle name="Vírgula 4 3 5 4 4" xfId="46016" xr:uid="{00000000-0005-0000-0000-0000F7B30000}"/>
    <cellStyle name="Vírgula 4 3 5 4 5" xfId="46017" xr:uid="{00000000-0005-0000-0000-0000F8B30000}"/>
    <cellStyle name="Vírgula 4 3 5 5" xfId="46018" xr:uid="{00000000-0005-0000-0000-0000F9B30000}"/>
    <cellStyle name="Vírgula 4 3 5 5 2" xfId="46019" xr:uid="{00000000-0005-0000-0000-0000FAB30000}"/>
    <cellStyle name="Vírgula 4 3 5 5 3" xfId="46020" xr:uid="{00000000-0005-0000-0000-0000FBB30000}"/>
    <cellStyle name="Vírgula 4 3 5 5 4" xfId="46021" xr:uid="{00000000-0005-0000-0000-0000FCB30000}"/>
    <cellStyle name="Vírgula 4 3 5 6" xfId="46022" xr:uid="{00000000-0005-0000-0000-0000FDB30000}"/>
    <cellStyle name="Vírgula 4 3 5 7" xfId="46023" xr:uid="{00000000-0005-0000-0000-0000FEB30000}"/>
    <cellStyle name="Vírgula 4 3 5 8" xfId="46024" xr:uid="{00000000-0005-0000-0000-0000FFB30000}"/>
    <cellStyle name="Vírgula 4 3 5 9" xfId="46025" xr:uid="{00000000-0005-0000-0000-000000B40000}"/>
    <cellStyle name="Vírgula 4 3 6" xfId="46026" xr:uid="{00000000-0005-0000-0000-000001B40000}"/>
    <cellStyle name="Vírgula 4 3 6 2" xfId="46027" xr:uid="{00000000-0005-0000-0000-000002B40000}"/>
    <cellStyle name="Vírgula 4 3 6 2 2" xfId="46028" xr:uid="{00000000-0005-0000-0000-000003B40000}"/>
    <cellStyle name="Vírgula 4 3 6 2 2 2" xfId="46029" xr:uid="{00000000-0005-0000-0000-000004B40000}"/>
    <cellStyle name="Vírgula 4 3 6 2 2 3" xfId="46030" xr:uid="{00000000-0005-0000-0000-000005B40000}"/>
    <cellStyle name="Vírgula 4 3 6 2 2 4" xfId="46031" xr:uid="{00000000-0005-0000-0000-000006B40000}"/>
    <cellStyle name="Vírgula 4 3 6 2 3" xfId="46032" xr:uid="{00000000-0005-0000-0000-000007B40000}"/>
    <cellStyle name="Vírgula 4 3 6 2 4" xfId="46033" xr:uid="{00000000-0005-0000-0000-000008B40000}"/>
    <cellStyle name="Vírgula 4 3 6 2 5" xfId="46034" xr:uid="{00000000-0005-0000-0000-000009B40000}"/>
    <cellStyle name="Vírgula 4 3 6 2 6" xfId="46035" xr:uid="{00000000-0005-0000-0000-00000AB40000}"/>
    <cellStyle name="Vírgula 4 3 6 3" xfId="46036" xr:uid="{00000000-0005-0000-0000-00000BB40000}"/>
    <cellStyle name="Vírgula 4 3 6 3 2" xfId="46037" xr:uid="{00000000-0005-0000-0000-00000CB40000}"/>
    <cellStyle name="Vírgula 4 3 6 3 2 2" xfId="46038" xr:uid="{00000000-0005-0000-0000-00000DB40000}"/>
    <cellStyle name="Vírgula 4 3 6 3 2 3" xfId="46039" xr:uid="{00000000-0005-0000-0000-00000EB40000}"/>
    <cellStyle name="Vírgula 4 3 6 3 2 4" xfId="46040" xr:uid="{00000000-0005-0000-0000-00000FB40000}"/>
    <cellStyle name="Vírgula 4 3 6 3 3" xfId="46041" xr:uid="{00000000-0005-0000-0000-000010B40000}"/>
    <cellStyle name="Vírgula 4 3 6 3 4" xfId="46042" xr:uid="{00000000-0005-0000-0000-000011B40000}"/>
    <cellStyle name="Vírgula 4 3 6 3 5" xfId="46043" xr:uid="{00000000-0005-0000-0000-000012B40000}"/>
    <cellStyle name="Vírgula 4 3 6 3 6" xfId="46044" xr:uid="{00000000-0005-0000-0000-000013B40000}"/>
    <cellStyle name="Vírgula 4 3 6 4" xfId="46045" xr:uid="{00000000-0005-0000-0000-000014B40000}"/>
    <cellStyle name="Vírgula 4 3 6 4 2" xfId="46046" xr:uid="{00000000-0005-0000-0000-000015B40000}"/>
    <cellStyle name="Vírgula 4 3 6 4 2 2" xfId="46047" xr:uid="{00000000-0005-0000-0000-000016B40000}"/>
    <cellStyle name="Vírgula 4 3 6 4 2 3" xfId="46048" xr:uid="{00000000-0005-0000-0000-000017B40000}"/>
    <cellStyle name="Vírgula 4 3 6 4 2 4" xfId="46049" xr:uid="{00000000-0005-0000-0000-000018B40000}"/>
    <cellStyle name="Vírgula 4 3 6 4 3" xfId="46050" xr:uid="{00000000-0005-0000-0000-000019B40000}"/>
    <cellStyle name="Vírgula 4 3 6 4 4" xfId="46051" xr:uid="{00000000-0005-0000-0000-00001AB40000}"/>
    <cellStyle name="Vírgula 4 3 6 4 5" xfId="46052" xr:uid="{00000000-0005-0000-0000-00001BB40000}"/>
    <cellStyle name="Vírgula 4 3 6 5" xfId="46053" xr:uid="{00000000-0005-0000-0000-00001CB40000}"/>
    <cellStyle name="Vírgula 4 3 6 5 2" xfId="46054" xr:uid="{00000000-0005-0000-0000-00001DB40000}"/>
    <cellStyle name="Vírgula 4 3 6 5 3" xfId="46055" xr:uid="{00000000-0005-0000-0000-00001EB40000}"/>
    <cellStyle name="Vírgula 4 3 6 5 4" xfId="46056" xr:uid="{00000000-0005-0000-0000-00001FB40000}"/>
    <cellStyle name="Vírgula 4 3 6 6" xfId="46057" xr:uid="{00000000-0005-0000-0000-000020B40000}"/>
    <cellStyle name="Vírgula 4 3 6 7" xfId="46058" xr:uid="{00000000-0005-0000-0000-000021B40000}"/>
    <cellStyle name="Vírgula 4 3 6 8" xfId="46059" xr:uid="{00000000-0005-0000-0000-000022B40000}"/>
    <cellStyle name="Vírgula 4 3 6 9" xfId="46060" xr:uid="{00000000-0005-0000-0000-000023B40000}"/>
    <cellStyle name="Vírgula 4 3 7" xfId="46061" xr:uid="{00000000-0005-0000-0000-000024B40000}"/>
    <cellStyle name="Vírgula 4 3 7 2" xfId="46062" xr:uid="{00000000-0005-0000-0000-000025B40000}"/>
    <cellStyle name="Vírgula 4 3 7 2 2" xfId="46063" xr:uid="{00000000-0005-0000-0000-000026B40000}"/>
    <cellStyle name="Vírgula 4 3 7 2 3" xfId="46064" xr:uid="{00000000-0005-0000-0000-000027B40000}"/>
    <cellStyle name="Vírgula 4 3 7 2 4" xfId="46065" xr:uid="{00000000-0005-0000-0000-000028B40000}"/>
    <cellStyle name="Vírgula 4 3 7 3" xfId="46066" xr:uid="{00000000-0005-0000-0000-000029B40000}"/>
    <cellStyle name="Vírgula 4 3 7 4" xfId="46067" xr:uid="{00000000-0005-0000-0000-00002AB40000}"/>
    <cellStyle name="Vírgula 4 3 7 5" xfId="46068" xr:uid="{00000000-0005-0000-0000-00002BB40000}"/>
    <cellStyle name="Vírgula 4 3 7 6" xfId="46069" xr:uid="{00000000-0005-0000-0000-00002CB40000}"/>
    <cellStyle name="Vírgula 4 3 8" xfId="46070" xr:uid="{00000000-0005-0000-0000-00002DB40000}"/>
    <cellStyle name="Vírgula 4 3 8 2" xfId="46071" xr:uid="{00000000-0005-0000-0000-00002EB40000}"/>
    <cellStyle name="Vírgula 4 3 8 2 2" xfId="46072" xr:uid="{00000000-0005-0000-0000-00002FB40000}"/>
    <cellStyle name="Vírgula 4 3 8 2 3" xfId="46073" xr:uid="{00000000-0005-0000-0000-000030B40000}"/>
    <cellStyle name="Vírgula 4 3 8 2 4" xfId="46074" xr:uid="{00000000-0005-0000-0000-000031B40000}"/>
    <cellStyle name="Vírgula 4 3 8 3" xfId="46075" xr:uid="{00000000-0005-0000-0000-000032B40000}"/>
    <cellStyle name="Vírgula 4 3 8 4" xfId="46076" xr:uid="{00000000-0005-0000-0000-000033B40000}"/>
    <cellStyle name="Vírgula 4 3 8 5" xfId="46077" xr:uid="{00000000-0005-0000-0000-000034B40000}"/>
    <cellStyle name="Vírgula 4 3 8 6" xfId="46078" xr:uid="{00000000-0005-0000-0000-000035B40000}"/>
    <cellStyle name="Vírgula 4 3 9" xfId="46079" xr:uid="{00000000-0005-0000-0000-000036B40000}"/>
    <cellStyle name="Vírgula 4 3 9 2" xfId="46080" xr:uid="{00000000-0005-0000-0000-000037B40000}"/>
    <cellStyle name="Vírgula 4 3 9 2 2" xfId="46081" xr:uid="{00000000-0005-0000-0000-000038B40000}"/>
    <cellStyle name="Vírgula 4 3 9 2 3" xfId="46082" xr:uid="{00000000-0005-0000-0000-000039B40000}"/>
    <cellStyle name="Vírgula 4 3 9 2 4" xfId="46083" xr:uid="{00000000-0005-0000-0000-00003AB40000}"/>
    <cellStyle name="Vírgula 4 3 9 3" xfId="46084" xr:uid="{00000000-0005-0000-0000-00003BB40000}"/>
    <cellStyle name="Vírgula 4 3 9 4" xfId="46085" xr:uid="{00000000-0005-0000-0000-00003CB40000}"/>
    <cellStyle name="Vírgula 4 3 9 5" xfId="46086" xr:uid="{00000000-0005-0000-0000-00003DB40000}"/>
    <cellStyle name="Vírgula 4 4" xfId="46087" xr:uid="{00000000-0005-0000-0000-00003EB40000}"/>
    <cellStyle name="Vírgula 4 4 10" xfId="46088" xr:uid="{00000000-0005-0000-0000-00003FB40000}"/>
    <cellStyle name="Vírgula 4 4 10 2" xfId="46089" xr:uid="{00000000-0005-0000-0000-000040B40000}"/>
    <cellStyle name="Vírgula 4 4 10 3" xfId="46090" xr:uid="{00000000-0005-0000-0000-000041B40000}"/>
    <cellStyle name="Vírgula 4 4 10 4" xfId="46091" xr:uid="{00000000-0005-0000-0000-000042B40000}"/>
    <cellStyle name="Vírgula 4 4 11" xfId="46092" xr:uid="{00000000-0005-0000-0000-000043B40000}"/>
    <cellStyle name="Vírgula 4 4 12" xfId="46093" xr:uid="{00000000-0005-0000-0000-000044B40000}"/>
    <cellStyle name="Vírgula 4 4 13" xfId="46094" xr:uid="{00000000-0005-0000-0000-000045B40000}"/>
    <cellStyle name="Vírgula 4 4 14" xfId="46095" xr:uid="{00000000-0005-0000-0000-000046B40000}"/>
    <cellStyle name="Vírgula 4 4 2" xfId="46096" xr:uid="{00000000-0005-0000-0000-000047B40000}"/>
    <cellStyle name="Vírgula 4 4 2 10" xfId="46097" xr:uid="{00000000-0005-0000-0000-000048B40000}"/>
    <cellStyle name="Vírgula 4 4 2 11" xfId="46098" xr:uid="{00000000-0005-0000-0000-000049B40000}"/>
    <cellStyle name="Vírgula 4 4 2 12" xfId="46099" xr:uid="{00000000-0005-0000-0000-00004AB40000}"/>
    <cellStyle name="Vírgula 4 4 2 13" xfId="46100" xr:uid="{00000000-0005-0000-0000-00004BB40000}"/>
    <cellStyle name="Vírgula 4 4 2 2" xfId="46101" xr:uid="{00000000-0005-0000-0000-00004CB40000}"/>
    <cellStyle name="Vírgula 4 4 2 2 10" xfId="46102" xr:uid="{00000000-0005-0000-0000-00004DB40000}"/>
    <cellStyle name="Vírgula 4 4 2 2 11" xfId="46103" xr:uid="{00000000-0005-0000-0000-00004EB40000}"/>
    <cellStyle name="Vírgula 4 4 2 2 12" xfId="46104" xr:uid="{00000000-0005-0000-0000-00004FB40000}"/>
    <cellStyle name="Vírgula 4 4 2 2 2" xfId="46105" xr:uid="{00000000-0005-0000-0000-000050B40000}"/>
    <cellStyle name="Vírgula 4 4 2 2 2 2" xfId="46106" xr:uid="{00000000-0005-0000-0000-000051B40000}"/>
    <cellStyle name="Vírgula 4 4 2 2 2 2 2" xfId="46107" xr:uid="{00000000-0005-0000-0000-000052B40000}"/>
    <cellStyle name="Vírgula 4 4 2 2 2 2 2 2" xfId="46108" xr:uid="{00000000-0005-0000-0000-000053B40000}"/>
    <cellStyle name="Vírgula 4 4 2 2 2 2 2 3" xfId="46109" xr:uid="{00000000-0005-0000-0000-000054B40000}"/>
    <cellStyle name="Vírgula 4 4 2 2 2 2 2 4" xfId="46110" xr:uid="{00000000-0005-0000-0000-000055B40000}"/>
    <cellStyle name="Vírgula 4 4 2 2 2 2 3" xfId="46111" xr:uid="{00000000-0005-0000-0000-000056B40000}"/>
    <cellStyle name="Vírgula 4 4 2 2 2 2 4" xfId="46112" xr:uid="{00000000-0005-0000-0000-000057B40000}"/>
    <cellStyle name="Vírgula 4 4 2 2 2 2 5" xfId="46113" xr:uid="{00000000-0005-0000-0000-000058B40000}"/>
    <cellStyle name="Vírgula 4 4 2 2 2 2 6" xfId="46114" xr:uid="{00000000-0005-0000-0000-000059B40000}"/>
    <cellStyle name="Vírgula 4 4 2 2 2 3" xfId="46115" xr:uid="{00000000-0005-0000-0000-00005AB40000}"/>
    <cellStyle name="Vírgula 4 4 2 2 2 3 2" xfId="46116" xr:uid="{00000000-0005-0000-0000-00005BB40000}"/>
    <cellStyle name="Vírgula 4 4 2 2 2 3 2 2" xfId="46117" xr:uid="{00000000-0005-0000-0000-00005CB40000}"/>
    <cellStyle name="Vírgula 4 4 2 2 2 3 2 3" xfId="46118" xr:uid="{00000000-0005-0000-0000-00005DB40000}"/>
    <cellStyle name="Vírgula 4 4 2 2 2 3 2 4" xfId="46119" xr:uid="{00000000-0005-0000-0000-00005EB40000}"/>
    <cellStyle name="Vírgula 4 4 2 2 2 3 3" xfId="46120" xr:uid="{00000000-0005-0000-0000-00005FB40000}"/>
    <cellStyle name="Vírgula 4 4 2 2 2 3 4" xfId="46121" xr:uid="{00000000-0005-0000-0000-000060B40000}"/>
    <cellStyle name="Vírgula 4 4 2 2 2 3 5" xfId="46122" xr:uid="{00000000-0005-0000-0000-000061B40000}"/>
    <cellStyle name="Vírgula 4 4 2 2 2 3 6" xfId="46123" xr:uid="{00000000-0005-0000-0000-000062B40000}"/>
    <cellStyle name="Vírgula 4 4 2 2 2 4" xfId="46124" xr:uid="{00000000-0005-0000-0000-000063B40000}"/>
    <cellStyle name="Vírgula 4 4 2 2 2 4 2" xfId="46125" xr:uid="{00000000-0005-0000-0000-000064B40000}"/>
    <cellStyle name="Vírgula 4 4 2 2 2 4 2 2" xfId="46126" xr:uid="{00000000-0005-0000-0000-000065B40000}"/>
    <cellStyle name="Vírgula 4 4 2 2 2 4 2 3" xfId="46127" xr:uid="{00000000-0005-0000-0000-000066B40000}"/>
    <cellStyle name="Vírgula 4 4 2 2 2 4 2 4" xfId="46128" xr:uid="{00000000-0005-0000-0000-000067B40000}"/>
    <cellStyle name="Vírgula 4 4 2 2 2 4 3" xfId="46129" xr:uid="{00000000-0005-0000-0000-000068B40000}"/>
    <cellStyle name="Vírgula 4 4 2 2 2 4 4" xfId="46130" xr:uid="{00000000-0005-0000-0000-000069B40000}"/>
    <cellStyle name="Vírgula 4 4 2 2 2 4 5" xfId="46131" xr:uid="{00000000-0005-0000-0000-00006AB40000}"/>
    <cellStyle name="Vírgula 4 4 2 2 2 5" xfId="46132" xr:uid="{00000000-0005-0000-0000-00006BB40000}"/>
    <cellStyle name="Vírgula 4 4 2 2 2 5 2" xfId="46133" xr:uid="{00000000-0005-0000-0000-00006CB40000}"/>
    <cellStyle name="Vírgula 4 4 2 2 2 5 3" xfId="46134" xr:uid="{00000000-0005-0000-0000-00006DB40000}"/>
    <cellStyle name="Vírgula 4 4 2 2 2 5 4" xfId="46135" xr:uid="{00000000-0005-0000-0000-00006EB40000}"/>
    <cellStyle name="Vírgula 4 4 2 2 2 6" xfId="46136" xr:uid="{00000000-0005-0000-0000-00006FB40000}"/>
    <cellStyle name="Vírgula 4 4 2 2 2 7" xfId="46137" xr:uid="{00000000-0005-0000-0000-000070B40000}"/>
    <cellStyle name="Vírgula 4 4 2 2 2 8" xfId="46138" xr:uid="{00000000-0005-0000-0000-000071B40000}"/>
    <cellStyle name="Vírgula 4 4 2 2 2 9" xfId="46139" xr:uid="{00000000-0005-0000-0000-000072B40000}"/>
    <cellStyle name="Vírgula 4 4 2 2 3" xfId="46140" xr:uid="{00000000-0005-0000-0000-000073B40000}"/>
    <cellStyle name="Vírgula 4 4 2 2 3 2" xfId="46141" xr:uid="{00000000-0005-0000-0000-000074B40000}"/>
    <cellStyle name="Vírgula 4 4 2 2 3 2 2" xfId="46142" xr:uid="{00000000-0005-0000-0000-000075B40000}"/>
    <cellStyle name="Vírgula 4 4 2 2 3 2 2 2" xfId="46143" xr:uid="{00000000-0005-0000-0000-000076B40000}"/>
    <cellStyle name="Vírgula 4 4 2 2 3 2 2 3" xfId="46144" xr:uid="{00000000-0005-0000-0000-000077B40000}"/>
    <cellStyle name="Vírgula 4 4 2 2 3 2 2 4" xfId="46145" xr:uid="{00000000-0005-0000-0000-000078B40000}"/>
    <cellStyle name="Vírgula 4 4 2 2 3 2 3" xfId="46146" xr:uid="{00000000-0005-0000-0000-000079B40000}"/>
    <cellStyle name="Vírgula 4 4 2 2 3 2 4" xfId="46147" xr:uid="{00000000-0005-0000-0000-00007AB40000}"/>
    <cellStyle name="Vírgula 4 4 2 2 3 2 5" xfId="46148" xr:uid="{00000000-0005-0000-0000-00007BB40000}"/>
    <cellStyle name="Vírgula 4 4 2 2 3 2 6" xfId="46149" xr:uid="{00000000-0005-0000-0000-00007CB40000}"/>
    <cellStyle name="Vírgula 4 4 2 2 3 3" xfId="46150" xr:uid="{00000000-0005-0000-0000-00007DB40000}"/>
    <cellStyle name="Vírgula 4 4 2 2 3 3 2" xfId="46151" xr:uid="{00000000-0005-0000-0000-00007EB40000}"/>
    <cellStyle name="Vírgula 4 4 2 2 3 3 2 2" xfId="46152" xr:uid="{00000000-0005-0000-0000-00007FB40000}"/>
    <cellStyle name="Vírgula 4 4 2 2 3 3 2 3" xfId="46153" xr:uid="{00000000-0005-0000-0000-000080B40000}"/>
    <cellStyle name="Vírgula 4 4 2 2 3 3 2 4" xfId="46154" xr:uid="{00000000-0005-0000-0000-000081B40000}"/>
    <cellStyle name="Vírgula 4 4 2 2 3 3 3" xfId="46155" xr:uid="{00000000-0005-0000-0000-000082B40000}"/>
    <cellStyle name="Vírgula 4 4 2 2 3 3 4" xfId="46156" xr:uid="{00000000-0005-0000-0000-000083B40000}"/>
    <cellStyle name="Vírgula 4 4 2 2 3 3 5" xfId="46157" xr:uid="{00000000-0005-0000-0000-000084B40000}"/>
    <cellStyle name="Vírgula 4 4 2 2 3 4" xfId="46158" xr:uid="{00000000-0005-0000-0000-000085B40000}"/>
    <cellStyle name="Vírgula 4 4 2 2 3 4 2" xfId="46159" xr:uid="{00000000-0005-0000-0000-000086B40000}"/>
    <cellStyle name="Vírgula 4 4 2 2 3 4 2 2" xfId="46160" xr:uid="{00000000-0005-0000-0000-000087B40000}"/>
    <cellStyle name="Vírgula 4 4 2 2 3 4 2 3" xfId="46161" xr:uid="{00000000-0005-0000-0000-000088B40000}"/>
    <cellStyle name="Vírgula 4 4 2 2 3 4 2 4" xfId="46162" xr:uid="{00000000-0005-0000-0000-000089B40000}"/>
    <cellStyle name="Vírgula 4 4 2 2 3 4 3" xfId="46163" xr:uid="{00000000-0005-0000-0000-00008AB40000}"/>
    <cellStyle name="Vírgula 4 4 2 2 3 4 4" xfId="46164" xr:uid="{00000000-0005-0000-0000-00008BB40000}"/>
    <cellStyle name="Vírgula 4 4 2 2 3 4 5" xfId="46165" xr:uid="{00000000-0005-0000-0000-00008CB40000}"/>
    <cellStyle name="Vírgula 4 4 2 2 3 5" xfId="46166" xr:uid="{00000000-0005-0000-0000-00008DB40000}"/>
    <cellStyle name="Vírgula 4 4 2 2 3 5 2" xfId="46167" xr:uid="{00000000-0005-0000-0000-00008EB40000}"/>
    <cellStyle name="Vírgula 4 4 2 2 3 5 3" xfId="46168" xr:uid="{00000000-0005-0000-0000-00008FB40000}"/>
    <cellStyle name="Vírgula 4 4 2 2 3 5 4" xfId="46169" xr:uid="{00000000-0005-0000-0000-000090B40000}"/>
    <cellStyle name="Vírgula 4 4 2 2 3 6" xfId="46170" xr:uid="{00000000-0005-0000-0000-000091B40000}"/>
    <cellStyle name="Vírgula 4 4 2 2 3 7" xfId="46171" xr:uid="{00000000-0005-0000-0000-000092B40000}"/>
    <cellStyle name="Vírgula 4 4 2 2 3 8" xfId="46172" xr:uid="{00000000-0005-0000-0000-000093B40000}"/>
    <cellStyle name="Vírgula 4 4 2 2 3 9" xfId="46173" xr:uid="{00000000-0005-0000-0000-000094B40000}"/>
    <cellStyle name="Vírgula 4 4 2 2 4" xfId="46174" xr:uid="{00000000-0005-0000-0000-000095B40000}"/>
    <cellStyle name="Vírgula 4 4 2 2 4 2" xfId="46175" xr:uid="{00000000-0005-0000-0000-000096B40000}"/>
    <cellStyle name="Vírgula 4 4 2 2 4 2 2" xfId="46176" xr:uid="{00000000-0005-0000-0000-000097B40000}"/>
    <cellStyle name="Vírgula 4 4 2 2 4 2 2 2" xfId="46177" xr:uid="{00000000-0005-0000-0000-000098B40000}"/>
    <cellStyle name="Vírgula 4 4 2 2 4 2 2 3" xfId="46178" xr:uid="{00000000-0005-0000-0000-000099B40000}"/>
    <cellStyle name="Vírgula 4 4 2 2 4 2 2 4" xfId="46179" xr:uid="{00000000-0005-0000-0000-00009AB40000}"/>
    <cellStyle name="Vírgula 4 4 2 2 4 2 3" xfId="46180" xr:uid="{00000000-0005-0000-0000-00009BB40000}"/>
    <cellStyle name="Vírgula 4 4 2 2 4 2 4" xfId="46181" xr:uid="{00000000-0005-0000-0000-00009CB40000}"/>
    <cellStyle name="Vírgula 4 4 2 2 4 2 5" xfId="46182" xr:uid="{00000000-0005-0000-0000-00009DB40000}"/>
    <cellStyle name="Vírgula 4 4 2 2 4 3" xfId="46183" xr:uid="{00000000-0005-0000-0000-00009EB40000}"/>
    <cellStyle name="Vírgula 4 4 2 2 4 3 2" xfId="46184" xr:uid="{00000000-0005-0000-0000-00009FB40000}"/>
    <cellStyle name="Vírgula 4 4 2 2 4 3 2 2" xfId="46185" xr:uid="{00000000-0005-0000-0000-0000A0B40000}"/>
    <cellStyle name="Vírgula 4 4 2 2 4 3 2 3" xfId="46186" xr:uid="{00000000-0005-0000-0000-0000A1B40000}"/>
    <cellStyle name="Vírgula 4 4 2 2 4 3 2 4" xfId="46187" xr:uid="{00000000-0005-0000-0000-0000A2B40000}"/>
    <cellStyle name="Vírgula 4 4 2 2 4 3 3" xfId="46188" xr:uid="{00000000-0005-0000-0000-0000A3B40000}"/>
    <cellStyle name="Vírgula 4 4 2 2 4 3 4" xfId="46189" xr:uid="{00000000-0005-0000-0000-0000A4B40000}"/>
    <cellStyle name="Vírgula 4 4 2 2 4 3 5" xfId="46190" xr:uid="{00000000-0005-0000-0000-0000A5B40000}"/>
    <cellStyle name="Vírgula 4 4 2 2 4 4" xfId="46191" xr:uid="{00000000-0005-0000-0000-0000A6B40000}"/>
    <cellStyle name="Vírgula 4 4 2 2 4 4 2" xfId="46192" xr:uid="{00000000-0005-0000-0000-0000A7B40000}"/>
    <cellStyle name="Vírgula 4 4 2 2 4 4 2 2" xfId="46193" xr:uid="{00000000-0005-0000-0000-0000A8B40000}"/>
    <cellStyle name="Vírgula 4 4 2 2 4 4 2 3" xfId="46194" xr:uid="{00000000-0005-0000-0000-0000A9B40000}"/>
    <cellStyle name="Vírgula 4 4 2 2 4 4 2 4" xfId="46195" xr:uid="{00000000-0005-0000-0000-0000AAB40000}"/>
    <cellStyle name="Vírgula 4 4 2 2 4 4 3" xfId="46196" xr:uid="{00000000-0005-0000-0000-0000ABB40000}"/>
    <cellStyle name="Vírgula 4 4 2 2 4 4 4" xfId="46197" xr:uid="{00000000-0005-0000-0000-0000ACB40000}"/>
    <cellStyle name="Vírgula 4 4 2 2 4 4 5" xfId="46198" xr:uid="{00000000-0005-0000-0000-0000ADB40000}"/>
    <cellStyle name="Vírgula 4 4 2 2 4 5" xfId="46199" xr:uid="{00000000-0005-0000-0000-0000AEB40000}"/>
    <cellStyle name="Vírgula 4 4 2 2 4 5 2" xfId="46200" xr:uid="{00000000-0005-0000-0000-0000AFB40000}"/>
    <cellStyle name="Vírgula 4 4 2 2 4 5 3" xfId="46201" xr:uid="{00000000-0005-0000-0000-0000B0B40000}"/>
    <cellStyle name="Vírgula 4 4 2 2 4 5 4" xfId="46202" xr:uid="{00000000-0005-0000-0000-0000B1B40000}"/>
    <cellStyle name="Vírgula 4 4 2 2 4 6" xfId="46203" xr:uid="{00000000-0005-0000-0000-0000B2B40000}"/>
    <cellStyle name="Vírgula 4 4 2 2 4 7" xfId="46204" xr:uid="{00000000-0005-0000-0000-0000B3B40000}"/>
    <cellStyle name="Vírgula 4 4 2 2 4 8" xfId="46205" xr:uid="{00000000-0005-0000-0000-0000B4B40000}"/>
    <cellStyle name="Vírgula 4 4 2 2 4 9" xfId="46206" xr:uid="{00000000-0005-0000-0000-0000B5B40000}"/>
    <cellStyle name="Vírgula 4 4 2 2 5" xfId="46207" xr:uid="{00000000-0005-0000-0000-0000B6B40000}"/>
    <cellStyle name="Vírgula 4 4 2 2 5 2" xfId="46208" xr:uid="{00000000-0005-0000-0000-0000B7B40000}"/>
    <cellStyle name="Vírgula 4 4 2 2 5 2 2" xfId="46209" xr:uid="{00000000-0005-0000-0000-0000B8B40000}"/>
    <cellStyle name="Vírgula 4 4 2 2 5 2 3" xfId="46210" xr:uid="{00000000-0005-0000-0000-0000B9B40000}"/>
    <cellStyle name="Vírgula 4 4 2 2 5 2 4" xfId="46211" xr:uid="{00000000-0005-0000-0000-0000BAB40000}"/>
    <cellStyle name="Vírgula 4 4 2 2 5 3" xfId="46212" xr:uid="{00000000-0005-0000-0000-0000BBB40000}"/>
    <cellStyle name="Vírgula 4 4 2 2 5 4" xfId="46213" xr:uid="{00000000-0005-0000-0000-0000BCB40000}"/>
    <cellStyle name="Vírgula 4 4 2 2 5 5" xfId="46214" xr:uid="{00000000-0005-0000-0000-0000BDB40000}"/>
    <cellStyle name="Vírgula 4 4 2 2 5 6" xfId="46215" xr:uid="{00000000-0005-0000-0000-0000BEB40000}"/>
    <cellStyle name="Vírgula 4 4 2 2 6" xfId="46216" xr:uid="{00000000-0005-0000-0000-0000BFB40000}"/>
    <cellStyle name="Vírgula 4 4 2 2 6 2" xfId="46217" xr:uid="{00000000-0005-0000-0000-0000C0B40000}"/>
    <cellStyle name="Vírgula 4 4 2 2 6 2 2" xfId="46218" xr:uid="{00000000-0005-0000-0000-0000C1B40000}"/>
    <cellStyle name="Vírgula 4 4 2 2 6 2 3" xfId="46219" xr:uid="{00000000-0005-0000-0000-0000C2B40000}"/>
    <cellStyle name="Vírgula 4 4 2 2 6 2 4" xfId="46220" xr:uid="{00000000-0005-0000-0000-0000C3B40000}"/>
    <cellStyle name="Vírgula 4 4 2 2 6 3" xfId="46221" xr:uid="{00000000-0005-0000-0000-0000C4B40000}"/>
    <cellStyle name="Vírgula 4 4 2 2 6 4" xfId="46222" xr:uid="{00000000-0005-0000-0000-0000C5B40000}"/>
    <cellStyle name="Vírgula 4 4 2 2 6 5" xfId="46223" xr:uid="{00000000-0005-0000-0000-0000C6B40000}"/>
    <cellStyle name="Vírgula 4 4 2 2 7" xfId="46224" xr:uid="{00000000-0005-0000-0000-0000C7B40000}"/>
    <cellStyle name="Vírgula 4 4 2 2 7 2" xfId="46225" xr:uid="{00000000-0005-0000-0000-0000C8B40000}"/>
    <cellStyle name="Vírgula 4 4 2 2 7 2 2" xfId="46226" xr:uid="{00000000-0005-0000-0000-0000C9B40000}"/>
    <cellStyle name="Vírgula 4 4 2 2 7 2 3" xfId="46227" xr:uid="{00000000-0005-0000-0000-0000CAB40000}"/>
    <cellStyle name="Vírgula 4 4 2 2 7 2 4" xfId="46228" xr:uid="{00000000-0005-0000-0000-0000CBB40000}"/>
    <cellStyle name="Vírgula 4 4 2 2 7 3" xfId="46229" xr:uid="{00000000-0005-0000-0000-0000CCB40000}"/>
    <cellStyle name="Vírgula 4 4 2 2 7 4" xfId="46230" xr:uid="{00000000-0005-0000-0000-0000CDB40000}"/>
    <cellStyle name="Vírgula 4 4 2 2 7 5" xfId="46231" xr:uid="{00000000-0005-0000-0000-0000CEB40000}"/>
    <cellStyle name="Vírgula 4 4 2 2 8" xfId="46232" xr:uid="{00000000-0005-0000-0000-0000CFB40000}"/>
    <cellStyle name="Vírgula 4 4 2 2 8 2" xfId="46233" xr:uid="{00000000-0005-0000-0000-0000D0B40000}"/>
    <cellStyle name="Vírgula 4 4 2 2 8 3" xfId="46234" xr:uid="{00000000-0005-0000-0000-0000D1B40000}"/>
    <cellStyle name="Vírgula 4 4 2 2 8 4" xfId="46235" xr:uid="{00000000-0005-0000-0000-0000D2B40000}"/>
    <cellStyle name="Vírgula 4 4 2 2 9" xfId="46236" xr:uid="{00000000-0005-0000-0000-0000D3B40000}"/>
    <cellStyle name="Vírgula 4 4 2 3" xfId="46237" xr:uid="{00000000-0005-0000-0000-0000D4B40000}"/>
    <cellStyle name="Vírgula 4 4 2 3 2" xfId="46238" xr:uid="{00000000-0005-0000-0000-0000D5B40000}"/>
    <cellStyle name="Vírgula 4 4 2 3 2 2" xfId="46239" xr:uid="{00000000-0005-0000-0000-0000D6B40000}"/>
    <cellStyle name="Vírgula 4 4 2 3 2 2 2" xfId="46240" xr:uid="{00000000-0005-0000-0000-0000D7B40000}"/>
    <cellStyle name="Vírgula 4 4 2 3 2 2 3" xfId="46241" xr:uid="{00000000-0005-0000-0000-0000D8B40000}"/>
    <cellStyle name="Vírgula 4 4 2 3 2 2 4" xfId="46242" xr:uid="{00000000-0005-0000-0000-0000D9B40000}"/>
    <cellStyle name="Vírgula 4 4 2 3 2 3" xfId="46243" xr:uid="{00000000-0005-0000-0000-0000DAB40000}"/>
    <cellStyle name="Vírgula 4 4 2 3 2 4" xfId="46244" xr:uid="{00000000-0005-0000-0000-0000DBB40000}"/>
    <cellStyle name="Vírgula 4 4 2 3 2 5" xfId="46245" xr:uid="{00000000-0005-0000-0000-0000DCB40000}"/>
    <cellStyle name="Vírgula 4 4 2 3 2 6" xfId="46246" xr:uid="{00000000-0005-0000-0000-0000DDB40000}"/>
    <cellStyle name="Vírgula 4 4 2 3 3" xfId="46247" xr:uid="{00000000-0005-0000-0000-0000DEB40000}"/>
    <cellStyle name="Vírgula 4 4 2 3 3 2" xfId="46248" xr:uid="{00000000-0005-0000-0000-0000DFB40000}"/>
    <cellStyle name="Vírgula 4 4 2 3 3 2 2" xfId="46249" xr:uid="{00000000-0005-0000-0000-0000E0B40000}"/>
    <cellStyle name="Vírgula 4 4 2 3 3 2 3" xfId="46250" xr:uid="{00000000-0005-0000-0000-0000E1B40000}"/>
    <cellStyle name="Vírgula 4 4 2 3 3 2 4" xfId="46251" xr:uid="{00000000-0005-0000-0000-0000E2B40000}"/>
    <cellStyle name="Vírgula 4 4 2 3 3 3" xfId="46252" xr:uid="{00000000-0005-0000-0000-0000E3B40000}"/>
    <cellStyle name="Vírgula 4 4 2 3 3 4" xfId="46253" xr:uid="{00000000-0005-0000-0000-0000E4B40000}"/>
    <cellStyle name="Vírgula 4 4 2 3 3 5" xfId="46254" xr:uid="{00000000-0005-0000-0000-0000E5B40000}"/>
    <cellStyle name="Vírgula 4 4 2 3 3 6" xfId="46255" xr:uid="{00000000-0005-0000-0000-0000E6B40000}"/>
    <cellStyle name="Vírgula 4 4 2 3 4" xfId="46256" xr:uid="{00000000-0005-0000-0000-0000E7B40000}"/>
    <cellStyle name="Vírgula 4 4 2 3 4 2" xfId="46257" xr:uid="{00000000-0005-0000-0000-0000E8B40000}"/>
    <cellStyle name="Vírgula 4 4 2 3 4 2 2" xfId="46258" xr:uid="{00000000-0005-0000-0000-0000E9B40000}"/>
    <cellStyle name="Vírgula 4 4 2 3 4 2 3" xfId="46259" xr:uid="{00000000-0005-0000-0000-0000EAB40000}"/>
    <cellStyle name="Vírgula 4 4 2 3 4 2 4" xfId="46260" xr:uid="{00000000-0005-0000-0000-0000EBB40000}"/>
    <cellStyle name="Vírgula 4 4 2 3 4 3" xfId="46261" xr:uid="{00000000-0005-0000-0000-0000ECB40000}"/>
    <cellStyle name="Vírgula 4 4 2 3 4 4" xfId="46262" xr:uid="{00000000-0005-0000-0000-0000EDB40000}"/>
    <cellStyle name="Vírgula 4 4 2 3 4 5" xfId="46263" xr:uid="{00000000-0005-0000-0000-0000EEB40000}"/>
    <cellStyle name="Vírgula 4 4 2 3 5" xfId="46264" xr:uid="{00000000-0005-0000-0000-0000EFB40000}"/>
    <cellStyle name="Vírgula 4 4 2 3 5 2" xfId="46265" xr:uid="{00000000-0005-0000-0000-0000F0B40000}"/>
    <cellStyle name="Vírgula 4 4 2 3 5 3" xfId="46266" xr:uid="{00000000-0005-0000-0000-0000F1B40000}"/>
    <cellStyle name="Vírgula 4 4 2 3 5 4" xfId="46267" xr:uid="{00000000-0005-0000-0000-0000F2B40000}"/>
    <cellStyle name="Vírgula 4 4 2 3 6" xfId="46268" xr:uid="{00000000-0005-0000-0000-0000F3B40000}"/>
    <cellStyle name="Vírgula 4 4 2 3 7" xfId="46269" xr:uid="{00000000-0005-0000-0000-0000F4B40000}"/>
    <cellStyle name="Vírgula 4 4 2 3 8" xfId="46270" xr:uid="{00000000-0005-0000-0000-0000F5B40000}"/>
    <cellStyle name="Vírgula 4 4 2 3 9" xfId="46271" xr:uid="{00000000-0005-0000-0000-0000F6B40000}"/>
    <cellStyle name="Vírgula 4 4 2 4" xfId="46272" xr:uid="{00000000-0005-0000-0000-0000F7B40000}"/>
    <cellStyle name="Vírgula 4 4 2 4 2" xfId="46273" xr:uid="{00000000-0005-0000-0000-0000F8B40000}"/>
    <cellStyle name="Vírgula 4 4 2 4 2 2" xfId="46274" xr:uid="{00000000-0005-0000-0000-0000F9B40000}"/>
    <cellStyle name="Vírgula 4 4 2 4 2 2 2" xfId="46275" xr:uid="{00000000-0005-0000-0000-0000FAB40000}"/>
    <cellStyle name="Vírgula 4 4 2 4 2 2 3" xfId="46276" xr:uid="{00000000-0005-0000-0000-0000FBB40000}"/>
    <cellStyle name="Vírgula 4 4 2 4 2 2 4" xfId="46277" xr:uid="{00000000-0005-0000-0000-0000FCB40000}"/>
    <cellStyle name="Vírgula 4 4 2 4 2 3" xfId="46278" xr:uid="{00000000-0005-0000-0000-0000FDB40000}"/>
    <cellStyle name="Vírgula 4 4 2 4 2 4" xfId="46279" xr:uid="{00000000-0005-0000-0000-0000FEB40000}"/>
    <cellStyle name="Vírgula 4 4 2 4 2 5" xfId="46280" xr:uid="{00000000-0005-0000-0000-0000FFB40000}"/>
    <cellStyle name="Vírgula 4 4 2 4 2 6" xfId="46281" xr:uid="{00000000-0005-0000-0000-000000B50000}"/>
    <cellStyle name="Vírgula 4 4 2 4 3" xfId="46282" xr:uid="{00000000-0005-0000-0000-000001B50000}"/>
    <cellStyle name="Vírgula 4 4 2 4 3 2" xfId="46283" xr:uid="{00000000-0005-0000-0000-000002B50000}"/>
    <cellStyle name="Vírgula 4 4 2 4 3 2 2" xfId="46284" xr:uid="{00000000-0005-0000-0000-000003B50000}"/>
    <cellStyle name="Vírgula 4 4 2 4 3 2 3" xfId="46285" xr:uid="{00000000-0005-0000-0000-000004B50000}"/>
    <cellStyle name="Vírgula 4 4 2 4 3 2 4" xfId="46286" xr:uid="{00000000-0005-0000-0000-000005B50000}"/>
    <cellStyle name="Vírgula 4 4 2 4 3 3" xfId="46287" xr:uid="{00000000-0005-0000-0000-000006B50000}"/>
    <cellStyle name="Vírgula 4 4 2 4 3 4" xfId="46288" xr:uid="{00000000-0005-0000-0000-000007B50000}"/>
    <cellStyle name="Vírgula 4 4 2 4 3 5" xfId="46289" xr:uid="{00000000-0005-0000-0000-000008B50000}"/>
    <cellStyle name="Vírgula 4 4 2 4 3 6" xfId="46290" xr:uid="{00000000-0005-0000-0000-000009B50000}"/>
    <cellStyle name="Vírgula 4 4 2 4 4" xfId="46291" xr:uid="{00000000-0005-0000-0000-00000AB50000}"/>
    <cellStyle name="Vírgula 4 4 2 4 4 2" xfId="46292" xr:uid="{00000000-0005-0000-0000-00000BB50000}"/>
    <cellStyle name="Vírgula 4 4 2 4 4 2 2" xfId="46293" xr:uid="{00000000-0005-0000-0000-00000CB50000}"/>
    <cellStyle name="Vírgula 4 4 2 4 4 2 3" xfId="46294" xr:uid="{00000000-0005-0000-0000-00000DB50000}"/>
    <cellStyle name="Vírgula 4 4 2 4 4 2 4" xfId="46295" xr:uid="{00000000-0005-0000-0000-00000EB50000}"/>
    <cellStyle name="Vírgula 4 4 2 4 4 3" xfId="46296" xr:uid="{00000000-0005-0000-0000-00000FB50000}"/>
    <cellStyle name="Vírgula 4 4 2 4 4 4" xfId="46297" xr:uid="{00000000-0005-0000-0000-000010B50000}"/>
    <cellStyle name="Vírgula 4 4 2 4 4 5" xfId="46298" xr:uid="{00000000-0005-0000-0000-000011B50000}"/>
    <cellStyle name="Vírgula 4 4 2 4 5" xfId="46299" xr:uid="{00000000-0005-0000-0000-000012B50000}"/>
    <cellStyle name="Vírgula 4 4 2 4 5 2" xfId="46300" xr:uid="{00000000-0005-0000-0000-000013B50000}"/>
    <cellStyle name="Vírgula 4 4 2 4 5 3" xfId="46301" xr:uid="{00000000-0005-0000-0000-000014B50000}"/>
    <cellStyle name="Vírgula 4 4 2 4 5 4" xfId="46302" xr:uid="{00000000-0005-0000-0000-000015B50000}"/>
    <cellStyle name="Vírgula 4 4 2 4 6" xfId="46303" xr:uid="{00000000-0005-0000-0000-000016B50000}"/>
    <cellStyle name="Vírgula 4 4 2 4 7" xfId="46304" xr:uid="{00000000-0005-0000-0000-000017B50000}"/>
    <cellStyle name="Vírgula 4 4 2 4 8" xfId="46305" xr:uid="{00000000-0005-0000-0000-000018B50000}"/>
    <cellStyle name="Vírgula 4 4 2 4 9" xfId="46306" xr:uid="{00000000-0005-0000-0000-000019B50000}"/>
    <cellStyle name="Vírgula 4 4 2 5" xfId="46307" xr:uid="{00000000-0005-0000-0000-00001AB50000}"/>
    <cellStyle name="Vírgula 4 4 2 5 2" xfId="46308" xr:uid="{00000000-0005-0000-0000-00001BB50000}"/>
    <cellStyle name="Vírgula 4 4 2 5 2 2" xfId="46309" xr:uid="{00000000-0005-0000-0000-00001CB50000}"/>
    <cellStyle name="Vírgula 4 4 2 5 2 2 2" xfId="46310" xr:uid="{00000000-0005-0000-0000-00001DB50000}"/>
    <cellStyle name="Vírgula 4 4 2 5 2 2 3" xfId="46311" xr:uid="{00000000-0005-0000-0000-00001EB50000}"/>
    <cellStyle name="Vírgula 4 4 2 5 2 2 4" xfId="46312" xr:uid="{00000000-0005-0000-0000-00001FB50000}"/>
    <cellStyle name="Vírgula 4 4 2 5 2 3" xfId="46313" xr:uid="{00000000-0005-0000-0000-000020B50000}"/>
    <cellStyle name="Vírgula 4 4 2 5 2 4" xfId="46314" xr:uid="{00000000-0005-0000-0000-000021B50000}"/>
    <cellStyle name="Vírgula 4 4 2 5 2 5" xfId="46315" xr:uid="{00000000-0005-0000-0000-000022B50000}"/>
    <cellStyle name="Vírgula 4 4 2 5 3" xfId="46316" xr:uid="{00000000-0005-0000-0000-000023B50000}"/>
    <cellStyle name="Vírgula 4 4 2 5 3 2" xfId="46317" xr:uid="{00000000-0005-0000-0000-000024B50000}"/>
    <cellStyle name="Vírgula 4 4 2 5 3 2 2" xfId="46318" xr:uid="{00000000-0005-0000-0000-000025B50000}"/>
    <cellStyle name="Vírgula 4 4 2 5 3 2 3" xfId="46319" xr:uid="{00000000-0005-0000-0000-000026B50000}"/>
    <cellStyle name="Vírgula 4 4 2 5 3 2 4" xfId="46320" xr:uid="{00000000-0005-0000-0000-000027B50000}"/>
    <cellStyle name="Vírgula 4 4 2 5 3 3" xfId="46321" xr:uid="{00000000-0005-0000-0000-000028B50000}"/>
    <cellStyle name="Vírgula 4 4 2 5 3 4" xfId="46322" xr:uid="{00000000-0005-0000-0000-000029B50000}"/>
    <cellStyle name="Vírgula 4 4 2 5 3 5" xfId="46323" xr:uid="{00000000-0005-0000-0000-00002AB50000}"/>
    <cellStyle name="Vírgula 4 4 2 5 4" xfId="46324" xr:uid="{00000000-0005-0000-0000-00002BB50000}"/>
    <cellStyle name="Vírgula 4 4 2 5 4 2" xfId="46325" xr:uid="{00000000-0005-0000-0000-00002CB50000}"/>
    <cellStyle name="Vírgula 4 4 2 5 4 2 2" xfId="46326" xr:uid="{00000000-0005-0000-0000-00002DB50000}"/>
    <cellStyle name="Vírgula 4 4 2 5 4 2 3" xfId="46327" xr:uid="{00000000-0005-0000-0000-00002EB50000}"/>
    <cellStyle name="Vírgula 4 4 2 5 4 2 4" xfId="46328" xr:uid="{00000000-0005-0000-0000-00002FB50000}"/>
    <cellStyle name="Vírgula 4 4 2 5 4 3" xfId="46329" xr:uid="{00000000-0005-0000-0000-000030B50000}"/>
    <cellStyle name="Vírgula 4 4 2 5 4 4" xfId="46330" xr:uid="{00000000-0005-0000-0000-000031B50000}"/>
    <cellStyle name="Vírgula 4 4 2 5 4 5" xfId="46331" xr:uid="{00000000-0005-0000-0000-000032B50000}"/>
    <cellStyle name="Vírgula 4 4 2 5 5" xfId="46332" xr:uid="{00000000-0005-0000-0000-000033B50000}"/>
    <cellStyle name="Vírgula 4 4 2 5 5 2" xfId="46333" xr:uid="{00000000-0005-0000-0000-000034B50000}"/>
    <cellStyle name="Vírgula 4 4 2 5 5 3" xfId="46334" xr:uid="{00000000-0005-0000-0000-000035B50000}"/>
    <cellStyle name="Vírgula 4 4 2 5 5 4" xfId="46335" xr:uid="{00000000-0005-0000-0000-000036B50000}"/>
    <cellStyle name="Vírgula 4 4 2 5 6" xfId="46336" xr:uid="{00000000-0005-0000-0000-000037B50000}"/>
    <cellStyle name="Vírgula 4 4 2 5 7" xfId="46337" xr:uid="{00000000-0005-0000-0000-000038B50000}"/>
    <cellStyle name="Vírgula 4 4 2 5 8" xfId="46338" xr:uid="{00000000-0005-0000-0000-000039B50000}"/>
    <cellStyle name="Vírgula 4 4 2 5 9" xfId="46339" xr:uid="{00000000-0005-0000-0000-00003AB50000}"/>
    <cellStyle name="Vírgula 4 4 2 6" xfId="46340" xr:uid="{00000000-0005-0000-0000-00003BB50000}"/>
    <cellStyle name="Vírgula 4 4 2 6 2" xfId="46341" xr:uid="{00000000-0005-0000-0000-00003CB50000}"/>
    <cellStyle name="Vírgula 4 4 2 6 2 2" xfId="46342" xr:uid="{00000000-0005-0000-0000-00003DB50000}"/>
    <cellStyle name="Vírgula 4 4 2 6 2 3" xfId="46343" xr:uid="{00000000-0005-0000-0000-00003EB50000}"/>
    <cellStyle name="Vírgula 4 4 2 6 2 4" xfId="46344" xr:uid="{00000000-0005-0000-0000-00003FB50000}"/>
    <cellStyle name="Vírgula 4 4 2 6 3" xfId="46345" xr:uid="{00000000-0005-0000-0000-000040B50000}"/>
    <cellStyle name="Vírgula 4 4 2 6 4" xfId="46346" xr:uid="{00000000-0005-0000-0000-000041B50000}"/>
    <cellStyle name="Vírgula 4 4 2 6 5" xfId="46347" xr:uid="{00000000-0005-0000-0000-000042B50000}"/>
    <cellStyle name="Vírgula 4 4 2 6 6" xfId="46348" xr:uid="{00000000-0005-0000-0000-000043B50000}"/>
    <cellStyle name="Vírgula 4 4 2 7" xfId="46349" xr:uid="{00000000-0005-0000-0000-000044B50000}"/>
    <cellStyle name="Vírgula 4 4 2 7 2" xfId="46350" xr:uid="{00000000-0005-0000-0000-000045B50000}"/>
    <cellStyle name="Vírgula 4 4 2 7 2 2" xfId="46351" xr:uid="{00000000-0005-0000-0000-000046B50000}"/>
    <cellStyle name="Vírgula 4 4 2 7 2 3" xfId="46352" xr:uid="{00000000-0005-0000-0000-000047B50000}"/>
    <cellStyle name="Vírgula 4 4 2 7 2 4" xfId="46353" xr:uid="{00000000-0005-0000-0000-000048B50000}"/>
    <cellStyle name="Vírgula 4 4 2 7 3" xfId="46354" xr:uid="{00000000-0005-0000-0000-000049B50000}"/>
    <cellStyle name="Vírgula 4 4 2 7 4" xfId="46355" xr:uid="{00000000-0005-0000-0000-00004AB50000}"/>
    <cellStyle name="Vírgula 4 4 2 7 5" xfId="46356" xr:uid="{00000000-0005-0000-0000-00004BB50000}"/>
    <cellStyle name="Vírgula 4 4 2 8" xfId="46357" xr:uid="{00000000-0005-0000-0000-00004CB50000}"/>
    <cellStyle name="Vírgula 4 4 2 8 2" xfId="46358" xr:uid="{00000000-0005-0000-0000-00004DB50000}"/>
    <cellStyle name="Vírgula 4 4 2 8 2 2" xfId="46359" xr:uid="{00000000-0005-0000-0000-00004EB50000}"/>
    <cellStyle name="Vírgula 4 4 2 8 2 3" xfId="46360" xr:uid="{00000000-0005-0000-0000-00004FB50000}"/>
    <cellStyle name="Vírgula 4 4 2 8 2 4" xfId="46361" xr:uid="{00000000-0005-0000-0000-000050B50000}"/>
    <cellStyle name="Vírgula 4 4 2 8 3" xfId="46362" xr:uid="{00000000-0005-0000-0000-000051B50000}"/>
    <cellStyle name="Vírgula 4 4 2 8 4" xfId="46363" xr:uid="{00000000-0005-0000-0000-000052B50000}"/>
    <cellStyle name="Vírgula 4 4 2 8 5" xfId="46364" xr:uid="{00000000-0005-0000-0000-000053B50000}"/>
    <cellStyle name="Vírgula 4 4 2 9" xfId="46365" xr:uid="{00000000-0005-0000-0000-000054B50000}"/>
    <cellStyle name="Vírgula 4 4 2 9 2" xfId="46366" xr:uid="{00000000-0005-0000-0000-000055B50000}"/>
    <cellStyle name="Vírgula 4 4 2 9 3" xfId="46367" xr:uid="{00000000-0005-0000-0000-000056B50000}"/>
    <cellStyle name="Vírgula 4 4 2 9 4" xfId="46368" xr:uid="{00000000-0005-0000-0000-000057B50000}"/>
    <cellStyle name="Vírgula 4 4 3" xfId="46369" xr:uid="{00000000-0005-0000-0000-000058B50000}"/>
    <cellStyle name="Vírgula 4 4 3 10" xfId="46370" xr:uid="{00000000-0005-0000-0000-000059B50000}"/>
    <cellStyle name="Vírgula 4 4 3 11" xfId="46371" xr:uid="{00000000-0005-0000-0000-00005AB50000}"/>
    <cellStyle name="Vírgula 4 4 3 12" xfId="46372" xr:uid="{00000000-0005-0000-0000-00005BB50000}"/>
    <cellStyle name="Vírgula 4 4 3 2" xfId="46373" xr:uid="{00000000-0005-0000-0000-00005CB50000}"/>
    <cellStyle name="Vírgula 4 4 3 2 2" xfId="46374" xr:uid="{00000000-0005-0000-0000-00005DB50000}"/>
    <cellStyle name="Vírgula 4 4 3 2 2 2" xfId="46375" xr:uid="{00000000-0005-0000-0000-00005EB50000}"/>
    <cellStyle name="Vírgula 4 4 3 2 2 2 2" xfId="46376" xr:uid="{00000000-0005-0000-0000-00005FB50000}"/>
    <cellStyle name="Vírgula 4 4 3 2 2 2 3" xfId="46377" xr:uid="{00000000-0005-0000-0000-000060B50000}"/>
    <cellStyle name="Vírgula 4 4 3 2 2 2 4" xfId="46378" xr:uid="{00000000-0005-0000-0000-000061B50000}"/>
    <cellStyle name="Vírgula 4 4 3 2 2 3" xfId="46379" xr:uid="{00000000-0005-0000-0000-000062B50000}"/>
    <cellStyle name="Vírgula 4 4 3 2 2 4" xfId="46380" xr:uid="{00000000-0005-0000-0000-000063B50000}"/>
    <cellStyle name="Vírgula 4 4 3 2 2 5" xfId="46381" xr:uid="{00000000-0005-0000-0000-000064B50000}"/>
    <cellStyle name="Vírgula 4 4 3 2 2 6" xfId="46382" xr:uid="{00000000-0005-0000-0000-000065B50000}"/>
    <cellStyle name="Vírgula 4 4 3 2 3" xfId="46383" xr:uid="{00000000-0005-0000-0000-000066B50000}"/>
    <cellStyle name="Vírgula 4 4 3 2 3 2" xfId="46384" xr:uid="{00000000-0005-0000-0000-000067B50000}"/>
    <cellStyle name="Vírgula 4 4 3 2 3 2 2" xfId="46385" xr:uid="{00000000-0005-0000-0000-000068B50000}"/>
    <cellStyle name="Vírgula 4 4 3 2 3 2 3" xfId="46386" xr:uid="{00000000-0005-0000-0000-000069B50000}"/>
    <cellStyle name="Vírgula 4 4 3 2 3 2 4" xfId="46387" xr:uid="{00000000-0005-0000-0000-00006AB50000}"/>
    <cellStyle name="Vírgula 4 4 3 2 3 3" xfId="46388" xr:uid="{00000000-0005-0000-0000-00006BB50000}"/>
    <cellStyle name="Vírgula 4 4 3 2 3 4" xfId="46389" xr:uid="{00000000-0005-0000-0000-00006CB50000}"/>
    <cellStyle name="Vírgula 4 4 3 2 3 5" xfId="46390" xr:uid="{00000000-0005-0000-0000-00006DB50000}"/>
    <cellStyle name="Vírgula 4 4 3 2 3 6" xfId="46391" xr:uid="{00000000-0005-0000-0000-00006EB50000}"/>
    <cellStyle name="Vírgula 4 4 3 2 4" xfId="46392" xr:uid="{00000000-0005-0000-0000-00006FB50000}"/>
    <cellStyle name="Vírgula 4 4 3 2 4 2" xfId="46393" xr:uid="{00000000-0005-0000-0000-000070B50000}"/>
    <cellStyle name="Vírgula 4 4 3 2 4 2 2" xfId="46394" xr:uid="{00000000-0005-0000-0000-000071B50000}"/>
    <cellStyle name="Vírgula 4 4 3 2 4 2 3" xfId="46395" xr:uid="{00000000-0005-0000-0000-000072B50000}"/>
    <cellStyle name="Vírgula 4 4 3 2 4 2 4" xfId="46396" xr:uid="{00000000-0005-0000-0000-000073B50000}"/>
    <cellStyle name="Vírgula 4 4 3 2 4 3" xfId="46397" xr:uid="{00000000-0005-0000-0000-000074B50000}"/>
    <cellStyle name="Vírgula 4 4 3 2 4 4" xfId="46398" xr:uid="{00000000-0005-0000-0000-000075B50000}"/>
    <cellStyle name="Vírgula 4 4 3 2 4 5" xfId="46399" xr:uid="{00000000-0005-0000-0000-000076B50000}"/>
    <cellStyle name="Vírgula 4 4 3 2 5" xfId="46400" xr:uid="{00000000-0005-0000-0000-000077B50000}"/>
    <cellStyle name="Vírgula 4 4 3 2 5 2" xfId="46401" xr:uid="{00000000-0005-0000-0000-000078B50000}"/>
    <cellStyle name="Vírgula 4 4 3 2 5 3" xfId="46402" xr:uid="{00000000-0005-0000-0000-000079B50000}"/>
    <cellStyle name="Vírgula 4 4 3 2 5 4" xfId="46403" xr:uid="{00000000-0005-0000-0000-00007AB50000}"/>
    <cellStyle name="Vírgula 4 4 3 2 6" xfId="46404" xr:uid="{00000000-0005-0000-0000-00007BB50000}"/>
    <cellStyle name="Vírgula 4 4 3 2 7" xfId="46405" xr:uid="{00000000-0005-0000-0000-00007CB50000}"/>
    <cellStyle name="Vírgula 4 4 3 2 8" xfId="46406" xr:uid="{00000000-0005-0000-0000-00007DB50000}"/>
    <cellStyle name="Vírgula 4 4 3 2 9" xfId="46407" xr:uid="{00000000-0005-0000-0000-00007EB50000}"/>
    <cellStyle name="Vírgula 4 4 3 3" xfId="46408" xr:uid="{00000000-0005-0000-0000-00007FB50000}"/>
    <cellStyle name="Vírgula 4 4 3 3 2" xfId="46409" xr:uid="{00000000-0005-0000-0000-000080B50000}"/>
    <cellStyle name="Vírgula 4 4 3 3 2 2" xfId="46410" xr:uid="{00000000-0005-0000-0000-000081B50000}"/>
    <cellStyle name="Vírgula 4 4 3 3 2 2 2" xfId="46411" xr:uid="{00000000-0005-0000-0000-000082B50000}"/>
    <cellStyle name="Vírgula 4 4 3 3 2 2 3" xfId="46412" xr:uid="{00000000-0005-0000-0000-000083B50000}"/>
    <cellStyle name="Vírgula 4 4 3 3 2 2 4" xfId="46413" xr:uid="{00000000-0005-0000-0000-000084B50000}"/>
    <cellStyle name="Vírgula 4 4 3 3 2 3" xfId="46414" xr:uid="{00000000-0005-0000-0000-000085B50000}"/>
    <cellStyle name="Vírgula 4 4 3 3 2 4" xfId="46415" xr:uid="{00000000-0005-0000-0000-000086B50000}"/>
    <cellStyle name="Vírgula 4 4 3 3 2 5" xfId="46416" xr:uid="{00000000-0005-0000-0000-000087B50000}"/>
    <cellStyle name="Vírgula 4 4 3 3 2 6" xfId="46417" xr:uid="{00000000-0005-0000-0000-000088B50000}"/>
    <cellStyle name="Vírgula 4 4 3 3 3" xfId="46418" xr:uid="{00000000-0005-0000-0000-000089B50000}"/>
    <cellStyle name="Vírgula 4 4 3 3 3 2" xfId="46419" xr:uid="{00000000-0005-0000-0000-00008AB50000}"/>
    <cellStyle name="Vírgula 4 4 3 3 3 2 2" xfId="46420" xr:uid="{00000000-0005-0000-0000-00008BB50000}"/>
    <cellStyle name="Vírgula 4 4 3 3 3 2 3" xfId="46421" xr:uid="{00000000-0005-0000-0000-00008CB50000}"/>
    <cellStyle name="Vírgula 4 4 3 3 3 2 4" xfId="46422" xr:uid="{00000000-0005-0000-0000-00008DB50000}"/>
    <cellStyle name="Vírgula 4 4 3 3 3 3" xfId="46423" xr:uid="{00000000-0005-0000-0000-00008EB50000}"/>
    <cellStyle name="Vírgula 4 4 3 3 3 4" xfId="46424" xr:uid="{00000000-0005-0000-0000-00008FB50000}"/>
    <cellStyle name="Vírgula 4 4 3 3 3 5" xfId="46425" xr:uid="{00000000-0005-0000-0000-000090B50000}"/>
    <cellStyle name="Vírgula 4 4 3 3 4" xfId="46426" xr:uid="{00000000-0005-0000-0000-000091B50000}"/>
    <cellStyle name="Vírgula 4 4 3 3 4 2" xfId="46427" xr:uid="{00000000-0005-0000-0000-000092B50000}"/>
    <cellStyle name="Vírgula 4 4 3 3 4 2 2" xfId="46428" xr:uid="{00000000-0005-0000-0000-000093B50000}"/>
    <cellStyle name="Vírgula 4 4 3 3 4 2 3" xfId="46429" xr:uid="{00000000-0005-0000-0000-000094B50000}"/>
    <cellStyle name="Vírgula 4 4 3 3 4 2 4" xfId="46430" xr:uid="{00000000-0005-0000-0000-000095B50000}"/>
    <cellStyle name="Vírgula 4 4 3 3 4 3" xfId="46431" xr:uid="{00000000-0005-0000-0000-000096B50000}"/>
    <cellStyle name="Vírgula 4 4 3 3 4 4" xfId="46432" xr:uid="{00000000-0005-0000-0000-000097B50000}"/>
    <cellStyle name="Vírgula 4 4 3 3 4 5" xfId="46433" xr:uid="{00000000-0005-0000-0000-000098B50000}"/>
    <cellStyle name="Vírgula 4 4 3 3 5" xfId="46434" xr:uid="{00000000-0005-0000-0000-000099B50000}"/>
    <cellStyle name="Vírgula 4 4 3 3 5 2" xfId="46435" xr:uid="{00000000-0005-0000-0000-00009AB50000}"/>
    <cellStyle name="Vírgula 4 4 3 3 5 3" xfId="46436" xr:uid="{00000000-0005-0000-0000-00009BB50000}"/>
    <cellStyle name="Vírgula 4 4 3 3 5 4" xfId="46437" xr:uid="{00000000-0005-0000-0000-00009CB50000}"/>
    <cellStyle name="Vírgula 4 4 3 3 6" xfId="46438" xr:uid="{00000000-0005-0000-0000-00009DB50000}"/>
    <cellStyle name="Vírgula 4 4 3 3 7" xfId="46439" xr:uid="{00000000-0005-0000-0000-00009EB50000}"/>
    <cellStyle name="Vírgula 4 4 3 3 8" xfId="46440" xr:uid="{00000000-0005-0000-0000-00009FB50000}"/>
    <cellStyle name="Vírgula 4 4 3 3 9" xfId="46441" xr:uid="{00000000-0005-0000-0000-0000A0B50000}"/>
    <cellStyle name="Vírgula 4 4 3 4" xfId="46442" xr:uid="{00000000-0005-0000-0000-0000A1B50000}"/>
    <cellStyle name="Vírgula 4 4 3 4 2" xfId="46443" xr:uid="{00000000-0005-0000-0000-0000A2B50000}"/>
    <cellStyle name="Vírgula 4 4 3 4 2 2" xfId="46444" xr:uid="{00000000-0005-0000-0000-0000A3B50000}"/>
    <cellStyle name="Vírgula 4 4 3 4 2 2 2" xfId="46445" xr:uid="{00000000-0005-0000-0000-0000A4B50000}"/>
    <cellStyle name="Vírgula 4 4 3 4 2 2 3" xfId="46446" xr:uid="{00000000-0005-0000-0000-0000A5B50000}"/>
    <cellStyle name="Vírgula 4 4 3 4 2 2 4" xfId="46447" xr:uid="{00000000-0005-0000-0000-0000A6B50000}"/>
    <cellStyle name="Vírgula 4 4 3 4 2 3" xfId="46448" xr:uid="{00000000-0005-0000-0000-0000A7B50000}"/>
    <cellStyle name="Vírgula 4 4 3 4 2 4" xfId="46449" xr:uid="{00000000-0005-0000-0000-0000A8B50000}"/>
    <cellStyle name="Vírgula 4 4 3 4 2 5" xfId="46450" xr:uid="{00000000-0005-0000-0000-0000A9B50000}"/>
    <cellStyle name="Vírgula 4 4 3 4 3" xfId="46451" xr:uid="{00000000-0005-0000-0000-0000AAB50000}"/>
    <cellStyle name="Vírgula 4 4 3 4 3 2" xfId="46452" xr:uid="{00000000-0005-0000-0000-0000ABB50000}"/>
    <cellStyle name="Vírgula 4 4 3 4 3 2 2" xfId="46453" xr:uid="{00000000-0005-0000-0000-0000ACB50000}"/>
    <cellStyle name="Vírgula 4 4 3 4 3 2 3" xfId="46454" xr:uid="{00000000-0005-0000-0000-0000ADB50000}"/>
    <cellStyle name="Vírgula 4 4 3 4 3 2 4" xfId="46455" xr:uid="{00000000-0005-0000-0000-0000AEB50000}"/>
    <cellStyle name="Vírgula 4 4 3 4 3 3" xfId="46456" xr:uid="{00000000-0005-0000-0000-0000AFB50000}"/>
    <cellStyle name="Vírgula 4 4 3 4 3 4" xfId="46457" xr:uid="{00000000-0005-0000-0000-0000B0B50000}"/>
    <cellStyle name="Vírgula 4 4 3 4 3 5" xfId="46458" xr:uid="{00000000-0005-0000-0000-0000B1B50000}"/>
    <cellStyle name="Vírgula 4 4 3 4 4" xfId="46459" xr:uid="{00000000-0005-0000-0000-0000B2B50000}"/>
    <cellStyle name="Vírgula 4 4 3 4 4 2" xfId="46460" xr:uid="{00000000-0005-0000-0000-0000B3B50000}"/>
    <cellStyle name="Vírgula 4 4 3 4 4 2 2" xfId="46461" xr:uid="{00000000-0005-0000-0000-0000B4B50000}"/>
    <cellStyle name="Vírgula 4 4 3 4 4 2 3" xfId="46462" xr:uid="{00000000-0005-0000-0000-0000B5B50000}"/>
    <cellStyle name="Vírgula 4 4 3 4 4 2 4" xfId="46463" xr:uid="{00000000-0005-0000-0000-0000B6B50000}"/>
    <cellStyle name="Vírgula 4 4 3 4 4 3" xfId="46464" xr:uid="{00000000-0005-0000-0000-0000B7B50000}"/>
    <cellStyle name="Vírgula 4 4 3 4 4 4" xfId="46465" xr:uid="{00000000-0005-0000-0000-0000B8B50000}"/>
    <cellStyle name="Vírgula 4 4 3 4 4 5" xfId="46466" xr:uid="{00000000-0005-0000-0000-0000B9B50000}"/>
    <cellStyle name="Vírgula 4 4 3 4 5" xfId="46467" xr:uid="{00000000-0005-0000-0000-0000BAB50000}"/>
    <cellStyle name="Vírgula 4 4 3 4 5 2" xfId="46468" xr:uid="{00000000-0005-0000-0000-0000BBB50000}"/>
    <cellStyle name="Vírgula 4 4 3 4 5 3" xfId="46469" xr:uid="{00000000-0005-0000-0000-0000BCB50000}"/>
    <cellStyle name="Vírgula 4 4 3 4 5 4" xfId="46470" xr:uid="{00000000-0005-0000-0000-0000BDB50000}"/>
    <cellStyle name="Vírgula 4 4 3 4 6" xfId="46471" xr:uid="{00000000-0005-0000-0000-0000BEB50000}"/>
    <cellStyle name="Vírgula 4 4 3 4 7" xfId="46472" xr:uid="{00000000-0005-0000-0000-0000BFB50000}"/>
    <cellStyle name="Vírgula 4 4 3 4 8" xfId="46473" xr:uid="{00000000-0005-0000-0000-0000C0B50000}"/>
    <cellStyle name="Vírgula 4 4 3 4 9" xfId="46474" xr:uid="{00000000-0005-0000-0000-0000C1B50000}"/>
    <cellStyle name="Vírgula 4 4 3 5" xfId="46475" xr:uid="{00000000-0005-0000-0000-0000C2B50000}"/>
    <cellStyle name="Vírgula 4 4 3 5 2" xfId="46476" xr:uid="{00000000-0005-0000-0000-0000C3B50000}"/>
    <cellStyle name="Vírgula 4 4 3 5 2 2" xfId="46477" xr:uid="{00000000-0005-0000-0000-0000C4B50000}"/>
    <cellStyle name="Vírgula 4 4 3 5 2 3" xfId="46478" xr:uid="{00000000-0005-0000-0000-0000C5B50000}"/>
    <cellStyle name="Vírgula 4 4 3 5 2 4" xfId="46479" xr:uid="{00000000-0005-0000-0000-0000C6B50000}"/>
    <cellStyle name="Vírgula 4 4 3 5 3" xfId="46480" xr:uid="{00000000-0005-0000-0000-0000C7B50000}"/>
    <cellStyle name="Vírgula 4 4 3 5 4" xfId="46481" xr:uid="{00000000-0005-0000-0000-0000C8B50000}"/>
    <cellStyle name="Vírgula 4 4 3 5 5" xfId="46482" xr:uid="{00000000-0005-0000-0000-0000C9B50000}"/>
    <cellStyle name="Vírgula 4 4 3 5 6" xfId="46483" xr:uid="{00000000-0005-0000-0000-0000CAB50000}"/>
    <cellStyle name="Vírgula 4 4 3 6" xfId="46484" xr:uid="{00000000-0005-0000-0000-0000CBB50000}"/>
    <cellStyle name="Vírgula 4 4 3 6 2" xfId="46485" xr:uid="{00000000-0005-0000-0000-0000CCB50000}"/>
    <cellStyle name="Vírgula 4 4 3 6 2 2" xfId="46486" xr:uid="{00000000-0005-0000-0000-0000CDB50000}"/>
    <cellStyle name="Vírgula 4 4 3 6 2 3" xfId="46487" xr:uid="{00000000-0005-0000-0000-0000CEB50000}"/>
    <cellStyle name="Vírgula 4 4 3 6 2 4" xfId="46488" xr:uid="{00000000-0005-0000-0000-0000CFB50000}"/>
    <cellStyle name="Vírgula 4 4 3 6 3" xfId="46489" xr:uid="{00000000-0005-0000-0000-0000D0B50000}"/>
    <cellStyle name="Vírgula 4 4 3 6 4" xfId="46490" xr:uid="{00000000-0005-0000-0000-0000D1B50000}"/>
    <cellStyle name="Vírgula 4 4 3 6 5" xfId="46491" xr:uid="{00000000-0005-0000-0000-0000D2B50000}"/>
    <cellStyle name="Vírgula 4 4 3 7" xfId="46492" xr:uid="{00000000-0005-0000-0000-0000D3B50000}"/>
    <cellStyle name="Vírgula 4 4 3 7 2" xfId="46493" xr:uid="{00000000-0005-0000-0000-0000D4B50000}"/>
    <cellStyle name="Vírgula 4 4 3 7 2 2" xfId="46494" xr:uid="{00000000-0005-0000-0000-0000D5B50000}"/>
    <cellStyle name="Vírgula 4 4 3 7 2 3" xfId="46495" xr:uid="{00000000-0005-0000-0000-0000D6B50000}"/>
    <cellStyle name="Vírgula 4 4 3 7 2 4" xfId="46496" xr:uid="{00000000-0005-0000-0000-0000D7B50000}"/>
    <cellStyle name="Vírgula 4 4 3 7 3" xfId="46497" xr:uid="{00000000-0005-0000-0000-0000D8B50000}"/>
    <cellStyle name="Vírgula 4 4 3 7 4" xfId="46498" xr:uid="{00000000-0005-0000-0000-0000D9B50000}"/>
    <cellStyle name="Vírgula 4 4 3 7 5" xfId="46499" xr:uid="{00000000-0005-0000-0000-0000DAB50000}"/>
    <cellStyle name="Vírgula 4 4 3 8" xfId="46500" xr:uid="{00000000-0005-0000-0000-0000DBB50000}"/>
    <cellStyle name="Vírgula 4 4 3 8 2" xfId="46501" xr:uid="{00000000-0005-0000-0000-0000DCB50000}"/>
    <cellStyle name="Vírgula 4 4 3 8 3" xfId="46502" xr:uid="{00000000-0005-0000-0000-0000DDB50000}"/>
    <cellStyle name="Vírgula 4 4 3 8 4" xfId="46503" xr:uid="{00000000-0005-0000-0000-0000DEB50000}"/>
    <cellStyle name="Vírgula 4 4 3 9" xfId="46504" xr:uid="{00000000-0005-0000-0000-0000DFB50000}"/>
    <cellStyle name="Vírgula 4 4 4" xfId="46505" xr:uid="{00000000-0005-0000-0000-0000E0B50000}"/>
    <cellStyle name="Vírgula 4 4 4 2" xfId="46506" xr:uid="{00000000-0005-0000-0000-0000E1B50000}"/>
    <cellStyle name="Vírgula 4 4 4 2 2" xfId="46507" xr:uid="{00000000-0005-0000-0000-0000E2B50000}"/>
    <cellStyle name="Vírgula 4 4 4 2 2 2" xfId="46508" xr:uid="{00000000-0005-0000-0000-0000E3B50000}"/>
    <cellStyle name="Vírgula 4 4 4 2 2 3" xfId="46509" xr:uid="{00000000-0005-0000-0000-0000E4B50000}"/>
    <cellStyle name="Vírgula 4 4 4 2 2 4" xfId="46510" xr:uid="{00000000-0005-0000-0000-0000E5B50000}"/>
    <cellStyle name="Vírgula 4 4 4 2 3" xfId="46511" xr:uid="{00000000-0005-0000-0000-0000E6B50000}"/>
    <cellStyle name="Vírgula 4 4 4 2 4" xfId="46512" xr:uid="{00000000-0005-0000-0000-0000E7B50000}"/>
    <cellStyle name="Vírgula 4 4 4 2 5" xfId="46513" xr:uid="{00000000-0005-0000-0000-0000E8B50000}"/>
    <cellStyle name="Vírgula 4 4 4 2 6" xfId="46514" xr:uid="{00000000-0005-0000-0000-0000E9B50000}"/>
    <cellStyle name="Vírgula 4 4 4 3" xfId="46515" xr:uid="{00000000-0005-0000-0000-0000EAB50000}"/>
    <cellStyle name="Vírgula 4 4 4 3 2" xfId="46516" xr:uid="{00000000-0005-0000-0000-0000EBB50000}"/>
    <cellStyle name="Vírgula 4 4 4 3 2 2" xfId="46517" xr:uid="{00000000-0005-0000-0000-0000ECB50000}"/>
    <cellStyle name="Vírgula 4 4 4 3 2 3" xfId="46518" xr:uid="{00000000-0005-0000-0000-0000EDB50000}"/>
    <cellStyle name="Vírgula 4 4 4 3 2 4" xfId="46519" xr:uid="{00000000-0005-0000-0000-0000EEB50000}"/>
    <cellStyle name="Vírgula 4 4 4 3 3" xfId="46520" xr:uid="{00000000-0005-0000-0000-0000EFB50000}"/>
    <cellStyle name="Vírgula 4 4 4 3 4" xfId="46521" xr:uid="{00000000-0005-0000-0000-0000F0B50000}"/>
    <cellStyle name="Vírgula 4 4 4 3 5" xfId="46522" xr:uid="{00000000-0005-0000-0000-0000F1B50000}"/>
    <cellStyle name="Vírgula 4 4 4 3 6" xfId="46523" xr:uid="{00000000-0005-0000-0000-0000F2B50000}"/>
    <cellStyle name="Vírgula 4 4 4 4" xfId="46524" xr:uid="{00000000-0005-0000-0000-0000F3B50000}"/>
    <cellStyle name="Vírgula 4 4 4 4 2" xfId="46525" xr:uid="{00000000-0005-0000-0000-0000F4B50000}"/>
    <cellStyle name="Vírgula 4 4 4 4 2 2" xfId="46526" xr:uid="{00000000-0005-0000-0000-0000F5B50000}"/>
    <cellStyle name="Vírgula 4 4 4 4 2 3" xfId="46527" xr:uid="{00000000-0005-0000-0000-0000F6B50000}"/>
    <cellStyle name="Vírgula 4 4 4 4 2 4" xfId="46528" xr:uid="{00000000-0005-0000-0000-0000F7B50000}"/>
    <cellStyle name="Vírgula 4 4 4 4 3" xfId="46529" xr:uid="{00000000-0005-0000-0000-0000F8B50000}"/>
    <cellStyle name="Vírgula 4 4 4 4 4" xfId="46530" xr:uid="{00000000-0005-0000-0000-0000F9B50000}"/>
    <cellStyle name="Vírgula 4 4 4 4 5" xfId="46531" xr:uid="{00000000-0005-0000-0000-0000FAB50000}"/>
    <cellStyle name="Vírgula 4 4 4 5" xfId="46532" xr:uid="{00000000-0005-0000-0000-0000FBB50000}"/>
    <cellStyle name="Vírgula 4 4 4 5 2" xfId="46533" xr:uid="{00000000-0005-0000-0000-0000FCB50000}"/>
    <cellStyle name="Vírgula 4 4 4 5 3" xfId="46534" xr:uid="{00000000-0005-0000-0000-0000FDB50000}"/>
    <cellStyle name="Vírgula 4 4 4 5 4" xfId="46535" xr:uid="{00000000-0005-0000-0000-0000FEB50000}"/>
    <cellStyle name="Vírgula 4 4 4 6" xfId="46536" xr:uid="{00000000-0005-0000-0000-0000FFB50000}"/>
    <cellStyle name="Vírgula 4 4 4 7" xfId="46537" xr:uid="{00000000-0005-0000-0000-000000B60000}"/>
    <cellStyle name="Vírgula 4 4 4 8" xfId="46538" xr:uid="{00000000-0005-0000-0000-000001B60000}"/>
    <cellStyle name="Vírgula 4 4 4 9" xfId="46539" xr:uid="{00000000-0005-0000-0000-000002B60000}"/>
    <cellStyle name="Vírgula 4 4 5" xfId="46540" xr:uid="{00000000-0005-0000-0000-000003B60000}"/>
    <cellStyle name="Vírgula 4 4 5 2" xfId="46541" xr:uid="{00000000-0005-0000-0000-000004B60000}"/>
    <cellStyle name="Vírgula 4 4 5 2 2" xfId="46542" xr:uid="{00000000-0005-0000-0000-000005B60000}"/>
    <cellStyle name="Vírgula 4 4 5 2 2 2" xfId="46543" xr:uid="{00000000-0005-0000-0000-000006B60000}"/>
    <cellStyle name="Vírgula 4 4 5 2 2 3" xfId="46544" xr:uid="{00000000-0005-0000-0000-000007B60000}"/>
    <cellStyle name="Vírgula 4 4 5 2 2 4" xfId="46545" xr:uid="{00000000-0005-0000-0000-000008B60000}"/>
    <cellStyle name="Vírgula 4 4 5 2 3" xfId="46546" xr:uid="{00000000-0005-0000-0000-000009B60000}"/>
    <cellStyle name="Vírgula 4 4 5 2 4" xfId="46547" xr:uid="{00000000-0005-0000-0000-00000AB60000}"/>
    <cellStyle name="Vírgula 4 4 5 2 5" xfId="46548" xr:uid="{00000000-0005-0000-0000-00000BB60000}"/>
    <cellStyle name="Vírgula 4 4 5 2 6" xfId="46549" xr:uid="{00000000-0005-0000-0000-00000CB60000}"/>
    <cellStyle name="Vírgula 4 4 5 3" xfId="46550" xr:uid="{00000000-0005-0000-0000-00000DB60000}"/>
    <cellStyle name="Vírgula 4 4 5 3 2" xfId="46551" xr:uid="{00000000-0005-0000-0000-00000EB60000}"/>
    <cellStyle name="Vírgula 4 4 5 3 2 2" xfId="46552" xr:uid="{00000000-0005-0000-0000-00000FB60000}"/>
    <cellStyle name="Vírgula 4 4 5 3 2 3" xfId="46553" xr:uid="{00000000-0005-0000-0000-000010B60000}"/>
    <cellStyle name="Vírgula 4 4 5 3 2 4" xfId="46554" xr:uid="{00000000-0005-0000-0000-000011B60000}"/>
    <cellStyle name="Vírgula 4 4 5 3 3" xfId="46555" xr:uid="{00000000-0005-0000-0000-000012B60000}"/>
    <cellStyle name="Vírgula 4 4 5 3 4" xfId="46556" xr:uid="{00000000-0005-0000-0000-000013B60000}"/>
    <cellStyle name="Vírgula 4 4 5 3 5" xfId="46557" xr:uid="{00000000-0005-0000-0000-000014B60000}"/>
    <cellStyle name="Vírgula 4 4 5 3 6" xfId="46558" xr:uid="{00000000-0005-0000-0000-000015B60000}"/>
    <cellStyle name="Vírgula 4 4 5 4" xfId="46559" xr:uid="{00000000-0005-0000-0000-000016B60000}"/>
    <cellStyle name="Vírgula 4 4 5 4 2" xfId="46560" xr:uid="{00000000-0005-0000-0000-000017B60000}"/>
    <cellStyle name="Vírgula 4 4 5 4 2 2" xfId="46561" xr:uid="{00000000-0005-0000-0000-000018B60000}"/>
    <cellStyle name="Vírgula 4 4 5 4 2 3" xfId="46562" xr:uid="{00000000-0005-0000-0000-000019B60000}"/>
    <cellStyle name="Vírgula 4 4 5 4 2 4" xfId="46563" xr:uid="{00000000-0005-0000-0000-00001AB60000}"/>
    <cellStyle name="Vírgula 4 4 5 4 3" xfId="46564" xr:uid="{00000000-0005-0000-0000-00001BB60000}"/>
    <cellStyle name="Vírgula 4 4 5 4 4" xfId="46565" xr:uid="{00000000-0005-0000-0000-00001CB60000}"/>
    <cellStyle name="Vírgula 4 4 5 4 5" xfId="46566" xr:uid="{00000000-0005-0000-0000-00001DB60000}"/>
    <cellStyle name="Vírgula 4 4 5 5" xfId="46567" xr:uid="{00000000-0005-0000-0000-00001EB60000}"/>
    <cellStyle name="Vírgula 4 4 5 5 2" xfId="46568" xr:uid="{00000000-0005-0000-0000-00001FB60000}"/>
    <cellStyle name="Vírgula 4 4 5 5 3" xfId="46569" xr:uid="{00000000-0005-0000-0000-000020B60000}"/>
    <cellStyle name="Vírgula 4 4 5 5 4" xfId="46570" xr:uid="{00000000-0005-0000-0000-000021B60000}"/>
    <cellStyle name="Vírgula 4 4 5 6" xfId="46571" xr:uid="{00000000-0005-0000-0000-000022B60000}"/>
    <cellStyle name="Vírgula 4 4 5 7" xfId="46572" xr:uid="{00000000-0005-0000-0000-000023B60000}"/>
    <cellStyle name="Vírgula 4 4 5 8" xfId="46573" xr:uid="{00000000-0005-0000-0000-000024B60000}"/>
    <cellStyle name="Vírgula 4 4 5 9" xfId="46574" xr:uid="{00000000-0005-0000-0000-000025B60000}"/>
    <cellStyle name="Vírgula 4 4 6" xfId="46575" xr:uid="{00000000-0005-0000-0000-000026B60000}"/>
    <cellStyle name="Vírgula 4 4 6 2" xfId="46576" xr:uid="{00000000-0005-0000-0000-000027B60000}"/>
    <cellStyle name="Vírgula 4 4 6 2 2" xfId="46577" xr:uid="{00000000-0005-0000-0000-000028B60000}"/>
    <cellStyle name="Vírgula 4 4 6 2 2 2" xfId="46578" xr:uid="{00000000-0005-0000-0000-000029B60000}"/>
    <cellStyle name="Vírgula 4 4 6 2 2 3" xfId="46579" xr:uid="{00000000-0005-0000-0000-00002AB60000}"/>
    <cellStyle name="Vírgula 4 4 6 2 2 4" xfId="46580" xr:uid="{00000000-0005-0000-0000-00002BB60000}"/>
    <cellStyle name="Vírgula 4 4 6 2 3" xfId="46581" xr:uid="{00000000-0005-0000-0000-00002CB60000}"/>
    <cellStyle name="Vírgula 4 4 6 2 4" xfId="46582" xr:uid="{00000000-0005-0000-0000-00002DB60000}"/>
    <cellStyle name="Vírgula 4 4 6 2 5" xfId="46583" xr:uid="{00000000-0005-0000-0000-00002EB60000}"/>
    <cellStyle name="Vírgula 4 4 6 3" xfId="46584" xr:uid="{00000000-0005-0000-0000-00002FB60000}"/>
    <cellStyle name="Vírgula 4 4 6 3 2" xfId="46585" xr:uid="{00000000-0005-0000-0000-000030B60000}"/>
    <cellStyle name="Vírgula 4 4 6 3 2 2" xfId="46586" xr:uid="{00000000-0005-0000-0000-000031B60000}"/>
    <cellStyle name="Vírgula 4 4 6 3 2 3" xfId="46587" xr:uid="{00000000-0005-0000-0000-000032B60000}"/>
    <cellStyle name="Vírgula 4 4 6 3 2 4" xfId="46588" xr:uid="{00000000-0005-0000-0000-000033B60000}"/>
    <cellStyle name="Vírgula 4 4 6 3 3" xfId="46589" xr:uid="{00000000-0005-0000-0000-000034B60000}"/>
    <cellStyle name="Vírgula 4 4 6 3 4" xfId="46590" xr:uid="{00000000-0005-0000-0000-000035B60000}"/>
    <cellStyle name="Vírgula 4 4 6 3 5" xfId="46591" xr:uid="{00000000-0005-0000-0000-000036B60000}"/>
    <cellStyle name="Vírgula 4 4 6 4" xfId="46592" xr:uid="{00000000-0005-0000-0000-000037B60000}"/>
    <cellStyle name="Vírgula 4 4 6 4 2" xfId="46593" xr:uid="{00000000-0005-0000-0000-000038B60000}"/>
    <cellStyle name="Vírgula 4 4 6 4 2 2" xfId="46594" xr:uid="{00000000-0005-0000-0000-000039B60000}"/>
    <cellStyle name="Vírgula 4 4 6 4 2 3" xfId="46595" xr:uid="{00000000-0005-0000-0000-00003AB60000}"/>
    <cellStyle name="Vírgula 4 4 6 4 2 4" xfId="46596" xr:uid="{00000000-0005-0000-0000-00003BB60000}"/>
    <cellStyle name="Vírgula 4 4 6 4 3" xfId="46597" xr:uid="{00000000-0005-0000-0000-00003CB60000}"/>
    <cellStyle name="Vírgula 4 4 6 4 4" xfId="46598" xr:uid="{00000000-0005-0000-0000-00003DB60000}"/>
    <cellStyle name="Vírgula 4 4 6 4 5" xfId="46599" xr:uid="{00000000-0005-0000-0000-00003EB60000}"/>
    <cellStyle name="Vírgula 4 4 6 5" xfId="46600" xr:uid="{00000000-0005-0000-0000-00003FB60000}"/>
    <cellStyle name="Vírgula 4 4 6 5 2" xfId="46601" xr:uid="{00000000-0005-0000-0000-000040B60000}"/>
    <cellStyle name="Vírgula 4 4 6 5 3" xfId="46602" xr:uid="{00000000-0005-0000-0000-000041B60000}"/>
    <cellStyle name="Vírgula 4 4 6 5 4" xfId="46603" xr:uid="{00000000-0005-0000-0000-000042B60000}"/>
    <cellStyle name="Vírgula 4 4 6 6" xfId="46604" xr:uid="{00000000-0005-0000-0000-000043B60000}"/>
    <cellStyle name="Vírgula 4 4 6 7" xfId="46605" xr:uid="{00000000-0005-0000-0000-000044B60000}"/>
    <cellStyle name="Vírgula 4 4 6 8" xfId="46606" xr:uid="{00000000-0005-0000-0000-000045B60000}"/>
    <cellStyle name="Vírgula 4 4 6 9" xfId="46607" xr:uid="{00000000-0005-0000-0000-000046B60000}"/>
    <cellStyle name="Vírgula 4 4 7" xfId="46608" xr:uid="{00000000-0005-0000-0000-000047B60000}"/>
    <cellStyle name="Vírgula 4 4 7 2" xfId="46609" xr:uid="{00000000-0005-0000-0000-000048B60000}"/>
    <cellStyle name="Vírgula 4 4 7 2 2" xfId="46610" xr:uid="{00000000-0005-0000-0000-000049B60000}"/>
    <cellStyle name="Vírgula 4 4 7 2 3" xfId="46611" xr:uid="{00000000-0005-0000-0000-00004AB60000}"/>
    <cellStyle name="Vírgula 4 4 7 2 4" xfId="46612" xr:uid="{00000000-0005-0000-0000-00004BB60000}"/>
    <cellStyle name="Vírgula 4 4 7 3" xfId="46613" xr:uid="{00000000-0005-0000-0000-00004CB60000}"/>
    <cellStyle name="Vírgula 4 4 7 4" xfId="46614" xr:uid="{00000000-0005-0000-0000-00004DB60000}"/>
    <cellStyle name="Vírgula 4 4 7 5" xfId="46615" xr:uid="{00000000-0005-0000-0000-00004EB60000}"/>
    <cellStyle name="Vírgula 4 4 7 6" xfId="46616" xr:uid="{00000000-0005-0000-0000-00004FB60000}"/>
    <cellStyle name="Vírgula 4 4 8" xfId="46617" xr:uid="{00000000-0005-0000-0000-000050B60000}"/>
    <cellStyle name="Vírgula 4 4 8 2" xfId="46618" xr:uid="{00000000-0005-0000-0000-000051B60000}"/>
    <cellStyle name="Vírgula 4 4 8 2 2" xfId="46619" xr:uid="{00000000-0005-0000-0000-000052B60000}"/>
    <cellStyle name="Vírgula 4 4 8 2 3" xfId="46620" xr:uid="{00000000-0005-0000-0000-000053B60000}"/>
    <cellStyle name="Vírgula 4 4 8 2 4" xfId="46621" xr:uid="{00000000-0005-0000-0000-000054B60000}"/>
    <cellStyle name="Vírgula 4 4 8 3" xfId="46622" xr:uid="{00000000-0005-0000-0000-000055B60000}"/>
    <cellStyle name="Vírgula 4 4 8 4" xfId="46623" xr:uid="{00000000-0005-0000-0000-000056B60000}"/>
    <cellStyle name="Vírgula 4 4 8 5" xfId="46624" xr:uid="{00000000-0005-0000-0000-000057B60000}"/>
    <cellStyle name="Vírgula 4 4 9" xfId="46625" xr:uid="{00000000-0005-0000-0000-000058B60000}"/>
    <cellStyle name="Vírgula 4 4 9 2" xfId="46626" xr:uid="{00000000-0005-0000-0000-000059B60000}"/>
    <cellStyle name="Vírgula 4 4 9 2 2" xfId="46627" xr:uid="{00000000-0005-0000-0000-00005AB60000}"/>
    <cellStyle name="Vírgula 4 4 9 2 3" xfId="46628" xr:uid="{00000000-0005-0000-0000-00005BB60000}"/>
    <cellStyle name="Vírgula 4 4 9 2 4" xfId="46629" xr:uid="{00000000-0005-0000-0000-00005CB60000}"/>
    <cellStyle name="Vírgula 4 4 9 3" xfId="46630" xr:uid="{00000000-0005-0000-0000-00005DB60000}"/>
    <cellStyle name="Vírgula 4 4 9 4" xfId="46631" xr:uid="{00000000-0005-0000-0000-00005EB60000}"/>
    <cellStyle name="Vírgula 4 4 9 5" xfId="46632" xr:uid="{00000000-0005-0000-0000-00005FB60000}"/>
    <cellStyle name="Vírgula 4 5" xfId="46633" xr:uid="{00000000-0005-0000-0000-000060B60000}"/>
    <cellStyle name="Vírgula 4 5 10" xfId="46634" xr:uid="{00000000-0005-0000-0000-000061B60000}"/>
    <cellStyle name="Vírgula 4 5 11" xfId="46635" xr:uid="{00000000-0005-0000-0000-000062B60000}"/>
    <cellStyle name="Vírgula 4 5 12" xfId="46636" xr:uid="{00000000-0005-0000-0000-000063B60000}"/>
    <cellStyle name="Vírgula 4 5 13" xfId="46637" xr:uid="{00000000-0005-0000-0000-000064B60000}"/>
    <cellStyle name="Vírgula 4 5 2" xfId="46638" xr:uid="{00000000-0005-0000-0000-000065B60000}"/>
    <cellStyle name="Vírgula 4 5 2 10" xfId="46639" xr:uid="{00000000-0005-0000-0000-000066B60000}"/>
    <cellStyle name="Vírgula 4 5 2 11" xfId="46640" xr:uid="{00000000-0005-0000-0000-000067B60000}"/>
    <cellStyle name="Vírgula 4 5 2 12" xfId="46641" xr:uid="{00000000-0005-0000-0000-000068B60000}"/>
    <cellStyle name="Vírgula 4 5 2 2" xfId="46642" xr:uid="{00000000-0005-0000-0000-000069B60000}"/>
    <cellStyle name="Vírgula 4 5 2 2 2" xfId="46643" xr:uid="{00000000-0005-0000-0000-00006AB60000}"/>
    <cellStyle name="Vírgula 4 5 2 2 2 2" xfId="46644" xr:uid="{00000000-0005-0000-0000-00006BB60000}"/>
    <cellStyle name="Vírgula 4 5 2 2 2 2 2" xfId="46645" xr:uid="{00000000-0005-0000-0000-00006CB60000}"/>
    <cellStyle name="Vírgula 4 5 2 2 2 2 3" xfId="46646" xr:uid="{00000000-0005-0000-0000-00006DB60000}"/>
    <cellStyle name="Vírgula 4 5 2 2 2 2 4" xfId="46647" xr:uid="{00000000-0005-0000-0000-00006EB60000}"/>
    <cellStyle name="Vírgula 4 5 2 2 2 3" xfId="46648" xr:uid="{00000000-0005-0000-0000-00006FB60000}"/>
    <cellStyle name="Vírgula 4 5 2 2 2 4" xfId="46649" xr:uid="{00000000-0005-0000-0000-000070B60000}"/>
    <cellStyle name="Vírgula 4 5 2 2 2 5" xfId="46650" xr:uid="{00000000-0005-0000-0000-000071B60000}"/>
    <cellStyle name="Vírgula 4 5 2 2 3" xfId="46651" xr:uid="{00000000-0005-0000-0000-000072B60000}"/>
    <cellStyle name="Vírgula 4 5 2 2 3 2" xfId="46652" xr:uid="{00000000-0005-0000-0000-000073B60000}"/>
    <cellStyle name="Vírgula 4 5 2 2 3 2 2" xfId="46653" xr:uid="{00000000-0005-0000-0000-000074B60000}"/>
    <cellStyle name="Vírgula 4 5 2 2 3 2 3" xfId="46654" xr:uid="{00000000-0005-0000-0000-000075B60000}"/>
    <cellStyle name="Vírgula 4 5 2 2 3 2 4" xfId="46655" xr:uid="{00000000-0005-0000-0000-000076B60000}"/>
    <cellStyle name="Vírgula 4 5 2 2 3 3" xfId="46656" xr:uid="{00000000-0005-0000-0000-000077B60000}"/>
    <cellStyle name="Vírgula 4 5 2 2 3 4" xfId="46657" xr:uid="{00000000-0005-0000-0000-000078B60000}"/>
    <cellStyle name="Vírgula 4 5 2 2 3 5" xfId="46658" xr:uid="{00000000-0005-0000-0000-000079B60000}"/>
    <cellStyle name="Vírgula 4 5 2 2 4" xfId="46659" xr:uid="{00000000-0005-0000-0000-00007AB60000}"/>
    <cellStyle name="Vírgula 4 5 2 2 4 2" xfId="46660" xr:uid="{00000000-0005-0000-0000-00007BB60000}"/>
    <cellStyle name="Vírgula 4 5 2 2 4 2 2" xfId="46661" xr:uid="{00000000-0005-0000-0000-00007CB60000}"/>
    <cellStyle name="Vírgula 4 5 2 2 4 2 3" xfId="46662" xr:uid="{00000000-0005-0000-0000-00007DB60000}"/>
    <cellStyle name="Vírgula 4 5 2 2 4 2 4" xfId="46663" xr:uid="{00000000-0005-0000-0000-00007EB60000}"/>
    <cellStyle name="Vírgula 4 5 2 2 4 3" xfId="46664" xr:uid="{00000000-0005-0000-0000-00007FB60000}"/>
    <cellStyle name="Vírgula 4 5 2 2 4 4" xfId="46665" xr:uid="{00000000-0005-0000-0000-000080B60000}"/>
    <cellStyle name="Vírgula 4 5 2 2 4 5" xfId="46666" xr:uid="{00000000-0005-0000-0000-000081B60000}"/>
    <cellStyle name="Vírgula 4 5 2 2 5" xfId="46667" xr:uid="{00000000-0005-0000-0000-000082B60000}"/>
    <cellStyle name="Vírgula 4 5 2 2 5 2" xfId="46668" xr:uid="{00000000-0005-0000-0000-000083B60000}"/>
    <cellStyle name="Vírgula 4 5 2 2 5 3" xfId="46669" xr:uid="{00000000-0005-0000-0000-000084B60000}"/>
    <cellStyle name="Vírgula 4 5 2 2 5 4" xfId="46670" xr:uid="{00000000-0005-0000-0000-000085B60000}"/>
    <cellStyle name="Vírgula 4 5 2 2 6" xfId="46671" xr:uid="{00000000-0005-0000-0000-000086B60000}"/>
    <cellStyle name="Vírgula 4 5 2 2 7" xfId="46672" xr:uid="{00000000-0005-0000-0000-000087B60000}"/>
    <cellStyle name="Vírgula 4 5 2 2 8" xfId="46673" xr:uid="{00000000-0005-0000-0000-000088B60000}"/>
    <cellStyle name="Vírgula 4 5 2 2 9" xfId="46674" xr:uid="{00000000-0005-0000-0000-000089B60000}"/>
    <cellStyle name="Vírgula 4 5 2 3" xfId="46675" xr:uid="{00000000-0005-0000-0000-00008AB60000}"/>
    <cellStyle name="Vírgula 4 5 2 3 2" xfId="46676" xr:uid="{00000000-0005-0000-0000-00008BB60000}"/>
    <cellStyle name="Vírgula 4 5 2 3 2 2" xfId="46677" xr:uid="{00000000-0005-0000-0000-00008CB60000}"/>
    <cellStyle name="Vírgula 4 5 2 3 2 2 2" xfId="46678" xr:uid="{00000000-0005-0000-0000-00008DB60000}"/>
    <cellStyle name="Vírgula 4 5 2 3 2 2 3" xfId="46679" xr:uid="{00000000-0005-0000-0000-00008EB60000}"/>
    <cellStyle name="Vírgula 4 5 2 3 2 2 4" xfId="46680" xr:uid="{00000000-0005-0000-0000-00008FB60000}"/>
    <cellStyle name="Vírgula 4 5 2 3 2 3" xfId="46681" xr:uid="{00000000-0005-0000-0000-000090B60000}"/>
    <cellStyle name="Vírgula 4 5 2 3 2 4" xfId="46682" xr:uid="{00000000-0005-0000-0000-000091B60000}"/>
    <cellStyle name="Vírgula 4 5 2 3 2 5" xfId="46683" xr:uid="{00000000-0005-0000-0000-000092B60000}"/>
    <cellStyle name="Vírgula 4 5 2 3 3" xfId="46684" xr:uid="{00000000-0005-0000-0000-000093B60000}"/>
    <cellStyle name="Vírgula 4 5 2 3 3 2" xfId="46685" xr:uid="{00000000-0005-0000-0000-000094B60000}"/>
    <cellStyle name="Vírgula 4 5 2 3 3 2 2" xfId="46686" xr:uid="{00000000-0005-0000-0000-000095B60000}"/>
    <cellStyle name="Vírgula 4 5 2 3 3 2 3" xfId="46687" xr:uid="{00000000-0005-0000-0000-000096B60000}"/>
    <cellStyle name="Vírgula 4 5 2 3 3 2 4" xfId="46688" xr:uid="{00000000-0005-0000-0000-000097B60000}"/>
    <cellStyle name="Vírgula 4 5 2 3 3 3" xfId="46689" xr:uid="{00000000-0005-0000-0000-000098B60000}"/>
    <cellStyle name="Vírgula 4 5 2 3 3 4" xfId="46690" xr:uid="{00000000-0005-0000-0000-000099B60000}"/>
    <cellStyle name="Vírgula 4 5 2 3 3 5" xfId="46691" xr:uid="{00000000-0005-0000-0000-00009AB60000}"/>
    <cellStyle name="Vírgula 4 5 2 3 4" xfId="46692" xr:uid="{00000000-0005-0000-0000-00009BB60000}"/>
    <cellStyle name="Vírgula 4 5 2 3 4 2" xfId="46693" xr:uid="{00000000-0005-0000-0000-00009CB60000}"/>
    <cellStyle name="Vírgula 4 5 2 3 4 2 2" xfId="46694" xr:uid="{00000000-0005-0000-0000-00009DB60000}"/>
    <cellStyle name="Vírgula 4 5 2 3 4 2 3" xfId="46695" xr:uid="{00000000-0005-0000-0000-00009EB60000}"/>
    <cellStyle name="Vírgula 4 5 2 3 4 2 4" xfId="46696" xr:uid="{00000000-0005-0000-0000-00009FB60000}"/>
    <cellStyle name="Vírgula 4 5 2 3 4 3" xfId="46697" xr:uid="{00000000-0005-0000-0000-0000A0B60000}"/>
    <cellStyle name="Vírgula 4 5 2 3 4 4" xfId="46698" xr:uid="{00000000-0005-0000-0000-0000A1B60000}"/>
    <cellStyle name="Vírgula 4 5 2 3 4 5" xfId="46699" xr:uid="{00000000-0005-0000-0000-0000A2B60000}"/>
    <cellStyle name="Vírgula 4 5 2 3 5" xfId="46700" xr:uid="{00000000-0005-0000-0000-0000A3B60000}"/>
    <cellStyle name="Vírgula 4 5 2 3 5 2" xfId="46701" xr:uid="{00000000-0005-0000-0000-0000A4B60000}"/>
    <cellStyle name="Vírgula 4 5 2 3 5 3" xfId="46702" xr:uid="{00000000-0005-0000-0000-0000A5B60000}"/>
    <cellStyle name="Vírgula 4 5 2 3 5 4" xfId="46703" xr:uid="{00000000-0005-0000-0000-0000A6B60000}"/>
    <cellStyle name="Vírgula 4 5 2 3 6" xfId="46704" xr:uid="{00000000-0005-0000-0000-0000A7B60000}"/>
    <cellStyle name="Vírgula 4 5 2 3 7" xfId="46705" xr:uid="{00000000-0005-0000-0000-0000A8B60000}"/>
    <cellStyle name="Vírgula 4 5 2 3 8" xfId="46706" xr:uid="{00000000-0005-0000-0000-0000A9B60000}"/>
    <cellStyle name="Vírgula 4 5 2 3 9" xfId="46707" xr:uid="{00000000-0005-0000-0000-0000AAB60000}"/>
    <cellStyle name="Vírgula 4 5 2 4" xfId="46708" xr:uid="{00000000-0005-0000-0000-0000ABB60000}"/>
    <cellStyle name="Vírgula 4 5 2 4 2" xfId="46709" xr:uid="{00000000-0005-0000-0000-0000ACB60000}"/>
    <cellStyle name="Vírgula 4 5 2 4 2 2" xfId="46710" xr:uid="{00000000-0005-0000-0000-0000ADB60000}"/>
    <cellStyle name="Vírgula 4 5 2 4 2 2 2" xfId="46711" xr:uid="{00000000-0005-0000-0000-0000AEB60000}"/>
    <cellStyle name="Vírgula 4 5 2 4 2 2 3" xfId="46712" xr:uid="{00000000-0005-0000-0000-0000AFB60000}"/>
    <cellStyle name="Vírgula 4 5 2 4 2 2 4" xfId="46713" xr:uid="{00000000-0005-0000-0000-0000B0B60000}"/>
    <cellStyle name="Vírgula 4 5 2 4 2 3" xfId="46714" xr:uid="{00000000-0005-0000-0000-0000B1B60000}"/>
    <cellStyle name="Vírgula 4 5 2 4 2 4" xfId="46715" xr:uid="{00000000-0005-0000-0000-0000B2B60000}"/>
    <cellStyle name="Vírgula 4 5 2 4 2 5" xfId="46716" xr:uid="{00000000-0005-0000-0000-0000B3B60000}"/>
    <cellStyle name="Vírgula 4 5 2 4 3" xfId="46717" xr:uid="{00000000-0005-0000-0000-0000B4B60000}"/>
    <cellStyle name="Vírgula 4 5 2 4 3 2" xfId="46718" xr:uid="{00000000-0005-0000-0000-0000B5B60000}"/>
    <cellStyle name="Vírgula 4 5 2 4 3 2 2" xfId="46719" xr:uid="{00000000-0005-0000-0000-0000B6B60000}"/>
    <cellStyle name="Vírgula 4 5 2 4 3 2 3" xfId="46720" xr:uid="{00000000-0005-0000-0000-0000B7B60000}"/>
    <cellStyle name="Vírgula 4 5 2 4 3 2 4" xfId="46721" xr:uid="{00000000-0005-0000-0000-0000B8B60000}"/>
    <cellStyle name="Vírgula 4 5 2 4 3 3" xfId="46722" xr:uid="{00000000-0005-0000-0000-0000B9B60000}"/>
    <cellStyle name="Vírgula 4 5 2 4 3 4" xfId="46723" xr:uid="{00000000-0005-0000-0000-0000BAB60000}"/>
    <cellStyle name="Vírgula 4 5 2 4 3 5" xfId="46724" xr:uid="{00000000-0005-0000-0000-0000BBB60000}"/>
    <cellStyle name="Vírgula 4 5 2 4 4" xfId="46725" xr:uid="{00000000-0005-0000-0000-0000BCB60000}"/>
    <cellStyle name="Vírgula 4 5 2 4 4 2" xfId="46726" xr:uid="{00000000-0005-0000-0000-0000BDB60000}"/>
    <cellStyle name="Vírgula 4 5 2 4 4 2 2" xfId="46727" xr:uid="{00000000-0005-0000-0000-0000BEB60000}"/>
    <cellStyle name="Vírgula 4 5 2 4 4 2 3" xfId="46728" xr:uid="{00000000-0005-0000-0000-0000BFB60000}"/>
    <cellStyle name="Vírgula 4 5 2 4 4 2 4" xfId="46729" xr:uid="{00000000-0005-0000-0000-0000C0B60000}"/>
    <cellStyle name="Vírgula 4 5 2 4 4 3" xfId="46730" xr:uid="{00000000-0005-0000-0000-0000C1B60000}"/>
    <cellStyle name="Vírgula 4 5 2 4 4 4" xfId="46731" xr:uid="{00000000-0005-0000-0000-0000C2B60000}"/>
    <cellStyle name="Vírgula 4 5 2 4 4 5" xfId="46732" xr:uid="{00000000-0005-0000-0000-0000C3B60000}"/>
    <cellStyle name="Vírgula 4 5 2 4 5" xfId="46733" xr:uid="{00000000-0005-0000-0000-0000C4B60000}"/>
    <cellStyle name="Vírgula 4 5 2 4 5 2" xfId="46734" xr:uid="{00000000-0005-0000-0000-0000C5B60000}"/>
    <cellStyle name="Vírgula 4 5 2 4 5 3" xfId="46735" xr:uid="{00000000-0005-0000-0000-0000C6B60000}"/>
    <cellStyle name="Vírgula 4 5 2 4 5 4" xfId="46736" xr:uid="{00000000-0005-0000-0000-0000C7B60000}"/>
    <cellStyle name="Vírgula 4 5 2 4 6" xfId="46737" xr:uid="{00000000-0005-0000-0000-0000C8B60000}"/>
    <cellStyle name="Vírgula 4 5 2 4 7" xfId="46738" xr:uid="{00000000-0005-0000-0000-0000C9B60000}"/>
    <cellStyle name="Vírgula 4 5 2 4 8" xfId="46739" xr:uid="{00000000-0005-0000-0000-0000CAB60000}"/>
    <cellStyle name="Vírgula 4 5 2 5" xfId="46740" xr:uid="{00000000-0005-0000-0000-0000CBB60000}"/>
    <cellStyle name="Vírgula 4 5 2 5 2" xfId="46741" xr:uid="{00000000-0005-0000-0000-0000CCB60000}"/>
    <cellStyle name="Vírgula 4 5 2 5 2 2" xfId="46742" xr:uid="{00000000-0005-0000-0000-0000CDB60000}"/>
    <cellStyle name="Vírgula 4 5 2 5 2 3" xfId="46743" xr:uid="{00000000-0005-0000-0000-0000CEB60000}"/>
    <cellStyle name="Vírgula 4 5 2 5 2 4" xfId="46744" xr:uid="{00000000-0005-0000-0000-0000CFB60000}"/>
    <cellStyle name="Vírgula 4 5 2 5 3" xfId="46745" xr:uid="{00000000-0005-0000-0000-0000D0B60000}"/>
    <cellStyle name="Vírgula 4 5 2 5 4" xfId="46746" xr:uid="{00000000-0005-0000-0000-0000D1B60000}"/>
    <cellStyle name="Vírgula 4 5 2 5 5" xfId="46747" xr:uid="{00000000-0005-0000-0000-0000D2B60000}"/>
    <cellStyle name="Vírgula 4 5 2 6" xfId="46748" xr:uid="{00000000-0005-0000-0000-0000D3B60000}"/>
    <cellStyle name="Vírgula 4 5 2 6 2" xfId="46749" xr:uid="{00000000-0005-0000-0000-0000D4B60000}"/>
    <cellStyle name="Vírgula 4 5 2 6 2 2" xfId="46750" xr:uid="{00000000-0005-0000-0000-0000D5B60000}"/>
    <cellStyle name="Vírgula 4 5 2 6 2 3" xfId="46751" xr:uid="{00000000-0005-0000-0000-0000D6B60000}"/>
    <cellStyle name="Vírgula 4 5 2 6 2 4" xfId="46752" xr:uid="{00000000-0005-0000-0000-0000D7B60000}"/>
    <cellStyle name="Vírgula 4 5 2 6 3" xfId="46753" xr:uid="{00000000-0005-0000-0000-0000D8B60000}"/>
    <cellStyle name="Vírgula 4 5 2 6 4" xfId="46754" xr:uid="{00000000-0005-0000-0000-0000D9B60000}"/>
    <cellStyle name="Vírgula 4 5 2 6 5" xfId="46755" xr:uid="{00000000-0005-0000-0000-0000DAB60000}"/>
    <cellStyle name="Vírgula 4 5 2 7" xfId="46756" xr:uid="{00000000-0005-0000-0000-0000DBB60000}"/>
    <cellStyle name="Vírgula 4 5 2 7 2" xfId="46757" xr:uid="{00000000-0005-0000-0000-0000DCB60000}"/>
    <cellStyle name="Vírgula 4 5 2 7 2 2" xfId="46758" xr:uid="{00000000-0005-0000-0000-0000DDB60000}"/>
    <cellStyle name="Vírgula 4 5 2 7 2 3" xfId="46759" xr:uid="{00000000-0005-0000-0000-0000DEB60000}"/>
    <cellStyle name="Vírgula 4 5 2 7 2 4" xfId="46760" xr:uid="{00000000-0005-0000-0000-0000DFB60000}"/>
    <cellStyle name="Vírgula 4 5 2 7 3" xfId="46761" xr:uid="{00000000-0005-0000-0000-0000E0B60000}"/>
    <cellStyle name="Vírgula 4 5 2 7 4" xfId="46762" xr:uid="{00000000-0005-0000-0000-0000E1B60000}"/>
    <cellStyle name="Vírgula 4 5 2 7 5" xfId="46763" xr:uid="{00000000-0005-0000-0000-0000E2B60000}"/>
    <cellStyle name="Vírgula 4 5 2 8" xfId="46764" xr:uid="{00000000-0005-0000-0000-0000E3B60000}"/>
    <cellStyle name="Vírgula 4 5 2 8 2" xfId="46765" xr:uid="{00000000-0005-0000-0000-0000E4B60000}"/>
    <cellStyle name="Vírgula 4 5 2 8 3" xfId="46766" xr:uid="{00000000-0005-0000-0000-0000E5B60000}"/>
    <cellStyle name="Vírgula 4 5 2 8 4" xfId="46767" xr:uid="{00000000-0005-0000-0000-0000E6B60000}"/>
    <cellStyle name="Vírgula 4 5 2 9" xfId="46768" xr:uid="{00000000-0005-0000-0000-0000E7B60000}"/>
    <cellStyle name="Vírgula 4 5 3" xfId="46769" xr:uid="{00000000-0005-0000-0000-0000E8B60000}"/>
    <cellStyle name="Vírgula 4 5 3 2" xfId="46770" xr:uid="{00000000-0005-0000-0000-0000E9B60000}"/>
    <cellStyle name="Vírgula 4 5 3 2 2" xfId="46771" xr:uid="{00000000-0005-0000-0000-0000EAB60000}"/>
    <cellStyle name="Vírgula 4 5 3 2 2 2" xfId="46772" xr:uid="{00000000-0005-0000-0000-0000EBB60000}"/>
    <cellStyle name="Vírgula 4 5 3 2 2 3" xfId="46773" xr:uid="{00000000-0005-0000-0000-0000ECB60000}"/>
    <cellStyle name="Vírgula 4 5 3 2 2 4" xfId="46774" xr:uid="{00000000-0005-0000-0000-0000EDB60000}"/>
    <cellStyle name="Vírgula 4 5 3 2 3" xfId="46775" xr:uid="{00000000-0005-0000-0000-0000EEB60000}"/>
    <cellStyle name="Vírgula 4 5 3 2 4" xfId="46776" xr:uid="{00000000-0005-0000-0000-0000EFB60000}"/>
    <cellStyle name="Vírgula 4 5 3 2 5" xfId="46777" xr:uid="{00000000-0005-0000-0000-0000F0B60000}"/>
    <cellStyle name="Vírgula 4 5 3 2 6" xfId="46778" xr:uid="{00000000-0005-0000-0000-0000F1B60000}"/>
    <cellStyle name="Vírgula 4 5 3 3" xfId="46779" xr:uid="{00000000-0005-0000-0000-0000F2B60000}"/>
    <cellStyle name="Vírgula 4 5 3 3 2" xfId="46780" xr:uid="{00000000-0005-0000-0000-0000F3B60000}"/>
    <cellStyle name="Vírgula 4 5 3 3 2 2" xfId="46781" xr:uid="{00000000-0005-0000-0000-0000F4B60000}"/>
    <cellStyle name="Vírgula 4 5 3 3 2 3" xfId="46782" xr:uid="{00000000-0005-0000-0000-0000F5B60000}"/>
    <cellStyle name="Vírgula 4 5 3 3 2 4" xfId="46783" xr:uid="{00000000-0005-0000-0000-0000F6B60000}"/>
    <cellStyle name="Vírgula 4 5 3 3 3" xfId="46784" xr:uid="{00000000-0005-0000-0000-0000F7B60000}"/>
    <cellStyle name="Vírgula 4 5 3 3 4" xfId="46785" xr:uid="{00000000-0005-0000-0000-0000F8B60000}"/>
    <cellStyle name="Vírgula 4 5 3 3 5" xfId="46786" xr:uid="{00000000-0005-0000-0000-0000F9B60000}"/>
    <cellStyle name="Vírgula 4 5 3 3 6" xfId="46787" xr:uid="{00000000-0005-0000-0000-0000FAB60000}"/>
    <cellStyle name="Vírgula 4 5 3 4" xfId="46788" xr:uid="{00000000-0005-0000-0000-0000FBB60000}"/>
    <cellStyle name="Vírgula 4 5 3 4 2" xfId="46789" xr:uid="{00000000-0005-0000-0000-0000FCB60000}"/>
    <cellStyle name="Vírgula 4 5 3 4 2 2" xfId="46790" xr:uid="{00000000-0005-0000-0000-0000FDB60000}"/>
    <cellStyle name="Vírgula 4 5 3 4 2 3" xfId="46791" xr:uid="{00000000-0005-0000-0000-0000FEB60000}"/>
    <cellStyle name="Vírgula 4 5 3 4 2 4" xfId="46792" xr:uid="{00000000-0005-0000-0000-0000FFB60000}"/>
    <cellStyle name="Vírgula 4 5 3 4 3" xfId="46793" xr:uid="{00000000-0005-0000-0000-000000B70000}"/>
    <cellStyle name="Vírgula 4 5 3 4 4" xfId="46794" xr:uid="{00000000-0005-0000-0000-000001B70000}"/>
    <cellStyle name="Vírgula 4 5 3 4 5" xfId="46795" xr:uid="{00000000-0005-0000-0000-000002B70000}"/>
    <cellStyle name="Vírgula 4 5 3 5" xfId="46796" xr:uid="{00000000-0005-0000-0000-000003B70000}"/>
    <cellStyle name="Vírgula 4 5 3 5 2" xfId="46797" xr:uid="{00000000-0005-0000-0000-000004B70000}"/>
    <cellStyle name="Vírgula 4 5 3 5 3" xfId="46798" xr:uid="{00000000-0005-0000-0000-000005B70000}"/>
    <cellStyle name="Vírgula 4 5 3 5 4" xfId="46799" xr:uid="{00000000-0005-0000-0000-000006B70000}"/>
    <cellStyle name="Vírgula 4 5 3 6" xfId="46800" xr:uid="{00000000-0005-0000-0000-000007B70000}"/>
    <cellStyle name="Vírgula 4 5 3 7" xfId="46801" xr:uid="{00000000-0005-0000-0000-000008B70000}"/>
    <cellStyle name="Vírgula 4 5 3 8" xfId="46802" xr:uid="{00000000-0005-0000-0000-000009B70000}"/>
    <cellStyle name="Vírgula 4 5 3 9" xfId="46803" xr:uid="{00000000-0005-0000-0000-00000AB70000}"/>
    <cellStyle name="Vírgula 4 5 4" xfId="46804" xr:uid="{00000000-0005-0000-0000-00000BB70000}"/>
    <cellStyle name="Vírgula 4 5 4 2" xfId="46805" xr:uid="{00000000-0005-0000-0000-00000CB70000}"/>
    <cellStyle name="Vírgula 4 5 4 2 2" xfId="46806" xr:uid="{00000000-0005-0000-0000-00000DB70000}"/>
    <cellStyle name="Vírgula 4 5 4 2 2 2" xfId="46807" xr:uid="{00000000-0005-0000-0000-00000EB70000}"/>
    <cellStyle name="Vírgula 4 5 4 2 2 3" xfId="46808" xr:uid="{00000000-0005-0000-0000-00000FB70000}"/>
    <cellStyle name="Vírgula 4 5 4 2 2 4" xfId="46809" xr:uid="{00000000-0005-0000-0000-000010B70000}"/>
    <cellStyle name="Vírgula 4 5 4 2 3" xfId="46810" xr:uid="{00000000-0005-0000-0000-000011B70000}"/>
    <cellStyle name="Vírgula 4 5 4 2 4" xfId="46811" xr:uid="{00000000-0005-0000-0000-000012B70000}"/>
    <cellStyle name="Vírgula 4 5 4 2 5" xfId="46812" xr:uid="{00000000-0005-0000-0000-000013B70000}"/>
    <cellStyle name="Vírgula 4 5 4 3" xfId="46813" xr:uid="{00000000-0005-0000-0000-000014B70000}"/>
    <cellStyle name="Vírgula 4 5 4 3 2" xfId="46814" xr:uid="{00000000-0005-0000-0000-000015B70000}"/>
    <cellStyle name="Vírgula 4 5 4 3 2 2" xfId="46815" xr:uid="{00000000-0005-0000-0000-000016B70000}"/>
    <cellStyle name="Vírgula 4 5 4 3 2 3" xfId="46816" xr:uid="{00000000-0005-0000-0000-000017B70000}"/>
    <cellStyle name="Vírgula 4 5 4 3 2 4" xfId="46817" xr:uid="{00000000-0005-0000-0000-000018B70000}"/>
    <cellStyle name="Vírgula 4 5 4 3 3" xfId="46818" xr:uid="{00000000-0005-0000-0000-000019B70000}"/>
    <cellStyle name="Vírgula 4 5 4 3 4" xfId="46819" xr:uid="{00000000-0005-0000-0000-00001AB70000}"/>
    <cellStyle name="Vírgula 4 5 4 3 5" xfId="46820" xr:uid="{00000000-0005-0000-0000-00001BB70000}"/>
    <cellStyle name="Vírgula 4 5 4 4" xfId="46821" xr:uid="{00000000-0005-0000-0000-00001CB70000}"/>
    <cellStyle name="Vírgula 4 5 4 4 2" xfId="46822" xr:uid="{00000000-0005-0000-0000-00001DB70000}"/>
    <cellStyle name="Vírgula 4 5 4 4 2 2" xfId="46823" xr:uid="{00000000-0005-0000-0000-00001EB70000}"/>
    <cellStyle name="Vírgula 4 5 4 4 2 3" xfId="46824" xr:uid="{00000000-0005-0000-0000-00001FB70000}"/>
    <cellStyle name="Vírgula 4 5 4 4 2 4" xfId="46825" xr:uid="{00000000-0005-0000-0000-000020B70000}"/>
    <cellStyle name="Vírgula 4 5 4 4 3" xfId="46826" xr:uid="{00000000-0005-0000-0000-000021B70000}"/>
    <cellStyle name="Vírgula 4 5 4 4 4" xfId="46827" xr:uid="{00000000-0005-0000-0000-000022B70000}"/>
    <cellStyle name="Vírgula 4 5 4 4 5" xfId="46828" xr:uid="{00000000-0005-0000-0000-000023B70000}"/>
    <cellStyle name="Vírgula 4 5 4 5" xfId="46829" xr:uid="{00000000-0005-0000-0000-000024B70000}"/>
    <cellStyle name="Vírgula 4 5 4 5 2" xfId="46830" xr:uid="{00000000-0005-0000-0000-000025B70000}"/>
    <cellStyle name="Vírgula 4 5 4 5 3" xfId="46831" xr:uid="{00000000-0005-0000-0000-000026B70000}"/>
    <cellStyle name="Vírgula 4 5 4 5 4" xfId="46832" xr:uid="{00000000-0005-0000-0000-000027B70000}"/>
    <cellStyle name="Vírgula 4 5 4 6" xfId="46833" xr:uid="{00000000-0005-0000-0000-000028B70000}"/>
    <cellStyle name="Vírgula 4 5 4 7" xfId="46834" xr:uid="{00000000-0005-0000-0000-000029B70000}"/>
    <cellStyle name="Vírgula 4 5 4 8" xfId="46835" xr:uid="{00000000-0005-0000-0000-00002AB70000}"/>
    <cellStyle name="Vírgula 4 5 4 9" xfId="46836" xr:uid="{00000000-0005-0000-0000-00002BB70000}"/>
    <cellStyle name="Vírgula 4 5 5" xfId="46837" xr:uid="{00000000-0005-0000-0000-00002CB70000}"/>
    <cellStyle name="Vírgula 4 5 5 2" xfId="46838" xr:uid="{00000000-0005-0000-0000-00002DB70000}"/>
    <cellStyle name="Vírgula 4 5 5 2 2" xfId="46839" xr:uid="{00000000-0005-0000-0000-00002EB70000}"/>
    <cellStyle name="Vírgula 4 5 5 2 2 2" xfId="46840" xr:uid="{00000000-0005-0000-0000-00002FB70000}"/>
    <cellStyle name="Vírgula 4 5 5 2 2 3" xfId="46841" xr:uid="{00000000-0005-0000-0000-000030B70000}"/>
    <cellStyle name="Vírgula 4 5 5 2 2 4" xfId="46842" xr:uid="{00000000-0005-0000-0000-000031B70000}"/>
    <cellStyle name="Vírgula 4 5 5 2 3" xfId="46843" xr:uid="{00000000-0005-0000-0000-000032B70000}"/>
    <cellStyle name="Vírgula 4 5 5 2 4" xfId="46844" xr:uid="{00000000-0005-0000-0000-000033B70000}"/>
    <cellStyle name="Vírgula 4 5 5 2 5" xfId="46845" xr:uid="{00000000-0005-0000-0000-000034B70000}"/>
    <cellStyle name="Vírgula 4 5 5 3" xfId="46846" xr:uid="{00000000-0005-0000-0000-000035B70000}"/>
    <cellStyle name="Vírgula 4 5 5 3 2" xfId="46847" xr:uid="{00000000-0005-0000-0000-000036B70000}"/>
    <cellStyle name="Vírgula 4 5 5 3 2 2" xfId="46848" xr:uid="{00000000-0005-0000-0000-000037B70000}"/>
    <cellStyle name="Vírgula 4 5 5 3 2 3" xfId="46849" xr:uid="{00000000-0005-0000-0000-000038B70000}"/>
    <cellStyle name="Vírgula 4 5 5 3 2 4" xfId="46850" xr:uid="{00000000-0005-0000-0000-000039B70000}"/>
    <cellStyle name="Vírgula 4 5 5 3 3" xfId="46851" xr:uid="{00000000-0005-0000-0000-00003AB70000}"/>
    <cellStyle name="Vírgula 4 5 5 3 4" xfId="46852" xr:uid="{00000000-0005-0000-0000-00003BB70000}"/>
    <cellStyle name="Vírgula 4 5 5 3 5" xfId="46853" xr:uid="{00000000-0005-0000-0000-00003CB70000}"/>
    <cellStyle name="Vírgula 4 5 5 4" xfId="46854" xr:uid="{00000000-0005-0000-0000-00003DB70000}"/>
    <cellStyle name="Vírgula 4 5 5 4 2" xfId="46855" xr:uid="{00000000-0005-0000-0000-00003EB70000}"/>
    <cellStyle name="Vírgula 4 5 5 4 2 2" xfId="46856" xr:uid="{00000000-0005-0000-0000-00003FB70000}"/>
    <cellStyle name="Vírgula 4 5 5 4 2 3" xfId="46857" xr:uid="{00000000-0005-0000-0000-000040B70000}"/>
    <cellStyle name="Vírgula 4 5 5 4 2 4" xfId="46858" xr:uid="{00000000-0005-0000-0000-000041B70000}"/>
    <cellStyle name="Vírgula 4 5 5 4 3" xfId="46859" xr:uid="{00000000-0005-0000-0000-000042B70000}"/>
    <cellStyle name="Vírgula 4 5 5 4 4" xfId="46860" xr:uid="{00000000-0005-0000-0000-000043B70000}"/>
    <cellStyle name="Vírgula 4 5 5 4 5" xfId="46861" xr:uid="{00000000-0005-0000-0000-000044B70000}"/>
    <cellStyle name="Vírgula 4 5 5 5" xfId="46862" xr:uid="{00000000-0005-0000-0000-000045B70000}"/>
    <cellStyle name="Vírgula 4 5 5 5 2" xfId="46863" xr:uid="{00000000-0005-0000-0000-000046B70000}"/>
    <cellStyle name="Vírgula 4 5 5 5 3" xfId="46864" xr:uid="{00000000-0005-0000-0000-000047B70000}"/>
    <cellStyle name="Vírgula 4 5 5 5 4" xfId="46865" xr:uid="{00000000-0005-0000-0000-000048B70000}"/>
    <cellStyle name="Vírgula 4 5 5 6" xfId="46866" xr:uid="{00000000-0005-0000-0000-000049B70000}"/>
    <cellStyle name="Vírgula 4 5 5 7" xfId="46867" xr:uid="{00000000-0005-0000-0000-00004AB70000}"/>
    <cellStyle name="Vírgula 4 5 5 8" xfId="46868" xr:uid="{00000000-0005-0000-0000-00004BB70000}"/>
    <cellStyle name="Vírgula 4 5 5 9" xfId="46869" xr:uid="{00000000-0005-0000-0000-00004CB70000}"/>
    <cellStyle name="Vírgula 4 5 6" xfId="46870" xr:uid="{00000000-0005-0000-0000-00004DB70000}"/>
    <cellStyle name="Vírgula 4 5 6 2" xfId="46871" xr:uid="{00000000-0005-0000-0000-00004EB70000}"/>
    <cellStyle name="Vírgula 4 5 6 2 2" xfId="46872" xr:uid="{00000000-0005-0000-0000-00004FB70000}"/>
    <cellStyle name="Vírgula 4 5 6 2 3" xfId="46873" xr:uid="{00000000-0005-0000-0000-000050B70000}"/>
    <cellStyle name="Vírgula 4 5 6 2 4" xfId="46874" xr:uid="{00000000-0005-0000-0000-000051B70000}"/>
    <cellStyle name="Vírgula 4 5 6 3" xfId="46875" xr:uid="{00000000-0005-0000-0000-000052B70000}"/>
    <cellStyle name="Vírgula 4 5 6 4" xfId="46876" xr:uid="{00000000-0005-0000-0000-000053B70000}"/>
    <cellStyle name="Vírgula 4 5 6 5" xfId="46877" xr:uid="{00000000-0005-0000-0000-000054B70000}"/>
    <cellStyle name="Vírgula 4 5 7" xfId="46878" xr:uid="{00000000-0005-0000-0000-000055B70000}"/>
    <cellStyle name="Vírgula 4 5 7 2" xfId="46879" xr:uid="{00000000-0005-0000-0000-000056B70000}"/>
    <cellStyle name="Vírgula 4 5 7 2 2" xfId="46880" xr:uid="{00000000-0005-0000-0000-000057B70000}"/>
    <cellStyle name="Vírgula 4 5 7 2 3" xfId="46881" xr:uid="{00000000-0005-0000-0000-000058B70000}"/>
    <cellStyle name="Vírgula 4 5 7 2 4" xfId="46882" xr:uid="{00000000-0005-0000-0000-000059B70000}"/>
    <cellStyle name="Vírgula 4 5 7 3" xfId="46883" xr:uid="{00000000-0005-0000-0000-00005AB70000}"/>
    <cellStyle name="Vírgula 4 5 7 4" xfId="46884" xr:uid="{00000000-0005-0000-0000-00005BB70000}"/>
    <cellStyle name="Vírgula 4 5 7 5" xfId="46885" xr:uid="{00000000-0005-0000-0000-00005CB70000}"/>
    <cellStyle name="Vírgula 4 5 8" xfId="46886" xr:uid="{00000000-0005-0000-0000-00005DB70000}"/>
    <cellStyle name="Vírgula 4 5 8 2" xfId="46887" xr:uid="{00000000-0005-0000-0000-00005EB70000}"/>
    <cellStyle name="Vírgula 4 5 8 2 2" xfId="46888" xr:uid="{00000000-0005-0000-0000-00005FB70000}"/>
    <cellStyle name="Vírgula 4 5 8 2 3" xfId="46889" xr:uid="{00000000-0005-0000-0000-000060B70000}"/>
    <cellStyle name="Vírgula 4 5 8 2 4" xfId="46890" xr:uid="{00000000-0005-0000-0000-000061B70000}"/>
    <cellStyle name="Vírgula 4 5 8 3" xfId="46891" xr:uid="{00000000-0005-0000-0000-000062B70000}"/>
    <cellStyle name="Vírgula 4 5 8 4" xfId="46892" xr:uid="{00000000-0005-0000-0000-000063B70000}"/>
    <cellStyle name="Vírgula 4 5 8 5" xfId="46893" xr:uid="{00000000-0005-0000-0000-000064B70000}"/>
    <cellStyle name="Vírgula 4 5 9" xfId="46894" xr:uid="{00000000-0005-0000-0000-000065B70000}"/>
    <cellStyle name="Vírgula 4 5 9 2" xfId="46895" xr:uid="{00000000-0005-0000-0000-000066B70000}"/>
    <cellStyle name="Vírgula 4 5 9 3" xfId="46896" xr:uid="{00000000-0005-0000-0000-000067B70000}"/>
    <cellStyle name="Vírgula 4 5 9 4" xfId="46897" xr:uid="{00000000-0005-0000-0000-000068B70000}"/>
    <cellStyle name="Vírgula 4 6" xfId="46898" xr:uid="{00000000-0005-0000-0000-000069B70000}"/>
    <cellStyle name="Vírgula 4 6 10" xfId="46899" xr:uid="{00000000-0005-0000-0000-00006AB70000}"/>
    <cellStyle name="Vírgula 4 6 11" xfId="46900" xr:uid="{00000000-0005-0000-0000-00006BB70000}"/>
    <cellStyle name="Vírgula 4 6 12" xfId="46901" xr:uid="{00000000-0005-0000-0000-00006CB70000}"/>
    <cellStyle name="Vírgula 4 6 2" xfId="46902" xr:uid="{00000000-0005-0000-0000-00006DB70000}"/>
    <cellStyle name="Vírgula 4 6 2 2" xfId="46903" xr:uid="{00000000-0005-0000-0000-00006EB70000}"/>
    <cellStyle name="Vírgula 4 6 2 2 2" xfId="46904" xr:uid="{00000000-0005-0000-0000-00006FB70000}"/>
    <cellStyle name="Vírgula 4 6 2 2 2 2" xfId="46905" xr:uid="{00000000-0005-0000-0000-000070B70000}"/>
    <cellStyle name="Vírgula 4 6 2 2 2 3" xfId="46906" xr:uid="{00000000-0005-0000-0000-000071B70000}"/>
    <cellStyle name="Vírgula 4 6 2 2 2 4" xfId="46907" xr:uid="{00000000-0005-0000-0000-000072B70000}"/>
    <cellStyle name="Vírgula 4 6 2 2 3" xfId="46908" xr:uid="{00000000-0005-0000-0000-000073B70000}"/>
    <cellStyle name="Vírgula 4 6 2 2 4" xfId="46909" xr:uid="{00000000-0005-0000-0000-000074B70000}"/>
    <cellStyle name="Vírgula 4 6 2 2 5" xfId="46910" xr:uid="{00000000-0005-0000-0000-000075B70000}"/>
    <cellStyle name="Vírgula 4 6 2 3" xfId="46911" xr:uid="{00000000-0005-0000-0000-000076B70000}"/>
    <cellStyle name="Vírgula 4 6 2 3 2" xfId="46912" xr:uid="{00000000-0005-0000-0000-000077B70000}"/>
    <cellStyle name="Vírgula 4 6 2 3 2 2" xfId="46913" xr:uid="{00000000-0005-0000-0000-000078B70000}"/>
    <cellStyle name="Vírgula 4 6 2 3 2 3" xfId="46914" xr:uid="{00000000-0005-0000-0000-000079B70000}"/>
    <cellStyle name="Vírgula 4 6 2 3 2 4" xfId="46915" xr:uid="{00000000-0005-0000-0000-00007AB70000}"/>
    <cellStyle name="Vírgula 4 6 2 3 3" xfId="46916" xr:uid="{00000000-0005-0000-0000-00007BB70000}"/>
    <cellStyle name="Vírgula 4 6 2 3 4" xfId="46917" xr:uid="{00000000-0005-0000-0000-00007CB70000}"/>
    <cellStyle name="Vírgula 4 6 2 3 5" xfId="46918" xr:uid="{00000000-0005-0000-0000-00007DB70000}"/>
    <cellStyle name="Vírgula 4 6 2 4" xfId="46919" xr:uid="{00000000-0005-0000-0000-00007EB70000}"/>
    <cellStyle name="Vírgula 4 6 2 4 2" xfId="46920" xr:uid="{00000000-0005-0000-0000-00007FB70000}"/>
    <cellStyle name="Vírgula 4 6 2 4 2 2" xfId="46921" xr:uid="{00000000-0005-0000-0000-000080B70000}"/>
    <cellStyle name="Vírgula 4 6 2 4 2 3" xfId="46922" xr:uid="{00000000-0005-0000-0000-000081B70000}"/>
    <cellStyle name="Vírgula 4 6 2 4 2 4" xfId="46923" xr:uid="{00000000-0005-0000-0000-000082B70000}"/>
    <cellStyle name="Vírgula 4 6 2 4 3" xfId="46924" xr:uid="{00000000-0005-0000-0000-000083B70000}"/>
    <cellStyle name="Vírgula 4 6 2 4 4" xfId="46925" xr:uid="{00000000-0005-0000-0000-000084B70000}"/>
    <cellStyle name="Vírgula 4 6 2 4 5" xfId="46926" xr:uid="{00000000-0005-0000-0000-000085B70000}"/>
    <cellStyle name="Vírgula 4 6 2 5" xfId="46927" xr:uid="{00000000-0005-0000-0000-000086B70000}"/>
    <cellStyle name="Vírgula 4 6 2 5 2" xfId="46928" xr:uid="{00000000-0005-0000-0000-000087B70000}"/>
    <cellStyle name="Vírgula 4 6 2 5 3" xfId="46929" xr:uid="{00000000-0005-0000-0000-000088B70000}"/>
    <cellStyle name="Vírgula 4 6 2 5 4" xfId="46930" xr:uid="{00000000-0005-0000-0000-000089B70000}"/>
    <cellStyle name="Vírgula 4 6 2 6" xfId="46931" xr:uid="{00000000-0005-0000-0000-00008AB70000}"/>
    <cellStyle name="Vírgula 4 6 2 7" xfId="46932" xr:uid="{00000000-0005-0000-0000-00008BB70000}"/>
    <cellStyle name="Vírgula 4 6 2 8" xfId="46933" xr:uid="{00000000-0005-0000-0000-00008CB70000}"/>
    <cellStyle name="Vírgula 4 6 2 9" xfId="46934" xr:uid="{00000000-0005-0000-0000-00008DB70000}"/>
    <cellStyle name="Vírgula 4 6 3" xfId="46935" xr:uid="{00000000-0005-0000-0000-00008EB70000}"/>
    <cellStyle name="Vírgula 4 6 3 2" xfId="46936" xr:uid="{00000000-0005-0000-0000-00008FB70000}"/>
    <cellStyle name="Vírgula 4 6 3 2 2" xfId="46937" xr:uid="{00000000-0005-0000-0000-000090B70000}"/>
    <cellStyle name="Vírgula 4 6 3 2 2 2" xfId="46938" xr:uid="{00000000-0005-0000-0000-000091B70000}"/>
    <cellStyle name="Vírgula 4 6 3 2 2 3" xfId="46939" xr:uid="{00000000-0005-0000-0000-000092B70000}"/>
    <cellStyle name="Vírgula 4 6 3 2 2 4" xfId="46940" xr:uid="{00000000-0005-0000-0000-000093B70000}"/>
    <cellStyle name="Vírgula 4 6 3 2 3" xfId="46941" xr:uid="{00000000-0005-0000-0000-000094B70000}"/>
    <cellStyle name="Vírgula 4 6 3 2 4" xfId="46942" xr:uid="{00000000-0005-0000-0000-000095B70000}"/>
    <cellStyle name="Vírgula 4 6 3 2 5" xfId="46943" xr:uid="{00000000-0005-0000-0000-000096B70000}"/>
    <cellStyle name="Vírgula 4 6 3 3" xfId="46944" xr:uid="{00000000-0005-0000-0000-000097B70000}"/>
    <cellStyle name="Vírgula 4 6 3 3 2" xfId="46945" xr:uid="{00000000-0005-0000-0000-000098B70000}"/>
    <cellStyle name="Vírgula 4 6 3 3 2 2" xfId="46946" xr:uid="{00000000-0005-0000-0000-000099B70000}"/>
    <cellStyle name="Vírgula 4 6 3 3 2 3" xfId="46947" xr:uid="{00000000-0005-0000-0000-00009AB70000}"/>
    <cellStyle name="Vírgula 4 6 3 3 2 4" xfId="46948" xr:uid="{00000000-0005-0000-0000-00009BB70000}"/>
    <cellStyle name="Vírgula 4 6 3 3 3" xfId="46949" xr:uid="{00000000-0005-0000-0000-00009CB70000}"/>
    <cellStyle name="Vírgula 4 6 3 3 4" xfId="46950" xr:uid="{00000000-0005-0000-0000-00009DB70000}"/>
    <cellStyle name="Vírgula 4 6 3 3 5" xfId="46951" xr:uid="{00000000-0005-0000-0000-00009EB70000}"/>
    <cellStyle name="Vírgula 4 6 3 4" xfId="46952" xr:uid="{00000000-0005-0000-0000-00009FB70000}"/>
    <cellStyle name="Vírgula 4 6 3 4 2" xfId="46953" xr:uid="{00000000-0005-0000-0000-0000A0B70000}"/>
    <cellStyle name="Vírgula 4 6 3 4 2 2" xfId="46954" xr:uid="{00000000-0005-0000-0000-0000A1B70000}"/>
    <cellStyle name="Vírgula 4 6 3 4 2 3" xfId="46955" xr:uid="{00000000-0005-0000-0000-0000A2B70000}"/>
    <cellStyle name="Vírgula 4 6 3 4 2 4" xfId="46956" xr:uid="{00000000-0005-0000-0000-0000A3B70000}"/>
    <cellStyle name="Vírgula 4 6 3 4 3" xfId="46957" xr:uid="{00000000-0005-0000-0000-0000A4B70000}"/>
    <cellStyle name="Vírgula 4 6 3 4 4" xfId="46958" xr:uid="{00000000-0005-0000-0000-0000A5B70000}"/>
    <cellStyle name="Vírgula 4 6 3 4 5" xfId="46959" xr:uid="{00000000-0005-0000-0000-0000A6B70000}"/>
    <cellStyle name="Vírgula 4 6 3 5" xfId="46960" xr:uid="{00000000-0005-0000-0000-0000A7B70000}"/>
    <cellStyle name="Vírgula 4 6 3 5 2" xfId="46961" xr:uid="{00000000-0005-0000-0000-0000A8B70000}"/>
    <cellStyle name="Vírgula 4 6 3 5 3" xfId="46962" xr:uid="{00000000-0005-0000-0000-0000A9B70000}"/>
    <cellStyle name="Vírgula 4 6 3 5 4" xfId="46963" xr:uid="{00000000-0005-0000-0000-0000AAB70000}"/>
    <cellStyle name="Vírgula 4 6 3 6" xfId="46964" xr:uid="{00000000-0005-0000-0000-0000ABB70000}"/>
    <cellStyle name="Vírgula 4 6 3 7" xfId="46965" xr:uid="{00000000-0005-0000-0000-0000ACB70000}"/>
    <cellStyle name="Vírgula 4 6 3 8" xfId="46966" xr:uid="{00000000-0005-0000-0000-0000ADB70000}"/>
    <cellStyle name="Vírgula 4 6 3 9" xfId="46967" xr:uid="{00000000-0005-0000-0000-0000AEB70000}"/>
    <cellStyle name="Vírgula 4 6 4" xfId="46968" xr:uid="{00000000-0005-0000-0000-0000AFB70000}"/>
    <cellStyle name="Vírgula 4 6 4 2" xfId="46969" xr:uid="{00000000-0005-0000-0000-0000B0B70000}"/>
    <cellStyle name="Vírgula 4 6 4 2 2" xfId="46970" xr:uid="{00000000-0005-0000-0000-0000B1B70000}"/>
    <cellStyle name="Vírgula 4 6 4 2 2 2" xfId="46971" xr:uid="{00000000-0005-0000-0000-0000B2B70000}"/>
    <cellStyle name="Vírgula 4 6 4 2 2 3" xfId="46972" xr:uid="{00000000-0005-0000-0000-0000B3B70000}"/>
    <cellStyle name="Vírgula 4 6 4 2 2 4" xfId="46973" xr:uid="{00000000-0005-0000-0000-0000B4B70000}"/>
    <cellStyle name="Vírgula 4 6 4 2 3" xfId="46974" xr:uid="{00000000-0005-0000-0000-0000B5B70000}"/>
    <cellStyle name="Vírgula 4 6 4 2 4" xfId="46975" xr:uid="{00000000-0005-0000-0000-0000B6B70000}"/>
    <cellStyle name="Vírgula 4 6 4 2 5" xfId="46976" xr:uid="{00000000-0005-0000-0000-0000B7B70000}"/>
    <cellStyle name="Vírgula 4 6 4 3" xfId="46977" xr:uid="{00000000-0005-0000-0000-0000B8B70000}"/>
    <cellStyle name="Vírgula 4 6 4 3 2" xfId="46978" xr:uid="{00000000-0005-0000-0000-0000B9B70000}"/>
    <cellStyle name="Vírgula 4 6 4 3 2 2" xfId="46979" xr:uid="{00000000-0005-0000-0000-0000BAB70000}"/>
    <cellStyle name="Vírgula 4 6 4 3 2 3" xfId="46980" xr:uid="{00000000-0005-0000-0000-0000BBB70000}"/>
    <cellStyle name="Vírgula 4 6 4 3 2 4" xfId="46981" xr:uid="{00000000-0005-0000-0000-0000BCB70000}"/>
    <cellStyle name="Vírgula 4 6 4 3 3" xfId="46982" xr:uid="{00000000-0005-0000-0000-0000BDB70000}"/>
    <cellStyle name="Vírgula 4 6 4 3 4" xfId="46983" xr:uid="{00000000-0005-0000-0000-0000BEB70000}"/>
    <cellStyle name="Vírgula 4 6 4 3 5" xfId="46984" xr:uid="{00000000-0005-0000-0000-0000BFB70000}"/>
    <cellStyle name="Vírgula 4 6 4 4" xfId="46985" xr:uid="{00000000-0005-0000-0000-0000C0B70000}"/>
    <cellStyle name="Vírgula 4 6 4 4 2" xfId="46986" xr:uid="{00000000-0005-0000-0000-0000C1B70000}"/>
    <cellStyle name="Vírgula 4 6 4 4 2 2" xfId="46987" xr:uid="{00000000-0005-0000-0000-0000C2B70000}"/>
    <cellStyle name="Vírgula 4 6 4 4 2 3" xfId="46988" xr:uid="{00000000-0005-0000-0000-0000C3B70000}"/>
    <cellStyle name="Vírgula 4 6 4 4 2 4" xfId="46989" xr:uid="{00000000-0005-0000-0000-0000C4B70000}"/>
    <cellStyle name="Vírgula 4 6 4 4 3" xfId="46990" xr:uid="{00000000-0005-0000-0000-0000C5B70000}"/>
    <cellStyle name="Vírgula 4 6 4 4 4" xfId="46991" xr:uid="{00000000-0005-0000-0000-0000C6B70000}"/>
    <cellStyle name="Vírgula 4 6 4 4 5" xfId="46992" xr:uid="{00000000-0005-0000-0000-0000C7B70000}"/>
    <cellStyle name="Vírgula 4 6 4 5" xfId="46993" xr:uid="{00000000-0005-0000-0000-0000C8B70000}"/>
    <cellStyle name="Vírgula 4 6 4 5 2" xfId="46994" xr:uid="{00000000-0005-0000-0000-0000C9B70000}"/>
    <cellStyle name="Vírgula 4 6 4 5 3" xfId="46995" xr:uid="{00000000-0005-0000-0000-0000CAB70000}"/>
    <cellStyle name="Vírgula 4 6 4 5 4" xfId="46996" xr:uid="{00000000-0005-0000-0000-0000CBB70000}"/>
    <cellStyle name="Vírgula 4 6 4 6" xfId="46997" xr:uid="{00000000-0005-0000-0000-0000CCB70000}"/>
    <cellStyle name="Vírgula 4 6 4 7" xfId="46998" xr:uid="{00000000-0005-0000-0000-0000CDB70000}"/>
    <cellStyle name="Vírgula 4 6 4 8" xfId="46999" xr:uid="{00000000-0005-0000-0000-0000CEB70000}"/>
    <cellStyle name="Vírgula 4 6 5" xfId="47000" xr:uid="{00000000-0005-0000-0000-0000CFB70000}"/>
    <cellStyle name="Vírgula 4 6 5 2" xfId="47001" xr:uid="{00000000-0005-0000-0000-0000D0B70000}"/>
    <cellStyle name="Vírgula 4 6 5 2 2" xfId="47002" xr:uid="{00000000-0005-0000-0000-0000D1B70000}"/>
    <cellStyle name="Vírgula 4 6 5 2 3" xfId="47003" xr:uid="{00000000-0005-0000-0000-0000D2B70000}"/>
    <cellStyle name="Vírgula 4 6 5 2 4" xfId="47004" xr:uid="{00000000-0005-0000-0000-0000D3B70000}"/>
    <cellStyle name="Vírgula 4 6 5 3" xfId="47005" xr:uid="{00000000-0005-0000-0000-0000D4B70000}"/>
    <cellStyle name="Vírgula 4 6 5 4" xfId="47006" xr:uid="{00000000-0005-0000-0000-0000D5B70000}"/>
    <cellStyle name="Vírgula 4 6 5 5" xfId="47007" xr:uid="{00000000-0005-0000-0000-0000D6B70000}"/>
    <cellStyle name="Vírgula 4 6 6" xfId="47008" xr:uid="{00000000-0005-0000-0000-0000D7B70000}"/>
    <cellStyle name="Vírgula 4 6 6 2" xfId="47009" xr:uid="{00000000-0005-0000-0000-0000D8B70000}"/>
    <cellStyle name="Vírgula 4 6 6 2 2" xfId="47010" xr:uid="{00000000-0005-0000-0000-0000D9B70000}"/>
    <cellStyle name="Vírgula 4 6 6 2 3" xfId="47011" xr:uid="{00000000-0005-0000-0000-0000DAB70000}"/>
    <cellStyle name="Vírgula 4 6 6 2 4" xfId="47012" xr:uid="{00000000-0005-0000-0000-0000DBB70000}"/>
    <cellStyle name="Vírgula 4 6 6 3" xfId="47013" xr:uid="{00000000-0005-0000-0000-0000DCB70000}"/>
    <cellStyle name="Vírgula 4 6 6 4" xfId="47014" xr:uid="{00000000-0005-0000-0000-0000DDB70000}"/>
    <cellStyle name="Vírgula 4 6 6 5" xfId="47015" xr:uid="{00000000-0005-0000-0000-0000DEB70000}"/>
    <cellStyle name="Vírgula 4 6 7" xfId="47016" xr:uid="{00000000-0005-0000-0000-0000DFB70000}"/>
    <cellStyle name="Vírgula 4 6 7 2" xfId="47017" xr:uid="{00000000-0005-0000-0000-0000E0B70000}"/>
    <cellStyle name="Vírgula 4 6 7 2 2" xfId="47018" xr:uid="{00000000-0005-0000-0000-0000E1B70000}"/>
    <cellStyle name="Vírgula 4 6 7 2 3" xfId="47019" xr:uid="{00000000-0005-0000-0000-0000E2B70000}"/>
    <cellStyle name="Vírgula 4 6 7 2 4" xfId="47020" xr:uid="{00000000-0005-0000-0000-0000E3B70000}"/>
    <cellStyle name="Vírgula 4 6 7 3" xfId="47021" xr:uid="{00000000-0005-0000-0000-0000E4B70000}"/>
    <cellStyle name="Vírgula 4 6 7 4" xfId="47022" xr:uid="{00000000-0005-0000-0000-0000E5B70000}"/>
    <cellStyle name="Vírgula 4 6 7 5" xfId="47023" xr:uid="{00000000-0005-0000-0000-0000E6B70000}"/>
    <cellStyle name="Vírgula 4 6 8" xfId="47024" xr:uid="{00000000-0005-0000-0000-0000E7B70000}"/>
    <cellStyle name="Vírgula 4 6 8 2" xfId="47025" xr:uid="{00000000-0005-0000-0000-0000E8B70000}"/>
    <cellStyle name="Vírgula 4 6 8 3" xfId="47026" xr:uid="{00000000-0005-0000-0000-0000E9B70000}"/>
    <cellStyle name="Vírgula 4 6 8 4" xfId="47027" xr:uid="{00000000-0005-0000-0000-0000EAB70000}"/>
    <cellStyle name="Vírgula 4 6 9" xfId="47028" xr:uid="{00000000-0005-0000-0000-0000EBB70000}"/>
    <cellStyle name="Vírgula 4 7" xfId="47029" xr:uid="{00000000-0005-0000-0000-0000ECB70000}"/>
    <cellStyle name="Vírgula 4 7 2" xfId="47030" xr:uid="{00000000-0005-0000-0000-0000EDB70000}"/>
    <cellStyle name="Vírgula 4 7 2 2" xfId="47031" xr:uid="{00000000-0005-0000-0000-0000EEB70000}"/>
    <cellStyle name="Vírgula 4 7 2 2 2" xfId="47032" xr:uid="{00000000-0005-0000-0000-0000EFB70000}"/>
    <cellStyle name="Vírgula 4 7 2 2 3" xfId="47033" xr:uid="{00000000-0005-0000-0000-0000F0B70000}"/>
    <cellStyle name="Vírgula 4 7 2 2 4" xfId="47034" xr:uid="{00000000-0005-0000-0000-0000F1B70000}"/>
    <cellStyle name="Vírgula 4 7 2 3" xfId="47035" xr:uid="{00000000-0005-0000-0000-0000F2B70000}"/>
    <cellStyle name="Vírgula 4 7 2 4" xfId="47036" xr:uid="{00000000-0005-0000-0000-0000F3B70000}"/>
    <cellStyle name="Vírgula 4 7 2 5" xfId="47037" xr:uid="{00000000-0005-0000-0000-0000F4B70000}"/>
    <cellStyle name="Vírgula 4 7 3" xfId="47038" xr:uid="{00000000-0005-0000-0000-0000F5B70000}"/>
    <cellStyle name="Vírgula 4 7 3 2" xfId="47039" xr:uid="{00000000-0005-0000-0000-0000F6B70000}"/>
    <cellStyle name="Vírgula 4 7 3 2 2" xfId="47040" xr:uid="{00000000-0005-0000-0000-0000F7B70000}"/>
    <cellStyle name="Vírgula 4 7 3 2 3" xfId="47041" xr:uid="{00000000-0005-0000-0000-0000F8B70000}"/>
    <cellStyle name="Vírgula 4 7 3 2 4" xfId="47042" xr:uid="{00000000-0005-0000-0000-0000F9B70000}"/>
    <cellStyle name="Vírgula 4 7 3 3" xfId="47043" xr:uid="{00000000-0005-0000-0000-0000FAB70000}"/>
    <cellStyle name="Vírgula 4 7 3 4" xfId="47044" xr:uid="{00000000-0005-0000-0000-0000FBB70000}"/>
    <cellStyle name="Vírgula 4 7 3 5" xfId="47045" xr:uid="{00000000-0005-0000-0000-0000FCB70000}"/>
    <cellStyle name="Vírgula 4 7 4" xfId="47046" xr:uid="{00000000-0005-0000-0000-0000FDB70000}"/>
    <cellStyle name="Vírgula 4 7 4 2" xfId="47047" xr:uid="{00000000-0005-0000-0000-0000FEB70000}"/>
    <cellStyle name="Vírgula 4 7 4 2 2" xfId="47048" xr:uid="{00000000-0005-0000-0000-0000FFB70000}"/>
    <cellStyle name="Vírgula 4 7 4 2 3" xfId="47049" xr:uid="{00000000-0005-0000-0000-000000B80000}"/>
    <cellStyle name="Vírgula 4 7 4 2 4" xfId="47050" xr:uid="{00000000-0005-0000-0000-000001B80000}"/>
    <cellStyle name="Vírgula 4 7 4 3" xfId="47051" xr:uid="{00000000-0005-0000-0000-000002B80000}"/>
    <cellStyle name="Vírgula 4 7 4 4" xfId="47052" xr:uid="{00000000-0005-0000-0000-000003B80000}"/>
    <cellStyle name="Vírgula 4 7 4 5" xfId="47053" xr:uid="{00000000-0005-0000-0000-000004B80000}"/>
    <cellStyle name="Vírgula 4 7 5" xfId="47054" xr:uid="{00000000-0005-0000-0000-000005B80000}"/>
    <cellStyle name="Vírgula 4 7 5 2" xfId="47055" xr:uid="{00000000-0005-0000-0000-000006B80000}"/>
    <cellStyle name="Vírgula 4 7 5 3" xfId="47056" xr:uid="{00000000-0005-0000-0000-000007B80000}"/>
    <cellStyle name="Vírgula 4 7 5 4" xfId="47057" xr:uid="{00000000-0005-0000-0000-000008B80000}"/>
    <cellStyle name="Vírgula 4 7 6" xfId="47058" xr:uid="{00000000-0005-0000-0000-000009B80000}"/>
    <cellStyle name="Vírgula 4 7 7" xfId="47059" xr:uid="{00000000-0005-0000-0000-00000AB80000}"/>
    <cellStyle name="Vírgula 4 7 8" xfId="47060" xr:uid="{00000000-0005-0000-0000-00000BB80000}"/>
    <cellStyle name="Vírgula 4 7 9" xfId="47061" xr:uid="{00000000-0005-0000-0000-00000CB80000}"/>
    <cellStyle name="Vírgula 4 8" xfId="47062" xr:uid="{00000000-0005-0000-0000-00000DB80000}"/>
    <cellStyle name="Vírgula 4 8 2" xfId="47063" xr:uid="{00000000-0005-0000-0000-00000EB80000}"/>
    <cellStyle name="Vírgula 4 8 2 2" xfId="47064" xr:uid="{00000000-0005-0000-0000-00000FB80000}"/>
    <cellStyle name="Vírgula 4 8 2 2 2" xfId="47065" xr:uid="{00000000-0005-0000-0000-000010B80000}"/>
    <cellStyle name="Vírgula 4 8 2 2 3" xfId="47066" xr:uid="{00000000-0005-0000-0000-000011B80000}"/>
    <cellStyle name="Vírgula 4 8 2 2 4" xfId="47067" xr:uid="{00000000-0005-0000-0000-000012B80000}"/>
    <cellStyle name="Vírgula 4 8 2 3" xfId="47068" xr:uid="{00000000-0005-0000-0000-000013B80000}"/>
    <cellStyle name="Vírgula 4 8 2 4" xfId="47069" xr:uid="{00000000-0005-0000-0000-000014B80000}"/>
    <cellStyle name="Vírgula 4 8 2 5" xfId="47070" xr:uid="{00000000-0005-0000-0000-000015B80000}"/>
    <cellStyle name="Vírgula 4 8 3" xfId="47071" xr:uid="{00000000-0005-0000-0000-000016B80000}"/>
    <cellStyle name="Vírgula 4 8 3 2" xfId="47072" xr:uid="{00000000-0005-0000-0000-000017B80000}"/>
    <cellStyle name="Vírgula 4 8 3 2 2" xfId="47073" xr:uid="{00000000-0005-0000-0000-000018B80000}"/>
    <cellStyle name="Vírgula 4 8 3 2 3" xfId="47074" xr:uid="{00000000-0005-0000-0000-000019B80000}"/>
    <cellStyle name="Vírgula 4 8 3 2 4" xfId="47075" xr:uid="{00000000-0005-0000-0000-00001AB80000}"/>
    <cellStyle name="Vírgula 4 8 3 3" xfId="47076" xr:uid="{00000000-0005-0000-0000-00001BB80000}"/>
    <cellStyle name="Vírgula 4 8 3 4" xfId="47077" xr:uid="{00000000-0005-0000-0000-00001CB80000}"/>
    <cellStyle name="Vírgula 4 8 3 5" xfId="47078" xr:uid="{00000000-0005-0000-0000-00001DB80000}"/>
    <cellStyle name="Vírgula 4 8 4" xfId="47079" xr:uid="{00000000-0005-0000-0000-00001EB80000}"/>
    <cellStyle name="Vírgula 4 8 4 2" xfId="47080" xr:uid="{00000000-0005-0000-0000-00001FB80000}"/>
    <cellStyle name="Vírgula 4 8 4 2 2" xfId="47081" xr:uid="{00000000-0005-0000-0000-000020B80000}"/>
    <cellStyle name="Vírgula 4 8 4 2 3" xfId="47082" xr:uid="{00000000-0005-0000-0000-000021B80000}"/>
    <cellStyle name="Vírgula 4 8 4 2 4" xfId="47083" xr:uid="{00000000-0005-0000-0000-000022B80000}"/>
    <cellStyle name="Vírgula 4 8 4 3" xfId="47084" xr:uid="{00000000-0005-0000-0000-000023B80000}"/>
    <cellStyle name="Vírgula 4 8 4 4" xfId="47085" xr:uid="{00000000-0005-0000-0000-000024B80000}"/>
    <cellStyle name="Vírgula 4 8 4 5" xfId="47086" xr:uid="{00000000-0005-0000-0000-000025B80000}"/>
    <cellStyle name="Vírgula 4 8 5" xfId="47087" xr:uid="{00000000-0005-0000-0000-000026B80000}"/>
    <cellStyle name="Vírgula 4 8 5 2" xfId="47088" xr:uid="{00000000-0005-0000-0000-000027B80000}"/>
    <cellStyle name="Vírgula 4 8 5 3" xfId="47089" xr:uid="{00000000-0005-0000-0000-000028B80000}"/>
    <cellStyle name="Vírgula 4 8 5 4" xfId="47090" xr:uid="{00000000-0005-0000-0000-000029B80000}"/>
    <cellStyle name="Vírgula 4 8 6" xfId="47091" xr:uid="{00000000-0005-0000-0000-00002AB80000}"/>
    <cellStyle name="Vírgula 4 8 7" xfId="47092" xr:uid="{00000000-0005-0000-0000-00002BB80000}"/>
    <cellStyle name="Vírgula 4 8 8" xfId="47093" xr:uid="{00000000-0005-0000-0000-00002CB80000}"/>
    <cellStyle name="Vírgula 4 8 9" xfId="47094" xr:uid="{00000000-0005-0000-0000-00002DB80000}"/>
    <cellStyle name="Vírgula 4 9" xfId="47095" xr:uid="{00000000-0005-0000-0000-00002EB80000}"/>
    <cellStyle name="Vírgula 4 9 2" xfId="47096" xr:uid="{00000000-0005-0000-0000-00002FB80000}"/>
    <cellStyle name="Vírgula 4 9 2 2" xfId="47097" xr:uid="{00000000-0005-0000-0000-000030B80000}"/>
    <cellStyle name="Vírgula 4 9 2 2 2" xfId="47098" xr:uid="{00000000-0005-0000-0000-000031B80000}"/>
    <cellStyle name="Vírgula 4 9 2 2 3" xfId="47099" xr:uid="{00000000-0005-0000-0000-000032B80000}"/>
    <cellStyle name="Vírgula 4 9 2 2 4" xfId="47100" xr:uid="{00000000-0005-0000-0000-000033B80000}"/>
    <cellStyle name="Vírgula 4 9 2 3" xfId="47101" xr:uid="{00000000-0005-0000-0000-000034B80000}"/>
    <cellStyle name="Vírgula 4 9 2 4" xfId="47102" xr:uid="{00000000-0005-0000-0000-000035B80000}"/>
    <cellStyle name="Vírgula 4 9 2 5" xfId="47103" xr:uid="{00000000-0005-0000-0000-000036B80000}"/>
    <cellStyle name="Vírgula 4 9 3" xfId="47104" xr:uid="{00000000-0005-0000-0000-000037B80000}"/>
    <cellStyle name="Vírgula 4 9 3 2" xfId="47105" xr:uid="{00000000-0005-0000-0000-000038B80000}"/>
    <cellStyle name="Vírgula 4 9 3 2 2" xfId="47106" xr:uid="{00000000-0005-0000-0000-000039B80000}"/>
    <cellStyle name="Vírgula 4 9 3 2 3" xfId="47107" xr:uid="{00000000-0005-0000-0000-00003AB80000}"/>
    <cellStyle name="Vírgula 4 9 3 2 4" xfId="47108" xr:uid="{00000000-0005-0000-0000-00003BB80000}"/>
    <cellStyle name="Vírgula 4 9 3 3" xfId="47109" xr:uid="{00000000-0005-0000-0000-00003CB80000}"/>
    <cellStyle name="Vírgula 4 9 3 4" xfId="47110" xr:uid="{00000000-0005-0000-0000-00003DB80000}"/>
    <cellStyle name="Vírgula 4 9 3 5" xfId="47111" xr:uid="{00000000-0005-0000-0000-00003EB80000}"/>
    <cellStyle name="Vírgula 4 9 4" xfId="47112" xr:uid="{00000000-0005-0000-0000-00003FB80000}"/>
    <cellStyle name="Vírgula 4 9 4 2" xfId="47113" xr:uid="{00000000-0005-0000-0000-000040B80000}"/>
    <cellStyle name="Vírgula 4 9 4 2 2" xfId="47114" xr:uid="{00000000-0005-0000-0000-000041B80000}"/>
    <cellStyle name="Vírgula 4 9 4 2 3" xfId="47115" xr:uid="{00000000-0005-0000-0000-000042B80000}"/>
    <cellStyle name="Vírgula 4 9 4 2 4" xfId="47116" xr:uid="{00000000-0005-0000-0000-000043B80000}"/>
    <cellStyle name="Vírgula 4 9 4 3" xfId="47117" xr:uid="{00000000-0005-0000-0000-000044B80000}"/>
    <cellStyle name="Vírgula 4 9 4 4" xfId="47118" xr:uid="{00000000-0005-0000-0000-000045B80000}"/>
    <cellStyle name="Vírgula 4 9 4 5" xfId="47119" xr:uid="{00000000-0005-0000-0000-000046B80000}"/>
    <cellStyle name="Vírgula 4 9 5" xfId="47120" xr:uid="{00000000-0005-0000-0000-000047B80000}"/>
    <cellStyle name="Vírgula 4 9 5 2" xfId="47121" xr:uid="{00000000-0005-0000-0000-000048B80000}"/>
    <cellStyle name="Vírgula 4 9 5 3" xfId="47122" xr:uid="{00000000-0005-0000-0000-000049B80000}"/>
    <cellStyle name="Vírgula 4 9 5 4" xfId="47123" xr:uid="{00000000-0005-0000-0000-00004AB80000}"/>
    <cellStyle name="Vírgula 4 9 6" xfId="47124" xr:uid="{00000000-0005-0000-0000-00004BB80000}"/>
    <cellStyle name="Vírgula 4 9 7" xfId="47125" xr:uid="{00000000-0005-0000-0000-00004CB80000}"/>
    <cellStyle name="Vírgula 4 9 8" xfId="47126" xr:uid="{00000000-0005-0000-0000-00004DB80000}"/>
    <cellStyle name="Vírgula 4 9 9" xfId="47127" xr:uid="{00000000-0005-0000-0000-00004EB80000}"/>
    <cellStyle name="Vírgula 5" xfId="47128" xr:uid="{00000000-0005-0000-0000-00004FB80000}"/>
    <cellStyle name="Vírgula 5 10" xfId="47129" xr:uid="{00000000-0005-0000-0000-000050B80000}"/>
    <cellStyle name="Vírgula 5 10 2" xfId="47130" xr:uid="{00000000-0005-0000-0000-000051B80000}"/>
    <cellStyle name="Vírgula 5 10 2 2" xfId="47131" xr:uid="{00000000-0005-0000-0000-000052B80000}"/>
    <cellStyle name="Vírgula 5 10 2 3" xfId="47132" xr:uid="{00000000-0005-0000-0000-000053B80000}"/>
    <cellStyle name="Vírgula 5 10 2 4" xfId="47133" xr:uid="{00000000-0005-0000-0000-000054B80000}"/>
    <cellStyle name="Vírgula 5 10 3" xfId="47134" xr:uid="{00000000-0005-0000-0000-000055B80000}"/>
    <cellStyle name="Vírgula 5 10 4" xfId="47135" xr:uid="{00000000-0005-0000-0000-000056B80000}"/>
    <cellStyle name="Vírgula 5 10 5" xfId="47136" xr:uid="{00000000-0005-0000-0000-000057B80000}"/>
    <cellStyle name="Vírgula 5 10 6" xfId="47137" xr:uid="{00000000-0005-0000-0000-000058B80000}"/>
    <cellStyle name="Vírgula 5 11" xfId="47138" xr:uid="{00000000-0005-0000-0000-000059B80000}"/>
    <cellStyle name="Vírgula 5 11 2" xfId="47139" xr:uid="{00000000-0005-0000-0000-00005AB80000}"/>
    <cellStyle name="Vírgula 5 11 2 2" xfId="47140" xr:uid="{00000000-0005-0000-0000-00005BB80000}"/>
    <cellStyle name="Vírgula 5 11 2 3" xfId="47141" xr:uid="{00000000-0005-0000-0000-00005CB80000}"/>
    <cellStyle name="Vírgula 5 11 2 4" xfId="47142" xr:uid="{00000000-0005-0000-0000-00005DB80000}"/>
    <cellStyle name="Vírgula 5 11 3" xfId="47143" xr:uid="{00000000-0005-0000-0000-00005EB80000}"/>
    <cellStyle name="Vírgula 5 11 4" xfId="47144" xr:uid="{00000000-0005-0000-0000-00005FB80000}"/>
    <cellStyle name="Vírgula 5 11 5" xfId="47145" xr:uid="{00000000-0005-0000-0000-000060B80000}"/>
    <cellStyle name="Vírgula 5 11 6" xfId="47146" xr:uid="{00000000-0005-0000-0000-000061B80000}"/>
    <cellStyle name="Vírgula 5 12" xfId="47147" xr:uid="{00000000-0005-0000-0000-000062B80000}"/>
    <cellStyle name="Vírgula 5 12 2" xfId="47148" xr:uid="{00000000-0005-0000-0000-000063B80000}"/>
    <cellStyle name="Vírgula 5 12 2 2" xfId="47149" xr:uid="{00000000-0005-0000-0000-000064B80000}"/>
    <cellStyle name="Vírgula 5 12 2 3" xfId="47150" xr:uid="{00000000-0005-0000-0000-000065B80000}"/>
    <cellStyle name="Vírgula 5 12 2 4" xfId="47151" xr:uid="{00000000-0005-0000-0000-000066B80000}"/>
    <cellStyle name="Vírgula 5 12 3" xfId="47152" xr:uid="{00000000-0005-0000-0000-000067B80000}"/>
    <cellStyle name="Vírgula 5 12 4" xfId="47153" xr:uid="{00000000-0005-0000-0000-000068B80000}"/>
    <cellStyle name="Vírgula 5 12 5" xfId="47154" xr:uid="{00000000-0005-0000-0000-000069B80000}"/>
    <cellStyle name="Vírgula 5 13" xfId="47155" xr:uid="{00000000-0005-0000-0000-00006AB80000}"/>
    <cellStyle name="Vírgula 5 13 2" xfId="47156" xr:uid="{00000000-0005-0000-0000-00006BB80000}"/>
    <cellStyle name="Vírgula 5 13 3" xfId="47157" xr:uid="{00000000-0005-0000-0000-00006CB80000}"/>
    <cellStyle name="Vírgula 5 13 4" xfId="47158" xr:uid="{00000000-0005-0000-0000-00006DB80000}"/>
    <cellStyle name="Vírgula 5 14" xfId="47159" xr:uid="{00000000-0005-0000-0000-00006EB80000}"/>
    <cellStyle name="Vírgula 5 15" xfId="47160" xr:uid="{00000000-0005-0000-0000-00006FB80000}"/>
    <cellStyle name="Vírgula 5 16" xfId="47161" xr:uid="{00000000-0005-0000-0000-000070B80000}"/>
    <cellStyle name="Vírgula 5 17" xfId="47162" xr:uid="{00000000-0005-0000-0000-000071B80000}"/>
    <cellStyle name="Vírgula 5 2" xfId="47163" xr:uid="{00000000-0005-0000-0000-000072B80000}"/>
    <cellStyle name="Vírgula 5 2 10" xfId="47164" xr:uid="{00000000-0005-0000-0000-000073B80000}"/>
    <cellStyle name="Vírgula 5 2 10 2" xfId="47165" xr:uid="{00000000-0005-0000-0000-000074B80000}"/>
    <cellStyle name="Vírgula 5 2 10 3" xfId="47166" xr:uid="{00000000-0005-0000-0000-000075B80000}"/>
    <cellStyle name="Vírgula 5 2 10 4" xfId="47167" xr:uid="{00000000-0005-0000-0000-000076B80000}"/>
    <cellStyle name="Vírgula 5 2 11" xfId="47168" xr:uid="{00000000-0005-0000-0000-000077B80000}"/>
    <cellStyle name="Vírgula 5 2 12" xfId="47169" xr:uid="{00000000-0005-0000-0000-000078B80000}"/>
    <cellStyle name="Vírgula 5 2 13" xfId="47170" xr:uid="{00000000-0005-0000-0000-000079B80000}"/>
    <cellStyle name="Vírgula 5 2 14" xfId="47171" xr:uid="{00000000-0005-0000-0000-00007AB80000}"/>
    <cellStyle name="Vírgula 5 2 2" xfId="47172" xr:uid="{00000000-0005-0000-0000-00007BB80000}"/>
    <cellStyle name="Vírgula 5 2 2 10" xfId="47173" xr:uid="{00000000-0005-0000-0000-00007CB80000}"/>
    <cellStyle name="Vírgula 5 2 2 11" xfId="47174" xr:uid="{00000000-0005-0000-0000-00007DB80000}"/>
    <cellStyle name="Vírgula 5 2 2 12" xfId="47175" xr:uid="{00000000-0005-0000-0000-00007EB80000}"/>
    <cellStyle name="Vírgula 5 2 2 13" xfId="47176" xr:uid="{00000000-0005-0000-0000-00007FB80000}"/>
    <cellStyle name="Vírgula 5 2 2 2" xfId="47177" xr:uid="{00000000-0005-0000-0000-000080B80000}"/>
    <cellStyle name="Vírgula 5 2 2 2 10" xfId="47178" xr:uid="{00000000-0005-0000-0000-000081B80000}"/>
    <cellStyle name="Vírgula 5 2 2 2 11" xfId="47179" xr:uid="{00000000-0005-0000-0000-000082B80000}"/>
    <cellStyle name="Vírgula 5 2 2 2 12" xfId="47180" xr:uid="{00000000-0005-0000-0000-000083B80000}"/>
    <cellStyle name="Vírgula 5 2 2 2 2" xfId="47181" xr:uid="{00000000-0005-0000-0000-000084B80000}"/>
    <cellStyle name="Vírgula 5 2 2 2 2 2" xfId="47182" xr:uid="{00000000-0005-0000-0000-000085B80000}"/>
    <cellStyle name="Vírgula 5 2 2 2 2 2 2" xfId="47183" xr:uid="{00000000-0005-0000-0000-000086B80000}"/>
    <cellStyle name="Vírgula 5 2 2 2 2 2 2 2" xfId="47184" xr:uid="{00000000-0005-0000-0000-000087B80000}"/>
    <cellStyle name="Vírgula 5 2 2 2 2 2 2 3" xfId="47185" xr:uid="{00000000-0005-0000-0000-000088B80000}"/>
    <cellStyle name="Vírgula 5 2 2 2 2 2 2 4" xfId="47186" xr:uid="{00000000-0005-0000-0000-000089B80000}"/>
    <cellStyle name="Vírgula 5 2 2 2 2 2 2 5" xfId="47187" xr:uid="{00000000-0005-0000-0000-00008AB80000}"/>
    <cellStyle name="Vírgula 5 2 2 2 2 2 3" xfId="47188" xr:uid="{00000000-0005-0000-0000-00008BB80000}"/>
    <cellStyle name="Vírgula 5 2 2 2 2 2 3 2" xfId="47189" xr:uid="{00000000-0005-0000-0000-00008CB80000}"/>
    <cellStyle name="Vírgula 5 2 2 2 2 2 4" xfId="47190" xr:uid="{00000000-0005-0000-0000-00008DB80000}"/>
    <cellStyle name="Vírgula 5 2 2 2 2 2 5" xfId="47191" xr:uid="{00000000-0005-0000-0000-00008EB80000}"/>
    <cellStyle name="Vírgula 5 2 2 2 2 2 6" xfId="47192" xr:uid="{00000000-0005-0000-0000-00008FB80000}"/>
    <cellStyle name="Vírgula 5 2 2 2 2 3" xfId="47193" xr:uid="{00000000-0005-0000-0000-000090B80000}"/>
    <cellStyle name="Vírgula 5 2 2 2 2 3 2" xfId="47194" xr:uid="{00000000-0005-0000-0000-000091B80000}"/>
    <cellStyle name="Vírgula 5 2 2 2 2 3 2 2" xfId="47195" xr:uid="{00000000-0005-0000-0000-000092B80000}"/>
    <cellStyle name="Vírgula 5 2 2 2 2 3 2 3" xfId="47196" xr:uid="{00000000-0005-0000-0000-000093B80000}"/>
    <cellStyle name="Vírgula 5 2 2 2 2 3 2 4" xfId="47197" xr:uid="{00000000-0005-0000-0000-000094B80000}"/>
    <cellStyle name="Vírgula 5 2 2 2 2 3 2 5" xfId="47198" xr:uid="{00000000-0005-0000-0000-000095B80000}"/>
    <cellStyle name="Vírgula 5 2 2 2 2 3 3" xfId="47199" xr:uid="{00000000-0005-0000-0000-000096B80000}"/>
    <cellStyle name="Vírgula 5 2 2 2 2 3 4" xfId="47200" xr:uid="{00000000-0005-0000-0000-000097B80000}"/>
    <cellStyle name="Vírgula 5 2 2 2 2 3 5" xfId="47201" xr:uid="{00000000-0005-0000-0000-000098B80000}"/>
    <cellStyle name="Vírgula 5 2 2 2 2 3 6" xfId="47202" xr:uid="{00000000-0005-0000-0000-000099B80000}"/>
    <cellStyle name="Vírgula 5 2 2 2 2 4" xfId="47203" xr:uid="{00000000-0005-0000-0000-00009AB80000}"/>
    <cellStyle name="Vírgula 5 2 2 2 2 4 2" xfId="47204" xr:uid="{00000000-0005-0000-0000-00009BB80000}"/>
    <cellStyle name="Vírgula 5 2 2 2 2 4 2 2" xfId="47205" xr:uid="{00000000-0005-0000-0000-00009CB80000}"/>
    <cellStyle name="Vírgula 5 2 2 2 2 4 2 3" xfId="47206" xr:uid="{00000000-0005-0000-0000-00009DB80000}"/>
    <cellStyle name="Vírgula 5 2 2 2 2 4 2 4" xfId="47207" xr:uid="{00000000-0005-0000-0000-00009EB80000}"/>
    <cellStyle name="Vírgula 5 2 2 2 2 4 3" xfId="47208" xr:uid="{00000000-0005-0000-0000-00009FB80000}"/>
    <cellStyle name="Vírgula 5 2 2 2 2 4 4" xfId="47209" xr:uid="{00000000-0005-0000-0000-0000A0B80000}"/>
    <cellStyle name="Vírgula 5 2 2 2 2 4 5" xfId="47210" xr:uid="{00000000-0005-0000-0000-0000A1B80000}"/>
    <cellStyle name="Vírgula 5 2 2 2 2 4 6" xfId="47211" xr:uid="{00000000-0005-0000-0000-0000A2B80000}"/>
    <cellStyle name="Vírgula 5 2 2 2 2 5" xfId="47212" xr:uid="{00000000-0005-0000-0000-0000A3B80000}"/>
    <cellStyle name="Vírgula 5 2 2 2 2 5 2" xfId="47213" xr:uid="{00000000-0005-0000-0000-0000A4B80000}"/>
    <cellStyle name="Vírgula 5 2 2 2 2 5 3" xfId="47214" xr:uid="{00000000-0005-0000-0000-0000A5B80000}"/>
    <cellStyle name="Vírgula 5 2 2 2 2 5 4" xfId="47215" xr:uid="{00000000-0005-0000-0000-0000A6B80000}"/>
    <cellStyle name="Vírgula 5 2 2 2 2 5 5" xfId="47216" xr:uid="{00000000-0005-0000-0000-0000A7B80000}"/>
    <cellStyle name="Vírgula 5 2 2 2 2 6" xfId="47217" xr:uid="{00000000-0005-0000-0000-0000A8B80000}"/>
    <cellStyle name="Vírgula 5 2 2 2 2 7" xfId="47218" xr:uid="{00000000-0005-0000-0000-0000A9B80000}"/>
    <cellStyle name="Vírgula 5 2 2 2 2 8" xfId="47219" xr:uid="{00000000-0005-0000-0000-0000AAB80000}"/>
    <cellStyle name="Vírgula 5 2 2 2 2 9" xfId="47220" xr:uid="{00000000-0005-0000-0000-0000ABB80000}"/>
    <cellStyle name="Vírgula 5 2 2 2 3" xfId="47221" xr:uid="{00000000-0005-0000-0000-0000ACB80000}"/>
    <cellStyle name="Vírgula 5 2 2 2 3 2" xfId="47222" xr:uid="{00000000-0005-0000-0000-0000ADB80000}"/>
    <cellStyle name="Vírgula 5 2 2 2 3 2 2" xfId="47223" xr:uid="{00000000-0005-0000-0000-0000AEB80000}"/>
    <cellStyle name="Vírgula 5 2 2 2 3 2 2 2" xfId="47224" xr:uid="{00000000-0005-0000-0000-0000AFB80000}"/>
    <cellStyle name="Vírgula 5 2 2 2 3 2 2 3" xfId="47225" xr:uid="{00000000-0005-0000-0000-0000B0B80000}"/>
    <cellStyle name="Vírgula 5 2 2 2 3 2 2 4" xfId="47226" xr:uid="{00000000-0005-0000-0000-0000B1B80000}"/>
    <cellStyle name="Vírgula 5 2 2 2 3 2 3" xfId="47227" xr:uid="{00000000-0005-0000-0000-0000B2B80000}"/>
    <cellStyle name="Vírgula 5 2 2 2 3 2 4" xfId="47228" xr:uid="{00000000-0005-0000-0000-0000B3B80000}"/>
    <cellStyle name="Vírgula 5 2 2 2 3 2 5" xfId="47229" xr:uid="{00000000-0005-0000-0000-0000B4B80000}"/>
    <cellStyle name="Vírgula 5 2 2 2 3 2 6" xfId="47230" xr:uid="{00000000-0005-0000-0000-0000B5B80000}"/>
    <cellStyle name="Vírgula 5 2 2 2 3 3" xfId="47231" xr:uid="{00000000-0005-0000-0000-0000B6B80000}"/>
    <cellStyle name="Vírgula 5 2 2 2 3 3 2" xfId="47232" xr:uid="{00000000-0005-0000-0000-0000B7B80000}"/>
    <cellStyle name="Vírgula 5 2 2 2 3 3 2 2" xfId="47233" xr:uid="{00000000-0005-0000-0000-0000B8B80000}"/>
    <cellStyle name="Vírgula 5 2 2 2 3 3 2 3" xfId="47234" xr:uid="{00000000-0005-0000-0000-0000B9B80000}"/>
    <cellStyle name="Vírgula 5 2 2 2 3 3 2 4" xfId="47235" xr:uid="{00000000-0005-0000-0000-0000BAB80000}"/>
    <cellStyle name="Vírgula 5 2 2 2 3 3 3" xfId="47236" xr:uid="{00000000-0005-0000-0000-0000BBB80000}"/>
    <cellStyle name="Vírgula 5 2 2 2 3 3 4" xfId="47237" xr:uid="{00000000-0005-0000-0000-0000BCB80000}"/>
    <cellStyle name="Vírgula 5 2 2 2 3 3 5" xfId="47238" xr:uid="{00000000-0005-0000-0000-0000BDB80000}"/>
    <cellStyle name="Vírgula 5 2 2 2 3 3 6" xfId="47239" xr:uid="{00000000-0005-0000-0000-0000BEB80000}"/>
    <cellStyle name="Vírgula 5 2 2 2 3 4" xfId="47240" xr:uid="{00000000-0005-0000-0000-0000BFB80000}"/>
    <cellStyle name="Vírgula 5 2 2 2 3 4 2" xfId="47241" xr:uid="{00000000-0005-0000-0000-0000C0B80000}"/>
    <cellStyle name="Vírgula 5 2 2 2 3 4 2 2" xfId="47242" xr:uid="{00000000-0005-0000-0000-0000C1B80000}"/>
    <cellStyle name="Vírgula 5 2 2 2 3 4 2 3" xfId="47243" xr:uid="{00000000-0005-0000-0000-0000C2B80000}"/>
    <cellStyle name="Vírgula 5 2 2 2 3 4 2 4" xfId="47244" xr:uid="{00000000-0005-0000-0000-0000C3B80000}"/>
    <cellStyle name="Vírgula 5 2 2 2 3 4 3" xfId="47245" xr:uid="{00000000-0005-0000-0000-0000C4B80000}"/>
    <cellStyle name="Vírgula 5 2 2 2 3 4 4" xfId="47246" xr:uid="{00000000-0005-0000-0000-0000C5B80000}"/>
    <cellStyle name="Vírgula 5 2 2 2 3 4 5" xfId="47247" xr:uid="{00000000-0005-0000-0000-0000C6B80000}"/>
    <cellStyle name="Vírgula 5 2 2 2 3 5" xfId="47248" xr:uid="{00000000-0005-0000-0000-0000C7B80000}"/>
    <cellStyle name="Vírgula 5 2 2 2 3 5 2" xfId="47249" xr:uid="{00000000-0005-0000-0000-0000C8B80000}"/>
    <cellStyle name="Vírgula 5 2 2 2 3 5 3" xfId="47250" xr:uid="{00000000-0005-0000-0000-0000C9B80000}"/>
    <cellStyle name="Vírgula 5 2 2 2 3 5 4" xfId="47251" xr:uid="{00000000-0005-0000-0000-0000CAB80000}"/>
    <cellStyle name="Vírgula 5 2 2 2 3 6" xfId="47252" xr:uid="{00000000-0005-0000-0000-0000CBB80000}"/>
    <cellStyle name="Vírgula 5 2 2 2 3 7" xfId="47253" xr:uid="{00000000-0005-0000-0000-0000CCB80000}"/>
    <cellStyle name="Vírgula 5 2 2 2 3 8" xfId="47254" xr:uid="{00000000-0005-0000-0000-0000CDB80000}"/>
    <cellStyle name="Vírgula 5 2 2 2 3 9" xfId="47255" xr:uid="{00000000-0005-0000-0000-0000CEB80000}"/>
    <cellStyle name="Vírgula 5 2 2 2 4" xfId="47256" xr:uid="{00000000-0005-0000-0000-0000CFB80000}"/>
    <cellStyle name="Vírgula 5 2 2 2 4 2" xfId="47257" xr:uid="{00000000-0005-0000-0000-0000D0B80000}"/>
    <cellStyle name="Vírgula 5 2 2 2 4 2 2" xfId="47258" xr:uid="{00000000-0005-0000-0000-0000D1B80000}"/>
    <cellStyle name="Vírgula 5 2 2 2 4 2 2 2" xfId="47259" xr:uid="{00000000-0005-0000-0000-0000D2B80000}"/>
    <cellStyle name="Vírgula 5 2 2 2 4 2 2 3" xfId="47260" xr:uid="{00000000-0005-0000-0000-0000D3B80000}"/>
    <cellStyle name="Vírgula 5 2 2 2 4 2 2 4" xfId="47261" xr:uid="{00000000-0005-0000-0000-0000D4B80000}"/>
    <cellStyle name="Vírgula 5 2 2 2 4 2 3" xfId="47262" xr:uid="{00000000-0005-0000-0000-0000D5B80000}"/>
    <cellStyle name="Vírgula 5 2 2 2 4 2 4" xfId="47263" xr:uid="{00000000-0005-0000-0000-0000D6B80000}"/>
    <cellStyle name="Vírgula 5 2 2 2 4 2 5" xfId="47264" xr:uid="{00000000-0005-0000-0000-0000D7B80000}"/>
    <cellStyle name="Vírgula 5 2 2 2 4 2 6" xfId="47265" xr:uid="{00000000-0005-0000-0000-0000D8B80000}"/>
    <cellStyle name="Vírgula 5 2 2 2 4 3" xfId="47266" xr:uid="{00000000-0005-0000-0000-0000D9B80000}"/>
    <cellStyle name="Vírgula 5 2 2 2 4 3 2" xfId="47267" xr:uid="{00000000-0005-0000-0000-0000DAB80000}"/>
    <cellStyle name="Vírgula 5 2 2 2 4 3 2 2" xfId="47268" xr:uid="{00000000-0005-0000-0000-0000DBB80000}"/>
    <cellStyle name="Vírgula 5 2 2 2 4 3 2 3" xfId="47269" xr:uid="{00000000-0005-0000-0000-0000DCB80000}"/>
    <cellStyle name="Vírgula 5 2 2 2 4 3 2 4" xfId="47270" xr:uid="{00000000-0005-0000-0000-0000DDB80000}"/>
    <cellStyle name="Vírgula 5 2 2 2 4 3 3" xfId="47271" xr:uid="{00000000-0005-0000-0000-0000DEB80000}"/>
    <cellStyle name="Vírgula 5 2 2 2 4 3 4" xfId="47272" xr:uid="{00000000-0005-0000-0000-0000DFB80000}"/>
    <cellStyle name="Vírgula 5 2 2 2 4 3 5" xfId="47273" xr:uid="{00000000-0005-0000-0000-0000E0B80000}"/>
    <cellStyle name="Vírgula 5 2 2 2 4 4" xfId="47274" xr:uid="{00000000-0005-0000-0000-0000E1B80000}"/>
    <cellStyle name="Vírgula 5 2 2 2 4 4 2" xfId="47275" xr:uid="{00000000-0005-0000-0000-0000E2B80000}"/>
    <cellStyle name="Vírgula 5 2 2 2 4 4 2 2" xfId="47276" xr:uid="{00000000-0005-0000-0000-0000E3B80000}"/>
    <cellStyle name="Vírgula 5 2 2 2 4 4 2 3" xfId="47277" xr:uid="{00000000-0005-0000-0000-0000E4B80000}"/>
    <cellStyle name="Vírgula 5 2 2 2 4 4 2 4" xfId="47278" xr:uid="{00000000-0005-0000-0000-0000E5B80000}"/>
    <cellStyle name="Vírgula 5 2 2 2 4 4 3" xfId="47279" xr:uid="{00000000-0005-0000-0000-0000E6B80000}"/>
    <cellStyle name="Vírgula 5 2 2 2 4 4 4" xfId="47280" xr:uid="{00000000-0005-0000-0000-0000E7B80000}"/>
    <cellStyle name="Vírgula 5 2 2 2 4 4 5" xfId="47281" xr:uid="{00000000-0005-0000-0000-0000E8B80000}"/>
    <cellStyle name="Vírgula 5 2 2 2 4 5" xfId="47282" xr:uid="{00000000-0005-0000-0000-0000E9B80000}"/>
    <cellStyle name="Vírgula 5 2 2 2 4 5 2" xfId="47283" xr:uid="{00000000-0005-0000-0000-0000EAB80000}"/>
    <cellStyle name="Vírgula 5 2 2 2 4 5 3" xfId="47284" xr:uid="{00000000-0005-0000-0000-0000EBB80000}"/>
    <cellStyle name="Vírgula 5 2 2 2 4 5 4" xfId="47285" xr:uid="{00000000-0005-0000-0000-0000ECB80000}"/>
    <cellStyle name="Vírgula 5 2 2 2 4 6" xfId="47286" xr:uid="{00000000-0005-0000-0000-0000EDB80000}"/>
    <cellStyle name="Vírgula 5 2 2 2 4 7" xfId="47287" xr:uid="{00000000-0005-0000-0000-0000EEB80000}"/>
    <cellStyle name="Vírgula 5 2 2 2 4 8" xfId="47288" xr:uid="{00000000-0005-0000-0000-0000EFB80000}"/>
    <cellStyle name="Vírgula 5 2 2 2 4 9" xfId="47289" xr:uid="{00000000-0005-0000-0000-0000F0B80000}"/>
    <cellStyle name="Vírgula 5 2 2 2 5" xfId="47290" xr:uid="{00000000-0005-0000-0000-0000F1B80000}"/>
    <cellStyle name="Vírgula 5 2 2 2 5 2" xfId="47291" xr:uid="{00000000-0005-0000-0000-0000F2B80000}"/>
    <cellStyle name="Vírgula 5 2 2 2 5 2 2" xfId="47292" xr:uid="{00000000-0005-0000-0000-0000F3B80000}"/>
    <cellStyle name="Vírgula 5 2 2 2 5 2 3" xfId="47293" xr:uid="{00000000-0005-0000-0000-0000F4B80000}"/>
    <cellStyle name="Vírgula 5 2 2 2 5 2 4" xfId="47294" xr:uid="{00000000-0005-0000-0000-0000F5B80000}"/>
    <cellStyle name="Vírgula 5 2 2 2 5 3" xfId="47295" xr:uid="{00000000-0005-0000-0000-0000F6B80000}"/>
    <cellStyle name="Vírgula 5 2 2 2 5 4" xfId="47296" xr:uid="{00000000-0005-0000-0000-0000F7B80000}"/>
    <cellStyle name="Vírgula 5 2 2 2 5 5" xfId="47297" xr:uid="{00000000-0005-0000-0000-0000F8B80000}"/>
    <cellStyle name="Vírgula 5 2 2 2 5 6" xfId="47298" xr:uid="{00000000-0005-0000-0000-0000F9B80000}"/>
    <cellStyle name="Vírgula 5 2 2 2 6" xfId="47299" xr:uid="{00000000-0005-0000-0000-0000FAB80000}"/>
    <cellStyle name="Vírgula 5 2 2 2 6 2" xfId="47300" xr:uid="{00000000-0005-0000-0000-0000FBB80000}"/>
    <cellStyle name="Vírgula 5 2 2 2 6 2 2" xfId="47301" xr:uid="{00000000-0005-0000-0000-0000FCB80000}"/>
    <cellStyle name="Vírgula 5 2 2 2 6 2 3" xfId="47302" xr:uid="{00000000-0005-0000-0000-0000FDB80000}"/>
    <cellStyle name="Vírgula 5 2 2 2 6 2 4" xfId="47303" xr:uid="{00000000-0005-0000-0000-0000FEB80000}"/>
    <cellStyle name="Vírgula 5 2 2 2 6 3" xfId="47304" xr:uid="{00000000-0005-0000-0000-0000FFB80000}"/>
    <cellStyle name="Vírgula 5 2 2 2 6 4" xfId="47305" xr:uid="{00000000-0005-0000-0000-000000B90000}"/>
    <cellStyle name="Vírgula 5 2 2 2 6 5" xfId="47306" xr:uid="{00000000-0005-0000-0000-000001B90000}"/>
    <cellStyle name="Vírgula 5 2 2 2 6 6" xfId="47307" xr:uid="{00000000-0005-0000-0000-000002B90000}"/>
    <cellStyle name="Vírgula 5 2 2 2 7" xfId="47308" xr:uid="{00000000-0005-0000-0000-000003B90000}"/>
    <cellStyle name="Vírgula 5 2 2 2 7 2" xfId="47309" xr:uid="{00000000-0005-0000-0000-000004B90000}"/>
    <cellStyle name="Vírgula 5 2 2 2 7 2 2" xfId="47310" xr:uid="{00000000-0005-0000-0000-000005B90000}"/>
    <cellStyle name="Vírgula 5 2 2 2 7 2 3" xfId="47311" xr:uid="{00000000-0005-0000-0000-000006B90000}"/>
    <cellStyle name="Vírgula 5 2 2 2 7 2 4" xfId="47312" xr:uid="{00000000-0005-0000-0000-000007B90000}"/>
    <cellStyle name="Vírgula 5 2 2 2 7 3" xfId="47313" xr:uid="{00000000-0005-0000-0000-000008B90000}"/>
    <cellStyle name="Vírgula 5 2 2 2 7 4" xfId="47314" xr:uid="{00000000-0005-0000-0000-000009B90000}"/>
    <cellStyle name="Vírgula 5 2 2 2 7 5" xfId="47315" xr:uid="{00000000-0005-0000-0000-00000AB90000}"/>
    <cellStyle name="Vírgula 5 2 2 2 8" xfId="47316" xr:uid="{00000000-0005-0000-0000-00000BB90000}"/>
    <cellStyle name="Vírgula 5 2 2 2 8 2" xfId="47317" xr:uid="{00000000-0005-0000-0000-00000CB90000}"/>
    <cellStyle name="Vírgula 5 2 2 2 8 3" xfId="47318" xr:uid="{00000000-0005-0000-0000-00000DB90000}"/>
    <cellStyle name="Vírgula 5 2 2 2 8 4" xfId="47319" xr:uid="{00000000-0005-0000-0000-00000EB90000}"/>
    <cellStyle name="Vírgula 5 2 2 2 9" xfId="47320" xr:uid="{00000000-0005-0000-0000-00000FB90000}"/>
    <cellStyle name="Vírgula 5 2 2 3" xfId="47321" xr:uid="{00000000-0005-0000-0000-000010B90000}"/>
    <cellStyle name="Vírgula 5 2 2 3 2" xfId="47322" xr:uid="{00000000-0005-0000-0000-000011B90000}"/>
    <cellStyle name="Vírgula 5 2 2 3 2 2" xfId="47323" xr:uid="{00000000-0005-0000-0000-000012B90000}"/>
    <cellStyle name="Vírgula 5 2 2 3 2 2 2" xfId="47324" xr:uid="{00000000-0005-0000-0000-000013B90000}"/>
    <cellStyle name="Vírgula 5 2 2 3 2 2 3" xfId="47325" xr:uid="{00000000-0005-0000-0000-000014B90000}"/>
    <cellStyle name="Vírgula 5 2 2 3 2 2 4" xfId="47326" xr:uid="{00000000-0005-0000-0000-000015B90000}"/>
    <cellStyle name="Vírgula 5 2 2 3 2 2 5" xfId="47327" xr:uid="{00000000-0005-0000-0000-000016B90000}"/>
    <cellStyle name="Vírgula 5 2 2 3 2 3" xfId="47328" xr:uid="{00000000-0005-0000-0000-000017B90000}"/>
    <cellStyle name="Vírgula 5 2 2 3 2 3 2" xfId="47329" xr:uid="{00000000-0005-0000-0000-000018B90000}"/>
    <cellStyle name="Vírgula 5 2 2 3 2 4" xfId="47330" xr:uid="{00000000-0005-0000-0000-000019B90000}"/>
    <cellStyle name="Vírgula 5 2 2 3 2 5" xfId="47331" xr:uid="{00000000-0005-0000-0000-00001AB90000}"/>
    <cellStyle name="Vírgula 5 2 2 3 2 6" xfId="47332" xr:uid="{00000000-0005-0000-0000-00001BB90000}"/>
    <cellStyle name="Vírgula 5 2 2 3 3" xfId="47333" xr:uid="{00000000-0005-0000-0000-00001CB90000}"/>
    <cellStyle name="Vírgula 5 2 2 3 3 2" xfId="47334" xr:uid="{00000000-0005-0000-0000-00001DB90000}"/>
    <cellStyle name="Vírgula 5 2 2 3 3 2 2" xfId="47335" xr:uid="{00000000-0005-0000-0000-00001EB90000}"/>
    <cellStyle name="Vírgula 5 2 2 3 3 2 3" xfId="47336" xr:uid="{00000000-0005-0000-0000-00001FB90000}"/>
    <cellStyle name="Vírgula 5 2 2 3 3 2 4" xfId="47337" xr:uid="{00000000-0005-0000-0000-000020B90000}"/>
    <cellStyle name="Vírgula 5 2 2 3 3 2 5" xfId="47338" xr:uid="{00000000-0005-0000-0000-000021B90000}"/>
    <cellStyle name="Vírgula 5 2 2 3 3 3" xfId="47339" xr:uid="{00000000-0005-0000-0000-000022B90000}"/>
    <cellStyle name="Vírgula 5 2 2 3 3 4" xfId="47340" xr:uid="{00000000-0005-0000-0000-000023B90000}"/>
    <cellStyle name="Vírgula 5 2 2 3 3 5" xfId="47341" xr:uid="{00000000-0005-0000-0000-000024B90000}"/>
    <cellStyle name="Vírgula 5 2 2 3 3 6" xfId="47342" xr:uid="{00000000-0005-0000-0000-000025B90000}"/>
    <cellStyle name="Vírgula 5 2 2 3 4" xfId="47343" xr:uid="{00000000-0005-0000-0000-000026B90000}"/>
    <cellStyle name="Vírgula 5 2 2 3 4 2" xfId="47344" xr:uid="{00000000-0005-0000-0000-000027B90000}"/>
    <cellStyle name="Vírgula 5 2 2 3 4 2 2" xfId="47345" xr:uid="{00000000-0005-0000-0000-000028B90000}"/>
    <cellStyle name="Vírgula 5 2 2 3 4 2 3" xfId="47346" xr:uid="{00000000-0005-0000-0000-000029B90000}"/>
    <cellStyle name="Vírgula 5 2 2 3 4 2 4" xfId="47347" xr:uid="{00000000-0005-0000-0000-00002AB90000}"/>
    <cellStyle name="Vírgula 5 2 2 3 4 3" xfId="47348" xr:uid="{00000000-0005-0000-0000-00002BB90000}"/>
    <cellStyle name="Vírgula 5 2 2 3 4 4" xfId="47349" xr:uid="{00000000-0005-0000-0000-00002CB90000}"/>
    <cellStyle name="Vírgula 5 2 2 3 4 5" xfId="47350" xr:uid="{00000000-0005-0000-0000-00002DB90000}"/>
    <cellStyle name="Vírgula 5 2 2 3 4 6" xfId="47351" xr:uid="{00000000-0005-0000-0000-00002EB90000}"/>
    <cellStyle name="Vírgula 5 2 2 3 5" xfId="47352" xr:uid="{00000000-0005-0000-0000-00002FB90000}"/>
    <cellStyle name="Vírgula 5 2 2 3 5 2" xfId="47353" xr:uid="{00000000-0005-0000-0000-000030B90000}"/>
    <cellStyle name="Vírgula 5 2 2 3 5 3" xfId="47354" xr:uid="{00000000-0005-0000-0000-000031B90000}"/>
    <cellStyle name="Vírgula 5 2 2 3 5 4" xfId="47355" xr:uid="{00000000-0005-0000-0000-000032B90000}"/>
    <cellStyle name="Vírgula 5 2 2 3 5 5" xfId="47356" xr:uid="{00000000-0005-0000-0000-000033B90000}"/>
    <cellStyle name="Vírgula 5 2 2 3 6" xfId="47357" xr:uid="{00000000-0005-0000-0000-000034B90000}"/>
    <cellStyle name="Vírgula 5 2 2 3 7" xfId="47358" xr:uid="{00000000-0005-0000-0000-000035B90000}"/>
    <cellStyle name="Vírgula 5 2 2 3 8" xfId="47359" xr:uid="{00000000-0005-0000-0000-000036B90000}"/>
    <cellStyle name="Vírgula 5 2 2 3 9" xfId="47360" xr:uid="{00000000-0005-0000-0000-000037B90000}"/>
    <cellStyle name="Vírgula 5 2 2 4" xfId="47361" xr:uid="{00000000-0005-0000-0000-000038B90000}"/>
    <cellStyle name="Vírgula 5 2 2 4 2" xfId="47362" xr:uid="{00000000-0005-0000-0000-000039B90000}"/>
    <cellStyle name="Vírgula 5 2 2 4 2 2" xfId="47363" xr:uid="{00000000-0005-0000-0000-00003AB90000}"/>
    <cellStyle name="Vírgula 5 2 2 4 2 2 2" xfId="47364" xr:uid="{00000000-0005-0000-0000-00003BB90000}"/>
    <cellStyle name="Vírgula 5 2 2 4 2 2 3" xfId="47365" xr:uid="{00000000-0005-0000-0000-00003CB90000}"/>
    <cellStyle name="Vírgula 5 2 2 4 2 2 4" xfId="47366" xr:uid="{00000000-0005-0000-0000-00003DB90000}"/>
    <cellStyle name="Vírgula 5 2 2 4 2 3" xfId="47367" xr:uid="{00000000-0005-0000-0000-00003EB90000}"/>
    <cellStyle name="Vírgula 5 2 2 4 2 4" xfId="47368" xr:uid="{00000000-0005-0000-0000-00003FB90000}"/>
    <cellStyle name="Vírgula 5 2 2 4 2 5" xfId="47369" xr:uid="{00000000-0005-0000-0000-000040B90000}"/>
    <cellStyle name="Vírgula 5 2 2 4 2 6" xfId="47370" xr:uid="{00000000-0005-0000-0000-000041B90000}"/>
    <cellStyle name="Vírgula 5 2 2 4 3" xfId="47371" xr:uid="{00000000-0005-0000-0000-000042B90000}"/>
    <cellStyle name="Vírgula 5 2 2 4 3 2" xfId="47372" xr:uid="{00000000-0005-0000-0000-000043B90000}"/>
    <cellStyle name="Vírgula 5 2 2 4 3 2 2" xfId="47373" xr:uid="{00000000-0005-0000-0000-000044B90000}"/>
    <cellStyle name="Vírgula 5 2 2 4 3 2 3" xfId="47374" xr:uid="{00000000-0005-0000-0000-000045B90000}"/>
    <cellStyle name="Vírgula 5 2 2 4 3 2 4" xfId="47375" xr:uid="{00000000-0005-0000-0000-000046B90000}"/>
    <cellStyle name="Vírgula 5 2 2 4 3 3" xfId="47376" xr:uid="{00000000-0005-0000-0000-000047B90000}"/>
    <cellStyle name="Vírgula 5 2 2 4 3 4" xfId="47377" xr:uid="{00000000-0005-0000-0000-000048B90000}"/>
    <cellStyle name="Vírgula 5 2 2 4 3 5" xfId="47378" xr:uid="{00000000-0005-0000-0000-000049B90000}"/>
    <cellStyle name="Vírgula 5 2 2 4 3 6" xfId="47379" xr:uid="{00000000-0005-0000-0000-00004AB90000}"/>
    <cellStyle name="Vírgula 5 2 2 4 4" xfId="47380" xr:uid="{00000000-0005-0000-0000-00004BB90000}"/>
    <cellStyle name="Vírgula 5 2 2 4 4 2" xfId="47381" xr:uid="{00000000-0005-0000-0000-00004CB90000}"/>
    <cellStyle name="Vírgula 5 2 2 4 4 2 2" xfId="47382" xr:uid="{00000000-0005-0000-0000-00004DB90000}"/>
    <cellStyle name="Vírgula 5 2 2 4 4 2 3" xfId="47383" xr:uid="{00000000-0005-0000-0000-00004EB90000}"/>
    <cellStyle name="Vírgula 5 2 2 4 4 2 4" xfId="47384" xr:uid="{00000000-0005-0000-0000-00004FB90000}"/>
    <cellStyle name="Vírgula 5 2 2 4 4 3" xfId="47385" xr:uid="{00000000-0005-0000-0000-000050B90000}"/>
    <cellStyle name="Vírgula 5 2 2 4 4 4" xfId="47386" xr:uid="{00000000-0005-0000-0000-000051B90000}"/>
    <cellStyle name="Vírgula 5 2 2 4 4 5" xfId="47387" xr:uid="{00000000-0005-0000-0000-000052B90000}"/>
    <cellStyle name="Vírgula 5 2 2 4 5" xfId="47388" xr:uid="{00000000-0005-0000-0000-000053B90000}"/>
    <cellStyle name="Vírgula 5 2 2 4 5 2" xfId="47389" xr:uid="{00000000-0005-0000-0000-000054B90000}"/>
    <cellStyle name="Vírgula 5 2 2 4 5 3" xfId="47390" xr:uid="{00000000-0005-0000-0000-000055B90000}"/>
    <cellStyle name="Vírgula 5 2 2 4 5 4" xfId="47391" xr:uid="{00000000-0005-0000-0000-000056B90000}"/>
    <cellStyle name="Vírgula 5 2 2 4 6" xfId="47392" xr:uid="{00000000-0005-0000-0000-000057B90000}"/>
    <cellStyle name="Vírgula 5 2 2 4 7" xfId="47393" xr:uid="{00000000-0005-0000-0000-000058B90000}"/>
    <cellStyle name="Vírgula 5 2 2 4 8" xfId="47394" xr:uid="{00000000-0005-0000-0000-000059B90000}"/>
    <cellStyle name="Vírgula 5 2 2 4 9" xfId="47395" xr:uid="{00000000-0005-0000-0000-00005AB90000}"/>
    <cellStyle name="Vírgula 5 2 2 5" xfId="47396" xr:uid="{00000000-0005-0000-0000-00005BB90000}"/>
    <cellStyle name="Vírgula 5 2 2 5 2" xfId="47397" xr:uid="{00000000-0005-0000-0000-00005CB90000}"/>
    <cellStyle name="Vírgula 5 2 2 5 2 2" xfId="47398" xr:uid="{00000000-0005-0000-0000-00005DB90000}"/>
    <cellStyle name="Vírgula 5 2 2 5 2 2 2" xfId="47399" xr:uid="{00000000-0005-0000-0000-00005EB90000}"/>
    <cellStyle name="Vírgula 5 2 2 5 2 2 3" xfId="47400" xr:uid="{00000000-0005-0000-0000-00005FB90000}"/>
    <cellStyle name="Vírgula 5 2 2 5 2 2 4" xfId="47401" xr:uid="{00000000-0005-0000-0000-000060B90000}"/>
    <cellStyle name="Vírgula 5 2 2 5 2 3" xfId="47402" xr:uid="{00000000-0005-0000-0000-000061B90000}"/>
    <cellStyle name="Vírgula 5 2 2 5 2 4" xfId="47403" xr:uid="{00000000-0005-0000-0000-000062B90000}"/>
    <cellStyle name="Vírgula 5 2 2 5 2 5" xfId="47404" xr:uid="{00000000-0005-0000-0000-000063B90000}"/>
    <cellStyle name="Vírgula 5 2 2 5 2 6" xfId="47405" xr:uid="{00000000-0005-0000-0000-000064B90000}"/>
    <cellStyle name="Vírgula 5 2 2 5 3" xfId="47406" xr:uid="{00000000-0005-0000-0000-000065B90000}"/>
    <cellStyle name="Vírgula 5 2 2 5 3 2" xfId="47407" xr:uid="{00000000-0005-0000-0000-000066B90000}"/>
    <cellStyle name="Vírgula 5 2 2 5 3 2 2" xfId="47408" xr:uid="{00000000-0005-0000-0000-000067B90000}"/>
    <cellStyle name="Vírgula 5 2 2 5 3 2 3" xfId="47409" xr:uid="{00000000-0005-0000-0000-000068B90000}"/>
    <cellStyle name="Vírgula 5 2 2 5 3 2 4" xfId="47410" xr:uid="{00000000-0005-0000-0000-000069B90000}"/>
    <cellStyle name="Vírgula 5 2 2 5 3 3" xfId="47411" xr:uid="{00000000-0005-0000-0000-00006AB90000}"/>
    <cellStyle name="Vírgula 5 2 2 5 3 4" xfId="47412" xr:uid="{00000000-0005-0000-0000-00006BB90000}"/>
    <cellStyle name="Vírgula 5 2 2 5 3 5" xfId="47413" xr:uid="{00000000-0005-0000-0000-00006CB90000}"/>
    <cellStyle name="Vírgula 5 2 2 5 3 6" xfId="47414" xr:uid="{00000000-0005-0000-0000-00006DB90000}"/>
    <cellStyle name="Vírgula 5 2 2 5 4" xfId="47415" xr:uid="{00000000-0005-0000-0000-00006EB90000}"/>
    <cellStyle name="Vírgula 5 2 2 5 4 2" xfId="47416" xr:uid="{00000000-0005-0000-0000-00006FB90000}"/>
    <cellStyle name="Vírgula 5 2 2 5 4 2 2" xfId="47417" xr:uid="{00000000-0005-0000-0000-000070B90000}"/>
    <cellStyle name="Vírgula 5 2 2 5 4 2 3" xfId="47418" xr:uid="{00000000-0005-0000-0000-000071B90000}"/>
    <cellStyle name="Vírgula 5 2 2 5 4 2 4" xfId="47419" xr:uid="{00000000-0005-0000-0000-000072B90000}"/>
    <cellStyle name="Vírgula 5 2 2 5 4 3" xfId="47420" xr:uid="{00000000-0005-0000-0000-000073B90000}"/>
    <cellStyle name="Vírgula 5 2 2 5 4 4" xfId="47421" xr:uid="{00000000-0005-0000-0000-000074B90000}"/>
    <cellStyle name="Vírgula 5 2 2 5 4 5" xfId="47422" xr:uid="{00000000-0005-0000-0000-000075B90000}"/>
    <cellStyle name="Vírgula 5 2 2 5 5" xfId="47423" xr:uid="{00000000-0005-0000-0000-000076B90000}"/>
    <cellStyle name="Vírgula 5 2 2 5 5 2" xfId="47424" xr:uid="{00000000-0005-0000-0000-000077B90000}"/>
    <cellStyle name="Vírgula 5 2 2 5 5 3" xfId="47425" xr:uid="{00000000-0005-0000-0000-000078B90000}"/>
    <cellStyle name="Vírgula 5 2 2 5 5 4" xfId="47426" xr:uid="{00000000-0005-0000-0000-000079B90000}"/>
    <cellStyle name="Vírgula 5 2 2 5 6" xfId="47427" xr:uid="{00000000-0005-0000-0000-00007AB90000}"/>
    <cellStyle name="Vírgula 5 2 2 5 7" xfId="47428" xr:uid="{00000000-0005-0000-0000-00007BB90000}"/>
    <cellStyle name="Vírgula 5 2 2 5 8" xfId="47429" xr:uid="{00000000-0005-0000-0000-00007CB90000}"/>
    <cellStyle name="Vírgula 5 2 2 5 9" xfId="47430" xr:uid="{00000000-0005-0000-0000-00007DB90000}"/>
    <cellStyle name="Vírgula 5 2 2 6" xfId="47431" xr:uid="{00000000-0005-0000-0000-00007EB90000}"/>
    <cellStyle name="Vírgula 5 2 2 6 2" xfId="47432" xr:uid="{00000000-0005-0000-0000-00007FB90000}"/>
    <cellStyle name="Vírgula 5 2 2 6 2 2" xfId="47433" xr:uid="{00000000-0005-0000-0000-000080B90000}"/>
    <cellStyle name="Vírgula 5 2 2 6 2 3" xfId="47434" xr:uid="{00000000-0005-0000-0000-000081B90000}"/>
    <cellStyle name="Vírgula 5 2 2 6 2 4" xfId="47435" xr:uid="{00000000-0005-0000-0000-000082B90000}"/>
    <cellStyle name="Vírgula 5 2 2 6 3" xfId="47436" xr:uid="{00000000-0005-0000-0000-000083B90000}"/>
    <cellStyle name="Vírgula 5 2 2 6 4" xfId="47437" xr:uid="{00000000-0005-0000-0000-000084B90000}"/>
    <cellStyle name="Vírgula 5 2 2 6 5" xfId="47438" xr:uid="{00000000-0005-0000-0000-000085B90000}"/>
    <cellStyle name="Vírgula 5 2 2 6 6" xfId="47439" xr:uid="{00000000-0005-0000-0000-000086B90000}"/>
    <cellStyle name="Vírgula 5 2 2 7" xfId="47440" xr:uid="{00000000-0005-0000-0000-000087B90000}"/>
    <cellStyle name="Vírgula 5 2 2 7 2" xfId="47441" xr:uid="{00000000-0005-0000-0000-000088B90000}"/>
    <cellStyle name="Vírgula 5 2 2 7 2 2" xfId="47442" xr:uid="{00000000-0005-0000-0000-000089B90000}"/>
    <cellStyle name="Vírgula 5 2 2 7 2 3" xfId="47443" xr:uid="{00000000-0005-0000-0000-00008AB90000}"/>
    <cellStyle name="Vírgula 5 2 2 7 2 4" xfId="47444" xr:uid="{00000000-0005-0000-0000-00008BB90000}"/>
    <cellStyle name="Vírgula 5 2 2 7 3" xfId="47445" xr:uid="{00000000-0005-0000-0000-00008CB90000}"/>
    <cellStyle name="Vírgula 5 2 2 7 4" xfId="47446" xr:uid="{00000000-0005-0000-0000-00008DB90000}"/>
    <cellStyle name="Vírgula 5 2 2 7 5" xfId="47447" xr:uid="{00000000-0005-0000-0000-00008EB90000}"/>
    <cellStyle name="Vírgula 5 2 2 7 6" xfId="47448" xr:uid="{00000000-0005-0000-0000-00008FB90000}"/>
    <cellStyle name="Vírgula 5 2 2 8" xfId="47449" xr:uid="{00000000-0005-0000-0000-000090B90000}"/>
    <cellStyle name="Vírgula 5 2 2 8 2" xfId="47450" xr:uid="{00000000-0005-0000-0000-000091B90000}"/>
    <cellStyle name="Vírgula 5 2 2 8 2 2" xfId="47451" xr:uid="{00000000-0005-0000-0000-000092B90000}"/>
    <cellStyle name="Vírgula 5 2 2 8 2 3" xfId="47452" xr:uid="{00000000-0005-0000-0000-000093B90000}"/>
    <cellStyle name="Vírgula 5 2 2 8 2 4" xfId="47453" xr:uid="{00000000-0005-0000-0000-000094B90000}"/>
    <cellStyle name="Vírgula 5 2 2 8 3" xfId="47454" xr:uid="{00000000-0005-0000-0000-000095B90000}"/>
    <cellStyle name="Vírgula 5 2 2 8 4" xfId="47455" xr:uid="{00000000-0005-0000-0000-000096B90000}"/>
    <cellStyle name="Vírgula 5 2 2 8 5" xfId="47456" xr:uid="{00000000-0005-0000-0000-000097B90000}"/>
    <cellStyle name="Vírgula 5 2 2 9" xfId="47457" xr:uid="{00000000-0005-0000-0000-000098B90000}"/>
    <cellStyle name="Vírgula 5 2 2 9 2" xfId="47458" xr:uid="{00000000-0005-0000-0000-000099B90000}"/>
    <cellStyle name="Vírgula 5 2 2 9 3" xfId="47459" xr:uid="{00000000-0005-0000-0000-00009AB90000}"/>
    <cellStyle name="Vírgula 5 2 2 9 4" xfId="47460" xr:uid="{00000000-0005-0000-0000-00009BB90000}"/>
    <cellStyle name="Vírgula 5 2 3" xfId="47461" xr:uid="{00000000-0005-0000-0000-00009CB90000}"/>
    <cellStyle name="Vírgula 5 2 3 10" xfId="47462" xr:uid="{00000000-0005-0000-0000-00009DB90000}"/>
    <cellStyle name="Vírgula 5 2 3 11" xfId="47463" xr:uid="{00000000-0005-0000-0000-00009EB90000}"/>
    <cellStyle name="Vírgula 5 2 3 12" xfId="47464" xr:uid="{00000000-0005-0000-0000-00009FB90000}"/>
    <cellStyle name="Vírgula 5 2 3 2" xfId="47465" xr:uid="{00000000-0005-0000-0000-0000A0B90000}"/>
    <cellStyle name="Vírgula 5 2 3 2 2" xfId="47466" xr:uid="{00000000-0005-0000-0000-0000A1B90000}"/>
    <cellStyle name="Vírgula 5 2 3 2 2 2" xfId="47467" xr:uid="{00000000-0005-0000-0000-0000A2B90000}"/>
    <cellStyle name="Vírgula 5 2 3 2 2 2 2" xfId="47468" xr:uid="{00000000-0005-0000-0000-0000A3B90000}"/>
    <cellStyle name="Vírgula 5 2 3 2 2 2 3" xfId="47469" xr:uid="{00000000-0005-0000-0000-0000A4B90000}"/>
    <cellStyle name="Vírgula 5 2 3 2 2 2 4" xfId="47470" xr:uid="{00000000-0005-0000-0000-0000A5B90000}"/>
    <cellStyle name="Vírgula 5 2 3 2 2 2 5" xfId="47471" xr:uid="{00000000-0005-0000-0000-0000A6B90000}"/>
    <cellStyle name="Vírgula 5 2 3 2 2 3" xfId="47472" xr:uid="{00000000-0005-0000-0000-0000A7B90000}"/>
    <cellStyle name="Vírgula 5 2 3 2 2 3 2" xfId="47473" xr:uid="{00000000-0005-0000-0000-0000A8B90000}"/>
    <cellStyle name="Vírgula 5 2 3 2 2 4" xfId="47474" xr:uid="{00000000-0005-0000-0000-0000A9B90000}"/>
    <cellStyle name="Vírgula 5 2 3 2 2 5" xfId="47475" xr:uid="{00000000-0005-0000-0000-0000AAB90000}"/>
    <cellStyle name="Vírgula 5 2 3 2 2 6" xfId="47476" xr:uid="{00000000-0005-0000-0000-0000ABB90000}"/>
    <cellStyle name="Vírgula 5 2 3 2 3" xfId="47477" xr:uid="{00000000-0005-0000-0000-0000ACB90000}"/>
    <cellStyle name="Vírgula 5 2 3 2 3 2" xfId="47478" xr:uid="{00000000-0005-0000-0000-0000ADB90000}"/>
    <cellStyle name="Vírgula 5 2 3 2 3 2 2" xfId="47479" xr:uid="{00000000-0005-0000-0000-0000AEB90000}"/>
    <cellStyle name="Vírgula 5 2 3 2 3 2 3" xfId="47480" xr:uid="{00000000-0005-0000-0000-0000AFB90000}"/>
    <cellStyle name="Vírgula 5 2 3 2 3 2 4" xfId="47481" xr:uid="{00000000-0005-0000-0000-0000B0B90000}"/>
    <cellStyle name="Vírgula 5 2 3 2 3 2 5" xfId="47482" xr:uid="{00000000-0005-0000-0000-0000B1B90000}"/>
    <cellStyle name="Vírgula 5 2 3 2 3 3" xfId="47483" xr:uid="{00000000-0005-0000-0000-0000B2B90000}"/>
    <cellStyle name="Vírgula 5 2 3 2 3 4" xfId="47484" xr:uid="{00000000-0005-0000-0000-0000B3B90000}"/>
    <cellStyle name="Vírgula 5 2 3 2 3 5" xfId="47485" xr:uid="{00000000-0005-0000-0000-0000B4B90000}"/>
    <cellStyle name="Vírgula 5 2 3 2 3 6" xfId="47486" xr:uid="{00000000-0005-0000-0000-0000B5B90000}"/>
    <cellStyle name="Vírgula 5 2 3 2 4" xfId="47487" xr:uid="{00000000-0005-0000-0000-0000B6B90000}"/>
    <cellStyle name="Vírgula 5 2 3 2 4 2" xfId="47488" xr:uid="{00000000-0005-0000-0000-0000B7B90000}"/>
    <cellStyle name="Vírgula 5 2 3 2 4 2 2" xfId="47489" xr:uid="{00000000-0005-0000-0000-0000B8B90000}"/>
    <cellStyle name="Vírgula 5 2 3 2 4 2 3" xfId="47490" xr:uid="{00000000-0005-0000-0000-0000B9B90000}"/>
    <cellStyle name="Vírgula 5 2 3 2 4 2 4" xfId="47491" xr:uid="{00000000-0005-0000-0000-0000BAB90000}"/>
    <cellStyle name="Vírgula 5 2 3 2 4 3" xfId="47492" xr:uid="{00000000-0005-0000-0000-0000BBB90000}"/>
    <cellStyle name="Vírgula 5 2 3 2 4 4" xfId="47493" xr:uid="{00000000-0005-0000-0000-0000BCB90000}"/>
    <cellStyle name="Vírgula 5 2 3 2 4 5" xfId="47494" xr:uid="{00000000-0005-0000-0000-0000BDB90000}"/>
    <cellStyle name="Vírgula 5 2 3 2 4 6" xfId="47495" xr:uid="{00000000-0005-0000-0000-0000BEB90000}"/>
    <cellStyle name="Vírgula 5 2 3 2 5" xfId="47496" xr:uid="{00000000-0005-0000-0000-0000BFB90000}"/>
    <cellStyle name="Vírgula 5 2 3 2 5 2" xfId="47497" xr:uid="{00000000-0005-0000-0000-0000C0B90000}"/>
    <cellStyle name="Vírgula 5 2 3 2 5 3" xfId="47498" xr:uid="{00000000-0005-0000-0000-0000C1B90000}"/>
    <cellStyle name="Vírgula 5 2 3 2 5 4" xfId="47499" xr:uid="{00000000-0005-0000-0000-0000C2B90000}"/>
    <cellStyle name="Vírgula 5 2 3 2 5 5" xfId="47500" xr:uid="{00000000-0005-0000-0000-0000C3B90000}"/>
    <cellStyle name="Vírgula 5 2 3 2 6" xfId="47501" xr:uid="{00000000-0005-0000-0000-0000C4B90000}"/>
    <cellStyle name="Vírgula 5 2 3 2 7" xfId="47502" xr:uid="{00000000-0005-0000-0000-0000C5B90000}"/>
    <cellStyle name="Vírgula 5 2 3 2 8" xfId="47503" xr:uid="{00000000-0005-0000-0000-0000C6B90000}"/>
    <cellStyle name="Vírgula 5 2 3 2 9" xfId="47504" xr:uid="{00000000-0005-0000-0000-0000C7B90000}"/>
    <cellStyle name="Vírgula 5 2 3 3" xfId="47505" xr:uid="{00000000-0005-0000-0000-0000C8B90000}"/>
    <cellStyle name="Vírgula 5 2 3 3 2" xfId="47506" xr:uid="{00000000-0005-0000-0000-0000C9B90000}"/>
    <cellStyle name="Vírgula 5 2 3 3 2 2" xfId="47507" xr:uid="{00000000-0005-0000-0000-0000CAB90000}"/>
    <cellStyle name="Vírgula 5 2 3 3 2 2 2" xfId="47508" xr:uid="{00000000-0005-0000-0000-0000CBB90000}"/>
    <cellStyle name="Vírgula 5 2 3 3 2 2 3" xfId="47509" xr:uid="{00000000-0005-0000-0000-0000CCB90000}"/>
    <cellStyle name="Vírgula 5 2 3 3 2 2 4" xfId="47510" xr:uid="{00000000-0005-0000-0000-0000CDB90000}"/>
    <cellStyle name="Vírgula 5 2 3 3 2 3" xfId="47511" xr:uid="{00000000-0005-0000-0000-0000CEB90000}"/>
    <cellStyle name="Vírgula 5 2 3 3 2 4" xfId="47512" xr:uid="{00000000-0005-0000-0000-0000CFB90000}"/>
    <cellStyle name="Vírgula 5 2 3 3 2 5" xfId="47513" xr:uid="{00000000-0005-0000-0000-0000D0B90000}"/>
    <cellStyle name="Vírgula 5 2 3 3 2 6" xfId="47514" xr:uid="{00000000-0005-0000-0000-0000D1B90000}"/>
    <cellStyle name="Vírgula 5 2 3 3 3" xfId="47515" xr:uid="{00000000-0005-0000-0000-0000D2B90000}"/>
    <cellStyle name="Vírgula 5 2 3 3 3 2" xfId="47516" xr:uid="{00000000-0005-0000-0000-0000D3B90000}"/>
    <cellStyle name="Vírgula 5 2 3 3 3 2 2" xfId="47517" xr:uid="{00000000-0005-0000-0000-0000D4B90000}"/>
    <cellStyle name="Vírgula 5 2 3 3 3 2 3" xfId="47518" xr:uid="{00000000-0005-0000-0000-0000D5B90000}"/>
    <cellStyle name="Vírgula 5 2 3 3 3 2 4" xfId="47519" xr:uid="{00000000-0005-0000-0000-0000D6B90000}"/>
    <cellStyle name="Vírgula 5 2 3 3 3 3" xfId="47520" xr:uid="{00000000-0005-0000-0000-0000D7B90000}"/>
    <cellStyle name="Vírgula 5 2 3 3 3 4" xfId="47521" xr:uid="{00000000-0005-0000-0000-0000D8B90000}"/>
    <cellStyle name="Vírgula 5 2 3 3 3 5" xfId="47522" xr:uid="{00000000-0005-0000-0000-0000D9B90000}"/>
    <cellStyle name="Vírgula 5 2 3 3 3 6" xfId="47523" xr:uid="{00000000-0005-0000-0000-0000DAB90000}"/>
    <cellStyle name="Vírgula 5 2 3 3 4" xfId="47524" xr:uid="{00000000-0005-0000-0000-0000DBB90000}"/>
    <cellStyle name="Vírgula 5 2 3 3 4 2" xfId="47525" xr:uid="{00000000-0005-0000-0000-0000DCB90000}"/>
    <cellStyle name="Vírgula 5 2 3 3 4 2 2" xfId="47526" xr:uid="{00000000-0005-0000-0000-0000DDB90000}"/>
    <cellStyle name="Vírgula 5 2 3 3 4 2 3" xfId="47527" xr:uid="{00000000-0005-0000-0000-0000DEB90000}"/>
    <cellStyle name="Vírgula 5 2 3 3 4 2 4" xfId="47528" xr:uid="{00000000-0005-0000-0000-0000DFB90000}"/>
    <cellStyle name="Vírgula 5 2 3 3 4 3" xfId="47529" xr:uid="{00000000-0005-0000-0000-0000E0B90000}"/>
    <cellStyle name="Vírgula 5 2 3 3 4 4" xfId="47530" xr:uid="{00000000-0005-0000-0000-0000E1B90000}"/>
    <cellStyle name="Vírgula 5 2 3 3 4 5" xfId="47531" xr:uid="{00000000-0005-0000-0000-0000E2B90000}"/>
    <cellStyle name="Vírgula 5 2 3 3 5" xfId="47532" xr:uid="{00000000-0005-0000-0000-0000E3B90000}"/>
    <cellStyle name="Vírgula 5 2 3 3 5 2" xfId="47533" xr:uid="{00000000-0005-0000-0000-0000E4B90000}"/>
    <cellStyle name="Vírgula 5 2 3 3 5 3" xfId="47534" xr:uid="{00000000-0005-0000-0000-0000E5B90000}"/>
    <cellStyle name="Vírgula 5 2 3 3 5 4" xfId="47535" xr:uid="{00000000-0005-0000-0000-0000E6B90000}"/>
    <cellStyle name="Vírgula 5 2 3 3 6" xfId="47536" xr:uid="{00000000-0005-0000-0000-0000E7B90000}"/>
    <cellStyle name="Vírgula 5 2 3 3 7" xfId="47537" xr:uid="{00000000-0005-0000-0000-0000E8B90000}"/>
    <cellStyle name="Vírgula 5 2 3 3 8" xfId="47538" xr:uid="{00000000-0005-0000-0000-0000E9B90000}"/>
    <cellStyle name="Vírgula 5 2 3 3 9" xfId="47539" xr:uid="{00000000-0005-0000-0000-0000EAB90000}"/>
    <cellStyle name="Vírgula 5 2 3 4" xfId="47540" xr:uid="{00000000-0005-0000-0000-0000EBB90000}"/>
    <cellStyle name="Vírgula 5 2 3 4 2" xfId="47541" xr:uid="{00000000-0005-0000-0000-0000ECB90000}"/>
    <cellStyle name="Vírgula 5 2 3 4 2 2" xfId="47542" xr:uid="{00000000-0005-0000-0000-0000EDB90000}"/>
    <cellStyle name="Vírgula 5 2 3 4 2 2 2" xfId="47543" xr:uid="{00000000-0005-0000-0000-0000EEB90000}"/>
    <cellStyle name="Vírgula 5 2 3 4 2 2 3" xfId="47544" xr:uid="{00000000-0005-0000-0000-0000EFB90000}"/>
    <cellStyle name="Vírgula 5 2 3 4 2 2 4" xfId="47545" xr:uid="{00000000-0005-0000-0000-0000F0B90000}"/>
    <cellStyle name="Vírgula 5 2 3 4 2 3" xfId="47546" xr:uid="{00000000-0005-0000-0000-0000F1B90000}"/>
    <cellStyle name="Vírgula 5 2 3 4 2 4" xfId="47547" xr:uid="{00000000-0005-0000-0000-0000F2B90000}"/>
    <cellStyle name="Vírgula 5 2 3 4 2 5" xfId="47548" xr:uid="{00000000-0005-0000-0000-0000F3B90000}"/>
    <cellStyle name="Vírgula 5 2 3 4 2 6" xfId="47549" xr:uid="{00000000-0005-0000-0000-0000F4B90000}"/>
    <cellStyle name="Vírgula 5 2 3 4 3" xfId="47550" xr:uid="{00000000-0005-0000-0000-0000F5B90000}"/>
    <cellStyle name="Vírgula 5 2 3 4 3 2" xfId="47551" xr:uid="{00000000-0005-0000-0000-0000F6B90000}"/>
    <cellStyle name="Vírgula 5 2 3 4 3 2 2" xfId="47552" xr:uid="{00000000-0005-0000-0000-0000F7B90000}"/>
    <cellStyle name="Vírgula 5 2 3 4 3 2 3" xfId="47553" xr:uid="{00000000-0005-0000-0000-0000F8B90000}"/>
    <cellStyle name="Vírgula 5 2 3 4 3 2 4" xfId="47554" xr:uid="{00000000-0005-0000-0000-0000F9B90000}"/>
    <cellStyle name="Vírgula 5 2 3 4 3 3" xfId="47555" xr:uid="{00000000-0005-0000-0000-0000FAB90000}"/>
    <cellStyle name="Vírgula 5 2 3 4 3 4" xfId="47556" xr:uid="{00000000-0005-0000-0000-0000FBB90000}"/>
    <cellStyle name="Vírgula 5 2 3 4 3 5" xfId="47557" xr:uid="{00000000-0005-0000-0000-0000FCB90000}"/>
    <cellStyle name="Vírgula 5 2 3 4 4" xfId="47558" xr:uid="{00000000-0005-0000-0000-0000FDB90000}"/>
    <cellStyle name="Vírgula 5 2 3 4 4 2" xfId="47559" xr:uid="{00000000-0005-0000-0000-0000FEB90000}"/>
    <cellStyle name="Vírgula 5 2 3 4 4 2 2" xfId="47560" xr:uid="{00000000-0005-0000-0000-0000FFB90000}"/>
    <cellStyle name="Vírgula 5 2 3 4 4 2 3" xfId="47561" xr:uid="{00000000-0005-0000-0000-000000BA0000}"/>
    <cellStyle name="Vírgula 5 2 3 4 4 2 4" xfId="47562" xr:uid="{00000000-0005-0000-0000-000001BA0000}"/>
    <cellStyle name="Vírgula 5 2 3 4 4 3" xfId="47563" xr:uid="{00000000-0005-0000-0000-000002BA0000}"/>
    <cellStyle name="Vírgula 5 2 3 4 4 4" xfId="47564" xr:uid="{00000000-0005-0000-0000-000003BA0000}"/>
    <cellStyle name="Vírgula 5 2 3 4 4 5" xfId="47565" xr:uid="{00000000-0005-0000-0000-000004BA0000}"/>
    <cellStyle name="Vírgula 5 2 3 4 5" xfId="47566" xr:uid="{00000000-0005-0000-0000-000005BA0000}"/>
    <cellStyle name="Vírgula 5 2 3 4 5 2" xfId="47567" xr:uid="{00000000-0005-0000-0000-000006BA0000}"/>
    <cellStyle name="Vírgula 5 2 3 4 5 3" xfId="47568" xr:uid="{00000000-0005-0000-0000-000007BA0000}"/>
    <cellStyle name="Vírgula 5 2 3 4 5 4" xfId="47569" xr:uid="{00000000-0005-0000-0000-000008BA0000}"/>
    <cellStyle name="Vírgula 5 2 3 4 6" xfId="47570" xr:uid="{00000000-0005-0000-0000-000009BA0000}"/>
    <cellStyle name="Vírgula 5 2 3 4 7" xfId="47571" xr:uid="{00000000-0005-0000-0000-00000ABA0000}"/>
    <cellStyle name="Vírgula 5 2 3 4 8" xfId="47572" xr:uid="{00000000-0005-0000-0000-00000BBA0000}"/>
    <cellStyle name="Vírgula 5 2 3 4 9" xfId="47573" xr:uid="{00000000-0005-0000-0000-00000CBA0000}"/>
    <cellStyle name="Vírgula 5 2 3 5" xfId="47574" xr:uid="{00000000-0005-0000-0000-00000DBA0000}"/>
    <cellStyle name="Vírgula 5 2 3 5 2" xfId="47575" xr:uid="{00000000-0005-0000-0000-00000EBA0000}"/>
    <cellStyle name="Vírgula 5 2 3 5 2 2" xfId="47576" xr:uid="{00000000-0005-0000-0000-00000FBA0000}"/>
    <cellStyle name="Vírgula 5 2 3 5 2 3" xfId="47577" xr:uid="{00000000-0005-0000-0000-000010BA0000}"/>
    <cellStyle name="Vírgula 5 2 3 5 2 4" xfId="47578" xr:uid="{00000000-0005-0000-0000-000011BA0000}"/>
    <cellStyle name="Vírgula 5 2 3 5 3" xfId="47579" xr:uid="{00000000-0005-0000-0000-000012BA0000}"/>
    <cellStyle name="Vírgula 5 2 3 5 4" xfId="47580" xr:uid="{00000000-0005-0000-0000-000013BA0000}"/>
    <cellStyle name="Vírgula 5 2 3 5 5" xfId="47581" xr:uid="{00000000-0005-0000-0000-000014BA0000}"/>
    <cellStyle name="Vírgula 5 2 3 5 6" xfId="47582" xr:uid="{00000000-0005-0000-0000-000015BA0000}"/>
    <cellStyle name="Vírgula 5 2 3 6" xfId="47583" xr:uid="{00000000-0005-0000-0000-000016BA0000}"/>
    <cellStyle name="Vírgula 5 2 3 6 2" xfId="47584" xr:uid="{00000000-0005-0000-0000-000017BA0000}"/>
    <cellStyle name="Vírgula 5 2 3 6 2 2" xfId="47585" xr:uid="{00000000-0005-0000-0000-000018BA0000}"/>
    <cellStyle name="Vírgula 5 2 3 6 2 3" xfId="47586" xr:uid="{00000000-0005-0000-0000-000019BA0000}"/>
    <cellStyle name="Vírgula 5 2 3 6 2 4" xfId="47587" xr:uid="{00000000-0005-0000-0000-00001ABA0000}"/>
    <cellStyle name="Vírgula 5 2 3 6 3" xfId="47588" xr:uid="{00000000-0005-0000-0000-00001BBA0000}"/>
    <cellStyle name="Vírgula 5 2 3 6 4" xfId="47589" xr:uid="{00000000-0005-0000-0000-00001CBA0000}"/>
    <cellStyle name="Vírgula 5 2 3 6 5" xfId="47590" xr:uid="{00000000-0005-0000-0000-00001DBA0000}"/>
    <cellStyle name="Vírgula 5 2 3 6 6" xfId="47591" xr:uid="{00000000-0005-0000-0000-00001EBA0000}"/>
    <cellStyle name="Vírgula 5 2 3 7" xfId="47592" xr:uid="{00000000-0005-0000-0000-00001FBA0000}"/>
    <cellStyle name="Vírgula 5 2 3 7 2" xfId="47593" xr:uid="{00000000-0005-0000-0000-000020BA0000}"/>
    <cellStyle name="Vírgula 5 2 3 7 2 2" xfId="47594" xr:uid="{00000000-0005-0000-0000-000021BA0000}"/>
    <cellStyle name="Vírgula 5 2 3 7 2 3" xfId="47595" xr:uid="{00000000-0005-0000-0000-000022BA0000}"/>
    <cellStyle name="Vírgula 5 2 3 7 2 4" xfId="47596" xr:uid="{00000000-0005-0000-0000-000023BA0000}"/>
    <cellStyle name="Vírgula 5 2 3 7 3" xfId="47597" xr:uid="{00000000-0005-0000-0000-000024BA0000}"/>
    <cellStyle name="Vírgula 5 2 3 7 4" xfId="47598" xr:uid="{00000000-0005-0000-0000-000025BA0000}"/>
    <cellStyle name="Vírgula 5 2 3 7 5" xfId="47599" xr:uid="{00000000-0005-0000-0000-000026BA0000}"/>
    <cellStyle name="Vírgula 5 2 3 8" xfId="47600" xr:uid="{00000000-0005-0000-0000-000027BA0000}"/>
    <cellStyle name="Vírgula 5 2 3 8 2" xfId="47601" xr:uid="{00000000-0005-0000-0000-000028BA0000}"/>
    <cellStyle name="Vírgula 5 2 3 8 3" xfId="47602" xr:uid="{00000000-0005-0000-0000-000029BA0000}"/>
    <cellStyle name="Vírgula 5 2 3 8 4" xfId="47603" xr:uid="{00000000-0005-0000-0000-00002ABA0000}"/>
    <cellStyle name="Vírgula 5 2 3 9" xfId="47604" xr:uid="{00000000-0005-0000-0000-00002BBA0000}"/>
    <cellStyle name="Vírgula 5 2 4" xfId="47605" xr:uid="{00000000-0005-0000-0000-00002CBA0000}"/>
    <cellStyle name="Vírgula 5 2 4 2" xfId="47606" xr:uid="{00000000-0005-0000-0000-00002DBA0000}"/>
    <cellStyle name="Vírgula 5 2 4 2 2" xfId="47607" xr:uid="{00000000-0005-0000-0000-00002EBA0000}"/>
    <cellStyle name="Vírgula 5 2 4 2 2 2" xfId="47608" xr:uid="{00000000-0005-0000-0000-00002FBA0000}"/>
    <cellStyle name="Vírgula 5 2 4 2 2 3" xfId="47609" xr:uid="{00000000-0005-0000-0000-000030BA0000}"/>
    <cellStyle name="Vírgula 5 2 4 2 2 4" xfId="47610" xr:uid="{00000000-0005-0000-0000-000031BA0000}"/>
    <cellStyle name="Vírgula 5 2 4 2 2 5" xfId="47611" xr:uid="{00000000-0005-0000-0000-000032BA0000}"/>
    <cellStyle name="Vírgula 5 2 4 2 3" xfId="47612" xr:uid="{00000000-0005-0000-0000-000033BA0000}"/>
    <cellStyle name="Vírgula 5 2 4 2 3 2" xfId="47613" xr:uid="{00000000-0005-0000-0000-000034BA0000}"/>
    <cellStyle name="Vírgula 5 2 4 2 4" xfId="47614" xr:uid="{00000000-0005-0000-0000-000035BA0000}"/>
    <cellStyle name="Vírgula 5 2 4 2 5" xfId="47615" xr:uid="{00000000-0005-0000-0000-000036BA0000}"/>
    <cellStyle name="Vírgula 5 2 4 2 6" xfId="47616" xr:uid="{00000000-0005-0000-0000-000037BA0000}"/>
    <cellStyle name="Vírgula 5 2 4 3" xfId="47617" xr:uid="{00000000-0005-0000-0000-000038BA0000}"/>
    <cellStyle name="Vírgula 5 2 4 3 2" xfId="47618" xr:uid="{00000000-0005-0000-0000-000039BA0000}"/>
    <cellStyle name="Vírgula 5 2 4 3 2 2" xfId="47619" xr:uid="{00000000-0005-0000-0000-00003ABA0000}"/>
    <cellStyle name="Vírgula 5 2 4 3 2 3" xfId="47620" xr:uid="{00000000-0005-0000-0000-00003BBA0000}"/>
    <cellStyle name="Vírgula 5 2 4 3 2 4" xfId="47621" xr:uid="{00000000-0005-0000-0000-00003CBA0000}"/>
    <cellStyle name="Vírgula 5 2 4 3 2 5" xfId="47622" xr:uid="{00000000-0005-0000-0000-00003DBA0000}"/>
    <cellStyle name="Vírgula 5 2 4 3 3" xfId="47623" xr:uid="{00000000-0005-0000-0000-00003EBA0000}"/>
    <cellStyle name="Vírgula 5 2 4 3 4" xfId="47624" xr:uid="{00000000-0005-0000-0000-00003FBA0000}"/>
    <cellStyle name="Vírgula 5 2 4 3 5" xfId="47625" xr:uid="{00000000-0005-0000-0000-000040BA0000}"/>
    <cellStyle name="Vírgula 5 2 4 3 6" xfId="47626" xr:uid="{00000000-0005-0000-0000-000041BA0000}"/>
    <cellStyle name="Vírgula 5 2 4 4" xfId="47627" xr:uid="{00000000-0005-0000-0000-000042BA0000}"/>
    <cellStyle name="Vírgula 5 2 4 4 2" xfId="47628" xr:uid="{00000000-0005-0000-0000-000043BA0000}"/>
    <cellStyle name="Vírgula 5 2 4 4 2 2" xfId="47629" xr:uid="{00000000-0005-0000-0000-000044BA0000}"/>
    <cellStyle name="Vírgula 5 2 4 4 2 3" xfId="47630" xr:uid="{00000000-0005-0000-0000-000045BA0000}"/>
    <cellStyle name="Vírgula 5 2 4 4 2 4" xfId="47631" xr:uid="{00000000-0005-0000-0000-000046BA0000}"/>
    <cellStyle name="Vírgula 5 2 4 4 3" xfId="47632" xr:uid="{00000000-0005-0000-0000-000047BA0000}"/>
    <cellStyle name="Vírgula 5 2 4 4 4" xfId="47633" xr:uid="{00000000-0005-0000-0000-000048BA0000}"/>
    <cellStyle name="Vírgula 5 2 4 4 5" xfId="47634" xr:uid="{00000000-0005-0000-0000-000049BA0000}"/>
    <cellStyle name="Vírgula 5 2 4 4 6" xfId="47635" xr:uid="{00000000-0005-0000-0000-00004ABA0000}"/>
    <cellStyle name="Vírgula 5 2 4 5" xfId="47636" xr:uid="{00000000-0005-0000-0000-00004BBA0000}"/>
    <cellStyle name="Vírgula 5 2 4 5 2" xfId="47637" xr:uid="{00000000-0005-0000-0000-00004CBA0000}"/>
    <cellStyle name="Vírgula 5 2 4 5 3" xfId="47638" xr:uid="{00000000-0005-0000-0000-00004DBA0000}"/>
    <cellStyle name="Vírgula 5 2 4 5 4" xfId="47639" xr:uid="{00000000-0005-0000-0000-00004EBA0000}"/>
    <cellStyle name="Vírgula 5 2 4 5 5" xfId="47640" xr:uid="{00000000-0005-0000-0000-00004FBA0000}"/>
    <cellStyle name="Vírgula 5 2 4 6" xfId="47641" xr:uid="{00000000-0005-0000-0000-000050BA0000}"/>
    <cellStyle name="Vírgula 5 2 4 7" xfId="47642" xr:uid="{00000000-0005-0000-0000-000051BA0000}"/>
    <cellStyle name="Vírgula 5 2 4 8" xfId="47643" xr:uid="{00000000-0005-0000-0000-000052BA0000}"/>
    <cellStyle name="Vírgula 5 2 4 9" xfId="47644" xr:uid="{00000000-0005-0000-0000-000053BA0000}"/>
    <cellStyle name="Vírgula 5 2 5" xfId="47645" xr:uid="{00000000-0005-0000-0000-000054BA0000}"/>
    <cellStyle name="Vírgula 5 2 5 2" xfId="47646" xr:uid="{00000000-0005-0000-0000-000055BA0000}"/>
    <cellStyle name="Vírgula 5 2 5 2 2" xfId="47647" xr:uid="{00000000-0005-0000-0000-000056BA0000}"/>
    <cellStyle name="Vírgula 5 2 5 2 2 2" xfId="47648" xr:uid="{00000000-0005-0000-0000-000057BA0000}"/>
    <cellStyle name="Vírgula 5 2 5 2 2 3" xfId="47649" xr:uid="{00000000-0005-0000-0000-000058BA0000}"/>
    <cellStyle name="Vírgula 5 2 5 2 2 4" xfId="47650" xr:uid="{00000000-0005-0000-0000-000059BA0000}"/>
    <cellStyle name="Vírgula 5 2 5 2 2 5" xfId="47651" xr:uid="{00000000-0005-0000-0000-00005ABA0000}"/>
    <cellStyle name="Vírgula 5 2 5 2 3" xfId="47652" xr:uid="{00000000-0005-0000-0000-00005BBA0000}"/>
    <cellStyle name="Vírgula 5 2 5 2 3 2" xfId="47653" xr:uid="{00000000-0005-0000-0000-00005CBA0000}"/>
    <cellStyle name="Vírgula 5 2 5 2 4" xfId="47654" xr:uid="{00000000-0005-0000-0000-00005DBA0000}"/>
    <cellStyle name="Vírgula 5 2 5 2 5" xfId="47655" xr:uid="{00000000-0005-0000-0000-00005EBA0000}"/>
    <cellStyle name="Vírgula 5 2 5 2 6" xfId="47656" xr:uid="{00000000-0005-0000-0000-00005FBA0000}"/>
    <cellStyle name="Vírgula 5 2 5 3" xfId="47657" xr:uid="{00000000-0005-0000-0000-000060BA0000}"/>
    <cellStyle name="Vírgula 5 2 5 3 2" xfId="47658" xr:uid="{00000000-0005-0000-0000-000061BA0000}"/>
    <cellStyle name="Vírgula 5 2 5 3 2 2" xfId="47659" xr:uid="{00000000-0005-0000-0000-000062BA0000}"/>
    <cellStyle name="Vírgula 5 2 5 3 2 3" xfId="47660" xr:uid="{00000000-0005-0000-0000-000063BA0000}"/>
    <cellStyle name="Vírgula 5 2 5 3 2 4" xfId="47661" xr:uid="{00000000-0005-0000-0000-000064BA0000}"/>
    <cellStyle name="Vírgula 5 2 5 3 2 5" xfId="47662" xr:uid="{00000000-0005-0000-0000-000065BA0000}"/>
    <cellStyle name="Vírgula 5 2 5 3 3" xfId="47663" xr:uid="{00000000-0005-0000-0000-000066BA0000}"/>
    <cellStyle name="Vírgula 5 2 5 3 4" xfId="47664" xr:uid="{00000000-0005-0000-0000-000067BA0000}"/>
    <cellStyle name="Vírgula 5 2 5 3 5" xfId="47665" xr:uid="{00000000-0005-0000-0000-000068BA0000}"/>
    <cellStyle name="Vírgula 5 2 5 3 6" xfId="47666" xr:uid="{00000000-0005-0000-0000-000069BA0000}"/>
    <cellStyle name="Vírgula 5 2 5 4" xfId="47667" xr:uid="{00000000-0005-0000-0000-00006ABA0000}"/>
    <cellStyle name="Vírgula 5 2 5 4 2" xfId="47668" xr:uid="{00000000-0005-0000-0000-00006BBA0000}"/>
    <cellStyle name="Vírgula 5 2 5 4 2 2" xfId="47669" xr:uid="{00000000-0005-0000-0000-00006CBA0000}"/>
    <cellStyle name="Vírgula 5 2 5 4 2 3" xfId="47670" xr:uid="{00000000-0005-0000-0000-00006DBA0000}"/>
    <cellStyle name="Vírgula 5 2 5 4 2 4" xfId="47671" xr:uid="{00000000-0005-0000-0000-00006EBA0000}"/>
    <cellStyle name="Vírgula 5 2 5 4 3" xfId="47672" xr:uid="{00000000-0005-0000-0000-00006FBA0000}"/>
    <cellStyle name="Vírgula 5 2 5 4 4" xfId="47673" xr:uid="{00000000-0005-0000-0000-000070BA0000}"/>
    <cellStyle name="Vírgula 5 2 5 4 5" xfId="47674" xr:uid="{00000000-0005-0000-0000-000071BA0000}"/>
    <cellStyle name="Vírgula 5 2 5 4 6" xfId="47675" xr:uid="{00000000-0005-0000-0000-000072BA0000}"/>
    <cellStyle name="Vírgula 5 2 5 5" xfId="47676" xr:uid="{00000000-0005-0000-0000-000073BA0000}"/>
    <cellStyle name="Vírgula 5 2 5 5 2" xfId="47677" xr:uid="{00000000-0005-0000-0000-000074BA0000}"/>
    <cellStyle name="Vírgula 5 2 5 5 3" xfId="47678" xr:uid="{00000000-0005-0000-0000-000075BA0000}"/>
    <cellStyle name="Vírgula 5 2 5 5 4" xfId="47679" xr:uid="{00000000-0005-0000-0000-000076BA0000}"/>
    <cellStyle name="Vírgula 5 2 5 5 5" xfId="47680" xr:uid="{00000000-0005-0000-0000-000077BA0000}"/>
    <cellStyle name="Vírgula 5 2 5 6" xfId="47681" xr:uid="{00000000-0005-0000-0000-000078BA0000}"/>
    <cellStyle name="Vírgula 5 2 5 7" xfId="47682" xr:uid="{00000000-0005-0000-0000-000079BA0000}"/>
    <cellStyle name="Vírgula 5 2 5 8" xfId="47683" xr:uid="{00000000-0005-0000-0000-00007ABA0000}"/>
    <cellStyle name="Vírgula 5 2 5 9" xfId="47684" xr:uid="{00000000-0005-0000-0000-00007BBA0000}"/>
    <cellStyle name="Vírgula 5 2 6" xfId="47685" xr:uid="{00000000-0005-0000-0000-00007CBA0000}"/>
    <cellStyle name="Vírgula 5 2 6 2" xfId="47686" xr:uid="{00000000-0005-0000-0000-00007DBA0000}"/>
    <cellStyle name="Vírgula 5 2 6 2 2" xfId="47687" xr:uid="{00000000-0005-0000-0000-00007EBA0000}"/>
    <cellStyle name="Vírgula 5 2 6 2 2 2" xfId="47688" xr:uid="{00000000-0005-0000-0000-00007FBA0000}"/>
    <cellStyle name="Vírgula 5 2 6 2 2 3" xfId="47689" xr:uid="{00000000-0005-0000-0000-000080BA0000}"/>
    <cellStyle name="Vírgula 5 2 6 2 2 4" xfId="47690" xr:uid="{00000000-0005-0000-0000-000081BA0000}"/>
    <cellStyle name="Vírgula 5 2 6 2 3" xfId="47691" xr:uid="{00000000-0005-0000-0000-000082BA0000}"/>
    <cellStyle name="Vírgula 5 2 6 2 4" xfId="47692" xr:uid="{00000000-0005-0000-0000-000083BA0000}"/>
    <cellStyle name="Vírgula 5 2 6 2 5" xfId="47693" xr:uid="{00000000-0005-0000-0000-000084BA0000}"/>
    <cellStyle name="Vírgula 5 2 6 2 6" xfId="47694" xr:uid="{00000000-0005-0000-0000-000085BA0000}"/>
    <cellStyle name="Vírgula 5 2 6 3" xfId="47695" xr:uid="{00000000-0005-0000-0000-000086BA0000}"/>
    <cellStyle name="Vírgula 5 2 6 3 2" xfId="47696" xr:uid="{00000000-0005-0000-0000-000087BA0000}"/>
    <cellStyle name="Vírgula 5 2 6 3 2 2" xfId="47697" xr:uid="{00000000-0005-0000-0000-000088BA0000}"/>
    <cellStyle name="Vírgula 5 2 6 3 2 3" xfId="47698" xr:uid="{00000000-0005-0000-0000-000089BA0000}"/>
    <cellStyle name="Vírgula 5 2 6 3 2 4" xfId="47699" xr:uid="{00000000-0005-0000-0000-00008ABA0000}"/>
    <cellStyle name="Vírgula 5 2 6 3 3" xfId="47700" xr:uid="{00000000-0005-0000-0000-00008BBA0000}"/>
    <cellStyle name="Vírgula 5 2 6 3 4" xfId="47701" xr:uid="{00000000-0005-0000-0000-00008CBA0000}"/>
    <cellStyle name="Vírgula 5 2 6 3 5" xfId="47702" xr:uid="{00000000-0005-0000-0000-00008DBA0000}"/>
    <cellStyle name="Vírgula 5 2 6 3 6" xfId="47703" xr:uid="{00000000-0005-0000-0000-00008EBA0000}"/>
    <cellStyle name="Vírgula 5 2 6 4" xfId="47704" xr:uid="{00000000-0005-0000-0000-00008FBA0000}"/>
    <cellStyle name="Vírgula 5 2 6 4 2" xfId="47705" xr:uid="{00000000-0005-0000-0000-000090BA0000}"/>
    <cellStyle name="Vírgula 5 2 6 4 2 2" xfId="47706" xr:uid="{00000000-0005-0000-0000-000091BA0000}"/>
    <cellStyle name="Vírgula 5 2 6 4 2 3" xfId="47707" xr:uid="{00000000-0005-0000-0000-000092BA0000}"/>
    <cellStyle name="Vírgula 5 2 6 4 2 4" xfId="47708" xr:uid="{00000000-0005-0000-0000-000093BA0000}"/>
    <cellStyle name="Vírgula 5 2 6 4 3" xfId="47709" xr:uid="{00000000-0005-0000-0000-000094BA0000}"/>
    <cellStyle name="Vírgula 5 2 6 4 4" xfId="47710" xr:uid="{00000000-0005-0000-0000-000095BA0000}"/>
    <cellStyle name="Vírgula 5 2 6 4 5" xfId="47711" xr:uid="{00000000-0005-0000-0000-000096BA0000}"/>
    <cellStyle name="Vírgula 5 2 6 5" xfId="47712" xr:uid="{00000000-0005-0000-0000-000097BA0000}"/>
    <cellStyle name="Vírgula 5 2 6 5 2" xfId="47713" xr:uid="{00000000-0005-0000-0000-000098BA0000}"/>
    <cellStyle name="Vírgula 5 2 6 5 3" xfId="47714" xr:uid="{00000000-0005-0000-0000-000099BA0000}"/>
    <cellStyle name="Vírgula 5 2 6 5 4" xfId="47715" xr:uid="{00000000-0005-0000-0000-00009ABA0000}"/>
    <cellStyle name="Vírgula 5 2 6 6" xfId="47716" xr:uid="{00000000-0005-0000-0000-00009BBA0000}"/>
    <cellStyle name="Vírgula 5 2 6 7" xfId="47717" xr:uid="{00000000-0005-0000-0000-00009CBA0000}"/>
    <cellStyle name="Vírgula 5 2 6 8" xfId="47718" xr:uid="{00000000-0005-0000-0000-00009DBA0000}"/>
    <cellStyle name="Vírgula 5 2 6 9" xfId="47719" xr:uid="{00000000-0005-0000-0000-00009EBA0000}"/>
    <cellStyle name="Vírgula 5 2 7" xfId="47720" xr:uid="{00000000-0005-0000-0000-00009FBA0000}"/>
    <cellStyle name="Vírgula 5 2 7 2" xfId="47721" xr:uid="{00000000-0005-0000-0000-0000A0BA0000}"/>
    <cellStyle name="Vírgula 5 2 7 2 2" xfId="47722" xr:uid="{00000000-0005-0000-0000-0000A1BA0000}"/>
    <cellStyle name="Vírgula 5 2 7 2 3" xfId="47723" xr:uid="{00000000-0005-0000-0000-0000A2BA0000}"/>
    <cellStyle name="Vírgula 5 2 7 2 4" xfId="47724" xr:uid="{00000000-0005-0000-0000-0000A3BA0000}"/>
    <cellStyle name="Vírgula 5 2 7 2 5" xfId="47725" xr:uid="{00000000-0005-0000-0000-0000A4BA0000}"/>
    <cellStyle name="Vírgula 5 2 7 3" xfId="47726" xr:uid="{00000000-0005-0000-0000-0000A5BA0000}"/>
    <cellStyle name="Vírgula 5 2 7 3 2" xfId="47727" xr:uid="{00000000-0005-0000-0000-0000A6BA0000}"/>
    <cellStyle name="Vírgula 5 2 7 4" xfId="47728" xr:uid="{00000000-0005-0000-0000-0000A7BA0000}"/>
    <cellStyle name="Vírgula 5 2 7 5" xfId="47729" xr:uid="{00000000-0005-0000-0000-0000A8BA0000}"/>
    <cellStyle name="Vírgula 5 2 7 6" xfId="47730" xr:uid="{00000000-0005-0000-0000-0000A9BA0000}"/>
    <cellStyle name="Vírgula 5 2 8" xfId="47731" xr:uid="{00000000-0005-0000-0000-0000AABA0000}"/>
    <cellStyle name="Vírgula 5 2 8 2" xfId="47732" xr:uid="{00000000-0005-0000-0000-0000ABBA0000}"/>
    <cellStyle name="Vírgula 5 2 8 2 2" xfId="47733" xr:uid="{00000000-0005-0000-0000-0000ACBA0000}"/>
    <cellStyle name="Vírgula 5 2 8 2 3" xfId="47734" xr:uid="{00000000-0005-0000-0000-0000ADBA0000}"/>
    <cellStyle name="Vírgula 5 2 8 2 4" xfId="47735" xr:uid="{00000000-0005-0000-0000-0000AEBA0000}"/>
    <cellStyle name="Vírgula 5 2 8 3" xfId="47736" xr:uid="{00000000-0005-0000-0000-0000AFBA0000}"/>
    <cellStyle name="Vírgula 5 2 8 4" xfId="47737" xr:uid="{00000000-0005-0000-0000-0000B0BA0000}"/>
    <cellStyle name="Vírgula 5 2 8 5" xfId="47738" xr:uid="{00000000-0005-0000-0000-0000B1BA0000}"/>
    <cellStyle name="Vírgula 5 2 8 6" xfId="47739" xr:uid="{00000000-0005-0000-0000-0000B2BA0000}"/>
    <cellStyle name="Vírgula 5 2 9" xfId="47740" xr:uid="{00000000-0005-0000-0000-0000B3BA0000}"/>
    <cellStyle name="Vírgula 5 2 9 2" xfId="47741" xr:uid="{00000000-0005-0000-0000-0000B4BA0000}"/>
    <cellStyle name="Vírgula 5 2 9 2 2" xfId="47742" xr:uid="{00000000-0005-0000-0000-0000B5BA0000}"/>
    <cellStyle name="Vírgula 5 2 9 2 3" xfId="47743" xr:uid="{00000000-0005-0000-0000-0000B6BA0000}"/>
    <cellStyle name="Vírgula 5 2 9 2 4" xfId="47744" xr:uid="{00000000-0005-0000-0000-0000B7BA0000}"/>
    <cellStyle name="Vírgula 5 2 9 3" xfId="47745" xr:uid="{00000000-0005-0000-0000-0000B8BA0000}"/>
    <cellStyle name="Vírgula 5 2 9 4" xfId="47746" xr:uid="{00000000-0005-0000-0000-0000B9BA0000}"/>
    <cellStyle name="Vírgula 5 2 9 5" xfId="47747" xr:uid="{00000000-0005-0000-0000-0000BABA0000}"/>
    <cellStyle name="Vírgula 5 2 9 6" xfId="47748" xr:uid="{00000000-0005-0000-0000-0000BBBA0000}"/>
    <cellStyle name="Vírgula 5 3" xfId="47749" xr:uid="{00000000-0005-0000-0000-0000BCBA0000}"/>
    <cellStyle name="Vírgula 5 3 10" xfId="47750" xr:uid="{00000000-0005-0000-0000-0000BDBA0000}"/>
    <cellStyle name="Vírgula 5 3 10 2" xfId="47751" xr:uid="{00000000-0005-0000-0000-0000BEBA0000}"/>
    <cellStyle name="Vírgula 5 3 10 3" xfId="47752" xr:uid="{00000000-0005-0000-0000-0000BFBA0000}"/>
    <cellStyle name="Vírgula 5 3 10 4" xfId="47753" xr:uid="{00000000-0005-0000-0000-0000C0BA0000}"/>
    <cellStyle name="Vírgula 5 3 11" xfId="47754" xr:uid="{00000000-0005-0000-0000-0000C1BA0000}"/>
    <cellStyle name="Vírgula 5 3 12" xfId="47755" xr:uid="{00000000-0005-0000-0000-0000C2BA0000}"/>
    <cellStyle name="Vírgula 5 3 13" xfId="47756" xr:uid="{00000000-0005-0000-0000-0000C3BA0000}"/>
    <cellStyle name="Vírgula 5 3 14" xfId="47757" xr:uid="{00000000-0005-0000-0000-0000C4BA0000}"/>
    <cellStyle name="Vírgula 5 3 2" xfId="47758" xr:uid="{00000000-0005-0000-0000-0000C5BA0000}"/>
    <cellStyle name="Vírgula 5 3 2 10" xfId="47759" xr:uid="{00000000-0005-0000-0000-0000C6BA0000}"/>
    <cellStyle name="Vírgula 5 3 2 11" xfId="47760" xr:uid="{00000000-0005-0000-0000-0000C7BA0000}"/>
    <cellStyle name="Vírgula 5 3 2 12" xfId="47761" xr:uid="{00000000-0005-0000-0000-0000C8BA0000}"/>
    <cellStyle name="Vírgula 5 3 2 13" xfId="47762" xr:uid="{00000000-0005-0000-0000-0000C9BA0000}"/>
    <cellStyle name="Vírgula 5 3 2 2" xfId="47763" xr:uid="{00000000-0005-0000-0000-0000CABA0000}"/>
    <cellStyle name="Vírgula 5 3 2 2 10" xfId="47764" xr:uid="{00000000-0005-0000-0000-0000CBBA0000}"/>
    <cellStyle name="Vírgula 5 3 2 2 11" xfId="47765" xr:uid="{00000000-0005-0000-0000-0000CCBA0000}"/>
    <cellStyle name="Vírgula 5 3 2 2 12" xfId="47766" xr:uid="{00000000-0005-0000-0000-0000CDBA0000}"/>
    <cellStyle name="Vírgula 5 3 2 2 2" xfId="47767" xr:uid="{00000000-0005-0000-0000-0000CEBA0000}"/>
    <cellStyle name="Vírgula 5 3 2 2 2 2" xfId="47768" xr:uid="{00000000-0005-0000-0000-0000CFBA0000}"/>
    <cellStyle name="Vírgula 5 3 2 2 2 2 2" xfId="47769" xr:uid="{00000000-0005-0000-0000-0000D0BA0000}"/>
    <cellStyle name="Vírgula 5 3 2 2 2 2 2 2" xfId="47770" xr:uid="{00000000-0005-0000-0000-0000D1BA0000}"/>
    <cellStyle name="Vírgula 5 3 2 2 2 2 2 3" xfId="47771" xr:uid="{00000000-0005-0000-0000-0000D2BA0000}"/>
    <cellStyle name="Vírgula 5 3 2 2 2 2 2 4" xfId="47772" xr:uid="{00000000-0005-0000-0000-0000D3BA0000}"/>
    <cellStyle name="Vírgula 5 3 2 2 2 2 3" xfId="47773" xr:uid="{00000000-0005-0000-0000-0000D4BA0000}"/>
    <cellStyle name="Vírgula 5 3 2 2 2 2 4" xfId="47774" xr:uid="{00000000-0005-0000-0000-0000D5BA0000}"/>
    <cellStyle name="Vírgula 5 3 2 2 2 2 5" xfId="47775" xr:uid="{00000000-0005-0000-0000-0000D6BA0000}"/>
    <cellStyle name="Vírgula 5 3 2 2 2 2 6" xfId="47776" xr:uid="{00000000-0005-0000-0000-0000D7BA0000}"/>
    <cellStyle name="Vírgula 5 3 2 2 2 3" xfId="47777" xr:uid="{00000000-0005-0000-0000-0000D8BA0000}"/>
    <cellStyle name="Vírgula 5 3 2 2 2 3 2" xfId="47778" xr:uid="{00000000-0005-0000-0000-0000D9BA0000}"/>
    <cellStyle name="Vírgula 5 3 2 2 2 3 2 2" xfId="47779" xr:uid="{00000000-0005-0000-0000-0000DABA0000}"/>
    <cellStyle name="Vírgula 5 3 2 2 2 3 2 3" xfId="47780" xr:uid="{00000000-0005-0000-0000-0000DBBA0000}"/>
    <cellStyle name="Vírgula 5 3 2 2 2 3 2 4" xfId="47781" xr:uid="{00000000-0005-0000-0000-0000DCBA0000}"/>
    <cellStyle name="Vírgula 5 3 2 2 2 3 3" xfId="47782" xr:uid="{00000000-0005-0000-0000-0000DDBA0000}"/>
    <cellStyle name="Vírgula 5 3 2 2 2 3 4" xfId="47783" xr:uid="{00000000-0005-0000-0000-0000DEBA0000}"/>
    <cellStyle name="Vírgula 5 3 2 2 2 3 5" xfId="47784" xr:uid="{00000000-0005-0000-0000-0000DFBA0000}"/>
    <cellStyle name="Vírgula 5 3 2 2 2 3 6" xfId="47785" xr:uid="{00000000-0005-0000-0000-0000E0BA0000}"/>
    <cellStyle name="Vírgula 5 3 2 2 2 4" xfId="47786" xr:uid="{00000000-0005-0000-0000-0000E1BA0000}"/>
    <cellStyle name="Vírgula 5 3 2 2 2 4 2" xfId="47787" xr:uid="{00000000-0005-0000-0000-0000E2BA0000}"/>
    <cellStyle name="Vírgula 5 3 2 2 2 4 2 2" xfId="47788" xr:uid="{00000000-0005-0000-0000-0000E3BA0000}"/>
    <cellStyle name="Vírgula 5 3 2 2 2 4 2 3" xfId="47789" xr:uid="{00000000-0005-0000-0000-0000E4BA0000}"/>
    <cellStyle name="Vírgula 5 3 2 2 2 4 2 4" xfId="47790" xr:uid="{00000000-0005-0000-0000-0000E5BA0000}"/>
    <cellStyle name="Vírgula 5 3 2 2 2 4 3" xfId="47791" xr:uid="{00000000-0005-0000-0000-0000E6BA0000}"/>
    <cellStyle name="Vírgula 5 3 2 2 2 4 4" xfId="47792" xr:uid="{00000000-0005-0000-0000-0000E7BA0000}"/>
    <cellStyle name="Vírgula 5 3 2 2 2 4 5" xfId="47793" xr:uid="{00000000-0005-0000-0000-0000E8BA0000}"/>
    <cellStyle name="Vírgula 5 3 2 2 2 5" xfId="47794" xr:uid="{00000000-0005-0000-0000-0000E9BA0000}"/>
    <cellStyle name="Vírgula 5 3 2 2 2 5 2" xfId="47795" xr:uid="{00000000-0005-0000-0000-0000EABA0000}"/>
    <cellStyle name="Vírgula 5 3 2 2 2 5 3" xfId="47796" xr:uid="{00000000-0005-0000-0000-0000EBBA0000}"/>
    <cellStyle name="Vírgula 5 3 2 2 2 5 4" xfId="47797" xr:uid="{00000000-0005-0000-0000-0000ECBA0000}"/>
    <cellStyle name="Vírgula 5 3 2 2 2 6" xfId="47798" xr:uid="{00000000-0005-0000-0000-0000EDBA0000}"/>
    <cellStyle name="Vírgula 5 3 2 2 2 7" xfId="47799" xr:uid="{00000000-0005-0000-0000-0000EEBA0000}"/>
    <cellStyle name="Vírgula 5 3 2 2 2 8" xfId="47800" xr:uid="{00000000-0005-0000-0000-0000EFBA0000}"/>
    <cellStyle name="Vírgula 5 3 2 2 2 9" xfId="47801" xr:uid="{00000000-0005-0000-0000-0000F0BA0000}"/>
    <cellStyle name="Vírgula 5 3 2 2 3" xfId="47802" xr:uid="{00000000-0005-0000-0000-0000F1BA0000}"/>
    <cellStyle name="Vírgula 5 3 2 2 3 2" xfId="47803" xr:uid="{00000000-0005-0000-0000-0000F2BA0000}"/>
    <cellStyle name="Vírgula 5 3 2 2 3 2 2" xfId="47804" xr:uid="{00000000-0005-0000-0000-0000F3BA0000}"/>
    <cellStyle name="Vírgula 5 3 2 2 3 2 2 2" xfId="47805" xr:uid="{00000000-0005-0000-0000-0000F4BA0000}"/>
    <cellStyle name="Vírgula 5 3 2 2 3 2 2 3" xfId="47806" xr:uid="{00000000-0005-0000-0000-0000F5BA0000}"/>
    <cellStyle name="Vírgula 5 3 2 2 3 2 2 4" xfId="47807" xr:uid="{00000000-0005-0000-0000-0000F6BA0000}"/>
    <cellStyle name="Vírgula 5 3 2 2 3 2 3" xfId="47808" xr:uid="{00000000-0005-0000-0000-0000F7BA0000}"/>
    <cellStyle name="Vírgula 5 3 2 2 3 2 4" xfId="47809" xr:uid="{00000000-0005-0000-0000-0000F8BA0000}"/>
    <cellStyle name="Vírgula 5 3 2 2 3 2 5" xfId="47810" xr:uid="{00000000-0005-0000-0000-0000F9BA0000}"/>
    <cellStyle name="Vírgula 5 3 2 2 3 2 6" xfId="47811" xr:uid="{00000000-0005-0000-0000-0000FABA0000}"/>
    <cellStyle name="Vírgula 5 3 2 2 3 3" xfId="47812" xr:uid="{00000000-0005-0000-0000-0000FBBA0000}"/>
    <cellStyle name="Vírgula 5 3 2 2 3 3 2" xfId="47813" xr:uid="{00000000-0005-0000-0000-0000FCBA0000}"/>
    <cellStyle name="Vírgula 5 3 2 2 3 3 2 2" xfId="47814" xr:uid="{00000000-0005-0000-0000-0000FDBA0000}"/>
    <cellStyle name="Vírgula 5 3 2 2 3 3 2 3" xfId="47815" xr:uid="{00000000-0005-0000-0000-0000FEBA0000}"/>
    <cellStyle name="Vírgula 5 3 2 2 3 3 2 4" xfId="47816" xr:uid="{00000000-0005-0000-0000-0000FFBA0000}"/>
    <cellStyle name="Vírgula 5 3 2 2 3 3 3" xfId="47817" xr:uid="{00000000-0005-0000-0000-000000BB0000}"/>
    <cellStyle name="Vírgula 5 3 2 2 3 3 4" xfId="47818" xr:uid="{00000000-0005-0000-0000-000001BB0000}"/>
    <cellStyle name="Vírgula 5 3 2 2 3 3 5" xfId="47819" xr:uid="{00000000-0005-0000-0000-000002BB0000}"/>
    <cellStyle name="Vírgula 5 3 2 2 3 4" xfId="47820" xr:uid="{00000000-0005-0000-0000-000003BB0000}"/>
    <cellStyle name="Vírgula 5 3 2 2 3 4 2" xfId="47821" xr:uid="{00000000-0005-0000-0000-000004BB0000}"/>
    <cellStyle name="Vírgula 5 3 2 2 3 4 2 2" xfId="47822" xr:uid="{00000000-0005-0000-0000-000005BB0000}"/>
    <cellStyle name="Vírgula 5 3 2 2 3 4 2 3" xfId="47823" xr:uid="{00000000-0005-0000-0000-000006BB0000}"/>
    <cellStyle name="Vírgula 5 3 2 2 3 4 2 4" xfId="47824" xr:uid="{00000000-0005-0000-0000-000007BB0000}"/>
    <cellStyle name="Vírgula 5 3 2 2 3 4 3" xfId="47825" xr:uid="{00000000-0005-0000-0000-000008BB0000}"/>
    <cellStyle name="Vírgula 5 3 2 2 3 4 4" xfId="47826" xr:uid="{00000000-0005-0000-0000-000009BB0000}"/>
    <cellStyle name="Vírgula 5 3 2 2 3 4 5" xfId="47827" xr:uid="{00000000-0005-0000-0000-00000ABB0000}"/>
    <cellStyle name="Vírgula 5 3 2 2 3 5" xfId="47828" xr:uid="{00000000-0005-0000-0000-00000BBB0000}"/>
    <cellStyle name="Vírgula 5 3 2 2 3 5 2" xfId="47829" xr:uid="{00000000-0005-0000-0000-00000CBB0000}"/>
    <cellStyle name="Vírgula 5 3 2 2 3 5 3" xfId="47830" xr:uid="{00000000-0005-0000-0000-00000DBB0000}"/>
    <cellStyle name="Vírgula 5 3 2 2 3 5 4" xfId="47831" xr:uid="{00000000-0005-0000-0000-00000EBB0000}"/>
    <cellStyle name="Vírgula 5 3 2 2 3 6" xfId="47832" xr:uid="{00000000-0005-0000-0000-00000FBB0000}"/>
    <cellStyle name="Vírgula 5 3 2 2 3 7" xfId="47833" xr:uid="{00000000-0005-0000-0000-000010BB0000}"/>
    <cellStyle name="Vírgula 5 3 2 2 3 8" xfId="47834" xr:uid="{00000000-0005-0000-0000-000011BB0000}"/>
    <cellStyle name="Vírgula 5 3 2 2 3 9" xfId="47835" xr:uid="{00000000-0005-0000-0000-000012BB0000}"/>
    <cellStyle name="Vírgula 5 3 2 2 4" xfId="47836" xr:uid="{00000000-0005-0000-0000-000013BB0000}"/>
    <cellStyle name="Vírgula 5 3 2 2 4 2" xfId="47837" xr:uid="{00000000-0005-0000-0000-000014BB0000}"/>
    <cellStyle name="Vírgula 5 3 2 2 4 2 2" xfId="47838" xr:uid="{00000000-0005-0000-0000-000015BB0000}"/>
    <cellStyle name="Vírgula 5 3 2 2 4 2 2 2" xfId="47839" xr:uid="{00000000-0005-0000-0000-000016BB0000}"/>
    <cellStyle name="Vírgula 5 3 2 2 4 2 2 3" xfId="47840" xr:uid="{00000000-0005-0000-0000-000017BB0000}"/>
    <cellStyle name="Vírgula 5 3 2 2 4 2 2 4" xfId="47841" xr:uid="{00000000-0005-0000-0000-000018BB0000}"/>
    <cellStyle name="Vírgula 5 3 2 2 4 2 3" xfId="47842" xr:uid="{00000000-0005-0000-0000-000019BB0000}"/>
    <cellStyle name="Vírgula 5 3 2 2 4 2 4" xfId="47843" xr:uid="{00000000-0005-0000-0000-00001ABB0000}"/>
    <cellStyle name="Vírgula 5 3 2 2 4 2 5" xfId="47844" xr:uid="{00000000-0005-0000-0000-00001BBB0000}"/>
    <cellStyle name="Vírgula 5 3 2 2 4 3" xfId="47845" xr:uid="{00000000-0005-0000-0000-00001CBB0000}"/>
    <cellStyle name="Vírgula 5 3 2 2 4 3 2" xfId="47846" xr:uid="{00000000-0005-0000-0000-00001DBB0000}"/>
    <cellStyle name="Vírgula 5 3 2 2 4 3 2 2" xfId="47847" xr:uid="{00000000-0005-0000-0000-00001EBB0000}"/>
    <cellStyle name="Vírgula 5 3 2 2 4 3 2 3" xfId="47848" xr:uid="{00000000-0005-0000-0000-00001FBB0000}"/>
    <cellStyle name="Vírgula 5 3 2 2 4 3 2 4" xfId="47849" xr:uid="{00000000-0005-0000-0000-000020BB0000}"/>
    <cellStyle name="Vírgula 5 3 2 2 4 3 3" xfId="47850" xr:uid="{00000000-0005-0000-0000-000021BB0000}"/>
    <cellStyle name="Vírgula 5 3 2 2 4 3 4" xfId="47851" xr:uid="{00000000-0005-0000-0000-000022BB0000}"/>
    <cellStyle name="Vírgula 5 3 2 2 4 3 5" xfId="47852" xr:uid="{00000000-0005-0000-0000-000023BB0000}"/>
    <cellStyle name="Vírgula 5 3 2 2 4 4" xfId="47853" xr:uid="{00000000-0005-0000-0000-000024BB0000}"/>
    <cellStyle name="Vírgula 5 3 2 2 4 4 2" xfId="47854" xr:uid="{00000000-0005-0000-0000-000025BB0000}"/>
    <cellStyle name="Vírgula 5 3 2 2 4 4 2 2" xfId="47855" xr:uid="{00000000-0005-0000-0000-000026BB0000}"/>
    <cellStyle name="Vírgula 5 3 2 2 4 4 2 3" xfId="47856" xr:uid="{00000000-0005-0000-0000-000027BB0000}"/>
    <cellStyle name="Vírgula 5 3 2 2 4 4 2 4" xfId="47857" xr:uid="{00000000-0005-0000-0000-000028BB0000}"/>
    <cellStyle name="Vírgula 5 3 2 2 4 4 3" xfId="47858" xr:uid="{00000000-0005-0000-0000-000029BB0000}"/>
    <cellStyle name="Vírgula 5 3 2 2 4 4 4" xfId="47859" xr:uid="{00000000-0005-0000-0000-00002ABB0000}"/>
    <cellStyle name="Vírgula 5 3 2 2 4 4 5" xfId="47860" xr:uid="{00000000-0005-0000-0000-00002BBB0000}"/>
    <cellStyle name="Vírgula 5 3 2 2 4 5" xfId="47861" xr:uid="{00000000-0005-0000-0000-00002CBB0000}"/>
    <cellStyle name="Vírgula 5 3 2 2 4 5 2" xfId="47862" xr:uid="{00000000-0005-0000-0000-00002DBB0000}"/>
    <cellStyle name="Vírgula 5 3 2 2 4 5 3" xfId="47863" xr:uid="{00000000-0005-0000-0000-00002EBB0000}"/>
    <cellStyle name="Vírgula 5 3 2 2 4 5 4" xfId="47864" xr:uid="{00000000-0005-0000-0000-00002FBB0000}"/>
    <cellStyle name="Vírgula 5 3 2 2 4 6" xfId="47865" xr:uid="{00000000-0005-0000-0000-000030BB0000}"/>
    <cellStyle name="Vírgula 5 3 2 2 4 7" xfId="47866" xr:uid="{00000000-0005-0000-0000-000031BB0000}"/>
    <cellStyle name="Vírgula 5 3 2 2 4 8" xfId="47867" xr:uid="{00000000-0005-0000-0000-000032BB0000}"/>
    <cellStyle name="Vírgula 5 3 2 2 4 9" xfId="47868" xr:uid="{00000000-0005-0000-0000-000033BB0000}"/>
    <cellStyle name="Vírgula 5 3 2 2 5" xfId="47869" xr:uid="{00000000-0005-0000-0000-000034BB0000}"/>
    <cellStyle name="Vírgula 5 3 2 2 5 2" xfId="47870" xr:uid="{00000000-0005-0000-0000-000035BB0000}"/>
    <cellStyle name="Vírgula 5 3 2 2 5 2 2" xfId="47871" xr:uid="{00000000-0005-0000-0000-000036BB0000}"/>
    <cellStyle name="Vírgula 5 3 2 2 5 2 3" xfId="47872" xr:uid="{00000000-0005-0000-0000-000037BB0000}"/>
    <cellStyle name="Vírgula 5 3 2 2 5 2 4" xfId="47873" xr:uid="{00000000-0005-0000-0000-000038BB0000}"/>
    <cellStyle name="Vírgula 5 3 2 2 5 3" xfId="47874" xr:uid="{00000000-0005-0000-0000-000039BB0000}"/>
    <cellStyle name="Vírgula 5 3 2 2 5 4" xfId="47875" xr:uid="{00000000-0005-0000-0000-00003ABB0000}"/>
    <cellStyle name="Vírgula 5 3 2 2 5 5" xfId="47876" xr:uid="{00000000-0005-0000-0000-00003BBB0000}"/>
    <cellStyle name="Vírgula 5 3 2 2 5 6" xfId="47877" xr:uid="{00000000-0005-0000-0000-00003CBB0000}"/>
    <cellStyle name="Vírgula 5 3 2 2 6" xfId="47878" xr:uid="{00000000-0005-0000-0000-00003DBB0000}"/>
    <cellStyle name="Vírgula 5 3 2 2 6 2" xfId="47879" xr:uid="{00000000-0005-0000-0000-00003EBB0000}"/>
    <cellStyle name="Vírgula 5 3 2 2 6 2 2" xfId="47880" xr:uid="{00000000-0005-0000-0000-00003FBB0000}"/>
    <cellStyle name="Vírgula 5 3 2 2 6 2 3" xfId="47881" xr:uid="{00000000-0005-0000-0000-000040BB0000}"/>
    <cellStyle name="Vírgula 5 3 2 2 6 2 4" xfId="47882" xr:uid="{00000000-0005-0000-0000-000041BB0000}"/>
    <cellStyle name="Vírgula 5 3 2 2 6 3" xfId="47883" xr:uid="{00000000-0005-0000-0000-000042BB0000}"/>
    <cellStyle name="Vírgula 5 3 2 2 6 4" xfId="47884" xr:uid="{00000000-0005-0000-0000-000043BB0000}"/>
    <cellStyle name="Vírgula 5 3 2 2 6 5" xfId="47885" xr:uid="{00000000-0005-0000-0000-000044BB0000}"/>
    <cellStyle name="Vírgula 5 3 2 2 7" xfId="47886" xr:uid="{00000000-0005-0000-0000-000045BB0000}"/>
    <cellStyle name="Vírgula 5 3 2 2 7 2" xfId="47887" xr:uid="{00000000-0005-0000-0000-000046BB0000}"/>
    <cellStyle name="Vírgula 5 3 2 2 7 2 2" xfId="47888" xr:uid="{00000000-0005-0000-0000-000047BB0000}"/>
    <cellStyle name="Vírgula 5 3 2 2 7 2 3" xfId="47889" xr:uid="{00000000-0005-0000-0000-000048BB0000}"/>
    <cellStyle name="Vírgula 5 3 2 2 7 2 4" xfId="47890" xr:uid="{00000000-0005-0000-0000-000049BB0000}"/>
    <cellStyle name="Vírgula 5 3 2 2 7 3" xfId="47891" xr:uid="{00000000-0005-0000-0000-00004ABB0000}"/>
    <cellStyle name="Vírgula 5 3 2 2 7 4" xfId="47892" xr:uid="{00000000-0005-0000-0000-00004BBB0000}"/>
    <cellStyle name="Vírgula 5 3 2 2 7 5" xfId="47893" xr:uid="{00000000-0005-0000-0000-00004CBB0000}"/>
    <cellStyle name="Vírgula 5 3 2 2 8" xfId="47894" xr:uid="{00000000-0005-0000-0000-00004DBB0000}"/>
    <cellStyle name="Vírgula 5 3 2 2 8 2" xfId="47895" xr:uid="{00000000-0005-0000-0000-00004EBB0000}"/>
    <cellStyle name="Vírgula 5 3 2 2 8 3" xfId="47896" xr:uid="{00000000-0005-0000-0000-00004FBB0000}"/>
    <cellStyle name="Vírgula 5 3 2 2 8 4" xfId="47897" xr:uid="{00000000-0005-0000-0000-000050BB0000}"/>
    <cellStyle name="Vírgula 5 3 2 2 9" xfId="47898" xr:uid="{00000000-0005-0000-0000-000051BB0000}"/>
    <cellStyle name="Vírgula 5 3 2 3" xfId="47899" xr:uid="{00000000-0005-0000-0000-000052BB0000}"/>
    <cellStyle name="Vírgula 5 3 2 3 2" xfId="47900" xr:uid="{00000000-0005-0000-0000-000053BB0000}"/>
    <cellStyle name="Vírgula 5 3 2 3 2 2" xfId="47901" xr:uid="{00000000-0005-0000-0000-000054BB0000}"/>
    <cellStyle name="Vírgula 5 3 2 3 2 2 2" xfId="47902" xr:uid="{00000000-0005-0000-0000-000055BB0000}"/>
    <cellStyle name="Vírgula 5 3 2 3 2 2 3" xfId="47903" xr:uid="{00000000-0005-0000-0000-000056BB0000}"/>
    <cellStyle name="Vírgula 5 3 2 3 2 2 4" xfId="47904" xr:uid="{00000000-0005-0000-0000-000057BB0000}"/>
    <cellStyle name="Vírgula 5 3 2 3 2 3" xfId="47905" xr:uid="{00000000-0005-0000-0000-000058BB0000}"/>
    <cellStyle name="Vírgula 5 3 2 3 2 4" xfId="47906" xr:uid="{00000000-0005-0000-0000-000059BB0000}"/>
    <cellStyle name="Vírgula 5 3 2 3 2 5" xfId="47907" xr:uid="{00000000-0005-0000-0000-00005ABB0000}"/>
    <cellStyle name="Vírgula 5 3 2 3 2 6" xfId="47908" xr:uid="{00000000-0005-0000-0000-00005BBB0000}"/>
    <cellStyle name="Vírgula 5 3 2 3 3" xfId="47909" xr:uid="{00000000-0005-0000-0000-00005CBB0000}"/>
    <cellStyle name="Vírgula 5 3 2 3 3 2" xfId="47910" xr:uid="{00000000-0005-0000-0000-00005DBB0000}"/>
    <cellStyle name="Vírgula 5 3 2 3 3 2 2" xfId="47911" xr:uid="{00000000-0005-0000-0000-00005EBB0000}"/>
    <cellStyle name="Vírgula 5 3 2 3 3 2 3" xfId="47912" xr:uid="{00000000-0005-0000-0000-00005FBB0000}"/>
    <cellStyle name="Vírgula 5 3 2 3 3 2 4" xfId="47913" xr:uid="{00000000-0005-0000-0000-000060BB0000}"/>
    <cellStyle name="Vírgula 5 3 2 3 3 3" xfId="47914" xr:uid="{00000000-0005-0000-0000-000061BB0000}"/>
    <cellStyle name="Vírgula 5 3 2 3 3 4" xfId="47915" xr:uid="{00000000-0005-0000-0000-000062BB0000}"/>
    <cellStyle name="Vírgula 5 3 2 3 3 5" xfId="47916" xr:uid="{00000000-0005-0000-0000-000063BB0000}"/>
    <cellStyle name="Vírgula 5 3 2 3 3 6" xfId="47917" xr:uid="{00000000-0005-0000-0000-000064BB0000}"/>
    <cellStyle name="Vírgula 5 3 2 3 4" xfId="47918" xr:uid="{00000000-0005-0000-0000-000065BB0000}"/>
    <cellStyle name="Vírgula 5 3 2 3 4 2" xfId="47919" xr:uid="{00000000-0005-0000-0000-000066BB0000}"/>
    <cellStyle name="Vírgula 5 3 2 3 4 2 2" xfId="47920" xr:uid="{00000000-0005-0000-0000-000067BB0000}"/>
    <cellStyle name="Vírgula 5 3 2 3 4 2 3" xfId="47921" xr:uid="{00000000-0005-0000-0000-000068BB0000}"/>
    <cellStyle name="Vírgula 5 3 2 3 4 2 4" xfId="47922" xr:uid="{00000000-0005-0000-0000-000069BB0000}"/>
    <cellStyle name="Vírgula 5 3 2 3 4 3" xfId="47923" xr:uid="{00000000-0005-0000-0000-00006ABB0000}"/>
    <cellStyle name="Vírgula 5 3 2 3 4 4" xfId="47924" xr:uid="{00000000-0005-0000-0000-00006BBB0000}"/>
    <cellStyle name="Vírgula 5 3 2 3 4 5" xfId="47925" xr:uid="{00000000-0005-0000-0000-00006CBB0000}"/>
    <cellStyle name="Vírgula 5 3 2 3 5" xfId="47926" xr:uid="{00000000-0005-0000-0000-00006DBB0000}"/>
    <cellStyle name="Vírgula 5 3 2 3 5 2" xfId="47927" xr:uid="{00000000-0005-0000-0000-00006EBB0000}"/>
    <cellStyle name="Vírgula 5 3 2 3 5 3" xfId="47928" xr:uid="{00000000-0005-0000-0000-00006FBB0000}"/>
    <cellStyle name="Vírgula 5 3 2 3 5 4" xfId="47929" xr:uid="{00000000-0005-0000-0000-000070BB0000}"/>
    <cellStyle name="Vírgula 5 3 2 3 6" xfId="47930" xr:uid="{00000000-0005-0000-0000-000071BB0000}"/>
    <cellStyle name="Vírgula 5 3 2 3 7" xfId="47931" xr:uid="{00000000-0005-0000-0000-000072BB0000}"/>
    <cellStyle name="Vírgula 5 3 2 3 8" xfId="47932" xr:uid="{00000000-0005-0000-0000-000073BB0000}"/>
    <cellStyle name="Vírgula 5 3 2 3 9" xfId="47933" xr:uid="{00000000-0005-0000-0000-000074BB0000}"/>
    <cellStyle name="Vírgula 5 3 2 4" xfId="47934" xr:uid="{00000000-0005-0000-0000-000075BB0000}"/>
    <cellStyle name="Vírgula 5 3 2 4 2" xfId="47935" xr:uid="{00000000-0005-0000-0000-000076BB0000}"/>
    <cellStyle name="Vírgula 5 3 2 4 2 2" xfId="47936" xr:uid="{00000000-0005-0000-0000-000077BB0000}"/>
    <cellStyle name="Vírgula 5 3 2 4 2 2 2" xfId="47937" xr:uid="{00000000-0005-0000-0000-000078BB0000}"/>
    <cellStyle name="Vírgula 5 3 2 4 2 2 3" xfId="47938" xr:uid="{00000000-0005-0000-0000-000079BB0000}"/>
    <cellStyle name="Vírgula 5 3 2 4 2 2 4" xfId="47939" xr:uid="{00000000-0005-0000-0000-00007ABB0000}"/>
    <cellStyle name="Vírgula 5 3 2 4 2 3" xfId="47940" xr:uid="{00000000-0005-0000-0000-00007BBB0000}"/>
    <cellStyle name="Vírgula 5 3 2 4 2 4" xfId="47941" xr:uid="{00000000-0005-0000-0000-00007CBB0000}"/>
    <cellStyle name="Vírgula 5 3 2 4 2 5" xfId="47942" xr:uid="{00000000-0005-0000-0000-00007DBB0000}"/>
    <cellStyle name="Vírgula 5 3 2 4 2 6" xfId="47943" xr:uid="{00000000-0005-0000-0000-00007EBB0000}"/>
    <cellStyle name="Vírgula 5 3 2 4 3" xfId="47944" xr:uid="{00000000-0005-0000-0000-00007FBB0000}"/>
    <cellStyle name="Vírgula 5 3 2 4 3 2" xfId="47945" xr:uid="{00000000-0005-0000-0000-000080BB0000}"/>
    <cellStyle name="Vírgula 5 3 2 4 3 2 2" xfId="47946" xr:uid="{00000000-0005-0000-0000-000081BB0000}"/>
    <cellStyle name="Vírgula 5 3 2 4 3 2 3" xfId="47947" xr:uid="{00000000-0005-0000-0000-000082BB0000}"/>
    <cellStyle name="Vírgula 5 3 2 4 3 2 4" xfId="47948" xr:uid="{00000000-0005-0000-0000-000083BB0000}"/>
    <cellStyle name="Vírgula 5 3 2 4 3 3" xfId="47949" xr:uid="{00000000-0005-0000-0000-000084BB0000}"/>
    <cellStyle name="Vírgula 5 3 2 4 3 4" xfId="47950" xr:uid="{00000000-0005-0000-0000-000085BB0000}"/>
    <cellStyle name="Vírgula 5 3 2 4 3 5" xfId="47951" xr:uid="{00000000-0005-0000-0000-000086BB0000}"/>
    <cellStyle name="Vírgula 5 3 2 4 3 6" xfId="47952" xr:uid="{00000000-0005-0000-0000-000087BB0000}"/>
    <cellStyle name="Vírgula 5 3 2 4 4" xfId="47953" xr:uid="{00000000-0005-0000-0000-000088BB0000}"/>
    <cellStyle name="Vírgula 5 3 2 4 4 2" xfId="47954" xr:uid="{00000000-0005-0000-0000-000089BB0000}"/>
    <cellStyle name="Vírgula 5 3 2 4 4 2 2" xfId="47955" xr:uid="{00000000-0005-0000-0000-00008ABB0000}"/>
    <cellStyle name="Vírgula 5 3 2 4 4 2 3" xfId="47956" xr:uid="{00000000-0005-0000-0000-00008BBB0000}"/>
    <cellStyle name="Vírgula 5 3 2 4 4 2 4" xfId="47957" xr:uid="{00000000-0005-0000-0000-00008CBB0000}"/>
    <cellStyle name="Vírgula 5 3 2 4 4 3" xfId="47958" xr:uid="{00000000-0005-0000-0000-00008DBB0000}"/>
    <cellStyle name="Vírgula 5 3 2 4 4 4" xfId="47959" xr:uid="{00000000-0005-0000-0000-00008EBB0000}"/>
    <cellStyle name="Vírgula 5 3 2 4 4 5" xfId="47960" xr:uid="{00000000-0005-0000-0000-00008FBB0000}"/>
    <cellStyle name="Vírgula 5 3 2 4 5" xfId="47961" xr:uid="{00000000-0005-0000-0000-000090BB0000}"/>
    <cellStyle name="Vírgula 5 3 2 4 5 2" xfId="47962" xr:uid="{00000000-0005-0000-0000-000091BB0000}"/>
    <cellStyle name="Vírgula 5 3 2 4 5 3" xfId="47963" xr:uid="{00000000-0005-0000-0000-000092BB0000}"/>
    <cellStyle name="Vírgula 5 3 2 4 5 4" xfId="47964" xr:uid="{00000000-0005-0000-0000-000093BB0000}"/>
    <cellStyle name="Vírgula 5 3 2 4 6" xfId="47965" xr:uid="{00000000-0005-0000-0000-000094BB0000}"/>
    <cellStyle name="Vírgula 5 3 2 4 7" xfId="47966" xr:uid="{00000000-0005-0000-0000-000095BB0000}"/>
    <cellStyle name="Vírgula 5 3 2 4 8" xfId="47967" xr:uid="{00000000-0005-0000-0000-000096BB0000}"/>
    <cellStyle name="Vírgula 5 3 2 4 9" xfId="47968" xr:uid="{00000000-0005-0000-0000-000097BB0000}"/>
    <cellStyle name="Vírgula 5 3 2 5" xfId="47969" xr:uid="{00000000-0005-0000-0000-000098BB0000}"/>
    <cellStyle name="Vírgula 5 3 2 5 2" xfId="47970" xr:uid="{00000000-0005-0000-0000-000099BB0000}"/>
    <cellStyle name="Vírgula 5 3 2 5 2 2" xfId="47971" xr:uid="{00000000-0005-0000-0000-00009ABB0000}"/>
    <cellStyle name="Vírgula 5 3 2 5 2 2 2" xfId="47972" xr:uid="{00000000-0005-0000-0000-00009BBB0000}"/>
    <cellStyle name="Vírgula 5 3 2 5 2 2 3" xfId="47973" xr:uid="{00000000-0005-0000-0000-00009CBB0000}"/>
    <cellStyle name="Vírgula 5 3 2 5 2 2 4" xfId="47974" xr:uid="{00000000-0005-0000-0000-00009DBB0000}"/>
    <cellStyle name="Vírgula 5 3 2 5 2 3" xfId="47975" xr:uid="{00000000-0005-0000-0000-00009EBB0000}"/>
    <cellStyle name="Vírgula 5 3 2 5 2 4" xfId="47976" xr:uid="{00000000-0005-0000-0000-00009FBB0000}"/>
    <cellStyle name="Vírgula 5 3 2 5 2 5" xfId="47977" xr:uid="{00000000-0005-0000-0000-0000A0BB0000}"/>
    <cellStyle name="Vírgula 5 3 2 5 3" xfId="47978" xr:uid="{00000000-0005-0000-0000-0000A1BB0000}"/>
    <cellStyle name="Vírgula 5 3 2 5 3 2" xfId="47979" xr:uid="{00000000-0005-0000-0000-0000A2BB0000}"/>
    <cellStyle name="Vírgula 5 3 2 5 3 2 2" xfId="47980" xr:uid="{00000000-0005-0000-0000-0000A3BB0000}"/>
    <cellStyle name="Vírgula 5 3 2 5 3 2 3" xfId="47981" xr:uid="{00000000-0005-0000-0000-0000A4BB0000}"/>
    <cellStyle name="Vírgula 5 3 2 5 3 2 4" xfId="47982" xr:uid="{00000000-0005-0000-0000-0000A5BB0000}"/>
    <cellStyle name="Vírgula 5 3 2 5 3 3" xfId="47983" xr:uid="{00000000-0005-0000-0000-0000A6BB0000}"/>
    <cellStyle name="Vírgula 5 3 2 5 3 4" xfId="47984" xr:uid="{00000000-0005-0000-0000-0000A7BB0000}"/>
    <cellStyle name="Vírgula 5 3 2 5 3 5" xfId="47985" xr:uid="{00000000-0005-0000-0000-0000A8BB0000}"/>
    <cellStyle name="Vírgula 5 3 2 5 4" xfId="47986" xr:uid="{00000000-0005-0000-0000-0000A9BB0000}"/>
    <cellStyle name="Vírgula 5 3 2 5 4 2" xfId="47987" xr:uid="{00000000-0005-0000-0000-0000AABB0000}"/>
    <cellStyle name="Vírgula 5 3 2 5 4 2 2" xfId="47988" xr:uid="{00000000-0005-0000-0000-0000ABBB0000}"/>
    <cellStyle name="Vírgula 5 3 2 5 4 2 3" xfId="47989" xr:uid="{00000000-0005-0000-0000-0000ACBB0000}"/>
    <cellStyle name="Vírgula 5 3 2 5 4 2 4" xfId="47990" xr:uid="{00000000-0005-0000-0000-0000ADBB0000}"/>
    <cellStyle name="Vírgula 5 3 2 5 4 3" xfId="47991" xr:uid="{00000000-0005-0000-0000-0000AEBB0000}"/>
    <cellStyle name="Vírgula 5 3 2 5 4 4" xfId="47992" xr:uid="{00000000-0005-0000-0000-0000AFBB0000}"/>
    <cellStyle name="Vírgula 5 3 2 5 4 5" xfId="47993" xr:uid="{00000000-0005-0000-0000-0000B0BB0000}"/>
    <cellStyle name="Vírgula 5 3 2 5 5" xfId="47994" xr:uid="{00000000-0005-0000-0000-0000B1BB0000}"/>
    <cellStyle name="Vírgula 5 3 2 5 5 2" xfId="47995" xr:uid="{00000000-0005-0000-0000-0000B2BB0000}"/>
    <cellStyle name="Vírgula 5 3 2 5 5 3" xfId="47996" xr:uid="{00000000-0005-0000-0000-0000B3BB0000}"/>
    <cellStyle name="Vírgula 5 3 2 5 5 4" xfId="47997" xr:uid="{00000000-0005-0000-0000-0000B4BB0000}"/>
    <cellStyle name="Vírgula 5 3 2 5 6" xfId="47998" xr:uid="{00000000-0005-0000-0000-0000B5BB0000}"/>
    <cellStyle name="Vírgula 5 3 2 5 7" xfId="47999" xr:uid="{00000000-0005-0000-0000-0000B6BB0000}"/>
    <cellStyle name="Vírgula 5 3 2 5 8" xfId="48000" xr:uid="{00000000-0005-0000-0000-0000B7BB0000}"/>
    <cellStyle name="Vírgula 5 3 2 5 9" xfId="48001" xr:uid="{00000000-0005-0000-0000-0000B8BB0000}"/>
    <cellStyle name="Vírgula 5 3 2 6" xfId="48002" xr:uid="{00000000-0005-0000-0000-0000B9BB0000}"/>
    <cellStyle name="Vírgula 5 3 2 6 2" xfId="48003" xr:uid="{00000000-0005-0000-0000-0000BABB0000}"/>
    <cellStyle name="Vírgula 5 3 2 6 2 2" xfId="48004" xr:uid="{00000000-0005-0000-0000-0000BBBB0000}"/>
    <cellStyle name="Vírgula 5 3 2 6 2 3" xfId="48005" xr:uid="{00000000-0005-0000-0000-0000BCBB0000}"/>
    <cellStyle name="Vírgula 5 3 2 6 2 4" xfId="48006" xr:uid="{00000000-0005-0000-0000-0000BDBB0000}"/>
    <cellStyle name="Vírgula 5 3 2 6 3" xfId="48007" xr:uid="{00000000-0005-0000-0000-0000BEBB0000}"/>
    <cellStyle name="Vírgula 5 3 2 6 4" xfId="48008" xr:uid="{00000000-0005-0000-0000-0000BFBB0000}"/>
    <cellStyle name="Vírgula 5 3 2 6 5" xfId="48009" xr:uid="{00000000-0005-0000-0000-0000C0BB0000}"/>
    <cellStyle name="Vírgula 5 3 2 6 6" xfId="48010" xr:uid="{00000000-0005-0000-0000-0000C1BB0000}"/>
    <cellStyle name="Vírgula 5 3 2 7" xfId="48011" xr:uid="{00000000-0005-0000-0000-0000C2BB0000}"/>
    <cellStyle name="Vírgula 5 3 2 7 2" xfId="48012" xr:uid="{00000000-0005-0000-0000-0000C3BB0000}"/>
    <cellStyle name="Vírgula 5 3 2 7 2 2" xfId="48013" xr:uid="{00000000-0005-0000-0000-0000C4BB0000}"/>
    <cellStyle name="Vírgula 5 3 2 7 2 3" xfId="48014" xr:uid="{00000000-0005-0000-0000-0000C5BB0000}"/>
    <cellStyle name="Vírgula 5 3 2 7 2 4" xfId="48015" xr:uid="{00000000-0005-0000-0000-0000C6BB0000}"/>
    <cellStyle name="Vírgula 5 3 2 7 3" xfId="48016" xr:uid="{00000000-0005-0000-0000-0000C7BB0000}"/>
    <cellStyle name="Vírgula 5 3 2 7 4" xfId="48017" xr:uid="{00000000-0005-0000-0000-0000C8BB0000}"/>
    <cellStyle name="Vírgula 5 3 2 7 5" xfId="48018" xr:uid="{00000000-0005-0000-0000-0000C9BB0000}"/>
    <cellStyle name="Vírgula 5 3 2 8" xfId="48019" xr:uid="{00000000-0005-0000-0000-0000CABB0000}"/>
    <cellStyle name="Vírgula 5 3 2 8 2" xfId="48020" xr:uid="{00000000-0005-0000-0000-0000CBBB0000}"/>
    <cellStyle name="Vírgula 5 3 2 8 2 2" xfId="48021" xr:uid="{00000000-0005-0000-0000-0000CCBB0000}"/>
    <cellStyle name="Vírgula 5 3 2 8 2 3" xfId="48022" xr:uid="{00000000-0005-0000-0000-0000CDBB0000}"/>
    <cellStyle name="Vírgula 5 3 2 8 2 4" xfId="48023" xr:uid="{00000000-0005-0000-0000-0000CEBB0000}"/>
    <cellStyle name="Vírgula 5 3 2 8 3" xfId="48024" xr:uid="{00000000-0005-0000-0000-0000CFBB0000}"/>
    <cellStyle name="Vírgula 5 3 2 8 4" xfId="48025" xr:uid="{00000000-0005-0000-0000-0000D0BB0000}"/>
    <cellStyle name="Vírgula 5 3 2 8 5" xfId="48026" xr:uid="{00000000-0005-0000-0000-0000D1BB0000}"/>
    <cellStyle name="Vírgula 5 3 2 9" xfId="48027" xr:uid="{00000000-0005-0000-0000-0000D2BB0000}"/>
    <cellStyle name="Vírgula 5 3 2 9 2" xfId="48028" xr:uid="{00000000-0005-0000-0000-0000D3BB0000}"/>
    <cellStyle name="Vírgula 5 3 2 9 3" xfId="48029" xr:uid="{00000000-0005-0000-0000-0000D4BB0000}"/>
    <cellStyle name="Vírgula 5 3 2 9 4" xfId="48030" xr:uid="{00000000-0005-0000-0000-0000D5BB0000}"/>
    <cellStyle name="Vírgula 5 3 3" xfId="48031" xr:uid="{00000000-0005-0000-0000-0000D6BB0000}"/>
    <cellStyle name="Vírgula 5 3 3 10" xfId="48032" xr:uid="{00000000-0005-0000-0000-0000D7BB0000}"/>
    <cellStyle name="Vírgula 5 3 3 11" xfId="48033" xr:uid="{00000000-0005-0000-0000-0000D8BB0000}"/>
    <cellStyle name="Vírgula 5 3 3 12" xfId="48034" xr:uid="{00000000-0005-0000-0000-0000D9BB0000}"/>
    <cellStyle name="Vírgula 5 3 3 2" xfId="48035" xr:uid="{00000000-0005-0000-0000-0000DABB0000}"/>
    <cellStyle name="Vírgula 5 3 3 2 2" xfId="48036" xr:uid="{00000000-0005-0000-0000-0000DBBB0000}"/>
    <cellStyle name="Vírgula 5 3 3 2 2 2" xfId="48037" xr:uid="{00000000-0005-0000-0000-0000DCBB0000}"/>
    <cellStyle name="Vírgula 5 3 3 2 2 2 2" xfId="48038" xr:uid="{00000000-0005-0000-0000-0000DDBB0000}"/>
    <cellStyle name="Vírgula 5 3 3 2 2 2 3" xfId="48039" xr:uid="{00000000-0005-0000-0000-0000DEBB0000}"/>
    <cellStyle name="Vírgula 5 3 3 2 2 2 4" xfId="48040" xr:uid="{00000000-0005-0000-0000-0000DFBB0000}"/>
    <cellStyle name="Vírgula 5 3 3 2 2 3" xfId="48041" xr:uid="{00000000-0005-0000-0000-0000E0BB0000}"/>
    <cellStyle name="Vírgula 5 3 3 2 2 4" xfId="48042" xr:uid="{00000000-0005-0000-0000-0000E1BB0000}"/>
    <cellStyle name="Vírgula 5 3 3 2 2 5" xfId="48043" xr:uid="{00000000-0005-0000-0000-0000E2BB0000}"/>
    <cellStyle name="Vírgula 5 3 3 2 2 6" xfId="48044" xr:uid="{00000000-0005-0000-0000-0000E3BB0000}"/>
    <cellStyle name="Vírgula 5 3 3 2 3" xfId="48045" xr:uid="{00000000-0005-0000-0000-0000E4BB0000}"/>
    <cellStyle name="Vírgula 5 3 3 2 3 2" xfId="48046" xr:uid="{00000000-0005-0000-0000-0000E5BB0000}"/>
    <cellStyle name="Vírgula 5 3 3 2 3 2 2" xfId="48047" xr:uid="{00000000-0005-0000-0000-0000E6BB0000}"/>
    <cellStyle name="Vírgula 5 3 3 2 3 2 3" xfId="48048" xr:uid="{00000000-0005-0000-0000-0000E7BB0000}"/>
    <cellStyle name="Vírgula 5 3 3 2 3 2 4" xfId="48049" xr:uid="{00000000-0005-0000-0000-0000E8BB0000}"/>
    <cellStyle name="Vírgula 5 3 3 2 3 3" xfId="48050" xr:uid="{00000000-0005-0000-0000-0000E9BB0000}"/>
    <cellStyle name="Vírgula 5 3 3 2 3 4" xfId="48051" xr:uid="{00000000-0005-0000-0000-0000EABB0000}"/>
    <cellStyle name="Vírgula 5 3 3 2 3 5" xfId="48052" xr:uid="{00000000-0005-0000-0000-0000EBBB0000}"/>
    <cellStyle name="Vírgula 5 3 3 2 3 6" xfId="48053" xr:uid="{00000000-0005-0000-0000-0000ECBB0000}"/>
    <cellStyle name="Vírgula 5 3 3 2 4" xfId="48054" xr:uid="{00000000-0005-0000-0000-0000EDBB0000}"/>
    <cellStyle name="Vírgula 5 3 3 2 4 2" xfId="48055" xr:uid="{00000000-0005-0000-0000-0000EEBB0000}"/>
    <cellStyle name="Vírgula 5 3 3 2 4 2 2" xfId="48056" xr:uid="{00000000-0005-0000-0000-0000EFBB0000}"/>
    <cellStyle name="Vírgula 5 3 3 2 4 2 3" xfId="48057" xr:uid="{00000000-0005-0000-0000-0000F0BB0000}"/>
    <cellStyle name="Vírgula 5 3 3 2 4 2 4" xfId="48058" xr:uid="{00000000-0005-0000-0000-0000F1BB0000}"/>
    <cellStyle name="Vírgula 5 3 3 2 4 3" xfId="48059" xr:uid="{00000000-0005-0000-0000-0000F2BB0000}"/>
    <cellStyle name="Vírgula 5 3 3 2 4 4" xfId="48060" xr:uid="{00000000-0005-0000-0000-0000F3BB0000}"/>
    <cellStyle name="Vírgula 5 3 3 2 4 5" xfId="48061" xr:uid="{00000000-0005-0000-0000-0000F4BB0000}"/>
    <cellStyle name="Vírgula 5 3 3 2 5" xfId="48062" xr:uid="{00000000-0005-0000-0000-0000F5BB0000}"/>
    <cellStyle name="Vírgula 5 3 3 2 5 2" xfId="48063" xr:uid="{00000000-0005-0000-0000-0000F6BB0000}"/>
    <cellStyle name="Vírgula 5 3 3 2 5 3" xfId="48064" xr:uid="{00000000-0005-0000-0000-0000F7BB0000}"/>
    <cellStyle name="Vírgula 5 3 3 2 5 4" xfId="48065" xr:uid="{00000000-0005-0000-0000-0000F8BB0000}"/>
    <cellStyle name="Vírgula 5 3 3 2 6" xfId="48066" xr:uid="{00000000-0005-0000-0000-0000F9BB0000}"/>
    <cellStyle name="Vírgula 5 3 3 2 7" xfId="48067" xr:uid="{00000000-0005-0000-0000-0000FABB0000}"/>
    <cellStyle name="Vírgula 5 3 3 2 8" xfId="48068" xr:uid="{00000000-0005-0000-0000-0000FBBB0000}"/>
    <cellStyle name="Vírgula 5 3 3 2 9" xfId="48069" xr:uid="{00000000-0005-0000-0000-0000FCBB0000}"/>
    <cellStyle name="Vírgula 5 3 3 3" xfId="48070" xr:uid="{00000000-0005-0000-0000-0000FDBB0000}"/>
    <cellStyle name="Vírgula 5 3 3 3 2" xfId="48071" xr:uid="{00000000-0005-0000-0000-0000FEBB0000}"/>
    <cellStyle name="Vírgula 5 3 3 3 2 2" xfId="48072" xr:uid="{00000000-0005-0000-0000-0000FFBB0000}"/>
    <cellStyle name="Vírgula 5 3 3 3 2 2 2" xfId="48073" xr:uid="{00000000-0005-0000-0000-000000BC0000}"/>
    <cellStyle name="Vírgula 5 3 3 3 2 2 3" xfId="48074" xr:uid="{00000000-0005-0000-0000-000001BC0000}"/>
    <cellStyle name="Vírgula 5 3 3 3 2 2 4" xfId="48075" xr:uid="{00000000-0005-0000-0000-000002BC0000}"/>
    <cellStyle name="Vírgula 5 3 3 3 2 3" xfId="48076" xr:uid="{00000000-0005-0000-0000-000003BC0000}"/>
    <cellStyle name="Vírgula 5 3 3 3 2 4" xfId="48077" xr:uid="{00000000-0005-0000-0000-000004BC0000}"/>
    <cellStyle name="Vírgula 5 3 3 3 2 5" xfId="48078" xr:uid="{00000000-0005-0000-0000-000005BC0000}"/>
    <cellStyle name="Vírgula 5 3 3 3 2 6" xfId="48079" xr:uid="{00000000-0005-0000-0000-000006BC0000}"/>
    <cellStyle name="Vírgula 5 3 3 3 3" xfId="48080" xr:uid="{00000000-0005-0000-0000-000007BC0000}"/>
    <cellStyle name="Vírgula 5 3 3 3 3 2" xfId="48081" xr:uid="{00000000-0005-0000-0000-000008BC0000}"/>
    <cellStyle name="Vírgula 5 3 3 3 3 2 2" xfId="48082" xr:uid="{00000000-0005-0000-0000-000009BC0000}"/>
    <cellStyle name="Vírgula 5 3 3 3 3 2 3" xfId="48083" xr:uid="{00000000-0005-0000-0000-00000ABC0000}"/>
    <cellStyle name="Vírgula 5 3 3 3 3 2 4" xfId="48084" xr:uid="{00000000-0005-0000-0000-00000BBC0000}"/>
    <cellStyle name="Vírgula 5 3 3 3 3 3" xfId="48085" xr:uid="{00000000-0005-0000-0000-00000CBC0000}"/>
    <cellStyle name="Vírgula 5 3 3 3 3 4" xfId="48086" xr:uid="{00000000-0005-0000-0000-00000DBC0000}"/>
    <cellStyle name="Vírgula 5 3 3 3 3 5" xfId="48087" xr:uid="{00000000-0005-0000-0000-00000EBC0000}"/>
    <cellStyle name="Vírgula 5 3 3 3 4" xfId="48088" xr:uid="{00000000-0005-0000-0000-00000FBC0000}"/>
    <cellStyle name="Vírgula 5 3 3 3 4 2" xfId="48089" xr:uid="{00000000-0005-0000-0000-000010BC0000}"/>
    <cellStyle name="Vírgula 5 3 3 3 4 2 2" xfId="48090" xr:uid="{00000000-0005-0000-0000-000011BC0000}"/>
    <cellStyle name="Vírgula 5 3 3 3 4 2 3" xfId="48091" xr:uid="{00000000-0005-0000-0000-000012BC0000}"/>
    <cellStyle name="Vírgula 5 3 3 3 4 2 4" xfId="48092" xr:uid="{00000000-0005-0000-0000-000013BC0000}"/>
    <cellStyle name="Vírgula 5 3 3 3 4 3" xfId="48093" xr:uid="{00000000-0005-0000-0000-000014BC0000}"/>
    <cellStyle name="Vírgula 5 3 3 3 4 4" xfId="48094" xr:uid="{00000000-0005-0000-0000-000015BC0000}"/>
    <cellStyle name="Vírgula 5 3 3 3 4 5" xfId="48095" xr:uid="{00000000-0005-0000-0000-000016BC0000}"/>
    <cellStyle name="Vírgula 5 3 3 3 5" xfId="48096" xr:uid="{00000000-0005-0000-0000-000017BC0000}"/>
    <cellStyle name="Vírgula 5 3 3 3 5 2" xfId="48097" xr:uid="{00000000-0005-0000-0000-000018BC0000}"/>
    <cellStyle name="Vírgula 5 3 3 3 5 3" xfId="48098" xr:uid="{00000000-0005-0000-0000-000019BC0000}"/>
    <cellStyle name="Vírgula 5 3 3 3 5 4" xfId="48099" xr:uid="{00000000-0005-0000-0000-00001ABC0000}"/>
    <cellStyle name="Vírgula 5 3 3 3 6" xfId="48100" xr:uid="{00000000-0005-0000-0000-00001BBC0000}"/>
    <cellStyle name="Vírgula 5 3 3 3 7" xfId="48101" xr:uid="{00000000-0005-0000-0000-00001CBC0000}"/>
    <cellStyle name="Vírgula 5 3 3 3 8" xfId="48102" xr:uid="{00000000-0005-0000-0000-00001DBC0000}"/>
    <cellStyle name="Vírgula 5 3 3 3 9" xfId="48103" xr:uid="{00000000-0005-0000-0000-00001EBC0000}"/>
    <cellStyle name="Vírgula 5 3 3 4" xfId="48104" xr:uid="{00000000-0005-0000-0000-00001FBC0000}"/>
    <cellStyle name="Vírgula 5 3 3 4 2" xfId="48105" xr:uid="{00000000-0005-0000-0000-000020BC0000}"/>
    <cellStyle name="Vírgula 5 3 3 4 2 2" xfId="48106" xr:uid="{00000000-0005-0000-0000-000021BC0000}"/>
    <cellStyle name="Vírgula 5 3 3 4 2 2 2" xfId="48107" xr:uid="{00000000-0005-0000-0000-000022BC0000}"/>
    <cellStyle name="Vírgula 5 3 3 4 2 2 3" xfId="48108" xr:uid="{00000000-0005-0000-0000-000023BC0000}"/>
    <cellStyle name="Vírgula 5 3 3 4 2 2 4" xfId="48109" xr:uid="{00000000-0005-0000-0000-000024BC0000}"/>
    <cellStyle name="Vírgula 5 3 3 4 2 3" xfId="48110" xr:uid="{00000000-0005-0000-0000-000025BC0000}"/>
    <cellStyle name="Vírgula 5 3 3 4 2 4" xfId="48111" xr:uid="{00000000-0005-0000-0000-000026BC0000}"/>
    <cellStyle name="Vírgula 5 3 3 4 2 5" xfId="48112" xr:uid="{00000000-0005-0000-0000-000027BC0000}"/>
    <cellStyle name="Vírgula 5 3 3 4 3" xfId="48113" xr:uid="{00000000-0005-0000-0000-000028BC0000}"/>
    <cellStyle name="Vírgula 5 3 3 4 3 2" xfId="48114" xr:uid="{00000000-0005-0000-0000-000029BC0000}"/>
    <cellStyle name="Vírgula 5 3 3 4 3 2 2" xfId="48115" xr:uid="{00000000-0005-0000-0000-00002ABC0000}"/>
    <cellStyle name="Vírgula 5 3 3 4 3 2 3" xfId="48116" xr:uid="{00000000-0005-0000-0000-00002BBC0000}"/>
    <cellStyle name="Vírgula 5 3 3 4 3 2 4" xfId="48117" xr:uid="{00000000-0005-0000-0000-00002CBC0000}"/>
    <cellStyle name="Vírgula 5 3 3 4 3 3" xfId="48118" xr:uid="{00000000-0005-0000-0000-00002DBC0000}"/>
    <cellStyle name="Vírgula 5 3 3 4 3 4" xfId="48119" xr:uid="{00000000-0005-0000-0000-00002EBC0000}"/>
    <cellStyle name="Vírgula 5 3 3 4 3 5" xfId="48120" xr:uid="{00000000-0005-0000-0000-00002FBC0000}"/>
    <cellStyle name="Vírgula 5 3 3 4 4" xfId="48121" xr:uid="{00000000-0005-0000-0000-000030BC0000}"/>
    <cellStyle name="Vírgula 5 3 3 4 4 2" xfId="48122" xr:uid="{00000000-0005-0000-0000-000031BC0000}"/>
    <cellStyle name="Vírgula 5 3 3 4 4 2 2" xfId="48123" xr:uid="{00000000-0005-0000-0000-000032BC0000}"/>
    <cellStyle name="Vírgula 5 3 3 4 4 2 3" xfId="48124" xr:uid="{00000000-0005-0000-0000-000033BC0000}"/>
    <cellStyle name="Vírgula 5 3 3 4 4 2 4" xfId="48125" xr:uid="{00000000-0005-0000-0000-000034BC0000}"/>
    <cellStyle name="Vírgula 5 3 3 4 4 3" xfId="48126" xr:uid="{00000000-0005-0000-0000-000035BC0000}"/>
    <cellStyle name="Vírgula 5 3 3 4 4 4" xfId="48127" xr:uid="{00000000-0005-0000-0000-000036BC0000}"/>
    <cellStyle name="Vírgula 5 3 3 4 4 5" xfId="48128" xr:uid="{00000000-0005-0000-0000-000037BC0000}"/>
    <cellStyle name="Vírgula 5 3 3 4 5" xfId="48129" xr:uid="{00000000-0005-0000-0000-000038BC0000}"/>
    <cellStyle name="Vírgula 5 3 3 4 5 2" xfId="48130" xr:uid="{00000000-0005-0000-0000-000039BC0000}"/>
    <cellStyle name="Vírgula 5 3 3 4 5 3" xfId="48131" xr:uid="{00000000-0005-0000-0000-00003ABC0000}"/>
    <cellStyle name="Vírgula 5 3 3 4 5 4" xfId="48132" xr:uid="{00000000-0005-0000-0000-00003BBC0000}"/>
    <cellStyle name="Vírgula 5 3 3 4 6" xfId="48133" xr:uid="{00000000-0005-0000-0000-00003CBC0000}"/>
    <cellStyle name="Vírgula 5 3 3 4 7" xfId="48134" xr:uid="{00000000-0005-0000-0000-00003DBC0000}"/>
    <cellStyle name="Vírgula 5 3 3 4 8" xfId="48135" xr:uid="{00000000-0005-0000-0000-00003EBC0000}"/>
    <cellStyle name="Vírgula 5 3 3 4 9" xfId="48136" xr:uid="{00000000-0005-0000-0000-00003FBC0000}"/>
    <cellStyle name="Vírgula 5 3 3 5" xfId="48137" xr:uid="{00000000-0005-0000-0000-000040BC0000}"/>
    <cellStyle name="Vírgula 5 3 3 5 2" xfId="48138" xr:uid="{00000000-0005-0000-0000-000041BC0000}"/>
    <cellStyle name="Vírgula 5 3 3 5 2 2" xfId="48139" xr:uid="{00000000-0005-0000-0000-000042BC0000}"/>
    <cellStyle name="Vírgula 5 3 3 5 2 3" xfId="48140" xr:uid="{00000000-0005-0000-0000-000043BC0000}"/>
    <cellStyle name="Vírgula 5 3 3 5 2 4" xfId="48141" xr:uid="{00000000-0005-0000-0000-000044BC0000}"/>
    <cellStyle name="Vírgula 5 3 3 5 3" xfId="48142" xr:uid="{00000000-0005-0000-0000-000045BC0000}"/>
    <cellStyle name="Vírgula 5 3 3 5 4" xfId="48143" xr:uid="{00000000-0005-0000-0000-000046BC0000}"/>
    <cellStyle name="Vírgula 5 3 3 5 5" xfId="48144" xr:uid="{00000000-0005-0000-0000-000047BC0000}"/>
    <cellStyle name="Vírgula 5 3 3 5 6" xfId="48145" xr:uid="{00000000-0005-0000-0000-000048BC0000}"/>
    <cellStyle name="Vírgula 5 3 3 6" xfId="48146" xr:uid="{00000000-0005-0000-0000-000049BC0000}"/>
    <cellStyle name="Vírgula 5 3 3 6 2" xfId="48147" xr:uid="{00000000-0005-0000-0000-00004ABC0000}"/>
    <cellStyle name="Vírgula 5 3 3 6 2 2" xfId="48148" xr:uid="{00000000-0005-0000-0000-00004BBC0000}"/>
    <cellStyle name="Vírgula 5 3 3 6 2 3" xfId="48149" xr:uid="{00000000-0005-0000-0000-00004CBC0000}"/>
    <cellStyle name="Vírgula 5 3 3 6 2 4" xfId="48150" xr:uid="{00000000-0005-0000-0000-00004DBC0000}"/>
    <cellStyle name="Vírgula 5 3 3 6 3" xfId="48151" xr:uid="{00000000-0005-0000-0000-00004EBC0000}"/>
    <cellStyle name="Vírgula 5 3 3 6 4" xfId="48152" xr:uid="{00000000-0005-0000-0000-00004FBC0000}"/>
    <cellStyle name="Vírgula 5 3 3 6 5" xfId="48153" xr:uid="{00000000-0005-0000-0000-000050BC0000}"/>
    <cellStyle name="Vírgula 5 3 3 7" xfId="48154" xr:uid="{00000000-0005-0000-0000-000051BC0000}"/>
    <cellStyle name="Vírgula 5 3 3 7 2" xfId="48155" xr:uid="{00000000-0005-0000-0000-000052BC0000}"/>
    <cellStyle name="Vírgula 5 3 3 7 2 2" xfId="48156" xr:uid="{00000000-0005-0000-0000-000053BC0000}"/>
    <cellStyle name="Vírgula 5 3 3 7 2 3" xfId="48157" xr:uid="{00000000-0005-0000-0000-000054BC0000}"/>
    <cellStyle name="Vírgula 5 3 3 7 2 4" xfId="48158" xr:uid="{00000000-0005-0000-0000-000055BC0000}"/>
    <cellStyle name="Vírgula 5 3 3 7 3" xfId="48159" xr:uid="{00000000-0005-0000-0000-000056BC0000}"/>
    <cellStyle name="Vírgula 5 3 3 7 4" xfId="48160" xr:uid="{00000000-0005-0000-0000-000057BC0000}"/>
    <cellStyle name="Vírgula 5 3 3 7 5" xfId="48161" xr:uid="{00000000-0005-0000-0000-000058BC0000}"/>
    <cellStyle name="Vírgula 5 3 3 8" xfId="48162" xr:uid="{00000000-0005-0000-0000-000059BC0000}"/>
    <cellStyle name="Vírgula 5 3 3 8 2" xfId="48163" xr:uid="{00000000-0005-0000-0000-00005ABC0000}"/>
    <cellStyle name="Vírgula 5 3 3 8 3" xfId="48164" xr:uid="{00000000-0005-0000-0000-00005BBC0000}"/>
    <cellStyle name="Vírgula 5 3 3 8 4" xfId="48165" xr:uid="{00000000-0005-0000-0000-00005CBC0000}"/>
    <cellStyle name="Vírgula 5 3 3 9" xfId="48166" xr:uid="{00000000-0005-0000-0000-00005DBC0000}"/>
    <cellStyle name="Vírgula 5 3 4" xfId="48167" xr:uid="{00000000-0005-0000-0000-00005EBC0000}"/>
    <cellStyle name="Vírgula 5 3 4 2" xfId="48168" xr:uid="{00000000-0005-0000-0000-00005FBC0000}"/>
    <cellStyle name="Vírgula 5 3 4 2 2" xfId="48169" xr:uid="{00000000-0005-0000-0000-000060BC0000}"/>
    <cellStyle name="Vírgula 5 3 4 2 2 2" xfId="48170" xr:uid="{00000000-0005-0000-0000-000061BC0000}"/>
    <cellStyle name="Vírgula 5 3 4 2 2 3" xfId="48171" xr:uid="{00000000-0005-0000-0000-000062BC0000}"/>
    <cellStyle name="Vírgula 5 3 4 2 2 4" xfId="48172" xr:uid="{00000000-0005-0000-0000-000063BC0000}"/>
    <cellStyle name="Vírgula 5 3 4 2 3" xfId="48173" xr:uid="{00000000-0005-0000-0000-000064BC0000}"/>
    <cellStyle name="Vírgula 5 3 4 2 4" xfId="48174" xr:uid="{00000000-0005-0000-0000-000065BC0000}"/>
    <cellStyle name="Vírgula 5 3 4 2 5" xfId="48175" xr:uid="{00000000-0005-0000-0000-000066BC0000}"/>
    <cellStyle name="Vírgula 5 3 4 2 6" xfId="48176" xr:uid="{00000000-0005-0000-0000-000067BC0000}"/>
    <cellStyle name="Vírgula 5 3 4 3" xfId="48177" xr:uid="{00000000-0005-0000-0000-000068BC0000}"/>
    <cellStyle name="Vírgula 5 3 4 3 2" xfId="48178" xr:uid="{00000000-0005-0000-0000-000069BC0000}"/>
    <cellStyle name="Vírgula 5 3 4 3 2 2" xfId="48179" xr:uid="{00000000-0005-0000-0000-00006ABC0000}"/>
    <cellStyle name="Vírgula 5 3 4 3 2 3" xfId="48180" xr:uid="{00000000-0005-0000-0000-00006BBC0000}"/>
    <cellStyle name="Vírgula 5 3 4 3 2 4" xfId="48181" xr:uid="{00000000-0005-0000-0000-00006CBC0000}"/>
    <cellStyle name="Vírgula 5 3 4 3 3" xfId="48182" xr:uid="{00000000-0005-0000-0000-00006DBC0000}"/>
    <cellStyle name="Vírgula 5 3 4 3 4" xfId="48183" xr:uid="{00000000-0005-0000-0000-00006EBC0000}"/>
    <cellStyle name="Vírgula 5 3 4 3 5" xfId="48184" xr:uid="{00000000-0005-0000-0000-00006FBC0000}"/>
    <cellStyle name="Vírgula 5 3 4 3 6" xfId="48185" xr:uid="{00000000-0005-0000-0000-000070BC0000}"/>
    <cellStyle name="Vírgula 5 3 4 4" xfId="48186" xr:uid="{00000000-0005-0000-0000-000071BC0000}"/>
    <cellStyle name="Vírgula 5 3 4 4 2" xfId="48187" xr:uid="{00000000-0005-0000-0000-000072BC0000}"/>
    <cellStyle name="Vírgula 5 3 4 4 2 2" xfId="48188" xr:uid="{00000000-0005-0000-0000-000073BC0000}"/>
    <cellStyle name="Vírgula 5 3 4 4 2 3" xfId="48189" xr:uid="{00000000-0005-0000-0000-000074BC0000}"/>
    <cellStyle name="Vírgula 5 3 4 4 2 4" xfId="48190" xr:uid="{00000000-0005-0000-0000-000075BC0000}"/>
    <cellStyle name="Vírgula 5 3 4 4 3" xfId="48191" xr:uid="{00000000-0005-0000-0000-000076BC0000}"/>
    <cellStyle name="Vírgula 5 3 4 4 4" xfId="48192" xr:uid="{00000000-0005-0000-0000-000077BC0000}"/>
    <cellStyle name="Vírgula 5 3 4 4 5" xfId="48193" xr:uid="{00000000-0005-0000-0000-000078BC0000}"/>
    <cellStyle name="Vírgula 5 3 4 5" xfId="48194" xr:uid="{00000000-0005-0000-0000-000079BC0000}"/>
    <cellStyle name="Vírgula 5 3 4 5 2" xfId="48195" xr:uid="{00000000-0005-0000-0000-00007ABC0000}"/>
    <cellStyle name="Vírgula 5 3 4 5 3" xfId="48196" xr:uid="{00000000-0005-0000-0000-00007BBC0000}"/>
    <cellStyle name="Vírgula 5 3 4 5 4" xfId="48197" xr:uid="{00000000-0005-0000-0000-00007CBC0000}"/>
    <cellStyle name="Vírgula 5 3 4 6" xfId="48198" xr:uid="{00000000-0005-0000-0000-00007DBC0000}"/>
    <cellStyle name="Vírgula 5 3 4 7" xfId="48199" xr:uid="{00000000-0005-0000-0000-00007EBC0000}"/>
    <cellStyle name="Vírgula 5 3 4 8" xfId="48200" xr:uid="{00000000-0005-0000-0000-00007FBC0000}"/>
    <cellStyle name="Vírgula 5 3 4 9" xfId="48201" xr:uid="{00000000-0005-0000-0000-000080BC0000}"/>
    <cellStyle name="Vírgula 5 3 5" xfId="48202" xr:uid="{00000000-0005-0000-0000-000081BC0000}"/>
    <cellStyle name="Vírgula 5 3 5 2" xfId="48203" xr:uid="{00000000-0005-0000-0000-000082BC0000}"/>
    <cellStyle name="Vírgula 5 3 5 2 2" xfId="48204" xr:uid="{00000000-0005-0000-0000-000083BC0000}"/>
    <cellStyle name="Vírgula 5 3 5 2 2 2" xfId="48205" xr:uid="{00000000-0005-0000-0000-000084BC0000}"/>
    <cellStyle name="Vírgula 5 3 5 2 2 3" xfId="48206" xr:uid="{00000000-0005-0000-0000-000085BC0000}"/>
    <cellStyle name="Vírgula 5 3 5 2 2 4" xfId="48207" xr:uid="{00000000-0005-0000-0000-000086BC0000}"/>
    <cellStyle name="Vírgula 5 3 5 2 3" xfId="48208" xr:uid="{00000000-0005-0000-0000-000087BC0000}"/>
    <cellStyle name="Vírgula 5 3 5 2 4" xfId="48209" xr:uid="{00000000-0005-0000-0000-000088BC0000}"/>
    <cellStyle name="Vírgula 5 3 5 2 5" xfId="48210" xr:uid="{00000000-0005-0000-0000-000089BC0000}"/>
    <cellStyle name="Vírgula 5 3 5 2 6" xfId="48211" xr:uid="{00000000-0005-0000-0000-00008ABC0000}"/>
    <cellStyle name="Vírgula 5 3 5 3" xfId="48212" xr:uid="{00000000-0005-0000-0000-00008BBC0000}"/>
    <cellStyle name="Vírgula 5 3 5 3 2" xfId="48213" xr:uid="{00000000-0005-0000-0000-00008CBC0000}"/>
    <cellStyle name="Vírgula 5 3 5 3 2 2" xfId="48214" xr:uid="{00000000-0005-0000-0000-00008DBC0000}"/>
    <cellStyle name="Vírgula 5 3 5 3 2 3" xfId="48215" xr:uid="{00000000-0005-0000-0000-00008EBC0000}"/>
    <cellStyle name="Vírgula 5 3 5 3 2 4" xfId="48216" xr:uid="{00000000-0005-0000-0000-00008FBC0000}"/>
    <cellStyle name="Vírgula 5 3 5 3 3" xfId="48217" xr:uid="{00000000-0005-0000-0000-000090BC0000}"/>
    <cellStyle name="Vírgula 5 3 5 3 4" xfId="48218" xr:uid="{00000000-0005-0000-0000-000091BC0000}"/>
    <cellStyle name="Vírgula 5 3 5 3 5" xfId="48219" xr:uid="{00000000-0005-0000-0000-000092BC0000}"/>
    <cellStyle name="Vírgula 5 3 5 3 6" xfId="48220" xr:uid="{00000000-0005-0000-0000-000093BC0000}"/>
    <cellStyle name="Vírgula 5 3 5 4" xfId="48221" xr:uid="{00000000-0005-0000-0000-000094BC0000}"/>
    <cellStyle name="Vírgula 5 3 5 4 2" xfId="48222" xr:uid="{00000000-0005-0000-0000-000095BC0000}"/>
    <cellStyle name="Vírgula 5 3 5 4 2 2" xfId="48223" xr:uid="{00000000-0005-0000-0000-000096BC0000}"/>
    <cellStyle name="Vírgula 5 3 5 4 2 3" xfId="48224" xr:uid="{00000000-0005-0000-0000-000097BC0000}"/>
    <cellStyle name="Vírgula 5 3 5 4 2 4" xfId="48225" xr:uid="{00000000-0005-0000-0000-000098BC0000}"/>
    <cellStyle name="Vírgula 5 3 5 4 3" xfId="48226" xr:uid="{00000000-0005-0000-0000-000099BC0000}"/>
    <cellStyle name="Vírgula 5 3 5 4 4" xfId="48227" xr:uid="{00000000-0005-0000-0000-00009ABC0000}"/>
    <cellStyle name="Vírgula 5 3 5 4 5" xfId="48228" xr:uid="{00000000-0005-0000-0000-00009BBC0000}"/>
    <cellStyle name="Vírgula 5 3 5 5" xfId="48229" xr:uid="{00000000-0005-0000-0000-00009CBC0000}"/>
    <cellStyle name="Vírgula 5 3 5 5 2" xfId="48230" xr:uid="{00000000-0005-0000-0000-00009DBC0000}"/>
    <cellStyle name="Vírgula 5 3 5 5 3" xfId="48231" xr:uid="{00000000-0005-0000-0000-00009EBC0000}"/>
    <cellStyle name="Vírgula 5 3 5 5 4" xfId="48232" xr:uid="{00000000-0005-0000-0000-00009FBC0000}"/>
    <cellStyle name="Vírgula 5 3 5 6" xfId="48233" xr:uid="{00000000-0005-0000-0000-0000A0BC0000}"/>
    <cellStyle name="Vírgula 5 3 5 7" xfId="48234" xr:uid="{00000000-0005-0000-0000-0000A1BC0000}"/>
    <cellStyle name="Vírgula 5 3 5 8" xfId="48235" xr:uid="{00000000-0005-0000-0000-0000A2BC0000}"/>
    <cellStyle name="Vírgula 5 3 5 9" xfId="48236" xr:uid="{00000000-0005-0000-0000-0000A3BC0000}"/>
    <cellStyle name="Vírgula 5 3 6" xfId="48237" xr:uid="{00000000-0005-0000-0000-0000A4BC0000}"/>
    <cellStyle name="Vírgula 5 3 6 2" xfId="48238" xr:uid="{00000000-0005-0000-0000-0000A5BC0000}"/>
    <cellStyle name="Vírgula 5 3 6 2 2" xfId="48239" xr:uid="{00000000-0005-0000-0000-0000A6BC0000}"/>
    <cellStyle name="Vírgula 5 3 6 2 2 2" xfId="48240" xr:uid="{00000000-0005-0000-0000-0000A7BC0000}"/>
    <cellStyle name="Vírgula 5 3 6 2 2 3" xfId="48241" xr:uid="{00000000-0005-0000-0000-0000A8BC0000}"/>
    <cellStyle name="Vírgula 5 3 6 2 2 4" xfId="48242" xr:uid="{00000000-0005-0000-0000-0000A9BC0000}"/>
    <cellStyle name="Vírgula 5 3 6 2 3" xfId="48243" xr:uid="{00000000-0005-0000-0000-0000AABC0000}"/>
    <cellStyle name="Vírgula 5 3 6 2 4" xfId="48244" xr:uid="{00000000-0005-0000-0000-0000ABBC0000}"/>
    <cellStyle name="Vírgula 5 3 6 2 5" xfId="48245" xr:uid="{00000000-0005-0000-0000-0000ACBC0000}"/>
    <cellStyle name="Vírgula 5 3 6 3" xfId="48246" xr:uid="{00000000-0005-0000-0000-0000ADBC0000}"/>
    <cellStyle name="Vírgula 5 3 6 3 2" xfId="48247" xr:uid="{00000000-0005-0000-0000-0000AEBC0000}"/>
    <cellStyle name="Vírgula 5 3 6 3 2 2" xfId="48248" xr:uid="{00000000-0005-0000-0000-0000AFBC0000}"/>
    <cellStyle name="Vírgula 5 3 6 3 2 3" xfId="48249" xr:uid="{00000000-0005-0000-0000-0000B0BC0000}"/>
    <cellStyle name="Vírgula 5 3 6 3 2 4" xfId="48250" xr:uid="{00000000-0005-0000-0000-0000B1BC0000}"/>
    <cellStyle name="Vírgula 5 3 6 3 3" xfId="48251" xr:uid="{00000000-0005-0000-0000-0000B2BC0000}"/>
    <cellStyle name="Vírgula 5 3 6 3 4" xfId="48252" xr:uid="{00000000-0005-0000-0000-0000B3BC0000}"/>
    <cellStyle name="Vírgula 5 3 6 3 5" xfId="48253" xr:uid="{00000000-0005-0000-0000-0000B4BC0000}"/>
    <cellStyle name="Vírgula 5 3 6 4" xfId="48254" xr:uid="{00000000-0005-0000-0000-0000B5BC0000}"/>
    <cellStyle name="Vírgula 5 3 6 4 2" xfId="48255" xr:uid="{00000000-0005-0000-0000-0000B6BC0000}"/>
    <cellStyle name="Vírgula 5 3 6 4 2 2" xfId="48256" xr:uid="{00000000-0005-0000-0000-0000B7BC0000}"/>
    <cellStyle name="Vírgula 5 3 6 4 2 3" xfId="48257" xr:uid="{00000000-0005-0000-0000-0000B8BC0000}"/>
    <cellStyle name="Vírgula 5 3 6 4 2 4" xfId="48258" xr:uid="{00000000-0005-0000-0000-0000B9BC0000}"/>
    <cellStyle name="Vírgula 5 3 6 4 3" xfId="48259" xr:uid="{00000000-0005-0000-0000-0000BABC0000}"/>
    <cellStyle name="Vírgula 5 3 6 4 4" xfId="48260" xr:uid="{00000000-0005-0000-0000-0000BBBC0000}"/>
    <cellStyle name="Vírgula 5 3 6 4 5" xfId="48261" xr:uid="{00000000-0005-0000-0000-0000BCBC0000}"/>
    <cellStyle name="Vírgula 5 3 6 5" xfId="48262" xr:uid="{00000000-0005-0000-0000-0000BDBC0000}"/>
    <cellStyle name="Vírgula 5 3 6 5 2" xfId="48263" xr:uid="{00000000-0005-0000-0000-0000BEBC0000}"/>
    <cellStyle name="Vírgula 5 3 6 5 3" xfId="48264" xr:uid="{00000000-0005-0000-0000-0000BFBC0000}"/>
    <cellStyle name="Vírgula 5 3 6 5 4" xfId="48265" xr:uid="{00000000-0005-0000-0000-0000C0BC0000}"/>
    <cellStyle name="Vírgula 5 3 6 6" xfId="48266" xr:uid="{00000000-0005-0000-0000-0000C1BC0000}"/>
    <cellStyle name="Vírgula 5 3 6 7" xfId="48267" xr:uid="{00000000-0005-0000-0000-0000C2BC0000}"/>
    <cellStyle name="Vírgula 5 3 6 8" xfId="48268" xr:uid="{00000000-0005-0000-0000-0000C3BC0000}"/>
    <cellStyle name="Vírgula 5 3 6 9" xfId="48269" xr:uid="{00000000-0005-0000-0000-0000C4BC0000}"/>
    <cellStyle name="Vírgula 5 3 7" xfId="48270" xr:uid="{00000000-0005-0000-0000-0000C5BC0000}"/>
    <cellStyle name="Vírgula 5 3 7 2" xfId="48271" xr:uid="{00000000-0005-0000-0000-0000C6BC0000}"/>
    <cellStyle name="Vírgula 5 3 7 2 2" xfId="48272" xr:uid="{00000000-0005-0000-0000-0000C7BC0000}"/>
    <cellStyle name="Vírgula 5 3 7 2 3" xfId="48273" xr:uid="{00000000-0005-0000-0000-0000C8BC0000}"/>
    <cellStyle name="Vírgula 5 3 7 2 4" xfId="48274" xr:uid="{00000000-0005-0000-0000-0000C9BC0000}"/>
    <cellStyle name="Vírgula 5 3 7 3" xfId="48275" xr:uid="{00000000-0005-0000-0000-0000CABC0000}"/>
    <cellStyle name="Vírgula 5 3 7 4" xfId="48276" xr:uid="{00000000-0005-0000-0000-0000CBBC0000}"/>
    <cellStyle name="Vírgula 5 3 7 5" xfId="48277" xr:uid="{00000000-0005-0000-0000-0000CCBC0000}"/>
    <cellStyle name="Vírgula 5 3 7 6" xfId="48278" xr:uid="{00000000-0005-0000-0000-0000CDBC0000}"/>
    <cellStyle name="Vírgula 5 3 8" xfId="48279" xr:uid="{00000000-0005-0000-0000-0000CEBC0000}"/>
    <cellStyle name="Vírgula 5 3 8 2" xfId="48280" xr:uid="{00000000-0005-0000-0000-0000CFBC0000}"/>
    <cellStyle name="Vírgula 5 3 8 2 2" xfId="48281" xr:uid="{00000000-0005-0000-0000-0000D0BC0000}"/>
    <cellStyle name="Vírgula 5 3 8 2 3" xfId="48282" xr:uid="{00000000-0005-0000-0000-0000D1BC0000}"/>
    <cellStyle name="Vírgula 5 3 8 2 4" xfId="48283" xr:uid="{00000000-0005-0000-0000-0000D2BC0000}"/>
    <cellStyle name="Vírgula 5 3 8 3" xfId="48284" xr:uid="{00000000-0005-0000-0000-0000D3BC0000}"/>
    <cellStyle name="Vírgula 5 3 8 4" xfId="48285" xr:uid="{00000000-0005-0000-0000-0000D4BC0000}"/>
    <cellStyle name="Vírgula 5 3 8 5" xfId="48286" xr:uid="{00000000-0005-0000-0000-0000D5BC0000}"/>
    <cellStyle name="Vírgula 5 3 9" xfId="48287" xr:uid="{00000000-0005-0000-0000-0000D6BC0000}"/>
    <cellStyle name="Vírgula 5 3 9 2" xfId="48288" xr:uid="{00000000-0005-0000-0000-0000D7BC0000}"/>
    <cellStyle name="Vírgula 5 3 9 2 2" xfId="48289" xr:uid="{00000000-0005-0000-0000-0000D8BC0000}"/>
    <cellStyle name="Vírgula 5 3 9 2 3" xfId="48290" xr:uid="{00000000-0005-0000-0000-0000D9BC0000}"/>
    <cellStyle name="Vírgula 5 3 9 2 4" xfId="48291" xr:uid="{00000000-0005-0000-0000-0000DABC0000}"/>
    <cellStyle name="Vírgula 5 3 9 3" xfId="48292" xr:uid="{00000000-0005-0000-0000-0000DBBC0000}"/>
    <cellStyle name="Vírgula 5 3 9 4" xfId="48293" xr:uid="{00000000-0005-0000-0000-0000DCBC0000}"/>
    <cellStyle name="Vírgula 5 3 9 5" xfId="48294" xr:uid="{00000000-0005-0000-0000-0000DDBC0000}"/>
    <cellStyle name="Vírgula 5 4" xfId="48295" xr:uid="{00000000-0005-0000-0000-0000DEBC0000}"/>
    <cellStyle name="Vírgula 5 4 10" xfId="48296" xr:uid="{00000000-0005-0000-0000-0000DFBC0000}"/>
    <cellStyle name="Vírgula 5 4 11" xfId="48297" xr:uid="{00000000-0005-0000-0000-0000E0BC0000}"/>
    <cellStyle name="Vírgula 5 4 12" xfId="48298" xr:uid="{00000000-0005-0000-0000-0000E1BC0000}"/>
    <cellStyle name="Vírgula 5 4 13" xfId="48299" xr:uid="{00000000-0005-0000-0000-0000E2BC0000}"/>
    <cellStyle name="Vírgula 5 4 2" xfId="48300" xr:uid="{00000000-0005-0000-0000-0000E3BC0000}"/>
    <cellStyle name="Vírgula 5 4 2 10" xfId="48301" xr:uid="{00000000-0005-0000-0000-0000E4BC0000}"/>
    <cellStyle name="Vírgula 5 4 2 11" xfId="48302" xr:uid="{00000000-0005-0000-0000-0000E5BC0000}"/>
    <cellStyle name="Vírgula 5 4 2 12" xfId="48303" xr:uid="{00000000-0005-0000-0000-0000E6BC0000}"/>
    <cellStyle name="Vírgula 5 4 2 2" xfId="48304" xr:uid="{00000000-0005-0000-0000-0000E7BC0000}"/>
    <cellStyle name="Vírgula 5 4 2 2 2" xfId="48305" xr:uid="{00000000-0005-0000-0000-0000E8BC0000}"/>
    <cellStyle name="Vírgula 5 4 2 2 2 2" xfId="48306" xr:uid="{00000000-0005-0000-0000-0000E9BC0000}"/>
    <cellStyle name="Vírgula 5 4 2 2 2 2 2" xfId="48307" xr:uid="{00000000-0005-0000-0000-0000EABC0000}"/>
    <cellStyle name="Vírgula 5 4 2 2 2 2 3" xfId="48308" xr:uid="{00000000-0005-0000-0000-0000EBBC0000}"/>
    <cellStyle name="Vírgula 5 4 2 2 2 2 4" xfId="48309" xr:uid="{00000000-0005-0000-0000-0000ECBC0000}"/>
    <cellStyle name="Vírgula 5 4 2 2 2 3" xfId="48310" xr:uid="{00000000-0005-0000-0000-0000EDBC0000}"/>
    <cellStyle name="Vírgula 5 4 2 2 2 4" xfId="48311" xr:uid="{00000000-0005-0000-0000-0000EEBC0000}"/>
    <cellStyle name="Vírgula 5 4 2 2 2 5" xfId="48312" xr:uid="{00000000-0005-0000-0000-0000EFBC0000}"/>
    <cellStyle name="Vírgula 5 4 2 2 2 6" xfId="48313" xr:uid="{00000000-0005-0000-0000-0000F0BC0000}"/>
    <cellStyle name="Vírgula 5 4 2 2 3" xfId="48314" xr:uid="{00000000-0005-0000-0000-0000F1BC0000}"/>
    <cellStyle name="Vírgula 5 4 2 2 3 2" xfId="48315" xr:uid="{00000000-0005-0000-0000-0000F2BC0000}"/>
    <cellStyle name="Vírgula 5 4 2 2 3 2 2" xfId="48316" xr:uid="{00000000-0005-0000-0000-0000F3BC0000}"/>
    <cellStyle name="Vírgula 5 4 2 2 3 2 3" xfId="48317" xr:uid="{00000000-0005-0000-0000-0000F4BC0000}"/>
    <cellStyle name="Vírgula 5 4 2 2 3 2 4" xfId="48318" xr:uid="{00000000-0005-0000-0000-0000F5BC0000}"/>
    <cellStyle name="Vírgula 5 4 2 2 3 3" xfId="48319" xr:uid="{00000000-0005-0000-0000-0000F6BC0000}"/>
    <cellStyle name="Vírgula 5 4 2 2 3 4" xfId="48320" xr:uid="{00000000-0005-0000-0000-0000F7BC0000}"/>
    <cellStyle name="Vírgula 5 4 2 2 3 5" xfId="48321" xr:uid="{00000000-0005-0000-0000-0000F8BC0000}"/>
    <cellStyle name="Vírgula 5 4 2 2 3 6" xfId="48322" xr:uid="{00000000-0005-0000-0000-0000F9BC0000}"/>
    <cellStyle name="Vírgula 5 4 2 2 4" xfId="48323" xr:uid="{00000000-0005-0000-0000-0000FABC0000}"/>
    <cellStyle name="Vírgula 5 4 2 2 4 2" xfId="48324" xr:uid="{00000000-0005-0000-0000-0000FBBC0000}"/>
    <cellStyle name="Vírgula 5 4 2 2 4 2 2" xfId="48325" xr:uid="{00000000-0005-0000-0000-0000FCBC0000}"/>
    <cellStyle name="Vírgula 5 4 2 2 4 2 3" xfId="48326" xr:uid="{00000000-0005-0000-0000-0000FDBC0000}"/>
    <cellStyle name="Vírgula 5 4 2 2 4 2 4" xfId="48327" xr:uid="{00000000-0005-0000-0000-0000FEBC0000}"/>
    <cellStyle name="Vírgula 5 4 2 2 4 3" xfId="48328" xr:uid="{00000000-0005-0000-0000-0000FFBC0000}"/>
    <cellStyle name="Vírgula 5 4 2 2 4 4" xfId="48329" xr:uid="{00000000-0005-0000-0000-000000BD0000}"/>
    <cellStyle name="Vírgula 5 4 2 2 4 5" xfId="48330" xr:uid="{00000000-0005-0000-0000-000001BD0000}"/>
    <cellStyle name="Vírgula 5 4 2 2 5" xfId="48331" xr:uid="{00000000-0005-0000-0000-000002BD0000}"/>
    <cellStyle name="Vírgula 5 4 2 2 5 2" xfId="48332" xr:uid="{00000000-0005-0000-0000-000003BD0000}"/>
    <cellStyle name="Vírgula 5 4 2 2 5 3" xfId="48333" xr:uid="{00000000-0005-0000-0000-000004BD0000}"/>
    <cellStyle name="Vírgula 5 4 2 2 5 4" xfId="48334" xr:uid="{00000000-0005-0000-0000-000005BD0000}"/>
    <cellStyle name="Vírgula 5 4 2 2 6" xfId="48335" xr:uid="{00000000-0005-0000-0000-000006BD0000}"/>
    <cellStyle name="Vírgula 5 4 2 2 7" xfId="48336" xr:uid="{00000000-0005-0000-0000-000007BD0000}"/>
    <cellStyle name="Vírgula 5 4 2 2 8" xfId="48337" xr:uid="{00000000-0005-0000-0000-000008BD0000}"/>
    <cellStyle name="Vírgula 5 4 2 2 9" xfId="48338" xr:uid="{00000000-0005-0000-0000-000009BD0000}"/>
    <cellStyle name="Vírgula 5 4 2 3" xfId="48339" xr:uid="{00000000-0005-0000-0000-00000ABD0000}"/>
    <cellStyle name="Vírgula 5 4 2 3 2" xfId="48340" xr:uid="{00000000-0005-0000-0000-00000BBD0000}"/>
    <cellStyle name="Vírgula 5 4 2 3 2 2" xfId="48341" xr:uid="{00000000-0005-0000-0000-00000CBD0000}"/>
    <cellStyle name="Vírgula 5 4 2 3 2 2 2" xfId="48342" xr:uid="{00000000-0005-0000-0000-00000DBD0000}"/>
    <cellStyle name="Vírgula 5 4 2 3 2 2 3" xfId="48343" xr:uid="{00000000-0005-0000-0000-00000EBD0000}"/>
    <cellStyle name="Vírgula 5 4 2 3 2 2 4" xfId="48344" xr:uid="{00000000-0005-0000-0000-00000FBD0000}"/>
    <cellStyle name="Vírgula 5 4 2 3 2 3" xfId="48345" xr:uid="{00000000-0005-0000-0000-000010BD0000}"/>
    <cellStyle name="Vírgula 5 4 2 3 2 4" xfId="48346" xr:uid="{00000000-0005-0000-0000-000011BD0000}"/>
    <cellStyle name="Vírgula 5 4 2 3 2 5" xfId="48347" xr:uid="{00000000-0005-0000-0000-000012BD0000}"/>
    <cellStyle name="Vírgula 5 4 2 3 2 6" xfId="48348" xr:uid="{00000000-0005-0000-0000-000013BD0000}"/>
    <cellStyle name="Vírgula 5 4 2 3 3" xfId="48349" xr:uid="{00000000-0005-0000-0000-000014BD0000}"/>
    <cellStyle name="Vírgula 5 4 2 3 3 2" xfId="48350" xr:uid="{00000000-0005-0000-0000-000015BD0000}"/>
    <cellStyle name="Vírgula 5 4 2 3 3 2 2" xfId="48351" xr:uid="{00000000-0005-0000-0000-000016BD0000}"/>
    <cellStyle name="Vírgula 5 4 2 3 3 2 3" xfId="48352" xr:uid="{00000000-0005-0000-0000-000017BD0000}"/>
    <cellStyle name="Vírgula 5 4 2 3 3 2 4" xfId="48353" xr:uid="{00000000-0005-0000-0000-000018BD0000}"/>
    <cellStyle name="Vírgula 5 4 2 3 3 3" xfId="48354" xr:uid="{00000000-0005-0000-0000-000019BD0000}"/>
    <cellStyle name="Vírgula 5 4 2 3 3 4" xfId="48355" xr:uid="{00000000-0005-0000-0000-00001ABD0000}"/>
    <cellStyle name="Vírgula 5 4 2 3 3 5" xfId="48356" xr:uid="{00000000-0005-0000-0000-00001BBD0000}"/>
    <cellStyle name="Vírgula 5 4 2 3 3 6" xfId="48357" xr:uid="{00000000-0005-0000-0000-00001CBD0000}"/>
    <cellStyle name="Vírgula 5 4 2 3 4" xfId="48358" xr:uid="{00000000-0005-0000-0000-00001DBD0000}"/>
    <cellStyle name="Vírgula 5 4 2 3 4 2" xfId="48359" xr:uid="{00000000-0005-0000-0000-00001EBD0000}"/>
    <cellStyle name="Vírgula 5 4 2 3 4 2 2" xfId="48360" xr:uid="{00000000-0005-0000-0000-00001FBD0000}"/>
    <cellStyle name="Vírgula 5 4 2 3 4 2 3" xfId="48361" xr:uid="{00000000-0005-0000-0000-000020BD0000}"/>
    <cellStyle name="Vírgula 5 4 2 3 4 2 4" xfId="48362" xr:uid="{00000000-0005-0000-0000-000021BD0000}"/>
    <cellStyle name="Vírgula 5 4 2 3 4 3" xfId="48363" xr:uid="{00000000-0005-0000-0000-000022BD0000}"/>
    <cellStyle name="Vírgula 5 4 2 3 4 4" xfId="48364" xr:uid="{00000000-0005-0000-0000-000023BD0000}"/>
    <cellStyle name="Vírgula 5 4 2 3 4 5" xfId="48365" xr:uid="{00000000-0005-0000-0000-000024BD0000}"/>
    <cellStyle name="Vírgula 5 4 2 3 5" xfId="48366" xr:uid="{00000000-0005-0000-0000-000025BD0000}"/>
    <cellStyle name="Vírgula 5 4 2 3 5 2" xfId="48367" xr:uid="{00000000-0005-0000-0000-000026BD0000}"/>
    <cellStyle name="Vírgula 5 4 2 3 5 3" xfId="48368" xr:uid="{00000000-0005-0000-0000-000027BD0000}"/>
    <cellStyle name="Vírgula 5 4 2 3 5 4" xfId="48369" xr:uid="{00000000-0005-0000-0000-000028BD0000}"/>
    <cellStyle name="Vírgula 5 4 2 3 6" xfId="48370" xr:uid="{00000000-0005-0000-0000-000029BD0000}"/>
    <cellStyle name="Vírgula 5 4 2 3 7" xfId="48371" xr:uid="{00000000-0005-0000-0000-00002ABD0000}"/>
    <cellStyle name="Vírgula 5 4 2 3 8" xfId="48372" xr:uid="{00000000-0005-0000-0000-00002BBD0000}"/>
    <cellStyle name="Vírgula 5 4 2 3 9" xfId="48373" xr:uid="{00000000-0005-0000-0000-00002CBD0000}"/>
    <cellStyle name="Vírgula 5 4 2 4" xfId="48374" xr:uid="{00000000-0005-0000-0000-00002DBD0000}"/>
    <cellStyle name="Vírgula 5 4 2 4 2" xfId="48375" xr:uid="{00000000-0005-0000-0000-00002EBD0000}"/>
    <cellStyle name="Vírgula 5 4 2 4 2 2" xfId="48376" xr:uid="{00000000-0005-0000-0000-00002FBD0000}"/>
    <cellStyle name="Vírgula 5 4 2 4 2 2 2" xfId="48377" xr:uid="{00000000-0005-0000-0000-000030BD0000}"/>
    <cellStyle name="Vírgula 5 4 2 4 2 2 3" xfId="48378" xr:uid="{00000000-0005-0000-0000-000031BD0000}"/>
    <cellStyle name="Vírgula 5 4 2 4 2 2 4" xfId="48379" xr:uid="{00000000-0005-0000-0000-000032BD0000}"/>
    <cellStyle name="Vírgula 5 4 2 4 2 3" xfId="48380" xr:uid="{00000000-0005-0000-0000-000033BD0000}"/>
    <cellStyle name="Vírgula 5 4 2 4 2 4" xfId="48381" xr:uid="{00000000-0005-0000-0000-000034BD0000}"/>
    <cellStyle name="Vírgula 5 4 2 4 2 5" xfId="48382" xr:uid="{00000000-0005-0000-0000-000035BD0000}"/>
    <cellStyle name="Vírgula 5 4 2 4 3" xfId="48383" xr:uid="{00000000-0005-0000-0000-000036BD0000}"/>
    <cellStyle name="Vírgula 5 4 2 4 3 2" xfId="48384" xr:uid="{00000000-0005-0000-0000-000037BD0000}"/>
    <cellStyle name="Vírgula 5 4 2 4 3 2 2" xfId="48385" xr:uid="{00000000-0005-0000-0000-000038BD0000}"/>
    <cellStyle name="Vírgula 5 4 2 4 3 2 3" xfId="48386" xr:uid="{00000000-0005-0000-0000-000039BD0000}"/>
    <cellStyle name="Vírgula 5 4 2 4 3 2 4" xfId="48387" xr:uid="{00000000-0005-0000-0000-00003ABD0000}"/>
    <cellStyle name="Vírgula 5 4 2 4 3 3" xfId="48388" xr:uid="{00000000-0005-0000-0000-00003BBD0000}"/>
    <cellStyle name="Vírgula 5 4 2 4 3 4" xfId="48389" xr:uid="{00000000-0005-0000-0000-00003CBD0000}"/>
    <cellStyle name="Vírgula 5 4 2 4 3 5" xfId="48390" xr:uid="{00000000-0005-0000-0000-00003DBD0000}"/>
    <cellStyle name="Vírgula 5 4 2 4 4" xfId="48391" xr:uid="{00000000-0005-0000-0000-00003EBD0000}"/>
    <cellStyle name="Vírgula 5 4 2 4 4 2" xfId="48392" xr:uid="{00000000-0005-0000-0000-00003FBD0000}"/>
    <cellStyle name="Vírgula 5 4 2 4 4 2 2" xfId="48393" xr:uid="{00000000-0005-0000-0000-000040BD0000}"/>
    <cellStyle name="Vírgula 5 4 2 4 4 2 3" xfId="48394" xr:uid="{00000000-0005-0000-0000-000041BD0000}"/>
    <cellStyle name="Vírgula 5 4 2 4 4 2 4" xfId="48395" xr:uid="{00000000-0005-0000-0000-000042BD0000}"/>
    <cellStyle name="Vírgula 5 4 2 4 4 3" xfId="48396" xr:uid="{00000000-0005-0000-0000-000043BD0000}"/>
    <cellStyle name="Vírgula 5 4 2 4 4 4" xfId="48397" xr:uid="{00000000-0005-0000-0000-000044BD0000}"/>
    <cellStyle name="Vírgula 5 4 2 4 4 5" xfId="48398" xr:uid="{00000000-0005-0000-0000-000045BD0000}"/>
    <cellStyle name="Vírgula 5 4 2 4 5" xfId="48399" xr:uid="{00000000-0005-0000-0000-000046BD0000}"/>
    <cellStyle name="Vírgula 5 4 2 4 5 2" xfId="48400" xr:uid="{00000000-0005-0000-0000-000047BD0000}"/>
    <cellStyle name="Vírgula 5 4 2 4 5 3" xfId="48401" xr:uid="{00000000-0005-0000-0000-000048BD0000}"/>
    <cellStyle name="Vírgula 5 4 2 4 5 4" xfId="48402" xr:uid="{00000000-0005-0000-0000-000049BD0000}"/>
    <cellStyle name="Vírgula 5 4 2 4 6" xfId="48403" xr:uid="{00000000-0005-0000-0000-00004ABD0000}"/>
    <cellStyle name="Vírgula 5 4 2 4 7" xfId="48404" xr:uid="{00000000-0005-0000-0000-00004BBD0000}"/>
    <cellStyle name="Vírgula 5 4 2 4 8" xfId="48405" xr:uid="{00000000-0005-0000-0000-00004CBD0000}"/>
    <cellStyle name="Vírgula 5 4 2 4 9" xfId="48406" xr:uid="{00000000-0005-0000-0000-00004DBD0000}"/>
    <cellStyle name="Vírgula 5 4 2 5" xfId="48407" xr:uid="{00000000-0005-0000-0000-00004EBD0000}"/>
    <cellStyle name="Vírgula 5 4 2 5 2" xfId="48408" xr:uid="{00000000-0005-0000-0000-00004FBD0000}"/>
    <cellStyle name="Vírgula 5 4 2 5 2 2" xfId="48409" xr:uid="{00000000-0005-0000-0000-000050BD0000}"/>
    <cellStyle name="Vírgula 5 4 2 5 2 3" xfId="48410" xr:uid="{00000000-0005-0000-0000-000051BD0000}"/>
    <cellStyle name="Vírgula 5 4 2 5 2 4" xfId="48411" xr:uid="{00000000-0005-0000-0000-000052BD0000}"/>
    <cellStyle name="Vírgula 5 4 2 5 3" xfId="48412" xr:uid="{00000000-0005-0000-0000-000053BD0000}"/>
    <cellStyle name="Vírgula 5 4 2 5 4" xfId="48413" xr:uid="{00000000-0005-0000-0000-000054BD0000}"/>
    <cellStyle name="Vírgula 5 4 2 5 5" xfId="48414" xr:uid="{00000000-0005-0000-0000-000055BD0000}"/>
    <cellStyle name="Vírgula 5 4 2 5 6" xfId="48415" xr:uid="{00000000-0005-0000-0000-000056BD0000}"/>
    <cellStyle name="Vírgula 5 4 2 6" xfId="48416" xr:uid="{00000000-0005-0000-0000-000057BD0000}"/>
    <cellStyle name="Vírgula 5 4 2 6 2" xfId="48417" xr:uid="{00000000-0005-0000-0000-000058BD0000}"/>
    <cellStyle name="Vírgula 5 4 2 6 2 2" xfId="48418" xr:uid="{00000000-0005-0000-0000-000059BD0000}"/>
    <cellStyle name="Vírgula 5 4 2 6 2 3" xfId="48419" xr:uid="{00000000-0005-0000-0000-00005ABD0000}"/>
    <cellStyle name="Vírgula 5 4 2 6 2 4" xfId="48420" xr:uid="{00000000-0005-0000-0000-00005BBD0000}"/>
    <cellStyle name="Vírgula 5 4 2 6 3" xfId="48421" xr:uid="{00000000-0005-0000-0000-00005CBD0000}"/>
    <cellStyle name="Vírgula 5 4 2 6 4" xfId="48422" xr:uid="{00000000-0005-0000-0000-00005DBD0000}"/>
    <cellStyle name="Vírgula 5 4 2 6 5" xfId="48423" xr:uid="{00000000-0005-0000-0000-00005EBD0000}"/>
    <cellStyle name="Vírgula 5 4 2 7" xfId="48424" xr:uid="{00000000-0005-0000-0000-00005FBD0000}"/>
    <cellStyle name="Vírgula 5 4 2 7 2" xfId="48425" xr:uid="{00000000-0005-0000-0000-000060BD0000}"/>
    <cellStyle name="Vírgula 5 4 2 7 2 2" xfId="48426" xr:uid="{00000000-0005-0000-0000-000061BD0000}"/>
    <cellStyle name="Vírgula 5 4 2 7 2 3" xfId="48427" xr:uid="{00000000-0005-0000-0000-000062BD0000}"/>
    <cellStyle name="Vírgula 5 4 2 7 2 4" xfId="48428" xr:uid="{00000000-0005-0000-0000-000063BD0000}"/>
    <cellStyle name="Vírgula 5 4 2 7 3" xfId="48429" xr:uid="{00000000-0005-0000-0000-000064BD0000}"/>
    <cellStyle name="Vírgula 5 4 2 7 4" xfId="48430" xr:uid="{00000000-0005-0000-0000-000065BD0000}"/>
    <cellStyle name="Vírgula 5 4 2 7 5" xfId="48431" xr:uid="{00000000-0005-0000-0000-000066BD0000}"/>
    <cellStyle name="Vírgula 5 4 2 8" xfId="48432" xr:uid="{00000000-0005-0000-0000-000067BD0000}"/>
    <cellStyle name="Vírgula 5 4 2 8 2" xfId="48433" xr:uid="{00000000-0005-0000-0000-000068BD0000}"/>
    <cellStyle name="Vírgula 5 4 2 8 3" xfId="48434" xr:uid="{00000000-0005-0000-0000-000069BD0000}"/>
    <cellStyle name="Vírgula 5 4 2 8 4" xfId="48435" xr:uid="{00000000-0005-0000-0000-00006ABD0000}"/>
    <cellStyle name="Vírgula 5 4 2 9" xfId="48436" xr:uid="{00000000-0005-0000-0000-00006BBD0000}"/>
    <cellStyle name="Vírgula 5 4 3" xfId="48437" xr:uid="{00000000-0005-0000-0000-00006CBD0000}"/>
    <cellStyle name="Vírgula 5 4 3 2" xfId="48438" xr:uid="{00000000-0005-0000-0000-00006DBD0000}"/>
    <cellStyle name="Vírgula 5 4 3 2 2" xfId="48439" xr:uid="{00000000-0005-0000-0000-00006EBD0000}"/>
    <cellStyle name="Vírgula 5 4 3 2 2 2" xfId="48440" xr:uid="{00000000-0005-0000-0000-00006FBD0000}"/>
    <cellStyle name="Vírgula 5 4 3 2 2 3" xfId="48441" xr:uid="{00000000-0005-0000-0000-000070BD0000}"/>
    <cellStyle name="Vírgula 5 4 3 2 2 4" xfId="48442" xr:uid="{00000000-0005-0000-0000-000071BD0000}"/>
    <cellStyle name="Vírgula 5 4 3 2 3" xfId="48443" xr:uid="{00000000-0005-0000-0000-000072BD0000}"/>
    <cellStyle name="Vírgula 5 4 3 2 4" xfId="48444" xr:uid="{00000000-0005-0000-0000-000073BD0000}"/>
    <cellStyle name="Vírgula 5 4 3 2 5" xfId="48445" xr:uid="{00000000-0005-0000-0000-000074BD0000}"/>
    <cellStyle name="Vírgula 5 4 3 2 6" xfId="48446" xr:uid="{00000000-0005-0000-0000-000075BD0000}"/>
    <cellStyle name="Vírgula 5 4 3 3" xfId="48447" xr:uid="{00000000-0005-0000-0000-000076BD0000}"/>
    <cellStyle name="Vírgula 5 4 3 3 2" xfId="48448" xr:uid="{00000000-0005-0000-0000-000077BD0000}"/>
    <cellStyle name="Vírgula 5 4 3 3 2 2" xfId="48449" xr:uid="{00000000-0005-0000-0000-000078BD0000}"/>
    <cellStyle name="Vírgula 5 4 3 3 2 3" xfId="48450" xr:uid="{00000000-0005-0000-0000-000079BD0000}"/>
    <cellStyle name="Vírgula 5 4 3 3 2 4" xfId="48451" xr:uid="{00000000-0005-0000-0000-00007ABD0000}"/>
    <cellStyle name="Vírgula 5 4 3 3 3" xfId="48452" xr:uid="{00000000-0005-0000-0000-00007BBD0000}"/>
    <cellStyle name="Vírgula 5 4 3 3 4" xfId="48453" xr:uid="{00000000-0005-0000-0000-00007CBD0000}"/>
    <cellStyle name="Vírgula 5 4 3 3 5" xfId="48454" xr:uid="{00000000-0005-0000-0000-00007DBD0000}"/>
    <cellStyle name="Vírgula 5 4 3 3 6" xfId="48455" xr:uid="{00000000-0005-0000-0000-00007EBD0000}"/>
    <cellStyle name="Vírgula 5 4 3 4" xfId="48456" xr:uid="{00000000-0005-0000-0000-00007FBD0000}"/>
    <cellStyle name="Vírgula 5 4 3 4 2" xfId="48457" xr:uid="{00000000-0005-0000-0000-000080BD0000}"/>
    <cellStyle name="Vírgula 5 4 3 4 2 2" xfId="48458" xr:uid="{00000000-0005-0000-0000-000081BD0000}"/>
    <cellStyle name="Vírgula 5 4 3 4 2 3" xfId="48459" xr:uid="{00000000-0005-0000-0000-000082BD0000}"/>
    <cellStyle name="Vírgula 5 4 3 4 2 4" xfId="48460" xr:uid="{00000000-0005-0000-0000-000083BD0000}"/>
    <cellStyle name="Vírgula 5 4 3 4 3" xfId="48461" xr:uid="{00000000-0005-0000-0000-000084BD0000}"/>
    <cellStyle name="Vírgula 5 4 3 4 4" xfId="48462" xr:uid="{00000000-0005-0000-0000-000085BD0000}"/>
    <cellStyle name="Vírgula 5 4 3 4 5" xfId="48463" xr:uid="{00000000-0005-0000-0000-000086BD0000}"/>
    <cellStyle name="Vírgula 5 4 3 5" xfId="48464" xr:uid="{00000000-0005-0000-0000-000087BD0000}"/>
    <cellStyle name="Vírgula 5 4 3 5 2" xfId="48465" xr:uid="{00000000-0005-0000-0000-000088BD0000}"/>
    <cellStyle name="Vírgula 5 4 3 5 3" xfId="48466" xr:uid="{00000000-0005-0000-0000-000089BD0000}"/>
    <cellStyle name="Vírgula 5 4 3 5 4" xfId="48467" xr:uid="{00000000-0005-0000-0000-00008ABD0000}"/>
    <cellStyle name="Vírgula 5 4 3 6" xfId="48468" xr:uid="{00000000-0005-0000-0000-00008BBD0000}"/>
    <cellStyle name="Vírgula 5 4 3 7" xfId="48469" xr:uid="{00000000-0005-0000-0000-00008CBD0000}"/>
    <cellStyle name="Vírgula 5 4 3 8" xfId="48470" xr:uid="{00000000-0005-0000-0000-00008DBD0000}"/>
    <cellStyle name="Vírgula 5 4 3 9" xfId="48471" xr:uid="{00000000-0005-0000-0000-00008EBD0000}"/>
    <cellStyle name="Vírgula 5 4 4" xfId="48472" xr:uid="{00000000-0005-0000-0000-00008FBD0000}"/>
    <cellStyle name="Vírgula 5 4 4 2" xfId="48473" xr:uid="{00000000-0005-0000-0000-000090BD0000}"/>
    <cellStyle name="Vírgula 5 4 4 2 2" xfId="48474" xr:uid="{00000000-0005-0000-0000-000091BD0000}"/>
    <cellStyle name="Vírgula 5 4 4 2 2 2" xfId="48475" xr:uid="{00000000-0005-0000-0000-000092BD0000}"/>
    <cellStyle name="Vírgula 5 4 4 2 2 3" xfId="48476" xr:uid="{00000000-0005-0000-0000-000093BD0000}"/>
    <cellStyle name="Vírgula 5 4 4 2 2 4" xfId="48477" xr:uid="{00000000-0005-0000-0000-000094BD0000}"/>
    <cellStyle name="Vírgula 5 4 4 2 3" xfId="48478" xr:uid="{00000000-0005-0000-0000-000095BD0000}"/>
    <cellStyle name="Vírgula 5 4 4 2 4" xfId="48479" xr:uid="{00000000-0005-0000-0000-000096BD0000}"/>
    <cellStyle name="Vírgula 5 4 4 2 5" xfId="48480" xr:uid="{00000000-0005-0000-0000-000097BD0000}"/>
    <cellStyle name="Vírgula 5 4 4 2 6" xfId="48481" xr:uid="{00000000-0005-0000-0000-000098BD0000}"/>
    <cellStyle name="Vírgula 5 4 4 3" xfId="48482" xr:uid="{00000000-0005-0000-0000-000099BD0000}"/>
    <cellStyle name="Vírgula 5 4 4 3 2" xfId="48483" xr:uid="{00000000-0005-0000-0000-00009ABD0000}"/>
    <cellStyle name="Vírgula 5 4 4 3 2 2" xfId="48484" xr:uid="{00000000-0005-0000-0000-00009BBD0000}"/>
    <cellStyle name="Vírgula 5 4 4 3 2 3" xfId="48485" xr:uid="{00000000-0005-0000-0000-00009CBD0000}"/>
    <cellStyle name="Vírgula 5 4 4 3 2 4" xfId="48486" xr:uid="{00000000-0005-0000-0000-00009DBD0000}"/>
    <cellStyle name="Vírgula 5 4 4 3 3" xfId="48487" xr:uid="{00000000-0005-0000-0000-00009EBD0000}"/>
    <cellStyle name="Vírgula 5 4 4 3 4" xfId="48488" xr:uid="{00000000-0005-0000-0000-00009FBD0000}"/>
    <cellStyle name="Vírgula 5 4 4 3 5" xfId="48489" xr:uid="{00000000-0005-0000-0000-0000A0BD0000}"/>
    <cellStyle name="Vírgula 5 4 4 3 6" xfId="48490" xr:uid="{00000000-0005-0000-0000-0000A1BD0000}"/>
    <cellStyle name="Vírgula 5 4 4 4" xfId="48491" xr:uid="{00000000-0005-0000-0000-0000A2BD0000}"/>
    <cellStyle name="Vírgula 5 4 4 4 2" xfId="48492" xr:uid="{00000000-0005-0000-0000-0000A3BD0000}"/>
    <cellStyle name="Vírgula 5 4 4 4 2 2" xfId="48493" xr:uid="{00000000-0005-0000-0000-0000A4BD0000}"/>
    <cellStyle name="Vírgula 5 4 4 4 2 3" xfId="48494" xr:uid="{00000000-0005-0000-0000-0000A5BD0000}"/>
    <cellStyle name="Vírgula 5 4 4 4 2 4" xfId="48495" xr:uid="{00000000-0005-0000-0000-0000A6BD0000}"/>
    <cellStyle name="Vírgula 5 4 4 4 3" xfId="48496" xr:uid="{00000000-0005-0000-0000-0000A7BD0000}"/>
    <cellStyle name="Vírgula 5 4 4 4 4" xfId="48497" xr:uid="{00000000-0005-0000-0000-0000A8BD0000}"/>
    <cellStyle name="Vírgula 5 4 4 4 5" xfId="48498" xr:uid="{00000000-0005-0000-0000-0000A9BD0000}"/>
    <cellStyle name="Vírgula 5 4 4 5" xfId="48499" xr:uid="{00000000-0005-0000-0000-0000AABD0000}"/>
    <cellStyle name="Vírgula 5 4 4 5 2" xfId="48500" xr:uid="{00000000-0005-0000-0000-0000ABBD0000}"/>
    <cellStyle name="Vírgula 5 4 4 5 3" xfId="48501" xr:uid="{00000000-0005-0000-0000-0000ACBD0000}"/>
    <cellStyle name="Vírgula 5 4 4 5 4" xfId="48502" xr:uid="{00000000-0005-0000-0000-0000ADBD0000}"/>
    <cellStyle name="Vírgula 5 4 4 6" xfId="48503" xr:uid="{00000000-0005-0000-0000-0000AEBD0000}"/>
    <cellStyle name="Vírgula 5 4 4 7" xfId="48504" xr:uid="{00000000-0005-0000-0000-0000AFBD0000}"/>
    <cellStyle name="Vírgula 5 4 4 8" xfId="48505" xr:uid="{00000000-0005-0000-0000-0000B0BD0000}"/>
    <cellStyle name="Vírgula 5 4 4 9" xfId="48506" xr:uid="{00000000-0005-0000-0000-0000B1BD0000}"/>
    <cellStyle name="Vírgula 5 4 5" xfId="48507" xr:uid="{00000000-0005-0000-0000-0000B2BD0000}"/>
    <cellStyle name="Vírgula 5 4 5 2" xfId="48508" xr:uid="{00000000-0005-0000-0000-0000B3BD0000}"/>
    <cellStyle name="Vírgula 5 4 5 2 2" xfId="48509" xr:uid="{00000000-0005-0000-0000-0000B4BD0000}"/>
    <cellStyle name="Vírgula 5 4 5 2 2 2" xfId="48510" xr:uid="{00000000-0005-0000-0000-0000B5BD0000}"/>
    <cellStyle name="Vírgula 5 4 5 2 2 3" xfId="48511" xr:uid="{00000000-0005-0000-0000-0000B6BD0000}"/>
    <cellStyle name="Vírgula 5 4 5 2 2 4" xfId="48512" xr:uid="{00000000-0005-0000-0000-0000B7BD0000}"/>
    <cellStyle name="Vírgula 5 4 5 2 3" xfId="48513" xr:uid="{00000000-0005-0000-0000-0000B8BD0000}"/>
    <cellStyle name="Vírgula 5 4 5 2 4" xfId="48514" xr:uid="{00000000-0005-0000-0000-0000B9BD0000}"/>
    <cellStyle name="Vírgula 5 4 5 2 5" xfId="48515" xr:uid="{00000000-0005-0000-0000-0000BABD0000}"/>
    <cellStyle name="Vírgula 5 4 5 3" xfId="48516" xr:uid="{00000000-0005-0000-0000-0000BBBD0000}"/>
    <cellStyle name="Vírgula 5 4 5 3 2" xfId="48517" xr:uid="{00000000-0005-0000-0000-0000BCBD0000}"/>
    <cellStyle name="Vírgula 5 4 5 3 2 2" xfId="48518" xr:uid="{00000000-0005-0000-0000-0000BDBD0000}"/>
    <cellStyle name="Vírgula 5 4 5 3 2 3" xfId="48519" xr:uid="{00000000-0005-0000-0000-0000BEBD0000}"/>
    <cellStyle name="Vírgula 5 4 5 3 2 4" xfId="48520" xr:uid="{00000000-0005-0000-0000-0000BFBD0000}"/>
    <cellStyle name="Vírgula 5 4 5 3 3" xfId="48521" xr:uid="{00000000-0005-0000-0000-0000C0BD0000}"/>
    <cellStyle name="Vírgula 5 4 5 3 4" xfId="48522" xr:uid="{00000000-0005-0000-0000-0000C1BD0000}"/>
    <cellStyle name="Vírgula 5 4 5 3 5" xfId="48523" xr:uid="{00000000-0005-0000-0000-0000C2BD0000}"/>
    <cellStyle name="Vírgula 5 4 5 4" xfId="48524" xr:uid="{00000000-0005-0000-0000-0000C3BD0000}"/>
    <cellStyle name="Vírgula 5 4 5 4 2" xfId="48525" xr:uid="{00000000-0005-0000-0000-0000C4BD0000}"/>
    <cellStyle name="Vírgula 5 4 5 4 2 2" xfId="48526" xr:uid="{00000000-0005-0000-0000-0000C5BD0000}"/>
    <cellStyle name="Vírgula 5 4 5 4 2 3" xfId="48527" xr:uid="{00000000-0005-0000-0000-0000C6BD0000}"/>
    <cellStyle name="Vírgula 5 4 5 4 2 4" xfId="48528" xr:uid="{00000000-0005-0000-0000-0000C7BD0000}"/>
    <cellStyle name="Vírgula 5 4 5 4 3" xfId="48529" xr:uid="{00000000-0005-0000-0000-0000C8BD0000}"/>
    <cellStyle name="Vírgula 5 4 5 4 4" xfId="48530" xr:uid="{00000000-0005-0000-0000-0000C9BD0000}"/>
    <cellStyle name="Vírgula 5 4 5 4 5" xfId="48531" xr:uid="{00000000-0005-0000-0000-0000CABD0000}"/>
    <cellStyle name="Vírgula 5 4 5 5" xfId="48532" xr:uid="{00000000-0005-0000-0000-0000CBBD0000}"/>
    <cellStyle name="Vírgula 5 4 5 5 2" xfId="48533" xr:uid="{00000000-0005-0000-0000-0000CCBD0000}"/>
    <cellStyle name="Vírgula 5 4 5 5 3" xfId="48534" xr:uid="{00000000-0005-0000-0000-0000CDBD0000}"/>
    <cellStyle name="Vírgula 5 4 5 5 4" xfId="48535" xr:uid="{00000000-0005-0000-0000-0000CEBD0000}"/>
    <cellStyle name="Vírgula 5 4 5 6" xfId="48536" xr:uid="{00000000-0005-0000-0000-0000CFBD0000}"/>
    <cellStyle name="Vírgula 5 4 5 7" xfId="48537" xr:uid="{00000000-0005-0000-0000-0000D0BD0000}"/>
    <cellStyle name="Vírgula 5 4 5 8" xfId="48538" xr:uid="{00000000-0005-0000-0000-0000D1BD0000}"/>
    <cellStyle name="Vírgula 5 4 5 9" xfId="48539" xr:uid="{00000000-0005-0000-0000-0000D2BD0000}"/>
    <cellStyle name="Vírgula 5 4 6" xfId="48540" xr:uid="{00000000-0005-0000-0000-0000D3BD0000}"/>
    <cellStyle name="Vírgula 5 4 6 2" xfId="48541" xr:uid="{00000000-0005-0000-0000-0000D4BD0000}"/>
    <cellStyle name="Vírgula 5 4 6 2 2" xfId="48542" xr:uid="{00000000-0005-0000-0000-0000D5BD0000}"/>
    <cellStyle name="Vírgula 5 4 6 2 3" xfId="48543" xr:uid="{00000000-0005-0000-0000-0000D6BD0000}"/>
    <cellStyle name="Vírgula 5 4 6 2 4" xfId="48544" xr:uid="{00000000-0005-0000-0000-0000D7BD0000}"/>
    <cellStyle name="Vírgula 5 4 6 3" xfId="48545" xr:uid="{00000000-0005-0000-0000-0000D8BD0000}"/>
    <cellStyle name="Vírgula 5 4 6 4" xfId="48546" xr:uid="{00000000-0005-0000-0000-0000D9BD0000}"/>
    <cellStyle name="Vírgula 5 4 6 5" xfId="48547" xr:uid="{00000000-0005-0000-0000-0000DABD0000}"/>
    <cellStyle name="Vírgula 5 4 6 6" xfId="48548" xr:uid="{00000000-0005-0000-0000-0000DBBD0000}"/>
    <cellStyle name="Vírgula 5 4 7" xfId="48549" xr:uid="{00000000-0005-0000-0000-0000DCBD0000}"/>
    <cellStyle name="Vírgula 5 4 7 2" xfId="48550" xr:uid="{00000000-0005-0000-0000-0000DDBD0000}"/>
    <cellStyle name="Vírgula 5 4 7 2 2" xfId="48551" xr:uid="{00000000-0005-0000-0000-0000DEBD0000}"/>
    <cellStyle name="Vírgula 5 4 7 2 3" xfId="48552" xr:uid="{00000000-0005-0000-0000-0000DFBD0000}"/>
    <cellStyle name="Vírgula 5 4 7 2 4" xfId="48553" xr:uid="{00000000-0005-0000-0000-0000E0BD0000}"/>
    <cellStyle name="Vírgula 5 4 7 3" xfId="48554" xr:uid="{00000000-0005-0000-0000-0000E1BD0000}"/>
    <cellStyle name="Vírgula 5 4 7 4" xfId="48555" xr:uid="{00000000-0005-0000-0000-0000E2BD0000}"/>
    <cellStyle name="Vírgula 5 4 7 5" xfId="48556" xr:uid="{00000000-0005-0000-0000-0000E3BD0000}"/>
    <cellStyle name="Vírgula 5 4 8" xfId="48557" xr:uid="{00000000-0005-0000-0000-0000E4BD0000}"/>
    <cellStyle name="Vírgula 5 4 8 2" xfId="48558" xr:uid="{00000000-0005-0000-0000-0000E5BD0000}"/>
    <cellStyle name="Vírgula 5 4 8 2 2" xfId="48559" xr:uid="{00000000-0005-0000-0000-0000E6BD0000}"/>
    <cellStyle name="Vírgula 5 4 8 2 3" xfId="48560" xr:uid="{00000000-0005-0000-0000-0000E7BD0000}"/>
    <cellStyle name="Vírgula 5 4 8 2 4" xfId="48561" xr:uid="{00000000-0005-0000-0000-0000E8BD0000}"/>
    <cellStyle name="Vírgula 5 4 8 3" xfId="48562" xr:uid="{00000000-0005-0000-0000-0000E9BD0000}"/>
    <cellStyle name="Vírgula 5 4 8 4" xfId="48563" xr:uid="{00000000-0005-0000-0000-0000EABD0000}"/>
    <cellStyle name="Vírgula 5 4 8 5" xfId="48564" xr:uid="{00000000-0005-0000-0000-0000EBBD0000}"/>
    <cellStyle name="Vírgula 5 4 9" xfId="48565" xr:uid="{00000000-0005-0000-0000-0000ECBD0000}"/>
    <cellStyle name="Vírgula 5 4 9 2" xfId="48566" xr:uid="{00000000-0005-0000-0000-0000EDBD0000}"/>
    <cellStyle name="Vírgula 5 4 9 3" xfId="48567" xr:uid="{00000000-0005-0000-0000-0000EEBD0000}"/>
    <cellStyle name="Vírgula 5 4 9 4" xfId="48568" xr:uid="{00000000-0005-0000-0000-0000EFBD0000}"/>
    <cellStyle name="Vírgula 5 5" xfId="48569" xr:uid="{00000000-0005-0000-0000-0000F0BD0000}"/>
    <cellStyle name="Vírgula 5 5 10" xfId="48570" xr:uid="{00000000-0005-0000-0000-0000F1BD0000}"/>
    <cellStyle name="Vírgula 5 5 11" xfId="48571" xr:uid="{00000000-0005-0000-0000-0000F2BD0000}"/>
    <cellStyle name="Vírgula 5 5 12" xfId="48572" xr:uid="{00000000-0005-0000-0000-0000F3BD0000}"/>
    <cellStyle name="Vírgula 5 5 2" xfId="48573" xr:uid="{00000000-0005-0000-0000-0000F4BD0000}"/>
    <cellStyle name="Vírgula 5 5 2 2" xfId="48574" xr:uid="{00000000-0005-0000-0000-0000F5BD0000}"/>
    <cellStyle name="Vírgula 5 5 2 2 2" xfId="48575" xr:uid="{00000000-0005-0000-0000-0000F6BD0000}"/>
    <cellStyle name="Vírgula 5 5 2 2 2 2" xfId="48576" xr:uid="{00000000-0005-0000-0000-0000F7BD0000}"/>
    <cellStyle name="Vírgula 5 5 2 2 2 3" xfId="48577" xr:uid="{00000000-0005-0000-0000-0000F8BD0000}"/>
    <cellStyle name="Vírgula 5 5 2 2 2 4" xfId="48578" xr:uid="{00000000-0005-0000-0000-0000F9BD0000}"/>
    <cellStyle name="Vírgula 5 5 2 2 3" xfId="48579" xr:uid="{00000000-0005-0000-0000-0000FABD0000}"/>
    <cellStyle name="Vírgula 5 5 2 2 4" xfId="48580" xr:uid="{00000000-0005-0000-0000-0000FBBD0000}"/>
    <cellStyle name="Vírgula 5 5 2 2 5" xfId="48581" xr:uid="{00000000-0005-0000-0000-0000FCBD0000}"/>
    <cellStyle name="Vírgula 5 5 2 2 6" xfId="48582" xr:uid="{00000000-0005-0000-0000-0000FDBD0000}"/>
    <cellStyle name="Vírgula 5 5 2 3" xfId="48583" xr:uid="{00000000-0005-0000-0000-0000FEBD0000}"/>
    <cellStyle name="Vírgula 5 5 2 3 2" xfId="48584" xr:uid="{00000000-0005-0000-0000-0000FFBD0000}"/>
    <cellStyle name="Vírgula 5 5 2 3 2 2" xfId="48585" xr:uid="{00000000-0005-0000-0000-000000BE0000}"/>
    <cellStyle name="Vírgula 5 5 2 3 2 3" xfId="48586" xr:uid="{00000000-0005-0000-0000-000001BE0000}"/>
    <cellStyle name="Vírgula 5 5 2 3 2 4" xfId="48587" xr:uid="{00000000-0005-0000-0000-000002BE0000}"/>
    <cellStyle name="Vírgula 5 5 2 3 3" xfId="48588" xr:uid="{00000000-0005-0000-0000-000003BE0000}"/>
    <cellStyle name="Vírgula 5 5 2 3 4" xfId="48589" xr:uid="{00000000-0005-0000-0000-000004BE0000}"/>
    <cellStyle name="Vírgula 5 5 2 3 5" xfId="48590" xr:uid="{00000000-0005-0000-0000-000005BE0000}"/>
    <cellStyle name="Vírgula 5 5 2 3 6" xfId="48591" xr:uid="{00000000-0005-0000-0000-000006BE0000}"/>
    <cellStyle name="Vírgula 5 5 2 4" xfId="48592" xr:uid="{00000000-0005-0000-0000-000007BE0000}"/>
    <cellStyle name="Vírgula 5 5 2 4 2" xfId="48593" xr:uid="{00000000-0005-0000-0000-000008BE0000}"/>
    <cellStyle name="Vírgula 5 5 2 4 2 2" xfId="48594" xr:uid="{00000000-0005-0000-0000-000009BE0000}"/>
    <cellStyle name="Vírgula 5 5 2 4 2 3" xfId="48595" xr:uid="{00000000-0005-0000-0000-00000ABE0000}"/>
    <cellStyle name="Vírgula 5 5 2 4 2 4" xfId="48596" xr:uid="{00000000-0005-0000-0000-00000BBE0000}"/>
    <cellStyle name="Vírgula 5 5 2 4 3" xfId="48597" xr:uid="{00000000-0005-0000-0000-00000CBE0000}"/>
    <cellStyle name="Vírgula 5 5 2 4 4" xfId="48598" xr:uid="{00000000-0005-0000-0000-00000DBE0000}"/>
    <cellStyle name="Vírgula 5 5 2 4 5" xfId="48599" xr:uid="{00000000-0005-0000-0000-00000EBE0000}"/>
    <cellStyle name="Vírgula 5 5 2 5" xfId="48600" xr:uid="{00000000-0005-0000-0000-00000FBE0000}"/>
    <cellStyle name="Vírgula 5 5 2 5 2" xfId="48601" xr:uid="{00000000-0005-0000-0000-000010BE0000}"/>
    <cellStyle name="Vírgula 5 5 2 5 3" xfId="48602" xr:uid="{00000000-0005-0000-0000-000011BE0000}"/>
    <cellStyle name="Vírgula 5 5 2 5 4" xfId="48603" xr:uid="{00000000-0005-0000-0000-000012BE0000}"/>
    <cellStyle name="Vírgula 5 5 2 6" xfId="48604" xr:uid="{00000000-0005-0000-0000-000013BE0000}"/>
    <cellStyle name="Vírgula 5 5 2 7" xfId="48605" xr:uid="{00000000-0005-0000-0000-000014BE0000}"/>
    <cellStyle name="Vírgula 5 5 2 8" xfId="48606" xr:uid="{00000000-0005-0000-0000-000015BE0000}"/>
    <cellStyle name="Vírgula 5 5 2 9" xfId="48607" xr:uid="{00000000-0005-0000-0000-000016BE0000}"/>
    <cellStyle name="Vírgula 5 5 3" xfId="48608" xr:uid="{00000000-0005-0000-0000-000017BE0000}"/>
    <cellStyle name="Vírgula 5 5 3 2" xfId="48609" xr:uid="{00000000-0005-0000-0000-000018BE0000}"/>
    <cellStyle name="Vírgula 5 5 3 2 2" xfId="48610" xr:uid="{00000000-0005-0000-0000-000019BE0000}"/>
    <cellStyle name="Vírgula 5 5 3 2 2 2" xfId="48611" xr:uid="{00000000-0005-0000-0000-00001ABE0000}"/>
    <cellStyle name="Vírgula 5 5 3 2 2 3" xfId="48612" xr:uid="{00000000-0005-0000-0000-00001BBE0000}"/>
    <cellStyle name="Vírgula 5 5 3 2 2 4" xfId="48613" xr:uid="{00000000-0005-0000-0000-00001CBE0000}"/>
    <cellStyle name="Vírgula 5 5 3 2 3" xfId="48614" xr:uid="{00000000-0005-0000-0000-00001DBE0000}"/>
    <cellStyle name="Vírgula 5 5 3 2 4" xfId="48615" xr:uid="{00000000-0005-0000-0000-00001EBE0000}"/>
    <cellStyle name="Vírgula 5 5 3 2 5" xfId="48616" xr:uid="{00000000-0005-0000-0000-00001FBE0000}"/>
    <cellStyle name="Vírgula 5 5 3 2 6" xfId="48617" xr:uid="{00000000-0005-0000-0000-000020BE0000}"/>
    <cellStyle name="Vírgula 5 5 3 3" xfId="48618" xr:uid="{00000000-0005-0000-0000-000021BE0000}"/>
    <cellStyle name="Vírgula 5 5 3 3 2" xfId="48619" xr:uid="{00000000-0005-0000-0000-000022BE0000}"/>
    <cellStyle name="Vírgula 5 5 3 3 2 2" xfId="48620" xr:uid="{00000000-0005-0000-0000-000023BE0000}"/>
    <cellStyle name="Vírgula 5 5 3 3 2 3" xfId="48621" xr:uid="{00000000-0005-0000-0000-000024BE0000}"/>
    <cellStyle name="Vírgula 5 5 3 3 2 4" xfId="48622" xr:uid="{00000000-0005-0000-0000-000025BE0000}"/>
    <cellStyle name="Vírgula 5 5 3 3 3" xfId="48623" xr:uid="{00000000-0005-0000-0000-000026BE0000}"/>
    <cellStyle name="Vírgula 5 5 3 3 4" xfId="48624" xr:uid="{00000000-0005-0000-0000-000027BE0000}"/>
    <cellStyle name="Vírgula 5 5 3 3 5" xfId="48625" xr:uid="{00000000-0005-0000-0000-000028BE0000}"/>
    <cellStyle name="Vírgula 5 5 3 3 6" xfId="48626" xr:uid="{00000000-0005-0000-0000-000029BE0000}"/>
    <cellStyle name="Vírgula 5 5 3 4" xfId="48627" xr:uid="{00000000-0005-0000-0000-00002ABE0000}"/>
    <cellStyle name="Vírgula 5 5 3 4 2" xfId="48628" xr:uid="{00000000-0005-0000-0000-00002BBE0000}"/>
    <cellStyle name="Vírgula 5 5 3 4 2 2" xfId="48629" xr:uid="{00000000-0005-0000-0000-00002CBE0000}"/>
    <cellStyle name="Vírgula 5 5 3 4 2 3" xfId="48630" xr:uid="{00000000-0005-0000-0000-00002DBE0000}"/>
    <cellStyle name="Vírgula 5 5 3 4 2 4" xfId="48631" xr:uid="{00000000-0005-0000-0000-00002EBE0000}"/>
    <cellStyle name="Vírgula 5 5 3 4 3" xfId="48632" xr:uid="{00000000-0005-0000-0000-00002FBE0000}"/>
    <cellStyle name="Vírgula 5 5 3 4 4" xfId="48633" xr:uid="{00000000-0005-0000-0000-000030BE0000}"/>
    <cellStyle name="Vírgula 5 5 3 4 5" xfId="48634" xr:uid="{00000000-0005-0000-0000-000031BE0000}"/>
    <cellStyle name="Vírgula 5 5 3 5" xfId="48635" xr:uid="{00000000-0005-0000-0000-000032BE0000}"/>
    <cellStyle name="Vírgula 5 5 3 5 2" xfId="48636" xr:uid="{00000000-0005-0000-0000-000033BE0000}"/>
    <cellStyle name="Vírgula 5 5 3 5 3" xfId="48637" xr:uid="{00000000-0005-0000-0000-000034BE0000}"/>
    <cellStyle name="Vírgula 5 5 3 5 4" xfId="48638" xr:uid="{00000000-0005-0000-0000-000035BE0000}"/>
    <cellStyle name="Vírgula 5 5 3 6" xfId="48639" xr:uid="{00000000-0005-0000-0000-000036BE0000}"/>
    <cellStyle name="Vírgula 5 5 3 7" xfId="48640" xr:uid="{00000000-0005-0000-0000-000037BE0000}"/>
    <cellStyle name="Vírgula 5 5 3 8" xfId="48641" xr:uid="{00000000-0005-0000-0000-000038BE0000}"/>
    <cellStyle name="Vírgula 5 5 3 9" xfId="48642" xr:uid="{00000000-0005-0000-0000-000039BE0000}"/>
    <cellStyle name="Vírgula 5 5 4" xfId="48643" xr:uid="{00000000-0005-0000-0000-00003ABE0000}"/>
    <cellStyle name="Vírgula 5 5 4 2" xfId="48644" xr:uid="{00000000-0005-0000-0000-00003BBE0000}"/>
    <cellStyle name="Vírgula 5 5 4 2 2" xfId="48645" xr:uid="{00000000-0005-0000-0000-00003CBE0000}"/>
    <cellStyle name="Vírgula 5 5 4 2 2 2" xfId="48646" xr:uid="{00000000-0005-0000-0000-00003DBE0000}"/>
    <cellStyle name="Vírgula 5 5 4 2 2 3" xfId="48647" xr:uid="{00000000-0005-0000-0000-00003EBE0000}"/>
    <cellStyle name="Vírgula 5 5 4 2 2 4" xfId="48648" xr:uid="{00000000-0005-0000-0000-00003FBE0000}"/>
    <cellStyle name="Vírgula 5 5 4 2 3" xfId="48649" xr:uid="{00000000-0005-0000-0000-000040BE0000}"/>
    <cellStyle name="Vírgula 5 5 4 2 4" xfId="48650" xr:uid="{00000000-0005-0000-0000-000041BE0000}"/>
    <cellStyle name="Vírgula 5 5 4 2 5" xfId="48651" xr:uid="{00000000-0005-0000-0000-000042BE0000}"/>
    <cellStyle name="Vírgula 5 5 4 3" xfId="48652" xr:uid="{00000000-0005-0000-0000-000043BE0000}"/>
    <cellStyle name="Vírgula 5 5 4 3 2" xfId="48653" xr:uid="{00000000-0005-0000-0000-000044BE0000}"/>
    <cellStyle name="Vírgula 5 5 4 3 2 2" xfId="48654" xr:uid="{00000000-0005-0000-0000-000045BE0000}"/>
    <cellStyle name="Vírgula 5 5 4 3 2 3" xfId="48655" xr:uid="{00000000-0005-0000-0000-000046BE0000}"/>
    <cellStyle name="Vírgula 5 5 4 3 2 4" xfId="48656" xr:uid="{00000000-0005-0000-0000-000047BE0000}"/>
    <cellStyle name="Vírgula 5 5 4 3 3" xfId="48657" xr:uid="{00000000-0005-0000-0000-000048BE0000}"/>
    <cellStyle name="Vírgula 5 5 4 3 4" xfId="48658" xr:uid="{00000000-0005-0000-0000-000049BE0000}"/>
    <cellStyle name="Vírgula 5 5 4 3 5" xfId="48659" xr:uid="{00000000-0005-0000-0000-00004ABE0000}"/>
    <cellStyle name="Vírgula 5 5 4 4" xfId="48660" xr:uid="{00000000-0005-0000-0000-00004BBE0000}"/>
    <cellStyle name="Vírgula 5 5 4 4 2" xfId="48661" xr:uid="{00000000-0005-0000-0000-00004CBE0000}"/>
    <cellStyle name="Vírgula 5 5 4 4 2 2" xfId="48662" xr:uid="{00000000-0005-0000-0000-00004DBE0000}"/>
    <cellStyle name="Vírgula 5 5 4 4 2 3" xfId="48663" xr:uid="{00000000-0005-0000-0000-00004EBE0000}"/>
    <cellStyle name="Vírgula 5 5 4 4 2 4" xfId="48664" xr:uid="{00000000-0005-0000-0000-00004FBE0000}"/>
    <cellStyle name="Vírgula 5 5 4 4 3" xfId="48665" xr:uid="{00000000-0005-0000-0000-000050BE0000}"/>
    <cellStyle name="Vírgula 5 5 4 4 4" xfId="48666" xr:uid="{00000000-0005-0000-0000-000051BE0000}"/>
    <cellStyle name="Vírgula 5 5 4 4 5" xfId="48667" xr:uid="{00000000-0005-0000-0000-000052BE0000}"/>
    <cellStyle name="Vírgula 5 5 4 5" xfId="48668" xr:uid="{00000000-0005-0000-0000-000053BE0000}"/>
    <cellStyle name="Vírgula 5 5 4 5 2" xfId="48669" xr:uid="{00000000-0005-0000-0000-000054BE0000}"/>
    <cellStyle name="Vírgula 5 5 4 5 3" xfId="48670" xr:uid="{00000000-0005-0000-0000-000055BE0000}"/>
    <cellStyle name="Vírgula 5 5 4 5 4" xfId="48671" xr:uid="{00000000-0005-0000-0000-000056BE0000}"/>
    <cellStyle name="Vírgula 5 5 4 6" xfId="48672" xr:uid="{00000000-0005-0000-0000-000057BE0000}"/>
    <cellStyle name="Vírgula 5 5 4 7" xfId="48673" xr:uid="{00000000-0005-0000-0000-000058BE0000}"/>
    <cellStyle name="Vírgula 5 5 4 8" xfId="48674" xr:uid="{00000000-0005-0000-0000-000059BE0000}"/>
    <cellStyle name="Vírgula 5 5 4 9" xfId="48675" xr:uid="{00000000-0005-0000-0000-00005ABE0000}"/>
    <cellStyle name="Vírgula 5 5 5" xfId="48676" xr:uid="{00000000-0005-0000-0000-00005BBE0000}"/>
    <cellStyle name="Vírgula 5 5 5 2" xfId="48677" xr:uid="{00000000-0005-0000-0000-00005CBE0000}"/>
    <cellStyle name="Vírgula 5 5 5 2 2" xfId="48678" xr:uid="{00000000-0005-0000-0000-00005DBE0000}"/>
    <cellStyle name="Vírgula 5 5 5 2 3" xfId="48679" xr:uid="{00000000-0005-0000-0000-00005EBE0000}"/>
    <cellStyle name="Vírgula 5 5 5 2 4" xfId="48680" xr:uid="{00000000-0005-0000-0000-00005FBE0000}"/>
    <cellStyle name="Vírgula 5 5 5 3" xfId="48681" xr:uid="{00000000-0005-0000-0000-000060BE0000}"/>
    <cellStyle name="Vírgula 5 5 5 4" xfId="48682" xr:uid="{00000000-0005-0000-0000-000061BE0000}"/>
    <cellStyle name="Vírgula 5 5 5 5" xfId="48683" xr:uid="{00000000-0005-0000-0000-000062BE0000}"/>
    <cellStyle name="Vírgula 5 5 5 6" xfId="48684" xr:uid="{00000000-0005-0000-0000-000063BE0000}"/>
    <cellStyle name="Vírgula 5 5 6" xfId="48685" xr:uid="{00000000-0005-0000-0000-000064BE0000}"/>
    <cellStyle name="Vírgula 5 5 6 2" xfId="48686" xr:uid="{00000000-0005-0000-0000-000065BE0000}"/>
    <cellStyle name="Vírgula 5 5 6 2 2" xfId="48687" xr:uid="{00000000-0005-0000-0000-000066BE0000}"/>
    <cellStyle name="Vírgula 5 5 6 2 3" xfId="48688" xr:uid="{00000000-0005-0000-0000-000067BE0000}"/>
    <cellStyle name="Vírgula 5 5 6 2 4" xfId="48689" xr:uid="{00000000-0005-0000-0000-000068BE0000}"/>
    <cellStyle name="Vírgula 5 5 6 3" xfId="48690" xr:uid="{00000000-0005-0000-0000-000069BE0000}"/>
    <cellStyle name="Vírgula 5 5 6 4" xfId="48691" xr:uid="{00000000-0005-0000-0000-00006ABE0000}"/>
    <cellStyle name="Vírgula 5 5 6 5" xfId="48692" xr:uid="{00000000-0005-0000-0000-00006BBE0000}"/>
    <cellStyle name="Vírgula 5 5 7" xfId="48693" xr:uid="{00000000-0005-0000-0000-00006CBE0000}"/>
    <cellStyle name="Vírgula 5 5 7 2" xfId="48694" xr:uid="{00000000-0005-0000-0000-00006DBE0000}"/>
    <cellStyle name="Vírgula 5 5 7 2 2" xfId="48695" xr:uid="{00000000-0005-0000-0000-00006EBE0000}"/>
    <cellStyle name="Vírgula 5 5 7 2 3" xfId="48696" xr:uid="{00000000-0005-0000-0000-00006FBE0000}"/>
    <cellStyle name="Vírgula 5 5 7 2 4" xfId="48697" xr:uid="{00000000-0005-0000-0000-000070BE0000}"/>
    <cellStyle name="Vírgula 5 5 7 3" xfId="48698" xr:uid="{00000000-0005-0000-0000-000071BE0000}"/>
    <cellStyle name="Vírgula 5 5 7 4" xfId="48699" xr:uid="{00000000-0005-0000-0000-000072BE0000}"/>
    <cellStyle name="Vírgula 5 5 7 5" xfId="48700" xr:uid="{00000000-0005-0000-0000-000073BE0000}"/>
    <cellStyle name="Vírgula 5 5 8" xfId="48701" xr:uid="{00000000-0005-0000-0000-000074BE0000}"/>
    <cellStyle name="Vírgula 5 5 8 2" xfId="48702" xr:uid="{00000000-0005-0000-0000-000075BE0000}"/>
    <cellStyle name="Vírgula 5 5 8 3" xfId="48703" xr:uid="{00000000-0005-0000-0000-000076BE0000}"/>
    <cellStyle name="Vírgula 5 5 8 4" xfId="48704" xr:uid="{00000000-0005-0000-0000-000077BE0000}"/>
    <cellStyle name="Vírgula 5 5 9" xfId="48705" xr:uid="{00000000-0005-0000-0000-000078BE0000}"/>
    <cellStyle name="Vírgula 5 6" xfId="48706" xr:uid="{00000000-0005-0000-0000-000079BE0000}"/>
    <cellStyle name="Vírgula 5 6 2" xfId="48707" xr:uid="{00000000-0005-0000-0000-00007ABE0000}"/>
    <cellStyle name="Vírgula 5 6 2 2" xfId="48708" xr:uid="{00000000-0005-0000-0000-00007BBE0000}"/>
    <cellStyle name="Vírgula 5 6 2 2 2" xfId="48709" xr:uid="{00000000-0005-0000-0000-00007CBE0000}"/>
    <cellStyle name="Vírgula 5 6 2 2 3" xfId="48710" xr:uid="{00000000-0005-0000-0000-00007DBE0000}"/>
    <cellStyle name="Vírgula 5 6 2 2 4" xfId="48711" xr:uid="{00000000-0005-0000-0000-00007EBE0000}"/>
    <cellStyle name="Vírgula 5 6 2 2 5" xfId="48712" xr:uid="{00000000-0005-0000-0000-00007FBE0000}"/>
    <cellStyle name="Vírgula 5 6 2 3" xfId="48713" xr:uid="{00000000-0005-0000-0000-000080BE0000}"/>
    <cellStyle name="Vírgula 5 6 2 3 2" xfId="48714" xr:uid="{00000000-0005-0000-0000-000081BE0000}"/>
    <cellStyle name="Vírgula 5 6 2 4" xfId="48715" xr:uid="{00000000-0005-0000-0000-000082BE0000}"/>
    <cellStyle name="Vírgula 5 6 2 5" xfId="48716" xr:uid="{00000000-0005-0000-0000-000083BE0000}"/>
    <cellStyle name="Vírgula 5 6 2 6" xfId="48717" xr:uid="{00000000-0005-0000-0000-000084BE0000}"/>
    <cellStyle name="Vírgula 5 6 3" xfId="48718" xr:uid="{00000000-0005-0000-0000-000085BE0000}"/>
    <cellStyle name="Vírgula 5 6 3 2" xfId="48719" xr:uid="{00000000-0005-0000-0000-000086BE0000}"/>
    <cellStyle name="Vírgula 5 6 3 2 2" xfId="48720" xr:uid="{00000000-0005-0000-0000-000087BE0000}"/>
    <cellStyle name="Vírgula 5 6 3 2 3" xfId="48721" xr:uid="{00000000-0005-0000-0000-000088BE0000}"/>
    <cellStyle name="Vírgula 5 6 3 2 4" xfId="48722" xr:uid="{00000000-0005-0000-0000-000089BE0000}"/>
    <cellStyle name="Vírgula 5 6 3 2 5" xfId="48723" xr:uid="{00000000-0005-0000-0000-00008ABE0000}"/>
    <cellStyle name="Vírgula 5 6 3 3" xfId="48724" xr:uid="{00000000-0005-0000-0000-00008BBE0000}"/>
    <cellStyle name="Vírgula 5 6 3 3 2" xfId="48725" xr:uid="{00000000-0005-0000-0000-00008CBE0000}"/>
    <cellStyle name="Vírgula 5 6 3 4" xfId="48726" xr:uid="{00000000-0005-0000-0000-00008DBE0000}"/>
    <cellStyle name="Vírgula 5 6 3 5" xfId="48727" xr:uid="{00000000-0005-0000-0000-00008EBE0000}"/>
    <cellStyle name="Vírgula 5 6 3 6" xfId="48728" xr:uid="{00000000-0005-0000-0000-00008FBE0000}"/>
    <cellStyle name="Vírgula 5 6 4" xfId="48729" xr:uid="{00000000-0005-0000-0000-000090BE0000}"/>
    <cellStyle name="Vírgula 5 6 4 2" xfId="48730" xr:uid="{00000000-0005-0000-0000-000091BE0000}"/>
    <cellStyle name="Vírgula 5 6 4 2 2" xfId="48731" xr:uid="{00000000-0005-0000-0000-000092BE0000}"/>
    <cellStyle name="Vírgula 5 6 4 2 3" xfId="48732" xr:uid="{00000000-0005-0000-0000-000093BE0000}"/>
    <cellStyle name="Vírgula 5 6 4 2 4" xfId="48733" xr:uid="{00000000-0005-0000-0000-000094BE0000}"/>
    <cellStyle name="Vírgula 5 6 4 3" xfId="48734" xr:uid="{00000000-0005-0000-0000-000095BE0000}"/>
    <cellStyle name="Vírgula 5 6 4 4" xfId="48735" xr:uid="{00000000-0005-0000-0000-000096BE0000}"/>
    <cellStyle name="Vírgula 5 6 4 5" xfId="48736" xr:uid="{00000000-0005-0000-0000-000097BE0000}"/>
    <cellStyle name="Vírgula 5 6 4 6" xfId="48737" xr:uid="{00000000-0005-0000-0000-000098BE0000}"/>
    <cellStyle name="Vírgula 5 6 5" xfId="48738" xr:uid="{00000000-0005-0000-0000-000099BE0000}"/>
    <cellStyle name="Vírgula 5 6 5 2" xfId="48739" xr:uid="{00000000-0005-0000-0000-00009ABE0000}"/>
    <cellStyle name="Vírgula 5 6 5 3" xfId="48740" xr:uid="{00000000-0005-0000-0000-00009BBE0000}"/>
    <cellStyle name="Vírgula 5 6 5 4" xfId="48741" xr:uid="{00000000-0005-0000-0000-00009CBE0000}"/>
    <cellStyle name="Vírgula 5 6 5 5" xfId="48742" xr:uid="{00000000-0005-0000-0000-00009DBE0000}"/>
    <cellStyle name="Vírgula 5 6 6" xfId="48743" xr:uid="{00000000-0005-0000-0000-00009EBE0000}"/>
    <cellStyle name="Vírgula 5 6 7" xfId="48744" xr:uid="{00000000-0005-0000-0000-00009FBE0000}"/>
    <cellStyle name="Vírgula 5 6 8" xfId="48745" xr:uid="{00000000-0005-0000-0000-0000A0BE0000}"/>
    <cellStyle name="Vírgula 5 6 9" xfId="48746" xr:uid="{00000000-0005-0000-0000-0000A1BE0000}"/>
    <cellStyle name="Vírgula 5 7" xfId="48747" xr:uid="{00000000-0005-0000-0000-0000A2BE0000}"/>
    <cellStyle name="Vírgula 5 7 2" xfId="48748" xr:uid="{00000000-0005-0000-0000-0000A3BE0000}"/>
    <cellStyle name="Vírgula 5 7 2 2" xfId="48749" xr:uid="{00000000-0005-0000-0000-0000A4BE0000}"/>
    <cellStyle name="Vírgula 5 7 2 2 2" xfId="48750" xr:uid="{00000000-0005-0000-0000-0000A5BE0000}"/>
    <cellStyle name="Vírgula 5 7 2 2 3" xfId="48751" xr:uid="{00000000-0005-0000-0000-0000A6BE0000}"/>
    <cellStyle name="Vírgula 5 7 2 2 4" xfId="48752" xr:uid="{00000000-0005-0000-0000-0000A7BE0000}"/>
    <cellStyle name="Vírgula 5 7 2 2 5" xfId="48753" xr:uid="{00000000-0005-0000-0000-0000A8BE0000}"/>
    <cellStyle name="Vírgula 5 7 2 3" xfId="48754" xr:uid="{00000000-0005-0000-0000-0000A9BE0000}"/>
    <cellStyle name="Vírgula 5 7 2 3 2" xfId="48755" xr:uid="{00000000-0005-0000-0000-0000AABE0000}"/>
    <cellStyle name="Vírgula 5 7 2 4" xfId="48756" xr:uid="{00000000-0005-0000-0000-0000ABBE0000}"/>
    <cellStyle name="Vírgula 5 7 2 5" xfId="48757" xr:uid="{00000000-0005-0000-0000-0000ACBE0000}"/>
    <cellStyle name="Vírgula 5 7 2 6" xfId="48758" xr:uid="{00000000-0005-0000-0000-0000ADBE0000}"/>
    <cellStyle name="Vírgula 5 7 3" xfId="48759" xr:uid="{00000000-0005-0000-0000-0000AEBE0000}"/>
    <cellStyle name="Vírgula 5 7 3 2" xfId="48760" xr:uid="{00000000-0005-0000-0000-0000AFBE0000}"/>
    <cellStyle name="Vírgula 5 7 3 2 2" xfId="48761" xr:uid="{00000000-0005-0000-0000-0000B0BE0000}"/>
    <cellStyle name="Vírgula 5 7 3 2 3" xfId="48762" xr:uid="{00000000-0005-0000-0000-0000B1BE0000}"/>
    <cellStyle name="Vírgula 5 7 3 2 4" xfId="48763" xr:uid="{00000000-0005-0000-0000-0000B2BE0000}"/>
    <cellStyle name="Vírgula 5 7 3 2 5" xfId="48764" xr:uid="{00000000-0005-0000-0000-0000B3BE0000}"/>
    <cellStyle name="Vírgula 5 7 3 3" xfId="48765" xr:uid="{00000000-0005-0000-0000-0000B4BE0000}"/>
    <cellStyle name="Vírgula 5 7 3 4" xfId="48766" xr:uid="{00000000-0005-0000-0000-0000B5BE0000}"/>
    <cellStyle name="Vírgula 5 7 3 5" xfId="48767" xr:uid="{00000000-0005-0000-0000-0000B6BE0000}"/>
    <cellStyle name="Vírgula 5 7 3 6" xfId="48768" xr:uid="{00000000-0005-0000-0000-0000B7BE0000}"/>
    <cellStyle name="Vírgula 5 7 4" xfId="48769" xr:uid="{00000000-0005-0000-0000-0000B8BE0000}"/>
    <cellStyle name="Vírgula 5 7 4 2" xfId="48770" xr:uid="{00000000-0005-0000-0000-0000B9BE0000}"/>
    <cellStyle name="Vírgula 5 7 4 2 2" xfId="48771" xr:uid="{00000000-0005-0000-0000-0000BABE0000}"/>
    <cellStyle name="Vírgula 5 7 4 2 3" xfId="48772" xr:uid="{00000000-0005-0000-0000-0000BBBE0000}"/>
    <cellStyle name="Vírgula 5 7 4 2 4" xfId="48773" xr:uid="{00000000-0005-0000-0000-0000BCBE0000}"/>
    <cellStyle name="Vírgula 5 7 4 3" xfId="48774" xr:uid="{00000000-0005-0000-0000-0000BDBE0000}"/>
    <cellStyle name="Vírgula 5 7 4 4" xfId="48775" xr:uid="{00000000-0005-0000-0000-0000BEBE0000}"/>
    <cellStyle name="Vírgula 5 7 4 5" xfId="48776" xr:uid="{00000000-0005-0000-0000-0000BFBE0000}"/>
    <cellStyle name="Vírgula 5 7 4 6" xfId="48777" xr:uid="{00000000-0005-0000-0000-0000C0BE0000}"/>
    <cellStyle name="Vírgula 5 7 5" xfId="48778" xr:uid="{00000000-0005-0000-0000-0000C1BE0000}"/>
    <cellStyle name="Vírgula 5 7 5 2" xfId="48779" xr:uid="{00000000-0005-0000-0000-0000C2BE0000}"/>
    <cellStyle name="Vírgula 5 7 5 3" xfId="48780" xr:uid="{00000000-0005-0000-0000-0000C3BE0000}"/>
    <cellStyle name="Vírgula 5 7 5 4" xfId="48781" xr:uid="{00000000-0005-0000-0000-0000C4BE0000}"/>
    <cellStyle name="Vírgula 5 7 5 5" xfId="48782" xr:uid="{00000000-0005-0000-0000-0000C5BE0000}"/>
    <cellStyle name="Vírgula 5 7 6" xfId="48783" xr:uid="{00000000-0005-0000-0000-0000C6BE0000}"/>
    <cellStyle name="Vírgula 5 7 7" xfId="48784" xr:uid="{00000000-0005-0000-0000-0000C7BE0000}"/>
    <cellStyle name="Vírgula 5 7 8" xfId="48785" xr:uid="{00000000-0005-0000-0000-0000C8BE0000}"/>
    <cellStyle name="Vírgula 5 7 9" xfId="48786" xr:uid="{00000000-0005-0000-0000-0000C9BE0000}"/>
    <cellStyle name="Vírgula 5 8" xfId="48787" xr:uid="{00000000-0005-0000-0000-0000CABE0000}"/>
    <cellStyle name="Vírgula 5 8 2" xfId="48788" xr:uid="{00000000-0005-0000-0000-0000CBBE0000}"/>
    <cellStyle name="Vírgula 5 8 2 2" xfId="48789" xr:uid="{00000000-0005-0000-0000-0000CCBE0000}"/>
    <cellStyle name="Vírgula 5 8 2 2 2" xfId="48790" xr:uid="{00000000-0005-0000-0000-0000CDBE0000}"/>
    <cellStyle name="Vírgula 5 8 2 2 3" xfId="48791" xr:uid="{00000000-0005-0000-0000-0000CEBE0000}"/>
    <cellStyle name="Vírgula 5 8 2 2 4" xfId="48792" xr:uid="{00000000-0005-0000-0000-0000CFBE0000}"/>
    <cellStyle name="Vírgula 5 8 2 3" xfId="48793" xr:uid="{00000000-0005-0000-0000-0000D0BE0000}"/>
    <cellStyle name="Vírgula 5 8 2 4" xfId="48794" xr:uid="{00000000-0005-0000-0000-0000D1BE0000}"/>
    <cellStyle name="Vírgula 5 8 2 5" xfId="48795" xr:uid="{00000000-0005-0000-0000-0000D2BE0000}"/>
    <cellStyle name="Vírgula 5 8 2 6" xfId="48796" xr:uid="{00000000-0005-0000-0000-0000D3BE0000}"/>
    <cellStyle name="Vírgula 5 8 3" xfId="48797" xr:uid="{00000000-0005-0000-0000-0000D4BE0000}"/>
    <cellStyle name="Vírgula 5 8 3 2" xfId="48798" xr:uid="{00000000-0005-0000-0000-0000D5BE0000}"/>
    <cellStyle name="Vírgula 5 8 3 2 2" xfId="48799" xr:uid="{00000000-0005-0000-0000-0000D6BE0000}"/>
    <cellStyle name="Vírgula 5 8 3 2 3" xfId="48800" xr:uid="{00000000-0005-0000-0000-0000D7BE0000}"/>
    <cellStyle name="Vírgula 5 8 3 2 4" xfId="48801" xr:uid="{00000000-0005-0000-0000-0000D8BE0000}"/>
    <cellStyle name="Vírgula 5 8 3 3" xfId="48802" xr:uid="{00000000-0005-0000-0000-0000D9BE0000}"/>
    <cellStyle name="Vírgula 5 8 3 4" xfId="48803" xr:uid="{00000000-0005-0000-0000-0000DABE0000}"/>
    <cellStyle name="Vírgula 5 8 3 5" xfId="48804" xr:uid="{00000000-0005-0000-0000-0000DBBE0000}"/>
    <cellStyle name="Vírgula 5 8 3 6" xfId="48805" xr:uid="{00000000-0005-0000-0000-0000DCBE0000}"/>
    <cellStyle name="Vírgula 5 8 4" xfId="48806" xr:uid="{00000000-0005-0000-0000-0000DDBE0000}"/>
    <cellStyle name="Vírgula 5 8 4 2" xfId="48807" xr:uid="{00000000-0005-0000-0000-0000DEBE0000}"/>
    <cellStyle name="Vírgula 5 8 4 2 2" xfId="48808" xr:uid="{00000000-0005-0000-0000-0000DFBE0000}"/>
    <cellStyle name="Vírgula 5 8 4 2 3" xfId="48809" xr:uid="{00000000-0005-0000-0000-0000E0BE0000}"/>
    <cellStyle name="Vírgula 5 8 4 2 4" xfId="48810" xr:uid="{00000000-0005-0000-0000-0000E1BE0000}"/>
    <cellStyle name="Vírgula 5 8 4 3" xfId="48811" xr:uid="{00000000-0005-0000-0000-0000E2BE0000}"/>
    <cellStyle name="Vírgula 5 8 4 4" xfId="48812" xr:uid="{00000000-0005-0000-0000-0000E3BE0000}"/>
    <cellStyle name="Vírgula 5 8 4 5" xfId="48813" xr:uid="{00000000-0005-0000-0000-0000E4BE0000}"/>
    <cellStyle name="Vírgula 5 8 5" xfId="48814" xr:uid="{00000000-0005-0000-0000-0000E5BE0000}"/>
    <cellStyle name="Vírgula 5 8 5 2" xfId="48815" xr:uid="{00000000-0005-0000-0000-0000E6BE0000}"/>
    <cellStyle name="Vírgula 5 8 5 3" xfId="48816" xr:uid="{00000000-0005-0000-0000-0000E7BE0000}"/>
    <cellStyle name="Vírgula 5 8 5 4" xfId="48817" xr:uid="{00000000-0005-0000-0000-0000E8BE0000}"/>
    <cellStyle name="Vírgula 5 8 6" xfId="48818" xr:uid="{00000000-0005-0000-0000-0000E9BE0000}"/>
    <cellStyle name="Vírgula 5 8 7" xfId="48819" xr:uid="{00000000-0005-0000-0000-0000EABE0000}"/>
    <cellStyle name="Vírgula 5 8 8" xfId="48820" xr:uid="{00000000-0005-0000-0000-0000EBBE0000}"/>
    <cellStyle name="Vírgula 5 8 9" xfId="48821" xr:uid="{00000000-0005-0000-0000-0000ECBE0000}"/>
    <cellStyle name="Vírgula 5 9" xfId="48822" xr:uid="{00000000-0005-0000-0000-0000EDBE0000}"/>
    <cellStyle name="Vírgula 5 9 2" xfId="48823" xr:uid="{00000000-0005-0000-0000-0000EEBE0000}"/>
    <cellStyle name="Vírgula 5 9 2 2" xfId="48824" xr:uid="{00000000-0005-0000-0000-0000EFBE0000}"/>
    <cellStyle name="Vírgula 5 9 2 2 2" xfId="48825" xr:uid="{00000000-0005-0000-0000-0000F0BE0000}"/>
    <cellStyle name="Vírgula 5 9 2 2 3" xfId="48826" xr:uid="{00000000-0005-0000-0000-0000F1BE0000}"/>
    <cellStyle name="Vírgula 5 9 2 2 4" xfId="48827" xr:uid="{00000000-0005-0000-0000-0000F2BE0000}"/>
    <cellStyle name="Vírgula 5 9 2 3" xfId="48828" xr:uid="{00000000-0005-0000-0000-0000F3BE0000}"/>
    <cellStyle name="Vírgula 5 9 2 4" xfId="48829" xr:uid="{00000000-0005-0000-0000-0000F4BE0000}"/>
    <cellStyle name="Vírgula 5 9 2 5" xfId="48830" xr:uid="{00000000-0005-0000-0000-0000F5BE0000}"/>
    <cellStyle name="Vírgula 5 9 2 6" xfId="48831" xr:uid="{00000000-0005-0000-0000-0000F6BE0000}"/>
    <cellStyle name="Vírgula 5 9 3" xfId="48832" xr:uid="{00000000-0005-0000-0000-0000F7BE0000}"/>
    <cellStyle name="Vírgula 5 9 3 2" xfId="48833" xr:uid="{00000000-0005-0000-0000-0000F8BE0000}"/>
    <cellStyle name="Vírgula 5 9 3 3" xfId="48834" xr:uid="{00000000-0005-0000-0000-0000F9BE0000}"/>
    <cellStyle name="Vírgula 5 9 3 4" xfId="48835" xr:uid="{00000000-0005-0000-0000-0000FABE0000}"/>
    <cellStyle name="Vírgula 5 9 3 5" xfId="48836" xr:uid="{00000000-0005-0000-0000-0000FBBE0000}"/>
    <cellStyle name="Vírgula 5 9 4" xfId="48837" xr:uid="{00000000-0005-0000-0000-0000FCBE0000}"/>
    <cellStyle name="Vírgula 5 9 5" xfId="48838" xr:uid="{00000000-0005-0000-0000-0000FDBE0000}"/>
    <cellStyle name="Vírgula 5 9 6" xfId="48839" xr:uid="{00000000-0005-0000-0000-0000FEBE0000}"/>
    <cellStyle name="Vírgula 5 9 7" xfId="48840" xr:uid="{00000000-0005-0000-0000-0000FFBE0000}"/>
    <cellStyle name="Vírgula 6" xfId="48841" xr:uid="{00000000-0005-0000-0000-000000BF0000}"/>
    <cellStyle name="Vírgula 6 10" xfId="48842" xr:uid="{00000000-0005-0000-0000-000001BF0000}"/>
    <cellStyle name="Vírgula 6 10 2" xfId="48843" xr:uid="{00000000-0005-0000-0000-000002BF0000}"/>
    <cellStyle name="Vírgula 6 10 2 2" xfId="48844" xr:uid="{00000000-0005-0000-0000-000003BF0000}"/>
    <cellStyle name="Vírgula 6 10 2 3" xfId="48845" xr:uid="{00000000-0005-0000-0000-000004BF0000}"/>
    <cellStyle name="Vírgula 6 10 2 4" xfId="48846" xr:uid="{00000000-0005-0000-0000-000005BF0000}"/>
    <cellStyle name="Vírgula 6 10 3" xfId="48847" xr:uid="{00000000-0005-0000-0000-000006BF0000}"/>
    <cellStyle name="Vírgula 6 10 4" xfId="48848" xr:uid="{00000000-0005-0000-0000-000007BF0000}"/>
    <cellStyle name="Vírgula 6 10 5" xfId="48849" xr:uid="{00000000-0005-0000-0000-000008BF0000}"/>
    <cellStyle name="Vírgula 6 11" xfId="48850" xr:uid="{00000000-0005-0000-0000-000009BF0000}"/>
    <cellStyle name="Vírgula 6 11 2" xfId="48851" xr:uid="{00000000-0005-0000-0000-00000ABF0000}"/>
    <cellStyle name="Vírgula 6 11 2 2" xfId="48852" xr:uid="{00000000-0005-0000-0000-00000BBF0000}"/>
    <cellStyle name="Vírgula 6 11 2 3" xfId="48853" xr:uid="{00000000-0005-0000-0000-00000CBF0000}"/>
    <cellStyle name="Vírgula 6 11 2 4" xfId="48854" xr:uid="{00000000-0005-0000-0000-00000DBF0000}"/>
    <cellStyle name="Vírgula 6 11 3" xfId="48855" xr:uid="{00000000-0005-0000-0000-00000EBF0000}"/>
    <cellStyle name="Vírgula 6 11 4" xfId="48856" xr:uid="{00000000-0005-0000-0000-00000FBF0000}"/>
    <cellStyle name="Vírgula 6 11 5" xfId="48857" xr:uid="{00000000-0005-0000-0000-000010BF0000}"/>
    <cellStyle name="Vírgula 6 12" xfId="48858" xr:uid="{00000000-0005-0000-0000-000011BF0000}"/>
    <cellStyle name="Vírgula 6 12 2" xfId="48859" xr:uid="{00000000-0005-0000-0000-000012BF0000}"/>
    <cellStyle name="Vírgula 6 12 3" xfId="48860" xr:uid="{00000000-0005-0000-0000-000013BF0000}"/>
    <cellStyle name="Vírgula 6 12 4" xfId="48861" xr:uid="{00000000-0005-0000-0000-000014BF0000}"/>
    <cellStyle name="Vírgula 6 13" xfId="48862" xr:uid="{00000000-0005-0000-0000-000015BF0000}"/>
    <cellStyle name="Vírgula 6 14" xfId="48863" xr:uid="{00000000-0005-0000-0000-000016BF0000}"/>
    <cellStyle name="Vírgula 6 15" xfId="48864" xr:uid="{00000000-0005-0000-0000-000017BF0000}"/>
    <cellStyle name="Vírgula 6 16" xfId="48865" xr:uid="{00000000-0005-0000-0000-000018BF0000}"/>
    <cellStyle name="Vírgula 6 2" xfId="48866" xr:uid="{00000000-0005-0000-0000-000019BF0000}"/>
    <cellStyle name="Vírgula 6 2 10" xfId="48867" xr:uid="{00000000-0005-0000-0000-00001ABF0000}"/>
    <cellStyle name="Vírgula 6 2 10 2" xfId="48868" xr:uid="{00000000-0005-0000-0000-00001BBF0000}"/>
    <cellStyle name="Vírgula 6 2 10 3" xfId="48869" xr:uid="{00000000-0005-0000-0000-00001CBF0000}"/>
    <cellStyle name="Vírgula 6 2 10 4" xfId="48870" xr:uid="{00000000-0005-0000-0000-00001DBF0000}"/>
    <cellStyle name="Vírgula 6 2 11" xfId="48871" xr:uid="{00000000-0005-0000-0000-00001EBF0000}"/>
    <cellStyle name="Vírgula 6 2 12" xfId="48872" xr:uid="{00000000-0005-0000-0000-00001FBF0000}"/>
    <cellStyle name="Vírgula 6 2 13" xfId="48873" xr:uid="{00000000-0005-0000-0000-000020BF0000}"/>
    <cellStyle name="Vírgula 6 2 14" xfId="48874" xr:uid="{00000000-0005-0000-0000-000021BF0000}"/>
    <cellStyle name="Vírgula 6 2 2" xfId="48875" xr:uid="{00000000-0005-0000-0000-000022BF0000}"/>
    <cellStyle name="Vírgula 6 2 2 10" xfId="48876" xr:uid="{00000000-0005-0000-0000-000023BF0000}"/>
    <cellStyle name="Vírgula 6 2 2 11" xfId="48877" xr:uid="{00000000-0005-0000-0000-000024BF0000}"/>
    <cellStyle name="Vírgula 6 2 2 12" xfId="48878" xr:uid="{00000000-0005-0000-0000-000025BF0000}"/>
    <cellStyle name="Vírgula 6 2 2 13" xfId="48879" xr:uid="{00000000-0005-0000-0000-000026BF0000}"/>
    <cellStyle name="Vírgula 6 2 2 2" xfId="48880" xr:uid="{00000000-0005-0000-0000-000027BF0000}"/>
    <cellStyle name="Vírgula 6 2 2 2 10" xfId="48881" xr:uid="{00000000-0005-0000-0000-000028BF0000}"/>
    <cellStyle name="Vírgula 6 2 2 2 11" xfId="48882" xr:uid="{00000000-0005-0000-0000-000029BF0000}"/>
    <cellStyle name="Vírgula 6 2 2 2 12" xfId="48883" xr:uid="{00000000-0005-0000-0000-00002ABF0000}"/>
    <cellStyle name="Vírgula 6 2 2 2 2" xfId="48884" xr:uid="{00000000-0005-0000-0000-00002BBF0000}"/>
    <cellStyle name="Vírgula 6 2 2 2 2 2" xfId="48885" xr:uid="{00000000-0005-0000-0000-00002CBF0000}"/>
    <cellStyle name="Vírgula 6 2 2 2 2 2 2" xfId="48886" xr:uid="{00000000-0005-0000-0000-00002DBF0000}"/>
    <cellStyle name="Vírgula 6 2 2 2 2 2 2 2" xfId="48887" xr:uid="{00000000-0005-0000-0000-00002EBF0000}"/>
    <cellStyle name="Vírgula 6 2 2 2 2 2 2 3" xfId="48888" xr:uid="{00000000-0005-0000-0000-00002FBF0000}"/>
    <cellStyle name="Vírgula 6 2 2 2 2 2 2 4" xfId="48889" xr:uid="{00000000-0005-0000-0000-000030BF0000}"/>
    <cellStyle name="Vírgula 6 2 2 2 2 2 3" xfId="48890" xr:uid="{00000000-0005-0000-0000-000031BF0000}"/>
    <cellStyle name="Vírgula 6 2 2 2 2 2 4" xfId="48891" xr:uid="{00000000-0005-0000-0000-000032BF0000}"/>
    <cellStyle name="Vírgula 6 2 2 2 2 2 5" xfId="48892" xr:uid="{00000000-0005-0000-0000-000033BF0000}"/>
    <cellStyle name="Vírgula 6 2 2 2 2 3" xfId="48893" xr:uid="{00000000-0005-0000-0000-000034BF0000}"/>
    <cellStyle name="Vírgula 6 2 2 2 2 3 2" xfId="48894" xr:uid="{00000000-0005-0000-0000-000035BF0000}"/>
    <cellStyle name="Vírgula 6 2 2 2 2 3 2 2" xfId="48895" xr:uid="{00000000-0005-0000-0000-000036BF0000}"/>
    <cellStyle name="Vírgula 6 2 2 2 2 3 2 3" xfId="48896" xr:uid="{00000000-0005-0000-0000-000037BF0000}"/>
    <cellStyle name="Vírgula 6 2 2 2 2 3 2 4" xfId="48897" xr:uid="{00000000-0005-0000-0000-000038BF0000}"/>
    <cellStyle name="Vírgula 6 2 2 2 2 3 3" xfId="48898" xr:uid="{00000000-0005-0000-0000-000039BF0000}"/>
    <cellStyle name="Vírgula 6 2 2 2 2 3 4" xfId="48899" xr:uid="{00000000-0005-0000-0000-00003ABF0000}"/>
    <cellStyle name="Vírgula 6 2 2 2 2 3 5" xfId="48900" xr:uid="{00000000-0005-0000-0000-00003BBF0000}"/>
    <cellStyle name="Vírgula 6 2 2 2 2 4" xfId="48901" xr:uid="{00000000-0005-0000-0000-00003CBF0000}"/>
    <cellStyle name="Vírgula 6 2 2 2 2 4 2" xfId="48902" xr:uid="{00000000-0005-0000-0000-00003DBF0000}"/>
    <cellStyle name="Vírgula 6 2 2 2 2 4 2 2" xfId="48903" xr:uid="{00000000-0005-0000-0000-00003EBF0000}"/>
    <cellStyle name="Vírgula 6 2 2 2 2 4 2 3" xfId="48904" xr:uid="{00000000-0005-0000-0000-00003FBF0000}"/>
    <cellStyle name="Vírgula 6 2 2 2 2 4 2 4" xfId="48905" xr:uid="{00000000-0005-0000-0000-000040BF0000}"/>
    <cellStyle name="Vírgula 6 2 2 2 2 4 3" xfId="48906" xr:uid="{00000000-0005-0000-0000-000041BF0000}"/>
    <cellStyle name="Vírgula 6 2 2 2 2 4 4" xfId="48907" xr:uid="{00000000-0005-0000-0000-000042BF0000}"/>
    <cellStyle name="Vírgula 6 2 2 2 2 4 5" xfId="48908" xr:uid="{00000000-0005-0000-0000-000043BF0000}"/>
    <cellStyle name="Vírgula 6 2 2 2 2 5" xfId="48909" xr:uid="{00000000-0005-0000-0000-000044BF0000}"/>
    <cellStyle name="Vírgula 6 2 2 2 2 5 2" xfId="48910" xr:uid="{00000000-0005-0000-0000-000045BF0000}"/>
    <cellStyle name="Vírgula 6 2 2 2 2 5 3" xfId="48911" xr:uid="{00000000-0005-0000-0000-000046BF0000}"/>
    <cellStyle name="Vírgula 6 2 2 2 2 5 4" xfId="48912" xr:uid="{00000000-0005-0000-0000-000047BF0000}"/>
    <cellStyle name="Vírgula 6 2 2 2 2 6" xfId="48913" xr:uid="{00000000-0005-0000-0000-000048BF0000}"/>
    <cellStyle name="Vírgula 6 2 2 2 2 7" xfId="48914" xr:uid="{00000000-0005-0000-0000-000049BF0000}"/>
    <cellStyle name="Vírgula 6 2 2 2 2 8" xfId="48915" xr:uid="{00000000-0005-0000-0000-00004ABF0000}"/>
    <cellStyle name="Vírgula 6 2 2 2 2 9" xfId="48916" xr:uid="{00000000-0005-0000-0000-00004BBF0000}"/>
    <cellStyle name="Vírgula 6 2 2 2 3" xfId="48917" xr:uid="{00000000-0005-0000-0000-00004CBF0000}"/>
    <cellStyle name="Vírgula 6 2 2 2 3 2" xfId="48918" xr:uid="{00000000-0005-0000-0000-00004DBF0000}"/>
    <cellStyle name="Vírgula 6 2 2 2 3 2 2" xfId="48919" xr:uid="{00000000-0005-0000-0000-00004EBF0000}"/>
    <cellStyle name="Vírgula 6 2 2 2 3 2 2 2" xfId="48920" xr:uid="{00000000-0005-0000-0000-00004FBF0000}"/>
    <cellStyle name="Vírgula 6 2 2 2 3 2 2 3" xfId="48921" xr:uid="{00000000-0005-0000-0000-000050BF0000}"/>
    <cellStyle name="Vírgula 6 2 2 2 3 2 2 4" xfId="48922" xr:uid="{00000000-0005-0000-0000-000051BF0000}"/>
    <cellStyle name="Vírgula 6 2 2 2 3 2 3" xfId="48923" xr:uid="{00000000-0005-0000-0000-000052BF0000}"/>
    <cellStyle name="Vírgula 6 2 2 2 3 2 4" xfId="48924" xr:uid="{00000000-0005-0000-0000-000053BF0000}"/>
    <cellStyle name="Vírgula 6 2 2 2 3 2 5" xfId="48925" xr:uid="{00000000-0005-0000-0000-000054BF0000}"/>
    <cellStyle name="Vírgula 6 2 2 2 3 3" xfId="48926" xr:uid="{00000000-0005-0000-0000-000055BF0000}"/>
    <cellStyle name="Vírgula 6 2 2 2 3 3 2" xfId="48927" xr:uid="{00000000-0005-0000-0000-000056BF0000}"/>
    <cellStyle name="Vírgula 6 2 2 2 3 3 2 2" xfId="48928" xr:uid="{00000000-0005-0000-0000-000057BF0000}"/>
    <cellStyle name="Vírgula 6 2 2 2 3 3 2 3" xfId="48929" xr:uid="{00000000-0005-0000-0000-000058BF0000}"/>
    <cellStyle name="Vírgula 6 2 2 2 3 3 2 4" xfId="48930" xr:uid="{00000000-0005-0000-0000-000059BF0000}"/>
    <cellStyle name="Vírgula 6 2 2 2 3 3 3" xfId="48931" xr:uid="{00000000-0005-0000-0000-00005ABF0000}"/>
    <cellStyle name="Vírgula 6 2 2 2 3 3 4" xfId="48932" xr:uid="{00000000-0005-0000-0000-00005BBF0000}"/>
    <cellStyle name="Vírgula 6 2 2 2 3 3 5" xfId="48933" xr:uid="{00000000-0005-0000-0000-00005CBF0000}"/>
    <cellStyle name="Vírgula 6 2 2 2 3 4" xfId="48934" xr:uid="{00000000-0005-0000-0000-00005DBF0000}"/>
    <cellStyle name="Vírgula 6 2 2 2 3 4 2" xfId="48935" xr:uid="{00000000-0005-0000-0000-00005EBF0000}"/>
    <cellStyle name="Vírgula 6 2 2 2 3 4 2 2" xfId="48936" xr:uid="{00000000-0005-0000-0000-00005FBF0000}"/>
    <cellStyle name="Vírgula 6 2 2 2 3 4 2 3" xfId="48937" xr:uid="{00000000-0005-0000-0000-000060BF0000}"/>
    <cellStyle name="Vírgula 6 2 2 2 3 4 2 4" xfId="48938" xr:uid="{00000000-0005-0000-0000-000061BF0000}"/>
    <cellStyle name="Vírgula 6 2 2 2 3 4 3" xfId="48939" xr:uid="{00000000-0005-0000-0000-000062BF0000}"/>
    <cellStyle name="Vírgula 6 2 2 2 3 4 4" xfId="48940" xr:uid="{00000000-0005-0000-0000-000063BF0000}"/>
    <cellStyle name="Vírgula 6 2 2 2 3 4 5" xfId="48941" xr:uid="{00000000-0005-0000-0000-000064BF0000}"/>
    <cellStyle name="Vírgula 6 2 2 2 3 5" xfId="48942" xr:uid="{00000000-0005-0000-0000-000065BF0000}"/>
    <cellStyle name="Vírgula 6 2 2 2 3 5 2" xfId="48943" xr:uid="{00000000-0005-0000-0000-000066BF0000}"/>
    <cellStyle name="Vírgula 6 2 2 2 3 5 3" xfId="48944" xr:uid="{00000000-0005-0000-0000-000067BF0000}"/>
    <cellStyle name="Vírgula 6 2 2 2 3 5 4" xfId="48945" xr:uid="{00000000-0005-0000-0000-000068BF0000}"/>
    <cellStyle name="Vírgula 6 2 2 2 3 6" xfId="48946" xr:uid="{00000000-0005-0000-0000-000069BF0000}"/>
    <cellStyle name="Vírgula 6 2 2 2 3 7" xfId="48947" xr:uid="{00000000-0005-0000-0000-00006ABF0000}"/>
    <cellStyle name="Vírgula 6 2 2 2 3 8" xfId="48948" xr:uid="{00000000-0005-0000-0000-00006BBF0000}"/>
    <cellStyle name="Vírgula 6 2 2 2 3 9" xfId="48949" xr:uid="{00000000-0005-0000-0000-00006CBF0000}"/>
    <cellStyle name="Vírgula 6 2 2 2 4" xfId="48950" xr:uid="{00000000-0005-0000-0000-00006DBF0000}"/>
    <cellStyle name="Vírgula 6 2 2 2 4 2" xfId="48951" xr:uid="{00000000-0005-0000-0000-00006EBF0000}"/>
    <cellStyle name="Vírgula 6 2 2 2 4 2 2" xfId="48952" xr:uid="{00000000-0005-0000-0000-00006FBF0000}"/>
    <cellStyle name="Vírgula 6 2 2 2 4 2 2 2" xfId="48953" xr:uid="{00000000-0005-0000-0000-000070BF0000}"/>
    <cellStyle name="Vírgula 6 2 2 2 4 2 2 3" xfId="48954" xr:uid="{00000000-0005-0000-0000-000071BF0000}"/>
    <cellStyle name="Vírgula 6 2 2 2 4 2 2 4" xfId="48955" xr:uid="{00000000-0005-0000-0000-000072BF0000}"/>
    <cellStyle name="Vírgula 6 2 2 2 4 2 3" xfId="48956" xr:uid="{00000000-0005-0000-0000-000073BF0000}"/>
    <cellStyle name="Vírgula 6 2 2 2 4 2 4" xfId="48957" xr:uid="{00000000-0005-0000-0000-000074BF0000}"/>
    <cellStyle name="Vírgula 6 2 2 2 4 2 5" xfId="48958" xr:uid="{00000000-0005-0000-0000-000075BF0000}"/>
    <cellStyle name="Vírgula 6 2 2 2 4 3" xfId="48959" xr:uid="{00000000-0005-0000-0000-000076BF0000}"/>
    <cellStyle name="Vírgula 6 2 2 2 4 3 2" xfId="48960" xr:uid="{00000000-0005-0000-0000-000077BF0000}"/>
    <cellStyle name="Vírgula 6 2 2 2 4 3 2 2" xfId="48961" xr:uid="{00000000-0005-0000-0000-000078BF0000}"/>
    <cellStyle name="Vírgula 6 2 2 2 4 3 2 3" xfId="48962" xr:uid="{00000000-0005-0000-0000-000079BF0000}"/>
    <cellStyle name="Vírgula 6 2 2 2 4 3 2 4" xfId="48963" xr:uid="{00000000-0005-0000-0000-00007ABF0000}"/>
    <cellStyle name="Vírgula 6 2 2 2 4 3 3" xfId="48964" xr:uid="{00000000-0005-0000-0000-00007BBF0000}"/>
    <cellStyle name="Vírgula 6 2 2 2 4 3 4" xfId="48965" xr:uid="{00000000-0005-0000-0000-00007CBF0000}"/>
    <cellStyle name="Vírgula 6 2 2 2 4 3 5" xfId="48966" xr:uid="{00000000-0005-0000-0000-00007DBF0000}"/>
    <cellStyle name="Vírgula 6 2 2 2 4 4" xfId="48967" xr:uid="{00000000-0005-0000-0000-00007EBF0000}"/>
    <cellStyle name="Vírgula 6 2 2 2 4 4 2" xfId="48968" xr:uid="{00000000-0005-0000-0000-00007FBF0000}"/>
    <cellStyle name="Vírgula 6 2 2 2 4 4 2 2" xfId="48969" xr:uid="{00000000-0005-0000-0000-000080BF0000}"/>
    <cellStyle name="Vírgula 6 2 2 2 4 4 2 3" xfId="48970" xr:uid="{00000000-0005-0000-0000-000081BF0000}"/>
    <cellStyle name="Vírgula 6 2 2 2 4 4 2 4" xfId="48971" xr:uid="{00000000-0005-0000-0000-000082BF0000}"/>
    <cellStyle name="Vírgula 6 2 2 2 4 4 3" xfId="48972" xr:uid="{00000000-0005-0000-0000-000083BF0000}"/>
    <cellStyle name="Vírgula 6 2 2 2 4 4 4" xfId="48973" xr:uid="{00000000-0005-0000-0000-000084BF0000}"/>
    <cellStyle name="Vírgula 6 2 2 2 4 4 5" xfId="48974" xr:uid="{00000000-0005-0000-0000-000085BF0000}"/>
    <cellStyle name="Vírgula 6 2 2 2 4 5" xfId="48975" xr:uid="{00000000-0005-0000-0000-000086BF0000}"/>
    <cellStyle name="Vírgula 6 2 2 2 4 5 2" xfId="48976" xr:uid="{00000000-0005-0000-0000-000087BF0000}"/>
    <cellStyle name="Vírgula 6 2 2 2 4 5 3" xfId="48977" xr:uid="{00000000-0005-0000-0000-000088BF0000}"/>
    <cellStyle name="Vírgula 6 2 2 2 4 5 4" xfId="48978" xr:uid="{00000000-0005-0000-0000-000089BF0000}"/>
    <cellStyle name="Vírgula 6 2 2 2 4 6" xfId="48979" xr:uid="{00000000-0005-0000-0000-00008ABF0000}"/>
    <cellStyle name="Vírgula 6 2 2 2 4 7" xfId="48980" xr:uid="{00000000-0005-0000-0000-00008BBF0000}"/>
    <cellStyle name="Vírgula 6 2 2 2 4 8" xfId="48981" xr:uid="{00000000-0005-0000-0000-00008CBF0000}"/>
    <cellStyle name="Vírgula 6 2 2 2 5" xfId="48982" xr:uid="{00000000-0005-0000-0000-00008DBF0000}"/>
    <cellStyle name="Vírgula 6 2 2 2 5 2" xfId="48983" xr:uid="{00000000-0005-0000-0000-00008EBF0000}"/>
    <cellStyle name="Vírgula 6 2 2 2 5 2 2" xfId="48984" xr:uid="{00000000-0005-0000-0000-00008FBF0000}"/>
    <cellStyle name="Vírgula 6 2 2 2 5 2 3" xfId="48985" xr:uid="{00000000-0005-0000-0000-000090BF0000}"/>
    <cellStyle name="Vírgula 6 2 2 2 5 2 4" xfId="48986" xr:uid="{00000000-0005-0000-0000-000091BF0000}"/>
    <cellStyle name="Vírgula 6 2 2 2 5 3" xfId="48987" xr:uid="{00000000-0005-0000-0000-000092BF0000}"/>
    <cellStyle name="Vírgula 6 2 2 2 5 4" xfId="48988" xr:uid="{00000000-0005-0000-0000-000093BF0000}"/>
    <cellStyle name="Vírgula 6 2 2 2 5 5" xfId="48989" xr:uid="{00000000-0005-0000-0000-000094BF0000}"/>
    <cellStyle name="Vírgula 6 2 2 2 6" xfId="48990" xr:uid="{00000000-0005-0000-0000-000095BF0000}"/>
    <cellStyle name="Vírgula 6 2 2 2 6 2" xfId="48991" xr:uid="{00000000-0005-0000-0000-000096BF0000}"/>
    <cellStyle name="Vírgula 6 2 2 2 6 2 2" xfId="48992" xr:uid="{00000000-0005-0000-0000-000097BF0000}"/>
    <cellStyle name="Vírgula 6 2 2 2 6 2 3" xfId="48993" xr:uid="{00000000-0005-0000-0000-000098BF0000}"/>
    <cellStyle name="Vírgula 6 2 2 2 6 2 4" xfId="48994" xr:uid="{00000000-0005-0000-0000-000099BF0000}"/>
    <cellStyle name="Vírgula 6 2 2 2 6 3" xfId="48995" xr:uid="{00000000-0005-0000-0000-00009ABF0000}"/>
    <cellStyle name="Vírgula 6 2 2 2 6 4" xfId="48996" xr:uid="{00000000-0005-0000-0000-00009BBF0000}"/>
    <cellStyle name="Vírgula 6 2 2 2 6 5" xfId="48997" xr:uid="{00000000-0005-0000-0000-00009CBF0000}"/>
    <cellStyle name="Vírgula 6 2 2 2 7" xfId="48998" xr:uid="{00000000-0005-0000-0000-00009DBF0000}"/>
    <cellStyle name="Vírgula 6 2 2 2 7 2" xfId="48999" xr:uid="{00000000-0005-0000-0000-00009EBF0000}"/>
    <cellStyle name="Vírgula 6 2 2 2 7 2 2" xfId="49000" xr:uid="{00000000-0005-0000-0000-00009FBF0000}"/>
    <cellStyle name="Vírgula 6 2 2 2 7 2 3" xfId="49001" xr:uid="{00000000-0005-0000-0000-0000A0BF0000}"/>
    <cellStyle name="Vírgula 6 2 2 2 7 2 4" xfId="49002" xr:uid="{00000000-0005-0000-0000-0000A1BF0000}"/>
    <cellStyle name="Vírgula 6 2 2 2 7 3" xfId="49003" xr:uid="{00000000-0005-0000-0000-0000A2BF0000}"/>
    <cellStyle name="Vírgula 6 2 2 2 7 4" xfId="49004" xr:uid="{00000000-0005-0000-0000-0000A3BF0000}"/>
    <cellStyle name="Vírgula 6 2 2 2 7 5" xfId="49005" xr:uid="{00000000-0005-0000-0000-0000A4BF0000}"/>
    <cellStyle name="Vírgula 6 2 2 2 8" xfId="49006" xr:uid="{00000000-0005-0000-0000-0000A5BF0000}"/>
    <cellStyle name="Vírgula 6 2 2 2 8 2" xfId="49007" xr:uid="{00000000-0005-0000-0000-0000A6BF0000}"/>
    <cellStyle name="Vírgula 6 2 2 2 8 3" xfId="49008" xr:uid="{00000000-0005-0000-0000-0000A7BF0000}"/>
    <cellStyle name="Vírgula 6 2 2 2 8 4" xfId="49009" xr:uid="{00000000-0005-0000-0000-0000A8BF0000}"/>
    <cellStyle name="Vírgula 6 2 2 2 9" xfId="49010" xr:uid="{00000000-0005-0000-0000-0000A9BF0000}"/>
    <cellStyle name="Vírgula 6 2 2 3" xfId="49011" xr:uid="{00000000-0005-0000-0000-0000AABF0000}"/>
    <cellStyle name="Vírgula 6 2 2 3 2" xfId="49012" xr:uid="{00000000-0005-0000-0000-0000ABBF0000}"/>
    <cellStyle name="Vírgula 6 2 2 3 2 2" xfId="49013" xr:uid="{00000000-0005-0000-0000-0000ACBF0000}"/>
    <cellStyle name="Vírgula 6 2 2 3 2 2 2" xfId="49014" xr:uid="{00000000-0005-0000-0000-0000ADBF0000}"/>
    <cellStyle name="Vírgula 6 2 2 3 2 2 3" xfId="49015" xr:uid="{00000000-0005-0000-0000-0000AEBF0000}"/>
    <cellStyle name="Vírgula 6 2 2 3 2 2 4" xfId="49016" xr:uid="{00000000-0005-0000-0000-0000AFBF0000}"/>
    <cellStyle name="Vírgula 6 2 2 3 2 3" xfId="49017" xr:uid="{00000000-0005-0000-0000-0000B0BF0000}"/>
    <cellStyle name="Vírgula 6 2 2 3 2 4" xfId="49018" xr:uid="{00000000-0005-0000-0000-0000B1BF0000}"/>
    <cellStyle name="Vírgula 6 2 2 3 2 5" xfId="49019" xr:uid="{00000000-0005-0000-0000-0000B2BF0000}"/>
    <cellStyle name="Vírgula 6 2 2 3 2 6" xfId="49020" xr:uid="{00000000-0005-0000-0000-0000B3BF0000}"/>
    <cellStyle name="Vírgula 6 2 2 3 3" xfId="49021" xr:uid="{00000000-0005-0000-0000-0000B4BF0000}"/>
    <cellStyle name="Vírgula 6 2 2 3 3 2" xfId="49022" xr:uid="{00000000-0005-0000-0000-0000B5BF0000}"/>
    <cellStyle name="Vírgula 6 2 2 3 3 2 2" xfId="49023" xr:uid="{00000000-0005-0000-0000-0000B6BF0000}"/>
    <cellStyle name="Vírgula 6 2 2 3 3 2 3" xfId="49024" xr:uid="{00000000-0005-0000-0000-0000B7BF0000}"/>
    <cellStyle name="Vírgula 6 2 2 3 3 2 4" xfId="49025" xr:uid="{00000000-0005-0000-0000-0000B8BF0000}"/>
    <cellStyle name="Vírgula 6 2 2 3 3 3" xfId="49026" xr:uid="{00000000-0005-0000-0000-0000B9BF0000}"/>
    <cellStyle name="Vírgula 6 2 2 3 3 4" xfId="49027" xr:uid="{00000000-0005-0000-0000-0000BABF0000}"/>
    <cellStyle name="Vírgula 6 2 2 3 3 5" xfId="49028" xr:uid="{00000000-0005-0000-0000-0000BBBF0000}"/>
    <cellStyle name="Vírgula 6 2 2 3 3 6" xfId="49029" xr:uid="{00000000-0005-0000-0000-0000BCBF0000}"/>
    <cellStyle name="Vírgula 6 2 2 3 4" xfId="49030" xr:uid="{00000000-0005-0000-0000-0000BDBF0000}"/>
    <cellStyle name="Vírgula 6 2 2 3 4 2" xfId="49031" xr:uid="{00000000-0005-0000-0000-0000BEBF0000}"/>
    <cellStyle name="Vírgula 6 2 2 3 4 2 2" xfId="49032" xr:uid="{00000000-0005-0000-0000-0000BFBF0000}"/>
    <cellStyle name="Vírgula 6 2 2 3 4 2 3" xfId="49033" xr:uid="{00000000-0005-0000-0000-0000C0BF0000}"/>
    <cellStyle name="Vírgula 6 2 2 3 4 2 4" xfId="49034" xr:uid="{00000000-0005-0000-0000-0000C1BF0000}"/>
    <cellStyle name="Vírgula 6 2 2 3 4 3" xfId="49035" xr:uid="{00000000-0005-0000-0000-0000C2BF0000}"/>
    <cellStyle name="Vírgula 6 2 2 3 4 4" xfId="49036" xr:uid="{00000000-0005-0000-0000-0000C3BF0000}"/>
    <cellStyle name="Vírgula 6 2 2 3 4 5" xfId="49037" xr:uid="{00000000-0005-0000-0000-0000C4BF0000}"/>
    <cellStyle name="Vírgula 6 2 2 3 5" xfId="49038" xr:uid="{00000000-0005-0000-0000-0000C5BF0000}"/>
    <cellStyle name="Vírgula 6 2 2 3 5 2" xfId="49039" xr:uid="{00000000-0005-0000-0000-0000C6BF0000}"/>
    <cellStyle name="Vírgula 6 2 2 3 5 3" xfId="49040" xr:uid="{00000000-0005-0000-0000-0000C7BF0000}"/>
    <cellStyle name="Vírgula 6 2 2 3 5 4" xfId="49041" xr:uid="{00000000-0005-0000-0000-0000C8BF0000}"/>
    <cellStyle name="Vírgula 6 2 2 3 6" xfId="49042" xr:uid="{00000000-0005-0000-0000-0000C9BF0000}"/>
    <cellStyle name="Vírgula 6 2 2 3 7" xfId="49043" xr:uid="{00000000-0005-0000-0000-0000CABF0000}"/>
    <cellStyle name="Vírgula 6 2 2 3 8" xfId="49044" xr:uid="{00000000-0005-0000-0000-0000CBBF0000}"/>
    <cellStyle name="Vírgula 6 2 2 3 9" xfId="49045" xr:uid="{00000000-0005-0000-0000-0000CCBF0000}"/>
    <cellStyle name="Vírgula 6 2 2 4" xfId="49046" xr:uid="{00000000-0005-0000-0000-0000CDBF0000}"/>
    <cellStyle name="Vírgula 6 2 2 4 2" xfId="49047" xr:uid="{00000000-0005-0000-0000-0000CEBF0000}"/>
    <cellStyle name="Vírgula 6 2 2 4 2 2" xfId="49048" xr:uid="{00000000-0005-0000-0000-0000CFBF0000}"/>
    <cellStyle name="Vírgula 6 2 2 4 2 2 2" xfId="49049" xr:uid="{00000000-0005-0000-0000-0000D0BF0000}"/>
    <cellStyle name="Vírgula 6 2 2 4 2 2 3" xfId="49050" xr:uid="{00000000-0005-0000-0000-0000D1BF0000}"/>
    <cellStyle name="Vírgula 6 2 2 4 2 2 4" xfId="49051" xr:uid="{00000000-0005-0000-0000-0000D2BF0000}"/>
    <cellStyle name="Vírgula 6 2 2 4 2 3" xfId="49052" xr:uid="{00000000-0005-0000-0000-0000D3BF0000}"/>
    <cellStyle name="Vírgula 6 2 2 4 2 4" xfId="49053" xr:uid="{00000000-0005-0000-0000-0000D4BF0000}"/>
    <cellStyle name="Vírgula 6 2 2 4 2 5" xfId="49054" xr:uid="{00000000-0005-0000-0000-0000D5BF0000}"/>
    <cellStyle name="Vírgula 6 2 2 4 3" xfId="49055" xr:uid="{00000000-0005-0000-0000-0000D6BF0000}"/>
    <cellStyle name="Vírgula 6 2 2 4 3 2" xfId="49056" xr:uid="{00000000-0005-0000-0000-0000D7BF0000}"/>
    <cellStyle name="Vírgula 6 2 2 4 3 2 2" xfId="49057" xr:uid="{00000000-0005-0000-0000-0000D8BF0000}"/>
    <cellStyle name="Vírgula 6 2 2 4 3 2 3" xfId="49058" xr:uid="{00000000-0005-0000-0000-0000D9BF0000}"/>
    <cellStyle name="Vírgula 6 2 2 4 3 2 4" xfId="49059" xr:uid="{00000000-0005-0000-0000-0000DABF0000}"/>
    <cellStyle name="Vírgula 6 2 2 4 3 3" xfId="49060" xr:uid="{00000000-0005-0000-0000-0000DBBF0000}"/>
    <cellStyle name="Vírgula 6 2 2 4 3 4" xfId="49061" xr:uid="{00000000-0005-0000-0000-0000DCBF0000}"/>
    <cellStyle name="Vírgula 6 2 2 4 3 5" xfId="49062" xr:uid="{00000000-0005-0000-0000-0000DDBF0000}"/>
    <cellStyle name="Vírgula 6 2 2 4 4" xfId="49063" xr:uid="{00000000-0005-0000-0000-0000DEBF0000}"/>
    <cellStyle name="Vírgula 6 2 2 4 4 2" xfId="49064" xr:uid="{00000000-0005-0000-0000-0000DFBF0000}"/>
    <cellStyle name="Vírgula 6 2 2 4 4 2 2" xfId="49065" xr:uid="{00000000-0005-0000-0000-0000E0BF0000}"/>
    <cellStyle name="Vírgula 6 2 2 4 4 2 3" xfId="49066" xr:uid="{00000000-0005-0000-0000-0000E1BF0000}"/>
    <cellStyle name="Vírgula 6 2 2 4 4 2 4" xfId="49067" xr:uid="{00000000-0005-0000-0000-0000E2BF0000}"/>
    <cellStyle name="Vírgula 6 2 2 4 4 3" xfId="49068" xr:uid="{00000000-0005-0000-0000-0000E3BF0000}"/>
    <cellStyle name="Vírgula 6 2 2 4 4 4" xfId="49069" xr:uid="{00000000-0005-0000-0000-0000E4BF0000}"/>
    <cellStyle name="Vírgula 6 2 2 4 4 5" xfId="49070" xr:uid="{00000000-0005-0000-0000-0000E5BF0000}"/>
    <cellStyle name="Vírgula 6 2 2 4 5" xfId="49071" xr:uid="{00000000-0005-0000-0000-0000E6BF0000}"/>
    <cellStyle name="Vírgula 6 2 2 4 5 2" xfId="49072" xr:uid="{00000000-0005-0000-0000-0000E7BF0000}"/>
    <cellStyle name="Vírgula 6 2 2 4 5 3" xfId="49073" xr:uid="{00000000-0005-0000-0000-0000E8BF0000}"/>
    <cellStyle name="Vírgula 6 2 2 4 5 4" xfId="49074" xr:uid="{00000000-0005-0000-0000-0000E9BF0000}"/>
    <cellStyle name="Vírgula 6 2 2 4 6" xfId="49075" xr:uid="{00000000-0005-0000-0000-0000EABF0000}"/>
    <cellStyle name="Vírgula 6 2 2 4 7" xfId="49076" xr:uid="{00000000-0005-0000-0000-0000EBBF0000}"/>
    <cellStyle name="Vírgula 6 2 2 4 8" xfId="49077" xr:uid="{00000000-0005-0000-0000-0000ECBF0000}"/>
    <cellStyle name="Vírgula 6 2 2 4 9" xfId="49078" xr:uid="{00000000-0005-0000-0000-0000EDBF0000}"/>
    <cellStyle name="Vírgula 6 2 2 5" xfId="49079" xr:uid="{00000000-0005-0000-0000-0000EEBF0000}"/>
    <cellStyle name="Vírgula 6 2 2 5 2" xfId="49080" xr:uid="{00000000-0005-0000-0000-0000EFBF0000}"/>
    <cellStyle name="Vírgula 6 2 2 5 2 2" xfId="49081" xr:uid="{00000000-0005-0000-0000-0000F0BF0000}"/>
    <cellStyle name="Vírgula 6 2 2 5 2 2 2" xfId="49082" xr:uid="{00000000-0005-0000-0000-0000F1BF0000}"/>
    <cellStyle name="Vírgula 6 2 2 5 2 2 3" xfId="49083" xr:uid="{00000000-0005-0000-0000-0000F2BF0000}"/>
    <cellStyle name="Vírgula 6 2 2 5 2 2 4" xfId="49084" xr:uid="{00000000-0005-0000-0000-0000F3BF0000}"/>
    <cellStyle name="Vírgula 6 2 2 5 2 3" xfId="49085" xr:uid="{00000000-0005-0000-0000-0000F4BF0000}"/>
    <cellStyle name="Vírgula 6 2 2 5 2 4" xfId="49086" xr:uid="{00000000-0005-0000-0000-0000F5BF0000}"/>
    <cellStyle name="Vírgula 6 2 2 5 2 5" xfId="49087" xr:uid="{00000000-0005-0000-0000-0000F6BF0000}"/>
    <cellStyle name="Vírgula 6 2 2 5 3" xfId="49088" xr:uid="{00000000-0005-0000-0000-0000F7BF0000}"/>
    <cellStyle name="Vírgula 6 2 2 5 3 2" xfId="49089" xr:uid="{00000000-0005-0000-0000-0000F8BF0000}"/>
    <cellStyle name="Vírgula 6 2 2 5 3 2 2" xfId="49090" xr:uid="{00000000-0005-0000-0000-0000F9BF0000}"/>
    <cellStyle name="Vírgula 6 2 2 5 3 2 3" xfId="49091" xr:uid="{00000000-0005-0000-0000-0000FABF0000}"/>
    <cellStyle name="Vírgula 6 2 2 5 3 2 4" xfId="49092" xr:uid="{00000000-0005-0000-0000-0000FBBF0000}"/>
    <cellStyle name="Vírgula 6 2 2 5 3 3" xfId="49093" xr:uid="{00000000-0005-0000-0000-0000FCBF0000}"/>
    <cellStyle name="Vírgula 6 2 2 5 3 4" xfId="49094" xr:uid="{00000000-0005-0000-0000-0000FDBF0000}"/>
    <cellStyle name="Vírgula 6 2 2 5 3 5" xfId="49095" xr:uid="{00000000-0005-0000-0000-0000FEBF0000}"/>
    <cellStyle name="Vírgula 6 2 2 5 4" xfId="49096" xr:uid="{00000000-0005-0000-0000-0000FFBF0000}"/>
    <cellStyle name="Vírgula 6 2 2 5 4 2" xfId="49097" xr:uid="{00000000-0005-0000-0000-000000C00000}"/>
    <cellStyle name="Vírgula 6 2 2 5 4 2 2" xfId="49098" xr:uid="{00000000-0005-0000-0000-000001C00000}"/>
    <cellStyle name="Vírgula 6 2 2 5 4 2 3" xfId="49099" xr:uid="{00000000-0005-0000-0000-000002C00000}"/>
    <cellStyle name="Vírgula 6 2 2 5 4 2 4" xfId="49100" xr:uid="{00000000-0005-0000-0000-000003C00000}"/>
    <cellStyle name="Vírgula 6 2 2 5 4 3" xfId="49101" xr:uid="{00000000-0005-0000-0000-000004C00000}"/>
    <cellStyle name="Vírgula 6 2 2 5 4 4" xfId="49102" xr:uid="{00000000-0005-0000-0000-000005C00000}"/>
    <cellStyle name="Vírgula 6 2 2 5 4 5" xfId="49103" xr:uid="{00000000-0005-0000-0000-000006C00000}"/>
    <cellStyle name="Vírgula 6 2 2 5 5" xfId="49104" xr:uid="{00000000-0005-0000-0000-000007C00000}"/>
    <cellStyle name="Vírgula 6 2 2 5 5 2" xfId="49105" xr:uid="{00000000-0005-0000-0000-000008C00000}"/>
    <cellStyle name="Vírgula 6 2 2 5 5 3" xfId="49106" xr:uid="{00000000-0005-0000-0000-000009C00000}"/>
    <cellStyle name="Vírgula 6 2 2 5 5 4" xfId="49107" xr:uid="{00000000-0005-0000-0000-00000AC00000}"/>
    <cellStyle name="Vírgula 6 2 2 5 6" xfId="49108" xr:uid="{00000000-0005-0000-0000-00000BC00000}"/>
    <cellStyle name="Vírgula 6 2 2 5 7" xfId="49109" xr:uid="{00000000-0005-0000-0000-00000CC00000}"/>
    <cellStyle name="Vírgula 6 2 2 5 8" xfId="49110" xr:uid="{00000000-0005-0000-0000-00000DC00000}"/>
    <cellStyle name="Vírgula 6 2 2 5 9" xfId="49111" xr:uid="{00000000-0005-0000-0000-00000EC00000}"/>
    <cellStyle name="Vírgula 6 2 2 6" xfId="49112" xr:uid="{00000000-0005-0000-0000-00000FC00000}"/>
    <cellStyle name="Vírgula 6 2 2 6 2" xfId="49113" xr:uid="{00000000-0005-0000-0000-000010C00000}"/>
    <cellStyle name="Vírgula 6 2 2 6 2 2" xfId="49114" xr:uid="{00000000-0005-0000-0000-000011C00000}"/>
    <cellStyle name="Vírgula 6 2 2 6 2 3" xfId="49115" xr:uid="{00000000-0005-0000-0000-000012C00000}"/>
    <cellStyle name="Vírgula 6 2 2 6 2 4" xfId="49116" xr:uid="{00000000-0005-0000-0000-000013C00000}"/>
    <cellStyle name="Vírgula 6 2 2 6 3" xfId="49117" xr:uid="{00000000-0005-0000-0000-000014C00000}"/>
    <cellStyle name="Vírgula 6 2 2 6 4" xfId="49118" xr:uid="{00000000-0005-0000-0000-000015C00000}"/>
    <cellStyle name="Vírgula 6 2 2 6 5" xfId="49119" xr:uid="{00000000-0005-0000-0000-000016C00000}"/>
    <cellStyle name="Vírgula 6 2 2 7" xfId="49120" xr:uid="{00000000-0005-0000-0000-000017C00000}"/>
    <cellStyle name="Vírgula 6 2 2 7 2" xfId="49121" xr:uid="{00000000-0005-0000-0000-000018C00000}"/>
    <cellStyle name="Vírgula 6 2 2 7 2 2" xfId="49122" xr:uid="{00000000-0005-0000-0000-000019C00000}"/>
    <cellStyle name="Vírgula 6 2 2 7 2 3" xfId="49123" xr:uid="{00000000-0005-0000-0000-00001AC00000}"/>
    <cellStyle name="Vírgula 6 2 2 7 2 4" xfId="49124" xr:uid="{00000000-0005-0000-0000-00001BC00000}"/>
    <cellStyle name="Vírgula 6 2 2 7 3" xfId="49125" xr:uid="{00000000-0005-0000-0000-00001CC00000}"/>
    <cellStyle name="Vírgula 6 2 2 7 4" xfId="49126" xr:uid="{00000000-0005-0000-0000-00001DC00000}"/>
    <cellStyle name="Vírgula 6 2 2 7 5" xfId="49127" xr:uid="{00000000-0005-0000-0000-00001EC00000}"/>
    <cellStyle name="Vírgula 6 2 2 8" xfId="49128" xr:uid="{00000000-0005-0000-0000-00001FC00000}"/>
    <cellStyle name="Vírgula 6 2 2 8 2" xfId="49129" xr:uid="{00000000-0005-0000-0000-000020C00000}"/>
    <cellStyle name="Vírgula 6 2 2 8 2 2" xfId="49130" xr:uid="{00000000-0005-0000-0000-000021C00000}"/>
    <cellStyle name="Vírgula 6 2 2 8 2 3" xfId="49131" xr:uid="{00000000-0005-0000-0000-000022C00000}"/>
    <cellStyle name="Vírgula 6 2 2 8 2 4" xfId="49132" xr:uid="{00000000-0005-0000-0000-000023C00000}"/>
    <cellStyle name="Vírgula 6 2 2 8 3" xfId="49133" xr:uid="{00000000-0005-0000-0000-000024C00000}"/>
    <cellStyle name="Vírgula 6 2 2 8 4" xfId="49134" xr:uid="{00000000-0005-0000-0000-000025C00000}"/>
    <cellStyle name="Vírgula 6 2 2 8 5" xfId="49135" xr:uid="{00000000-0005-0000-0000-000026C00000}"/>
    <cellStyle name="Vírgula 6 2 2 9" xfId="49136" xr:uid="{00000000-0005-0000-0000-000027C00000}"/>
    <cellStyle name="Vírgula 6 2 2 9 2" xfId="49137" xr:uid="{00000000-0005-0000-0000-000028C00000}"/>
    <cellStyle name="Vírgula 6 2 2 9 3" xfId="49138" xr:uid="{00000000-0005-0000-0000-000029C00000}"/>
    <cellStyle name="Vírgula 6 2 2 9 4" xfId="49139" xr:uid="{00000000-0005-0000-0000-00002AC00000}"/>
    <cellStyle name="Vírgula 6 2 3" xfId="49140" xr:uid="{00000000-0005-0000-0000-00002BC00000}"/>
    <cellStyle name="Vírgula 6 2 3 10" xfId="49141" xr:uid="{00000000-0005-0000-0000-00002CC00000}"/>
    <cellStyle name="Vírgula 6 2 3 11" xfId="49142" xr:uid="{00000000-0005-0000-0000-00002DC00000}"/>
    <cellStyle name="Vírgula 6 2 3 12" xfId="49143" xr:uid="{00000000-0005-0000-0000-00002EC00000}"/>
    <cellStyle name="Vírgula 6 2 3 2" xfId="49144" xr:uid="{00000000-0005-0000-0000-00002FC00000}"/>
    <cellStyle name="Vírgula 6 2 3 2 2" xfId="49145" xr:uid="{00000000-0005-0000-0000-000030C00000}"/>
    <cellStyle name="Vírgula 6 2 3 2 2 2" xfId="49146" xr:uid="{00000000-0005-0000-0000-000031C00000}"/>
    <cellStyle name="Vírgula 6 2 3 2 2 2 2" xfId="49147" xr:uid="{00000000-0005-0000-0000-000032C00000}"/>
    <cellStyle name="Vírgula 6 2 3 2 2 2 3" xfId="49148" xr:uid="{00000000-0005-0000-0000-000033C00000}"/>
    <cellStyle name="Vírgula 6 2 3 2 2 2 4" xfId="49149" xr:uid="{00000000-0005-0000-0000-000034C00000}"/>
    <cellStyle name="Vírgula 6 2 3 2 2 3" xfId="49150" xr:uid="{00000000-0005-0000-0000-000035C00000}"/>
    <cellStyle name="Vírgula 6 2 3 2 2 4" xfId="49151" xr:uid="{00000000-0005-0000-0000-000036C00000}"/>
    <cellStyle name="Vírgula 6 2 3 2 2 5" xfId="49152" xr:uid="{00000000-0005-0000-0000-000037C00000}"/>
    <cellStyle name="Vírgula 6 2 3 2 3" xfId="49153" xr:uid="{00000000-0005-0000-0000-000038C00000}"/>
    <cellStyle name="Vírgula 6 2 3 2 3 2" xfId="49154" xr:uid="{00000000-0005-0000-0000-000039C00000}"/>
    <cellStyle name="Vírgula 6 2 3 2 3 2 2" xfId="49155" xr:uid="{00000000-0005-0000-0000-00003AC00000}"/>
    <cellStyle name="Vírgula 6 2 3 2 3 2 3" xfId="49156" xr:uid="{00000000-0005-0000-0000-00003BC00000}"/>
    <cellStyle name="Vírgula 6 2 3 2 3 2 4" xfId="49157" xr:uid="{00000000-0005-0000-0000-00003CC00000}"/>
    <cellStyle name="Vírgula 6 2 3 2 3 3" xfId="49158" xr:uid="{00000000-0005-0000-0000-00003DC00000}"/>
    <cellStyle name="Vírgula 6 2 3 2 3 4" xfId="49159" xr:uid="{00000000-0005-0000-0000-00003EC00000}"/>
    <cellStyle name="Vírgula 6 2 3 2 3 5" xfId="49160" xr:uid="{00000000-0005-0000-0000-00003FC00000}"/>
    <cellStyle name="Vírgula 6 2 3 2 4" xfId="49161" xr:uid="{00000000-0005-0000-0000-000040C00000}"/>
    <cellStyle name="Vírgula 6 2 3 2 4 2" xfId="49162" xr:uid="{00000000-0005-0000-0000-000041C00000}"/>
    <cellStyle name="Vírgula 6 2 3 2 4 2 2" xfId="49163" xr:uid="{00000000-0005-0000-0000-000042C00000}"/>
    <cellStyle name="Vírgula 6 2 3 2 4 2 3" xfId="49164" xr:uid="{00000000-0005-0000-0000-000043C00000}"/>
    <cellStyle name="Vírgula 6 2 3 2 4 2 4" xfId="49165" xr:uid="{00000000-0005-0000-0000-000044C00000}"/>
    <cellStyle name="Vírgula 6 2 3 2 4 3" xfId="49166" xr:uid="{00000000-0005-0000-0000-000045C00000}"/>
    <cellStyle name="Vírgula 6 2 3 2 4 4" xfId="49167" xr:uid="{00000000-0005-0000-0000-000046C00000}"/>
    <cellStyle name="Vírgula 6 2 3 2 4 5" xfId="49168" xr:uid="{00000000-0005-0000-0000-000047C00000}"/>
    <cellStyle name="Vírgula 6 2 3 2 5" xfId="49169" xr:uid="{00000000-0005-0000-0000-000048C00000}"/>
    <cellStyle name="Vírgula 6 2 3 2 5 2" xfId="49170" xr:uid="{00000000-0005-0000-0000-000049C00000}"/>
    <cellStyle name="Vírgula 6 2 3 2 5 3" xfId="49171" xr:uid="{00000000-0005-0000-0000-00004AC00000}"/>
    <cellStyle name="Vírgula 6 2 3 2 5 4" xfId="49172" xr:uid="{00000000-0005-0000-0000-00004BC00000}"/>
    <cellStyle name="Vírgula 6 2 3 2 6" xfId="49173" xr:uid="{00000000-0005-0000-0000-00004CC00000}"/>
    <cellStyle name="Vírgula 6 2 3 2 7" xfId="49174" xr:uid="{00000000-0005-0000-0000-00004DC00000}"/>
    <cellStyle name="Vírgula 6 2 3 2 8" xfId="49175" xr:uid="{00000000-0005-0000-0000-00004EC00000}"/>
    <cellStyle name="Vírgula 6 2 3 2 9" xfId="49176" xr:uid="{00000000-0005-0000-0000-00004FC00000}"/>
    <cellStyle name="Vírgula 6 2 3 3" xfId="49177" xr:uid="{00000000-0005-0000-0000-000050C00000}"/>
    <cellStyle name="Vírgula 6 2 3 3 2" xfId="49178" xr:uid="{00000000-0005-0000-0000-000051C00000}"/>
    <cellStyle name="Vírgula 6 2 3 3 2 2" xfId="49179" xr:uid="{00000000-0005-0000-0000-000052C00000}"/>
    <cellStyle name="Vírgula 6 2 3 3 2 2 2" xfId="49180" xr:uid="{00000000-0005-0000-0000-000053C00000}"/>
    <cellStyle name="Vírgula 6 2 3 3 2 2 3" xfId="49181" xr:uid="{00000000-0005-0000-0000-000054C00000}"/>
    <cellStyle name="Vírgula 6 2 3 3 2 2 4" xfId="49182" xr:uid="{00000000-0005-0000-0000-000055C00000}"/>
    <cellStyle name="Vírgula 6 2 3 3 2 3" xfId="49183" xr:uid="{00000000-0005-0000-0000-000056C00000}"/>
    <cellStyle name="Vírgula 6 2 3 3 2 4" xfId="49184" xr:uid="{00000000-0005-0000-0000-000057C00000}"/>
    <cellStyle name="Vírgula 6 2 3 3 2 5" xfId="49185" xr:uid="{00000000-0005-0000-0000-000058C00000}"/>
    <cellStyle name="Vírgula 6 2 3 3 3" xfId="49186" xr:uid="{00000000-0005-0000-0000-000059C00000}"/>
    <cellStyle name="Vírgula 6 2 3 3 3 2" xfId="49187" xr:uid="{00000000-0005-0000-0000-00005AC00000}"/>
    <cellStyle name="Vírgula 6 2 3 3 3 2 2" xfId="49188" xr:uid="{00000000-0005-0000-0000-00005BC00000}"/>
    <cellStyle name="Vírgula 6 2 3 3 3 2 3" xfId="49189" xr:uid="{00000000-0005-0000-0000-00005CC00000}"/>
    <cellStyle name="Vírgula 6 2 3 3 3 2 4" xfId="49190" xr:uid="{00000000-0005-0000-0000-00005DC00000}"/>
    <cellStyle name="Vírgula 6 2 3 3 3 3" xfId="49191" xr:uid="{00000000-0005-0000-0000-00005EC00000}"/>
    <cellStyle name="Vírgula 6 2 3 3 3 4" xfId="49192" xr:uid="{00000000-0005-0000-0000-00005FC00000}"/>
    <cellStyle name="Vírgula 6 2 3 3 3 5" xfId="49193" xr:uid="{00000000-0005-0000-0000-000060C00000}"/>
    <cellStyle name="Vírgula 6 2 3 3 4" xfId="49194" xr:uid="{00000000-0005-0000-0000-000061C00000}"/>
    <cellStyle name="Vírgula 6 2 3 3 4 2" xfId="49195" xr:uid="{00000000-0005-0000-0000-000062C00000}"/>
    <cellStyle name="Vírgula 6 2 3 3 4 2 2" xfId="49196" xr:uid="{00000000-0005-0000-0000-000063C00000}"/>
    <cellStyle name="Vírgula 6 2 3 3 4 2 3" xfId="49197" xr:uid="{00000000-0005-0000-0000-000064C00000}"/>
    <cellStyle name="Vírgula 6 2 3 3 4 2 4" xfId="49198" xr:uid="{00000000-0005-0000-0000-000065C00000}"/>
    <cellStyle name="Vírgula 6 2 3 3 4 3" xfId="49199" xr:uid="{00000000-0005-0000-0000-000066C00000}"/>
    <cellStyle name="Vírgula 6 2 3 3 4 4" xfId="49200" xr:uid="{00000000-0005-0000-0000-000067C00000}"/>
    <cellStyle name="Vírgula 6 2 3 3 4 5" xfId="49201" xr:uid="{00000000-0005-0000-0000-000068C00000}"/>
    <cellStyle name="Vírgula 6 2 3 3 5" xfId="49202" xr:uid="{00000000-0005-0000-0000-000069C00000}"/>
    <cellStyle name="Vírgula 6 2 3 3 5 2" xfId="49203" xr:uid="{00000000-0005-0000-0000-00006AC00000}"/>
    <cellStyle name="Vírgula 6 2 3 3 5 3" xfId="49204" xr:uid="{00000000-0005-0000-0000-00006BC00000}"/>
    <cellStyle name="Vírgula 6 2 3 3 5 4" xfId="49205" xr:uid="{00000000-0005-0000-0000-00006CC00000}"/>
    <cellStyle name="Vírgula 6 2 3 3 6" xfId="49206" xr:uid="{00000000-0005-0000-0000-00006DC00000}"/>
    <cellStyle name="Vírgula 6 2 3 3 7" xfId="49207" xr:uid="{00000000-0005-0000-0000-00006EC00000}"/>
    <cellStyle name="Vírgula 6 2 3 3 8" xfId="49208" xr:uid="{00000000-0005-0000-0000-00006FC00000}"/>
    <cellStyle name="Vírgula 6 2 3 3 9" xfId="49209" xr:uid="{00000000-0005-0000-0000-000070C00000}"/>
    <cellStyle name="Vírgula 6 2 3 4" xfId="49210" xr:uid="{00000000-0005-0000-0000-000071C00000}"/>
    <cellStyle name="Vírgula 6 2 3 4 2" xfId="49211" xr:uid="{00000000-0005-0000-0000-000072C00000}"/>
    <cellStyle name="Vírgula 6 2 3 4 2 2" xfId="49212" xr:uid="{00000000-0005-0000-0000-000073C00000}"/>
    <cellStyle name="Vírgula 6 2 3 4 2 2 2" xfId="49213" xr:uid="{00000000-0005-0000-0000-000074C00000}"/>
    <cellStyle name="Vírgula 6 2 3 4 2 2 3" xfId="49214" xr:uid="{00000000-0005-0000-0000-000075C00000}"/>
    <cellStyle name="Vírgula 6 2 3 4 2 2 4" xfId="49215" xr:uid="{00000000-0005-0000-0000-000076C00000}"/>
    <cellStyle name="Vírgula 6 2 3 4 2 3" xfId="49216" xr:uid="{00000000-0005-0000-0000-000077C00000}"/>
    <cellStyle name="Vírgula 6 2 3 4 2 4" xfId="49217" xr:uid="{00000000-0005-0000-0000-000078C00000}"/>
    <cellStyle name="Vírgula 6 2 3 4 2 5" xfId="49218" xr:uid="{00000000-0005-0000-0000-000079C00000}"/>
    <cellStyle name="Vírgula 6 2 3 4 3" xfId="49219" xr:uid="{00000000-0005-0000-0000-00007AC00000}"/>
    <cellStyle name="Vírgula 6 2 3 4 3 2" xfId="49220" xr:uid="{00000000-0005-0000-0000-00007BC00000}"/>
    <cellStyle name="Vírgula 6 2 3 4 3 2 2" xfId="49221" xr:uid="{00000000-0005-0000-0000-00007CC00000}"/>
    <cellStyle name="Vírgula 6 2 3 4 3 2 3" xfId="49222" xr:uid="{00000000-0005-0000-0000-00007DC00000}"/>
    <cellStyle name="Vírgula 6 2 3 4 3 2 4" xfId="49223" xr:uid="{00000000-0005-0000-0000-00007EC00000}"/>
    <cellStyle name="Vírgula 6 2 3 4 3 3" xfId="49224" xr:uid="{00000000-0005-0000-0000-00007FC00000}"/>
    <cellStyle name="Vírgula 6 2 3 4 3 4" xfId="49225" xr:uid="{00000000-0005-0000-0000-000080C00000}"/>
    <cellStyle name="Vírgula 6 2 3 4 3 5" xfId="49226" xr:uid="{00000000-0005-0000-0000-000081C00000}"/>
    <cellStyle name="Vírgula 6 2 3 4 4" xfId="49227" xr:uid="{00000000-0005-0000-0000-000082C00000}"/>
    <cellStyle name="Vírgula 6 2 3 4 4 2" xfId="49228" xr:uid="{00000000-0005-0000-0000-000083C00000}"/>
    <cellStyle name="Vírgula 6 2 3 4 4 2 2" xfId="49229" xr:uid="{00000000-0005-0000-0000-000084C00000}"/>
    <cellStyle name="Vírgula 6 2 3 4 4 2 3" xfId="49230" xr:uid="{00000000-0005-0000-0000-000085C00000}"/>
    <cellStyle name="Vírgula 6 2 3 4 4 2 4" xfId="49231" xr:uid="{00000000-0005-0000-0000-000086C00000}"/>
    <cellStyle name="Vírgula 6 2 3 4 4 3" xfId="49232" xr:uid="{00000000-0005-0000-0000-000087C00000}"/>
    <cellStyle name="Vírgula 6 2 3 4 4 4" xfId="49233" xr:uid="{00000000-0005-0000-0000-000088C00000}"/>
    <cellStyle name="Vírgula 6 2 3 4 4 5" xfId="49234" xr:uid="{00000000-0005-0000-0000-000089C00000}"/>
    <cellStyle name="Vírgula 6 2 3 4 5" xfId="49235" xr:uid="{00000000-0005-0000-0000-00008AC00000}"/>
    <cellStyle name="Vírgula 6 2 3 4 5 2" xfId="49236" xr:uid="{00000000-0005-0000-0000-00008BC00000}"/>
    <cellStyle name="Vírgula 6 2 3 4 5 3" xfId="49237" xr:uid="{00000000-0005-0000-0000-00008CC00000}"/>
    <cellStyle name="Vírgula 6 2 3 4 5 4" xfId="49238" xr:uid="{00000000-0005-0000-0000-00008DC00000}"/>
    <cellStyle name="Vírgula 6 2 3 4 6" xfId="49239" xr:uid="{00000000-0005-0000-0000-00008EC00000}"/>
    <cellStyle name="Vírgula 6 2 3 4 7" xfId="49240" xr:uid="{00000000-0005-0000-0000-00008FC00000}"/>
    <cellStyle name="Vírgula 6 2 3 4 8" xfId="49241" xr:uid="{00000000-0005-0000-0000-000090C00000}"/>
    <cellStyle name="Vírgula 6 2 3 5" xfId="49242" xr:uid="{00000000-0005-0000-0000-000091C00000}"/>
    <cellStyle name="Vírgula 6 2 3 5 2" xfId="49243" xr:uid="{00000000-0005-0000-0000-000092C00000}"/>
    <cellStyle name="Vírgula 6 2 3 5 2 2" xfId="49244" xr:uid="{00000000-0005-0000-0000-000093C00000}"/>
    <cellStyle name="Vírgula 6 2 3 5 2 3" xfId="49245" xr:uid="{00000000-0005-0000-0000-000094C00000}"/>
    <cellStyle name="Vírgula 6 2 3 5 2 4" xfId="49246" xr:uid="{00000000-0005-0000-0000-000095C00000}"/>
    <cellStyle name="Vírgula 6 2 3 5 3" xfId="49247" xr:uid="{00000000-0005-0000-0000-000096C00000}"/>
    <cellStyle name="Vírgula 6 2 3 5 4" xfId="49248" xr:uid="{00000000-0005-0000-0000-000097C00000}"/>
    <cellStyle name="Vírgula 6 2 3 5 5" xfId="49249" xr:uid="{00000000-0005-0000-0000-000098C00000}"/>
    <cellStyle name="Vírgula 6 2 3 6" xfId="49250" xr:uid="{00000000-0005-0000-0000-000099C00000}"/>
    <cellStyle name="Vírgula 6 2 3 6 2" xfId="49251" xr:uid="{00000000-0005-0000-0000-00009AC00000}"/>
    <cellStyle name="Vírgula 6 2 3 6 2 2" xfId="49252" xr:uid="{00000000-0005-0000-0000-00009BC00000}"/>
    <cellStyle name="Vírgula 6 2 3 6 2 3" xfId="49253" xr:uid="{00000000-0005-0000-0000-00009CC00000}"/>
    <cellStyle name="Vírgula 6 2 3 6 2 4" xfId="49254" xr:uid="{00000000-0005-0000-0000-00009DC00000}"/>
    <cellStyle name="Vírgula 6 2 3 6 3" xfId="49255" xr:uid="{00000000-0005-0000-0000-00009EC00000}"/>
    <cellStyle name="Vírgula 6 2 3 6 4" xfId="49256" xr:uid="{00000000-0005-0000-0000-00009FC00000}"/>
    <cellStyle name="Vírgula 6 2 3 6 5" xfId="49257" xr:uid="{00000000-0005-0000-0000-0000A0C00000}"/>
    <cellStyle name="Vírgula 6 2 3 7" xfId="49258" xr:uid="{00000000-0005-0000-0000-0000A1C00000}"/>
    <cellStyle name="Vírgula 6 2 3 7 2" xfId="49259" xr:uid="{00000000-0005-0000-0000-0000A2C00000}"/>
    <cellStyle name="Vírgula 6 2 3 7 2 2" xfId="49260" xr:uid="{00000000-0005-0000-0000-0000A3C00000}"/>
    <cellStyle name="Vírgula 6 2 3 7 2 3" xfId="49261" xr:uid="{00000000-0005-0000-0000-0000A4C00000}"/>
    <cellStyle name="Vírgula 6 2 3 7 2 4" xfId="49262" xr:uid="{00000000-0005-0000-0000-0000A5C00000}"/>
    <cellStyle name="Vírgula 6 2 3 7 3" xfId="49263" xr:uid="{00000000-0005-0000-0000-0000A6C00000}"/>
    <cellStyle name="Vírgula 6 2 3 7 4" xfId="49264" xr:uid="{00000000-0005-0000-0000-0000A7C00000}"/>
    <cellStyle name="Vírgula 6 2 3 7 5" xfId="49265" xr:uid="{00000000-0005-0000-0000-0000A8C00000}"/>
    <cellStyle name="Vírgula 6 2 3 8" xfId="49266" xr:uid="{00000000-0005-0000-0000-0000A9C00000}"/>
    <cellStyle name="Vírgula 6 2 3 8 2" xfId="49267" xr:uid="{00000000-0005-0000-0000-0000AAC00000}"/>
    <cellStyle name="Vírgula 6 2 3 8 3" xfId="49268" xr:uid="{00000000-0005-0000-0000-0000ABC00000}"/>
    <cellStyle name="Vírgula 6 2 3 8 4" xfId="49269" xr:uid="{00000000-0005-0000-0000-0000ACC00000}"/>
    <cellStyle name="Vírgula 6 2 3 9" xfId="49270" xr:uid="{00000000-0005-0000-0000-0000ADC00000}"/>
    <cellStyle name="Vírgula 6 2 4" xfId="49271" xr:uid="{00000000-0005-0000-0000-0000AEC00000}"/>
    <cellStyle name="Vírgula 6 2 4 2" xfId="49272" xr:uid="{00000000-0005-0000-0000-0000AFC00000}"/>
    <cellStyle name="Vírgula 6 2 4 2 2" xfId="49273" xr:uid="{00000000-0005-0000-0000-0000B0C00000}"/>
    <cellStyle name="Vírgula 6 2 4 2 2 2" xfId="49274" xr:uid="{00000000-0005-0000-0000-0000B1C00000}"/>
    <cellStyle name="Vírgula 6 2 4 2 2 3" xfId="49275" xr:uid="{00000000-0005-0000-0000-0000B2C00000}"/>
    <cellStyle name="Vírgula 6 2 4 2 2 4" xfId="49276" xr:uid="{00000000-0005-0000-0000-0000B3C00000}"/>
    <cellStyle name="Vírgula 6 2 4 2 3" xfId="49277" xr:uid="{00000000-0005-0000-0000-0000B4C00000}"/>
    <cellStyle name="Vírgula 6 2 4 2 4" xfId="49278" xr:uid="{00000000-0005-0000-0000-0000B5C00000}"/>
    <cellStyle name="Vírgula 6 2 4 2 5" xfId="49279" xr:uid="{00000000-0005-0000-0000-0000B6C00000}"/>
    <cellStyle name="Vírgula 6 2 4 2 6" xfId="49280" xr:uid="{00000000-0005-0000-0000-0000B7C00000}"/>
    <cellStyle name="Vírgula 6 2 4 3" xfId="49281" xr:uid="{00000000-0005-0000-0000-0000B8C00000}"/>
    <cellStyle name="Vírgula 6 2 4 3 2" xfId="49282" xr:uid="{00000000-0005-0000-0000-0000B9C00000}"/>
    <cellStyle name="Vírgula 6 2 4 3 2 2" xfId="49283" xr:uid="{00000000-0005-0000-0000-0000BAC00000}"/>
    <cellStyle name="Vírgula 6 2 4 3 2 3" xfId="49284" xr:uid="{00000000-0005-0000-0000-0000BBC00000}"/>
    <cellStyle name="Vírgula 6 2 4 3 2 4" xfId="49285" xr:uid="{00000000-0005-0000-0000-0000BCC00000}"/>
    <cellStyle name="Vírgula 6 2 4 3 3" xfId="49286" xr:uid="{00000000-0005-0000-0000-0000BDC00000}"/>
    <cellStyle name="Vírgula 6 2 4 3 4" xfId="49287" xr:uid="{00000000-0005-0000-0000-0000BEC00000}"/>
    <cellStyle name="Vírgula 6 2 4 3 5" xfId="49288" xr:uid="{00000000-0005-0000-0000-0000BFC00000}"/>
    <cellStyle name="Vírgula 6 2 4 3 6" xfId="49289" xr:uid="{00000000-0005-0000-0000-0000C0C00000}"/>
    <cellStyle name="Vírgula 6 2 4 4" xfId="49290" xr:uid="{00000000-0005-0000-0000-0000C1C00000}"/>
    <cellStyle name="Vírgula 6 2 4 4 2" xfId="49291" xr:uid="{00000000-0005-0000-0000-0000C2C00000}"/>
    <cellStyle name="Vírgula 6 2 4 4 2 2" xfId="49292" xr:uid="{00000000-0005-0000-0000-0000C3C00000}"/>
    <cellStyle name="Vírgula 6 2 4 4 2 3" xfId="49293" xr:uid="{00000000-0005-0000-0000-0000C4C00000}"/>
    <cellStyle name="Vírgula 6 2 4 4 2 4" xfId="49294" xr:uid="{00000000-0005-0000-0000-0000C5C00000}"/>
    <cellStyle name="Vírgula 6 2 4 4 3" xfId="49295" xr:uid="{00000000-0005-0000-0000-0000C6C00000}"/>
    <cellStyle name="Vírgula 6 2 4 4 4" xfId="49296" xr:uid="{00000000-0005-0000-0000-0000C7C00000}"/>
    <cellStyle name="Vírgula 6 2 4 4 5" xfId="49297" xr:uid="{00000000-0005-0000-0000-0000C8C00000}"/>
    <cellStyle name="Vírgula 6 2 4 5" xfId="49298" xr:uid="{00000000-0005-0000-0000-0000C9C00000}"/>
    <cellStyle name="Vírgula 6 2 4 5 2" xfId="49299" xr:uid="{00000000-0005-0000-0000-0000CAC00000}"/>
    <cellStyle name="Vírgula 6 2 4 5 3" xfId="49300" xr:uid="{00000000-0005-0000-0000-0000CBC00000}"/>
    <cellStyle name="Vírgula 6 2 4 5 4" xfId="49301" xr:uid="{00000000-0005-0000-0000-0000CCC00000}"/>
    <cellStyle name="Vírgula 6 2 4 6" xfId="49302" xr:uid="{00000000-0005-0000-0000-0000CDC00000}"/>
    <cellStyle name="Vírgula 6 2 4 7" xfId="49303" xr:uid="{00000000-0005-0000-0000-0000CEC00000}"/>
    <cellStyle name="Vírgula 6 2 4 8" xfId="49304" xr:uid="{00000000-0005-0000-0000-0000CFC00000}"/>
    <cellStyle name="Vírgula 6 2 4 9" xfId="49305" xr:uid="{00000000-0005-0000-0000-0000D0C00000}"/>
    <cellStyle name="Vírgula 6 2 5" xfId="49306" xr:uid="{00000000-0005-0000-0000-0000D1C00000}"/>
    <cellStyle name="Vírgula 6 2 5 2" xfId="49307" xr:uid="{00000000-0005-0000-0000-0000D2C00000}"/>
    <cellStyle name="Vírgula 6 2 5 2 2" xfId="49308" xr:uid="{00000000-0005-0000-0000-0000D3C00000}"/>
    <cellStyle name="Vírgula 6 2 5 2 2 2" xfId="49309" xr:uid="{00000000-0005-0000-0000-0000D4C00000}"/>
    <cellStyle name="Vírgula 6 2 5 2 2 3" xfId="49310" xr:uid="{00000000-0005-0000-0000-0000D5C00000}"/>
    <cellStyle name="Vírgula 6 2 5 2 2 4" xfId="49311" xr:uid="{00000000-0005-0000-0000-0000D6C00000}"/>
    <cellStyle name="Vírgula 6 2 5 2 3" xfId="49312" xr:uid="{00000000-0005-0000-0000-0000D7C00000}"/>
    <cellStyle name="Vírgula 6 2 5 2 4" xfId="49313" xr:uid="{00000000-0005-0000-0000-0000D8C00000}"/>
    <cellStyle name="Vírgula 6 2 5 2 5" xfId="49314" xr:uid="{00000000-0005-0000-0000-0000D9C00000}"/>
    <cellStyle name="Vírgula 6 2 5 3" xfId="49315" xr:uid="{00000000-0005-0000-0000-0000DAC00000}"/>
    <cellStyle name="Vírgula 6 2 5 3 2" xfId="49316" xr:uid="{00000000-0005-0000-0000-0000DBC00000}"/>
    <cellStyle name="Vírgula 6 2 5 3 2 2" xfId="49317" xr:uid="{00000000-0005-0000-0000-0000DCC00000}"/>
    <cellStyle name="Vírgula 6 2 5 3 2 3" xfId="49318" xr:uid="{00000000-0005-0000-0000-0000DDC00000}"/>
    <cellStyle name="Vírgula 6 2 5 3 2 4" xfId="49319" xr:uid="{00000000-0005-0000-0000-0000DEC00000}"/>
    <cellStyle name="Vírgula 6 2 5 3 3" xfId="49320" xr:uid="{00000000-0005-0000-0000-0000DFC00000}"/>
    <cellStyle name="Vírgula 6 2 5 3 4" xfId="49321" xr:uid="{00000000-0005-0000-0000-0000E0C00000}"/>
    <cellStyle name="Vírgula 6 2 5 3 5" xfId="49322" xr:uid="{00000000-0005-0000-0000-0000E1C00000}"/>
    <cellStyle name="Vírgula 6 2 5 4" xfId="49323" xr:uid="{00000000-0005-0000-0000-0000E2C00000}"/>
    <cellStyle name="Vírgula 6 2 5 4 2" xfId="49324" xr:uid="{00000000-0005-0000-0000-0000E3C00000}"/>
    <cellStyle name="Vírgula 6 2 5 4 2 2" xfId="49325" xr:uid="{00000000-0005-0000-0000-0000E4C00000}"/>
    <cellStyle name="Vírgula 6 2 5 4 2 3" xfId="49326" xr:uid="{00000000-0005-0000-0000-0000E5C00000}"/>
    <cellStyle name="Vírgula 6 2 5 4 2 4" xfId="49327" xr:uid="{00000000-0005-0000-0000-0000E6C00000}"/>
    <cellStyle name="Vírgula 6 2 5 4 3" xfId="49328" xr:uid="{00000000-0005-0000-0000-0000E7C00000}"/>
    <cellStyle name="Vírgula 6 2 5 4 4" xfId="49329" xr:uid="{00000000-0005-0000-0000-0000E8C00000}"/>
    <cellStyle name="Vírgula 6 2 5 4 5" xfId="49330" xr:uid="{00000000-0005-0000-0000-0000E9C00000}"/>
    <cellStyle name="Vírgula 6 2 5 5" xfId="49331" xr:uid="{00000000-0005-0000-0000-0000EAC00000}"/>
    <cellStyle name="Vírgula 6 2 5 5 2" xfId="49332" xr:uid="{00000000-0005-0000-0000-0000EBC00000}"/>
    <cellStyle name="Vírgula 6 2 5 5 3" xfId="49333" xr:uid="{00000000-0005-0000-0000-0000ECC00000}"/>
    <cellStyle name="Vírgula 6 2 5 5 4" xfId="49334" xr:uid="{00000000-0005-0000-0000-0000EDC00000}"/>
    <cellStyle name="Vírgula 6 2 5 6" xfId="49335" xr:uid="{00000000-0005-0000-0000-0000EEC00000}"/>
    <cellStyle name="Vírgula 6 2 5 7" xfId="49336" xr:uid="{00000000-0005-0000-0000-0000EFC00000}"/>
    <cellStyle name="Vírgula 6 2 5 8" xfId="49337" xr:uid="{00000000-0005-0000-0000-0000F0C00000}"/>
    <cellStyle name="Vírgula 6 2 5 9" xfId="49338" xr:uid="{00000000-0005-0000-0000-0000F1C00000}"/>
    <cellStyle name="Vírgula 6 2 6" xfId="49339" xr:uid="{00000000-0005-0000-0000-0000F2C00000}"/>
    <cellStyle name="Vírgula 6 2 6 2" xfId="49340" xr:uid="{00000000-0005-0000-0000-0000F3C00000}"/>
    <cellStyle name="Vírgula 6 2 6 2 2" xfId="49341" xr:uid="{00000000-0005-0000-0000-0000F4C00000}"/>
    <cellStyle name="Vírgula 6 2 6 2 2 2" xfId="49342" xr:uid="{00000000-0005-0000-0000-0000F5C00000}"/>
    <cellStyle name="Vírgula 6 2 6 2 2 3" xfId="49343" xr:uid="{00000000-0005-0000-0000-0000F6C00000}"/>
    <cellStyle name="Vírgula 6 2 6 2 2 4" xfId="49344" xr:uid="{00000000-0005-0000-0000-0000F7C00000}"/>
    <cellStyle name="Vírgula 6 2 6 2 3" xfId="49345" xr:uid="{00000000-0005-0000-0000-0000F8C00000}"/>
    <cellStyle name="Vírgula 6 2 6 2 4" xfId="49346" xr:uid="{00000000-0005-0000-0000-0000F9C00000}"/>
    <cellStyle name="Vírgula 6 2 6 2 5" xfId="49347" xr:uid="{00000000-0005-0000-0000-0000FAC00000}"/>
    <cellStyle name="Vírgula 6 2 6 3" xfId="49348" xr:uid="{00000000-0005-0000-0000-0000FBC00000}"/>
    <cellStyle name="Vírgula 6 2 6 3 2" xfId="49349" xr:uid="{00000000-0005-0000-0000-0000FCC00000}"/>
    <cellStyle name="Vírgula 6 2 6 3 2 2" xfId="49350" xr:uid="{00000000-0005-0000-0000-0000FDC00000}"/>
    <cellStyle name="Vírgula 6 2 6 3 2 3" xfId="49351" xr:uid="{00000000-0005-0000-0000-0000FEC00000}"/>
    <cellStyle name="Vírgula 6 2 6 3 2 4" xfId="49352" xr:uid="{00000000-0005-0000-0000-0000FFC00000}"/>
    <cellStyle name="Vírgula 6 2 6 3 3" xfId="49353" xr:uid="{00000000-0005-0000-0000-000000C10000}"/>
    <cellStyle name="Vírgula 6 2 6 3 4" xfId="49354" xr:uid="{00000000-0005-0000-0000-000001C10000}"/>
    <cellStyle name="Vírgula 6 2 6 3 5" xfId="49355" xr:uid="{00000000-0005-0000-0000-000002C10000}"/>
    <cellStyle name="Vírgula 6 2 6 4" xfId="49356" xr:uid="{00000000-0005-0000-0000-000003C10000}"/>
    <cellStyle name="Vírgula 6 2 6 4 2" xfId="49357" xr:uid="{00000000-0005-0000-0000-000004C10000}"/>
    <cellStyle name="Vírgula 6 2 6 4 2 2" xfId="49358" xr:uid="{00000000-0005-0000-0000-000005C10000}"/>
    <cellStyle name="Vírgula 6 2 6 4 2 3" xfId="49359" xr:uid="{00000000-0005-0000-0000-000006C10000}"/>
    <cellStyle name="Vírgula 6 2 6 4 2 4" xfId="49360" xr:uid="{00000000-0005-0000-0000-000007C10000}"/>
    <cellStyle name="Vírgula 6 2 6 4 3" xfId="49361" xr:uid="{00000000-0005-0000-0000-000008C10000}"/>
    <cellStyle name="Vírgula 6 2 6 4 4" xfId="49362" xr:uid="{00000000-0005-0000-0000-000009C10000}"/>
    <cellStyle name="Vírgula 6 2 6 4 5" xfId="49363" xr:uid="{00000000-0005-0000-0000-00000AC10000}"/>
    <cellStyle name="Vírgula 6 2 6 5" xfId="49364" xr:uid="{00000000-0005-0000-0000-00000BC10000}"/>
    <cellStyle name="Vírgula 6 2 6 5 2" xfId="49365" xr:uid="{00000000-0005-0000-0000-00000CC10000}"/>
    <cellStyle name="Vírgula 6 2 6 5 3" xfId="49366" xr:uid="{00000000-0005-0000-0000-00000DC10000}"/>
    <cellStyle name="Vírgula 6 2 6 5 4" xfId="49367" xr:uid="{00000000-0005-0000-0000-00000EC10000}"/>
    <cellStyle name="Vírgula 6 2 6 6" xfId="49368" xr:uid="{00000000-0005-0000-0000-00000FC10000}"/>
    <cellStyle name="Vírgula 6 2 6 7" xfId="49369" xr:uid="{00000000-0005-0000-0000-000010C10000}"/>
    <cellStyle name="Vírgula 6 2 6 8" xfId="49370" xr:uid="{00000000-0005-0000-0000-000011C10000}"/>
    <cellStyle name="Vírgula 6 2 6 9" xfId="49371" xr:uid="{00000000-0005-0000-0000-000012C10000}"/>
    <cellStyle name="Vírgula 6 2 7" xfId="49372" xr:uid="{00000000-0005-0000-0000-000013C10000}"/>
    <cellStyle name="Vírgula 6 2 7 2" xfId="49373" xr:uid="{00000000-0005-0000-0000-000014C10000}"/>
    <cellStyle name="Vírgula 6 2 7 2 2" xfId="49374" xr:uid="{00000000-0005-0000-0000-000015C10000}"/>
    <cellStyle name="Vírgula 6 2 7 2 3" xfId="49375" xr:uid="{00000000-0005-0000-0000-000016C10000}"/>
    <cellStyle name="Vírgula 6 2 7 2 4" xfId="49376" xr:uid="{00000000-0005-0000-0000-000017C10000}"/>
    <cellStyle name="Vírgula 6 2 7 3" xfId="49377" xr:uid="{00000000-0005-0000-0000-000018C10000}"/>
    <cellStyle name="Vírgula 6 2 7 4" xfId="49378" xr:uid="{00000000-0005-0000-0000-000019C10000}"/>
    <cellStyle name="Vírgula 6 2 7 5" xfId="49379" xr:uid="{00000000-0005-0000-0000-00001AC10000}"/>
    <cellStyle name="Vírgula 6 2 8" xfId="49380" xr:uid="{00000000-0005-0000-0000-00001BC10000}"/>
    <cellStyle name="Vírgula 6 2 8 2" xfId="49381" xr:uid="{00000000-0005-0000-0000-00001CC10000}"/>
    <cellStyle name="Vírgula 6 2 8 2 2" xfId="49382" xr:uid="{00000000-0005-0000-0000-00001DC10000}"/>
    <cellStyle name="Vírgula 6 2 8 2 3" xfId="49383" xr:uid="{00000000-0005-0000-0000-00001EC10000}"/>
    <cellStyle name="Vírgula 6 2 8 2 4" xfId="49384" xr:uid="{00000000-0005-0000-0000-00001FC10000}"/>
    <cellStyle name="Vírgula 6 2 8 3" xfId="49385" xr:uid="{00000000-0005-0000-0000-000020C10000}"/>
    <cellStyle name="Vírgula 6 2 8 4" xfId="49386" xr:uid="{00000000-0005-0000-0000-000021C10000}"/>
    <cellStyle name="Vírgula 6 2 8 5" xfId="49387" xr:uid="{00000000-0005-0000-0000-000022C10000}"/>
    <cellStyle name="Vírgula 6 2 9" xfId="49388" xr:uid="{00000000-0005-0000-0000-000023C10000}"/>
    <cellStyle name="Vírgula 6 2 9 2" xfId="49389" xr:uid="{00000000-0005-0000-0000-000024C10000}"/>
    <cellStyle name="Vírgula 6 2 9 2 2" xfId="49390" xr:uid="{00000000-0005-0000-0000-000025C10000}"/>
    <cellStyle name="Vírgula 6 2 9 2 3" xfId="49391" xr:uid="{00000000-0005-0000-0000-000026C10000}"/>
    <cellStyle name="Vírgula 6 2 9 2 4" xfId="49392" xr:uid="{00000000-0005-0000-0000-000027C10000}"/>
    <cellStyle name="Vírgula 6 2 9 3" xfId="49393" xr:uid="{00000000-0005-0000-0000-000028C10000}"/>
    <cellStyle name="Vírgula 6 2 9 4" xfId="49394" xr:uid="{00000000-0005-0000-0000-000029C10000}"/>
    <cellStyle name="Vírgula 6 2 9 5" xfId="49395" xr:uid="{00000000-0005-0000-0000-00002AC10000}"/>
    <cellStyle name="Vírgula 6 3" xfId="49396" xr:uid="{00000000-0005-0000-0000-00002BC10000}"/>
    <cellStyle name="Vírgula 6 3 10" xfId="49397" xr:uid="{00000000-0005-0000-0000-00002CC10000}"/>
    <cellStyle name="Vírgula 6 3 10 2" xfId="49398" xr:uid="{00000000-0005-0000-0000-00002DC10000}"/>
    <cellStyle name="Vírgula 6 3 10 3" xfId="49399" xr:uid="{00000000-0005-0000-0000-00002EC10000}"/>
    <cellStyle name="Vírgula 6 3 10 4" xfId="49400" xr:uid="{00000000-0005-0000-0000-00002FC10000}"/>
    <cellStyle name="Vírgula 6 3 11" xfId="49401" xr:uid="{00000000-0005-0000-0000-000030C10000}"/>
    <cellStyle name="Vírgula 6 3 12" xfId="49402" xr:uid="{00000000-0005-0000-0000-000031C10000}"/>
    <cellStyle name="Vírgula 6 3 13" xfId="49403" xr:uid="{00000000-0005-0000-0000-000032C10000}"/>
    <cellStyle name="Vírgula 6 3 14" xfId="49404" xr:uid="{00000000-0005-0000-0000-000033C10000}"/>
    <cellStyle name="Vírgula 6 3 2" xfId="49405" xr:uid="{00000000-0005-0000-0000-000034C10000}"/>
    <cellStyle name="Vírgula 6 3 2 10" xfId="49406" xr:uid="{00000000-0005-0000-0000-000035C10000}"/>
    <cellStyle name="Vírgula 6 3 2 11" xfId="49407" xr:uid="{00000000-0005-0000-0000-000036C10000}"/>
    <cellStyle name="Vírgula 6 3 2 12" xfId="49408" xr:uid="{00000000-0005-0000-0000-000037C10000}"/>
    <cellStyle name="Vírgula 6 3 2 13" xfId="49409" xr:uid="{00000000-0005-0000-0000-000038C10000}"/>
    <cellStyle name="Vírgula 6 3 2 2" xfId="49410" xr:uid="{00000000-0005-0000-0000-000039C10000}"/>
    <cellStyle name="Vírgula 6 3 2 2 10" xfId="49411" xr:uid="{00000000-0005-0000-0000-00003AC10000}"/>
    <cellStyle name="Vírgula 6 3 2 2 11" xfId="49412" xr:uid="{00000000-0005-0000-0000-00003BC10000}"/>
    <cellStyle name="Vírgula 6 3 2 2 2" xfId="49413" xr:uid="{00000000-0005-0000-0000-00003CC10000}"/>
    <cellStyle name="Vírgula 6 3 2 2 2 2" xfId="49414" xr:uid="{00000000-0005-0000-0000-00003DC10000}"/>
    <cellStyle name="Vírgula 6 3 2 2 2 2 2" xfId="49415" xr:uid="{00000000-0005-0000-0000-00003EC10000}"/>
    <cellStyle name="Vírgula 6 3 2 2 2 2 2 2" xfId="49416" xr:uid="{00000000-0005-0000-0000-00003FC10000}"/>
    <cellStyle name="Vírgula 6 3 2 2 2 2 2 3" xfId="49417" xr:uid="{00000000-0005-0000-0000-000040C10000}"/>
    <cellStyle name="Vírgula 6 3 2 2 2 2 2 4" xfId="49418" xr:uid="{00000000-0005-0000-0000-000041C10000}"/>
    <cellStyle name="Vírgula 6 3 2 2 2 2 3" xfId="49419" xr:uid="{00000000-0005-0000-0000-000042C10000}"/>
    <cellStyle name="Vírgula 6 3 2 2 2 2 4" xfId="49420" xr:uid="{00000000-0005-0000-0000-000043C10000}"/>
    <cellStyle name="Vírgula 6 3 2 2 2 2 5" xfId="49421" xr:uid="{00000000-0005-0000-0000-000044C10000}"/>
    <cellStyle name="Vírgula 6 3 2 2 2 3" xfId="49422" xr:uid="{00000000-0005-0000-0000-000045C10000}"/>
    <cellStyle name="Vírgula 6 3 2 2 2 3 2" xfId="49423" xr:uid="{00000000-0005-0000-0000-000046C10000}"/>
    <cellStyle name="Vírgula 6 3 2 2 2 3 2 2" xfId="49424" xr:uid="{00000000-0005-0000-0000-000047C10000}"/>
    <cellStyle name="Vírgula 6 3 2 2 2 3 2 3" xfId="49425" xr:uid="{00000000-0005-0000-0000-000048C10000}"/>
    <cellStyle name="Vírgula 6 3 2 2 2 3 2 4" xfId="49426" xr:uid="{00000000-0005-0000-0000-000049C10000}"/>
    <cellStyle name="Vírgula 6 3 2 2 2 3 3" xfId="49427" xr:uid="{00000000-0005-0000-0000-00004AC10000}"/>
    <cellStyle name="Vírgula 6 3 2 2 2 3 4" xfId="49428" xr:uid="{00000000-0005-0000-0000-00004BC10000}"/>
    <cellStyle name="Vírgula 6 3 2 2 2 3 5" xfId="49429" xr:uid="{00000000-0005-0000-0000-00004CC10000}"/>
    <cellStyle name="Vírgula 6 3 2 2 2 4" xfId="49430" xr:uid="{00000000-0005-0000-0000-00004DC10000}"/>
    <cellStyle name="Vírgula 6 3 2 2 2 4 2" xfId="49431" xr:uid="{00000000-0005-0000-0000-00004EC10000}"/>
    <cellStyle name="Vírgula 6 3 2 2 2 4 2 2" xfId="49432" xr:uid="{00000000-0005-0000-0000-00004FC10000}"/>
    <cellStyle name="Vírgula 6 3 2 2 2 4 2 3" xfId="49433" xr:uid="{00000000-0005-0000-0000-000050C10000}"/>
    <cellStyle name="Vírgula 6 3 2 2 2 4 2 4" xfId="49434" xr:uid="{00000000-0005-0000-0000-000051C10000}"/>
    <cellStyle name="Vírgula 6 3 2 2 2 4 3" xfId="49435" xr:uid="{00000000-0005-0000-0000-000052C10000}"/>
    <cellStyle name="Vírgula 6 3 2 2 2 4 4" xfId="49436" xr:uid="{00000000-0005-0000-0000-000053C10000}"/>
    <cellStyle name="Vírgula 6 3 2 2 2 4 5" xfId="49437" xr:uid="{00000000-0005-0000-0000-000054C10000}"/>
    <cellStyle name="Vírgula 6 3 2 2 2 5" xfId="49438" xr:uid="{00000000-0005-0000-0000-000055C10000}"/>
    <cellStyle name="Vírgula 6 3 2 2 2 5 2" xfId="49439" xr:uid="{00000000-0005-0000-0000-000056C10000}"/>
    <cellStyle name="Vírgula 6 3 2 2 2 5 3" xfId="49440" xr:uid="{00000000-0005-0000-0000-000057C10000}"/>
    <cellStyle name="Vírgula 6 3 2 2 2 5 4" xfId="49441" xr:uid="{00000000-0005-0000-0000-000058C10000}"/>
    <cellStyle name="Vírgula 6 3 2 2 2 6" xfId="49442" xr:uid="{00000000-0005-0000-0000-000059C10000}"/>
    <cellStyle name="Vírgula 6 3 2 2 2 7" xfId="49443" xr:uid="{00000000-0005-0000-0000-00005AC10000}"/>
    <cellStyle name="Vírgula 6 3 2 2 2 8" xfId="49444" xr:uid="{00000000-0005-0000-0000-00005BC10000}"/>
    <cellStyle name="Vírgula 6 3 2 2 3" xfId="49445" xr:uid="{00000000-0005-0000-0000-00005CC10000}"/>
    <cellStyle name="Vírgula 6 3 2 2 3 2" xfId="49446" xr:uid="{00000000-0005-0000-0000-00005DC10000}"/>
    <cellStyle name="Vírgula 6 3 2 2 3 2 2" xfId="49447" xr:uid="{00000000-0005-0000-0000-00005EC10000}"/>
    <cellStyle name="Vírgula 6 3 2 2 3 2 2 2" xfId="49448" xr:uid="{00000000-0005-0000-0000-00005FC10000}"/>
    <cellStyle name="Vírgula 6 3 2 2 3 2 2 3" xfId="49449" xr:uid="{00000000-0005-0000-0000-000060C10000}"/>
    <cellStyle name="Vírgula 6 3 2 2 3 2 2 4" xfId="49450" xr:uid="{00000000-0005-0000-0000-000061C10000}"/>
    <cellStyle name="Vírgula 6 3 2 2 3 2 3" xfId="49451" xr:uid="{00000000-0005-0000-0000-000062C10000}"/>
    <cellStyle name="Vírgula 6 3 2 2 3 2 4" xfId="49452" xr:uid="{00000000-0005-0000-0000-000063C10000}"/>
    <cellStyle name="Vírgula 6 3 2 2 3 2 5" xfId="49453" xr:uid="{00000000-0005-0000-0000-000064C10000}"/>
    <cellStyle name="Vírgula 6 3 2 2 3 3" xfId="49454" xr:uid="{00000000-0005-0000-0000-000065C10000}"/>
    <cellStyle name="Vírgula 6 3 2 2 3 3 2" xfId="49455" xr:uid="{00000000-0005-0000-0000-000066C10000}"/>
    <cellStyle name="Vírgula 6 3 2 2 3 3 2 2" xfId="49456" xr:uid="{00000000-0005-0000-0000-000067C10000}"/>
    <cellStyle name="Vírgula 6 3 2 2 3 3 2 3" xfId="49457" xr:uid="{00000000-0005-0000-0000-000068C10000}"/>
    <cellStyle name="Vírgula 6 3 2 2 3 3 2 4" xfId="49458" xr:uid="{00000000-0005-0000-0000-000069C10000}"/>
    <cellStyle name="Vírgula 6 3 2 2 3 3 3" xfId="49459" xr:uid="{00000000-0005-0000-0000-00006AC10000}"/>
    <cellStyle name="Vírgula 6 3 2 2 3 3 4" xfId="49460" xr:uid="{00000000-0005-0000-0000-00006BC10000}"/>
    <cellStyle name="Vírgula 6 3 2 2 3 3 5" xfId="49461" xr:uid="{00000000-0005-0000-0000-00006CC10000}"/>
    <cellStyle name="Vírgula 6 3 2 2 3 4" xfId="49462" xr:uid="{00000000-0005-0000-0000-00006DC10000}"/>
    <cellStyle name="Vírgula 6 3 2 2 3 4 2" xfId="49463" xr:uid="{00000000-0005-0000-0000-00006EC10000}"/>
    <cellStyle name="Vírgula 6 3 2 2 3 4 2 2" xfId="49464" xr:uid="{00000000-0005-0000-0000-00006FC10000}"/>
    <cellStyle name="Vírgula 6 3 2 2 3 4 2 3" xfId="49465" xr:uid="{00000000-0005-0000-0000-000070C10000}"/>
    <cellStyle name="Vírgula 6 3 2 2 3 4 2 4" xfId="49466" xr:uid="{00000000-0005-0000-0000-000071C10000}"/>
    <cellStyle name="Vírgula 6 3 2 2 3 4 3" xfId="49467" xr:uid="{00000000-0005-0000-0000-000072C10000}"/>
    <cellStyle name="Vírgula 6 3 2 2 3 4 4" xfId="49468" xr:uid="{00000000-0005-0000-0000-000073C10000}"/>
    <cellStyle name="Vírgula 6 3 2 2 3 4 5" xfId="49469" xr:uid="{00000000-0005-0000-0000-000074C10000}"/>
    <cellStyle name="Vírgula 6 3 2 2 3 5" xfId="49470" xr:uid="{00000000-0005-0000-0000-000075C10000}"/>
    <cellStyle name="Vírgula 6 3 2 2 3 5 2" xfId="49471" xr:uid="{00000000-0005-0000-0000-000076C10000}"/>
    <cellStyle name="Vírgula 6 3 2 2 3 5 3" xfId="49472" xr:uid="{00000000-0005-0000-0000-000077C10000}"/>
    <cellStyle name="Vírgula 6 3 2 2 3 5 4" xfId="49473" xr:uid="{00000000-0005-0000-0000-000078C10000}"/>
    <cellStyle name="Vírgula 6 3 2 2 3 6" xfId="49474" xr:uid="{00000000-0005-0000-0000-000079C10000}"/>
    <cellStyle name="Vírgula 6 3 2 2 3 7" xfId="49475" xr:uid="{00000000-0005-0000-0000-00007AC10000}"/>
    <cellStyle name="Vírgula 6 3 2 2 3 8" xfId="49476" xr:uid="{00000000-0005-0000-0000-00007BC10000}"/>
    <cellStyle name="Vírgula 6 3 2 2 4" xfId="49477" xr:uid="{00000000-0005-0000-0000-00007CC10000}"/>
    <cellStyle name="Vírgula 6 3 2 2 4 2" xfId="49478" xr:uid="{00000000-0005-0000-0000-00007DC10000}"/>
    <cellStyle name="Vírgula 6 3 2 2 4 2 2" xfId="49479" xr:uid="{00000000-0005-0000-0000-00007EC10000}"/>
    <cellStyle name="Vírgula 6 3 2 2 4 2 2 2" xfId="49480" xr:uid="{00000000-0005-0000-0000-00007FC10000}"/>
    <cellStyle name="Vírgula 6 3 2 2 4 2 2 3" xfId="49481" xr:uid="{00000000-0005-0000-0000-000080C10000}"/>
    <cellStyle name="Vírgula 6 3 2 2 4 2 2 4" xfId="49482" xr:uid="{00000000-0005-0000-0000-000081C10000}"/>
    <cellStyle name="Vírgula 6 3 2 2 4 2 3" xfId="49483" xr:uid="{00000000-0005-0000-0000-000082C10000}"/>
    <cellStyle name="Vírgula 6 3 2 2 4 2 4" xfId="49484" xr:uid="{00000000-0005-0000-0000-000083C10000}"/>
    <cellStyle name="Vírgula 6 3 2 2 4 2 5" xfId="49485" xr:uid="{00000000-0005-0000-0000-000084C10000}"/>
    <cellStyle name="Vírgula 6 3 2 2 4 3" xfId="49486" xr:uid="{00000000-0005-0000-0000-000085C10000}"/>
    <cellStyle name="Vírgula 6 3 2 2 4 3 2" xfId="49487" xr:uid="{00000000-0005-0000-0000-000086C10000}"/>
    <cellStyle name="Vírgula 6 3 2 2 4 3 2 2" xfId="49488" xr:uid="{00000000-0005-0000-0000-000087C10000}"/>
    <cellStyle name="Vírgula 6 3 2 2 4 3 2 3" xfId="49489" xr:uid="{00000000-0005-0000-0000-000088C10000}"/>
    <cellStyle name="Vírgula 6 3 2 2 4 3 2 4" xfId="49490" xr:uid="{00000000-0005-0000-0000-000089C10000}"/>
    <cellStyle name="Vírgula 6 3 2 2 4 3 3" xfId="49491" xr:uid="{00000000-0005-0000-0000-00008AC10000}"/>
    <cellStyle name="Vírgula 6 3 2 2 4 3 4" xfId="49492" xr:uid="{00000000-0005-0000-0000-00008BC10000}"/>
    <cellStyle name="Vírgula 6 3 2 2 4 3 5" xfId="49493" xr:uid="{00000000-0005-0000-0000-00008CC10000}"/>
    <cellStyle name="Vírgula 6 3 2 2 4 4" xfId="49494" xr:uid="{00000000-0005-0000-0000-00008DC10000}"/>
    <cellStyle name="Vírgula 6 3 2 2 4 4 2" xfId="49495" xr:uid="{00000000-0005-0000-0000-00008EC10000}"/>
    <cellStyle name="Vírgula 6 3 2 2 4 4 2 2" xfId="49496" xr:uid="{00000000-0005-0000-0000-00008FC10000}"/>
    <cellStyle name="Vírgula 6 3 2 2 4 4 2 3" xfId="49497" xr:uid="{00000000-0005-0000-0000-000090C10000}"/>
    <cellStyle name="Vírgula 6 3 2 2 4 4 2 4" xfId="49498" xr:uid="{00000000-0005-0000-0000-000091C10000}"/>
    <cellStyle name="Vírgula 6 3 2 2 4 4 3" xfId="49499" xr:uid="{00000000-0005-0000-0000-000092C10000}"/>
    <cellStyle name="Vírgula 6 3 2 2 4 4 4" xfId="49500" xr:uid="{00000000-0005-0000-0000-000093C10000}"/>
    <cellStyle name="Vírgula 6 3 2 2 4 4 5" xfId="49501" xr:uid="{00000000-0005-0000-0000-000094C10000}"/>
    <cellStyle name="Vírgula 6 3 2 2 4 5" xfId="49502" xr:uid="{00000000-0005-0000-0000-000095C10000}"/>
    <cellStyle name="Vírgula 6 3 2 2 4 5 2" xfId="49503" xr:uid="{00000000-0005-0000-0000-000096C10000}"/>
    <cellStyle name="Vírgula 6 3 2 2 4 5 3" xfId="49504" xr:uid="{00000000-0005-0000-0000-000097C10000}"/>
    <cellStyle name="Vírgula 6 3 2 2 4 5 4" xfId="49505" xr:uid="{00000000-0005-0000-0000-000098C10000}"/>
    <cellStyle name="Vírgula 6 3 2 2 4 6" xfId="49506" xr:uid="{00000000-0005-0000-0000-000099C10000}"/>
    <cellStyle name="Vírgula 6 3 2 2 4 7" xfId="49507" xr:uid="{00000000-0005-0000-0000-00009AC10000}"/>
    <cellStyle name="Vírgula 6 3 2 2 4 8" xfId="49508" xr:uid="{00000000-0005-0000-0000-00009BC10000}"/>
    <cellStyle name="Vírgula 6 3 2 2 5" xfId="49509" xr:uid="{00000000-0005-0000-0000-00009CC10000}"/>
    <cellStyle name="Vírgula 6 3 2 2 5 2" xfId="49510" xr:uid="{00000000-0005-0000-0000-00009DC10000}"/>
    <cellStyle name="Vírgula 6 3 2 2 5 2 2" xfId="49511" xr:uid="{00000000-0005-0000-0000-00009EC10000}"/>
    <cellStyle name="Vírgula 6 3 2 2 5 2 3" xfId="49512" xr:uid="{00000000-0005-0000-0000-00009FC10000}"/>
    <cellStyle name="Vírgula 6 3 2 2 5 2 4" xfId="49513" xr:uid="{00000000-0005-0000-0000-0000A0C10000}"/>
    <cellStyle name="Vírgula 6 3 2 2 5 3" xfId="49514" xr:uid="{00000000-0005-0000-0000-0000A1C10000}"/>
    <cellStyle name="Vírgula 6 3 2 2 5 4" xfId="49515" xr:uid="{00000000-0005-0000-0000-0000A2C10000}"/>
    <cellStyle name="Vírgula 6 3 2 2 5 5" xfId="49516" xr:uid="{00000000-0005-0000-0000-0000A3C10000}"/>
    <cellStyle name="Vírgula 6 3 2 2 6" xfId="49517" xr:uid="{00000000-0005-0000-0000-0000A4C10000}"/>
    <cellStyle name="Vírgula 6 3 2 2 6 2" xfId="49518" xr:uid="{00000000-0005-0000-0000-0000A5C10000}"/>
    <cellStyle name="Vírgula 6 3 2 2 6 2 2" xfId="49519" xr:uid="{00000000-0005-0000-0000-0000A6C10000}"/>
    <cellStyle name="Vírgula 6 3 2 2 6 2 3" xfId="49520" xr:uid="{00000000-0005-0000-0000-0000A7C10000}"/>
    <cellStyle name="Vírgula 6 3 2 2 6 2 4" xfId="49521" xr:uid="{00000000-0005-0000-0000-0000A8C10000}"/>
    <cellStyle name="Vírgula 6 3 2 2 6 3" xfId="49522" xr:uid="{00000000-0005-0000-0000-0000A9C10000}"/>
    <cellStyle name="Vírgula 6 3 2 2 6 4" xfId="49523" xr:uid="{00000000-0005-0000-0000-0000AAC10000}"/>
    <cellStyle name="Vírgula 6 3 2 2 6 5" xfId="49524" xr:uid="{00000000-0005-0000-0000-0000ABC10000}"/>
    <cellStyle name="Vírgula 6 3 2 2 7" xfId="49525" xr:uid="{00000000-0005-0000-0000-0000ACC10000}"/>
    <cellStyle name="Vírgula 6 3 2 2 7 2" xfId="49526" xr:uid="{00000000-0005-0000-0000-0000ADC10000}"/>
    <cellStyle name="Vírgula 6 3 2 2 7 2 2" xfId="49527" xr:uid="{00000000-0005-0000-0000-0000AEC10000}"/>
    <cellStyle name="Vírgula 6 3 2 2 7 2 3" xfId="49528" xr:uid="{00000000-0005-0000-0000-0000AFC10000}"/>
    <cellStyle name="Vírgula 6 3 2 2 7 2 4" xfId="49529" xr:uid="{00000000-0005-0000-0000-0000B0C10000}"/>
    <cellStyle name="Vírgula 6 3 2 2 7 3" xfId="49530" xr:uid="{00000000-0005-0000-0000-0000B1C10000}"/>
    <cellStyle name="Vírgula 6 3 2 2 7 4" xfId="49531" xr:uid="{00000000-0005-0000-0000-0000B2C10000}"/>
    <cellStyle name="Vírgula 6 3 2 2 7 5" xfId="49532" xr:uid="{00000000-0005-0000-0000-0000B3C10000}"/>
    <cellStyle name="Vírgula 6 3 2 2 8" xfId="49533" xr:uid="{00000000-0005-0000-0000-0000B4C10000}"/>
    <cellStyle name="Vírgula 6 3 2 2 8 2" xfId="49534" xr:uid="{00000000-0005-0000-0000-0000B5C10000}"/>
    <cellStyle name="Vírgula 6 3 2 2 8 3" xfId="49535" xr:uid="{00000000-0005-0000-0000-0000B6C10000}"/>
    <cellStyle name="Vírgula 6 3 2 2 8 4" xfId="49536" xr:uid="{00000000-0005-0000-0000-0000B7C10000}"/>
    <cellStyle name="Vírgula 6 3 2 2 9" xfId="49537" xr:uid="{00000000-0005-0000-0000-0000B8C10000}"/>
    <cellStyle name="Vírgula 6 3 2 3" xfId="49538" xr:uid="{00000000-0005-0000-0000-0000B9C10000}"/>
    <cellStyle name="Vírgula 6 3 2 3 2" xfId="49539" xr:uid="{00000000-0005-0000-0000-0000BAC10000}"/>
    <cellStyle name="Vírgula 6 3 2 3 2 2" xfId="49540" xr:uid="{00000000-0005-0000-0000-0000BBC10000}"/>
    <cellStyle name="Vírgula 6 3 2 3 2 2 2" xfId="49541" xr:uid="{00000000-0005-0000-0000-0000BCC10000}"/>
    <cellStyle name="Vírgula 6 3 2 3 2 2 3" xfId="49542" xr:uid="{00000000-0005-0000-0000-0000BDC10000}"/>
    <cellStyle name="Vírgula 6 3 2 3 2 2 4" xfId="49543" xr:uid="{00000000-0005-0000-0000-0000BEC10000}"/>
    <cellStyle name="Vírgula 6 3 2 3 2 3" xfId="49544" xr:uid="{00000000-0005-0000-0000-0000BFC10000}"/>
    <cellStyle name="Vírgula 6 3 2 3 2 4" xfId="49545" xr:uid="{00000000-0005-0000-0000-0000C0C10000}"/>
    <cellStyle name="Vírgula 6 3 2 3 2 5" xfId="49546" xr:uid="{00000000-0005-0000-0000-0000C1C10000}"/>
    <cellStyle name="Vírgula 6 3 2 3 3" xfId="49547" xr:uid="{00000000-0005-0000-0000-0000C2C10000}"/>
    <cellStyle name="Vírgula 6 3 2 3 3 2" xfId="49548" xr:uid="{00000000-0005-0000-0000-0000C3C10000}"/>
    <cellStyle name="Vírgula 6 3 2 3 3 2 2" xfId="49549" xr:uid="{00000000-0005-0000-0000-0000C4C10000}"/>
    <cellStyle name="Vírgula 6 3 2 3 3 2 3" xfId="49550" xr:uid="{00000000-0005-0000-0000-0000C5C10000}"/>
    <cellStyle name="Vírgula 6 3 2 3 3 2 4" xfId="49551" xr:uid="{00000000-0005-0000-0000-0000C6C10000}"/>
    <cellStyle name="Vírgula 6 3 2 3 3 3" xfId="49552" xr:uid="{00000000-0005-0000-0000-0000C7C10000}"/>
    <cellStyle name="Vírgula 6 3 2 3 3 4" xfId="49553" xr:uid="{00000000-0005-0000-0000-0000C8C10000}"/>
    <cellStyle name="Vírgula 6 3 2 3 3 5" xfId="49554" xr:uid="{00000000-0005-0000-0000-0000C9C10000}"/>
    <cellStyle name="Vírgula 6 3 2 3 4" xfId="49555" xr:uid="{00000000-0005-0000-0000-0000CAC10000}"/>
    <cellStyle name="Vírgula 6 3 2 3 4 2" xfId="49556" xr:uid="{00000000-0005-0000-0000-0000CBC10000}"/>
    <cellStyle name="Vírgula 6 3 2 3 4 2 2" xfId="49557" xr:uid="{00000000-0005-0000-0000-0000CCC10000}"/>
    <cellStyle name="Vírgula 6 3 2 3 4 2 3" xfId="49558" xr:uid="{00000000-0005-0000-0000-0000CDC10000}"/>
    <cellStyle name="Vírgula 6 3 2 3 4 2 4" xfId="49559" xr:uid="{00000000-0005-0000-0000-0000CEC10000}"/>
    <cellStyle name="Vírgula 6 3 2 3 4 3" xfId="49560" xr:uid="{00000000-0005-0000-0000-0000CFC10000}"/>
    <cellStyle name="Vírgula 6 3 2 3 4 4" xfId="49561" xr:uid="{00000000-0005-0000-0000-0000D0C10000}"/>
    <cellStyle name="Vírgula 6 3 2 3 4 5" xfId="49562" xr:uid="{00000000-0005-0000-0000-0000D1C10000}"/>
    <cellStyle name="Vírgula 6 3 2 3 5" xfId="49563" xr:uid="{00000000-0005-0000-0000-0000D2C10000}"/>
    <cellStyle name="Vírgula 6 3 2 3 5 2" xfId="49564" xr:uid="{00000000-0005-0000-0000-0000D3C10000}"/>
    <cellStyle name="Vírgula 6 3 2 3 5 3" xfId="49565" xr:uid="{00000000-0005-0000-0000-0000D4C10000}"/>
    <cellStyle name="Vírgula 6 3 2 3 5 4" xfId="49566" xr:uid="{00000000-0005-0000-0000-0000D5C10000}"/>
    <cellStyle name="Vírgula 6 3 2 3 6" xfId="49567" xr:uid="{00000000-0005-0000-0000-0000D6C10000}"/>
    <cellStyle name="Vírgula 6 3 2 3 7" xfId="49568" xr:uid="{00000000-0005-0000-0000-0000D7C10000}"/>
    <cellStyle name="Vírgula 6 3 2 3 8" xfId="49569" xr:uid="{00000000-0005-0000-0000-0000D8C10000}"/>
    <cellStyle name="Vírgula 6 3 2 4" xfId="49570" xr:uid="{00000000-0005-0000-0000-0000D9C10000}"/>
    <cellStyle name="Vírgula 6 3 2 4 2" xfId="49571" xr:uid="{00000000-0005-0000-0000-0000DAC10000}"/>
    <cellStyle name="Vírgula 6 3 2 4 2 2" xfId="49572" xr:uid="{00000000-0005-0000-0000-0000DBC10000}"/>
    <cellStyle name="Vírgula 6 3 2 4 2 2 2" xfId="49573" xr:uid="{00000000-0005-0000-0000-0000DCC10000}"/>
    <cellStyle name="Vírgula 6 3 2 4 2 2 3" xfId="49574" xr:uid="{00000000-0005-0000-0000-0000DDC10000}"/>
    <cellStyle name="Vírgula 6 3 2 4 2 2 4" xfId="49575" xr:uid="{00000000-0005-0000-0000-0000DEC10000}"/>
    <cellStyle name="Vírgula 6 3 2 4 2 3" xfId="49576" xr:uid="{00000000-0005-0000-0000-0000DFC10000}"/>
    <cellStyle name="Vírgula 6 3 2 4 2 4" xfId="49577" xr:uid="{00000000-0005-0000-0000-0000E0C10000}"/>
    <cellStyle name="Vírgula 6 3 2 4 2 5" xfId="49578" xr:uid="{00000000-0005-0000-0000-0000E1C10000}"/>
    <cellStyle name="Vírgula 6 3 2 4 3" xfId="49579" xr:uid="{00000000-0005-0000-0000-0000E2C10000}"/>
    <cellStyle name="Vírgula 6 3 2 4 3 2" xfId="49580" xr:uid="{00000000-0005-0000-0000-0000E3C10000}"/>
    <cellStyle name="Vírgula 6 3 2 4 3 2 2" xfId="49581" xr:uid="{00000000-0005-0000-0000-0000E4C10000}"/>
    <cellStyle name="Vírgula 6 3 2 4 3 2 3" xfId="49582" xr:uid="{00000000-0005-0000-0000-0000E5C10000}"/>
    <cellStyle name="Vírgula 6 3 2 4 3 2 4" xfId="49583" xr:uid="{00000000-0005-0000-0000-0000E6C10000}"/>
    <cellStyle name="Vírgula 6 3 2 4 3 3" xfId="49584" xr:uid="{00000000-0005-0000-0000-0000E7C10000}"/>
    <cellStyle name="Vírgula 6 3 2 4 3 4" xfId="49585" xr:uid="{00000000-0005-0000-0000-0000E8C10000}"/>
    <cellStyle name="Vírgula 6 3 2 4 3 5" xfId="49586" xr:uid="{00000000-0005-0000-0000-0000E9C10000}"/>
    <cellStyle name="Vírgula 6 3 2 4 4" xfId="49587" xr:uid="{00000000-0005-0000-0000-0000EAC10000}"/>
    <cellStyle name="Vírgula 6 3 2 4 4 2" xfId="49588" xr:uid="{00000000-0005-0000-0000-0000EBC10000}"/>
    <cellStyle name="Vírgula 6 3 2 4 4 2 2" xfId="49589" xr:uid="{00000000-0005-0000-0000-0000ECC10000}"/>
    <cellStyle name="Vírgula 6 3 2 4 4 2 3" xfId="49590" xr:uid="{00000000-0005-0000-0000-0000EDC10000}"/>
    <cellStyle name="Vírgula 6 3 2 4 4 2 4" xfId="49591" xr:uid="{00000000-0005-0000-0000-0000EEC10000}"/>
    <cellStyle name="Vírgula 6 3 2 4 4 3" xfId="49592" xr:uid="{00000000-0005-0000-0000-0000EFC10000}"/>
    <cellStyle name="Vírgula 6 3 2 4 4 4" xfId="49593" xr:uid="{00000000-0005-0000-0000-0000F0C10000}"/>
    <cellStyle name="Vírgula 6 3 2 4 4 5" xfId="49594" xr:uid="{00000000-0005-0000-0000-0000F1C10000}"/>
    <cellStyle name="Vírgula 6 3 2 4 5" xfId="49595" xr:uid="{00000000-0005-0000-0000-0000F2C10000}"/>
    <cellStyle name="Vírgula 6 3 2 4 5 2" xfId="49596" xr:uid="{00000000-0005-0000-0000-0000F3C10000}"/>
    <cellStyle name="Vírgula 6 3 2 4 5 3" xfId="49597" xr:uid="{00000000-0005-0000-0000-0000F4C10000}"/>
    <cellStyle name="Vírgula 6 3 2 4 5 4" xfId="49598" xr:uid="{00000000-0005-0000-0000-0000F5C10000}"/>
    <cellStyle name="Vírgula 6 3 2 4 6" xfId="49599" xr:uid="{00000000-0005-0000-0000-0000F6C10000}"/>
    <cellStyle name="Vírgula 6 3 2 4 7" xfId="49600" xr:uid="{00000000-0005-0000-0000-0000F7C10000}"/>
    <cellStyle name="Vírgula 6 3 2 4 8" xfId="49601" xr:uid="{00000000-0005-0000-0000-0000F8C10000}"/>
    <cellStyle name="Vírgula 6 3 2 5" xfId="49602" xr:uid="{00000000-0005-0000-0000-0000F9C10000}"/>
    <cellStyle name="Vírgula 6 3 2 5 2" xfId="49603" xr:uid="{00000000-0005-0000-0000-0000FAC10000}"/>
    <cellStyle name="Vírgula 6 3 2 5 2 2" xfId="49604" xr:uid="{00000000-0005-0000-0000-0000FBC10000}"/>
    <cellStyle name="Vírgula 6 3 2 5 2 2 2" xfId="49605" xr:uid="{00000000-0005-0000-0000-0000FCC10000}"/>
    <cellStyle name="Vírgula 6 3 2 5 2 2 3" xfId="49606" xr:uid="{00000000-0005-0000-0000-0000FDC10000}"/>
    <cellStyle name="Vírgula 6 3 2 5 2 2 4" xfId="49607" xr:uid="{00000000-0005-0000-0000-0000FEC10000}"/>
    <cellStyle name="Vírgula 6 3 2 5 2 3" xfId="49608" xr:uid="{00000000-0005-0000-0000-0000FFC10000}"/>
    <cellStyle name="Vírgula 6 3 2 5 2 4" xfId="49609" xr:uid="{00000000-0005-0000-0000-000000C20000}"/>
    <cellStyle name="Vírgula 6 3 2 5 2 5" xfId="49610" xr:uid="{00000000-0005-0000-0000-000001C20000}"/>
    <cellStyle name="Vírgula 6 3 2 5 3" xfId="49611" xr:uid="{00000000-0005-0000-0000-000002C20000}"/>
    <cellStyle name="Vírgula 6 3 2 5 3 2" xfId="49612" xr:uid="{00000000-0005-0000-0000-000003C20000}"/>
    <cellStyle name="Vírgula 6 3 2 5 3 2 2" xfId="49613" xr:uid="{00000000-0005-0000-0000-000004C20000}"/>
    <cellStyle name="Vírgula 6 3 2 5 3 2 3" xfId="49614" xr:uid="{00000000-0005-0000-0000-000005C20000}"/>
    <cellStyle name="Vírgula 6 3 2 5 3 2 4" xfId="49615" xr:uid="{00000000-0005-0000-0000-000006C20000}"/>
    <cellStyle name="Vírgula 6 3 2 5 3 3" xfId="49616" xr:uid="{00000000-0005-0000-0000-000007C20000}"/>
    <cellStyle name="Vírgula 6 3 2 5 3 4" xfId="49617" xr:uid="{00000000-0005-0000-0000-000008C20000}"/>
    <cellStyle name="Vírgula 6 3 2 5 3 5" xfId="49618" xr:uid="{00000000-0005-0000-0000-000009C20000}"/>
    <cellStyle name="Vírgula 6 3 2 5 4" xfId="49619" xr:uid="{00000000-0005-0000-0000-00000AC20000}"/>
    <cellStyle name="Vírgula 6 3 2 5 4 2" xfId="49620" xr:uid="{00000000-0005-0000-0000-00000BC20000}"/>
    <cellStyle name="Vírgula 6 3 2 5 4 2 2" xfId="49621" xr:uid="{00000000-0005-0000-0000-00000CC20000}"/>
    <cellStyle name="Vírgula 6 3 2 5 4 2 3" xfId="49622" xr:uid="{00000000-0005-0000-0000-00000DC20000}"/>
    <cellStyle name="Vírgula 6 3 2 5 4 2 4" xfId="49623" xr:uid="{00000000-0005-0000-0000-00000EC20000}"/>
    <cellStyle name="Vírgula 6 3 2 5 4 3" xfId="49624" xr:uid="{00000000-0005-0000-0000-00000FC20000}"/>
    <cellStyle name="Vírgula 6 3 2 5 4 4" xfId="49625" xr:uid="{00000000-0005-0000-0000-000010C20000}"/>
    <cellStyle name="Vírgula 6 3 2 5 4 5" xfId="49626" xr:uid="{00000000-0005-0000-0000-000011C20000}"/>
    <cellStyle name="Vírgula 6 3 2 5 5" xfId="49627" xr:uid="{00000000-0005-0000-0000-000012C20000}"/>
    <cellStyle name="Vírgula 6 3 2 5 5 2" xfId="49628" xr:uid="{00000000-0005-0000-0000-000013C20000}"/>
    <cellStyle name="Vírgula 6 3 2 5 5 3" xfId="49629" xr:uid="{00000000-0005-0000-0000-000014C20000}"/>
    <cellStyle name="Vírgula 6 3 2 5 5 4" xfId="49630" xr:uid="{00000000-0005-0000-0000-000015C20000}"/>
    <cellStyle name="Vírgula 6 3 2 5 6" xfId="49631" xr:uid="{00000000-0005-0000-0000-000016C20000}"/>
    <cellStyle name="Vírgula 6 3 2 5 7" xfId="49632" xr:uid="{00000000-0005-0000-0000-000017C20000}"/>
    <cellStyle name="Vírgula 6 3 2 5 8" xfId="49633" xr:uid="{00000000-0005-0000-0000-000018C20000}"/>
    <cellStyle name="Vírgula 6 3 2 6" xfId="49634" xr:uid="{00000000-0005-0000-0000-000019C20000}"/>
    <cellStyle name="Vírgula 6 3 2 6 2" xfId="49635" xr:uid="{00000000-0005-0000-0000-00001AC20000}"/>
    <cellStyle name="Vírgula 6 3 2 6 2 2" xfId="49636" xr:uid="{00000000-0005-0000-0000-00001BC20000}"/>
    <cellStyle name="Vírgula 6 3 2 6 2 3" xfId="49637" xr:uid="{00000000-0005-0000-0000-00001CC20000}"/>
    <cellStyle name="Vírgula 6 3 2 6 2 4" xfId="49638" xr:uid="{00000000-0005-0000-0000-00001DC20000}"/>
    <cellStyle name="Vírgula 6 3 2 6 3" xfId="49639" xr:uid="{00000000-0005-0000-0000-00001EC20000}"/>
    <cellStyle name="Vírgula 6 3 2 6 4" xfId="49640" xr:uid="{00000000-0005-0000-0000-00001FC20000}"/>
    <cellStyle name="Vírgula 6 3 2 6 5" xfId="49641" xr:uid="{00000000-0005-0000-0000-000020C20000}"/>
    <cellStyle name="Vírgula 6 3 2 7" xfId="49642" xr:uid="{00000000-0005-0000-0000-000021C20000}"/>
    <cellStyle name="Vírgula 6 3 2 7 2" xfId="49643" xr:uid="{00000000-0005-0000-0000-000022C20000}"/>
    <cellStyle name="Vírgula 6 3 2 7 2 2" xfId="49644" xr:uid="{00000000-0005-0000-0000-000023C20000}"/>
    <cellStyle name="Vírgula 6 3 2 7 2 3" xfId="49645" xr:uid="{00000000-0005-0000-0000-000024C20000}"/>
    <cellStyle name="Vírgula 6 3 2 7 2 4" xfId="49646" xr:uid="{00000000-0005-0000-0000-000025C20000}"/>
    <cellStyle name="Vírgula 6 3 2 7 3" xfId="49647" xr:uid="{00000000-0005-0000-0000-000026C20000}"/>
    <cellStyle name="Vírgula 6 3 2 7 4" xfId="49648" xr:uid="{00000000-0005-0000-0000-000027C20000}"/>
    <cellStyle name="Vírgula 6 3 2 7 5" xfId="49649" xr:uid="{00000000-0005-0000-0000-000028C20000}"/>
    <cellStyle name="Vírgula 6 3 2 8" xfId="49650" xr:uid="{00000000-0005-0000-0000-000029C20000}"/>
    <cellStyle name="Vírgula 6 3 2 8 2" xfId="49651" xr:uid="{00000000-0005-0000-0000-00002AC20000}"/>
    <cellStyle name="Vírgula 6 3 2 8 2 2" xfId="49652" xr:uid="{00000000-0005-0000-0000-00002BC20000}"/>
    <cellStyle name="Vírgula 6 3 2 8 2 3" xfId="49653" xr:uid="{00000000-0005-0000-0000-00002CC20000}"/>
    <cellStyle name="Vírgula 6 3 2 8 2 4" xfId="49654" xr:uid="{00000000-0005-0000-0000-00002DC20000}"/>
    <cellStyle name="Vírgula 6 3 2 8 3" xfId="49655" xr:uid="{00000000-0005-0000-0000-00002EC20000}"/>
    <cellStyle name="Vírgula 6 3 2 8 4" xfId="49656" xr:uid="{00000000-0005-0000-0000-00002FC20000}"/>
    <cellStyle name="Vírgula 6 3 2 8 5" xfId="49657" xr:uid="{00000000-0005-0000-0000-000030C20000}"/>
    <cellStyle name="Vírgula 6 3 2 9" xfId="49658" xr:uid="{00000000-0005-0000-0000-000031C20000}"/>
    <cellStyle name="Vírgula 6 3 2 9 2" xfId="49659" xr:uid="{00000000-0005-0000-0000-000032C20000}"/>
    <cellStyle name="Vírgula 6 3 2 9 3" xfId="49660" xr:uid="{00000000-0005-0000-0000-000033C20000}"/>
    <cellStyle name="Vírgula 6 3 2 9 4" xfId="49661" xr:uid="{00000000-0005-0000-0000-000034C20000}"/>
    <cellStyle name="Vírgula 6 3 3" xfId="49662" xr:uid="{00000000-0005-0000-0000-000035C20000}"/>
    <cellStyle name="Vírgula 6 3 3 10" xfId="49663" xr:uid="{00000000-0005-0000-0000-000036C20000}"/>
    <cellStyle name="Vírgula 6 3 3 11" xfId="49664" xr:uid="{00000000-0005-0000-0000-000037C20000}"/>
    <cellStyle name="Vírgula 6 3 3 12" xfId="49665" xr:uid="{00000000-0005-0000-0000-000038C20000}"/>
    <cellStyle name="Vírgula 6 3 3 2" xfId="49666" xr:uid="{00000000-0005-0000-0000-000039C20000}"/>
    <cellStyle name="Vírgula 6 3 3 2 2" xfId="49667" xr:uid="{00000000-0005-0000-0000-00003AC20000}"/>
    <cellStyle name="Vírgula 6 3 3 2 2 2" xfId="49668" xr:uid="{00000000-0005-0000-0000-00003BC20000}"/>
    <cellStyle name="Vírgula 6 3 3 2 2 2 2" xfId="49669" xr:uid="{00000000-0005-0000-0000-00003CC20000}"/>
    <cellStyle name="Vírgula 6 3 3 2 2 2 3" xfId="49670" xr:uid="{00000000-0005-0000-0000-00003DC20000}"/>
    <cellStyle name="Vírgula 6 3 3 2 2 2 4" xfId="49671" xr:uid="{00000000-0005-0000-0000-00003EC20000}"/>
    <cellStyle name="Vírgula 6 3 3 2 2 3" xfId="49672" xr:uid="{00000000-0005-0000-0000-00003FC20000}"/>
    <cellStyle name="Vírgula 6 3 3 2 2 4" xfId="49673" xr:uid="{00000000-0005-0000-0000-000040C20000}"/>
    <cellStyle name="Vírgula 6 3 3 2 2 5" xfId="49674" xr:uid="{00000000-0005-0000-0000-000041C20000}"/>
    <cellStyle name="Vírgula 6 3 3 2 3" xfId="49675" xr:uid="{00000000-0005-0000-0000-000042C20000}"/>
    <cellStyle name="Vírgula 6 3 3 2 3 2" xfId="49676" xr:uid="{00000000-0005-0000-0000-000043C20000}"/>
    <cellStyle name="Vírgula 6 3 3 2 3 2 2" xfId="49677" xr:uid="{00000000-0005-0000-0000-000044C20000}"/>
    <cellStyle name="Vírgula 6 3 3 2 3 2 3" xfId="49678" xr:uid="{00000000-0005-0000-0000-000045C20000}"/>
    <cellStyle name="Vírgula 6 3 3 2 3 2 4" xfId="49679" xr:uid="{00000000-0005-0000-0000-000046C20000}"/>
    <cellStyle name="Vírgula 6 3 3 2 3 3" xfId="49680" xr:uid="{00000000-0005-0000-0000-000047C20000}"/>
    <cellStyle name="Vírgula 6 3 3 2 3 4" xfId="49681" xr:uid="{00000000-0005-0000-0000-000048C20000}"/>
    <cellStyle name="Vírgula 6 3 3 2 3 5" xfId="49682" xr:uid="{00000000-0005-0000-0000-000049C20000}"/>
    <cellStyle name="Vírgula 6 3 3 2 4" xfId="49683" xr:uid="{00000000-0005-0000-0000-00004AC20000}"/>
    <cellStyle name="Vírgula 6 3 3 2 4 2" xfId="49684" xr:uid="{00000000-0005-0000-0000-00004BC20000}"/>
    <cellStyle name="Vírgula 6 3 3 2 4 2 2" xfId="49685" xr:uid="{00000000-0005-0000-0000-00004CC20000}"/>
    <cellStyle name="Vírgula 6 3 3 2 4 2 3" xfId="49686" xr:uid="{00000000-0005-0000-0000-00004DC20000}"/>
    <cellStyle name="Vírgula 6 3 3 2 4 2 4" xfId="49687" xr:uid="{00000000-0005-0000-0000-00004EC20000}"/>
    <cellStyle name="Vírgula 6 3 3 2 4 3" xfId="49688" xr:uid="{00000000-0005-0000-0000-00004FC20000}"/>
    <cellStyle name="Vírgula 6 3 3 2 4 4" xfId="49689" xr:uid="{00000000-0005-0000-0000-000050C20000}"/>
    <cellStyle name="Vírgula 6 3 3 2 4 5" xfId="49690" xr:uid="{00000000-0005-0000-0000-000051C20000}"/>
    <cellStyle name="Vírgula 6 3 3 2 5" xfId="49691" xr:uid="{00000000-0005-0000-0000-000052C20000}"/>
    <cellStyle name="Vírgula 6 3 3 2 5 2" xfId="49692" xr:uid="{00000000-0005-0000-0000-000053C20000}"/>
    <cellStyle name="Vírgula 6 3 3 2 5 3" xfId="49693" xr:uid="{00000000-0005-0000-0000-000054C20000}"/>
    <cellStyle name="Vírgula 6 3 3 2 5 4" xfId="49694" xr:uid="{00000000-0005-0000-0000-000055C20000}"/>
    <cellStyle name="Vírgula 6 3 3 2 6" xfId="49695" xr:uid="{00000000-0005-0000-0000-000056C20000}"/>
    <cellStyle name="Vírgula 6 3 3 2 7" xfId="49696" xr:uid="{00000000-0005-0000-0000-000057C20000}"/>
    <cellStyle name="Vírgula 6 3 3 2 8" xfId="49697" xr:uid="{00000000-0005-0000-0000-000058C20000}"/>
    <cellStyle name="Vírgula 6 3 3 3" xfId="49698" xr:uid="{00000000-0005-0000-0000-000059C20000}"/>
    <cellStyle name="Vírgula 6 3 3 3 2" xfId="49699" xr:uid="{00000000-0005-0000-0000-00005AC20000}"/>
    <cellStyle name="Vírgula 6 3 3 3 2 2" xfId="49700" xr:uid="{00000000-0005-0000-0000-00005BC20000}"/>
    <cellStyle name="Vírgula 6 3 3 3 2 2 2" xfId="49701" xr:uid="{00000000-0005-0000-0000-00005CC20000}"/>
    <cellStyle name="Vírgula 6 3 3 3 2 2 3" xfId="49702" xr:uid="{00000000-0005-0000-0000-00005DC20000}"/>
    <cellStyle name="Vírgula 6 3 3 3 2 2 4" xfId="49703" xr:uid="{00000000-0005-0000-0000-00005EC20000}"/>
    <cellStyle name="Vírgula 6 3 3 3 2 3" xfId="49704" xr:uid="{00000000-0005-0000-0000-00005FC20000}"/>
    <cellStyle name="Vírgula 6 3 3 3 2 4" xfId="49705" xr:uid="{00000000-0005-0000-0000-000060C20000}"/>
    <cellStyle name="Vírgula 6 3 3 3 2 5" xfId="49706" xr:uid="{00000000-0005-0000-0000-000061C20000}"/>
    <cellStyle name="Vírgula 6 3 3 3 3" xfId="49707" xr:uid="{00000000-0005-0000-0000-000062C20000}"/>
    <cellStyle name="Vírgula 6 3 3 3 3 2" xfId="49708" xr:uid="{00000000-0005-0000-0000-000063C20000}"/>
    <cellStyle name="Vírgula 6 3 3 3 3 2 2" xfId="49709" xr:uid="{00000000-0005-0000-0000-000064C20000}"/>
    <cellStyle name="Vírgula 6 3 3 3 3 2 3" xfId="49710" xr:uid="{00000000-0005-0000-0000-000065C20000}"/>
    <cellStyle name="Vírgula 6 3 3 3 3 2 4" xfId="49711" xr:uid="{00000000-0005-0000-0000-000066C20000}"/>
    <cellStyle name="Vírgula 6 3 3 3 3 3" xfId="49712" xr:uid="{00000000-0005-0000-0000-000067C20000}"/>
    <cellStyle name="Vírgula 6 3 3 3 3 4" xfId="49713" xr:uid="{00000000-0005-0000-0000-000068C20000}"/>
    <cellStyle name="Vírgula 6 3 3 3 3 5" xfId="49714" xr:uid="{00000000-0005-0000-0000-000069C20000}"/>
    <cellStyle name="Vírgula 6 3 3 3 4" xfId="49715" xr:uid="{00000000-0005-0000-0000-00006AC20000}"/>
    <cellStyle name="Vírgula 6 3 3 3 4 2" xfId="49716" xr:uid="{00000000-0005-0000-0000-00006BC20000}"/>
    <cellStyle name="Vírgula 6 3 3 3 4 2 2" xfId="49717" xr:uid="{00000000-0005-0000-0000-00006CC20000}"/>
    <cellStyle name="Vírgula 6 3 3 3 4 2 3" xfId="49718" xr:uid="{00000000-0005-0000-0000-00006DC20000}"/>
    <cellStyle name="Vírgula 6 3 3 3 4 2 4" xfId="49719" xr:uid="{00000000-0005-0000-0000-00006EC20000}"/>
    <cellStyle name="Vírgula 6 3 3 3 4 3" xfId="49720" xr:uid="{00000000-0005-0000-0000-00006FC20000}"/>
    <cellStyle name="Vírgula 6 3 3 3 4 4" xfId="49721" xr:uid="{00000000-0005-0000-0000-000070C20000}"/>
    <cellStyle name="Vírgula 6 3 3 3 4 5" xfId="49722" xr:uid="{00000000-0005-0000-0000-000071C20000}"/>
    <cellStyle name="Vírgula 6 3 3 3 5" xfId="49723" xr:uid="{00000000-0005-0000-0000-000072C20000}"/>
    <cellStyle name="Vírgula 6 3 3 3 5 2" xfId="49724" xr:uid="{00000000-0005-0000-0000-000073C20000}"/>
    <cellStyle name="Vírgula 6 3 3 3 5 3" xfId="49725" xr:uid="{00000000-0005-0000-0000-000074C20000}"/>
    <cellStyle name="Vírgula 6 3 3 3 5 4" xfId="49726" xr:uid="{00000000-0005-0000-0000-000075C20000}"/>
    <cellStyle name="Vírgula 6 3 3 3 6" xfId="49727" xr:uid="{00000000-0005-0000-0000-000076C20000}"/>
    <cellStyle name="Vírgula 6 3 3 3 7" xfId="49728" xr:uid="{00000000-0005-0000-0000-000077C20000}"/>
    <cellStyle name="Vírgula 6 3 3 3 8" xfId="49729" xr:uid="{00000000-0005-0000-0000-000078C20000}"/>
    <cellStyle name="Vírgula 6 3 3 4" xfId="49730" xr:uid="{00000000-0005-0000-0000-000079C20000}"/>
    <cellStyle name="Vírgula 6 3 3 4 2" xfId="49731" xr:uid="{00000000-0005-0000-0000-00007AC20000}"/>
    <cellStyle name="Vírgula 6 3 3 4 2 2" xfId="49732" xr:uid="{00000000-0005-0000-0000-00007BC20000}"/>
    <cellStyle name="Vírgula 6 3 3 4 2 2 2" xfId="49733" xr:uid="{00000000-0005-0000-0000-00007CC20000}"/>
    <cellStyle name="Vírgula 6 3 3 4 2 2 3" xfId="49734" xr:uid="{00000000-0005-0000-0000-00007DC20000}"/>
    <cellStyle name="Vírgula 6 3 3 4 2 2 4" xfId="49735" xr:uid="{00000000-0005-0000-0000-00007EC20000}"/>
    <cellStyle name="Vírgula 6 3 3 4 2 3" xfId="49736" xr:uid="{00000000-0005-0000-0000-00007FC20000}"/>
    <cellStyle name="Vírgula 6 3 3 4 2 4" xfId="49737" xr:uid="{00000000-0005-0000-0000-000080C20000}"/>
    <cellStyle name="Vírgula 6 3 3 4 2 5" xfId="49738" xr:uid="{00000000-0005-0000-0000-000081C20000}"/>
    <cellStyle name="Vírgula 6 3 3 4 3" xfId="49739" xr:uid="{00000000-0005-0000-0000-000082C20000}"/>
    <cellStyle name="Vírgula 6 3 3 4 3 2" xfId="49740" xr:uid="{00000000-0005-0000-0000-000083C20000}"/>
    <cellStyle name="Vírgula 6 3 3 4 3 2 2" xfId="49741" xr:uid="{00000000-0005-0000-0000-000084C20000}"/>
    <cellStyle name="Vírgula 6 3 3 4 3 2 3" xfId="49742" xr:uid="{00000000-0005-0000-0000-000085C20000}"/>
    <cellStyle name="Vírgula 6 3 3 4 3 2 4" xfId="49743" xr:uid="{00000000-0005-0000-0000-000086C20000}"/>
    <cellStyle name="Vírgula 6 3 3 4 3 3" xfId="49744" xr:uid="{00000000-0005-0000-0000-000087C20000}"/>
    <cellStyle name="Vírgula 6 3 3 4 3 4" xfId="49745" xr:uid="{00000000-0005-0000-0000-000088C20000}"/>
    <cellStyle name="Vírgula 6 3 3 4 3 5" xfId="49746" xr:uid="{00000000-0005-0000-0000-000089C20000}"/>
    <cellStyle name="Vírgula 6 3 3 4 4" xfId="49747" xr:uid="{00000000-0005-0000-0000-00008AC20000}"/>
    <cellStyle name="Vírgula 6 3 3 4 4 2" xfId="49748" xr:uid="{00000000-0005-0000-0000-00008BC20000}"/>
    <cellStyle name="Vírgula 6 3 3 4 4 2 2" xfId="49749" xr:uid="{00000000-0005-0000-0000-00008CC20000}"/>
    <cellStyle name="Vírgula 6 3 3 4 4 2 3" xfId="49750" xr:uid="{00000000-0005-0000-0000-00008DC20000}"/>
    <cellStyle name="Vírgula 6 3 3 4 4 2 4" xfId="49751" xr:uid="{00000000-0005-0000-0000-00008EC20000}"/>
    <cellStyle name="Vírgula 6 3 3 4 4 3" xfId="49752" xr:uid="{00000000-0005-0000-0000-00008FC20000}"/>
    <cellStyle name="Vírgula 6 3 3 4 4 4" xfId="49753" xr:uid="{00000000-0005-0000-0000-000090C20000}"/>
    <cellStyle name="Vírgula 6 3 3 4 4 5" xfId="49754" xr:uid="{00000000-0005-0000-0000-000091C20000}"/>
    <cellStyle name="Vírgula 6 3 3 4 5" xfId="49755" xr:uid="{00000000-0005-0000-0000-000092C20000}"/>
    <cellStyle name="Vírgula 6 3 3 4 5 2" xfId="49756" xr:uid="{00000000-0005-0000-0000-000093C20000}"/>
    <cellStyle name="Vírgula 6 3 3 4 5 3" xfId="49757" xr:uid="{00000000-0005-0000-0000-000094C20000}"/>
    <cellStyle name="Vírgula 6 3 3 4 5 4" xfId="49758" xr:uid="{00000000-0005-0000-0000-000095C20000}"/>
    <cellStyle name="Vírgula 6 3 3 4 6" xfId="49759" xr:uid="{00000000-0005-0000-0000-000096C20000}"/>
    <cellStyle name="Vírgula 6 3 3 4 7" xfId="49760" xr:uid="{00000000-0005-0000-0000-000097C20000}"/>
    <cellStyle name="Vírgula 6 3 3 4 8" xfId="49761" xr:uid="{00000000-0005-0000-0000-000098C20000}"/>
    <cellStyle name="Vírgula 6 3 3 5" xfId="49762" xr:uid="{00000000-0005-0000-0000-000099C20000}"/>
    <cellStyle name="Vírgula 6 3 3 5 2" xfId="49763" xr:uid="{00000000-0005-0000-0000-00009AC20000}"/>
    <cellStyle name="Vírgula 6 3 3 5 2 2" xfId="49764" xr:uid="{00000000-0005-0000-0000-00009BC20000}"/>
    <cellStyle name="Vírgula 6 3 3 5 2 3" xfId="49765" xr:uid="{00000000-0005-0000-0000-00009CC20000}"/>
    <cellStyle name="Vírgula 6 3 3 5 2 4" xfId="49766" xr:uid="{00000000-0005-0000-0000-00009DC20000}"/>
    <cellStyle name="Vírgula 6 3 3 5 3" xfId="49767" xr:uid="{00000000-0005-0000-0000-00009EC20000}"/>
    <cellStyle name="Vírgula 6 3 3 5 4" xfId="49768" xr:uid="{00000000-0005-0000-0000-00009FC20000}"/>
    <cellStyle name="Vírgula 6 3 3 5 5" xfId="49769" xr:uid="{00000000-0005-0000-0000-0000A0C20000}"/>
    <cellStyle name="Vírgula 6 3 3 6" xfId="49770" xr:uid="{00000000-0005-0000-0000-0000A1C20000}"/>
    <cellStyle name="Vírgula 6 3 3 6 2" xfId="49771" xr:uid="{00000000-0005-0000-0000-0000A2C20000}"/>
    <cellStyle name="Vírgula 6 3 3 6 2 2" xfId="49772" xr:uid="{00000000-0005-0000-0000-0000A3C20000}"/>
    <cellStyle name="Vírgula 6 3 3 6 2 3" xfId="49773" xr:uid="{00000000-0005-0000-0000-0000A4C20000}"/>
    <cellStyle name="Vírgula 6 3 3 6 2 4" xfId="49774" xr:uid="{00000000-0005-0000-0000-0000A5C20000}"/>
    <cellStyle name="Vírgula 6 3 3 6 3" xfId="49775" xr:uid="{00000000-0005-0000-0000-0000A6C20000}"/>
    <cellStyle name="Vírgula 6 3 3 6 4" xfId="49776" xr:uid="{00000000-0005-0000-0000-0000A7C20000}"/>
    <cellStyle name="Vírgula 6 3 3 6 5" xfId="49777" xr:uid="{00000000-0005-0000-0000-0000A8C20000}"/>
    <cellStyle name="Vírgula 6 3 3 7" xfId="49778" xr:uid="{00000000-0005-0000-0000-0000A9C20000}"/>
    <cellStyle name="Vírgula 6 3 3 7 2" xfId="49779" xr:uid="{00000000-0005-0000-0000-0000AAC20000}"/>
    <cellStyle name="Vírgula 6 3 3 7 2 2" xfId="49780" xr:uid="{00000000-0005-0000-0000-0000ABC20000}"/>
    <cellStyle name="Vírgula 6 3 3 7 2 3" xfId="49781" xr:uid="{00000000-0005-0000-0000-0000ACC20000}"/>
    <cellStyle name="Vírgula 6 3 3 7 2 4" xfId="49782" xr:uid="{00000000-0005-0000-0000-0000ADC20000}"/>
    <cellStyle name="Vírgula 6 3 3 7 3" xfId="49783" xr:uid="{00000000-0005-0000-0000-0000AEC20000}"/>
    <cellStyle name="Vírgula 6 3 3 7 4" xfId="49784" xr:uid="{00000000-0005-0000-0000-0000AFC20000}"/>
    <cellStyle name="Vírgula 6 3 3 7 5" xfId="49785" xr:uid="{00000000-0005-0000-0000-0000B0C20000}"/>
    <cellStyle name="Vírgula 6 3 3 8" xfId="49786" xr:uid="{00000000-0005-0000-0000-0000B1C20000}"/>
    <cellStyle name="Vírgula 6 3 3 8 2" xfId="49787" xr:uid="{00000000-0005-0000-0000-0000B2C20000}"/>
    <cellStyle name="Vírgula 6 3 3 8 3" xfId="49788" xr:uid="{00000000-0005-0000-0000-0000B3C20000}"/>
    <cellStyle name="Vírgula 6 3 3 8 4" xfId="49789" xr:uid="{00000000-0005-0000-0000-0000B4C20000}"/>
    <cellStyle name="Vírgula 6 3 3 9" xfId="49790" xr:uid="{00000000-0005-0000-0000-0000B5C20000}"/>
    <cellStyle name="Vírgula 6 3 4" xfId="49791" xr:uid="{00000000-0005-0000-0000-0000B6C20000}"/>
    <cellStyle name="Vírgula 6 3 4 2" xfId="49792" xr:uid="{00000000-0005-0000-0000-0000B7C20000}"/>
    <cellStyle name="Vírgula 6 3 4 2 2" xfId="49793" xr:uid="{00000000-0005-0000-0000-0000B8C20000}"/>
    <cellStyle name="Vírgula 6 3 4 2 2 2" xfId="49794" xr:uid="{00000000-0005-0000-0000-0000B9C20000}"/>
    <cellStyle name="Vírgula 6 3 4 2 2 3" xfId="49795" xr:uid="{00000000-0005-0000-0000-0000BAC20000}"/>
    <cellStyle name="Vírgula 6 3 4 2 2 4" xfId="49796" xr:uid="{00000000-0005-0000-0000-0000BBC20000}"/>
    <cellStyle name="Vírgula 6 3 4 2 3" xfId="49797" xr:uid="{00000000-0005-0000-0000-0000BCC20000}"/>
    <cellStyle name="Vírgula 6 3 4 2 4" xfId="49798" xr:uid="{00000000-0005-0000-0000-0000BDC20000}"/>
    <cellStyle name="Vírgula 6 3 4 2 5" xfId="49799" xr:uid="{00000000-0005-0000-0000-0000BEC20000}"/>
    <cellStyle name="Vírgula 6 3 4 3" xfId="49800" xr:uid="{00000000-0005-0000-0000-0000BFC20000}"/>
    <cellStyle name="Vírgula 6 3 4 3 2" xfId="49801" xr:uid="{00000000-0005-0000-0000-0000C0C20000}"/>
    <cellStyle name="Vírgula 6 3 4 3 2 2" xfId="49802" xr:uid="{00000000-0005-0000-0000-0000C1C20000}"/>
    <cellStyle name="Vírgula 6 3 4 3 2 3" xfId="49803" xr:uid="{00000000-0005-0000-0000-0000C2C20000}"/>
    <cellStyle name="Vírgula 6 3 4 3 2 4" xfId="49804" xr:uid="{00000000-0005-0000-0000-0000C3C20000}"/>
    <cellStyle name="Vírgula 6 3 4 3 3" xfId="49805" xr:uid="{00000000-0005-0000-0000-0000C4C20000}"/>
    <cellStyle name="Vírgula 6 3 4 3 4" xfId="49806" xr:uid="{00000000-0005-0000-0000-0000C5C20000}"/>
    <cellStyle name="Vírgula 6 3 4 3 5" xfId="49807" xr:uid="{00000000-0005-0000-0000-0000C6C20000}"/>
    <cellStyle name="Vírgula 6 3 4 4" xfId="49808" xr:uid="{00000000-0005-0000-0000-0000C7C20000}"/>
    <cellStyle name="Vírgula 6 3 4 4 2" xfId="49809" xr:uid="{00000000-0005-0000-0000-0000C8C20000}"/>
    <cellStyle name="Vírgula 6 3 4 4 2 2" xfId="49810" xr:uid="{00000000-0005-0000-0000-0000C9C20000}"/>
    <cellStyle name="Vírgula 6 3 4 4 2 3" xfId="49811" xr:uid="{00000000-0005-0000-0000-0000CAC20000}"/>
    <cellStyle name="Vírgula 6 3 4 4 2 4" xfId="49812" xr:uid="{00000000-0005-0000-0000-0000CBC20000}"/>
    <cellStyle name="Vírgula 6 3 4 4 3" xfId="49813" xr:uid="{00000000-0005-0000-0000-0000CCC20000}"/>
    <cellStyle name="Vírgula 6 3 4 4 4" xfId="49814" xr:uid="{00000000-0005-0000-0000-0000CDC20000}"/>
    <cellStyle name="Vírgula 6 3 4 4 5" xfId="49815" xr:uid="{00000000-0005-0000-0000-0000CEC20000}"/>
    <cellStyle name="Vírgula 6 3 4 5" xfId="49816" xr:uid="{00000000-0005-0000-0000-0000CFC20000}"/>
    <cellStyle name="Vírgula 6 3 4 5 2" xfId="49817" xr:uid="{00000000-0005-0000-0000-0000D0C20000}"/>
    <cellStyle name="Vírgula 6 3 4 5 3" xfId="49818" xr:uid="{00000000-0005-0000-0000-0000D1C20000}"/>
    <cellStyle name="Vírgula 6 3 4 5 4" xfId="49819" xr:uid="{00000000-0005-0000-0000-0000D2C20000}"/>
    <cellStyle name="Vírgula 6 3 4 6" xfId="49820" xr:uid="{00000000-0005-0000-0000-0000D3C20000}"/>
    <cellStyle name="Vírgula 6 3 4 7" xfId="49821" xr:uid="{00000000-0005-0000-0000-0000D4C20000}"/>
    <cellStyle name="Vírgula 6 3 4 8" xfId="49822" xr:uid="{00000000-0005-0000-0000-0000D5C20000}"/>
    <cellStyle name="Vírgula 6 3 5" xfId="49823" xr:uid="{00000000-0005-0000-0000-0000D6C20000}"/>
    <cellStyle name="Vírgula 6 3 5 2" xfId="49824" xr:uid="{00000000-0005-0000-0000-0000D7C20000}"/>
    <cellStyle name="Vírgula 6 3 5 2 2" xfId="49825" xr:uid="{00000000-0005-0000-0000-0000D8C20000}"/>
    <cellStyle name="Vírgula 6 3 5 2 2 2" xfId="49826" xr:uid="{00000000-0005-0000-0000-0000D9C20000}"/>
    <cellStyle name="Vírgula 6 3 5 2 2 3" xfId="49827" xr:uid="{00000000-0005-0000-0000-0000DAC20000}"/>
    <cellStyle name="Vírgula 6 3 5 2 2 4" xfId="49828" xr:uid="{00000000-0005-0000-0000-0000DBC20000}"/>
    <cellStyle name="Vírgula 6 3 5 2 3" xfId="49829" xr:uid="{00000000-0005-0000-0000-0000DCC20000}"/>
    <cellStyle name="Vírgula 6 3 5 2 4" xfId="49830" xr:uid="{00000000-0005-0000-0000-0000DDC20000}"/>
    <cellStyle name="Vírgula 6 3 5 2 5" xfId="49831" xr:uid="{00000000-0005-0000-0000-0000DEC20000}"/>
    <cellStyle name="Vírgula 6 3 5 3" xfId="49832" xr:uid="{00000000-0005-0000-0000-0000DFC20000}"/>
    <cellStyle name="Vírgula 6 3 5 3 2" xfId="49833" xr:uid="{00000000-0005-0000-0000-0000E0C20000}"/>
    <cellStyle name="Vírgula 6 3 5 3 2 2" xfId="49834" xr:uid="{00000000-0005-0000-0000-0000E1C20000}"/>
    <cellStyle name="Vírgula 6 3 5 3 2 3" xfId="49835" xr:uid="{00000000-0005-0000-0000-0000E2C20000}"/>
    <cellStyle name="Vírgula 6 3 5 3 2 4" xfId="49836" xr:uid="{00000000-0005-0000-0000-0000E3C20000}"/>
    <cellStyle name="Vírgula 6 3 5 3 3" xfId="49837" xr:uid="{00000000-0005-0000-0000-0000E4C20000}"/>
    <cellStyle name="Vírgula 6 3 5 3 4" xfId="49838" xr:uid="{00000000-0005-0000-0000-0000E5C20000}"/>
    <cellStyle name="Vírgula 6 3 5 3 5" xfId="49839" xr:uid="{00000000-0005-0000-0000-0000E6C20000}"/>
    <cellStyle name="Vírgula 6 3 5 4" xfId="49840" xr:uid="{00000000-0005-0000-0000-0000E7C20000}"/>
    <cellStyle name="Vírgula 6 3 5 4 2" xfId="49841" xr:uid="{00000000-0005-0000-0000-0000E8C20000}"/>
    <cellStyle name="Vírgula 6 3 5 4 2 2" xfId="49842" xr:uid="{00000000-0005-0000-0000-0000E9C20000}"/>
    <cellStyle name="Vírgula 6 3 5 4 2 3" xfId="49843" xr:uid="{00000000-0005-0000-0000-0000EAC20000}"/>
    <cellStyle name="Vírgula 6 3 5 4 2 4" xfId="49844" xr:uid="{00000000-0005-0000-0000-0000EBC20000}"/>
    <cellStyle name="Vírgula 6 3 5 4 3" xfId="49845" xr:uid="{00000000-0005-0000-0000-0000ECC20000}"/>
    <cellStyle name="Vírgula 6 3 5 4 4" xfId="49846" xr:uid="{00000000-0005-0000-0000-0000EDC20000}"/>
    <cellStyle name="Vírgula 6 3 5 4 5" xfId="49847" xr:uid="{00000000-0005-0000-0000-0000EEC20000}"/>
    <cellStyle name="Vírgula 6 3 5 5" xfId="49848" xr:uid="{00000000-0005-0000-0000-0000EFC20000}"/>
    <cellStyle name="Vírgula 6 3 5 5 2" xfId="49849" xr:uid="{00000000-0005-0000-0000-0000F0C20000}"/>
    <cellStyle name="Vírgula 6 3 5 5 3" xfId="49850" xr:uid="{00000000-0005-0000-0000-0000F1C20000}"/>
    <cellStyle name="Vírgula 6 3 5 5 4" xfId="49851" xr:uid="{00000000-0005-0000-0000-0000F2C20000}"/>
    <cellStyle name="Vírgula 6 3 5 6" xfId="49852" xr:uid="{00000000-0005-0000-0000-0000F3C20000}"/>
    <cellStyle name="Vírgula 6 3 5 7" xfId="49853" xr:uid="{00000000-0005-0000-0000-0000F4C20000}"/>
    <cellStyle name="Vírgula 6 3 5 8" xfId="49854" xr:uid="{00000000-0005-0000-0000-0000F5C20000}"/>
    <cellStyle name="Vírgula 6 3 6" xfId="49855" xr:uid="{00000000-0005-0000-0000-0000F6C20000}"/>
    <cellStyle name="Vírgula 6 3 6 2" xfId="49856" xr:uid="{00000000-0005-0000-0000-0000F7C20000}"/>
    <cellStyle name="Vírgula 6 3 6 2 2" xfId="49857" xr:uid="{00000000-0005-0000-0000-0000F8C20000}"/>
    <cellStyle name="Vírgula 6 3 6 2 2 2" xfId="49858" xr:uid="{00000000-0005-0000-0000-0000F9C20000}"/>
    <cellStyle name="Vírgula 6 3 6 2 2 3" xfId="49859" xr:uid="{00000000-0005-0000-0000-0000FAC20000}"/>
    <cellStyle name="Vírgula 6 3 6 2 2 4" xfId="49860" xr:uid="{00000000-0005-0000-0000-0000FBC20000}"/>
    <cellStyle name="Vírgula 6 3 6 2 3" xfId="49861" xr:uid="{00000000-0005-0000-0000-0000FCC20000}"/>
    <cellStyle name="Vírgula 6 3 6 2 4" xfId="49862" xr:uid="{00000000-0005-0000-0000-0000FDC20000}"/>
    <cellStyle name="Vírgula 6 3 6 2 5" xfId="49863" xr:uid="{00000000-0005-0000-0000-0000FEC20000}"/>
    <cellStyle name="Vírgula 6 3 6 3" xfId="49864" xr:uid="{00000000-0005-0000-0000-0000FFC20000}"/>
    <cellStyle name="Vírgula 6 3 6 3 2" xfId="49865" xr:uid="{00000000-0005-0000-0000-000000C30000}"/>
    <cellStyle name="Vírgula 6 3 6 3 2 2" xfId="49866" xr:uid="{00000000-0005-0000-0000-000001C30000}"/>
    <cellStyle name="Vírgula 6 3 6 3 2 3" xfId="49867" xr:uid="{00000000-0005-0000-0000-000002C30000}"/>
    <cellStyle name="Vírgula 6 3 6 3 2 4" xfId="49868" xr:uid="{00000000-0005-0000-0000-000003C30000}"/>
    <cellStyle name="Vírgula 6 3 6 3 3" xfId="49869" xr:uid="{00000000-0005-0000-0000-000004C30000}"/>
    <cellStyle name="Vírgula 6 3 6 3 4" xfId="49870" xr:uid="{00000000-0005-0000-0000-000005C30000}"/>
    <cellStyle name="Vírgula 6 3 6 3 5" xfId="49871" xr:uid="{00000000-0005-0000-0000-000006C30000}"/>
    <cellStyle name="Vírgula 6 3 6 4" xfId="49872" xr:uid="{00000000-0005-0000-0000-000007C30000}"/>
    <cellStyle name="Vírgula 6 3 6 4 2" xfId="49873" xr:uid="{00000000-0005-0000-0000-000008C30000}"/>
    <cellStyle name="Vírgula 6 3 6 4 2 2" xfId="49874" xr:uid="{00000000-0005-0000-0000-000009C30000}"/>
    <cellStyle name="Vírgula 6 3 6 4 2 3" xfId="49875" xr:uid="{00000000-0005-0000-0000-00000AC30000}"/>
    <cellStyle name="Vírgula 6 3 6 4 2 4" xfId="49876" xr:uid="{00000000-0005-0000-0000-00000BC30000}"/>
    <cellStyle name="Vírgula 6 3 6 4 3" xfId="49877" xr:uid="{00000000-0005-0000-0000-00000CC30000}"/>
    <cellStyle name="Vírgula 6 3 6 4 4" xfId="49878" xr:uid="{00000000-0005-0000-0000-00000DC30000}"/>
    <cellStyle name="Vírgula 6 3 6 4 5" xfId="49879" xr:uid="{00000000-0005-0000-0000-00000EC30000}"/>
    <cellStyle name="Vírgula 6 3 6 5" xfId="49880" xr:uid="{00000000-0005-0000-0000-00000FC30000}"/>
    <cellStyle name="Vírgula 6 3 6 5 2" xfId="49881" xr:uid="{00000000-0005-0000-0000-000010C30000}"/>
    <cellStyle name="Vírgula 6 3 6 5 3" xfId="49882" xr:uid="{00000000-0005-0000-0000-000011C30000}"/>
    <cellStyle name="Vírgula 6 3 6 5 4" xfId="49883" xr:uid="{00000000-0005-0000-0000-000012C30000}"/>
    <cellStyle name="Vírgula 6 3 6 6" xfId="49884" xr:uid="{00000000-0005-0000-0000-000013C30000}"/>
    <cellStyle name="Vírgula 6 3 6 7" xfId="49885" xr:uid="{00000000-0005-0000-0000-000014C30000}"/>
    <cellStyle name="Vírgula 6 3 6 8" xfId="49886" xr:uid="{00000000-0005-0000-0000-000015C30000}"/>
    <cellStyle name="Vírgula 6 3 7" xfId="49887" xr:uid="{00000000-0005-0000-0000-000016C30000}"/>
    <cellStyle name="Vírgula 6 3 7 2" xfId="49888" xr:uid="{00000000-0005-0000-0000-000017C30000}"/>
    <cellStyle name="Vírgula 6 3 7 2 2" xfId="49889" xr:uid="{00000000-0005-0000-0000-000018C30000}"/>
    <cellStyle name="Vírgula 6 3 7 2 3" xfId="49890" xr:uid="{00000000-0005-0000-0000-000019C30000}"/>
    <cellStyle name="Vírgula 6 3 7 2 4" xfId="49891" xr:uid="{00000000-0005-0000-0000-00001AC30000}"/>
    <cellStyle name="Vírgula 6 3 7 3" xfId="49892" xr:uid="{00000000-0005-0000-0000-00001BC30000}"/>
    <cellStyle name="Vírgula 6 3 7 4" xfId="49893" xr:uid="{00000000-0005-0000-0000-00001CC30000}"/>
    <cellStyle name="Vírgula 6 3 7 5" xfId="49894" xr:uid="{00000000-0005-0000-0000-00001DC30000}"/>
    <cellStyle name="Vírgula 6 3 8" xfId="49895" xr:uid="{00000000-0005-0000-0000-00001EC30000}"/>
    <cellStyle name="Vírgula 6 3 8 2" xfId="49896" xr:uid="{00000000-0005-0000-0000-00001FC30000}"/>
    <cellStyle name="Vírgula 6 3 8 2 2" xfId="49897" xr:uid="{00000000-0005-0000-0000-000020C30000}"/>
    <cellStyle name="Vírgula 6 3 8 2 3" xfId="49898" xr:uid="{00000000-0005-0000-0000-000021C30000}"/>
    <cellStyle name="Vírgula 6 3 8 2 4" xfId="49899" xr:uid="{00000000-0005-0000-0000-000022C30000}"/>
    <cellStyle name="Vírgula 6 3 8 3" xfId="49900" xr:uid="{00000000-0005-0000-0000-000023C30000}"/>
    <cellStyle name="Vírgula 6 3 8 4" xfId="49901" xr:uid="{00000000-0005-0000-0000-000024C30000}"/>
    <cellStyle name="Vírgula 6 3 8 5" xfId="49902" xr:uid="{00000000-0005-0000-0000-000025C30000}"/>
    <cellStyle name="Vírgula 6 3 9" xfId="49903" xr:uid="{00000000-0005-0000-0000-000026C30000}"/>
    <cellStyle name="Vírgula 6 3 9 2" xfId="49904" xr:uid="{00000000-0005-0000-0000-000027C30000}"/>
    <cellStyle name="Vírgula 6 3 9 2 2" xfId="49905" xr:uid="{00000000-0005-0000-0000-000028C30000}"/>
    <cellStyle name="Vírgula 6 3 9 2 3" xfId="49906" xr:uid="{00000000-0005-0000-0000-000029C30000}"/>
    <cellStyle name="Vírgula 6 3 9 2 4" xfId="49907" xr:uid="{00000000-0005-0000-0000-00002AC30000}"/>
    <cellStyle name="Vírgula 6 3 9 3" xfId="49908" xr:uid="{00000000-0005-0000-0000-00002BC30000}"/>
    <cellStyle name="Vírgula 6 3 9 4" xfId="49909" xr:uid="{00000000-0005-0000-0000-00002CC30000}"/>
    <cellStyle name="Vírgula 6 3 9 5" xfId="49910" xr:uid="{00000000-0005-0000-0000-00002DC30000}"/>
    <cellStyle name="Vírgula 6 4" xfId="49911" xr:uid="{00000000-0005-0000-0000-00002EC30000}"/>
    <cellStyle name="Vírgula 6 4 10" xfId="49912" xr:uid="{00000000-0005-0000-0000-00002FC30000}"/>
    <cellStyle name="Vírgula 6 4 11" xfId="49913" xr:uid="{00000000-0005-0000-0000-000030C30000}"/>
    <cellStyle name="Vírgula 6 4 12" xfId="49914" xr:uid="{00000000-0005-0000-0000-000031C30000}"/>
    <cellStyle name="Vírgula 6 4 13" xfId="49915" xr:uid="{00000000-0005-0000-0000-000032C30000}"/>
    <cellStyle name="Vírgula 6 4 2" xfId="49916" xr:uid="{00000000-0005-0000-0000-000033C30000}"/>
    <cellStyle name="Vírgula 6 4 2 10" xfId="49917" xr:uid="{00000000-0005-0000-0000-000034C30000}"/>
    <cellStyle name="Vírgula 6 4 2 11" xfId="49918" xr:uid="{00000000-0005-0000-0000-000035C30000}"/>
    <cellStyle name="Vírgula 6 4 2 12" xfId="49919" xr:uid="{00000000-0005-0000-0000-000036C30000}"/>
    <cellStyle name="Vírgula 6 4 2 2" xfId="49920" xr:uid="{00000000-0005-0000-0000-000037C30000}"/>
    <cellStyle name="Vírgula 6 4 2 2 2" xfId="49921" xr:uid="{00000000-0005-0000-0000-000038C30000}"/>
    <cellStyle name="Vírgula 6 4 2 2 2 2" xfId="49922" xr:uid="{00000000-0005-0000-0000-000039C30000}"/>
    <cellStyle name="Vírgula 6 4 2 2 2 2 2" xfId="49923" xr:uid="{00000000-0005-0000-0000-00003AC30000}"/>
    <cellStyle name="Vírgula 6 4 2 2 2 2 3" xfId="49924" xr:uid="{00000000-0005-0000-0000-00003BC30000}"/>
    <cellStyle name="Vírgula 6 4 2 2 2 2 4" xfId="49925" xr:uid="{00000000-0005-0000-0000-00003CC30000}"/>
    <cellStyle name="Vírgula 6 4 2 2 2 3" xfId="49926" xr:uid="{00000000-0005-0000-0000-00003DC30000}"/>
    <cellStyle name="Vírgula 6 4 2 2 2 4" xfId="49927" xr:uid="{00000000-0005-0000-0000-00003EC30000}"/>
    <cellStyle name="Vírgula 6 4 2 2 2 5" xfId="49928" xr:uid="{00000000-0005-0000-0000-00003FC30000}"/>
    <cellStyle name="Vírgula 6 4 2 2 3" xfId="49929" xr:uid="{00000000-0005-0000-0000-000040C30000}"/>
    <cellStyle name="Vírgula 6 4 2 2 3 2" xfId="49930" xr:uid="{00000000-0005-0000-0000-000041C30000}"/>
    <cellStyle name="Vírgula 6 4 2 2 3 2 2" xfId="49931" xr:uid="{00000000-0005-0000-0000-000042C30000}"/>
    <cellStyle name="Vírgula 6 4 2 2 3 2 3" xfId="49932" xr:uid="{00000000-0005-0000-0000-000043C30000}"/>
    <cellStyle name="Vírgula 6 4 2 2 3 2 4" xfId="49933" xr:uid="{00000000-0005-0000-0000-000044C30000}"/>
    <cellStyle name="Vírgula 6 4 2 2 3 3" xfId="49934" xr:uid="{00000000-0005-0000-0000-000045C30000}"/>
    <cellStyle name="Vírgula 6 4 2 2 3 4" xfId="49935" xr:uid="{00000000-0005-0000-0000-000046C30000}"/>
    <cellStyle name="Vírgula 6 4 2 2 3 5" xfId="49936" xr:uid="{00000000-0005-0000-0000-000047C30000}"/>
    <cellStyle name="Vírgula 6 4 2 2 4" xfId="49937" xr:uid="{00000000-0005-0000-0000-000048C30000}"/>
    <cellStyle name="Vírgula 6 4 2 2 4 2" xfId="49938" xr:uid="{00000000-0005-0000-0000-000049C30000}"/>
    <cellStyle name="Vírgula 6 4 2 2 4 2 2" xfId="49939" xr:uid="{00000000-0005-0000-0000-00004AC30000}"/>
    <cellStyle name="Vírgula 6 4 2 2 4 2 3" xfId="49940" xr:uid="{00000000-0005-0000-0000-00004BC30000}"/>
    <cellStyle name="Vírgula 6 4 2 2 4 2 4" xfId="49941" xr:uid="{00000000-0005-0000-0000-00004CC30000}"/>
    <cellStyle name="Vírgula 6 4 2 2 4 3" xfId="49942" xr:uid="{00000000-0005-0000-0000-00004DC30000}"/>
    <cellStyle name="Vírgula 6 4 2 2 4 4" xfId="49943" xr:uid="{00000000-0005-0000-0000-00004EC30000}"/>
    <cellStyle name="Vírgula 6 4 2 2 4 5" xfId="49944" xr:uid="{00000000-0005-0000-0000-00004FC30000}"/>
    <cellStyle name="Vírgula 6 4 2 2 5" xfId="49945" xr:uid="{00000000-0005-0000-0000-000050C30000}"/>
    <cellStyle name="Vírgula 6 4 2 2 5 2" xfId="49946" xr:uid="{00000000-0005-0000-0000-000051C30000}"/>
    <cellStyle name="Vírgula 6 4 2 2 5 3" xfId="49947" xr:uid="{00000000-0005-0000-0000-000052C30000}"/>
    <cellStyle name="Vírgula 6 4 2 2 5 4" xfId="49948" xr:uid="{00000000-0005-0000-0000-000053C30000}"/>
    <cellStyle name="Vírgula 6 4 2 2 6" xfId="49949" xr:uid="{00000000-0005-0000-0000-000054C30000}"/>
    <cellStyle name="Vírgula 6 4 2 2 7" xfId="49950" xr:uid="{00000000-0005-0000-0000-000055C30000}"/>
    <cellStyle name="Vírgula 6 4 2 2 8" xfId="49951" xr:uid="{00000000-0005-0000-0000-000056C30000}"/>
    <cellStyle name="Vírgula 6 4 2 2 9" xfId="49952" xr:uid="{00000000-0005-0000-0000-000057C30000}"/>
    <cellStyle name="Vírgula 6 4 2 3" xfId="49953" xr:uid="{00000000-0005-0000-0000-000058C30000}"/>
    <cellStyle name="Vírgula 6 4 2 3 2" xfId="49954" xr:uid="{00000000-0005-0000-0000-000059C30000}"/>
    <cellStyle name="Vírgula 6 4 2 3 2 2" xfId="49955" xr:uid="{00000000-0005-0000-0000-00005AC30000}"/>
    <cellStyle name="Vírgula 6 4 2 3 2 2 2" xfId="49956" xr:uid="{00000000-0005-0000-0000-00005BC30000}"/>
    <cellStyle name="Vírgula 6 4 2 3 2 2 3" xfId="49957" xr:uid="{00000000-0005-0000-0000-00005CC30000}"/>
    <cellStyle name="Vírgula 6 4 2 3 2 2 4" xfId="49958" xr:uid="{00000000-0005-0000-0000-00005DC30000}"/>
    <cellStyle name="Vírgula 6 4 2 3 2 3" xfId="49959" xr:uid="{00000000-0005-0000-0000-00005EC30000}"/>
    <cellStyle name="Vírgula 6 4 2 3 2 4" xfId="49960" xr:uid="{00000000-0005-0000-0000-00005FC30000}"/>
    <cellStyle name="Vírgula 6 4 2 3 2 5" xfId="49961" xr:uid="{00000000-0005-0000-0000-000060C30000}"/>
    <cellStyle name="Vírgula 6 4 2 3 3" xfId="49962" xr:uid="{00000000-0005-0000-0000-000061C30000}"/>
    <cellStyle name="Vírgula 6 4 2 3 3 2" xfId="49963" xr:uid="{00000000-0005-0000-0000-000062C30000}"/>
    <cellStyle name="Vírgula 6 4 2 3 3 2 2" xfId="49964" xr:uid="{00000000-0005-0000-0000-000063C30000}"/>
    <cellStyle name="Vírgula 6 4 2 3 3 2 3" xfId="49965" xr:uid="{00000000-0005-0000-0000-000064C30000}"/>
    <cellStyle name="Vírgula 6 4 2 3 3 2 4" xfId="49966" xr:uid="{00000000-0005-0000-0000-000065C30000}"/>
    <cellStyle name="Vírgula 6 4 2 3 3 3" xfId="49967" xr:uid="{00000000-0005-0000-0000-000066C30000}"/>
    <cellStyle name="Vírgula 6 4 2 3 3 4" xfId="49968" xr:uid="{00000000-0005-0000-0000-000067C30000}"/>
    <cellStyle name="Vírgula 6 4 2 3 3 5" xfId="49969" xr:uid="{00000000-0005-0000-0000-000068C30000}"/>
    <cellStyle name="Vírgula 6 4 2 3 4" xfId="49970" xr:uid="{00000000-0005-0000-0000-000069C30000}"/>
    <cellStyle name="Vírgula 6 4 2 3 4 2" xfId="49971" xr:uid="{00000000-0005-0000-0000-00006AC30000}"/>
    <cellStyle name="Vírgula 6 4 2 3 4 2 2" xfId="49972" xr:uid="{00000000-0005-0000-0000-00006BC30000}"/>
    <cellStyle name="Vírgula 6 4 2 3 4 2 3" xfId="49973" xr:uid="{00000000-0005-0000-0000-00006CC30000}"/>
    <cellStyle name="Vírgula 6 4 2 3 4 2 4" xfId="49974" xr:uid="{00000000-0005-0000-0000-00006DC30000}"/>
    <cellStyle name="Vírgula 6 4 2 3 4 3" xfId="49975" xr:uid="{00000000-0005-0000-0000-00006EC30000}"/>
    <cellStyle name="Vírgula 6 4 2 3 4 4" xfId="49976" xr:uid="{00000000-0005-0000-0000-00006FC30000}"/>
    <cellStyle name="Vírgula 6 4 2 3 4 5" xfId="49977" xr:uid="{00000000-0005-0000-0000-000070C30000}"/>
    <cellStyle name="Vírgula 6 4 2 3 5" xfId="49978" xr:uid="{00000000-0005-0000-0000-000071C30000}"/>
    <cellStyle name="Vírgula 6 4 2 3 5 2" xfId="49979" xr:uid="{00000000-0005-0000-0000-000072C30000}"/>
    <cellStyle name="Vírgula 6 4 2 3 5 3" xfId="49980" xr:uid="{00000000-0005-0000-0000-000073C30000}"/>
    <cellStyle name="Vírgula 6 4 2 3 5 4" xfId="49981" xr:uid="{00000000-0005-0000-0000-000074C30000}"/>
    <cellStyle name="Vírgula 6 4 2 3 6" xfId="49982" xr:uid="{00000000-0005-0000-0000-000075C30000}"/>
    <cellStyle name="Vírgula 6 4 2 3 7" xfId="49983" xr:uid="{00000000-0005-0000-0000-000076C30000}"/>
    <cellStyle name="Vírgula 6 4 2 3 8" xfId="49984" xr:uid="{00000000-0005-0000-0000-000077C30000}"/>
    <cellStyle name="Vírgula 6 4 2 3 9" xfId="49985" xr:uid="{00000000-0005-0000-0000-000078C30000}"/>
    <cellStyle name="Vírgula 6 4 2 4" xfId="49986" xr:uid="{00000000-0005-0000-0000-000079C30000}"/>
    <cellStyle name="Vírgula 6 4 2 4 2" xfId="49987" xr:uid="{00000000-0005-0000-0000-00007AC30000}"/>
    <cellStyle name="Vírgula 6 4 2 4 2 2" xfId="49988" xr:uid="{00000000-0005-0000-0000-00007BC30000}"/>
    <cellStyle name="Vírgula 6 4 2 4 2 2 2" xfId="49989" xr:uid="{00000000-0005-0000-0000-00007CC30000}"/>
    <cellStyle name="Vírgula 6 4 2 4 2 2 3" xfId="49990" xr:uid="{00000000-0005-0000-0000-00007DC30000}"/>
    <cellStyle name="Vírgula 6 4 2 4 2 2 4" xfId="49991" xr:uid="{00000000-0005-0000-0000-00007EC30000}"/>
    <cellStyle name="Vírgula 6 4 2 4 2 3" xfId="49992" xr:uid="{00000000-0005-0000-0000-00007FC30000}"/>
    <cellStyle name="Vírgula 6 4 2 4 2 4" xfId="49993" xr:uid="{00000000-0005-0000-0000-000080C30000}"/>
    <cellStyle name="Vírgula 6 4 2 4 2 5" xfId="49994" xr:uid="{00000000-0005-0000-0000-000081C30000}"/>
    <cellStyle name="Vírgula 6 4 2 4 3" xfId="49995" xr:uid="{00000000-0005-0000-0000-000082C30000}"/>
    <cellStyle name="Vírgula 6 4 2 4 3 2" xfId="49996" xr:uid="{00000000-0005-0000-0000-000083C30000}"/>
    <cellStyle name="Vírgula 6 4 2 4 3 2 2" xfId="49997" xr:uid="{00000000-0005-0000-0000-000084C30000}"/>
    <cellStyle name="Vírgula 6 4 2 4 3 2 3" xfId="49998" xr:uid="{00000000-0005-0000-0000-000085C30000}"/>
    <cellStyle name="Vírgula 6 4 2 4 3 2 4" xfId="49999" xr:uid="{00000000-0005-0000-0000-000086C30000}"/>
    <cellStyle name="Vírgula 6 4 2 4 3 3" xfId="50000" xr:uid="{00000000-0005-0000-0000-000087C30000}"/>
    <cellStyle name="Vírgula 6 4 2 4 3 4" xfId="50001" xr:uid="{00000000-0005-0000-0000-000088C30000}"/>
    <cellStyle name="Vírgula 6 4 2 4 3 5" xfId="50002" xr:uid="{00000000-0005-0000-0000-000089C30000}"/>
    <cellStyle name="Vírgula 6 4 2 4 4" xfId="50003" xr:uid="{00000000-0005-0000-0000-00008AC30000}"/>
    <cellStyle name="Vírgula 6 4 2 4 4 2" xfId="50004" xr:uid="{00000000-0005-0000-0000-00008BC30000}"/>
    <cellStyle name="Vírgula 6 4 2 4 4 2 2" xfId="50005" xr:uid="{00000000-0005-0000-0000-00008CC30000}"/>
    <cellStyle name="Vírgula 6 4 2 4 4 2 3" xfId="50006" xr:uid="{00000000-0005-0000-0000-00008DC30000}"/>
    <cellStyle name="Vírgula 6 4 2 4 4 2 4" xfId="50007" xr:uid="{00000000-0005-0000-0000-00008EC30000}"/>
    <cellStyle name="Vírgula 6 4 2 4 4 3" xfId="50008" xr:uid="{00000000-0005-0000-0000-00008FC30000}"/>
    <cellStyle name="Vírgula 6 4 2 4 4 4" xfId="50009" xr:uid="{00000000-0005-0000-0000-000090C30000}"/>
    <cellStyle name="Vírgula 6 4 2 4 4 5" xfId="50010" xr:uid="{00000000-0005-0000-0000-000091C30000}"/>
    <cellStyle name="Vírgula 6 4 2 4 5" xfId="50011" xr:uid="{00000000-0005-0000-0000-000092C30000}"/>
    <cellStyle name="Vírgula 6 4 2 4 5 2" xfId="50012" xr:uid="{00000000-0005-0000-0000-000093C30000}"/>
    <cellStyle name="Vírgula 6 4 2 4 5 3" xfId="50013" xr:uid="{00000000-0005-0000-0000-000094C30000}"/>
    <cellStyle name="Vírgula 6 4 2 4 5 4" xfId="50014" xr:uid="{00000000-0005-0000-0000-000095C30000}"/>
    <cellStyle name="Vírgula 6 4 2 4 6" xfId="50015" xr:uid="{00000000-0005-0000-0000-000096C30000}"/>
    <cellStyle name="Vírgula 6 4 2 4 7" xfId="50016" xr:uid="{00000000-0005-0000-0000-000097C30000}"/>
    <cellStyle name="Vírgula 6 4 2 4 8" xfId="50017" xr:uid="{00000000-0005-0000-0000-000098C30000}"/>
    <cellStyle name="Vírgula 6 4 2 5" xfId="50018" xr:uid="{00000000-0005-0000-0000-000099C30000}"/>
    <cellStyle name="Vírgula 6 4 2 5 2" xfId="50019" xr:uid="{00000000-0005-0000-0000-00009AC30000}"/>
    <cellStyle name="Vírgula 6 4 2 5 2 2" xfId="50020" xr:uid="{00000000-0005-0000-0000-00009BC30000}"/>
    <cellStyle name="Vírgula 6 4 2 5 2 3" xfId="50021" xr:uid="{00000000-0005-0000-0000-00009CC30000}"/>
    <cellStyle name="Vírgula 6 4 2 5 2 4" xfId="50022" xr:uid="{00000000-0005-0000-0000-00009DC30000}"/>
    <cellStyle name="Vírgula 6 4 2 5 3" xfId="50023" xr:uid="{00000000-0005-0000-0000-00009EC30000}"/>
    <cellStyle name="Vírgula 6 4 2 5 4" xfId="50024" xr:uid="{00000000-0005-0000-0000-00009FC30000}"/>
    <cellStyle name="Vírgula 6 4 2 5 5" xfId="50025" xr:uid="{00000000-0005-0000-0000-0000A0C30000}"/>
    <cellStyle name="Vírgula 6 4 2 6" xfId="50026" xr:uid="{00000000-0005-0000-0000-0000A1C30000}"/>
    <cellStyle name="Vírgula 6 4 2 6 2" xfId="50027" xr:uid="{00000000-0005-0000-0000-0000A2C30000}"/>
    <cellStyle name="Vírgula 6 4 2 6 2 2" xfId="50028" xr:uid="{00000000-0005-0000-0000-0000A3C30000}"/>
    <cellStyle name="Vírgula 6 4 2 6 2 3" xfId="50029" xr:uid="{00000000-0005-0000-0000-0000A4C30000}"/>
    <cellStyle name="Vírgula 6 4 2 6 2 4" xfId="50030" xr:uid="{00000000-0005-0000-0000-0000A5C30000}"/>
    <cellStyle name="Vírgula 6 4 2 6 3" xfId="50031" xr:uid="{00000000-0005-0000-0000-0000A6C30000}"/>
    <cellStyle name="Vírgula 6 4 2 6 4" xfId="50032" xr:uid="{00000000-0005-0000-0000-0000A7C30000}"/>
    <cellStyle name="Vírgula 6 4 2 6 5" xfId="50033" xr:uid="{00000000-0005-0000-0000-0000A8C30000}"/>
    <cellStyle name="Vírgula 6 4 2 7" xfId="50034" xr:uid="{00000000-0005-0000-0000-0000A9C30000}"/>
    <cellStyle name="Vírgula 6 4 2 7 2" xfId="50035" xr:uid="{00000000-0005-0000-0000-0000AAC30000}"/>
    <cellStyle name="Vírgula 6 4 2 7 2 2" xfId="50036" xr:uid="{00000000-0005-0000-0000-0000ABC30000}"/>
    <cellStyle name="Vírgula 6 4 2 7 2 3" xfId="50037" xr:uid="{00000000-0005-0000-0000-0000ACC30000}"/>
    <cellStyle name="Vírgula 6 4 2 7 2 4" xfId="50038" xr:uid="{00000000-0005-0000-0000-0000ADC30000}"/>
    <cellStyle name="Vírgula 6 4 2 7 3" xfId="50039" xr:uid="{00000000-0005-0000-0000-0000AEC30000}"/>
    <cellStyle name="Vírgula 6 4 2 7 4" xfId="50040" xr:uid="{00000000-0005-0000-0000-0000AFC30000}"/>
    <cellStyle name="Vírgula 6 4 2 7 5" xfId="50041" xr:uid="{00000000-0005-0000-0000-0000B0C30000}"/>
    <cellStyle name="Vírgula 6 4 2 8" xfId="50042" xr:uid="{00000000-0005-0000-0000-0000B1C30000}"/>
    <cellStyle name="Vírgula 6 4 2 8 2" xfId="50043" xr:uid="{00000000-0005-0000-0000-0000B2C30000}"/>
    <cellStyle name="Vírgula 6 4 2 8 3" xfId="50044" xr:uid="{00000000-0005-0000-0000-0000B3C30000}"/>
    <cellStyle name="Vírgula 6 4 2 8 4" xfId="50045" xr:uid="{00000000-0005-0000-0000-0000B4C30000}"/>
    <cellStyle name="Vírgula 6 4 2 9" xfId="50046" xr:uid="{00000000-0005-0000-0000-0000B5C30000}"/>
    <cellStyle name="Vírgula 6 4 3" xfId="50047" xr:uid="{00000000-0005-0000-0000-0000B6C30000}"/>
    <cellStyle name="Vírgula 6 4 3 2" xfId="50048" xr:uid="{00000000-0005-0000-0000-0000B7C30000}"/>
    <cellStyle name="Vírgula 6 4 3 2 2" xfId="50049" xr:uid="{00000000-0005-0000-0000-0000B8C30000}"/>
    <cellStyle name="Vírgula 6 4 3 2 2 2" xfId="50050" xr:uid="{00000000-0005-0000-0000-0000B9C30000}"/>
    <cellStyle name="Vírgula 6 4 3 2 2 3" xfId="50051" xr:uid="{00000000-0005-0000-0000-0000BAC30000}"/>
    <cellStyle name="Vírgula 6 4 3 2 2 4" xfId="50052" xr:uid="{00000000-0005-0000-0000-0000BBC30000}"/>
    <cellStyle name="Vírgula 6 4 3 2 3" xfId="50053" xr:uid="{00000000-0005-0000-0000-0000BCC30000}"/>
    <cellStyle name="Vírgula 6 4 3 2 4" xfId="50054" xr:uid="{00000000-0005-0000-0000-0000BDC30000}"/>
    <cellStyle name="Vírgula 6 4 3 2 5" xfId="50055" xr:uid="{00000000-0005-0000-0000-0000BEC30000}"/>
    <cellStyle name="Vírgula 6 4 3 2 6" xfId="50056" xr:uid="{00000000-0005-0000-0000-0000BFC30000}"/>
    <cellStyle name="Vírgula 6 4 3 3" xfId="50057" xr:uid="{00000000-0005-0000-0000-0000C0C30000}"/>
    <cellStyle name="Vírgula 6 4 3 3 2" xfId="50058" xr:uid="{00000000-0005-0000-0000-0000C1C30000}"/>
    <cellStyle name="Vírgula 6 4 3 3 2 2" xfId="50059" xr:uid="{00000000-0005-0000-0000-0000C2C30000}"/>
    <cellStyle name="Vírgula 6 4 3 3 2 3" xfId="50060" xr:uid="{00000000-0005-0000-0000-0000C3C30000}"/>
    <cellStyle name="Vírgula 6 4 3 3 2 4" xfId="50061" xr:uid="{00000000-0005-0000-0000-0000C4C30000}"/>
    <cellStyle name="Vírgula 6 4 3 3 3" xfId="50062" xr:uid="{00000000-0005-0000-0000-0000C5C30000}"/>
    <cellStyle name="Vírgula 6 4 3 3 4" xfId="50063" xr:uid="{00000000-0005-0000-0000-0000C6C30000}"/>
    <cellStyle name="Vírgula 6 4 3 3 5" xfId="50064" xr:uid="{00000000-0005-0000-0000-0000C7C30000}"/>
    <cellStyle name="Vírgula 6 4 3 3 6" xfId="50065" xr:uid="{00000000-0005-0000-0000-0000C8C30000}"/>
    <cellStyle name="Vírgula 6 4 3 4" xfId="50066" xr:uid="{00000000-0005-0000-0000-0000C9C30000}"/>
    <cellStyle name="Vírgula 6 4 3 4 2" xfId="50067" xr:uid="{00000000-0005-0000-0000-0000CAC30000}"/>
    <cellStyle name="Vírgula 6 4 3 4 2 2" xfId="50068" xr:uid="{00000000-0005-0000-0000-0000CBC30000}"/>
    <cellStyle name="Vírgula 6 4 3 4 2 3" xfId="50069" xr:uid="{00000000-0005-0000-0000-0000CCC30000}"/>
    <cellStyle name="Vírgula 6 4 3 4 2 4" xfId="50070" xr:uid="{00000000-0005-0000-0000-0000CDC30000}"/>
    <cellStyle name="Vírgula 6 4 3 4 3" xfId="50071" xr:uid="{00000000-0005-0000-0000-0000CEC30000}"/>
    <cellStyle name="Vírgula 6 4 3 4 4" xfId="50072" xr:uid="{00000000-0005-0000-0000-0000CFC30000}"/>
    <cellStyle name="Vírgula 6 4 3 4 5" xfId="50073" xr:uid="{00000000-0005-0000-0000-0000D0C30000}"/>
    <cellStyle name="Vírgula 6 4 3 5" xfId="50074" xr:uid="{00000000-0005-0000-0000-0000D1C30000}"/>
    <cellStyle name="Vírgula 6 4 3 5 2" xfId="50075" xr:uid="{00000000-0005-0000-0000-0000D2C30000}"/>
    <cellStyle name="Vírgula 6 4 3 5 3" xfId="50076" xr:uid="{00000000-0005-0000-0000-0000D3C30000}"/>
    <cellStyle name="Vírgula 6 4 3 5 4" xfId="50077" xr:uid="{00000000-0005-0000-0000-0000D4C30000}"/>
    <cellStyle name="Vírgula 6 4 3 6" xfId="50078" xr:uid="{00000000-0005-0000-0000-0000D5C30000}"/>
    <cellStyle name="Vírgula 6 4 3 7" xfId="50079" xr:uid="{00000000-0005-0000-0000-0000D6C30000}"/>
    <cellStyle name="Vírgula 6 4 3 8" xfId="50080" xr:uid="{00000000-0005-0000-0000-0000D7C30000}"/>
    <cellStyle name="Vírgula 6 4 3 9" xfId="50081" xr:uid="{00000000-0005-0000-0000-0000D8C30000}"/>
    <cellStyle name="Vírgula 6 4 4" xfId="50082" xr:uid="{00000000-0005-0000-0000-0000D9C30000}"/>
    <cellStyle name="Vírgula 6 4 4 2" xfId="50083" xr:uid="{00000000-0005-0000-0000-0000DAC30000}"/>
    <cellStyle name="Vírgula 6 4 4 2 2" xfId="50084" xr:uid="{00000000-0005-0000-0000-0000DBC30000}"/>
    <cellStyle name="Vírgula 6 4 4 2 2 2" xfId="50085" xr:uid="{00000000-0005-0000-0000-0000DCC30000}"/>
    <cellStyle name="Vírgula 6 4 4 2 2 3" xfId="50086" xr:uid="{00000000-0005-0000-0000-0000DDC30000}"/>
    <cellStyle name="Vírgula 6 4 4 2 2 4" xfId="50087" xr:uid="{00000000-0005-0000-0000-0000DEC30000}"/>
    <cellStyle name="Vírgula 6 4 4 2 3" xfId="50088" xr:uid="{00000000-0005-0000-0000-0000DFC30000}"/>
    <cellStyle name="Vírgula 6 4 4 2 4" xfId="50089" xr:uid="{00000000-0005-0000-0000-0000E0C30000}"/>
    <cellStyle name="Vírgula 6 4 4 2 5" xfId="50090" xr:uid="{00000000-0005-0000-0000-0000E1C30000}"/>
    <cellStyle name="Vírgula 6 4 4 3" xfId="50091" xr:uid="{00000000-0005-0000-0000-0000E2C30000}"/>
    <cellStyle name="Vírgula 6 4 4 3 2" xfId="50092" xr:uid="{00000000-0005-0000-0000-0000E3C30000}"/>
    <cellStyle name="Vírgula 6 4 4 3 2 2" xfId="50093" xr:uid="{00000000-0005-0000-0000-0000E4C30000}"/>
    <cellStyle name="Vírgula 6 4 4 3 2 3" xfId="50094" xr:uid="{00000000-0005-0000-0000-0000E5C30000}"/>
    <cellStyle name="Vírgula 6 4 4 3 2 4" xfId="50095" xr:uid="{00000000-0005-0000-0000-0000E6C30000}"/>
    <cellStyle name="Vírgula 6 4 4 3 3" xfId="50096" xr:uid="{00000000-0005-0000-0000-0000E7C30000}"/>
    <cellStyle name="Vírgula 6 4 4 3 4" xfId="50097" xr:uid="{00000000-0005-0000-0000-0000E8C30000}"/>
    <cellStyle name="Vírgula 6 4 4 3 5" xfId="50098" xr:uid="{00000000-0005-0000-0000-0000E9C30000}"/>
    <cellStyle name="Vírgula 6 4 4 4" xfId="50099" xr:uid="{00000000-0005-0000-0000-0000EAC30000}"/>
    <cellStyle name="Vírgula 6 4 4 4 2" xfId="50100" xr:uid="{00000000-0005-0000-0000-0000EBC30000}"/>
    <cellStyle name="Vírgula 6 4 4 4 2 2" xfId="50101" xr:uid="{00000000-0005-0000-0000-0000ECC30000}"/>
    <cellStyle name="Vírgula 6 4 4 4 2 3" xfId="50102" xr:uid="{00000000-0005-0000-0000-0000EDC30000}"/>
    <cellStyle name="Vírgula 6 4 4 4 2 4" xfId="50103" xr:uid="{00000000-0005-0000-0000-0000EEC30000}"/>
    <cellStyle name="Vírgula 6 4 4 4 3" xfId="50104" xr:uid="{00000000-0005-0000-0000-0000EFC30000}"/>
    <cellStyle name="Vírgula 6 4 4 4 4" xfId="50105" xr:uid="{00000000-0005-0000-0000-0000F0C30000}"/>
    <cellStyle name="Vírgula 6 4 4 4 5" xfId="50106" xr:uid="{00000000-0005-0000-0000-0000F1C30000}"/>
    <cellStyle name="Vírgula 6 4 4 5" xfId="50107" xr:uid="{00000000-0005-0000-0000-0000F2C30000}"/>
    <cellStyle name="Vírgula 6 4 4 5 2" xfId="50108" xr:uid="{00000000-0005-0000-0000-0000F3C30000}"/>
    <cellStyle name="Vírgula 6 4 4 5 3" xfId="50109" xr:uid="{00000000-0005-0000-0000-0000F4C30000}"/>
    <cellStyle name="Vírgula 6 4 4 5 4" xfId="50110" xr:uid="{00000000-0005-0000-0000-0000F5C30000}"/>
    <cellStyle name="Vírgula 6 4 4 6" xfId="50111" xr:uid="{00000000-0005-0000-0000-0000F6C30000}"/>
    <cellStyle name="Vírgula 6 4 4 7" xfId="50112" xr:uid="{00000000-0005-0000-0000-0000F7C30000}"/>
    <cellStyle name="Vírgula 6 4 4 8" xfId="50113" xr:uid="{00000000-0005-0000-0000-0000F8C30000}"/>
    <cellStyle name="Vírgula 6 4 4 9" xfId="50114" xr:uid="{00000000-0005-0000-0000-0000F9C30000}"/>
    <cellStyle name="Vírgula 6 4 5" xfId="50115" xr:uid="{00000000-0005-0000-0000-0000FAC30000}"/>
    <cellStyle name="Vírgula 6 4 5 2" xfId="50116" xr:uid="{00000000-0005-0000-0000-0000FBC30000}"/>
    <cellStyle name="Vírgula 6 4 5 2 2" xfId="50117" xr:uid="{00000000-0005-0000-0000-0000FCC30000}"/>
    <cellStyle name="Vírgula 6 4 5 2 2 2" xfId="50118" xr:uid="{00000000-0005-0000-0000-0000FDC30000}"/>
    <cellStyle name="Vírgula 6 4 5 2 2 3" xfId="50119" xr:uid="{00000000-0005-0000-0000-0000FEC30000}"/>
    <cellStyle name="Vírgula 6 4 5 2 2 4" xfId="50120" xr:uid="{00000000-0005-0000-0000-0000FFC30000}"/>
    <cellStyle name="Vírgula 6 4 5 2 3" xfId="50121" xr:uid="{00000000-0005-0000-0000-000000C40000}"/>
    <cellStyle name="Vírgula 6 4 5 2 4" xfId="50122" xr:uid="{00000000-0005-0000-0000-000001C40000}"/>
    <cellStyle name="Vírgula 6 4 5 2 5" xfId="50123" xr:uid="{00000000-0005-0000-0000-000002C40000}"/>
    <cellStyle name="Vírgula 6 4 5 3" xfId="50124" xr:uid="{00000000-0005-0000-0000-000003C40000}"/>
    <cellStyle name="Vírgula 6 4 5 3 2" xfId="50125" xr:uid="{00000000-0005-0000-0000-000004C40000}"/>
    <cellStyle name="Vírgula 6 4 5 3 2 2" xfId="50126" xr:uid="{00000000-0005-0000-0000-000005C40000}"/>
    <cellStyle name="Vírgula 6 4 5 3 2 3" xfId="50127" xr:uid="{00000000-0005-0000-0000-000006C40000}"/>
    <cellStyle name="Vírgula 6 4 5 3 2 4" xfId="50128" xr:uid="{00000000-0005-0000-0000-000007C40000}"/>
    <cellStyle name="Vírgula 6 4 5 3 3" xfId="50129" xr:uid="{00000000-0005-0000-0000-000008C40000}"/>
    <cellStyle name="Vírgula 6 4 5 3 4" xfId="50130" xr:uid="{00000000-0005-0000-0000-000009C40000}"/>
    <cellStyle name="Vírgula 6 4 5 3 5" xfId="50131" xr:uid="{00000000-0005-0000-0000-00000AC40000}"/>
    <cellStyle name="Vírgula 6 4 5 4" xfId="50132" xr:uid="{00000000-0005-0000-0000-00000BC40000}"/>
    <cellStyle name="Vírgula 6 4 5 4 2" xfId="50133" xr:uid="{00000000-0005-0000-0000-00000CC40000}"/>
    <cellStyle name="Vírgula 6 4 5 4 2 2" xfId="50134" xr:uid="{00000000-0005-0000-0000-00000DC40000}"/>
    <cellStyle name="Vírgula 6 4 5 4 2 3" xfId="50135" xr:uid="{00000000-0005-0000-0000-00000EC40000}"/>
    <cellStyle name="Vírgula 6 4 5 4 2 4" xfId="50136" xr:uid="{00000000-0005-0000-0000-00000FC40000}"/>
    <cellStyle name="Vírgula 6 4 5 4 3" xfId="50137" xr:uid="{00000000-0005-0000-0000-000010C40000}"/>
    <cellStyle name="Vírgula 6 4 5 4 4" xfId="50138" xr:uid="{00000000-0005-0000-0000-000011C40000}"/>
    <cellStyle name="Vírgula 6 4 5 4 5" xfId="50139" xr:uid="{00000000-0005-0000-0000-000012C40000}"/>
    <cellStyle name="Vírgula 6 4 5 5" xfId="50140" xr:uid="{00000000-0005-0000-0000-000013C40000}"/>
    <cellStyle name="Vírgula 6 4 5 5 2" xfId="50141" xr:uid="{00000000-0005-0000-0000-000014C40000}"/>
    <cellStyle name="Vírgula 6 4 5 5 3" xfId="50142" xr:uid="{00000000-0005-0000-0000-000015C40000}"/>
    <cellStyle name="Vírgula 6 4 5 5 4" xfId="50143" xr:uid="{00000000-0005-0000-0000-000016C40000}"/>
    <cellStyle name="Vírgula 6 4 5 6" xfId="50144" xr:uid="{00000000-0005-0000-0000-000017C40000}"/>
    <cellStyle name="Vírgula 6 4 5 7" xfId="50145" xr:uid="{00000000-0005-0000-0000-000018C40000}"/>
    <cellStyle name="Vírgula 6 4 5 8" xfId="50146" xr:uid="{00000000-0005-0000-0000-000019C40000}"/>
    <cellStyle name="Vírgula 6 4 5 9" xfId="50147" xr:uid="{00000000-0005-0000-0000-00001AC40000}"/>
    <cellStyle name="Vírgula 6 4 6" xfId="50148" xr:uid="{00000000-0005-0000-0000-00001BC40000}"/>
    <cellStyle name="Vírgula 6 4 6 2" xfId="50149" xr:uid="{00000000-0005-0000-0000-00001CC40000}"/>
    <cellStyle name="Vírgula 6 4 6 2 2" xfId="50150" xr:uid="{00000000-0005-0000-0000-00001DC40000}"/>
    <cellStyle name="Vírgula 6 4 6 2 3" xfId="50151" xr:uid="{00000000-0005-0000-0000-00001EC40000}"/>
    <cellStyle name="Vírgula 6 4 6 2 4" xfId="50152" xr:uid="{00000000-0005-0000-0000-00001FC40000}"/>
    <cellStyle name="Vírgula 6 4 6 3" xfId="50153" xr:uid="{00000000-0005-0000-0000-000020C40000}"/>
    <cellStyle name="Vírgula 6 4 6 4" xfId="50154" xr:uid="{00000000-0005-0000-0000-000021C40000}"/>
    <cellStyle name="Vírgula 6 4 6 5" xfId="50155" xr:uid="{00000000-0005-0000-0000-000022C40000}"/>
    <cellStyle name="Vírgula 6 4 7" xfId="50156" xr:uid="{00000000-0005-0000-0000-000023C40000}"/>
    <cellStyle name="Vírgula 6 4 7 2" xfId="50157" xr:uid="{00000000-0005-0000-0000-000024C40000}"/>
    <cellStyle name="Vírgula 6 4 7 2 2" xfId="50158" xr:uid="{00000000-0005-0000-0000-000025C40000}"/>
    <cellStyle name="Vírgula 6 4 7 2 3" xfId="50159" xr:uid="{00000000-0005-0000-0000-000026C40000}"/>
    <cellStyle name="Vírgula 6 4 7 2 4" xfId="50160" xr:uid="{00000000-0005-0000-0000-000027C40000}"/>
    <cellStyle name="Vírgula 6 4 7 3" xfId="50161" xr:uid="{00000000-0005-0000-0000-000028C40000}"/>
    <cellStyle name="Vírgula 6 4 7 4" xfId="50162" xr:uid="{00000000-0005-0000-0000-000029C40000}"/>
    <cellStyle name="Vírgula 6 4 7 5" xfId="50163" xr:uid="{00000000-0005-0000-0000-00002AC40000}"/>
    <cellStyle name="Vírgula 6 4 8" xfId="50164" xr:uid="{00000000-0005-0000-0000-00002BC40000}"/>
    <cellStyle name="Vírgula 6 4 8 2" xfId="50165" xr:uid="{00000000-0005-0000-0000-00002CC40000}"/>
    <cellStyle name="Vírgula 6 4 8 2 2" xfId="50166" xr:uid="{00000000-0005-0000-0000-00002DC40000}"/>
    <cellStyle name="Vírgula 6 4 8 2 3" xfId="50167" xr:uid="{00000000-0005-0000-0000-00002EC40000}"/>
    <cellStyle name="Vírgula 6 4 8 2 4" xfId="50168" xr:uid="{00000000-0005-0000-0000-00002FC40000}"/>
    <cellStyle name="Vírgula 6 4 8 3" xfId="50169" xr:uid="{00000000-0005-0000-0000-000030C40000}"/>
    <cellStyle name="Vírgula 6 4 8 4" xfId="50170" xr:uid="{00000000-0005-0000-0000-000031C40000}"/>
    <cellStyle name="Vírgula 6 4 8 5" xfId="50171" xr:uid="{00000000-0005-0000-0000-000032C40000}"/>
    <cellStyle name="Vírgula 6 4 9" xfId="50172" xr:uid="{00000000-0005-0000-0000-000033C40000}"/>
    <cellStyle name="Vírgula 6 4 9 2" xfId="50173" xr:uid="{00000000-0005-0000-0000-000034C40000}"/>
    <cellStyle name="Vírgula 6 4 9 3" xfId="50174" xr:uid="{00000000-0005-0000-0000-000035C40000}"/>
    <cellStyle name="Vírgula 6 4 9 4" xfId="50175" xr:uid="{00000000-0005-0000-0000-000036C40000}"/>
    <cellStyle name="Vírgula 6 5" xfId="50176" xr:uid="{00000000-0005-0000-0000-000037C40000}"/>
    <cellStyle name="Vírgula 6 5 10" xfId="50177" xr:uid="{00000000-0005-0000-0000-000038C40000}"/>
    <cellStyle name="Vírgula 6 5 11" xfId="50178" xr:uid="{00000000-0005-0000-0000-000039C40000}"/>
    <cellStyle name="Vírgula 6 5 12" xfId="50179" xr:uid="{00000000-0005-0000-0000-00003AC40000}"/>
    <cellStyle name="Vírgula 6 5 2" xfId="50180" xr:uid="{00000000-0005-0000-0000-00003BC40000}"/>
    <cellStyle name="Vírgula 6 5 2 2" xfId="50181" xr:uid="{00000000-0005-0000-0000-00003CC40000}"/>
    <cellStyle name="Vírgula 6 5 2 2 2" xfId="50182" xr:uid="{00000000-0005-0000-0000-00003DC40000}"/>
    <cellStyle name="Vírgula 6 5 2 2 2 2" xfId="50183" xr:uid="{00000000-0005-0000-0000-00003EC40000}"/>
    <cellStyle name="Vírgula 6 5 2 2 2 3" xfId="50184" xr:uid="{00000000-0005-0000-0000-00003FC40000}"/>
    <cellStyle name="Vírgula 6 5 2 2 2 4" xfId="50185" xr:uid="{00000000-0005-0000-0000-000040C40000}"/>
    <cellStyle name="Vírgula 6 5 2 2 3" xfId="50186" xr:uid="{00000000-0005-0000-0000-000041C40000}"/>
    <cellStyle name="Vírgula 6 5 2 2 4" xfId="50187" xr:uid="{00000000-0005-0000-0000-000042C40000}"/>
    <cellStyle name="Vírgula 6 5 2 2 5" xfId="50188" xr:uid="{00000000-0005-0000-0000-000043C40000}"/>
    <cellStyle name="Vírgula 6 5 2 3" xfId="50189" xr:uid="{00000000-0005-0000-0000-000044C40000}"/>
    <cellStyle name="Vírgula 6 5 2 3 2" xfId="50190" xr:uid="{00000000-0005-0000-0000-000045C40000}"/>
    <cellStyle name="Vírgula 6 5 2 3 2 2" xfId="50191" xr:uid="{00000000-0005-0000-0000-000046C40000}"/>
    <cellStyle name="Vírgula 6 5 2 3 2 3" xfId="50192" xr:uid="{00000000-0005-0000-0000-000047C40000}"/>
    <cellStyle name="Vírgula 6 5 2 3 2 4" xfId="50193" xr:uid="{00000000-0005-0000-0000-000048C40000}"/>
    <cellStyle name="Vírgula 6 5 2 3 3" xfId="50194" xr:uid="{00000000-0005-0000-0000-000049C40000}"/>
    <cellStyle name="Vírgula 6 5 2 3 4" xfId="50195" xr:uid="{00000000-0005-0000-0000-00004AC40000}"/>
    <cellStyle name="Vírgula 6 5 2 3 5" xfId="50196" xr:uid="{00000000-0005-0000-0000-00004BC40000}"/>
    <cellStyle name="Vírgula 6 5 2 4" xfId="50197" xr:uid="{00000000-0005-0000-0000-00004CC40000}"/>
    <cellStyle name="Vírgula 6 5 2 4 2" xfId="50198" xr:uid="{00000000-0005-0000-0000-00004DC40000}"/>
    <cellStyle name="Vírgula 6 5 2 4 2 2" xfId="50199" xr:uid="{00000000-0005-0000-0000-00004EC40000}"/>
    <cellStyle name="Vírgula 6 5 2 4 2 3" xfId="50200" xr:uid="{00000000-0005-0000-0000-00004FC40000}"/>
    <cellStyle name="Vírgula 6 5 2 4 2 4" xfId="50201" xr:uid="{00000000-0005-0000-0000-000050C40000}"/>
    <cellStyle name="Vírgula 6 5 2 4 3" xfId="50202" xr:uid="{00000000-0005-0000-0000-000051C40000}"/>
    <cellStyle name="Vírgula 6 5 2 4 4" xfId="50203" xr:uid="{00000000-0005-0000-0000-000052C40000}"/>
    <cellStyle name="Vírgula 6 5 2 4 5" xfId="50204" xr:uid="{00000000-0005-0000-0000-000053C40000}"/>
    <cellStyle name="Vírgula 6 5 2 5" xfId="50205" xr:uid="{00000000-0005-0000-0000-000054C40000}"/>
    <cellStyle name="Vírgula 6 5 2 5 2" xfId="50206" xr:uid="{00000000-0005-0000-0000-000055C40000}"/>
    <cellStyle name="Vírgula 6 5 2 5 3" xfId="50207" xr:uid="{00000000-0005-0000-0000-000056C40000}"/>
    <cellStyle name="Vírgula 6 5 2 5 4" xfId="50208" xr:uid="{00000000-0005-0000-0000-000057C40000}"/>
    <cellStyle name="Vírgula 6 5 2 6" xfId="50209" xr:uid="{00000000-0005-0000-0000-000058C40000}"/>
    <cellStyle name="Vírgula 6 5 2 7" xfId="50210" xr:uid="{00000000-0005-0000-0000-000059C40000}"/>
    <cellStyle name="Vírgula 6 5 2 8" xfId="50211" xr:uid="{00000000-0005-0000-0000-00005AC40000}"/>
    <cellStyle name="Vírgula 6 5 2 9" xfId="50212" xr:uid="{00000000-0005-0000-0000-00005BC40000}"/>
    <cellStyle name="Vírgula 6 5 3" xfId="50213" xr:uid="{00000000-0005-0000-0000-00005CC40000}"/>
    <cellStyle name="Vírgula 6 5 3 2" xfId="50214" xr:uid="{00000000-0005-0000-0000-00005DC40000}"/>
    <cellStyle name="Vírgula 6 5 3 2 2" xfId="50215" xr:uid="{00000000-0005-0000-0000-00005EC40000}"/>
    <cellStyle name="Vírgula 6 5 3 2 2 2" xfId="50216" xr:uid="{00000000-0005-0000-0000-00005FC40000}"/>
    <cellStyle name="Vírgula 6 5 3 2 2 3" xfId="50217" xr:uid="{00000000-0005-0000-0000-000060C40000}"/>
    <cellStyle name="Vírgula 6 5 3 2 2 4" xfId="50218" xr:uid="{00000000-0005-0000-0000-000061C40000}"/>
    <cellStyle name="Vírgula 6 5 3 2 3" xfId="50219" xr:uid="{00000000-0005-0000-0000-000062C40000}"/>
    <cellStyle name="Vírgula 6 5 3 2 4" xfId="50220" xr:uid="{00000000-0005-0000-0000-000063C40000}"/>
    <cellStyle name="Vírgula 6 5 3 2 5" xfId="50221" xr:uid="{00000000-0005-0000-0000-000064C40000}"/>
    <cellStyle name="Vírgula 6 5 3 3" xfId="50222" xr:uid="{00000000-0005-0000-0000-000065C40000}"/>
    <cellStyle name="Vírgula 6 5 3 3 2" xfId="50223" xr:uid="{00000000-0005-0000-0000-000066C40000}"/>
    <cellStyle name="Vírgula 6 5 3 3 2 2" xfId="50224" xr:uid="{00000000-0005-0000-0000-000067C40000}"/>
    <cellStyle name="Vírgula 6 5 3 3 2 3" xfId="50225" xr:uid="{00000000-0005-0000-0000-000068C40000}"/>
    <cellStyle name="Vírgula 6 5 3 3 2 4" xfId="50226" xr:uid="{00000000-0005-0000-0000-000069C40000}"/>
    <cellStyle name="Vírgula 6 5 3 3 3" xfId="50227" xr:uid="{00000000-0005-0000-0000-00006AC40000}"/>
    <cellStyle name="Vírgula 6 5 3 3 4" xfId="50228" xr:uid="{00000000-0005-0000-0000-00006BC40000}"/>
    <cellStyle name="Vírgula 6 5 3 3 5" xfId="50229" xr:uid="{00000000-0005-0000-0000-00006CC40000}"/>
    <cellStyle name="Vírgula 6 5 3 4" xfId="50230" xr:uid="{00000000-0005-0000-0000-00006DC40000}"/>
    <cellStyle name="Vírgula 6 5 3 4 2" xfId="50231" xr:uid="{00000000-0005-0000-0000-00006EC40000}"/>
    <cellStyle name="Vírgula 6 5 3 4 2 2" xfId="50232" xr:uid="{00000000-0005-0000-0000-00006FC40000}"/>
    <cellStyle name="Vírgula 6 5 3 4 2 3" xfId="50233" xr:uid="{00000000-0005-0000-0000-000070C40000}"/>
    <cellStyle name="Vírgula 6 5 3 4 2 4" xfId="50234" xr:uid="{00000000-0005-0000-0000-000071C40000}"/>
    <cellStyle name="Vírgula 6 5 3 4 3" xfId="50235" xr:uid="{00000000-0005-0000-0000-000072C40000}"/>
    <cellStyle name="Vírgula 6 5 3 4 4" xfId="50236" xr:uid="{00000000-0005-0000-0000-000073C40000}"/>
    <cellStyle name="Vírgula 6 5 3 4 5" xfId="50237" xr:uid="{00000000-0005-0000-0000-000074C40000}"/>
    <cellStyle name="Vírgula 6 5 3 5" xfId="50238" xr:uid="{00000000-0005-0000-0000-000075C40000}"/>
    <cellStyle name="Vírgula 6 5 3 5 2" xfId="50239" xr:uid="{00000000-0005-0000-0000-000076C40000}"/>
    <cellStyle name="Vírgula 6 5 3 5 3" xfId="50240" xr:uid="{00000000-0005-0000-0000-000077C40000}"/>
    <cellStyle name="Vírgula 6 5 3 5 4" xfId="50241" xr:uid="{00000000-0005-0000-0000-000078C40000}"/>
    <cellStyle name="Vírgula 6 5 3 6" xfId="50242" xr:uid="{00000000-0005-0000-0000-000079C40000}"/>
    <cellStyle name="Vírgula 6 5 3 7" xfId="50243" xr:uid="{00000000-0005-0000-0000-00007AC40000}"/>
    <cellStyle name="Vírgula 6 5 3 8" xfId="50244" xr:uid="{00000000-0005-0000-0000-00007BC40000}"/>
    <cellStyle name="Vírgula 6 5 3 9" xfId="50245" xr:uid="{00000000-0005-0000-0000-00007CC40000}"/>
    <cellStyle name="Vírgula 6 5 4" xfId="50246" xr:uid="{00000000-0005-0000-0000-00007DC40000}"/>
    <cellStyle name="Vírgula 6 5 4 2" xfId="50247" xr:uid="{00000000-0005-0000-0000-00007EC40000}"/>
    <cellStyle name="Vírgula 6 5 4 2 2" xfId="50248" xr:uid="{00000000-0005-0000-0000-00007FC40000}"/>
    <cellStyle name="Vírgula 6 5 4 2 2 2" xfId="50249" xr:uid="{00000000-0005-0000-0000-000080C40000}"/>
    <cellStyle name="Vírgula 6 5 4 2 2 3" xfId="50250" xr:uid="{00000000-0005-0000-0000-000081C40000}"/>
    <cellStyle name="Vírgula 6 5 4 2 2 4" xfId="50251" xr:uid="{00000000-0005-0000-0000-000082C40000}"/>
    <cellStyle name="Vírgula 6 5 4 2 3" xfId="50252" xr:uid="{00000000-0005-0000-0000-000083C40000}"/>
    <cellStyle name="Vírgula 6 5 4 2 4" xfId="50253" xr:uid="{00000000-0005-0000-0000-000084C40000}"/>
    <cellStyle name="Vírgula 6 5 4 2 5" xfId="50254" xr:uid="{00000000-0005-0000-0000-000085C40000}"/>
    <cellStyle name="Vírgula 6 5 4 3" xfId="50255" xr:uid="{00000000-0005-0000-0000-000086C40000}"/>
    <cellStyle name="Vírgula 6 5 4 3 2" xfId="50256" xr:uid="{00000000-0005-0000-0000-000087C40000}"/>
    <cellStyle name="Vírgula 6 5 4 3 2 2" xfId="50257" xr:uid="{00000000-0005-0000-0000-000088C40000}"/>
    <cellStyle name="Vírgula 6 5 4 3 2 3" xfId="50258" xr:uid="{00000000-0005-0000-0000-000089C40000}"/>
    <cellStyle name="Vírgula 6 5 4 3 2 4" xfId="50259" xr:uid="{00000000-0005-0000-0000-00008AC40000}"/>
    <cellStyle name="Vírgula 6 5 4 3 3" xfId="50260" xr:uid="{00000000-0005-0000-0000-00008BC40000}"/>
    <cellStyle name="Vírgula 6 5 4 3 4" xfId="50261" xr:uid="{00000000-0005-0000-0000-00008CC40000}"/>
    <cellStyle name="Vírgula 6 5 4 3 5" xfId="50262" xr:uid="{00000000-0005-0000-0000-00008DC40000}"/>
    <cellStyle name="Vírgula 6 5 4 4" xfId="50263" xr:uid="{00000000-0005-0000-0000-00008EC40000}"/>
    <cellStyle name="Vírgula 6 5 4 4 2" xfId="50264" xr:uid="{00000000-0005-0000-0000-00008FC40000}"/>
    <cellStyle name="Vírgula 6 5 4 4 2 2" xfId="50265" xr:uid="{00000000-0005-0000-0000-000090C40000}"/>
    <cellStyle name="Vírgula 6 5 4 4 2 3" xfId="50266" xr:uid="{00000000-0005-0000-0000-000091C40000}"/>
    <cellStyle name="Vírgula 6 5 4 4 2 4" xfId="50267" xr:uid="{00000000-0005-0000-0000-000092C40000}"/>
    <cellStyle name="Vírgula 6 5 4 4 3" xfId="50268" xr:uid="{00000000-0005-0000-0000-000093C40000}"/>
    <cellStyle name="Vírgula 6 5 4 4 4" xfId="50269" xr:uid="{00000000-0005-0000-0000-000094C40000}"/>
    <cellStyle name="Vírgula 6 5 4 4 5" xfId="50270" xr:uid="{00000000-0005-0000-0000-000095C40000}"/>
    <cellStyle name="Vírgula 6 5 4 5" xfId="50271" xr:uid="{00000000-0005-0000-0000-000096C40000}"/>
    <cellStyle name="Vírgula 6 5 4 5 2" xfId="50272" xr:uid="{00000000-0005-0000-0000-000097C40000}"/>
    <cellStyle name="Vírgula 6 5 4 5 3" xfId="50273" xr:uid="{00000000-0005-0000-0000-000098C40000}"/>
    <cellStyle name="Vírgula 6 5 4 5 4" xfId="50274" xr:uid="{00000000-0005-0000-0000-000099C40000}"/>
    <cellStyle name="Vírgula 6 5 4 6" xfId="50275" xr:uid="{00000000-0005-0000-0000-00009AC40000}"/>
    <cellStyle name="Vírgula 6 5 4 7" xfId="50276" xr:uid="{00000000-0005-0000-0000-00009BC40000}"/>
    <cellStyle name="Vírgula 6 5 4 8" xfId="50277" xr:uid="{00000000-0005-0000-0000-00009CC40000}"/>
    <cellStyle name="Vírgula 6 5 5" xfId="50278" xr:uid="{00000000-0005-0000-0000-00009DC40000}"/>
    <cellStyle name="Vírgula 6 5 5 2" xfId="50279" xr:uid="{00000000-0005-0000-0000-00009EC40000}"/>
    <cellStyle name="Vírgula 6 5 5 2 2" xfId="50280" xr:uid="{00000000-0005-0000-0000-00009FC40000}"/>
    <cellStyle name="Vírgula 6 5 5 2 3" xfId="50281" xr:uid="{00000000-0005-0000-0000-0000A0C40000}"/>
    <cellStyle name="Vírgula 6 5 5 2 4" xfId="50282" xr:uid="{00000000-0005-0000-0000-0000A1C40000}"/>
    <cellStyle name="Vírgula 6 5 5 3" xfId="50283" xr:uid="{00000000-0005-0000-0000-0000A2C40000}"/>
    <cellStyle name="Vírgula 6 5 5 4" xfId="50284" xr:uid="{00000000-0005-0000-0000-0000A3C40000}"/>
    <cellStyle name="Vírgula 6 5 5 5" xfId="50285" xr:uid="{00000000-0005-0000-0000-0000A4C40000}"/>
    <cellStyle name="Vírgula 6 5 6" xfId="50286" xr:uid="{00000000-0005-0000-0000-0000A5C40000}"/>
    <cellStyle name="Vírgula 6 5 6 2" xfId="50287" xr:uid="{00000000-0005-0000-0000-0000A6C40000}"/>
    <cellStyle name="Vírgula 6 5 6 2 2" xfId="50288" xr:uid="{00000000-0005-0000-0000-0000A7C40000}"/>
    <cellStyle name="Vírgula 6 5 6 2 3" xfId="50289" xr:uid="{00000000-0005-0000-0000-0000A8C40000}"/>
    <cellStyle name="Vírgula 6 5 6 2 4" xfId="50290" xr:uid="{00000000-0005-0000-0000-0000A9C40000}"/>
    <cellStyle name="Vírgula 6 5 6 3" xfId="50291" xr:uid="{00000000-0005-0000-0000-0000AAC40000}"/>
    <cellStyle name="Vírgula 6 5 6 4" xfId="50292" xr:uid="{00000000-0005-0000-0000-0000ABC40000}"/>
    <cellStyle name="Vírgula 6 5 6 5" xfId="50293" xr:uid="{00000000-0005-0000-0000-0000ACC40000}"/>
    <cellStyle name="Vírgula 6 5 7" xfId="50294" xr:uid="{00000000-0005-0000-0000-0000ADC40000}"/>
    <cellStyle name="Vírgula 6 5 7 2" xfId="50295" xr:uid="{00000000-0005-0000-0000-0000AEC40000}"/>
    <cellStyle name="Vírgula 6 5 7 2 2" xfId="50296" xr:uid="{00000000-0005-0000-0000-0000AFC40000}"/>
    <cellStyle name="Vírgula 6 5 7 2 3" xfId="50297" xr:uid="{00000000-0005-0000-0000-0000B0C40000}"/>
    <cellStyle name="Vírgula 6 5 7 2 4" xfId="50298" xr:uid="{00000000-0005-0000-0000-0000B1C40000}"/>
    <cellStyle name="Vírgula 6 5 7 3" xfId="50299" xr:uid="{00000000-0005-0000-0000-0000B2C40000}"/>
    <cellStyle name="Vírgula 6 5 7 4" xfId="50300" xr:uid="{00000000-0005-0000-0000-0000B3C40000}"/>
    <cellStyle name="Vírgula 6 5 7 5" xfId="50301" xr:uid="{00000000-0005-0000-0000-0000B4C40000}"/>
    <cellStyle name="Vírgula 6 5 8" xfId="50302" xr:uid="{00000000-0005-0000-0000-0000B5C40000}"/>
    <cellStyle name="Vírgula 6 5 8 2" xfId="50303" xr:uid="{00000000-0005-0000-0000-0000B6C40000}"/>
    <cellStyle name="Vírgula 6 5 8 3" xfId="50304" xr:uid="{00000000-0005-0000-0000-0000B7C40000}"/>
    <cellStyle name="Vírgula 6 5 8 4" xfId="50305" xr:uid="{00000000-0005-0000-0000-0000B8C40000}"/>
    <cellStyle name="Vírgula 6 5 9" xfId="50306" xr:uid="{00000000-0005-0000-0000-0000B9C40000}"/>
    <cellStyle name="Vírgula 6 6" xfId="50307" xr:uid="{00000000-0005-0000-0000-0000BAC40000}"/>
    <cellStyle name="Vírgula 6 6 2" xfId="50308" xr:uid="{00000000-0005-0000-0000-0000BBC40000}"/>
    <cellStyle name="Vírgula 6 6 2 2" xfId="50309" xr:uid="{00000000-0005-0000-0000-0000BCC40000}"/>
    <cellStyle name="Vírgula 6 6 2 2 2" xfId="50310" xr:uid="{00000000-0005-0000-0000-0000BDC40000}"/>
    <cellStyle name="Vírgula 6 6 2 2 3" xfId="50311" xr:uid="{00000000-0005-0000-0000-0000BEC40000}"/>
    <cellStyle name="Vírgula 6 6 2 2 4" xfId="50312" xr:uid="{00000000-0005-0000-0000-0000BFC40000}"/>
    <cellStyle name="Vírgula 6 6 2 3" xfId="50313" xr:uid="{00000000-0005-0000-0000-0000C0C40000}"/>
    <cellStyle name="Vírgula 6 6 2 4" xfId="50314" xr:uid="{00000000-0005-0000-0000-0000C1C40000}"/>
    <cellStyle name="Vírgula 6 6 2 5" xfId="50315" xr:uid="{00000000-0005-0000-0000-0000C2C40000}"/>
    <cellStyle name="Vírgula 6 6 2 6" xfId="50316" xr:uid="{00000000-0005-0000-0000-0000C3C40000}"/>
    <cellStyle name="Vírgula 6 6 3" xfId="50317" xr:uid="{00000000-0005-0000-0000-0000C4C40000}"/>
    <cellStyle name="Vírgula 6 6 3 2" xfId="50318" xr:uid="{00000000-0005-0000-0000-0000C5C40000}"/>
    <cellStyle name="Vírgula 6 6 3 2 2" xfId="50319" xr:uid="{00000000-0005-0000-0000-0000C6C40000}"/>
    <cellStyle name="Vírgula 6 6 3 2 3" xfId="50320" xr:uid="{00000000-0005-0000-0000-0000C7C40000}"/>
    <cellStyle name="Vírgula 6 6 3 2 4" xfId="50321" xr:uid="{00000000-0005-0000-0000-0000C8C40000}"/>
    <cellStyle name="Vírgula 6 6 3 3" xfId="50322" xr:uid="{00000000-0005-0000-0000-0000C9C40000}"/>
    <cellStyle name="Vírgula 6 6 3 4" xfId="50323" xr:uid="{00000000-0005-0000-0000-0000CAC40000}"/>
    <cellStyle name="Vírgula 6 6 3 5" xfId="50324" xr:uid="{00000000-0005-0000-0000-0000CBC40000}"/>
    <cellStyle name="Vírgula 6 6 3 6" xfId="50325" xr:uid="{00000000-0005-0000-0000-0000CCC40000}"/>
    <cellStyle name="Vírgula 6 6 4" xfId="50326" xr:uid="{00000000-0005-0000-0000-0000CDC40000}"/>
    <cellStyle name="Vírgula 6 6 4 2" xfId="50327" xr:uid="{00000000-0005-0000-0000-0000CEC40000}"/>
    <cellStyle name="Vírgula 6 6 4 2 2" xfId="50328" xr:uid="{00000000-0005-0000-0000-0000CFC40000}"/>
    <cellStyle name="Vírgula 6 6 4 2 3" xfId="50329" xr:uid="{00000000-0005-0000-0000-0000D0C40000}"/>
    <cellStyle name="Vírgula 6 6 4 2 4" xfId="50330" xr:uid="{00000000-0005-0000-0000-0000D1C40000}"/>
    <cellStyle name="Vírgula 6 6 4 3" xfId="50331" xr:uid="{00000000-0005-0000-0000-0000D2C40000}"/>
    <cellStyle name="Vírgula 6 6 4 4" xfId="50332" xr:uid="{00000000-0005-0000-0000-0000D3C40000}"/>
    <cellStyle name="Vírgula 6 6 4 5" xfId="50333" xr:uid="{00000000-0005-0000-0000-0000D4C40000}"/>
    <cellStyle name="Vírgula 6 6 5" xfId="50334" xr:uid="{00000000-0005-0000-0000-0000D5C40000}"/>
    <cellStyle name="Vírgula 6 6 5 2" xfId="50335" xr:uid="{00000000-0005-0000-0000-0000D6C40000}"/>
    <cellStyle name="Vírgula 6 6 5 3" xfId="50336" xr:uid="{00000000-0005-0000-0000-0000D7C40000}"/>
    <cellStyle name="Vírgula 6 6 5 4" xfId="50337" xr:uid="{00000000-0005-0000-0000-0000D8C40000}"/>
    <cellStyle name="Vírgula 6 6 6" xfId="50338" xr:uid="{00000000-0005-0000-0000-0000D9C40000}"/>
    <cellStyle name="Vírgula 6 6 7" xfId="50339" xr:uid="{00000000-0005-0000-0000-0000DAC40000}"/>
    <cellStyle name="Vírgula 6 6 8" xfId="50340" xr:uid="{00000000-0005-0000-0000-0000DBC40000}"/>
    <cellStyle name="Vírgula 6 6 9" xfId="50341" xr:uid="{00000000-0005-0000-0000-0000DCC40000}"/>
    <cellStyle name="Vírgula 6 7" xfId="50342" xr:uid="{00000000-0005-0000-0000-0000DDC40000}"/>
    <cellStyle name="Vírgula 6 7 2" xfId="50343" xr:uid="{00000000-0005-0000-0000-0000DEC40000}"/>
    <cellStyle name="Vírgula 6 7 2 2" xfId="50344" xr:uid="{00000000-0005-0000-0000-0000DFC40000}"/>
    <cellStyle name="Vírgula 6 7 2 2 2" xfId="50345" xr:uid="{00000000-0005-0000-0000-0000E0C40000}"/>
    <cellStyle name="Vírgula 6 7 2 2 3" xfId="50346" xr:uid="{00000000-0005-0000-0000-0000E1C40000}"/>
    <cellStyle name="Vírgula 6 7 2 2 4" xfId="50347" xr:uid="{00000000-0005-0000-0000-0000E2C40000}"/>
    <cellStyle name="Vírgula 6 7 2 3" xfId="50348" xr:uid="{00000000-0005-0000-0000-0000E3C40000}"/>
    <cellStyle name="Vírgula 6 7 2 4" xfId="50349" xr:uid="{00000000-0005-0000-0000-0000E4C40000}"/>
    <cellStyle name="Vírgula 6 7 2 5" xfId="50350" xr:uid="{00000000-0005-0000-0000-0000E5C40000}"/>
    <cellStyle name="Vírgula 6 7 3" xfId="50351" xr:uid="{00000000-0005-0000-0000-0000E6C40000}"/>
    <cellStyle name="Vírgula 6 7 3 2" xfId="50352" xr:uid="{00000000-0005-0000-0000-0000E7C40000}"/>
    <cellStyle name="Vírgula 6 7 3 2 2" xfId="50353" xr:uid="{00000000-0005-0000-0000-0000E8C40000}"/>
    <cellStyle name="Vírgula 6 7 3 2 3" xfId="50354" xr:uid="{00000000-0005-0000-0000-0000E9C40000}"/>
    <cellStyle name="Vírgula 6 7 3 2 4" xfId="50355" xr:uid="{00000000-0005-0000-0000-0000EAC40000}"/>
    <cellStyle name="Vírgula 6 7 3 3" xfId="50356" xr:uid="{00000000-0005-0000-0000-0000EBC40000}"/>
    <cellStyle name="Vírgula 6 7 3 4" xfId="50357" xr:uid="{00000000-0005-0000-0000-0000ECC40000}"/>
    <cellStyle name="Vírgula 6 7 3 5" xfId="50358" xr:uid="{00000000-0005-0000-0000-0000EDC40000}"/>
    <cellStyle name="Vírgula 6 7 4" xfId="50359" xr:uid="{00000000-0005-0000-0000-0000EEC40000}"/>
    <cellStyle name="Vírgula 6 7 4 2" xfId="50360" xr:uid="{00000000-0005-0000-0000-0000EFC40000}"/>
    <cellStyle name="Vírgula 6 7 4 2 2" xfId="50361" xr:uid="{00000000-0005-0000-0000-0000F0C40000}"/>
    <cellStyle name="Vírgula 6 7 4 2 3" xfId="50362" xr:uid="{00000000-0005-0000-0000-0000F1C40000}"/>
    <cellStyle name="Vírgula 6 7 4 2 4" xfId="50363" xr:uid="{00000000-0005-0000-0000-0000F2C40000}"/>
    <cellStyle name="Vírgula 6 7 4 3" xfId="50364" xr:uid="{00000000-0005-0000-0000-0000F3C40000}"/>
    <cellStyle name="Vírgula 6 7 4 4" xfId="50365" xr:uid="{00000000-0005-0000-0000-0000F4C40000}"/>
    <cellStyle name="Vírgula 6 7 4 5" xfId="50366" xr:uid="{00000000-0005-0000-0000-0000F5C40000}"/>
    <cellStyle name="Vírgula 6 7 5" xfId="50367" xr:uid="{00000000-0005-0000-0000-0000F6C40000}"/>
    <cellStyle name="Vírgula 6 7 5 2" xfId="50368" xr:uid="{00000000-0005-0000-0000-0000F7C40000}"/>
    <cellStyle name="Vírgula 6 7 5 3" xfId="50369" xr:uid="{00000000-0005-0000-0000-0000F8C40000}"/>
    <cellStyle name="Vírgula 6 7 5 4" xfId="50370" xr:uid="{00000000-0005-0000-0000-0000F9C40000}"/>
    <cellStyle name="Vírgula 6 7 6" xfId="50371" xr:uid="{00000000-0005-0000-0000-0000FAC40000}"/>
    <cellStyle name="Vírgula 6 7 7" xfId="50372" xr:uid="{00000000-0005-0000-0000-0000FBC40000}"/>
    <cellStyle name="Vírgula 6 7 8" xfId="50373" xr:uid="{00000000-0005-0000-0000-0000FCC40000}"/>
    <cellStyle name="Vírgula 6 7 9" xfId="50374" xr:uid="{00000000-0005-0000-0000-0000FDC40000}"/>
    <cellStyle name="Vírgula 6 8" xfId="50375" xr:uid="{00000000-0005-0000-0000-0000FEC40000}"/>
    <cellStyle name="Vírgula 6 8 2" xfId="50376" xr:uid="{00000000-0005-0000-0000-0000FFC40000}"/>
    <cellStyle name="Vírgula 6 8 2 2" xfId="50377" xr:uid="{00000000-0005-0000-0000-000000C50000}"/>
    <cellStyle name="Vírgula 6 8 2 2 2" xfId="50378" xr:uid="{00000000-0005-0000-0000-000001C50000}"/>
    <cellStyle name="Vírgula 6 8 2 2 3" xfId="50379" xr:uid="{00000000-0005-0000-0000-000002C50000}"/>
    <cellStyle name="Vírgula 6 8 2 2 4" xfId="50380" xr:uid="{00000000-0005-0000-0000-000003C50000}"/>
    <cellStyle name="Vírgula 6 8 2 3" xfId="50381" xr:uid="{00000000-0005-0000-0000-000004C50000}"/>
    <cellStyle name="Vírgula 6 8 2 4" xfId="50382" xr:uid="{00000000-0005-0000-0000-000005C50000}"/>
    <cellStyle name="Vírgula 6 8 2 5" xfId="50383" xr:uid="{00000000-0005-0000-0000-000006C50000}"/>
    <cellStyle name="Vírgula 6 8 3" xfId="50384" xr:uid="{00000000-0005-0000-0000-000007C50000}"/>
    <cellStyle name="Vírgula 6 8 3 2" xfId="50385" xr:uid="{00000000-0005-0000-0000-000008C50000}"/>
    <cellStyle name="Vírgula 6 8 3 2 2" xfId="50386" xr:uid="{00000000-0005-0000-0000-000009C50000}"/>
    <cellStyle name="Vírgula 6 8 3 2 3" xfId="50387" xr:uid="{00000000-0005-0000-0000-00000AC50000}"/>
    <cellStyle name="Vírgula 6 8 3 2 4" xfId="50388" xr:uid="{00000000-0005-0000-0000-00000BC50000}"/>
    <cellStyle name="Vírgula 6 8 3 3" xfId="50389" xr:uid="{00000000-0005-0000-0000-00000CC50000}"/>
    <cellStyle name="Vírgula 6 8 3 4" xfId="50390" xr:uid="{00000000-0005-0000-0000-00000DC50000}"/>
    <cellStyle name="Vírgula 6 8 3 5" xfId="50391" xr:uid="{00000000-0005-0000-0000-00000EC50000}"/>
    <cellStyle name="Vírgula 6 8 4" xfId="50392" xr:uid="{00000000-0005-0000-0000-00000FC50000}"/>
    <cellStyle name="Vírgula 6 8 4 2" xfId="50393" xr:uid="{00000000-0005-0000-0000-000010C50000}"/>
    <cellStyle name="Vírgula 6 8 4 2 2" xfId="50394" xr:uid="{00000000-0005-0000-0000-000011C50000}"/>
    <cellStyle name="Vírgula 6 8 4 2 3" xfId="50395" xr:uid="{00000000-0005-0000-0000-000012C50000}"/>
    <cellStyle name="Vírgula 6 8 4 2 4" xfId="50396" xr:uid="{00000000-0005-0000-0000-000013C50000}"/>
    <cellStyle name="Vírgula 6 8 4 3" xfId="50397" xr:uid="{00000000-0005-0000-0000-000014C50000}"/>
    <cellStyle name="Vírgula 6 8 4 4" xfId="50398" xr:uid="{00000000-0005-0000-0000-000015C50000}"/>
    <cellStyle name="Vírgula 6 8 4 5" xfId="50399" xr:uid="{00000000-0005-0000-0000-000016C50000}"/>
    <cellStyle name="Vírgula 6 8 5" xfId="50400" xr:uid="{00000000-0005-0000-0000-000017C50000}"/>
    <cellStyle name="Vírgula 6 8 5 2" xfId="50401" xr:uid="{00000000-0005-0000-0000-000018C50000}"/>
    <cellStyle name="Vírgula 6 8 5 3" xfId="50402" xr:uid="{00000000-0005-0000-0000-000019C50000}"/>
    <cellStyle name="Vírgula 6 8 5 4" xfId="50403" xr:uid="{00000000-0005-0000-0000-00001AC50000}"/>
    <cellStyle name="Vírgula 6 8 6" xfId="50404" xr:uid="{00000000-0005-0000-0000-00001BC50000}"/>
    <cellStyle name="Vírgula 6 8 7" xfId="50405" xr:uid="{00000000-0005-0000-0000-00001CC50000}"/>
    <cellStyle name="Vírgula 6 8 8" xfId="50406" xr:uid="{00000000-0005-0000-0000-00001DC50000}"/>
    <cellStyle name="Vírgula 6 8 9" xfId="50407" xr:uid="{00000000-0005-0000-0000-00001EC50000}"/>
    <cellStyle name="Vírgula 6 9" xfId="50408" xr:uid="{00000000-0005-0000-0000-00001FC50000}"/>
    <cellStyle name="Vírgula 6 9 2" xfId="50409" xr:uid="{00000000-0005-0000-0000-000020C50000}"/>
    <cellStyle name="Vírgula 6 9 2 2" xfId="50410" xr:uid="{00000000-0005-0000-0000-000021C50000}"/>
    <cellStyle name="Vírgula 6 9 2 3" xfId="50411" xr:uid="{00000000-0005-0000-0000-000022C50000}"/>
    <cellStyle name="Vírgula 6 9 2 4" xfId="50412" xr:uid="{00000000-0005-0000-0000-000023C50000}"/>
    <cellStyle name="Vírgula 6 9 3" xfId="50413" xr:uid="{00000000-0005-0000-0000-000024C50000}"/>
    <cellStyle name="Vírgula 6 9 4" xfId="50414" xr:uid="{00000000-0005-0000-0000-000025C50000}"/>
    <cellStyle name="Vírgula 6 9 5" xfId="50415" xr:uid="{00000000-0005-0000-0000-000026C50000}"/>
    <cellStyle name="Vírgula 7" xfId="50416" xr:uid="{00000000-0005-0000-0000-000027C50000}"/>
    <cellStyle name="Vírgula 7 10" xfId="50417" xr:uid="{00000000-0005-0000-0000-000028C50000}"/>
    <cellStyle name="Vírgula 7 10 2" xfId="50418" xr:uid="{00000000-0005-0000-0000-000029C50000}"/>
    <cellStyle name="Vírgula 7 10 2 2" xfId="50419" xr:uid="{00000000-0005-0000-0000-00002AC50000}"/>
    <cellStyle name="Vírgula 7 10 2 3" xfId="50420" xr:uid="{00000000-0005-0000-0000-00002BC50000}"/>
    <cellStyle name="Vírgula 7 10 2 4" xfId="50421" xr:uid="{00000000-0005-0000-0000-00002CC50000}"/>
    <cellStyle name="Vírgula 7 10 3" xfId="50422" xr:uid="{00000000-0005-0000-0000-00002DC50000}"/>
    <cellStyle name="Vírgula 7 10 4" xfId="50423" xr:uid="{00000000-0005-0000-0000-00002EC50000}"/>
    <cellStyle name="Vírgula 7 10 5" xfId="50424" xr:uid="{00000000-0005-0000-0000-00002FC50000}"/>
    <cellStyle name="Vírgula 7 11" xfId="50425" xr:uid="{00000000-0005-0000-0000-000030C50000}"/>
    <cellStyle name="Vírgula 7 11 2" xfId="50426" xr:uid="{00000000-0005-0000-0000-000031C50000}"/>
    <cellStyle name="Vírgula 7 11 2 2" xfId="50427" xr:uid="{00000000-0005-0000-0000-000032C50000}"/>
    <cellStyle name="Vírgula 7 11 2 3" xfId="50428" xr:uid="{00000000-0005-0000-0000-000033C50000}"/>
    <cellStyle name="Vírgula 7 11 2 4" xfId="50429" xr:uid="{00000000-0005-0000-0000-000034C50000}"/>
    <cellStyle name="Vírgula 7 11 3" xfId="50430" xr:uid="{00000000-0005-0000-0000-000035C50000}"/>
    <cellStyle name="Vírgula 7 11 4" xfId="50431" xr:uid="{00000000-0005-0000-0000-000036C50000}"/>
    <cellStyle name="Vírgula 7 11 5" xfId="50432" xr:uid="{00000000-0005-0000-0000-000037C50000}"/>
    <cellStyle name="Vírgula 7 12" xfId="50433" xr:uid="{00000000-0005-0000-0000-000038C50000}"/>
    <cellStyle name="Vírgula 7 12 2" xfId="50434" xr:uid="{00000000-0005-0000-0000-000039C50000}"/>
    <cellStyle name="Vírgula 7 12 3" xfId="50435" xr:uid="{00000000-0005-0000-0000-00003AC50000}"/>
    <cellStyle name="Vírgula 7 12 4" xfId="50436" xr:uid="{00000000-0005-0000-0000-00003BC50000}"/>
    <cellStyle name="Vírgula 7 13" xfId="50437" xr:uid="{00000000-0005-0000-0000-00003CC50000}"/>
    <cellStyle name="Vírgula 7 14" xfId="50438" xr:uid="{00000000-0005-0000-0000-00003DC50000}"/>
    <cellStyle name="Vírgula 7 15" xfId="50439" xr:uid="{00000000-0005-0000-0000-00003EC50000}"/>
    <cellStyle name="Vírgula 7 16" xfId="50440" xr:uid="{00000000-0005-0000-0000-00003FC50000}"/>
    <cellStyle name="Vírgula 7 2" xfId="50441" xr:uid="{00000000-0005-0000-0000-000040C50000}"/>
    <cellStyle name="Vírgula 7 2 10" xfId="50442" xr:uid="{00000000-0005-0000-0000-000041C50000}"/>
    <cellStyle name="Vírgula 7 2 10 2" xfId="50443" xr:uid="{00000000-0005-0000-0000-000042C50000}"/>
    <cellStyle name="Vírgula 7 2 10 3" xfId="50444" xr:uid="{00000000-0005-0000-0000-000043C50000}"/>
    <cellStyle name="Vírgula 7 2 10 4" xfId="50445" xr:uid="{00000000-0005-0000-0000-000044C50000}"/>
    <cellStyle name="Vírgula 7 2 11" xfId="50446" xr:uid="{00000000-0005-0000-0000-000045C50000}"/>
    <cellStyle name="Vírgula 7 2 12" xfId="50447" xr:uid="{00000000-0005-0000-0000-000046C50000}"/>
    <cellStyle name="Vírgula 7 2 13" xfId="50448" xr:uid="{00000000-0005-0000-0000-000047C50000}"/>
    <cellStyle name="Vírgula 7 2 14" xfId="50449" xr:uid="{00000000-0005-0000-0000-000048C50000}"/>
    <cellStyle name="Vírgula 7 2 2" xfId="50450" xr:uid="{00000000-0005-0000-0000-000049C50000}"/>
    <cellStyle name="Vírgula 7 2 2 10" xfId="50451" xr:uid="{00000000-0005-0000-0000-00004AC50000}"/>
    <cellStyle name="Vírgula 7 2 2 11" xfId="50452" xr:uid="{00000000-0005-0000-0000-00004BC50000}"/>
    <cellStyle name="Vírgula 7 2 2 12" xfId="50453" xr:uid="{00000000-0005-0000-0000-00004CC50000}"/>
    <cellStyle name="Vírgula 7 2 2 13" xfId="50454" xr:uid="{00000000-0005-0000-0000-00004DC50000}"/>
    <cellStyle name="Vírgula 7 2 2 2" xfId="50455" xr:uid="{00000000-0005-0000-0000-00004EC50000}"/>
    <cellStyle name="Vírgula 7 2 2 2 10" xfId="50456" xr:uid="{00000000-0005-0000-0000-00004FC50000}"/>
    <cellStyle name="Vírgula 7 2 2 2 11" xfId="50457" xr:uid="{00000000-0005-0000-0000-000050C50000}"/>
    <cellStyle name="Vírgula 7 2 2 2 12" xfId="50458" xr:uid="{00000000-0005-0000-0000-000051C50000}"/>
    <cellStyle name="Vírgula 7 2 2 2 2" xfId="50459" xr:uid="{00000000-0005-0000-0000-000052C50000}"/>
    <cellStyle name="Vírgula 7 2 2 2 2 2" xfId="50460" xr:uid="{00000000-0005-0000-0000-000053C50000}"/>
    <cellStyle name="Vírgula 7 2 2 2 2 2 2" xfId="50461" xr:uid="{00000000-0005-0000-0000-000054C50000}"/>
    <cellStyle name="Vírgula 7 2 2 2 2 2 2 2" xfId="50462" xr:uid="{00000000-0005-0000-0000-000055C50000}"/>
    <cellStyle name="Vírgula 7 2 2 2 2 2 2 3" xfId="50463" xr:uid="{00000000-0005-0000-0000-000056C50000}"/>
    <cellStyle name="Vírgula 7 2 2 2 2 2 2 4" xfId="50464" xr:uid="{00000000-0005-0000-0000-000057C50000}"/>
    <cellStyle name="Vírgula 7 2 2 2 2 2 3" xfId="50465" xr:uid="{00000000-0005-0000-0000-000058C50000}"/>
    <cellStyle name="Vírgula 7 2 2 2 2 2 4" xfId="50466" xr:uid="{00000000-0005-0000-0000-000059C50000}"/>
    <cellStyle name="Vírgula 7 2 2 2 2 2 5" xfId="50467" xr:uid="{00000000-0005-0000-0000-00005AC50000}"/>
    <cellStyle name="Vírgula 7 2 2 2 2 3" xfId="50468" xr:uid="{00000000-0005-0000-0000-00005BC50000}"/>
    <cellStyle name="Vírgula 7 2 2 2 2 3 2" xfId="50469" xr:uid="{00000000-0005-0000-0000-00005CC50000}"/>
    <cellStyle name="Vírgula 7 2 2 2 2 3 2 2" xfId="50470" xr:uid="{00000000-0005-0000-0000-00005DC50000}"/>
    <cellStyle name="Vírgula 7 2 2 2 2 3 2 3" xfId="50471" xr:uid="{00000000-0005-0000-0000-00005EC50000}"/>
    <cellStyle name="Vírgula 7 2 2 2 2 3 2 4" xfId="50472" xr:uid="{00000000-0005-0000-0000-00005FC50000}"/>
    <cellStyle name="Vírgula 7 2 2 2 2 3 3" xfId="50473" xr:uid="{00000000-0005-0000-0000-000060C50000}"/>
    <cellStyle name="Vírgula 7 2 2 2 2 3 4" xfId="50474" xr:uid="{00000000-0005-0000-0000-000061C50000}"/>
    <cellStyle name="Vírgula 7 2 2 2 2 3 5" xfId="50475" xr:uid="{00000000-0005-0000-0000-000062C50000}"/>
    <cellStyle name="Vírgula 7 2 2 2 2 4" xfId="50476" xr:uid="{00000000-0005-0000-0000-000063C50000}"/>
    <cellStyle name="Vírgula 7 2 2 2 2 4 2" xfId="50477" xr:uid="{00000000-0005-0000-0000-000064C50000}"/>
    <cellStyle name="Vírgula 7 2 2 2 2 4 2 2" xfId="50478" xr:uid="{00000000-0005-0000-0000-000065C50000}"/>
    <cellStyle name="Vírgula 7 2 2 2 2 4 2 3" xfId="50479" xr:uid="{00000000-0005-0000-0000-000066C50000}"/>
    <cellStyle name="Vírgula 7 2 2 2 2 4 2 4" xfId="50480" xr:uid="{00000000-0005-0000-0000-000067C50000}"/>
    <cellStyle name="Vírgula 7 2 2 2 2 4 3" xfId="50481" xr:uid="{00000000-0005-0000-0000-000068C50000}"/>
    <cellStyle name="Vírgula 7 2 2 2 2 4 4" xfId="50482" xr:uid="{00000000-0005-0000-0000-000069C50000}"/>
    <cellStyle name="Vírgula 7 2 2 2 2 4 5" xfId="50483" xr:uid="{00000000-0005-0000-0000-00006AC50000}"/>
    <cellStyle name="Vírgula 7 2 2 2 2 5" xfId="50484" xr:uid="{00000000-0005-0000-0000-00006BC50000}"/>
    <cellStyle name="Vírgula 7 2 2 2 2 5 2" xfId="50485" xr:uid="{00000000-0005-0000-0000-00006CC50000}"/>
    <cellStyle name="Vírgula 7 2 2 2 2 5 3" xfId="50486" xr:uid="{00000000-0005-0000-0000-00006DC50000}"/>
    <cellStyle name="Vírgula 7 2 2 2 2 5 4" xfId="50487" xr:uid="{00000000-0005-0000-0000-00006EC50000}"/>
    <cellStyle name="Vírgula 7 2 2 2 2 6" xfId="50488" xr:uid="{00000000-0005-0000-0000-00006FC50000}"/>
    <cellStyle name="Vírgula 7 2 2 2 2 7" xfId="50489" xr:uid="{00000000-0005-0000-0000-000070C50000}"/>
    <cellStyle name="Vírgula 7 2 2 2 2 8" xfId="50490" xr:uid="{00000000-0005-0000-0000-000071C50000}"/>
    <cellStyle name="Vírgula 7 2 2 2 3" xfId="50491" xr:uid="{00000000-0005-0000-0000-000072C50000}"/>
    <cellStyle name="Vírgula 7 2 2 2 3 2" xfId="50492" xr:uid="{00000000-0005-0000-0000-000073C50000}"/>
    <cellStyle name="Vírgula 7 2 2 2 3 2 2" xfId="50493" xr:uid="{00000000-0005-0000-0000-000074C50000}"/>
    <cellStyle name="Vírgula 7 2 2 2 3 2 2 2" xfId="50494" xr:uid="{00000000-0005-0000-0000-000075C50000}"/>
    <cellStyle name="Vírgula 7 2 2 2 3 2 2 3" xfId="50495" xr:uid="{00000000-0005-0000-0000-000076C50000}"/>
    <cellStyle name="Vírgula 7 2 2 2 3 2 2 4" xfId="50496" xr:uid="{00000000-0005-0000-0000-000077C50000}"/>
    <cellStyle name="Vírgula 7 2 2 2 3 2 3" xfId="50497" xr:uid="{00000000-0005-0000-0000-000078C50000}"/>
    <cellStyle name="Vírgula 7 2 2 2 3 2 4" xfId="50498" xr:uid="{00000000-0005-0000-0000-000079C50000}"/>
    <cellStyle name="Vírgula 7 2 2 2 3 2 5" xfId="50499" xr:uid="{00000000-0005-0000-0000-00007AC50000}"/>
    <cellStyle name="Vírgula 7 2 2 2 3 3" xfId="50500" xr:uid="{00000000-0005-0000-0000-00007BC50000}"/>
    <cellStyle name="Vírgula 7 2 2 2 3 3 2" xfId="50501" xr:uid="{00000000-0005-0000-0000-00007CC50000}"/>
    <cellStyle name="Vírgula 7 2 2 2 3 3 2 2" xfId="50502" xr:uid="{00000000-0005-0000-0000-00007DC50000}"/>
    <cellStyle name="Vírgula 7 2 2 2 3 3 2 3" xfId="50503" xr:uid="{00000000-0005-0000-0000-00007EC50000}"/>
    <cellStyle name="Vírgula 7 2 2 2 3 3 2 4" xfId="50504" xr:uid="{00000000-0005-0000-0000-00007FC50000}"/>
    <cellStyle name="Vírgula 7 2 2 2 3 3 3" xfId="50505" xr:uid="{00000000-0005-0000-0000-000080C50000}"/>
    <cellStyle name="Vírgula 7 2 2 2 3 3 4" xfId="50506" xr:uid="{00000000-0005-0000-0000-000081C50000}"/>
    <cellStyle name="Vírgula 7 2 2 2 3 3 5" xfId="50507" xr:uid="{00000000-0005-0000-0000-000082C50000}"/>
    <cellStyle name="Vírgula 7 2 2 2 3 4" xfId="50508" xr:uid="{00000000-0005-0000-0000-000083C50000}"/>
    <cellStyle name="Vírgula 7 2 2 2 3 4 2" xfId="50509" xr:uid="{00000000-0005-0000-0000-000084C50000}"/>
    <cellStyle name="Vírgula 7 2 2 2 3 4 2 2" xfId="50510" xr:uid="{00000000-0005-0000-0000-000085C50000}"/>
    <cellStyle name="Vírgula 7 2 2 2 3 4 2 3" xfId="50511" xr:uid="{00000000-0005-0000-0000-000086C50000}"/>
    <cellStyle name="Vírgula 7 2 2 2 3 4 2 4" xfId="50512" xr:uid="{00000000-0005-0000-0000-000087C50000}"/>
    <cellStyle name="Vírgula 7 2 2 2 3 4 3" xfId="50513" xr:uid="{00000000-0005-0000-0000-000088C50000}"/>
    <cellStyle name="Vírgula 7 2 2 2 3 4 4" xfId="50514" xr:uid="{00000000-0005-0000-0000-000089C50000}"/>
    <cellStyle name="Vírgula 7 2 2 2 3 4 5" xfId="50515" xr:uid="{00000000-0005-0000-0000-00008AC50000}"/>
    <cellStyle name="Vírgula 7 2 2 2 3 5" xfId="50516" xr:uid="{00000000-0005-0000-0000-00008BC50000}"/>
    <cellStyle name="Vírgula 7 2 2 2 3 5 2" xfId="50517" xr:uid="{00000000-0005-0000-0000-00008CC50000}"/>
    <cellStyle name="Vírgula 7 2 2 2 3 5 3" xfId="50518" xr:uid="{00000000-0005-0000-0000-00008DC50000}"/>
    <cellStyle name="Vírgula 7 2 2 2 3 5 4" xfId="50519" xr:uid="{00000000-0005-0000-0000-00008EC50000}"/>
    <cellStyle name="Vírgula 7 2 2 2 3 6" xfId="50520" xr:uid="{00000000-0005-0000-0000-00008FC50000}"/>
    <cellStyle name="Vírgula 7 2 2 2 3 7" xfId="50521" xr:uid="{00000000-0005-0000-0000-000090C50000}"/>
    <cellStyle name="Vírgula 7 2 2 2 3 8" xfId="50522" xr:uid="{00000000-0005-0000-0000-000091C50000}"/>
    <cellStyle name="Vírgula 7 2 2 2 4" xfId="50523" xr:uid="{00000000-0005-0000-0000-000092C50000}"/>
    <cellStyle name="Vírgula 7 2 2 2 4 2" xfId="50524" xr:uid="{00000000-0005-0000-0000-000093C50000}"/>
    <cellStyle name="Vírgula 7 2 2 2 4 2 2" xfId="50525" xr:uid="{00000000-0005-0000-0000-000094C50000}"/>
    <cellStyle name="Vírgula 7 2 2 2 4 2 2 2" xfId="50526" xr:uid="{00000000-0005-0000-0000-000095C50000}"/>
    <cellStyle name="Vírgula 7 2 2 2 4 2 2 3" xfId="50527" xr:uid="{00000000-0005-0000-0000-000096C50000}"/>
    <cellStyle name="Vírgula 7 2 2 2 4 2 2 4" xfId="50528" xr:uid="{00000000-0005-0000-0000-000097C50000}"/>
    <cellStyle name="Vírgula 7 2 2 2 4 2 3" xfId="50529" xr:uid="{00000000-0005-0000-0000-000098C50000}"/>
    <cellStyle name="Vírgula 7 2 2 2 4 2 4" xfId="50530" xr:uid="{00000000-0005-0000-0000-000099C50000}"/>
    <cellStyle name="Vírgula 7 2 2 2 4 2 5" xfId="50531" xr:uid="{00000000-0005-0000-0000-00009AC50000}"/>
    <cellStyle name="Vírgula 7 2 2 2 4 3" xfId="50532" xr:uid="{00000000-0005-0000-0000-00009BC50000}"/>
    <cellStyle name="Vírgula 7 2 2 2 4 3 2" xfId="50533" xr:uid="{00000000-0005-0000-0000-00009CC50000}"/>
    <cellStyle name="Vírgula 7 2 2 2 4 3 2 2" xfId="50534" xr:uid="{00000000-0005-0000-0000-00009DC50000}"/>
    <cellStyle name="Vírgula 7 2 2 2 4 3 2 3" xfId="50535" xr:uid="{00000000-0005-0000-0000-00009EC50000}"/>
    <cellStyle name="Vírgula 7 2 2 2 4 3 2 4" xfId="50536" xr:uid="{00000000-0005-0000-0000-00009FC50000}"/>
    <cellStyle name="Vírgula 7 2 2 2 4 3 3" xfId="50537" xr:uid="{00000000-0005-0000-0000-0000A0C50000}"/>
    <cellStyle name="Vírgula 7 2 2 2 4 3 4" xfId="50538" xr:uid="{00000000-0005-0000-0000-0000A1C50000}"/>
    <cellStyle name="Vírgula 7 2 2 2 4 3 5" xfId="50539" xr:uid="{00000000-0005-0000-0000-0000A2C50000}"/>
    <cellStyle name="Vírgula 7 2 2 2 4 4" xfId="50540" xr:uid="{00000000-0005-0000-0000-0000A3C50000}"/>
    <cellStyle name="Vírgula 7 2 2 2 4 4 2" xfId="50541" xr:uid="{00000000-0005-0000-0000-0000A4C50000}"/>
    <cellStyle name="Vírgula 7 2 2 2 4 4 2 2" xfId="50542" xr:uid="{00000000-0005-0000-0000-0000A5C50000}"/>
    <cellStyle name="Vírgula 7 2 2 2 4 4 2 3" xfId="50543" xr:uid="{00000000-0005-0000-0000-0000A6C50000}"/>
    <cellStyle name="Vírgula 7 2 2 2 4 4 2 4" xfId="50544" xr:uid="{00000000-0005-0000-0000-0000A7C50000}"/>
    <cellStyle name="Vírgula 7 2 2 2 4 4 3" xfId="50545" xr:uid="{00000000-0005-0000-0000-0000A8C50000}"/>
    <cellStyle name="Vírgula 7 2 2 2 4 4 4" xfId="50546" xr:uid="{00000000-0005-0000-0000-0000A9C50000}"/>
    <cellStyle name="Vírgula 7 2 2 2 4 4 5" xfId="50547" xr:uid="{00000000-0005-0000-0000-0000AAC50000}"/>
    <cellStyle name="Vírgula 7 2 2 2 4 5" xfId="50548" xr:uid="{00000000-0005-0000-0000-0000ABC50000}"/>
    <cellStyle name="Vírgula 7 2 2 2 4 5 2" xfId="50549" xr:uid="{00000000-0005-0000-0000-0000ACC50000}"/>
    <cellStyle name="Vírgula 7 2 2 2 4 5 3" xfId="50550" xr:uid="{00000000-0005-0000-0000-0000ADC50000}"/>
    <cellStyle name="Vírgula 7 2 2 2 4 5 4" xfId="50551" xr:uid="{00000000-0005-0000-0000-0000AEC50000}"/>
    <cellStyle name="Vírgula 7 2 2 2 4 6" xfId="50552" xr:uid="{00000000-0005-0000-0000-0000AFC50000}"/>
    <cellStyle name="Vírgula 7 2 2 2 4 7" xfId="50553" xr:uid="{00000000-0005-0000-0000-0000B0C50000}"/>
    <cellStyle name="Vírgula 7 2 2 2 4 8" xfId="50554" xr:uid="{00000000-0005-0000-0000-0000B1C50000}"/>
    <cellStyle name="Vírgula 7 2 2 2 5" xfId="50555" xr:uid="{00000000-0005-0000-0000-0000B2C50000}"/>
    <cellStyle name="Vírgula 7 2 2 2 5 2" xfId="50556" xr:uid="{00000000-0005-0000-0000-0000B3C50000}"/>
    <cellStyle name="Vírgula 7 2 2 2 5 2 2" xfId="50557" xr:uid="{00000000-0005-0000-0000-0000B4C50000}"/>
    <cellStyle name="Vírgula 7 2 2 2 5 2 3" xfId="50558" xr:uid="{00000000-0005-0000-0000-0000B5C50000}"/>
    <cellStyle name="Vírgula 7 2 2 2 5 2 4" xfId="50559" xr:uid="{00000000-0005-0000-0000-0000B6C50000}"/>
    <cellStyle name="Vírgula 7 2 2 2 5 3" xfId="50560" xr:uid="{00000000-0005-0000-0000-0000B7C50000}"/>
    <cellStyle name="Vírgula 7 2 2 2 5 4" xfId="50561" xr:uid="{00000000-0005-0000-0000-0000B8C50000}"/>
    <cellStyle name="Vírgula 7 2 2 2 5 5" xfId="50562" xr:uid="{00000000-0005-0000-0000-0000B9C50000}"/>
    <cellStyle name="Vírgula 7 2 2 2 6" xfId="50563" xr:uid="{00000000-0005-0000-0000-0000BAC50000}"/>
    <cellStyle name="Vírgula 7 2 2 2 6 2" xfId="50564" xr:uid="{00000000-0005-0000-0000-0000BBC50000}"/>
    <cellStyle name="Vírgula 7 2 2 2 6 2 2" xfId="50565" xr:uid="{00000000-0005-0000-0000-0000BCC50000}"/>
    <cellStyle name="Vírgula 7 2 2 2 6 2 3" xfId="50566" xr:uid="{00000000-0005-0000-0000-0000BDC50000}"/>
    <cellStyle name="Vírgula 7 2 2 2 6 2 4" xfId="50567" xr:uid="{00000000-0005-0000-0000-0000BEC50000}"/>
    <cellStyle name="Vírgula 7 2 2 2 6 3" xfId="50568" xr:uid="{00000000-0005-0000-0000-0000BFC50000}"/>
    <cellStyle name="Vírgula 7 2 2 2 6 4" xfId="50569" xr:uid="{00000000-0005-0000-0000-0000C0C50000}"/>
    <cellStyle name="Vírgula 7 2 2 2 6 5" xfId="50570" xr:uid="{00000000-0005-0000-0000-0000C1C50000}"/>
    <cellStyle name="Vírgula 7 2 2 2 7" xfId="50571" xr:uid="{00000000-0005-0000-0000-0000C2C50000}"/>
    <cellStyle name="Vírgula 7 2 2 2 7 2" xfId="50572" xr:uid="{00000000-0005-0000-0000-0000C3C50000}"/>
    <cellStyle name="Vírgula 7 2 2 2 7 2 2" xfId="50573" xr:uid="{00000000-0005-0000-0000-0000C4C50000}"/>
    <cellStyle name="Vírgula 7 2 2 2 7 2 3" xfId="50574" xr:uid="{00000000-0005-0000-0000-0000C5C50000}"/>
    <cellStyle name="Vírgula 7 2 2 2 7 2 4" xfId="50575" xr:uid="{00000000-0005-0000-0000-0000C6C50000}"/>
    <cellStyle name="Vírgula 7 2 2 2 7 3" xfId="50576" xr:uid="{00000000-0005-0000-0000-0000C7C50000}"/>
    <cellStyle name="Vírgula 7 2 2 2 7 4" xfId="50577" xr:uid="{00000000-0005-0000-0000-0000C8C50000}"/>
    <cellStyle name="Vírgula 7 2 2 2 7 5" xfId="50578" xr:uid="{00000000-0005-0000-0000-0000C9C50000}"/>
    <cellStyle name="Vírgula 7 2 2 2 8" xfId="50579" xr:uid="{00000000-0005-0000-0000-0000CAC50000}"/>
    <cellStyle name="Vírgula 7 2 2 2 8 2" xfId="50580" xr:uid="{00000000-0005-0000-0000-0000CBC50000}"/>
    <cellStyle name="Vírgula 7 2 2 2 8 3" xfId="50581" xr:uid="{00000000-0005-0000-0000-0000CCC50000}"/>
    <cellStyle name="Vírgula 7 2 2 2 8 4" xfId="50582" xr:uid="{00000000-0005-0000-0000-0000CDC50000}"/>
    <cellStyle name="Vírgula 7 2 2 2 9" xfId="50583" xr:uid="{00000000-0005-0000-0000-0000CEC50000}"/>
    <cellStyle name="Vírgula 7 2 2 3" xfId="50584" xr:uid="{00000000-0005-0000-0000-0000CFC50000}"/>
    <cellStyle name="Vírgula 7 2 2 3 2" xfId="50585" xr:uid="{00000000-0005-0000-0000-0000D0C50000}"/>
    <cellStyle name="Vírgula 7 2 2 3 2 2" xfId="50586" xr:uid="{00000000-0005-0000-0000-0000D1C50000}"/>
    <cellStyle name="Vírgula 7 2 2 3 2 2 2" xfId="50587" xr:uid="{00000000-0005-0000-0000-0000D2C50000}"/>
    <cellStyle name="Vírgula 7 2 2 3 2 2 3" xfId="50588" xr:uid="{00000000-0005-0000-0000-0000D3C50000}"/>
    <cellStyle name="Vírgula 7 2 2 3 2 2 4" xfId="50589" xr:uid="{00000000-0005-0000-0000-0000D4C50000}"/>
    <cellStyle name="Vírgula 7 2 2 3 2 3" xfId="50590" xr:uid="{00000000-0005-0000-0000-0000D5C50000}"/>
    <cellStyle name="Vírgula 7 2 2 3 2 4" xfId="50591" xr:uid="{00000000-0005-0000-0000-0000D6C50000}"/>
    <cellStyle name="Vírgula 7 2 2 3 2 5" xfId="50592" xr:uid="{00000000-0005-0000-0000-0000D7C50000}"/>
    <cellStyle name="Vírgula 7 2 2 3 3" xfId="50593" xr:uid="{00000000-0005-0000-0000-0000D8C50000}"/>
    <cellStyle name="Vírgula 7 2 2 3 3 2" xfId="50594" xr:uid="{00000000-0005-0000-0000-0000D9C50000}"/>
    <cellStyle name="Vírgula 7 2 2 3 3 2 2" xfId="50595" xr:uid="{00000000-0005-0000-0000-0000DAC50000}"/>
    <cellStyle name="Vírgula 7 2 2 3 3 2 3" xfId="50596" xr:uid="{00000000-0005-0000-0000-0000DBC50000}"/>
    <cellStyle name="Vírgula 7 2 2 3 3 2 4" xfId="50597" xr:uid="{00000000-0005-0000-0000-0000DCC50000}"/>
    <cellStyle name="Vírgula 7 2 2 3 3 3" xfId="50598" xr:uid="{00000000-0005-0000-0000-0000DDC50000}"/>
    <cellStyle name="Vírgula 7 2 2 3 3 4" xfId="50599" xr:uid="{00000000-0005-0000-0000-0000DEC50000}"/>
    <cellStyle name="Vírgula 7 2 2 3 3 5" xfId="50600" xr:uid="{00000000-0005-0000-0000-0000DFC50000}"/>
    <cellStyle name="Vírgula 7 2 2 3 4" xfId="50601" xr:uid="{00000000-0005-0000-0000-0000E0C50000}"/>
    <cellStyle name="Vírgula 7 2 2 3 4 2" xfId="50602" xr:uid="{00000000-0005-0000-0000-0000E1C50000}"/>
    <cellStyle name="Vírgula 7 2 2 3 4 2 2" xfId="50603" xr:uid="{00000000-0005-0000-0000-0000E2C50000}"/>
    <cellStyle name="Vírgula 7 2 2 3 4 2 3" xfId="50604" xr:uid="{00000000-0005-0000-0000-0000E3C50000}"/>
    <cellStyle name="Vírgula 7 2 2 3 4 2 4" xfId="50605" xr:uid="{00000000-0005-0000-0000-0000E4C50000}"/>
    <cellStyle name="Vírgula 7 2 2 3 4 3" xfId="50606" xr:uid="{00000000-0005-0000-0000-0000E5C50000}"/>
    <cellStyle name="Vírgula 7 2 2 3 4 4" xfId="50607" xr:uid="{00000000-0005-0000-0000-0000E6C50000}"/>
    <cellStyle name="Vírgula 7 2 2 3 4 5" xfId="50608" xr:uid="{00000000-0005-0000-0000-0000E7C50000}"/>
    <cellStyle name="Vírgula 7 2 2 3 5" xfId="50609" xr:uid="{00000000-0005-0000-0000-0000E8C50000}"/>
    <cellStyle name="Vírgula 7 2 2 3 5 2" xfId="50610" xr:uid="{00000000-0005-0000-0000-0000E9C50000}"/>
    <cellStyle name="Vírgula 7 2 2 3 5 3" xfId="50611" xr:uid="{00000000-0005-0000-0000-0000EAC50000}"/>
    <cellStyle name="Vírgula 7 2 2 3 5 4" xfId="50612" xr:uid="{00000000-0005-0000-0000-0000EBC50000}"/>
    <cellStyle name="Vírgula 7 2 2 3 6" xfId="50613" xr:uid="{00000000-0005-0000-0000-0000ECC50000}"/>
    <cellStyle name="Vírgula 7 2 2 3 7" xfId="50614" xr:uid="{00000000-0005-0000-0000-0000EDC50000}"/>
    <cellStyle name="Vírgula 7 2 2 3 8" xfId="50615" xr:uid="{00000000-0005-0000-0000-0000EEC50000}"/>
    <cellStyle name="Vírgula 7 2 2 3 9" xfId="50616" xr:uid="{00000000-0005-0000-0000-0000EFC50000}"/>
    <cellStyle name="Vírgula 7 2 2 4" xfId="50617" xr:uid="{00000000-0005-0000-0000-0000F0C50000}"/>
    <cellStyle name="Vírgula 7 2 2 4 2" xfId="50618" xr:uid="{00000000-0005-0000-0000-0000F1C50000}"/>
    <cellStyle name="Vírgula 7 2 2 4 2 2" xfId="50619" xr:uid="{00000000-0005-0000-0000-0000F2C50000}"/>
    <cellStyle name="Vírgula 7 2 2 4 2 2 2" xfId="50620" xr:uid="{00000000-0005-0000-0000-0000F3C50000}"/>
    <cellStyle name="Vírgula 7 2 2 4 2 2 3" xfId="50621" xr:uid="{00000000-0005-0000-0000-0000F4C50000}"/>
    <cellStyle name="Vírgula 7 2 2 4 2 2 4" xfId="50622" xr:uid="{00000000-0005-0000-0000-0000F5C50000}"/>
    <cellStyle name="Vírgula 7 2 2 4 2 3" xfId="50623" xr:uid="{00000000-0005-0000-0000-0000F6C50000}"/>
    <cellStyle name="Vírgula 7 2 2 4 2 4" xfId="50624" xr:uid="{00000000-0005-0000-0000-0000F7C50000}"/>
    <cellStyle name="Vírgula 7 2 2 4 2 5" xfId="50625" xr:uid="{00000000-0005-0000-0000-0000F8C50000}"/>
    <cellStyle name="Vírgula 7 2 2 4 3" xfId="50626" xr:uid="{00000000-0005-0000-0000-0000F9C50000}"/>
    <cellStyle name="Vírgula 7 2 2 4 3 2" xfId="50627" xr:uid="{00000000-0005-0000-0000-0000FAC50000}"/>
    <cellStyle name="Vírgula 7 2 2 4 3 2 2" xfId="50628" xr:uid="{00000000-0005-0000-0000-0000FBC50000}"/>
    <cellStyle name="Vírgula 7 2 2 4 3 2 3" xfId="50629" xr:uid="{00000000-0005-0000-0000-0000FCC50000}"/>
    <cellStyle name="Vírgula 7 2 2 4 3 2 4" xfId="50630" xr:uid="{00000000-0005-0000-0000-0000FDC50000}"/>
    <cellStyle name="Vírgula 7 2 2 4 3 3" xfId="50631" xr:uid="{00000000-0005-0000-0000-0000FEC50000}"/>
    <cellStyle name="Vírgula 7 2 2 4 3 4" xfId="50632" xr:uid="{00000000-0005-0000-0000-0000FFC50000}"/>
    <cellStyle name="Vírgula 7 2 2 4 3 5" xfId="50633" xr:uid="{00000000-0005-0000-0000-000000C60000}"/>
    <cellStyle name="Vírgula 7 2 2 4 4" xfId="50634" xr:uid="{00000000-0005-0000-0000-000001C60000}"/>
    <cellStyle name="Vírgula 7 2 2 4 4 2" xfId="50635" xr:uid="{00000000-0005-0000-0000-000002C60000}"/>
    <cellStyle name="Vírgula 7 2 2 4 4 2 2" xfId="50636" xr:uid="{00000000-0005-0000-0000-000003C60000}"/>
    <cellStyle name="Vírgula 7 2 2 4 4 2 3" xfId="50637" xr:uid="{00000000-0005-0000-0000-000004C60000}"/>
    <cellStyle name="Vírgula 7 2 2 4 4 2 4" xfId="50638" xr:uid="{00000000-0005-0000-0000-000005C60000}"/>
    <cellStyle name="Vírgula 7 2 2 4 4 3" xfId="50639" xr:uid="{00000000-0005-0000-0000-000006C60000}"/>
    <cellStyle name="Vírgula 7 2 2 4 4 4" xfId="50640" xr:uid="{00000000-0005-0000-0000-000007C60000}"/>
    <cellStyle name="Vírgula 7 2 2 4 4 5" xfId="50641" xr:uid="{00000000-0005-0000-0000-000008C60000}"/>
    <cellStyle name="Vírgula 7 2 2 4 5" xfId="50642" xr:uid="{00000000-0005-0000-0000-000009C60000}"/>
    <cellStyle name="Vírgula 7 2 2 4 5 2" xfId="50643" xr:uid="{00000000-0005-0000-0000-00000AC60000}"/>
    <cellStyle name="Vírgula 7 2 2 4 5 3" xfId="50644" xr:uid="{00000000-0005-0000-0000-00000BC60000}"/>
    <cellStyle name="Vírgula 7 2 2 4 5 4" xfId="50645" xr:uid="{00000000-0005-0000-0000-00000CC60000}"/>
    <cellStyle name="Vírgula 7 2 2 4 6" xfId="50646" xr:uid="{00000000-0005-0000-0000-00000DC60000}"/>
    <cellStyle name="Vírgula 7 2 2 4 7" xfId="50647" xr:uid="{00000000-0005-0000-0000-00000EC60000}"/>
    <cellStyle name="Vírgula 7 2 2 4 8" xfId="50648" xr:uid="{00000000-0005-0000-0000-00000FC60000}"/>
    <cellStyle name="Vírgula 7 2 2 5" xfId="50649" xr:uid="{00000000-0005-0000-0000-000010C60000}"/>
    <cellStyle name="Vírgula 7 2 2 5 2" xfId="50650" xr:uid="{00000000-0005-0000-0000-000011C60000}"/>
    <cellStyle name="Vírgula 7 2 2 5 2 2" xfId="50651" xr:uid="{00000000-0005-0000-0000-000012C60000}"/>
    <cellStyle name="Vírgula 7 2 2 5 2 2 2" xfId="50652" xr:uid="{00000000-0005-0000-0000-000013C60000}"/>
    <cellStyle name="Vírgula 7 2 2 5 2 2 3" xfId="50653" xr:uid="{00000000-0005-0000-0000-000014C60000}"/>
    <cellStyle name="Vírgula 7 2 2 5 2 2 4" xfId="50654" xr:uid="{00000000-0005-0000-0000-000015C60000}"/>
    <cellStyle name="Vírgula 7 2 2 5 2 3" xfId="50655" xr:uid="{00000000-0005-0000-0000-000016C60000}"/>
    <cellStyle name="Vírgula 7 2 2 5 2 4" xfId="50656" xr:uid="{00000000-0005-0000-0000-000017C60000}"/>
    <cellStyle name="Vírgula 7 2 2 5 2 5" xfId="50657" xr:uid="{00000000-0005-0000-0000-000018C60000}"/>
    <cellStyle name="Vírgula 7 2 2 5 3" xfId="50658" xr:uid="{00000000-0005-0000-0000-000019C60000}"/>
    <cellStyle name="Vírgula 7 2 2 5 3 2" xfId="50659" xr:uid="{00000000-0005-0000-0000-00001AC60000}"/>
    <cellStyle name="Vírgula 7 2 2 5 3 2 2" xfId="50660" xr:uid="{00000000-0005-0000-0000-00001BC60000}"/>
    <cellStyle name="Vírgula 7 2 2 5 3 2 3" xfId="50661" xr:uid="{00000000-0005-0000-0000-00001CC60000}"/>
    <cellStyle name="Vírgula 7 2 2 5 3 2 4" xfId="50662" xr:uid="{00000000-0005-0000-0000-00001DC60000}"/>
    <cellStyle name="Vírgula 7 2 2 5 3 3" xfId="50663" xr:uid="{00000000-0005-0000-0000-00001EC60000}"/>
    <cellStyle name="Vírgula 7 2 2 5 3 4" xfId="50664" xr:uid="{00000000-0005-0000-0000-00001FC60000}"/>
    <cellStyle name="Vírgula 7 2 2 5 3 5" xfId="50665" xr:uid="{00000000-0005-0000-0000-000020C60000}"/>
    <cellStyle name="Vírgula 7 2 2 5 4" xfId="50666" xr:uid="{00000000-0005-0000-0000-000021C60000}"/>
    <cellStyle name="Vírgula 7 2 2 5 4 2" xfId="50667" xr:uid="{00000000-0005-0000-0000-000022C60000}"/>
    <cellStyle name="Vírgula 7 2 2 5 4 2 2" xfId="50668" xr:uid="{00000000-0005-0000-0000-000023C60000}"/>
    <cellStyle name="Vírgula 7 2 2 5 4 2 3" xfId="50669" xr:uid="{00000000-0005-0000-0000-000024C60000}"/>
    <cellStyle name="Vírgula 7 2 2 5 4 2 4" xfId="50670" xr:uid="{00000000-0005-0000-0000-000025C60000}"/>
    <cellStyle name="Vírgula 7 2 2 5 4 3" xfId="50671" xr:uid="{00000000-0005-0000-0000-000026C60000}"/>
    <cellStyle name="Vírgula 7 2 2 5 4 4" xfId="50672" xr:uid="{00000000-0005-0000-0000-000027C60000}"/>
    <cellStyle name="Vírgula 7 2 2 5 4 5" xfId="50673" xr:uid="{00000000-0005-0000-0000-000028C60000}"/>
    <cellStyle name="Vírgula 7 2 2 5 5" xfId="50674" xr:uid="{00000000-0005-0000-0000-000029C60000}"/>
    <cellStyle name="Vírgula 7 2 2 5 5 2" xfId="50675" xr:uid="{00000000-0005-0000-0000-00002AC60000}"/>
    <cellStyle name="Vírgula 7 2 2 5 5 3" xfId="50676" xr:uid="{00000000-0005-0000-0000-00002BC60000}"/>
    <cellStyle name="Vírgula 7 2 2 5 5 4" xfId="50677" xr:uid="{00000000-0005-0000-0000-00002CC60000}"/>
    <cellStyle name="Vírgula 7 2 2 5 6" xfId="50678" xr:uid="{00000000-0005-0000-0000-00002DC60000}"/>
    <cellStyle name="Vírgula 7 2 2 5 7" xfId="50679" xr:uid="{00000000-0005-0000-0000-00002EC60000}"/>
    <cellStyle name="Vírgula 7 2 2 5 8" xfId="50680" xr:uid="{00000000-0005-0000-0000-00002FC60000}"/>
    <cellStyle name="Vírgula 7 2 2 6" xfId="50681" xr:uid="{00000000-0005-0000-0000-000030C60000}"/>
    <cellStyle name="Vírgula 7 2 2 6 2" xfId="50682" xr:uid="{00000000-0005-0000-0000-000031C60000}"/>
    <cellStyle name="Vírgula 7 2 2 6 2 2" xfId="50683" xr:uid="{00000000-0005-0000-0000-000032C60000}"/>
    <cellStyle name="Vírgula 7 2 2 6 2 3" xfId="50684" xr:uid="{00000000-0005-0000-0000-000033C60000}"/>
    <cellStyle name="Vírgula 7 2 2 6 2 4" xfId="50685" xr:uid="{00000000-0005-0000-0000-000034C60000}"/>
    <cellStyle name="Vírgula 7 2 2 6 3" xfId="50686" xr:uid="{00000000-0005-0000-0000-000035C60000}"/>
    <cellStyle name="Vírgula 7 2 2 6 4" xfId="50687" xr:uid="{00000000-0005-0000-0000-000036C60000}"/>
    <cellStyle name="Vírgula 7 2 2 6 5" xfId="50688" xr:uid="{00000000-0005-0000-0000-000037C60000}"/>
    <cellStyle name="Vírgula 7 2 2 7" xfId="50689" xr:uid="{00000000-0005-0000-0000-000038C60000}"/>
    <cellStyle name="Vírgula 7 2 2 7 2" xfId="50690" xr:uid="{00000000-0005-0000-0000-000039C60000}"/>
    <cellStyle name="Vírgula 7 2 2 7 2 2" xfId="50691" xr:uid="{00000000-0005-0000-0000-00003AC60000}"/>
    <cellStyle name="Vírgula 7 2 2 7 2 3" xfId="50692" xr:uid="{00000000-0005-0000-0000-00003BC60000}"/>
    <cellStyle name="Vírgula 7 2 2 7 2 4" xfId="50693" xr:uid="{00000000-0005-0000-0000-00003CC60000}"/>
    <cellStyle name="Vírgula 7 2 2 7 3" xfId="50694" xr:uid="{00000000-0005-0000-0000-00003DC60000}"/>
    <cellStyle name="Vírgula 7 2 2 7 4" xfId="50695" xr:uid="{00000000-0005-0000-0000-00003EC60000}"/>
    <cellStyle name="Vírgula 7 2 2 7 5" xfId="50696" xr:uid="{00000000-0005-0000-0000-00003FC60000}"/>
    <cellStyle name="Vírgula 7 2 2 8" xfId="50697" xr:uid="{00000000-0005-0000-0000-000040C60000}"/>
    <cellStyle name="Vírgula 7 2 2 8 2" xfId="50698" xr:uid="{00000000-0005-0000-0000-000041C60000}"/>
    <cellStyle name="Vírgula 7 2 2 8 2 2" xfId="50699" xr:uid="{00000000-0005-0000-0000-000042C60000}"/>
    <cellStyle name="Vírgula 7 2 2 8 2 3" xfId="50700" xr:uid="{00000000-0005-0000-0000-000043C60000}"/>
    <cellStyle name="Vírgula 7 2 2 8 2 4" xfId="50701" xr:uid="{00000000-0005-0000-0000-000044C60000}"/>
    <cellStyle name="Vírgula 7 2 2 8 3" xfId="50702" xr:uid="{00000000-0005-0000-0000-000045C60000}"/>
    <cellStyle name="Vírgula 7 2 2 8 4" xfId="50703" xr:uid="{00000000-0005-0000-0000-000046C60000}"/>
    <cellStyle name="Vírgula 7 2 2 8 5" xfId="50704" xr:uid="{00000000-0005-0000-0000-000047C60000}"/>
    <cellStyle name="Vírgula 7 2 2 9" xfId="50705" xr:uid="{00000000-0005-0000-0000-000048C60000}"/>
    <cellStyle name="Vírgula 7 2 2 9 2" xfId="50706" xr:uid="{00000000-0005-0000-0000-000049C60000}"/>
    <cellStyle name="Vírgula 7 2 2 9 3" xfId="50707" xr:uid="{00000000-0005-0000-0000-00004AC60000}"/>
    <cellStyle name="Vírgula 7 2 2 9 4" xfId="50708" xr:uid="{00000000-0005-0000-0000-00004BC60000}"/>
    <cellStyle name="Vírgula 7 2 3" xfId="50709" xr:uid="{00000000-0005-0000-0000-00004CC60000}"/>
    <cellStyle name="Vírgula 7 2 3 10" xfId="50710" xr:uid="{00000000-0005-0000-0000-00004DC60000}"/>
    <cellStyle name="Vírgula 7 2 3 11" xfId="50711" xr:uid="{00000000-0005-0000-0000-00004EC60000}"/>
    <cellStyle name="Vírgula 7 2 3 12" xfId="50712" xr:uid="{00000000-0005-0000-0000-00004FC60000}"/>
    <cellStyle name="Vírgula 7 2 3 2" xfId="50713" xr:uid="{00000000-0005-0000-0000-000050C60000}"/>
    <cellStyle name="Vírgula 7 2 3 2 2" xfId="50714" xr:uid="{00000000-0005-0000-0000-000051C60000}"/>
    <cellStyle name="Vírgula 7 2 3 2 2 2" xfId="50715" xr:uid="{00000000-0005-0000-0000-000052C60000}"/>
    <cellStyle name="Vírgula 7 2 3 2 2 2 2" xfId="50716" xr:uid="{00000000-0005-0000-0000-000053C60000}"/>
    <cellStyle name="Vírgula 7 2 3 2 2 2 3" xfId="50717" xr:uid="{00000000-0005-0000-0000-000054C60000}"/>
    <cellStyle name="Vírgula 7 2 3 2 2 2 4" xfId="50718" xr:uid="{00000000-0005-0000-0000-000055C60000}"/>
    <cellStyle name="Vírgula 7 2 3 2 2 3" xfId="50719" xr:uid="{00000000-0005-0000-0000-000056C60000}"/>
    <cellStyle name="Vírgula 7 2 3 2 2 4" xfId="50720" xr:uid="{00000000-0005-0000-0000-000057C60000}"/>
    <cellStyle name="Vírgula 7 2 3 2 2 5" xfId="50721" xr:uid="{00000000-0005-0000-0000-000058C60000}"/>
    <cellStyle name="Vírgula 7 2 3 2 3" xfId="50722" xr:uid="{00000000-0005-0000-0000-000059C60000}"/>
    <cellStyle name="Vírgula 7 2 3 2 3 2" xfId="50723" xr:uid="{00000000-0005-0000-0000-00005AC60000}"/>
    <cellStyle name="Vírgula 7 2 3 2 3 2 2" xfId="50724" xr:uid="{00000000-0005-0000-0000-00005BC60000}"/>
    <cellStyle name="Vírgula 7 2 3 2 3 2 3" xfId="50725" xr:uid="{00000000-0005-0000-0000-00005CC60000}"/>
    <cellStyle name="Vírgula 7 2 3 2 3 2 4" xfId="50726" xr:uid="{00000000-0005-0000-0000-00005DC60000}"/>
    <cellStyle name="Vírgula 7 2 3 2 3 3" xfId="50727" xr:uid="{00000000-0005-0000-0000-00005EC60000}"/>
    <cellStyle name="Vírgula 7 2 3 2 3 4" xfId="50728" xr:uid="{00000000-0005-0000-0000-00005FC60000}"/>
    <cellStyle name="Vírgula 7 2 3 2 3 5" xfId="50729" xr:uid="{00000000-0005-0000-0000-000060C60000}"/>
    <cellStyle name="Vírgula 7 2 3 2 4" xfId="50730" xr:uid="{00000000-0005-0000-0000-000061C60000}"/>
    <cellStyle name="Vírgula 7 2 3 2 4 2" xfId="50731" xr:uid="{00000000-0005-0000-0000-000062C60000}"/>
    <cellStyle name="Vírgula 7 2 3 2 4 2 2" xfId="50732" xr:uid="{00000000-0005-0000-0000-000063C60000}"/>
    <cellStyle name="Vírgula 7 2 3 2 4 2 3" xfId="50733" xr:uid="{00000000-0005-0000-0000-000064C60000}"/>
    <cellStyle name="Vírgula 7 2 3 2 4 2 4" xfId="50734" xr:uid="{00000000-0005-0000-0000-000065C60000}"/>
    <cellStyle name="Vírgula 7 2 3 2 4 3" xfId="50735" xr:uid="{00000000-0005-0000-0000-000066C60000}"/>
    <cellStyle name="Vírgula 7 2 3 2 4 4" xfId="50736" xr:uid="{00000000-0005-0000-0000-000067C60000}"/>
    <cellStyle name="Vírgula 7 2 3 2 4 5" xfId="50737" xr:uid="{00000000-0005-0000-0000-000068C60000}"/>
    <cellStyle name="Vírgula 7 2 3 2 5" xfId="50738" xr:uid="{00000000-0005-0000-0000-000069C60000}"/>
    <cellStyle name="Vírgula 7 2 3 2 5 2" xfId="50739" xr:uid="{00000000-0005-0000-0000-00006AC60000}"/>
    <cellStyle name="Vírgula 7 2 3 2 5 3" xfId="50740" xr:uid="{00000000-0005-0000-0000-00006BC60000}"/>
    <cellStyle name="Vírgula 7 2 3 2 5 4" xfId="50741" xr:uid="{00000000-0005-0000-0000-00006CC60000}"/>
    <cellStyle name="Vírgula 7 2 3 2 6" xfId="50742" xr:uid="{00000000-0005-0000-0000-00006DC60000}"/>
    <cellStyle name="Vírgula 7 2 3 2 7" xfId="50743" xr:uid="{00000000-0005-0000-0000-00006EC60000}"/>
    <cellStyle name="Vírgula 7 2 3 2 8" xfId="50744" xr:uid="{00000000-0005-0000-0000-00006FC60000}"/>
    <cellStyle name="Vírgula 7 2 3 2 9" xfId="50745" xr:uid="{00000000-0005-0000-0000-000070C60000}"/>
    <cellStyle name="Vírgula 7 2 3 3" xfId="50746" xr:uid="{00000000-0005-0000-0000-000071C60000}"/>
    <cellStyle name="Vírgula 7 2 3 3 2" xfId="50747" xr:uid="{00000000-0005-0000-0000-000072C60000}"/>
    <cellStyle name="Vírgula 7 2 3 3 2 2" xfId="50748" xr:uid="{00000000-0005-0000-0000-000073C60000}"/>
    <cellStyle name="Vírgula 7 2 3 3 2 2 2" xfId="50749" xr:uid="{00000000-0005-0000-0000-000074C60000}"/>
    <cellStyle name="Vírgula 7 2 3 3 2 2 3" xfId="50750" xr:uid="{00000000-0005-0000-0000-000075C60000}"/>
    <cellStyle name="Vírgula 7 2 3 3 2 2 4" xfId="50751" xr:uid="{00000000-0005-0000-0000-000076C60000}"/>
    <cellStyle name="Vírgula 7 2 3 3 2 3" xfId="50752" xr:uid="{00000000-0005-0000-0000-000077C60000}"/>
    <cellStyle name="Vírgula 7 2 3 3 2 4" xfId="50753" xr:uid="{00000000-0005-0000-0000-000078C60000}"/>
    <cellStyle name="Vírgula 7 2 3 3 2 5" xfId="50754" xr:uid="{00000000-0005-0000-0000-000079C60000}"/>
    <cellStyle name="Vírgula 7 2 3 3 3" xfId="50755" xr:uid="{00000000-0005-0000-0000-00007AC60000}"/>
    <cellStyle name="Vírgula 7 2 3 3 3 2" xfId="50756" xr:uid="{00000000-0005-0000-0000-00007BC60000}"/>
    <cellStyle name="Vírgula 7 2 3 3 3 2 2" xfId="50757" xr:uid="{00000000-0005-0000-0000-00007CC60000}"/>
    <cellStyle name="Vírgula 7 2 3 3 3 2 3" xfId="50758" xr:uid="{00000000-0005-0000-0000-00007DC60000}"/>
    <cellStyle name="Vírgula 7 2 3 3 3 2 4" xfId="50759" xr:uid="{00000000-0005-0000-0000-00007EC60000}"/>
    <cellStyle name="Vírgula 7 2 3 3 3 3" xfId="50760" xr:uid="{00000000-0005-0000-0000-00007FC60000}"/>
    <cellStyle name="Vírgula 7 2 3 3 3 4" xfId="50761" xr:uid="{00000000-0005-0000-0000-000080C60000}"/>
    <cellStyle name="Vírgula 7 2 3 3 3 5" xfId="50762" xr:uid="{00000000-0005-0000-0000-000081C60000}"/>
    <cellStyle name="Vírgula 7 2 3 3 4" xfId="50763" xr:uid="{00000000-0005-0000-0000-000082C60000}"/>
    <cellStyle name="Vírgula 7 2 3 3 4 2" xfId="50764" xr:uid="{00000000-0005-0000-0000-000083C60000}"/>
    <cellStyle name="Vírgula 7 2 3 3 4 2 2" xfId="50765" xr:uid="{00000000-0005-0000-0000-000084C60000}"/>
    <cellStyle name="Vírgula 7 2 3 3 4 2 3" xfId="50766" xr:uid="{00000000-0005-0000-0000-000085C60000}"/>
    <cellStyle name="Vírgula 7 2 3 3 4 2 4" xfId="50767" xr:uid="{00000000-0005-0000-0000-000086C60000}"/>
    <cellStyle name="Vírgula 7 2 3 3 4 3" xfId="50768" xr:uid="{00000000-0005-0000-0000-000087C60000}"/>
    <cellStyle name="Vírgula 7 2 3 3 4 4" xfId="50769" xr:uid="{00000000-0005-0000-0000-000088C60000}"/>
    <cellStyle name="Vírgula 7 2 3 3 4 5" xfId="50770" xr:uid="{00000000-0005-0000-0000-000089C60000}"/>
    <cellStyle name="Vírgula 7 2 3 3 5" xfId="50771" xr:uid="{00000000-0005-0000-0000-00008AC60000}"/>
    <cellStyle name="Vírgula 7 2 3 3 5 2" xfId="50772" xr:uid="{00000000-0005-0000-0000-00008BC60000}"/>
    <cellStyle name="Vírgula 7 2 3 3 5 3" xfId="50773" xr:uid="{00000000-0005-0000-0000-00008CC60000}"/>
    <cellStyle name="Vírgula 7 2 3 3 5 4" xfId="50774" xr:uid="{00000000-0005-0000-0000-00008DC60000}"/>
    <cellStyle name="Vírgula 7 2 3 3 6" xfId="50775" xr:uid="{00000000-0005-0000-0000-00008EC60000}"/>
    <cellStyle name="Vírgula 7 2 3 3 7" xfId="50776" xr:uid="{00000000-0005-0000-0000-00008FC60000}"/>
    <cellStyle name="Vírgula 7 2 3 3 8" xfId="50777" xr:uid="{00000000-0005-0000-0000-000090C60000}"/>
    <cellStyle name="Vírgula 7 2 3 3 9" xfId="50778" xr:uid="{00000000-0005-0000-0000-000091C60000}"/>
    <cellStyle name="Vírgula 7 2 3 4" xfId="50779" xr:uid="{00000000-0005-0000-0000-000092C60000}"/>
    <cellStyle name="Vírgula 7 2 3 4 2" xfId="50780" xr:uid="{00000000-0005-0000-0000-000093C60000}"/>
    <cellStyle name="Vírgula 7 2 3 4 2 2" xfId="50781" xr:uid="{00000000-0005-0000-0000-000094C60000}"/>
    <cellStyle name="Vírgula 7 2 3 4 2 2 2" xfId="50782" xr:uid="{00000000-0005-0000-0000-000095C60000}"/>
    <cellStyle name="Vírgula 7 2 3 4 2 2 3" xfId="50783" xr:uid="{00000000-0005-0000-0000-000096C60000}"/>
    <cellStyle name="Vírgula 7 2 3 4 2 2 4" xfId="50784" xr:uid="{00000000-0005-0000-0000-000097C60000}"/>
    <cellStyle name="Vírgula 7 2 3 4 2 3" xfId="50785" xr:uid="{00000000-0005-0000-0000-000098C60000}"/>
    <cellStyle name="Vírgula 7 2 3 4 2 4" xfId="50786" xr:uid="{00000000-0005-0000-0000-000099C60000}"/>
    <cellStyle name="Vírgula 7 2 3 4 2 5" xfId="50787" xr:uid="{00000000-0005-0000-0000-00009AC60000}"/>
    <cellStyle name="Vírgula 7 2 3 4 3" xfId="50788" xr:uid="{00000000-0005-0000-0000-00009BC60000}"/>
    <cellStyle name="Vírgula 7 2 3 4 3 2" xfId="50789" xr:uid="{00000000-0005-0000-0000-00009CC60000}"/>
    <cellStyle name="Vírgula 7 2 3 4 3 2 2" xfId="50790" xr:uid="{00000000-0005-0000-0000-00009DC60000}"/>
    <cellStyle name="Vírgula 7 2 3 4 3 2 3" xfId="50791" xr:uid="{00000000-0005-0000-0000-00009EC60000}"/>
    <cellStyle name="Vírgula 7 2 3 4 3 2 4" xfId="50792" xr:uid="{00000000-0005-0000-0000-00009FC60000}"/>
    <cellStyle name="Vírgula 7 2 3 4 3 3" xfId="50793" xr:uid="{00000000-0005-0000-0000-0000A0C60000}"/>
    <cellStyle name="Vírgula 7 2 3 4 3 4" xfId="50794" xr:uid="{00000000-0005-0000-0000-0000A1C60000}"/>
    <cellStyle name="Vírgula 7 2 3 4 3 5" xfId="50795" xr:uid="{00000000-0005-0000-0000-0000A2C60000}"/>
    <cellStyle name="Vírgula 7 2 3 4 4" xfId="50796" xr:uid="{00000000-0005-0000-0000-0000A3C60000}"/>
    <cellStyle name="Vírgula 7 2 3 4 4 2" xfId="50797" xr:uid="{00000000-0005-0000-0000-0000A4C60000}"/>
    <cellStyle name="Vírgula 7 2 3 4 4 2 2" xfId="50798" xr:uid="{00000000-0005-0000-0000-0000A5C60000}"/>
    <cellStyle name="Vírgula 7 2 3 4 4 2 3" xfId="50799" xr:uid="{00000000-0005-0000-0000-0000A6C60000}"/>
    <cellStyle name="Vírgula 7 2 3 4 4 2 4" xfId="50800" xr:uid="{00000000-0005-0000-0000-0000A7C60000}"/>
    <cellStyle name="Vírgula 7 2 3 4 4 3" xfId="50801" xr:uid="{00000000-0005-0000-0000-0000A8C60000}"/>
    <cellStyle name="Vírgula 7 2 3 4 4 4" xfId="50802" xr:uid="{00000000-0005-0000-0000-0000A9C60000}"/>
    <cellStyle name="Vírgula 7 2 3 4 4 5" xfId="50803" xr:uid="{00000000-0005-0000-0000-0000AAC60000}"/>
    <cellStyle name="Vírgula 7 2 3 4 5" xfId="50804" xr:uid="{00000000-0005-0000-0000-0000ABC60000}"/>
    <cellStyle name="Vírgula 7 2 3 4 5 2" xfId="50805" xr:uid="{00000000-0005-0000-0000-0000ACC60000}"/>
    <cellStyle name="Vírgula 7 2 3 4 5 3" xfId="50806" xr:uid="{00000000-0005-0000-0000-0000ADC60000}"/>
    <cellStyle name="Vírgula 7 2 3 4 5 4" xfId="50807" xr:uid="{00000000-0005-0000-0000-0000AEC60000}"/>
    <cellStyle name="Vírgula 7 2 3 4 6" xfId="50808" xr:uid="{00000000-0005-0000-0000-0000AFC60000}"/>
    <cellStyle name="Vírgula 7 2 3 4 7" xfId="50809" xr:uid="{00000000-0005-0000-0000-0000B0C60000}"/>
    <cellStyle name="Vírgula 7 2 3 4 8" xfId="50810" xr:uid="{00000000-0005-0000-0000-0000B1C60000}"/>
    <cellStyle name="Vírgula 7 2 3 5" xfId="50811" xr:uid="{00000000-0005-0000-0000-0000B2C60000}"/>
    <cellStyle name="Vírgula 7 2 3 5 2" xfId="50812" xr:uid="{00000000-0005-0000-0000-0000B3C60000}"/>
    <cellStyle name="Vírgula 7 2 3 5 2 2" xfId="50813" xr:uid="{00000000-0005-0000-0000-0000B4C60000}"/>
    <cellStyle name="Vírgula 7 2 3 5 2 3" xfId="50814" xr:uid="{00000000-0005-0000-0000-0000B5C60000}"/>
    <cellStyle name="Vírgula 7 2 3 5 2 4" xfId="50815" xr:uid="{00000000-0005-0000-0000-0000B6C60000}"/>
    <cellStyle name="Vírgula 7 2 3 5 3" xfId="50816" xr:uid="{00000000-0005-0000-0000-0000B7C60000}"/>
    <cellStyle name="Vírgula 7 2 3 5 4" xfId="50817" xr:uid="{00000000-0005-0000-0000-0000B8C60000}"/>
    <cellStyle name="Vírgula 7 2 3 5 5" xfId="50818" xr:uid="{00000000-0005-0000-0000-0000B9C60000}"/>
    <cellStyle name="Vírgula 7 2 3 6" xfId="50819" xr:uid="{00000000-0005-0000-0000-0000BAC60000}"/>
    <cellStyle name="Vírgula 7 2 3 6 2" xfId="50820" xr:uid="{00000000-0005-0000-0000-0000BBC60000}"/>
    <cellStyle name="Vírgula 7 2 3 6 2 2" xfId="50821" xr:uid="{00000000-0005-0000-0000-0000BCC60000}"/>
    <cellStyle name="Vírgula 7 2 3 6 2 3" xfId="50822" xr:uid="{00000000-0005-0000-0000-0000BDC60000}"/>
    <cellStyle name="Vírgula 7 2 3 6 2 4" xfId="50823" xr:uid="{00000000-0005-0000-0000-0000BEC60000}"/>
    <cellStyle name="Vírgula 7 2 3 6 3" xfId="50824" xr:uid="{00000000-0005-0000-0000-0000BFC60000}"/>
    <cellStyle name="Vírgula 7 2 3 6 4" xfId="50825" xr:uid="{00000000-0005-0000-0000-0000C0C60000}"/>
    <cellStyle name="Vírgula 7 2 3 6 5" xfId="50826" xr:uid="{00000000-0005-0000-0000-0000C1C60000}"/>
    <cellStyle name="Vírgula 7 2 3 7" xfId="50827" xr:uid="{00000000-0005-0000-0000-0000C2C60000}"/>
    <cellStyle name="Vírgula 7 2 3 7 2" xfId="50828" xr:uid="{00000000-0005-0000-0000-0000C3C60000}"/>
    <cellStyle name="Vírgula 7 2 3 7 2 2" xfId="50829" xr:uid="{00000000-0005-0000-0000-0000C4C60000}"/>
    <cellStyle name="Vírgula 7 2 3 7 2 3" xfId="50830" xr:uid="{00000000-0005-0000-0000-0000C5C60000}"/>
    <cellStyle name="Vírgula 7 2 3 7 2 4" xfId="50831" xr:uid="{00000000-0005-0000-0000-0000C6C60000}"/>
    <cellStyle name="Vírgula 7 2 3 7 3" xfId="50832" xr:uid="{00000000-0005-0000-0000-0000C7C60000}"/>
    <cellStyle name="Vírgula 7 2 3 7 4" xfId="50833" xr:uid="{00000000-0005-0000-0000-0000C8C60000}"/>
    <cellStyle name="Vírgula 7 2 3 7 5" xfId="50834" xr:uid="{00000000-0005-0000-0000-0000C9C60000}"/>
    <cellStyle name="Vírgula 7 2 3 8" xfId="50835" xr:uid="{00000000-0005-0000-0000-0000CAC60000}"/>
    <cellStyle name="Vírgula 7 2 3 8 2" xfId="50836" xr:uid="{00000000-0005-0000-0000-0000CBC60000}"/>
    <cellStyle name="Vírgula 7 2 3 8 3" xfId="50837" xr:uid="{00000000-0005-0000-0000-0000CCC60000}"/>
    <cellStyle name="Vírgula 7 2 3 8 4" xfId="50838" xr:uid="{00000000-0005-0000-0000-0000CDC60000}"/>
    <cellStyle name="Vírgula 7 2 3 9" xfId="50839" xr:uid="{00000000-0005-0000-0000-0000CEC60000}"/>
    <cellStyle name="Vírgula 7 2 4" xfId="50840" xr:uid="{00000000-0005-0000-0000-0000CFC60000}"/>
    <cellStyle name="Vírgula 7 2 4 2" xfId="50841" xr:uid="{00000000-0005-0000-0000-0000D0C60000}"/>
    <cellStyle name="Vírgula 7 2 4 2 2" xfId="50842" xr:uid="{00000000-0005-0000-0000-0000D1C60000}"/>
    <cellStyle name="Vírgula 7 2 4 2 2 2" xfId="50843" xr:uid="{00000000-0005-0000-0000-0000D2C60000}"/>
    <cellStyle name="Vírgula 7 2 4 2 2 3" xfId="50844" xr:uid="{00000000-0005-0000-0000-0000D3C60000}"/>
    <cellStyle name="Vírgula 7 2 4 2 2 4" xfId="50845" xr:uid="{00000000-0005-0000-0000-0000D4C60000}"/>
    <cellStyle name="Vírgula 7 2 4 2 3" xfId="50846" xr:uid="{00000000-0005-0000-0000-0000D5C60000}"/>
    <cellStyle name="Vírgula 7 2 4 2 4" xfId="50847" xr:uid="{00000000-0005-0000-0000-0000D6C60000}"/>
    <cellStyle name="Vírgula 7 2 4 2 5" xfId="50848" xr:uid="{00000000-0005-0000-0000-0000D7C60000}"/>
    <cellStyle name="Vírgula 7 2 4 3" xfId="50849" xr:uid="{00000000-0005-0000-0000-0000D8C60000}"/>
    <cellStyle name="Vírgula 7 2 4 3 2" xfId="50850" xr:uid="{00000000-0005-0000-0000-0000D9C60000}"/>
    <cellStyle name="Vírgula 7 2 4 3 2 2" xfId="50851" xr:uid="{00000000-0005-0000-0000-0000DAC60000}"/>
    <cellStyle name="Vírgula 7 2 4 3 2 3" xfId="50852" xr:uid="{00000000-0005-0000-0000-0000DBC60000}"/>
    <cellStyle name="Vírgula 7 2 4 3 2 4" xfId="50853" xr:uid="{00000000-0005-0000-0000-0000DCC60000}"/>
    <cellStyle name="Vírgula 7 2 4 3 3" xfId="50854" xr:uid="{00000000-0005-0000-0000-0000DDC60000}"/>
    <cellStyle name="Vírgula 7 2 4 3 4" xfId="50855" xr:uid="{00000000-0005-0000-0000-0000DEC60000}"/>
    <cellStyle name="Vírgula 7 2 4 3 5" xfId="50856" xr:uid="{00000000-0005-0000-0000-0000DFC60000}"/>
    <cellStyle name="Vírgula 7 2 4 4" xfId="50857" xr:uid="{00000000-0005-0000-0000-0000E0C60000}"/>
    <cellStyle name="Vírgula 7 2 4 4 2" xfId="50858" xr:uid="{00000000-0005-0000-0000-0000E1C60000}"/>
    <cellStyle name="Vírgula 7 2 4 4 2 2" xfId="50859" xr:uid="{00000000-0005-0000-0000-0000E2C60000}"/>
    <cellStyle name="Vírgula 7 2 4 4 2 3" xfId="50860" xr:uid="{00000000-0005-0000-0000-0000E3C60000}"/>
    <cellStyle name="Vírgula 7 2 4 4 2 4" xfId="50861" xr:uid="{00000000-0005-0000-0000-0000E4C60000}"/>
    <cellStyle name="Vírgula 7 2 4 4 3" xfId="50862" xr:uid="{00000000-0005-0000-0000-0000E5C60000}"/>
    <cellStyle name="Vírgula 7 2 4 4 4" xfId="50863" xr:uid="{00000000-0005-0000-0000-0000E6C60000}"/>
    <cellStyle name="Vírgula 7 2 4 4 5" xfId="50864" xr:uid="{00000000-0005-0000-0000-0000E7C60000}"/>
    <cellStyle name="Vírgula 7 2 4 5" xfId="50865" xr:uid="{00000000-0005-0000-0000-0000E8C60000}"/>
    <cellStyle name="Vírgula 7 2 4 5 2" xfId="50866" xr:uid="{00000000-0005-0000-0000-0000E9C60000}"/>
    <cellStyle name="Vírgula 7 2 4 5 3" xfId="50867" xr:uid="{00000000-0005-0000-0000-0000EAC60000}"/>
    <cellStyle name="Vírgula 7 2 4 5 4" xfId="50868" xr:uid="{00000000-0005-0000-0000-0000EBC60000}"/>
    <cellStyle name="Vírgula 7 2 4 6" xfId="50869" xr:uid="{00000000-0005-0000-0000-0000ECC60000}"/>
    <cellStyle name="Vírgula 7 2 4 7" xfId="50870" xr:uid="{00000000-0005-0000-0000-0000EDC60000}"/>
    <cellStyle name="Vírgula 7 2 4 8" xfId="50871" xr:uid="{00000000-0005-0000-0000-0000EEC60000}"/>
    <cellStyle name="Vírgula 7 2 4 9" xfId="50872" xr:uid="{00000000-0005-0000-0000-0000EFC60000}"/>
    <cellStyle name="Vírgula 7 2 5" xfId="50873" xr:uid="{00000000-0005-0000-0000-0000F0C60000}"/>
    <cellStyle name="Vírgula 7 2 5 2" xfId="50874" xr:uid="{00000000-0005-0000-0000-0000F1C60000}"/>
    <cellStyle name="Vírgula 7 2 5 2 2" xfId="50875" xr:uid="{00000000-0005-0000-0000-0000F2C60000}"/>
    <cellStyle name="Vírgula 7 2 5 2 2 2" xfId="50876" xr:uid="{00000000-0005-0000-0000-0000F3C60000}"/>
    <cellStyle name="Vírgula 7 2 5 2 2 3" xfId="50877" xr:uid="{00000000-0005-0000-0000-0000F4C60000}"/>
    <cellStyle name="Vírgula 7 2 5 2 2 4" xfId="50878" xr:uid="{00000000-0005-0000-0000-0000F5C60000}"/>
    <cellStyle name="Vírgula 7 2 5 2 3" xfId="50879" xr:uid="{00000000-0005-0000-0000-0000F6C60000}"/>
    <cellStyle name="Vírgula 7 2 5 2 4" xfId="50880" xr:uid="{00000000-0005-0000-0000-0000F7C60000}"/>
    <cellStyle name="Vírgula 7 2 5 2 5" xfId="50881" xr:uid="{00000000-0005-0000-0000-0000F8C60000}"/>
    <cellStyle name="Vírgula 7 2 5 3" xfId="50882" xr:uid="{00000000-0005-0000-0000-0000F9C60000}"/>
    <cellStyle name="Vírgula 7 2 5 3 2" xfId="50883" xr:uid="{00000000-0005-0000-0000-0000FAC60000}"/>
    <cellStyle name="Vírgula 7 2 5 3 2 2" xfId="50884" xr:uid="{00000000-0005-0000-0000-0000FBC60000}"/>
    <cellStyle name="Vírgula 7 2 5 3 2 3" xfId="50885" xr:uid="{00000000-0005-0000-0000-0000FCC60000}"/>
    <cellStyle name="Vírgula 7 2 5 3 2 4" xfId="50886" xr:uid="{00000000-0005-0000-0000-0000FDC60000}"/>
    <cellStyle name="Vírgula 7 2 5 3 3" xfId="50887" xr:uid="{00000000-0005-0000-0000-0000FEC60000}"/>
    <cellStyle name="Vírgula 7 2 5 3 4" xfId="50888" xr:uid="{00000000-0005-0000-0000-0000FFC60000}"/>
    <cellStyle name="Vírgula 7 2 5 3 5" xfId="50889" xr:uid="{00000000-0005-0000-0000-000000C70000}"/>
    <cellStyle name="Vírgula 7 2 5 4" xfId="50890" xr:uid="{00000000-0005-0000-0000-000001C70000}"/>
    <cellStyle name="Vírgula 7 2 5 4 2" xfId="50891" xr:uid="{00000000-0005-0000-0000-000002C70000}"/>
    <cellStyle name="Vírgula 7 2 5 4 2 2" xfId="50892" xr:uid="{00000000-0005-0000-0000-000003C70000}"/>
    <cellStyle name="Vírgula 7 2 5 4 2 3" xfId="50893" xr:uid="{00000000-0005-0000-0000-000004C70000}"/>
    <cellStyle name="Vírgula 7 2 5 4 2 4" xfId="50894" xr:uid="{00000000-0005-0000-0000-000005C70000}"/>
    <cellStyle name="Vírgula 7 2 5 4 3" xfId="50895" xr:uid="{00000000-0005-0000-0000-000006C70000}"/>
    <cellStyle name="Vírgula 7 2 5 4 4" xfId="50896" xr:uid="{00000000-0005-0000-0000-000007C70000}"/>
    <cellStyle name="Vírgula 7 2 5 4 5" xfId="50897" xr:uid="{00000000-0005-0000-0000-000008C70000}"/>
    <cellStyle name="Vírgula 7 2 5 5" xfId="50898" xr:uid="{00000000-0005-0000-0000-000009C70000}"/>
    <cellStyle name="Vírgula 7 2 5 5 2" xfId="50899" xr:uid="{00000000-0005-0000-0000-00000AC70000}"/>
    <cellStyle name="Vírgula 7 2 5 5 3" xfId="50900" xr:uid="{00000000-0005-0000-0000-00000BC70000}"/>
    <cellStyle name="Vírgula 7 2 5 5 4" xfId="50901" xr:uid="{00000000-0005-0000-0000-00000CC70000}"/>
    <cellStyle name="Vírgula 7 2 5 6" xfId="50902" xr:uid="{00000000-0005-0000-0000-00000DC70000}"/>
    <cellStyle name="Vírgula 7 2 5 7" xfId="50903" xr:uid="{00000000-0005-0000-0000-00000EC70000}"/>
    <cellStyle name="Vírgula 7 2 5 8" xfId="50904" xr:uid="{00000000-0005-0000-0000-00000FC70000}"/>
    <cellStyle name="Vírgula 7 2 5 9" xfId="50905" xr:uid="{00000000-0005-0000-0000-000010C70000}"/>
    <cellStyle name="Vírgula 7 2 6" xfId="50906" xr:uid="{00000000-0005-0000-0000-000011C70000}"/>
    <cellStyle name="Vírgula 7 2 6 2" xfId="50907" xr:uid="{00000000-0005-0000-0000-000012C70000}"/>
    <cellStyle name="Vírgula 7 2 6 2 2" xfId="50908" xr:uid="{00000000-0005-0000-0000-000013C70000}"/>
    <cellStyle name="Vírgula 7 2 6 2 2 2" xfId="50909" xr:uid="{00000000-0005-0000-0000-000014C70000}"/>
    <cellStyle name="Vírgula 7 2 6 2 2 3" xfId="50910" xr:uid="{00000000-0005-0000-0000-000015C70000}"/>
    <cellStyle name="Vírgula 7 2 6 2 2 4" xfId="50911" xr:uid="{00000000-0005-0000-0000-000016C70000}"/>
    <cellStyle name="Vírgula 7 2 6 2 3" xfId="50912" xr:uid="{00000000-0005-0000-0000-000017C70000}"/>
    <cellStyle name="Vírgula 7 2 6 2 4" xfId="50913" xr:uid="{00000000-0005-0000-0000-000018C70000}"/>
    <cellStyle name="Vírgula 7 2 6 2 5" xfId="50914" xr:uid="{00000000-0005-0000-0000-000019C70000}"/>
    <cellStyle name="Vírgula 7 2 6 3" xfId="50915" xr:uid="{00000000-0005-0000-0000-00001AC70000}"/>
    <cellStyle name="Vírgula 7 2 6 3 2" xfId="50916" xr:uid="{00000000-0005-0000-0000-00001BC70000}"/>
    <cellStyle name="Vírgula 7 2 6 3 2 2" xfId="50917" xr:uid="{00000000-0005-0000-0000-00001CC70000}"/>
    <cellStyle name="Vírgula 7 2 6 3 2 3" xfId="50918" xr:uid="{00000000-0005-0000-0000-00001DC70000}"/>
    <cellStyle name="Vírgula 7 2 6 3 2 4" xfId="50919" xr:uid="{00000000-0005-0000-0000-00001EC70000}"/>
    <cellStyle name="Vírgula 7 2 6 3 3" xfId="50920" xr:uid="{00000000-0005-0000-0000-00001FC70000}"/>
    <cellStyle name="Vírgula 7 2 6 3 4" xfId="50921" xr:uid="{00000000-0005-0000-0000-000020C70000}"/>
    <cellStyle name="Vírgula 7 2 6 3 5" xfId="50922" xr:uid="{00000000-0005-0000-0000-000021C70000}"/>
    <cellStyle name="Vírgula 7 2 6 4" xfId="50923" xr:uid="{00000000-0005-0000-0000-000022C70000}"/>
    <cellStyle name="Vírgula 7 2 6 4 2" xfId="50924" xr:uid="{00000000-0005-0000-0000-000023C70000}"/>
    <cellStyle name="Vírgula 7 2 6 4 2 2" xfId="50925" xr:uid="{00000000-0005-0000-0000-000024C70000}"/>
    <cellStyle name="Vírgula 7 2 6 4 2 3" xfId="50926" xr:uid="{00000000-0005-0000-0000-000025C70000}"/>
    <cellStyle name="Vírgula 7 2 6 4 2 4" xfId="50927" xr:uid="{00000000-0005-0000-0000-000026C70000}"/>
    <cellStyle name="Vírgula 7 2 6 4 3" xfId="50928" xr:uid="{00000000-0005-0000-0000-000027C70000}"/>
    <cellStyle name="Vírgula 7 2 6 4 4" xfId="50929" xr:uid="{00000000-0005-0000-0000-000028C70000}"/>
    <cellStyle name="Vírgula 7 2 6 4 5" xfId="50930" xr:uid="{00000000-0005-0000-0000-000029C70000}"/>
    <cellStyle name="Vírgula 7 2 6 5" xfId="50931" xr:uid="{00000000-0005-0000-0000-00002AC70000}"/>
    <cellStyle name="Vírgula 7 2 6 5 2" xfId="50932" xr:uid="{00000000-0005-0000-0000-00002BC70000}"/>
    <cellStyle name="Vírgula 7 2 6 5 3" xfId="50933" xr:uid="{00000000-0005-0000-0000-00002CC70000}"/>
    <cellStyle name="Vírgula 7 2 6 5 4" xfId="50934" xr:uid="{00000000-0005-0000-0000-00002DC70000}"/>
    <cellStyle name="Vírgula 7 2 6 6" xfId="50935" xr:uid="{00000000-0005-0000-0000-00002EC70000}"/>
    <cellStyle name="Vírgula 7 2 6 7" xfId="50936" xr:uid="{00000000-0005-0000-0000-00002FC70000}"/>
    <cellStyle name="Vírgula 7 2 6 8" xfId="50937" xr:uid="{00000000-0005-0000-0000-000030C70000}"/>
    <cellStyle name="Vírgula 7 2 6 9" xfId="50938" xr:uid="{00000000-0005-0000-0000-000031C70000}"/>
    <cellStyle name="Vírgula 7 2 7" xfId="50939" xr:uid="{00000000-0005-0000-0000-000032C70000}"/>
    <cellStyle name="Vírgula 7 2 7 2" xfId="50940" xr:uid="{00000000-0005-0000-0000-000033C70000}"/>
    <cellStyle name="Vírgula 7 2 7 2 2" xfId="50941" xr:uid="{00000000-0005-0000-0000-000034C70000}"/>
    <cellStyle name="Vírgula 7 2 7 2 3" xfId="50942" xr:uid="{00000000-0005-0000-0000-000035C70000}"/>
    <cellStyle name="Vírgula 7 2 7 2 4" xfId="50943" xr:uid="{00000000-0005-0000-0000-000036C70000}"/>
    <cellStyle name="Vírgula 7 2 7 3" xfId="50944" xr:uid="{00000000-0005-0000-0000-000037C70000}"/>
    <cellStyle name="Vírgula 7 2 7 4" xfId="50945" xr:uid="{00000000-0005-0000-0000-000038C70000}"/>
    <cellStyle name="Vírgula 7 2 7 5" xfId="50946" xr:uid="{00000000-0005-0000-0000-000039C70000}"/>
    <cellStyle name="Vírgula 7 2 8" xfId="50947" xr:uid="{00000000-0005-0000-0000-00003AC70000}"/>
    <cellStyle name="Vírgula 7 2 8 2" xfId="50948" xr:uid="{00000000-0005-0000-0000-00003BC70000}"/>
    <cellStyle name="Vírgula 7 2 8 2 2" xfId="50949" xr:uid="{00000000-0005-0000-0000-00003CC70000}"/>
    <cellStyle name="Vírgula 7 2 8 2 3" xfId="50950" xr:uid="{00000000-0005-0000-0000-00003DC70000}"/>
    <cellStyle name="Vírgula 7 2 8 2 4" xfId="50951" xr:uid="{00000000-0005-0000-0000-00003EC70000}"/>
    <cellStyle name="Vírgula 7 2 8 3" xfId="50952" xr:uid="{00000000-0005-0000-0000-00003FC70000}"/>
    <cellStyle name="Vírgula 7 2 8 4" xfId="50953" xr:uid="{00000000-0005-0000-0000-000040C70000}"/>
    <cellStyle name="Vírgula 7 2 8 5" xfId="50954" xr:uid="{00000000-0005-0000-0000-000041C70000}"/>
    <cellStyle name="Vírgula 7 2 9" xfId="50955" xr:uid="{00000000-0005-0000-0000-000042C70000}"/>
    <cellStyle name="Vírgula 7 2 9 2" xfId="50956" xr:uid="{00000000-0005-0000-0000-000043C70000}"/>
    <cellStyle name="Vírgula 7 2 9 2 2" xfId="50957" xr:uid="{00000000-0005-0000-0000-000044C70000}"/>
    <cellStyle name="Vírgula 7 2 9 2 3" xfId="50958" xr:uid="{00000000-0005-0000-0000-000045C70000}"/>
    <cellStyle name="Vírgula 7 2 9 2 4" xfId="50959" xr:uid="{00000000-0005-0000-0000-000046C70000}"/>
    <cellStyle name="Vírgula 7 2 9 3" xfId="50960" xr:uid="{00000000-0005-0000-0000-000047C70000}"/>
    <cellStyle name="Vírgula 7 2 9 4" xfId="50961" xr:uid="{00000000-0005-0000-0000-000048C70000}"/>
    <cellStyle name="Vírgula 7 2 9 5" xfId="50962" xr:uid="{00000000-0005-0000-0000-000049C70000}"/>
    <cellStyle name="Vírgula 7 3" xfId="50963" xr:uid="{00000000-0005-0000-0000-00004AC70000}"/>
    <cellStyle name="Vírgula 7 3 10" xfId="50964" xr:uid="{00000000-0005-0000-0000-00004BC70000}"/>
    <cellStyle name="Vírgula 7 3 10 2" xfId="50965" xr:uid="{00000000-0005-0000-0000-00004CC70000}"/>
    <cellStyle name="Vírgula 7 3 10 3" xfId="50966" xr:uid="{00000000-0005-0000-0000-00004DC70000}"/>
    <cellStyle name="Vírgula 7 3 10 4" xfId="50967" xr:uid="{00000000-0005-0000-0000-00004EC70000}"/>
    <cellStyle name="Vírgula 7 3 11" xfId="50968" xr:uid="{00000000-0005-0000-0000-00004FC70000}"/>
    <cellStyle name="Vírgula 7 3 12" xfId="50969" xr:uid="{00000000-0005-0000-0000-000050C70000}"/>
    <cellStyle name="Vírgula 7 3 13" xfId="50970" xr:uid="{00000000-0005-0000-0000-000051C70000}"/>
    <cellStyle name="Vírgula 7 3 14" xfId="50971" xr:uid="{00000000-0005-0000-0000-000052C70000}"/>
    <cellStyle name="Vírgula 7 3 2" xfId="50972" xr:uid="{00000000-0005-0000-0000-000053C70000}"/>
    <cellStyle name="Vírgula 7 3 2 10" xfId="50973" xr:uid="{00000000-0005-0000-0000-000054C70000}"/>
    <cellStyle name="Vírgula 7 3 2 11" xfId="50974" xr:uid="{00000000-0005-0000-0000-000055C70000}"/>
    <cellStyle name="Vírgula 7 3 2 12" xfId="50975" xr:uid="{00000000-0005-0000-0000-000056C70000}"/>
    <cellStyle name="Vírgula 7 3 2 13" xfId="50976" xr:uid="{00000000-0005-0000-0000-000057C70000}"/>
    <cellStyle name="Vírgula 7 3 2 2" xfId="50977" xr:uid="{00000000-0005-0000-0000-000058C70000}"/>
    <cellStyle name="Vírgula 7 3 2 2 10" xfId="50978" xr:uid="{00000000-0005-0000-0000-000059C70000}"/>
    <cellStyle name="Vírgula 7 3 2 2 11" xfId="50979" xr:uid="{00000000-0005-0000-0000-00005AC70000}"/>
    <cellStyle name="Vírgula 7 3 2 2 2" xfId="50980" xr:uid="{00000000-0005-0000-0000-00005BC70000}"/>
    <cellStyle name="Vírgula 7 3 2 2 2 2" xfId="50981" xr:uid="{00000000-0005-0000-0000-00005CC70000}"/>
    <cellStyle name="Vírgula 7 3 2 2 2 2 2" xfId="50982" xr:uid="{00000000-0005-0000-0000-00005DC70000}"/>
    <cellStyle name="Vírgula 7 3 2 2 2 2 2 2" xfId="50983" xr:uid="{00000000-0005-0000-0000-00005EC70000}"/>
    <cellStyle name="Vírgula 7 3 2 2 2 2 2 3" xfId="50984" xr:uid="{00000000-0005-0000-0000-00005FC70000}"/>
    <cellStyle name="Vírgula 7 3 2 2 2 2 2 4" xfId="50985" xr:uid="{00000000-0005-0000-0000-000060C70000}"/>
    <cellStyle name="Vírgula 7 3 2 2 2 2 3" xfId="50986" xr:uid="{00000000-0005-0000-0000-000061C70000}"/>
    <cellStyle name="Vírgula 7 3 2 2 2 2 4" xfId="50987" xr:uid="{00000000-0005-0000-0000-000062C70000}"/>
    <cellStyle name="Vírgula 7 3 2 2 2 2 5" xfId="50988" xr:uid="{00000000-0005-0000-0000-000063C70000}"/>
    <cellStyle name="Vírgula 7 3 2 2 2 3" xfId="50989" xr:uid="{00000000-0005-0000-0000-000064C70000}"/>
    <cellStyle name="Vírgula 7 3 2 2 2 3 2" xfId="50990" xr:uid="{00000000-0005-0000-0000-000065C70000}"/>
    <cellStyle name="Vírgula 7 3 2 2 2 3 2 2" xfId="50991" xr:uid="{00000000-0005-0000-0000-000066C70000}"/>
    <cellStyle name="Vírgula 7 3 2 2 2 3 2 3" xfId="50992" xr:uid="{00000000-0005-0000-0000-000067C70000}"/>
    <cellStyle name="Vírgula 7 3 2 2 2 3 2 4" xfId="50993" xr:uid="{00000000-0005-0000-0000-000068C70000}"/>
    <cellStyle name="Vírgula 7 3 2 2 2 3 3" xfId="50994" xr:uid="{00000000-0005-0000-0000-000069C70000}"/>
    <cellStyle name="Vírgula 7 3 2 2 2 3 4" xfId="50995" xr:uid="{00000000-0005-0000-0000-00006AC70000}"/>
    <cellStyle name="Vírgula 7 3 2 2 2 3 5" xfId="50996" xr:uid="{00000000-0005-0000-0000-00006BC70000}"/>
    <cellStyle name="Vírgula 7 3 2 2 2 4" xfId="50997" xr:uid="{00000000-0005-0000-0000-00006CC70000}"/>
    <cellStyle name="Vírgula 7 3 2 2 2 4 2" xfId="50998" xr:uid="{00000000-0005-0000-0000-00006DC70000}"/>
    <cellStyle name="Vírgula 7 3 2 2 2 4 2 2" xfId="50999" xr:uid="{00000000-0005-0000-0000-00006EC70000}"/>
    <cellStyle name="Vírgula 7 3 2 2 2 4 2 3" xfId="51000" xr:uid="{00000000-0005-0000-0000-00006FC70000}"/>
    <cellStyle name="Vírgula 7 3 2 2 2 4 2 4" xfId="51001" xr:uid="{00000000-0005-0000-0000-000070C70000}"/>
    <cellStyle name="Vírgula 7 3 2 2 2 4 3" xfId="51002" xr:uid="{00000000-0005-0000-0000-000071C70000}"/>
    <cellStyle name="Vírgula 7 3 2 2 2 4 4" xfId="51003" xr:uid="{00000000-0005-0000-0000-000072C70000}"/>
    <cellStyle name="Vírgula 7 3 2 2 2 4 5" xfId="51004" xr:uid="{00000000-0005-0000-0000-000073C70000}"/>
    <cellStyle name="Vírgula 7 3 2 2 2 5" xfId="51005" xr:uid="{00000000-0005-0000-0000-000074C70000}"/>
    <cellStyle name="Vírgula 7 3 2 2 2 5 2" xfId="51006" xr:uid="{00000000-0005-0000-0000-000075C70000}"/>
    <cellStyle name="Vírgula 7 3 2 2 2 5 3" xfId="51007" xr:uid="{00000000-0005-0000-0000-000076C70000}"/>
    <cellStyle name="Vírgula 7 3 2 2 2 5 4" xfId="51008" xr:uid="{00000000-0005-0000-0000-000077C70000}"/>
    <cellStyle name="Vírgula 7 3 2 2 2 6" xfId="51009" xr:uid="{00000000-0005-0000-0000-000078C70000}"/>
    <cellStyle name="Vírgula 7 3 2 2 2 7" xfId="51010" xr:uid="{00000000-0005-0000-0000-000079C70000}"/>
    <cellStyle name="Vírgula 7 3 2 2 2 8" xfId="51011" xr:uid="{00000000-0005-0000-0000-00007AC70000}"/>
    <cellStyle name="Vírgula 7 3 2 2 3" xfId="51012" xr:uid="{00000000-0005-0000-0000-00007BC70000}"/>
    <cellStyle name="Vírgula 7 3 2 2 3 2" xfId="51013" xr:uid="{00000000-0005-0000-0000-00007CC70000}"/>
    <cellStyle name="Vírgula 7 3 2 2 3 2 2" xfId="51014" xr:uid="{00000000-0005-0000-0000-00007DC70000}"/>
    <cellStyle name="Vírgula 7 3 2 2 3 2 2 2" xfId="51015" xr:uid="{00000000-0005-0000-0000-00007EC70000}"/>
    <cellStyle name="Vírgula 7 3 2 2 3 2 2 3" xfId="51016" xr:uid="{00000000-0005-0000-0000-00007FC70000}"/>
    <cellStyle name="Vírgula 7 3 2 2 3 2 2 4" xfId="51017" xr:uid="{00000000-0005-0000-0000-000080C70000}"/>
    <cellStyle name="Vírgula 7 3 2 2 3 2 3" xfId="51018" xr:uid="{00000000-0005-0000-0000-000081C70000}"/>
    <cellStyle name="Vírgula 7 3 2 2 3 2 4" xfId="51019" xr:uid="{00000000-0005-0000-0000-000082C70000}"/>
    <cellStyle name="Vírgula 7 3 2 2 3 2 5" xfId="51020" xr:uid="{00000000-0005-0000-0000-000083C70000}"/>
    <cellStyle name="Vírgula 7 3 2 2 3 3" xfId="51021" xr:uid="{00000000-0005-0000-0000-000084C70000}"/>
    <cellStyle name="Vírgula 7 3 2 2 3 3 2" xfId="51022" xr:uid="{00000000-0005-0000-0000-000085C70000}"/>
    <cellStyle name="Vírgula 7 3 2 2 3 3 2 2" xfId="51023" xr:uid="{00000000-0005-0000-0000-000086C70000}"/>
    <cellStyle name="Vírgula 7 3 2 2 3 3 2 3" xfId="51024" xr:uid="{00000000-0005-0000-0000-000087C70000}"/>
    <cellStyle name="Vírgula 7 3 2 2 3 3 2 4" xfId="51025" xr:uid="{00000000-0005-0000-0000-000088C70000}"/>
    <cellStyle name="Vírgula 7 3 2 2 3 3 3" xfId="51026" xr:uid="{00000000-0005-0000-0000-000089C70000}"/>
    <cellStyle name="Vírgula 7 3 2 2 3 3 4" xfId="51027" xr:uid="{00000000-0005-0000-0000-00008AC70000}"/>
    <cellStyle name="Vírgula 7 3 2 2 3 3 5" xfId="51028" xr:uid="{00000000-0005-0000-0000-00008BC70000}"/>
    <cellStyle name="Vírgula 7 3 2 2 3 4" xfId="51029" xr:uid="{00000000-0005-0000-0000-00008CC70000}"/>
    <cellStyle name="Vírgula 7 3 2 2 3 4 2" xfId="51030" xr:uid="{00000000-0005-0000-0000-00008DC70000}"/>
    <cellStyle name="Vírgula 7 3 2 2 3 4 2 2" xfId="51031" xr:uid="{00000000-0005-0000-0000-00008EC70000}"/>
    <cellStyle name="Vírgula 7 3 2 2 3 4 2 3" xfId="51032" xr:uid="{00000000-0005-0000-0000-00008FC70000}"/>
    <cellStyle name="Vírgula 7 3 2 2 3 4 2 4" xfId="51033" xr:uid="{00000000-0005-0000-0000-000090C70000}"/>
    <cellStyle name="Vírgula 7 3 2 2 3 4 3" xfId="51034" xr:uid="{00000000-0005-0000-0000-000091C70000}"/>
    <cellStyle name="Vírgula 7 3 2 2 3 4 4" xfId="51035" xr:uid="{00000000-0005-0000-0000-000092C70000}"/>
    <cellStyle name="Vírgula 7 3 2 2 3 4 5" xfId="51036" xr:uid="{00000000-0005-0000-0000-000093C70000}"/>
    <cellStyle name="Vírgula 7 3 2 2 3 5" xfId="51037" xr:uid="{00000000-0005-0000-0000-000094C70000}"/>
    <cellStyle name="Vírgula 7 3 2 2 3 5 2" xfId="51038" xr:uid="{00000000-0005-0000-0000-000095C70000}"/>
    <cellStyle name="Vírgula 7 3 2 2 3 5 3" xfId="51039" xr:uid="{00000000-0005-0000-0000-000096C70000}"/>
    <cellStyle name="Vírgula 7 3 2 2 3 5 4" xfId="51040" xr:uid="{00000000-0005-0000-0000-000097C70000}"/>
    <cellStyle name="Vírgula 7 3 2 2 3 6" xfId="51041" xr:uid="{00000000-0005-0000-0000-000098C70000}"/>
    <cellStyle name="Vírgula 7 3 2 2 3 7" xfId="51042" xr:uid="{00000000-0005-0000-0000-000099C70000}"/>
    <cellStyle name="Vírgula 7 3 2 2 3 8" xfId="51043" xr:uid="{00000000-0005-0000-0000-00009AC70000}"/>
    <cellStyle name="Vírgula 7 3 2 2 4" xfId="51044" xr:uid="{00000000-0005-0000-0000-00009BC70000}"/>
    <cellStyle name="Vírgula 7 3 2 2 4 2" xfId="51045" xr:uid="{00000000-0005-0000-0000-00009CC70000}"/>
    <cellStyle name="Vírgula 7 3 2 2 4 2 2" xfId="51046" xr:uid="{00000000-0005-0000-0000-00009DC70000}"/>
    <cellStyle name="Vírgula 7 3 2 2 4 2 2 2" xfId="51047" xr:uid="{00000000-0005-0000-0000-00009EC70000}"/>
    <cellStyle name="Vírgula 7 3 2 2 4 2 2 3" xfId="51048" xr:uid="{00000000-0005-0000-0000-00009FC70000}"/>
    <cellStyle name="Vírgula 7 3 2 2 4 2 2 4" xfId="51049" xr:uid="{00000000-0005-0000-0000-0000A0C70000}"/>
    <cellStyle name="Vírgula 7 3 2 2 4 2 3" xfId="51050" xr:uid="{00000000-0005-0000-0000-0000A1C70000}"/>
    <cellStyle name="Vírgula 7 3 2 2 4 2 4" xfId="51051" xr:uid="{00000000-0005-0000-0000-0000A2C70000}"/>
    <cellStyle name="Vírgula 7 3 2 2 4 2 5" xfId="51052" xr:uid="{00000000-0005-0000-0000-0000A3C70000}"/>
    <cellStyle name="Vírgula 7 3 2 2 4 3" xfId="51053" xr:uid="{00000000-0005-0000-0000-0000A4C70000}"/>
    <cellStyle name="Vírgula 7 3 2 2 4 3 2" xfId="51054" xr:uid="{00000000-0005-0000-0000-0000A5C70000}"/>
    <cellStyle name="Vírgula 7 3 2 2 4 3 2 2" xfId="51055" xr:uid="{00000000-0005-0000-0000-0000A6C70000}"/>
    <cellStyle name="Vírgula 7 3 2 2 4 3 2 3" xfId="51056" xr:uid="{00000000-0005-0000-0000-0000A7C70000}"/>
    <cellStyle name="Vírgula 7 3 2 2 4 3 2 4" xfId="51057" xr:uid="{00000000-0005-0000-0000-0000A8C70000}"/>
    <cellStyle name="Vírgula 7 3 2 2 4 3 3" xfId="51058" xr:uid="{00000000-0005-0000-0000-0000A9C70000}"/>
    <cellStyle name="Vírgula 7 3 2 2 4 3 4" xfId="51059" xr:uid="{00000000-0005-0000-0000-0000AAC70000}"/>
    <cellStyle name="Vírgula 7 3 2 2 4 3 5" xfId="51060" xr:uid="{00000000-0005-0000-0000-0000ABC70000}"/>
    <cellStyle name="Vírgula 7 3 2 2 4 4" xfId="51061" xr:uid="{00000000-0005-0000-0000-0000ACC70000}"/>
    <cellStyle name="Vírgula 7 3 2 2 4 4 2" xfId="51062" xr:uid="{00000000-0005-0000-0000-0000ADC70000}"/>
    <cellStyle name="Vírgula 7 3 2 2 4 4 2 2" xfId="51063" xr:uid="{00000000-0005-0000-0000-0000AEC70000}"/>
    <cellStyle name="Vírgula 7 3 2 2 4 4 2 3" xfId="51064" xr:uid="{00000000-0005-0000-0000-0000AFC70000}"/>
    <cellStyle name="Vírgula 7 3 2 2 4 4 2 4" xfId="51065" xr:uid="{00000000-0005-0000-0000-0000B0C70000}"/>
    <cellStyle name="Vírgula 7 3 2 2 4 4 3" xfId="51066" xr:uid="{00000000-0005-0000-0000-0000B1C70000}"/>
    <cellStyle name="Vírgula 7 3 2 2 4 4 4" xfId="51067" xr:uid="{00000000-0005-0000-0000-0000B2C70000}"/>
    <cellStyle name="Vírgula 7 3 2 2 4 4 5" xfId="51068" xr:uid="{00000000-0005-0000-0000-0000B3C70000}"/>
    <cellStyle name="Vírgula 7 3 2 2 4 5" xfId="51069" xr:uid="{00000000-0005-0000-0000-0000B4C70000}"/>
    <cellStyle name="Vírgula 7 3 2 2 4 5 2" xfId="51070" xr:uid="{00000000-0005-0000-0000-0000B5C70000}"/>
    <cellStyle name="Vírgula 7 3 2 2 4 5 3" xfId="51071" xr:uid="{00000000-0005-0000-0000-0000B6C70000}"/>
    <cellStyle name="Vírgula 7 3 2 2 4 5 4" xfId="51072" xr:uid="{00000000-0005-0000-0000-0000B7C70000}"/>
    <cellStyle name="Vírgula 7 3 2 2 4 6" xfId="51073" xr:uid="{00000000-0005-0000-0000-0000B8C70000}"/>
    <cellStyle name="Vírgula 7 3 2 2 4 7" xfId="51074" xr:uid="{00000000-0005-0000-0000-0000B9C70000}"/>
    <cellStyle name="Vírgula 7 3 2 2 4 8" xfId="51075" xr:uid="{00000000-0005-0000-0000-0000BAC70000}"/>
    <cellStyle name="Vírgula 7 3 2 2 5" xfId="51076" xr:uid="{00000000-0005-0000-0000-0000BBC70000}"/>
    <cellStyle name="Vírgula 7 3 2 2 5 2" xfId="51077" xr:uid="{00000000-0005-0000-0000-0000BCC70000}"/>
    <cellStyle name="Vírgula 7 3 2 2 5 2 2" xfId="51078" xr:uid="{00000000-0005-0000-0000-0000BDC70000}"/>
    <cellStyle name="Vírgula 7 3 2 2 5 2 3" xfId="51079" xr:uid="{00000000-0005-0000-0000-0000BEC70000}"/>
    <cellStyle name="Vírgula 7 3 2 2 5 2 4" xfId="51080" xr:uid="{00000000-0005-0000-0000-0000BFC70000}"/>
    <cellStyle name="Vírgula 7 3 2 2 5 3" xfId="51081" xr:uid="{00000000-0005-0000-0000-0000C0C70000}"/>
    <cellStyle name="Vírgula 7 3 2 2 5 4" xfId="51082" xr:uid="{00000000-0005-0000-0000-0000C1C70000}"/>
    <cellStyle name="Vírgula 7 3 2 2 5 5" xfId="51083" xr:uid="{00000000-0005-0000-0000-0000C2C70000}"/>
    <cellStyle name="Vírgula 7 3 2 2 6" xfId="51084" xr:uid="{00000000-0005-0000-0000-0000C3C70000}"/>
    <cellStyle name="Vírgula 7 3 2 2 6 2" xfId="51085" xr:uid="{00000000-0005-0000-0000-0000C4C70000}"/>
    <cellStyle name="Vírgula 7 3 2 2 6 2 2" xfId="51086" xr:uid="{00000000-0005-0000-0000-0000C5C70000}"/>
    <cellStyle name="Vírgula 7 3 2 2 6 2 3" xfId="51087" xr:uid="{00000000-0005-0000-0000-0000C6C70000}"/>
    <cellStyle name="Vírgula 7 3 2 2 6 2 4" xfId="51088" xr:uid="{00000000-0005-0000-0000-0000C7C70000}"/>
    <cellStyle name="Vírgula 7 3 2 2 6 3" xfId="51089" xr:uid="{00000000-0005-0000-0000-0000C8C70000}"/>
    <cellStyle name="Vírgula 7 3 2 2 6 4" xfId="51090" xr:uid="{00000000-0005-0000-0000-0000C9C70000}"/>
    <cellStyle name="Vírgula 7 3 2 2 6 5" xfId="51091" xr:uid="{00000000-0005-0000-0000-0000CAC70000}"/>
    <cellStyle name="Vírgula 7 3 2 2 7" xfId="51092" xr:uid="{00000000-0005-0000-0000-0000CBC70000}"/>
    <cellStyle name="Vírgula 7 3 2 2 7 2" xfId="51093" xr:uid="{00000000-0005-0000-0000-0000CCC70000}"/>
    <cellStyle name="Vírgula 7 3 2 2 7 2 2" xfId="51094" xr:uid="{00000000-0005-0000-0000-0000CDC70000}"/>
    <cellStyle name="Vírgula 7 3 2 2 7 2 3" xfId="51095" xr:uid="{00000000-0005-0000-0000-0000CEC70000}"/>
    <cellStyle name="Vírgula 7 3 2 2 7 2 4" xfId="51096" xr:uid="{00000000-0005-0000-0000-0000CFC70000}"/>
    <cellStyle name="Vírgula 7 3 2 2 7 3" xfId="51097" xr:uid="{00000000-0005-0000-0000-0000D0C70000}"/>
    <cellStyle name="Vírgula 7 3 2 2 7 4" xfId="51098" xr:uid="{00000000-0005-0000-0000-0000D1C70000}"/>
    <cellStyle name="Vírgula 7 3 2 2 7 5" xfId="51099" xr:uid="{00000000-0005-0000-0000-0000D2C70000}"/>
    <cellStyle name="Vírgula 7 3 2 2 8" xfId="51100" xr:uid="{00000000-0005-0000-0000-0000D3C70000}"/>
    <cellStyle name="Vírgula 7 3 2 2 8 2" xfId="51101" xr:uid="{00000000-0005-0000-0000-0000D4C70000}"/>
    <cellStyle name="Vírgula 7 3 2 2 8 3" xfId="51102" xr:uid="{00000000-0005-0000-0000-0000D5C70000}"/>
    <cellStyle name="Vírgula 7 3 2 2 8 4" xfId="51103" xr:uid="{00000000-0005-0000-0000-0000D6C70000}"/>
    <cellStyle name="Vírgula 7 3 2 2 9" xfId="51104" xr:uid="{00000000-0005-0000-0000-0000D7C70000}"/>
    <cellStyle name="Vírgula 7 3 2 3" xfId="51105" xr:uid="{00000000-0005-0000-0000-0000D8C70000}"/>
    <cellStyle name="Vírgula 7 3 2 3 2" xfId="51106" xr:uid="{00000000-0005-0000-0000-0000D9C70000}"/>
    <cellStyle name="Vírgula 7 3 2 3 2 2" xfId="51107" xr:uid="{00000000-0005-0000-0000-0000DAC70000}"/>
    <cellStyle name="Vírgula 7 3 2 3 2 2 2" xfId="51108" xr:uid="{00000000-0005-0000-0000-0000DBC70000}"/>
    <cellStyle name="Vírgula 7 3 2 3 2 2 3" xfId="51109" xr:uid="{00000000-0005-0000-0000-0000DCC70000}"/>
    <cellStyle name="Vírgula 7 3 2 3 2 2 4" xfId="51110" xr:uid="{00000000-0005-0000-0000-0000DDC70000}"/>
    <cellStyle name="Vírgula 7 3 2 3 2 3" xfId="51111" xr:uid="{00000000-0005-0000-0000-0000DEC70000}"/>
    <cellStyle name="Vírgula 7 3 2 3 2 4" xfId="51112" xr:uid="{00000000-0005-0000-0000-0000DFC70000}"/>
    <cellStyle name="Vírgula 7 3 2 3 2 5" xfId="51113" xr:uid="{00000000-0005-0000-0000-0000E0C70000}"/>
    <cellStyle name="Vírgula 7 3 2 3 3" xfId="51114" xr:uid="{00000000-0005-0000-0000-0000E1C70000}"/>
    <cellStyle name="Vírgula 7 3 2 3 3 2" xfId="51115" xr:uid="{00000000-0005-0000-0000-0000E2C70000}"/>
    <cellStyle name="Vírgula 7 3 2 3 3 2 2" xfId="51116" xr:uid="{00000000-0005-0000-0000-0000E3C70000}"/>
    <cellStyle name="Vírgula 7 3 2 3 3 2 3" xfId="51117" xr:uid="{00000000-0005-0000-0000-0000E4C70000}"/>
    <cellStyle name="Vírgula 7 3 2 3 3 2 4" xfId="51118" xr:uid="{00000000-0005-0000-0000-0000E5C70000}"/>
    <cellStyle name="Vírgula 7 3 2 3 3 3" xfId="51119" xr:uid="{00000000-0005-0000-0000-0000E6C70000}"/>
    <cellStyle name="Vírgula 7 3 2 3 3 4" xfId="51120" xr:uid="{00000000-0005-0000-0000-0000E7C70000}"/>
    <cellStyle name="Vírgula 7 3 2 3 3 5" xfId="51121" xr:uid="{00000000-0005-0000-0000-0000E8C70000}"/>
    <cellStyle name="Vírgula 7 3 2 3 4" xfId="51122" xr:uid="{00000000-0005-0000-0000-0000E9C70000}"/>
    <cellStyle name="Vírgula 7 3 2 3 4 2" xfId="51123" xr:uid="{00000000-0005-0000-0000-0000EAC70000}"/>
    <cellStyle name="Vírgula 7 3 2 3 4 2 2" xfId="51124" xr:uid="{00000000-0005-0000-0000-0000EBC70000}"/>
    <cellStyle name="Vírgula 7 3 2 3 4 2 3" xfId="51125" xr:uid="{00000000-0005-0000-0000-0000ECC70000}"/>
    <cellStyle name="Vírgula 7 3 2 3 4 2 4" xfId="51126" xr:uid="{00000000-0005-0000-0000-0000EDC70000}"/>
    <cellStyle name="Vírgula 7 3 2 3 4 3" xfId="51127" xr:uid="{00000000-0005-0000-0000-0000EEC70000}"/>
    <cellStyle name="Vírgula 7 3 2 3 4 4" xfId="51128" xr:uid="{00000000-0005-0000-0000-0000EFC70000}"/>
    <cellStyle name="Vírgula 7 3 2 3 4 5" xfId="51129" xr:uid="{00000000-0005-0000-0000-0000F0C70000}"/>
    <cellStyle name="Vírgula 7 3 2 3 5" xfId="51130" xr:uid="{00000000-0005-0000-0000-0000F1C70000}"/>
    <cellStyle name="Vírgula 7 3 2 3 5 2" xfId="51131" xr:uid="{00000000-0005-0000-0000-0000F2C70000}"/>
    <cellStyle name="Vírgula 7 3 2 3 5 3" xfId="51132" xr:uid="{00000000-0005-0000-0000-0000F3C70000}"/>
    <cellStyle name="Vírgula 7 3 2 3 5 4" xfId="51133" xr:uid="{00000000-0005-0000-0000-0000F4C70000}"/>
    <cellStyle name="Vírgula 7 3 2 3 6" xfId="51134" xr:uid="{00000000-0005-0000-0000-0000F5C70000}"/>
    <cellStyle name="Vírgula 7 3 2 3 7" xfId="51135" xr:uid="{00000000-0005-0000-0000-0000F6C70000}"/>
    <cellStyle name="Vírgula 7 3 2 3 8" xfId="51136" xr:uid="{00000000-0005-0000-0000-0000F7C70000}"/>
    <cellStyle name="Vírgula 7 3 2 4" xfId="51137" xr:uid="{00000000-0005-0000-0000-0000F8C70000}"/>
    <cellStyle name="Vírgula 7 3 2 4 2" xfId="51138" xr:uid="{00000000-0005-0000-0000-0000F9C70000}"/>
    <cellStyle name="Vírgula 7 3 2 4 2 2" xfId="51139" xr:uid="{00000000-0005-0000-0000-0000FAC70000}"/>
    <cellStyle name="Vírgula 7 3 2 4 2 2 2" xfId="51140" xr:uid="{00000000-0005-0000-0000-0000FBC70000}"/>
    <cellStyle name="Vírgula 7 3 2 4 2 2 3" xfId="51141" xr:uid="{00000000-0005-0000-0000-0000FCC70000}"/>
    <cellStyle name="Vírgula 7 3 2 4 2 2 4" xfId="51142" xr:uid="{00000000-0005-0000-0000-0000FDC70000}"/>
    <cellStyle name="Vírgula 7 3 2 4 2 3" xfId="51143" xr:uid="{00000000-0005-0000-0000-0000FEC70000}"/>
    <cellStyle name="Vírgula 7 3 2 4 2 4" xfId="51144" xr:uid="{00000000-0005-0000-0000-0000FFC70000}"/>
    <cellStyle name="Vírgula 7 3 2 4 2 5" xfId="51145" xr:uid="{00000000-0005-0000-0000-000000C80000}"/>
    <cellStyle name="Vírgula 7 3 2 4 3" xfId="51146" xr:uid="{00000000-0005-0000-0000-000001C80000}"/>
    <cellStyle name="Vírgula 7 3 2 4 3 2" xfId="51147" xr:uid="{00000000-0005-0000-0000-000002C80000}"/>
    <cellStyle name="Vírgula 7 3 2 4 3 2 2" xfId="51148" xr:uid="{00000000-0005-0000-0000-000003C80000}"/>
    <cellStyle name="Vírgula 7 3 2 4 3 2 3" xfId="51149" xr:uid="{00000000-0005-0000-0000-000004C80000}"/>
    <cellStyle name="Vírgula 7 3 2 4 3 2 4" xfId="51150" xr:uid="{00000000-0005-0000-0000-000005C80000}"/>
    <cellStyle name="Vírgula 7 3 2 4 3 3" xfId="51151" xr:uid="{00000000-0005-0000-0000-000006C80000}"/>
    <cellStyle name="Vírgula 7 3 2 4 3 4" xfId="51152" xr:uid="{00000000-0005-0000-0000-000007C80000}"/>
    <cellStyle name="Vírgula 7 3 2 4 3 5" xfId="51153" xr:uid="{00000000-0005-0000-0000-000008C80000}"/>
    <cellStyle name="Vírgula 7 3 2 4 4" xfId="51154" xr:uid="{00000000-0005-0000-0000-000009C80000}"/>
    <cellStyle name="Vírgula 7 3 2 4 4 2" xfId="51155" xr:uid="{00000000-0005-0000-0000-00000AC80000}"/>
    <cellStyle name="Vírgula 7 3 2 4 4 2 2" xfId="51156" xr:uid="{00000000-0005-0000-0000-00000BC80000}"/>
    <cellStyle name="Vírgula 7 3 2 4 4 2 3" xfId="51157" xr:uid="{00000000-0005-0000-0000-00000CC80000}"/>
    <cellStyle name="Vírgula 7 3 2 4 4 2 4" xfId="51158" xr:uid="{00000000-0005-0000-0000-00000DC80000}"/>
    <cellStyle name="Vírgula 7 3 2 4 4 3" xfId="51159" xr:uid="{00000000-0005-0000-0000-00000EC80000}"/>
    <cellStyle name="Vírgula 7 3 2 4 4 4" xfId="51160" xr:uid="{00000000-0005-0000-0000-00000FC80000}"/>
    <cellStyle name="Vírgula 7 3 2 4 4 5" xfId="51161" xr:uid="{00000000-0005-0000-0000-000010C80000}"/>
    <cellStyle name="Vírgula 7 3 2 4 5" xfId="51162" xr:uid="{00000000-0005-0000-0000-000011C80000}"/>
    <cellStyle name="Vírgula 7 3 2 4 5 2" xfId="51163" xr:uid="{00000000-0005-0000-0000-000012C80000}"/>
    <cellStyle name="Vírgula 7 3 2 4 5 3" xfId="51164" xr:uid="{00000000-0005-0000-0000-000013C80000}"/>
    <cellStyle name="Vírgula 7 3 2 4 5 4" xfId="51165" xr:uid="{00000000-0005-0000-0000-000014C80000}"/>
    <cellStyle name="Vírgula 7 3 2 4 6" xfId="51166" xr:uid="{00000000-0005-0000-0000-000015C80000}"/>
    <cellStyle name="Vírgula 7 3 2 4 7" xfId="51167" xr:uid="{00000000-0005-0000-0000-000016C80000}"/>
    <cellStyle name="Vírgula 7 3 2 4 8" xfId="51168" xr:uid="{00000000-0005-0000-0000-000017C80000}"/>
    <cellStyle name="Vírgula 7 3 2 5" xfId="51169" xr:uid="{00000000-0005-0000-0000-000018C80000}"/>
    <cellStyle name="Vírgula 7 3 2 5 2" xfId="51170" xr:uid="{00000000-0005-0000-0000-000019C80000}"/>
    <cellStyle name="Vírgula 7 3 2 5 2 2" xfId="51171" xr:uid="{00000000-0005-0000-0000-00001AC80000}"/>
    <cellStyle name="Vírgula 7 3 2 5 2 2 2" xfId="51172" xr:uid="{00000000-0005-0000-0000-00001BC80000}"/>
    <cellStyle name="Vírgula 7 3 2 5 2 2 3" xfId="51173" xr:uid="{00000000-0005-0000-0000-00001CC80000}"/>
    <cellStyle name="Vírgula 7 3 2 5 2 2 4" xfId="51174" xr:uid="{00000000-0005-0000-0000-00001DC80000}"/>
    <cellStyle name="Vírgula 7 3 2 5 2 3" xfId="51175" xr:uid="{00000000-0005-0000-0000-00001EC80000}"/>
    <cellStyle name="Vírgula 7 3 2 5 2 4" xfId="51176" xr:uid="{00000000-0005-0000-0000-00001FC80000}"/>
    <cellStyle name="Vírgula 7 3 2 5 2 5" xfId="51177" xr:uid="{00000000-0005-0000-0000-000020C80000}"/>
    <cellStyle name="Vírgula 7 3 2 5 3" xfId="51178" xr:uid="{00000000-0005-0000-0000-000021C80000}"/>
    <cellStyle name="Vírgula 7 3 2 5 3 2" xfId="51179" xr:uid="{00000000-0005-0000-0000-000022C80000}"/>
    <cellStyle name="Vírgula 7 3 2 5 3 2 2" xfId="51180" xr:uid="{00000000-0005-0000-0000-000023C80000}"/>
    <cellStyle name="Vírgula 7 3 2 5 3 2 3" xfId="51181" xr:uid="{00000000-0005-0000-0000-000024C80000}"/>
    <cellStyle name="Vírgula 7 3 2 5 3 2 4" xfId="51182" xr:uid="{00000000-0005-0000-0000-000025C80000}"/>
    <cellStyle name="Vírgula 7 3 2 5 3 3" xfId="51183" xr:uid="{00000000-0005-0000-0000-000026C80000}"/>
    <cellStyle name="Vírgula 7 3 2 5 3 4" xfId="51184" xr:uid="{00000000-0005-0000-0000-000027C80000}"/>
    <cellStyle name="Vírgula 7 3 2 5 3 5" xfId="51185" xr:uid="{00000000-0005-0000-0000-000028C80000}"/>
    <cellStyle name="Vírgula 7 3 2 5 4" xfId="51186" xr:uid="{00000000-0005-0000-0000-000029C80000}"/>
    <cellStyle name="Vírgula 7 3 2 5 4 2" xfId="51187" xr:uid="{00000000-0005-0000-0000-00002AC80000}"/>
    <cellStyle name="Vírgula 7 3 2 5 4 2 2" xfId="51188" xr:uid="{00000000-0005-0000-0000-00002BC80000}"/>
    <cellStyle name="Vírgula 7 3 2 5 4 2 3" xfId="51189" xr:uid="{00000000-0005-0000-0000-00002CC80000}"/>
    <cellStyle name="Vírgula 7 3 2 5 4 2 4" xfId="51190" xr:uid="{00000000-0005-0000-0000-00002DC80000}"/>
    <cellStyle name="Vírgula 7 3 2 5 4 3" xfId="51191" xr:uid="{00000000-0005-0000-0000-00002EC80000}"/>
    <cellStyle name="Vírgula 7 3 2 5 4 4" xfId="51192" xr:uid="{00000000-0005-0000-0000-00002FC80000}"/>
    <cellStyle name="Vírgula 7 3 2 5 4 5" xfId="51193" xr:uid="{00000000-0005-0000-0000-000030C80000}"/>
    <cellStyle name="Vírgula 7 3 2 5 5" xfId="51194" xr:uid="{00000000-0005-0000-0000-000031C80000}"/>
    <cellStyle name="Vírgula 7 3 2 5 5 2" xfId="51195" xr:uid="{00000000-0005-0000-0000-000032C80000}"/>
    <cellStyle name="Vírgula 7 3 2 5 5 3" xfId="51196" xr:uid="{00000000-0005-0000-0000-000033C80000}"/>
    <cellStyle name="Vírgula 7 3 2 5 5 4" xfId="51197" xr:uid="{00000000-0005-0000-0000-000034C80000}"/>
    <cellStyle name="Vírgula 7 3 2 5 6" xfId="51198" xr:uid="{00000000-0005-0000-0000-000035C80000}"/>
    <cellStyle name="Vírgula 7 3 2 5 7" xfId="51199" xr:uid="{00000000-0005-0000-0000-000036C80000}"/>
    <cellStyle name="Vírgula 7 3 2 5 8" xfId="51200" xr:uid="{00000000-0005-0000-0000-000037C80000}"/>
    <cellStyle name="Vírgula 7 3 2 6" xfId="51201" xr:uid="{00000000-0005-0000-0000-000038C80000}"/>
    <cellStyle name="Vírgula 7 3 2 6 2" xfId="51202" xr:uid="{00000000-0005-0000-0000-000039C80000}"/>
    <cellStyle name="Vírgula 7 3 2 6 2 2" xfId="51203" xr:uid="{00000000-0005-0000-0000-00003AC80000}"/>
    <cellStyle name="Vírgula 7 3 2 6 2 3" xfId="51204" xr:uid="{00000000-0005-0000-0000-00003BC80000}"/>
    <cellStyle name="Vírgula 7 3 2 6 2 4" xfId="51205" xr:uid="{00000000-0005-0000-0000-00003CC80000}"/>
    <cellStyle name="Vírgula 7 3 2 6 3" xfId="51206" xr:uid="{00000000-0005-0000-0000-00003DC80000}"/>
    <cellStyle name="Vírgula 7 3 2 6 4" xfId="51207" xr:uid="{00000000-0005-0000-0000-00003EC80000}"/>
    <cellStyle name="Vírgula 7 3 2 6 5" xfId="51208" xr:uid="{00000000-0005-0000-0000-00003FC80000}"/>
    <cellStyle name="Vírgula 7 3 2 7" xfId="51209" xr:uid="{00000000-0005-0000-0000-000040C80000}"/>
    <cellStyle name="Vírgula 7 3 2 7 2" xfId="51210" xr:uid="{00000000-0005-0000-0000-000041C80000}"/>
    <cellStyle name="Vírgula 7 3 2 7 2 2" xfId="51211" xr:uid="{00000000-0005-0000-0000-000042C80000}"/>
    <cellStyle name="Vírgula 7 3 2 7 2 3" xfId="51212" xr:uid="{00000000-0005-0000-0000-000043C80000}"/>
    <cellStyle name="Vírgula 7 3 2 7 2 4" xfId="51213" xr:uid="{00000000-0005-0000-0000-000044C80000}"/>
    <cellStyle name="Vírgula 7 3 2 7 3" xfId="51214" xr:uid="{00000000-0005-0000-0000-000045C80000}"/>
    <cellStyle name="Vírgula 7 3 2 7 4" xfId="51215" xr:uid="{00000000-0005-0000-0000-000046C80000}"/>
    <cellStyle name="Vírgula 7 3 2 7 5" xfId="51216" xr:uid="{00000000-0005-0000-0000-000047C80000}"/>
    <cellStyle name="Vírgula 7 3 2 8" xfId="51217" xr:uid="{00000000-0005-0000-0000-000048C80000}"/>
    <cellStyle name="Vírgula 7 3 2 8 2" xfId="51218" xr:uid="{00000000-0005-0000-0000-000049C80000}"/>
    <cellStyle name="Vírgula 7 3 2 8 2 2" xfId="51219" xr:uid="{00000000-0005-0000-0000-00004AC80000}"/>
    <cellStyle name="Vírgula 7 3 2 8 2 3" xfId="51220" xr:uid="{00000000-0005-0000-0000-00004BC80000}"/>
    <cellStyle name="Vírgula 7 3 2 8 2 4" xfId="51221" xr:uid="{00000000-0005-0000-0000-00004CC80000}"/>
    <cellStyle name="Vírgula 7 3 2 8 3" xfId="51222" xr:uid="{00000000-0005-0000-0000-00004DC80000}"/>
    <cellStyle name="Vírgula 7 3 2 8 4" xfId="51223" xr:uid="{00000000-0005-0000-0000-00004EC80000}"/>
    <cellStyle name="Vírgula 7 3 2 8 5" xfId="51224" xr:uid="{00000000-0005-0000-0000-00004FC80000}"/>
    <cellStyle name="Vírgula 7 3 2 9" xfId="51225" xr:uid="{00000000-0005-0000-0000-000050C80000}"/>
    <cellStyle name="Vírgula 7 3 2 9 2" xfId="51226" xr:uid="{00000000-0005-0000-0000-000051C80000}"/>
    <cellStyle name="Vírgula 7 3 2 9 3" xfId="51227" xr:uid="{00000000-0005-0000-0000-000052C80000}"/>
    <cellStyle name="Vírgula 7 3 2 9 4" xfId="51228" xr:uid="{00000000-0005-0000-0000-000053C80000}"/>
    <cellStyle name="Vírgula 7 3 3" xfId="51229" xr:uid="{00000000-0005-0000-0000-000054C80000}"/>
    <cellStyle name="Vírgula 7 3 3 10" xfId="51230" xr:uid="{00000000-0005-0000-0000-000055C80000}"/>
    <cellStyle name="Vírgula 7 3 3 11" xfId="51231" xr:uid="{00000000-0005-0000-0000-000056C80000}"/>
    <cellStyle name="Vírgula 7 3 3 12" xfId="51232" xr:uid="{00000000-0005-0000-0000-000057C80000}"/>
    <cellStyle name="Vírgula 7 3 3 2" xfId="51233" xr:uid="{00000000-0005-0000-0000-000058C80000}"/>
    <cellStyle name="Vírgula 7 3 3 2 2" xfId="51234" xr:uid="{00000000-0005-0000-0000-000059C80000}"/>
    <cellStyle name="Vírgula 7 3 3 2 2 2" xfId="51235" xr:uid="{00000000-0005-0000-0000-00005AC80000}"/>
    <cellStyle name="Vírgula 7 3 3 2 2 2 2" xfId="51236" xr:uid="{00000000-0005-0000-0000-00005BC80000}"/>
    <cellStyle name="Vírgula 7 3 3 2 2 2 3" xfId="51237" xr:uid="{00000000-0005-0000-0000-00005CC80000}"/>
    <cellStyle name="Vírgula 7 3 3 2 2 2 4" xfId="51238" xr:uid="{00000000-0005-0000-0000-00005DC80000}"/>
    <cellStyle name="Vírgula 7 3 3 2 2 3" xfId="51239" xr:uid="{00000000-0005-0000-0000-00005EC80000}"/>
    <cellStyle name="Vírgula 7 3 3 2 2 4" xfId="51240" xr:uid="{00000000-0005-0000-0000-00005FC80000}"/>
    <cellStyle name="Vírgula 7 3 3 2 2 5" xfId="51241" xr:uid="{00000000-0005-0000-0000-000060C80000}"/>
    <cellStyle name="Vírgula 7 3 3 2 3" xfId="51242" xr:uid="{00000000-0005-0000-0000-000061C80000}"/>
    <cellStyle name="Vírgula 7 3 3 2 3 2" xfId="51243" xr:uid="{00000000-0005-0000-0000-000062C80000}"/>
    <cellStyle name="Vírgula 7 3 3 2 3 2 2" xfId="51244" xr:uid="{00000000-0005-0000-0000-000063C80000}"/>
    <cellStyle name="Vírgula 7 3 3 2 3 2 3" xfId="51245" xr:uid="{00000000-0005-0000-0000-000064C80000}"/>
    <cellStyle name="Vírgula 7 3 3 2 3 2 4" xfId="51246" xr:uid="{00000000-0005-0000-0000-000065C80000}"/>
    <cellStyle name="Vírgula 7 3 3 2 3 3" xfId="51247" xr:uid="{00000000-0005-0000-0000-000066C80000}"/>
    <cellStyle name="Vírgula 7 3 3 2 3 4" xfId="51248" xr:uid="{00000000-0005-0000-0000-000067C80000}"/>
    <cellStyle name="Vírgula 7 3 3 2 3 5" xfId="51249" xr:uid="{00000000-0005-0000-0000-000068C80000}"/>
    <cellStyle name="Vírgula 7 3 3 2 4" xfId="51250" xr:uid="{00000000-0005-0000-0000-000069C80000}"/>
    <cellStyle name="Vírgula 7 3 3 2 4 2" xfId="51251" xr:uid="{00000000-0005-0000-0000-00006AC80000}"/>
    <cellStyle name="Vírgula 7 3 3 2 4 2 2" xfId="51252" xr:uid="{00000000-0005-0000-0000-00006BC80000}"/>
    <cellStyle name="Vírgula 7 3 3 2 4 2 3" xfId="51253" xr:uid="{00000000-0005-0000-0000-00006CC80000}"/>
    <cellStyle name="Vírgula 7 3 3 2 4 2 4" xfId="51254" xr:uid="{00000000-0005-0000-0000-00006DC80000}"/>
    <cellStyle name="Vírgula 7 3 3 2 4 3" xfId="51255" xr:uid="{00000000-0005-0000-0000-00006EC80000}"/>
    <cellStyle name="Vírgula 7 3 3 2 4 4" xfId="51256" xr:uid="{00000000-0005-0000-0000-00006FC80000}"/>
    <cellStyle name="Vírgula 7 3 3 2 4 5" xfId="51257" xr:uid="{00000000-0005-0000-0000-000070C80000}"/>
    <cellStyle name="Vírgula 7 3 3 2 5" xfId="51258" xr:uid="{00000000-0005-0000-0000-000071C80000}"/>
    <cellStyle name="Vírgula 7 3 3 2 5 2" xfId="51259" xr:uid="{00000000-0005-0000-0000-000072C80000}"/>
    <cellStyle name="Vírgula 7 3 3 2 5 3" xfId="51260" xr:uid="{00000000-0005-0000-0000-000073C80000}"/>
    <cellStyle name="Vírgula 7 3 3 2 5 4" xfId="51261" xr:uid="{00000000-0005-0000-0000-000074C80000}"/>
    <cellStyle name="Vírgula 7 3 3 2 6" xfId="51262" xr:uid="{00000000-0005-0000-0000-000075C80000}"/>
    <cellStyle name="Vírgula 7 3 3 2 7" xfId="51263" xr:uid="{00000000-0005-0000-0000-000076C80000}"/>
    <cellStyle name="Vírgula 7 3 3 2 8" xfId="51264" xr:uid="{00000000-0005-0000-0000-000077C80000}"/>
    <cellStyle name="Vírgula 7 3 3 3" xfId="51265" xr:uid="{00000000-0005-0000-0000-000078C80000}"/>
    <cellStyle name="Vírgula 7 3 3 3 2" xfId="51266" xr:uid="{00000000-0005-0000-0000-000079C80000}"/>
    <cellStyle name="Vírgula 7 3 3 3 2 2" xfId="51267" xr:uid="{00000000-0005-0000-0000-00007AC80000}"/>
    <cellStyle name="Vírgula 7 3 3 3 2 2 2" xfId="51268" xr:uid="{00000000-0005-0000-0000-00007BC80000}"/>
    <cellStyle name="Vírgula 7 3 3 3 2 2 3" xfId="51269" xr:uid="{00000000-0005-0000-0000-00007CC80000}"/>
    <cellStyle name="Vírgula 7 3 3 3 2 2 4" xfId="51270" xr:uid="{00000000-0005-0000-0000-00007DC80000}"/>
    <cellStyle name="Vírgula 7 3 3 3 2 3" xfId="51271" xr:uid="{00000000-0005-0000-0000-00007EC80000}"/>
    <cellStyle name="Vírgula 7 3 3 3 2 4" xfId="51272" xr:uid="{00000000-0005-0000-0000-00007FC80000}"/>
    <cellStyle name="Vírgula 7 3 3 3 2 5" xfId="51273" xr:uid="{00000000-0005-0000-0000-000080C80000}"/>
    <cellStyle name="Vírgula 7 3 3 3 3" xfId="51274" xr:uid="{00000000-0005-0000-0000-000081C80000}"/>
    <cellStyle name="Vírgula 7 3 3 3 3 2" xfId="51275" xr:uid="{00000000-0005-0000-0000-000082C80000}"/>
    <cellStyle name="Vírgula 7 3 3 3 3 2 2" xfId="51276" xr:uid="{00000000-0005-0000-0000-000083C80000}"/>
    <cellStyle name="Vírgula 7 3 3 3 3 2 3" xfId="51277" xr:uid="{00000000-0005-0000-0000-000084C80000}"/>
    <cellStyle name="Vírgula 7 3 3 3 3 2 4" xfId="51278" xr:uid="{00000000-0005-0000-0000-000085C80000}"/>
    <cellStyle name="Vírgula 7 3 3 3 3 3" xfId="51279" xr:uid="{00000000-0005-0000-0000-000086C80000}"/>
    <cellStyle name="Vírgula 7 3 3 3 3 4" xfId="51280" xr:uid="{00000000-0005-0000-0000-000087C80000}"/>
    <cellStyle name="Vírgula 7 3 3 3 3 5" xfId="51281" xr:uid="{00000000-0005-0000-0000-000088C80000}"/>
    <cellStyle name="Vírgula 7 3 3 3 4" xfId="51282" xr:uid="{00000000-0005-0000-0000-000089C80000}"/>
    <cellStyle name="Vírgula 7 3 3 3 4 2" xfId="51283" xr:uid="{00000000-0005-0000-0000-00008AC80000}"/>
    <cellStyle name="Vírgula 7 3 3 3 4 2 2" xfId="51284" xr:uid="{00000000-0005-0000-0000-00008BC80000}"/>
    <cellStyle name="Vírgula 7 3 3 3 4 2 3" xfId="51285" xr:uid="{00000000-0005-0000-0000-00008CC80000}"/>
    <cellStyle name="Vírgula 7 3 3 3 4 2 4" xfId="51286" xr:uid="{00000000-0005-0000-0000-00008DC80000}"/>
    <cellStyle name="Vírgula 7 3 3 3 4 3" xfId="51287" xr:uid="{00000000-0005-0000-0000-00008EC80000}"/>
    <cellStyle name="Vírgula 7 3 3 3 4 4" xfId="51288" xr:uid="{00000000-0005-0000-0000-00008FC80000}"/>
    <cellStyle name="Vírgula 7 3 3 3 4 5" xfId="51289" xr:uid="{00000000-0005-0000-0000-000090C80000}"/>
    <cellStyle name="Vírgula 7 3 3 3 5" xfId="51290" xr:uid="{00000000-0005-0000-0000-000091C80000}"/>
    <cellStyle name="Vírgula 7 3 3 3 5 2" xfId="51291" xr:uid="{00000000-0005-0000-0000-000092C80000}"/>
    <cellStyle name="Vírgula 7 3 3 3 5 3" xfId="51292" xr:uid="{00000000-0005-0000-0000-000093C80000}"/>
    <cellStyle name="Vírgula 7 3 3 3 5 4" xfId="51293" xr:uid="{00000000-0005-0000-0000-000094C80000}"/>
    <cellStyle name="Vírgula 7 3 3 3 6" xfId="51294" xr:uid="{00000000-0005-0000-0000-000095C80000}"/>
    <cellStyle name="Vírgula 7 3 3 3 7" xfId="51295" xr:uid="{00000000-0005-0000-0000-000096C80000}"/>
    <cellStyle name="Vírgula 7 3 3 3 8" xfId="51296" xr:uid="{00000000-0005-0000-0000-000097C80000}"/>
    <cellStyle name="Vírgula 7 3 3 4" xfId="51297" xr:uid="{00000000-0005-0000-0000-000098C80000}"/>
    <cellStyle name="Vírgula 7 3 3 4 2" xfId="51298" xr:uid="{00000000-0005-0000-0000-000099C80000}"/>
    <cellStyle name="Vírgula 7 3 3 4 2 2" xfId="51299" xr:uid="{00000000-0005-0000-0000-00009AC80000}"/>
    <cellStyle name="Vírgula 7 3 3 4 2 2 2" xfId="51300" xr:uid="{00000000-0005-0000-0000-00009BC80000}"/>
    <cellStyle name="Vírgula 7 3 3 4 2 2 3" xfId="51301" xr:uid="{00000000-0005-0000-0000-00009CC80000}"/>
    <cellStyle name="Vírgula 7 3 3 4 2 2 4" xfId="51302" xr:uid="{00000000-0005-0000-0000-00009DC80000}"/>
    <cellStyle name="Vírgula 7 3 3 4 2 3" xfId="51303" xr:uid="{00000000-0005-0000-0000-00009EC80000}"/>
    <cellStyle name="Vírgula 7 3 3 4 2 4" xfId="51304" xr:uid="{00000000-0005-0000-0000-00009FC80000}"/>
    <cellStyle name="Vírgula 7 3 3 4 2 5" xfId="51305" xr:uid="{00000000-0005-0000-0000-0000A0C80000}"/>
    <cellStyle name="Vírgula 7 3 3 4 3" xfId="51306" xr:uid="{00000000-0005-0000-0000-0000A1C80000}"/>
    <cellStyle name="Vírgula 7 3 3 4 3 2" xfId="51307" xr:uid="{00000000-0005-0000-0000-0000A2C80000}"/>
    <cellStyle name="Vírgula 7 3 3 4 3 2 2" xfId="51308" xr:uid="{00000000-0005-0000-0000-0000A3C80000}"/>
    <cellStyle name="Vírgula 7 3 3 4 3 2 3" xfId="51309" xr:uid="{00000000-0005-0000-0000-0000A4C80000}"/>
    <cellStyle name="Vírgula 7 3 3 4 3 2 4" xfId="51310" xr:uid="{00000000-0005-0000-0000-0000A5C80000}"/>
    <cellStyle name="Vírgula 7 3 3 4 3 3" xfId="51311" xr:uid="{00000000-0005-0000-0000-0000A6C80000}"/>
    <cellStyle name="Vírgula 7 3 3 4 3 4" xfId="51312" xr:uid="{00000000-0005-0000-0000-0000A7C80000}"/>
    <cellStyle name="Vírgula 7 3 3 4 3 5" xfId="51313" xr:uid="{00000000-0005-0000-0000-0000A8C80000}"/>
    <cellStyle name="Vírgula 7 3 3 4 4" xfId="51314" xr:uid="{00000000-0005-0000-0000-0000A9C80000}"/>
    <cellStyle name="Vírgula 7 3 3 4 4 2" xfId="51315" xr:uid="{00000000-0005-0000-0000-0000AAC80000}"/>
    <cellStyle name="Vírgula 7 3 3 4 4 2 2" xfId="51316" xr:uid="{00000000-0005-0000-0000-0000ABC80000}"/>
    <cellStyle name="Vírgula 7 3 3 4 4 2 3" xfId="51317" xr:uid="{00000000-0005-0000-0000-0000ACC80000}"/>
    <cellStyle name="Vírgula 7 3 3 4 4 2 4" xfId="51318" xr:uid="{00000000-0005-0000-0000-0000ADC80000}"/>
    <cellStyle name="Vírgula 7 3 3 4 4 3" xfId="51319" xr:uid="{00000000-0005-0000-0000-0000AEC80000}"/>
    <cellStyle name="Vírgula 7 3 3 4 4 4" xfId="51320" xr:uid="{00000000-0005-0000-0000-0000AFC80000}"/>
    <cellStyle name="Vírgula 7 3 3 4 4 5" xfId="51321" xr:uid="{00000000-0005-0000-0000-0000B0C80000}"/>
    <cellStyle name="Vírgula 7 3 3 4 5" xfId="51322" xr:uid="{00000000-0005-0000-0000-0000B1C80000}"/>
    <cellStyle name="Vírgula 7 3 3 4 5 2" xfId="51323" xr:uid="{00000000-0005-0000-0000-0000B2C80000}"/>
    <cellStyle name="Vírgula 7 3 3 4 5 3" xfId="51324" xr:uid="{00000000-0005-0000-0000-0000B3C80000}"/>
    <cellStyle name="Vírgula 7 3 3 4 5 4" xfId="51325" xr:uid="{00000000-0005-0000-0000-0000B4C80000}"/>
    <cellStyle name="Vírgula 7 3 3 4 6" xfId="51326" xr:uid="{00000000-0005-0000-0000-0000B5C80000}"/>
    <cellStyle name="Vírgula 7 3 3 4 7" xfId="51327" xr:uid="{00000000-0005-0000-0000-0000B6C80000}"/>
    <cellStyle name="Vírgula 7 3 3 4 8" xfId="51328" xr:uid="{00000000-0005-0000-0000-0000B7C80000}"/>
    <cellStyle name="Vírgula 7 3 3 5" xfId="51329" xr:uid="{00000000-0005-0000-0000-0000B8C80000}"/>
    <cellStyle name="Vírgula 7 3 3 5 2" xfId="51330" xr:uid="{00000000-0005-0000-0000-0000B9C80000}"/>
    <cellStyle name="Vírgula 7 3 3 5 2 2" xfId="51331" xr:uid="{00000000-0005-0000-0000-0000BAC80000}"/>
    <cellStyle name="Vírgula 7 3 3 5 2 3" xfId="51332" xr:uid="{00000000-0005-0000-0000-0000BBC80000}"/>
    <cellStyle name="Vírgula 7 3 3 5 2 4" xfId="51333" xr:uid="{00000000-0005-0000-0000-0000BCC80000}"/>
    <cellStyle name="Vírgula 7 3 3 5 3" xfId="51334" xr:uid="{00000000-0005-0000-0000-0000BDC80000}"/>
    <cellStyle name="Vírgula 7 3 3 5 4" xfId="51335" xr:uid="{00000000-0005-0000-0000-0000BEC80000}"/>
    <cellStyle name="Vírgula 7 3 3 5 5" xfId="51336" xr:uid="{00000000-0005-0000-0000-0000BFC80000}"/>
    <cellStyle name="Vírgula 7 3 3 6" xfId="51337" xr:uid="{00000000-0005-0000-0000-0000C0C80000}"/>
    <cellStyle name="Vírgula 7 3 3 6 2" xfId="51338" xr:uid="{00000000-0005-0000-0000-0000C1C80000}"/>
    <cellStyle name="Vírgula 7 3 3 6 2 2" xfId="51339" xr:uid="{00000000-0005-0000-0000-0000C2C80000}"/>
    <cellStyle name="Vírgula 7 3 3 6 2 3" xfId="51340" xr:uid="{00000000-0005-0000-0000-0000C3C80000}"/>
    <cellStyle name="Vírgula 7 3 3 6 2 4" xfId="51341" xr:uid="{00000000-0005-0000-0000-0000C4C80000}"/>
    <cellStyle name="Vírgula 7 3 3 6 3" xfId="51342" xr:uid="{00000000-0005-0000-0000-0000C5C80000}"/>
    <cellStyle name="Vírgula 7 3 3 6 4" xfId="51343" xr:uid="{00000000-0005-0000-0000-0000C6C80000}"/>
    <cellStyle name="Vírgula 7 3 3 6 5" xfId="51344" xr:uid="{00000000-0005-0000-0000-0000C7C80000}"/>
    <cellStyle name="Vírgula 7 3 3 7" xfId="51345" xr:uid="{00000000-0005-0000-0000-0000C8C80000}"/>
    <cellStyle name="Vírgula 7 3 3 7 2" xfId="51346" xr:uid="{00000000-0005-0000-0000-0000C9C80000}"/>
    <cellStyle name="Vírgula 7 3 3 7 2 2" xfId="51347" xr:uid="{00000000-0005-0000-0000-0000CAC80000}"/>
    <cellStyle name="Vírgula 7 3 3 7 2 3" xfId="51348" xr:uid="{00000000-0005-0000-0000-0000CBC80000}"/>
    <cellStyle name="Vírgula 7 3 3 7 2 4" xfId="51349" xr:uid="{00000000-0005-0000-0000-0000CCC80000}"/>
    <cellStyle name="Vírgula 7 3 3 7 3" xfId="51350" xr:uid="{00000000-0005-0000-0000-0000CDC80000}"/>
    <cellStyle name="Vírgula 7 3 3 7 4" xfId="51351" xr:uid="{00000000-0005-0000-0000-0000CEC80000}"/>
    <cellStyle name="Vírgula 7 3 3 7 5" xfId="51352" xr:uid="{00000000-0005-0000-0000-0000CFC80000}"/>
    <cellStyle name="Vírgula 7 3 3 8" xfId="51353" xr:uid="{00000000-0005-0000-0000-0000D0C80000}"/>
    <cellStyle name="Vírgula 7 3 3 8 2" xfId="51354" xr:uid="{00000000-0005-0000-0000-0000D1C80000}"/>
    <cellStyle name="Vírgula 7 3 3 8 3" xfId="51355" xr:uid="{00000000-0005-0000-0000-0000D2C80000}"/>
    <cellStyle name="Vírgula 7 3 3 8 4" xfId="51356" xr:uid="{00000000-0005-0000-0000-0000D3C80000}"/>
    <cellStyle name="Vírgula 7 3 3 9" xfId="51357" xr:uid="{00000000-0005-0000-0000-0000D4C80000}"/>
    <cellStyle name="Vírgula 7 3 4" xfId="51358" xr:uid="{00000000-0005-0000-0000-0000D5C80000}"/>
    <cellStyle name="Vírgula 7 3 4 2" xfId="51359" xr:uid="{00000000-0005-0000-0000-0000D6C80000}"/>
    <cellStyle name="Vírgula 7 3 4 2 2" xfId="51360" xr:uid="{00000000-0005-0000-0000-0000D7C80000}"/>
    <cellStyle name="Vírgula 7 3 4 2 2 2" xfId="51361" xr:uid="{00000000-0005-0000-0000-0000D8C80000}"/>
    <cellStyle name="Vírgula 7 3 4 2 2 3" xfId="51362" xr:uid="{00000000-0005-0000-0000-0000D9C80000}"/>
    <cellStyle name="Vírgula 7 3 4 2 2 4" xfId="51363" xr:uid="{00000000-0005-0000-0000-0000DAC80000}"/>
    <cellStyle name="Vírgula 7 3 4 2 3" xfId="51364" xr:uid="{00000000-0005-0000-0000-0000DBC80000}"/>
    <cellStyle name="Vírgula 7 3 4 2 4" xfId="51365" xr:uid="{00000000-0005-0000-0000-0000DCC80000}"/>
    <cellStyle name="Vírgula 7 3 4 2 5" xfId="51366" xr:uid="{00000000-0005-0000-0000-0000DDC80000}"/>
    <cellStyle name="Vírgula 7 3 4 3" xfId="51367" xr:uid="{00000000-0005-0000-0000-0000DEC80000}"/>
    <cellStyle name="Vírgula 7 3 4 3 2" xfId="51368" xr:uid="{00000000-0005-0000-0000-0000DFC80000}"/>
    <cellStyle name="Vírgula 7 3 4 3 2 2" xfId="51369" xr:uid="{00000000-0005-0000-0000-0000E0C80000}"/>
    <cellStyle name="Vírgula 7 3 4 3 2 3" xfId="51370" xr:uid="{00000000-0005-0000-0000-0000E1C80000}"/>
    <cellStyle name="Vírgula 7 3 4 3 2 4" xfId="51371" xr:uid="{00000000-0005-0000-0000-0000E2C80000}"/>
    <cellStyle name="Vírgula 7 3 4 3 3" xfId="51372" xr:uid="{00000000-0005-0000-0000-0000E3C80000}"/>
    <cellStyle name="Vírgula 7 3 4 3 4" xfId="51373" xr:uid="{00000000-0005-0000-0000-0000E4C80000}"/>
    <cellStyle name="Vírgula 7 3 4 3 5" xfId="51374" xr:uid="{00000000-0005-0000-0000-0000E5C80000}"/>
    <cellStyle name="Vírgula 7 3 4 4" xfId="51375" xr:uid="{00000000-0005-0000-0000-0000E6C80000}"/>
    <cellStyle name="Vírgula 7 3 4 4 2" xfId="51376" xr:uid="{00000000-0005-0000-0000-0000E7C80000}"/>
    <cellStyle name="Vírgula 7 3 4 4 2 2" xfId="51377" xr:uid="{00000000-0005-0000-0000-0000E8C80000}"/>
    <cellStyle name="Vírgula 7 3 4 4 2 3" xfId="51378" xr:uid="{00000000-0005-0000-0000-0000E9C80000}"/>
    <cellStyle name="Vírgula 7 3 4 4 2 4" xfId="51379" xr:uid="{00000000-0005-0000-0000-0000EAC80000}"/>
    <cellStyle name="Vírgula 7 3 4 4 3" xfId="51380" xr:uid="{00000000-0005-0000-0000-0000EBC80000}"/>
    <cellStyle name="Vírgula 7 3 4 4 4" xfId="51381" xr:uid="{00000000-0005-0000-0000-0000ECC80000}"/>
    <cellStyle name="Vírgula 7 3 4 4 5" xfId="51382" xr:uid="{00000000-0005-0000-0000-0000EDC80000}"/>
    <cellStyle name="Vírgula 7 3 4 5" xfId="51383" xr:uid="{00000000-0005-0000-0000-0000EEC80000}"/>
    <cellStyle name="Vírgula 7 3 4 5 2" xfId="51384" xr:uid="{00000000-0005-0000-0000-0000EFC80000}"/>
    <cellStyle name="Vírgula 7 3 4 5 3" xfId="51385" xr:uid="{00000000-0005-0000-0000-0000F0C80000}"/>
    <cellStyle name="Vírgula 7 3 4 5 4" xfId="51386" xr:uid="{00000000-0005-0000-0000-0000F1C80000}"/>
    <cellStyle name="Vírgula 7 3 4 6" xfId="51387" xr:uid="{00000000-0005-0000-0000-0000F2C80000}"/>
    <cellStyle name="Vírgula 7 3 4 7" xfId="51388" xr:uid="{00000000-0005-0000-0000-0000F3C80000}"/>
    <cellStyle name="Vírgula 7 3 4 8" xfId="51389" xr:uid="{00000000-0005-0000-0000-0000F4C80000}"/>
    <cellStyle name="Vírgula 7 3 5" xfId="51390" xr:uid="{00000000-0005-0000-0000-0000F5C80000}"/>
    <cellStyle name="Vírgula 7 3 5 2" xfId="51391" xr:uid="{00000000-0005-0000-0000-0000F6C80000}"/>
    <cellStyle name="Vírgula 7 3 5 2 2" xfId="51392" xr:uid="{00000000-0005-0000-0000-0000F7C80000}"/>
    <cellStyle name="Vírgula 7 3 5 2 2 2" xfId="51393" xr:uid="{00000000-0005-0000-0000-0000F8C80000}"/>
    <cellStyle name="Vírgula 7 3 5 2 2 3" xfId="51394" xr:uid="{00000000-0005-0000-0000-0000F9C80000}"/>
    <cellStyle name="Vírgula 7 3 5 2 2 4" xfId="51395" xr:uid="{00000000-0005-0000-0000-0000FAC80000}"/>
    <cellStyle name="Vírgula 7 3 5 2 3" xfId="51396" xr:uid="{00000000-0005-0000-0000-0000FBC80000}"/>
    <cellStyle name="Vírgula 7 3 5 2 4" xfId="51397" xr:uid="{00000000-0005-0000-0000-0000FCC80000}"/>
    <cellStyle name="Vírgula 7 3 5 2 5" xfId="51398" xr:uid="{00000000-0005-0000-0000-0000FDC80000}"/>
    <cellStyle name="Vírgula 7 3 5 3" xfId="51399" xr:uid="{00000000-0005-0000-0000-0000FEC80000}"/>
    <cellStyle name="Vírgula 7 3 5 3 2" xfId="51400" xr:uid="{00000000-0005-0000-0000-0000FFC80000}"/>
    <cellStyle name="Vírgula 7 3 5 3 2 2" xfId="51401" xr:uid="{00000000-0005-0000-0000-000000C90000}"/>
    <cellStyle name="Vírgula 7 3 5 3 2 3" xfId="51402" xr:uid="{00000000-0005-0000-0000-000001C90000}"/>
    <cellStyle name="Vírgula 7 3 5 3 2 4" xfId="51403" xr:uid="{00000000-0005-0000-0000-000002C90000}"/>
    <cellStyle name="Vírgula 7 3 5 3 3" xfId="51404" xr:uid="{00000000-0005-0000-0000-000003C90000}"/>
    <cellStyle name="Vírgula 7 3 5 3 4" xfId="51405" xr:uid="{00000000-0005-0000-0000-000004C90000}"/>
    <cellStyle name="Vírgula 7 3 5 3 5" xfId="51406" xr:uid="{00000000-0005-0000-0000-000005C90000}"/>
    <cellStyle name="Vírgula 7 3 5 4" xfId="51407" xr:uid="{00000000-0005-0000-0000-000006C90000}"/>
    <cellStyle name="Vírgula 7 3 5 4 2" xfId="51408" xr:uid="{00000000-0005-0000-0000-000007C90000}"/>
    <cellStyle name="Vírgula 7 3 5 4 2 2" xfId="51409" xr:uid="{00000000-0005-0000-0000-000008C90000}"/>
    <cellStyle name="Vírgula 7 3 5 4 2 3" xfId="51410" xr:uid="{00000000-0005-0000-0000-000009C90000}"/>
    <cellStyle name="Vírgula 7 3 5 4 2 4" xfId="51411" xr:uid="{00000000-0005-0000-0000-00000AC90000}"/>
    <cellStyle name="Vírgula 7 3 5 4 3" xfId="51412" xr:uid="{00000000-0005-0000-0000-00000BC90000}"/>
    <cellStyle name="Vírgula 7 3 5 4 4" xfId="51413" xr:uid="{00000000-0005-0000-0000-00000CC90000}"/>
    <cellStyle name="Vírgula 7 3 5 4 5" xfId="51414" xr:uid="{00000000-0005-0000-0000-00000DC90000}"/>
    <cellStyle name="Vírgula 7 3 5 5" xfId="51415" xr:uid="{00000000-0005-0000-0000-00000EC90000}"/>
    <cellStyle name="Vírgula 7 3 5 5 2" xfId="51416" xr:uid="{00000000-0005-0000-0000-00000FC90000}"/>
    <cellStyle name="Vírgula 7 3 5 5 3" xfId="51417" xr:uid="{00000000-0005-0000-0000-000010C90000}"/>
    <cellStyle name="Vírgula 7 3 5 5 4" xfId="51418" xr:uid="{00000000-0005-0000-0000-000011C90000}"/>
    <cellStyle name="Vírgula 7 3 5 6" xfId="51419" xr:uid="{00000000-0005-0000-0000-000012C90000}"/>
    <cellStyle name="Vírgula 7 3 5 7" xfId="51420" xr:uid="{00000000-0005-0000-0000-000013C90000}"/>
    <cellStyle name="Vírgula 7 3 5 8" xfId="51421" xr:uid="{00000000-0005-0000-0000-000014C90000}"/>
    <cellStyle name="Vírgula 7 3 6" xfId="51422" xr:uid="{00000000-0005-0000-0000-000015C90000}"/>
    <cellStyle name="Vírgula 7 3 6 2" xfId="51423" xr:uid="{00000000-0005-0000-0000-000016C90000}"/>
    <cellStyle name="Vírgula 7 3 6 2 2" xfId="51424" xr:uid="{00000000-0005-0000-0000-000017C90000}"/>
    <cellStyle name="Vírgula 7 3 6 2 2 2" xfId="51425" xr:uid="{00000000-0005-0000-0000-000018C90000}"/>
    <cellStyle name="Vírgula 7 3 6 2 2 3" xfId="51426" xr:uid="{00000000-0005-0000-0000-000019C90000}"/>
    <cellStyle name="Vírgula 7 3 6 2 2 4" xfId="51427" xr:uid="{00000000-0005-0000-0000-00001AC90000}"/>
    <cellStyle name="Vírgula 7 3 6 2 3" xfId="51428" xr:uid="{00000000-0005-0000-0000-00001BC90000}"/>
    <cellStyle name="Vírgula 7 3 6 2 4" xfId="51429" xr:uid="{00000000-0005-0000-0000-00001CC90000}"/>
    <cellStyle name="Vírgula 7 3 6 2 5" xfId="51430" xr:uid="{00000000-0005-0000-0000-00001DC90000}"/>
    <cellStyle name="Vírgula 7 3 6 3" xfId="51431" xr:uid="{00000000-0005-0000-0000-00001EC90000}"/>
    <cellStyle name="Vírgula 7 3 6 3 2" xfId="51432" xr:uid="{00000000-0005-0000-0000-00001FC90000}"/>
    <cellStyle name="Vírgula 7 3 6 3 2 2" xfId="51433" xr:uid="{00000000-0005-0000-0000-000020C90000}"/>
    <cellStyle name="Vírgula 7 3 6 3 2 3" xfId="51434" xr:uid="{00000000-0005-0000-0000-000021C90000}"/>
    <cellStyle name="Vírgula 7 3 6 3 2 4" xfId="51435" xr:uid="{00000000-0005-0000-0000-000022C90000}"/>
    <cellStyle name="Vírgula 7 3 6 3 3" xfId="51436" xr:uid="{00000000-0005-0000-0000-000023C90000}"/>
    <cellStyle name="Vírgula 7 3 6 3 4" xfId="51437" xr:uid="{00000000-0005-0000-0000-000024C90000}"/>
    <cellStyle name="Vírgula 7 3 6 3 5" xfId="51438" xr:uid="{00000000-0005-0000-0000-000025C90000}"/>
    <cellStyle name="Vírgula 7 3 6 4" xfId="51439" xr:uid="{00000000-0005-0000-0000-000026C90000}"/>
    <cellStyle name="Vírgula 7 3 6 4 2" xfId="51440" xr:uid="{00000000-0005-0000-0000-000027C90000}"/>
    <cellStyle name="Vírgula 7 3 6 4 2 2" xfId="51441" xr:uid="{00000000-0005-0000-0000-000028C90000}"/>
    <cellStyle name="Vírgula 7 3 6 4 2 3" xfId="51442" xr:uid="{00000000-0005-0000-0000-000029C90000}"/>
    <cellStyle name="Vírgula 7 3 6 4 2 4" xfId="51443" xr:uid="{00000000-0005-0000-0000-00002AC90000}"/>
    <cellStyle name="Vírgula 7 3 6 4 3" xfId="51444" xr:uid="{00000000-0005-0000-0000-00002BC90000}"/>
    <cellStyle name="Vírgula 7 3 6 4 4" xfId="51445" xr:uid="{00000000-0005-0000-0000-00002CC90000}"/>
    <cellStyle name="Vírgula 7 3 6 4 5" xfId="51446" xr:uid="{00000000-0005-0000-0000-00002DC90000}"/>
    <cellStyle name="Vírgula 7 3 6 5" xfId="51447" xr:uid="{00000000-0005-0000-0000-00002EC90000}"/>
    <cellStyle name="Vírgula 7 3 6 5 2" xfId="51448" xr:uid="{00000000-0005-0000-0000-00002FC90000}"/>
    <cellStyle name="Vírgula 7 3 6 5 3" xfId="51449" xr:uid="{00000000-0005-0000-0000-000030C90000}"/>
    <cellStyle name="Vírgula 7 3 6 5 4" xfId="51450" xr:uid="{00000000-0005-0000-0000-000031C90000}"/>
    <cellStyle name="Vírgula 7 3 6 6" xfId="51451" xr:uid="{00000000-0005-0000-0000-000032C90000}"/>
    <cellStyle name="Vírgula 7 3 6 7" xfId="51452" xr:uid="{00000000-0005-0000-0000-000033C90000}"/>
    <cellStyle name="Vírgula 7 3 6 8" xfId="51453" xr:uid="{00000000-0005-0000-0000-000034C90000}"/>
    <cellStyle name="Vírgula 7 3 7" xfId="51454" xr:uid="{00000000-0005-0000-0000-000035C90000}"/>
    <cellStyle name="Vírgula 7 3 7 2" xfId="51455" xr:uid="{00000000-0005-0000-0000-000036C90000}"/>
    <cellStyle name="Vírgula 7 3 7 2 2" xfId="51456" xr:uid="{00000000-0005-0000-0000-000037C90000}"/>
    <cellStyle name="Vírgula 7 3 7 2 3" xfId="51457" xr:uid="{00000000-0005-0000-0000-000038C90000}"/>
    <cellStyle name="Vírgula 7 3 7 2 4" xfId="51458" xr:uid="{00000000-0005-0000-0000-000039C90000}"/>
    <cellStyle name="Vírgula 7 3 7 3" xfId="51459" xr:uid="{00000000-0005-0000-0000-00003AC90000}"/>
    <cellStyle name="Vírgula 7 3 7 4" xfId="51460" xr:uid="{00000000-0005-0000-0000-00003BC90000}"/>
    <cellStyle name="Vírgula 7 3 7 5" xfId="51461" xr:uid="{00000000-0005-0000-0000-00003CC90000}"/>
    <cellStyle name="Vírgula 7 3 8" xfId="51462" xr:uid="{00000000-0005-0000-0000-00003DC90000}"/>
    <cellStyle name="Vírgula 7 3 8 2" xfId="51463" xr:uid="{00000000-0005-0000-0000-00003EC90000}"/>
    <cellStyle name="Vírgula 7 3 8 2 2" xfId="51464" xr:uid="{00000000-0005-0000-0000-00003FC90000}"/>
    <cellStyle name="Vírgula 7 3 8 2 3" xfId="51465" xr:uid="{00000000-0005-0000-0000-000040C90000}"/>
    <cellStyle name="Vírgula 7 3 8 2 4" xfId="51466" xr:uid="{00000000-0005-0000-0000-000041C90000}"/>
    <cellStyle name="Vírgula 7 3 8 3" xfId="51467" xr:uid="{00000000-0005-0000-0000-000042C90000}"/>
    <cellStyle name="Vírgula 7 3 8 4" xfId="51468" xr:uid="{00000000-0005-0000-0000-000043C90000}"/>
    <cellStyle name="Vírgula 7 3 8 5" xfId="51469" xr:uid="{00000000-0005-0000-0000-000044C90000}"/>
    <cellStyle name="Vírgula 7 3 9" xfId="51470" xr:uid="{00000000-0005-0000-0000-000045C90000}"/>
    <cellStyle name="Vírgula 7 3 9 2" xfId="51471" xr:uid="{00000000-0005-0000-0000-000046C90000}"/>
    <cellStyle name="Vírgula 7 3 9 2 2" xfId="51472" xr:uid="{00000000-0005-0000-0000-000047C90000}"/>
    <cellStyle name="Vírgula 7 3 9 2 3" xfId="51473" xr:uid="{00000000-0005-0000-0000-000048C90000}"/>
    <cellStyle name="Vírgula 7 3 9 2 4" xfId="51474" xr:uid="{00000000-0005-0000-0000-000049C90000}"/>
    <cellStyle name="Vírgula 7 3 9 3" xfId="51475" xr:uid="{00000000-0005-0000-0000-00004AC90000}"/>
    <cellStyle name="Vírgula 7 3 9 4" xfId="51476" xr:uid="{00000000-0005-0000-0000-00004BC90000}"/>
    <cellStyle name="Vírgula 7 3 9 5" xfId="51477" xr:uid="{00000000-0005-0000-0000-00004CC90000}"/>
    <cellStyle name="Vírgula 7 4" xfId="51478" xr:uid="{00000000-0005-0000-0000-00004DC90000}"/>
    <cellStyle name="Vírgula 7 4 10" xfId="51479" xr:uid="{00000000-0005-0000-0000-00004EC90000}"/>
    <cellStyle name="Vírgula 7 4 11" xfId="51480" xr:uid="{00000000-0005-0000-0000-00004FC90000}"/>
    <cellStyle name="Vírgula 7 4 12" xfId="51481" xr:uid="{00000000-0005-0000-0000-000050C90000}"/>
    <cellStyle name="Vírgula 7 4 13" xfId="51482" xr:uid="{00000000-0005-0000-0000-000051C90000}"/>
    <cellStyle name="Vírgula 7 4 2" xfId="51483" xr:uid="{00000000-0005-0000-0000-000052C90000}"/>
    <cellStyle name="Vírgula 7 4 2 10" xfId="51484" xr:uid="{00000000-0005-0000-0000-000053C90000}"/>
    <cellStyle name="Vírgula 7 4 2 11" xfId="51485" xr:uid="{00000000-0005-0000-0000-000054C90000}"/>
    <cellStyle name="Vírgula 7 4 2 12" xfId="51486" xr:uid="{00000000-0005-0000-0000-000055C90000}"/>
    <cellStyle name="Vírgula 7 4 2 2" xfId="51487" xr:uid="{00000000-0005-0000-0000-000056C90000}"/>
    <cellStyle name="Vírgula 7 4 2 2 2" xfId="51488" xr:uid="{00000000-0005-0000-0000-000057C90000}"/>
    <cellStyle name="Vírgula 7 4 2 2 2 2" xfId="51489" xr:uid="{00000000-0005-0000-0000-000058C90000}"/>
    <cellStyle name="Vírgula 7 4 2 2 2 2 2" xfId="51490" xr:uid="{00000000-0005-0000-0000-000059C90000}"/>
    <cellStyle name="Vírgula 7 4 2 2 2 2 3" xfId="51491" xr:uid="{00000000-0005-0000-0000-00005AC90000}"/>
    <cellStyle name="Vírgula 7 4 2 2 2 2 4" xfId="51492" xr:uid="{00000000-0005-0000-0000-00005BC90000}"/>
    <cellStyle name="Vírgula 7 4 2 2 2 3" xfId="51493" xr:uid="{00000000-0005-0000-0000-00005CC90000}"/>
    <cellStyle name="Vírgula 7 4 2 2 2 4" xfId="51494" xr:uid="{00000000-0005-0000-0000-00005DC90000}"/>
    <cellStyle name="Vírgula 7 4 2 2 2 5" xfId="51495" xr:uid="{00000000-0005-0000-0000-00005EC90000}"/>
    <cellStyle name="Vírgula 7 4 2 2 3" xfId="51496" xr:uid="{00000000-0005-0000-0000-00005FC90000}"/>
    <cellStyle name="Vírgula 7 4 2 2 3 2" xfId="51497" xr:uid="{00000000-0005-0000-0000-000060C90000}"/>
    <cellStyle name="Vírgula 7 4 2 2 3 2 2" xfId="51498" xr:uid="{00000000-0005-0000-0000-000061C90000}"/>
    <cellStyle name="Vírgula 7 4 2 2 3 2 3" xfId="51499" xr:uid="{00000000-0005-0000-0000-000062C90000}"/>
    <cellStyle name="Vírgula 7 4 2 2 3 2 4" xfId="51500" xr:uid="{00000000-0005-0000-0000-000063C90000}"/>
    <cellStyle name="Vírgula 7 4 2 2 3 3" xfId="51501" xr:uid="{00000000-0005-0000-0000-000064C90000}"/>
    <cellStyle name="Vírgula 7 4 2 2 3 4" xfId="51502" xr:uid="{00000000-0005-0000-0000-000065C90000}"/>
    <cellStyle name="Vírgula 7 4 2 2 3 5" xfId="51503" xr:uid="{00000000-0005-0000-0000-000066C90000}"/>
    <cellStyle name="Vírgula 7 4 2 2 4" xfId="51504" xr:uid="{00000000-0005-0000-0000-000067C90000}"/>
    <cellStyle name="Vírgula 7 4 2 2 4 2" xfId="51505" xr:uid="{00000000-0005-0000-0000-000068C90000}"/>
    <cellStyle name="Vírgula 7 4 2 2 4 2 2" xfId="51506" xr:uid="{00000000-0005-0000-0000-000069C90000}"/>
    <cellStyle name="Vírgula 7 4 2 2 4 2 3" xfId="51507" xr:uid="{00000000-0005-0000-0000-00006AC90000}"/>
    <cellStyle name="Vírgula 7 4 2 2 4 2 4" xfId="51508" xr:uid="{00000000-0005-0000-0000-00006BC90000}"/>
    <cellStyle name="Vírgula 7 4 2 2 4 3" xfId="51509" xr:uid="{00000000-0005-0000-0000-00006CC90000}"/>
    <cellStyle name="Vírgula 7 4 2 2 4 4" xfId="51510" xr:uid="{00000000-0005-0000-0000-00006DC90000}"/>
    <cellStyle name="Vírgula 7 4 2 2 4 5" xfId="51511" xr:uid="{00000000-0005-0000-0000-00006EC90000}"/>
    <cellStyle name="Vírgula 7 4 2 2 5" xfId="51512" xr:uid="{00000000-0005-0000-0000-00006FC90000}"/>
    <cellStyle name="Vírgula 7 4 2 2 5 2" xfId="51513" xr:uid="{00000000-0005-0000-0000-000070C90000}"/>
    <cellStyle name="Vírgula 7 4 2 2 5 3" xfId="51514" xr:uid="{00000000-0005-0000-0000-000071C90000}"/>
    <cellStyle name="Vírgula 7 4 2 2 5 4" xfId="51515" xr:uid="{00000000-0005-0000-0000-000072C90000}"/>
    <cellStyle name="Vírgula 7 4 2 2 6" xfId="51516" xr:uid="{00000000-0005-0000-0000-000073C90000}"/>
    <cellStyle name="Vírgula 7 4 2 2 7" xfId="51517" xr:uid="{00000000-0005-0000-0000-000074C90000}"/>
    <cellStyle name="Vírgula 7 4 2 2 8" xfId="51518" xr:uid="{00000000-0005-0000-0000-000075C90000}"/>
    <cellStyle name="Vírgula 7 4 2 3" xfId="51519" xr:uid="{00000000-0005-0000-0000-000076C90000}"/>
    <cellStyle name="Vírgula 7 4 2 3 2" xfId="51520" xr:uid="{00000000-0005-0000-0000-000077C90000}"/>
    <cellStyle name="Vírgula 7 4 2 3 2 2" xfId="51521" xr:uid="{00000000-0005-0000-0000-000078C90000}"/>
    <cellStyle name="Vírgula 7 4 2 3 2 2 2" xfId="51522" xr:uid="{00000000-0005-0000-0000-000079C90000}"/>
    <cellStyle name="Vírgula 7 4 2 3 2 2 3" xfId="51523" xr:uid="{00000000-0005-0000-0000-00007AC90000}"/>
    <cellStyle name="Vírgula 7 4 2 3 2 2 4" xfId="51524" xr:uid="{00000000-0005-0000-0000-00007BC90000}"/>
    <cellStyle name="Vírgula 7 4 2 3 2 3" xfId="51525" xr:uid="{00000000-0005-0000-0000-00007CC90000}"/>
    <cellStyle name="Vírgula 7 4 2 3 2 4" xfId="51526" xr:uid="{00000000-0005-0000-0000-00007DC90000}"/>
    <cellStyle name="Vírgula 7 4 2 3 2 5" xfId="51527" xr:uid="{00000000-0005-0000-0000-00007EC90000}"/>
    <cellStyle name="Vírgula 7 4 2 3 3" xfId="51528" xr:uid="{00000000-0005-0000-0000-00007FC90000}"/>
    <cellStyle name="Vírgula 7 4 2 3 3 2" xfId="51529" xr:uid="{00000000-0005-0000-0000-000080C90000}"/>
    <cellStyle name="Vírgula 7 4 2 3 3 2 2" xfId="51530" xr:uid="{00000000-0005-0000-0000-000081C90000}"/>
    <cellStyle name="Vírgula 7 4 2 3 3 2 3" xfId="51531" xr:uid="{00000000-0005-0000-0000-000082C90000}"/>
    <cellStyle name="Vírgula 7 4 2 3 3 2 4" xfId="51532" xr:uid="{00000000-0005-0000-0000-000083C90000}"/>
    <cellStyle name="Vírgula 7 4 2 3 3 3" xfId="51533" xr:uid="{00000000-0005-0000-0000-000084C90000}"/>
    <cellStyle name="Vírgula 7 4 2 3 3 4" xfId="51534" xr:uid="{00000000-0005-0000-0000-000085C90000}"/>
    <cellStyle name="Vírgula 7 4 2 3 3 5" xfId="51535" xr:uid="{00000000-0005-0000-0000-000086C90000}"/>
    <cellStyle name="Vírgula 7 4 2 3 4" xfId="51536" xr:uid="{00000000-0005-0000-0000-000087C90000}"/>
    <cellStyle name="Vírgula 7 4 2 3 4 2" xfId="51537" xr:uid="{00000000-0005-0000-0000-000088C90000}"/>
    <cellStyle name="Vírgula 7 4 2 3 4 2 2" xfId="51538" xr:uid="{00000000-0005-0000-0000-000089C90000}"/>
    <cellStyle name="Vírgula 7 4 2 3 4 2 3" xfId="51539" xr:uid="{00000000-0005-0000-0000-00008AC90000}"/>
    <cellStyle name="Vírgula 7 4 2 3 4 2 4" xfId="51540" xr:uid="{00000000-0005-0000-0000-00008BC90000}"/>
    <cellStyle name="Vírgula 7 4 2 3 4 3" xfId="51541" xr:uid="{00000000-0005-0000-0000-00008CC90000}"/>
    <cellStyle name="Vírgula 7 4 2 3 4 4" xfId="51542" xr:uid="{00000000-0005-0000-0000-00008DC90000}"/>
    <cellStyle name="Vírgula 7 4 2 3 4 5" xfId="51543" xr:uid="{00000000-0005-0000-0000-00008EC90000}"/>
    <cellStyle name="Vírgula 7 4 2 3 5" xfId="51544" xr:uid="{00000000-0005-0000-0000-00008FC90000}"/>
    <cellStyle name="Vírgula 7 4 2 3 5 2" xfId="51545" xr:uid="{00000000-0005-0000-0000-000090C90000}"/>
    <cellStyle name="Vírgula 7 4 2 3 5 3" xfId="51546" xr:uid="{00000000-0005-0000-0000-000091C90000}"/>
    <cellStyle name="Vírgula 7 4 2 3 5 4" xfId="51547" xr:uid="{00000000-0005-0000-0000-000092C90000}"/>
    <cellStyle name="Vírgula 7 4 2 3 6" xfId="51548" xr:uid="{00000000-0005-0000-0000-000093C90000}"/>
    <cellStyle name="Vírgula 7 4 2 3 7" xfId="51549" xr:uid="{00000000-0005-0000-0000-000094C90000}"/>
    <cellStyle name="Vírgula 7 4 2 3 8" xfId="51550" xr:uid="{00000000-0005-0000-0000-000095C90000}"/>
    <cellStyle name="Vírgula 7 4 2 4" xfId="51551" xr:uid="{00000000-0005-0000-0000-000096C90000}"/>
    <cellStyle name="Vírgula 7 4 2 4 2" xfId="51552" xr:uid="{00000000-0005-0000-0000-000097C90000}"/>
    <cellStyle name="Vírgula 7 4 2 4 2 2" xfId="51553" xr:uid="{00000000-0005-0000-0000-000098C90000}"/>
    <cellStyle name="Vírgula 7 4 2 4 2 2 2" xfId="51554" xr:uid="{00000000-0005-0000-0000-000099C90000}"/>
    <cellStyle name="Vírgula 7 4 2 4 2 2 3" xfId="51555" xr:uid="{00000000-0005-0000-0000-00009AC90000}"/>
    <cellStyle name="Vírgula 7 4 2 4 2 2 4" xfId="51556" xr:uid="{00000000-0005-0000-0000-00009BC90000}"/>
    <cellStyle name="Vírgula 7 4 2 4 2 3" xfId="51557" xr:uid="{00000000-0005-0000-0000-00009CC90000}"/>
    <cellStyle name="Vírgula 7 4 2 4 2 4" xfId="51558" xr:uid="{00000000-0005-0000-0000-00009DC90000}"/>
    <cellStyle name="Vírgula 7 4 2 4 2 5" xfId="51559" xr:uid="{00000000-0005-0000-0000-00009EC90000}"/>
    <cellStyle name="Vírgula 7 4 2 4 3" xfId="51560" xr:uid="{00000000-0005-0000-0000-00009FC90000}"/>
    <cellStyle name="Vírgula 7 4 2 4 3 2" xfId="51561" xr:uid="{00000000-0005-0000-0000-0000A0C90000}"/>
    <cellStyle name="Vírgula 7 4 2 4 3 2 2" xfId="51562" xr:uid="{00000000-0005-0000-0000-0000A1C90000}"/>
    <cellStyle name="Vírgula 7 4 2 4 3 2 3" xfId="51563" xr:uid="{00000000-0005-0000-0000-0000A2C90000}"/>
    <cellStyle name="Vírgula 7 4 2 4 3 2 4" xfId="51564" xr:uid="{00000000-0005-0000-0000-0000A3C90000}"/>
    <cellStyle name="Vírgula 7 4 2 4 3 3" xfId="51565" xr:uid="{00000000-0005-0000-0000-0000A4C90000}"/>
    <cellStyle name="Vírgula 7 4 2 4 3 4" xfId="51566" xr:uid="{00000000-0005-0000-0000-0000A5C90000}"/>
    <cellStyle name="Vírgula 7 4 2 4 3 5" xfId="51567" xr:uid="{00000000-0005-0000-0000-0000A6C90000}"/>
    <cellStyle name="Vírgula 7 4 2 4 4" xfId="51568" xr:uid="{00000000-0005-0000-0000-0000A7C90000}"/>
    <cellStyle name="Vírgula 7 4 2 4 4 2" xfId="51569" xr:uid="{00000000-0005-0000-0000-0000A8C90000}"/>
    <cellStyle name="Vírgula 7 4 2 4 4 2 2" xfId="51570" xr:uid="{00000000-0005-0000-0000-0000A9C90000}"/>
    <cellStyle name="Vírgula 7 4 2 4 4 2 3" xfId="51571" xr:uid="{00000000-0005-0000-0000-0000AAC90000}"/>
    <cellStyle name="Vírgula 7 4 2 4 4 2 4" xfId="51572" xr:uid="{00000000-0005-0000-0000-0000ABC90000}"/>
    <cellStyle name="Vírgula 7 4 2 4 4 3" xfId="51573" xr:uid="{00000000-0005-0000-0000-0000ACC90000}"/>
    <cellStyle name="Vírgula 7 4 2 4 4 4" xfId="51574" xr:uid="{00000000-0005-0000-0000-0000ADC90000}"/>
    <cellStyle name="Vírgula 7 4 2 4 4 5" xfId="51575" xr:uid="{00000000-0005-0000-0000-0000AEC90000}"/>
    <cellStyle name="Vírgula 7 4 2 4 5" xfId="51576" xr:uid="{00000000-0005-0000-0000-0000AFC90000}"/>
    <cellStyle name="Vírgula 7 4 2 4 5 2" xfId="51577" xr:uid="{00000000-0005-0000-0000-0000B0C90000}"/>
    <cellStyle name="Vírgula 7 4 2 4 5 3" xfId="51578" xr:uid="{00000000-0005-0000-0000-0000B1C90000}"/>
    <cellStyle name="Vírgula 7 4 2 4 5 4" xfId="51579" xr:uid="{00000000-0005-0000-0000-0000B2C90000}"/>
    <cellStyle name="Vírgula 7 4 2 4 6" xfId="51580" xr:uid="{00000000-0005-0000-0000-0000B3C90000}"/>
    <cellStyle name="Vírgula 7 4 2 4 7" xfId="51581" xr:uid="{00000000-0005-0000-0000-0000B4C90000}"/>
    <cellStyle name="Vírgula 7 4 2 4 8" xfId="51582" xr:uid="{00000000-0005-0000-0000-0000B5C90000}"/>
    <cellStyle name="Vírgula 7 4 2 5" xfId="51583" xr:uid="{00000000-0005-0000-0000-0000B6C90000}"/>
    <cellStyle name="Vírgula 7 4 2 5 2" xfId="51584" xr:uid="{00000000-0005-0000-0000-0000B7C90000}"/>
    <cellStyle name="Vírgula 7 4 2 5 2 2" xfId="51585" xr:uid="{00000000-0005-0000-0000-0000B8C90000}"/>
    <cellStyle name="Vírgula 7 4 2 5 2 3" xfId="51586" xr:uid="{00000000-0005-0000-0000-0000B9C90000}"/>
    <cellStyle name="Vírgula 7 4 2 5 2 4" xfId="51587" xr:uid="{00000000-0005-0000-0000-0000BAC90000}"/>
    <cellStyle name="Vírgula 7 4 2 5 3" xfId="51588" xr:uid="{00000000-0005-0000-0000-0000BBC90000}"/>
    <cellStyle name="Vírgula 7 4 2 5 4" xfId="51589" xr:uid="{00000000-0005-0000-0000-0000BCC90000}"/>
    <cellStyle name="Vírgula 7 4 2 5 5" xfId="51590" xr:uid="{00000000-0005-0000-0000-0000BDC90000}"/>
    <cellStyle name="Vírgula 7 4 2 6" xfId="51591" xr:uid="{00000000-0005-0000-0000-0000BEC90000}"/>
    <cellStyle name="Vírgula 7 4 2 6 2" xfId="51592" xr:uid="{00000000-0005-0000-0000-0000BFC90000}"/>
    <cellStyle name="Vírgula 7 4 2 6 2 2" xfId="51593" xr:uid="{00000000-0005-0000-0000-0000C0C90000}"/>
    <cellStyle name="Vírgula 7 4 2 6 2 3" xfId="51594" xr:uid="{00000000-0005-0000-0000-0000C1C90000}"/>
    <cellStyle name="Vírgula 7 4 2 6 2 4" xfId="51595" xr:uid="{00000000-0005-0000-0000-0000C2C90000}"/>
    <cellStyle name="Vírgula 7 4 2 6 3" xfId="51596" xr:uid="{00000000-0005-0000-0000-0000C3C90000}"/>
    <cellStyle name="Vírgula 7 4 2 6 4" xfId="51597" xr:uid="{00000000-0005-0000-0000-0000C4C90000}"/>
    <cellStyle name="Vírgula 7 4 2 6 5" xfId="51598" xr:uid="{00000000-0005-0000-0000-0000C5C90000}"/>
    <cellStyle name="Vírgula 7 4 2 7" xfId="51599" xr:uid="{00000000-0005-0000-0000-0000C6C90000}"/>
    <cellStyle name="Vírgula 7 4 2 7 2" xfId="51600" xr:uid="{00000000-0005-0000-0000-0000C7C90000}"/>
    <cellStyle name="Vírgula 7 4 2 7 2 2" xfId="51601" xr:uid="{00000000-0005-0000-0000-0000C8C90000}"/>
    <cellStyle name="Vírgula 7 4 2 7 2 3" xfId="51602" xr:uid="{00000000-0005-0000-0000-0000C9C90000}"/>
    <cellStyle name="Vírgula 7 4 2 7 2 4" xfId="51603" xr:uid="{00000000-0005-0000-0000-0000CAC90000}"/>
    <cellStyle name="Vírgula 7 4 2 7 3" xfId="51604" xr:uid="{00000000-0005-0000-0000-0000CBC90000}"/>
    <cellStyle name="Vírgula 7 4 2 7 4" xfId="51605" xr:uid="{00000000-0005-0000-0000-0000CCC90000}"/>
    <cellStyle name="Vírgula 7 4 2 7 5" xfId="51606" xr:uid="{00000000-0005-0000-0000-0000CDC90000}"/>
    <cellStyle name="Vírgula 7 4 2 8" xfId="51607" xr:uid="{00000000-0005-0000-0000-0000CEC90000}"/>
    <cellStyle name="Vírgula 7 4 2 8 2" xfId="51608" xr:uid="{00000000-0005-0000-0000-0000CFC90000}"/>
    <cellStyle name="Vírgula 7 4 2 8 3" xfId="51609" xr:uid="{00000000-0005-0000-0000-0000D0C90000}"/>
    <cellStyle name="Vírgula 7 4 2 8 4" xfId="51610" xr:uid="{00000000-0005-0000-0000-0000D1C90000}"/>
    <cellStyle name="Vírgula 7 4 2 9" xfId="51611" xr:uid="{00000000-0005-0000-0000-0000D2C90000}"/>
    <cellStyle name="Vírgula 7 4 3" xfId="51612" xr:uid="{00000000-0005-0000-0000-0000D3C90000}"/>
    <cellStyle name="Vírgula 7 4 3 2" xfId="51613" xr:uid="{00000000-0005-0000-0000-0000D4C90000}"/>
    <cellStyle name="Vírgula 7 4 3 2 2" xfId="51614" xr:uid="{00000000-0005-0000-0000-0000D5C90000}"/>
    <cellStyle name="Vírgula 7 4 3 2 2 2" xfId="51615" xr:uid="{00000000-0005-0000-0000-0000D6C90000}"/>
    <cellStyle name="Vírgula 7 4 3 2 2 3" xfId="51616" xr:uid="{00000000-0005-0000-0000-0000D7C90000}"/>
    <cellStyle name="Vírgula 7 4 3 2 2 4" xfId="51617" xr:uid="{00000000-0005-0000-0000-0000D8C90000}"/>
    <cellStyle name="Vírgula 7 4 3 2 3" xfId="51618" xr:uid="{00000000-0005-0000-0000-0000D9C90000}"/>
    <cellStyle name="Vírgula 7 4 3 2 4" xfId="51619" xr:uid="{00000000-0005-0000-0000-0000DAC90000}"/>
    <cellStyle name="Vírgula 7 4 3 2 5" xfId="51620" xr:uid="{00000000-0005-0000-0000-0000DBC90000}"/>
    <cellStyle name="Vírgula 7 4 3 3" xfId="51621" xr:uid="{00000000-0005-0000-0000-0000DCC90000}"/>
    <cellStyle name="Vírgula 7 4 3 3 2" xfId="51622" xr:uid="{00000000-0005-0000-0000-0000DDC90000}"/>
    <cellStyle name="Vírgula 7 4 3 3 2 2" xfId="51623" xr:uid="{00000000-0005-0000-0000-0000DEC90000}"/>
    <cellStyle name="Vírgula 7 4 3 3 2 3" xfId="51624" xr:uid="{00000000-0005-0000-0000-0000DFC90000}"/>
    <cellStyle name="Vírgula 7 4 3 3 2 4" xfId="51625" xr:uid="{00000000-0005-0000-0000-0000E0C90000}"/>
    <cellStyle name="Vírgula 7 4 3 3 3" xfId="51626" xr:uid="{00000000-0005-0000-0000-0000E1C90000}"/>
    <cellStyle name="Vírgula 7 4 3 3 4" xfId="51627" xr:uid="{00000000-0005-0000-0000-0000E2C90000}"/>
    <cellStyle name="Vírgula 7 4 3 3 5" xfId="51628" xr:uid="{00000000-0005-0000-0000-0000E3C90000}"/>
    <cellStyle name="Vírgula 7 4 3 4" xfId="51629" xr:uid="{00000000-0005-0000-0000-0000E4C90000}"/>
    <cellStyle name="Vírgula 7 4 3 4 2" xfId="51630" xr:uid="{00000000-0005-0000-0000-0000E5C90000}"/>
    <cellStyle name="Vírgula 7 4 3 4 2 2" xfId="51631" xr:uid="{00000000-0005-0000-0000-0000E6C90000}"/>
    <cellStyle name="Vírgula 7 4 3 4 2 3" xfId="51632" xr:uid="{00000000-0005-0000-0000-0000E7C90000}"/>
    <cellStyle name="Vírgula 7 4 3 4 2 4" xfId="51633" xr:uid="{00000000-0005-0000-0000-0000E8C90000}"/>
    <cellStyle name="Vírgula 7 4 3 4 3" xfId="51634" xr:uid="{00000000-0005-0000-0000-0000E9C90000}"/>
    <cellStyle name="Vírgula 7 4 3 4 4" xfId="51635" xr:uid="{00000000-0005-0000-0000-0000EAC90000}"/>
    <cellStyle name="Vírgula 7 4 3 4 5" xfId="51636" xr:uid="{00000000-0005-0000-0000-0000EBC90000}"/>
    <cellStyle name="Vírgula 7 4 3 5" xfId="51637" xr:uid="{00000000-0005-0000-0000-0000ECC90000}"/>
    <cellStyle name="Vírgula 7 4 3 5 2" xfId="51638" xr:uid="{00000000-0005-0000-0000-0000EDC90000}"/>
    <cellStyle name="Vírgula 7 4 3 5 3" xfId="51639" xr:uid="{00000000-0005-0000-0000-0000EEC90000}"/>
    <cellStyle name="Vírgula 7 4 3 5 4" xfId="51640" xr:uid="{00000000-0005-0000-0000-0000EFC90000}"/>
    <cellStyle name="Vírgula 7 4 3 6" xfId="51641" xr:uid="{00000000-0005-0000-0000-0000F0C90000}"/>
    <cellStyle name="Vírgula 7 4 3 7" xfId="51642" xr:uid="{00000000-0005-0000-0000-0000F1C90000}"/>
    <cellStyle name="Vírgula 7 4 3 8" xfId="51643" xr:uid="{00000000-0005-0000-0000-0000F2C90000}"/>
    <cellStyle name="Vírgula 7 4 3 9" xfId="51644" xr:uid="{00000000-0005-0000-0000-0000F3C90000}"/>
    <cellStyle name="Vírgula 7 4 4" xfId="51645" xr:uid="{00000000-0005-0000-0000-0000F4C90000}"/>
    <cellStyle name="Vírgula 7 4 4 2" xfId="51646" xr:uid="{00000000-0005-0000-0000-0000F5C90000}"/>
    <cellStyle name="Vírgula 7 4 4 2 2" xfId="51647" xr:uid="{00000000-0005-0000-0000-0000F6C90000}"/>
    <cellStyle name="Vírgula 7 4 4 2 2 2" xfId="51648" xr:uid="{00000000-0005-0000-0000-0000F7C90000}"/>
    <cellStyle name="Vírgula 7 4 4 2 2 3" xfId="51649" xr:uid="{00000000-0005-0000-0000-0000F8C90000}"/>
    <cellStyle name="Vírgula 7 4 4 2 2 4" xfId="51650" xr:uid="{00000000-0005-0000-0000-0000F9C90000}"/>
    <cellStyle name="Vírgula 7 4 4 2 3" xfId="51651" xr:uid="{00000000-0005-0000-0000-0000FAC90000}"/>
    <cellStyle name="Vírgula 7 4 4 2 4" xfId="51652" xr:uid="{00000000-0005-0000-0000-0000FBC90000}"/>
    <cellStyle name="Vírgula 7 4 4 2 5" xfId="51653" xr:uid="{00000000-0005-0000-0000-0000FCC90000}"/>
    <cellStyle name="Vírgula 7 4 4 3" xfId="51654" xr:uid="{00000000-0005-0000-0000-0000FDC90000}"/>
    <cellStyle name="Vírgula 7 4 4 3 2" xfId="51655" xr:uid="{00000000-0005-0000-0000-0000FEC90000}"/>
    <cellStyle name="Vírgula 7 4 4 3 2 2" xfId="51656" xr:uid="{00000000-0005-0000-0000-0000FFC90000}"/>
    <cellStyle name="Vírgula 7 4 4 3 2 3" xfId="51657" xr:uid="{00000000-0005-0000-0000-000000CA0000}"/>
    <cellStyle name="Vírgula 7 4 4 3 2 4" xfId="51658" xr:uid="{00000000-0005-0000-0000-000001CA0000}"/>
    <cellStyle name="Vírgula 7 4 4 3 3" xfId="51659" xr:uid="{00000000-0005-0000-0000-000002CA0000}"/>
    <cellStyle name="Vírgula 7 4 4 3 4" xfId="51660" xr:uid="{00000000-0005-0000-0000-000003CA0000}"/>
    <cellStyle name="Vírgula 7 4 4 3 5" xfId="51661" xr:uid="{00000000-0005-0000-0000-000004CA0000}"/>
    <cellStyle name="Vírgula 7 4 4 4" xfId="51662" xr:uid="{00000000-0005-0000-0000-000005CA0000}"/>
    <cellStyle name="Vírgula 7 4 4 4 2" xfId="51663" xr:uid="{00000000-0005-0000-0000-000006CA0000}"/>
    <cellStyle name="Vírgula 7 4 4 4 2 2" xfId="51664" xr:uid="{00000000-0005-0000-0000-000007CA0000}"/>
    <cellStyle name="Vírgula 7 4 4 4 2 3" xfId="51665" xr:uid="{00000000-0005-0000-0000-000008CA0000}"/>
    <cellStyle name="Vírgula 7 4 4 4 2 4" xfId="51666" xr:uid="{00000000-0005-0000-0000-000009CA0000}"/>
    <cellStyle name="Vírgula 7 4 4 4 3" xfId="51667" xr:uid="{00000000-0005-0000-0000-00000ACA0000}"/>
    <cellStyle name="Vírgula 7 4 4 4 4" xfId="51668" xr:uid="{00000000-0005-0000-0000-00000BCA0000}"/>
    <cellStyle name="Vírgula 7 4 4 4 5" xfId="51669" xr:uid="{00000000-0005-0000-0000-00000CCA0000}"/>
    <cellStyle name="Vírgula 7 4 4 5" xfId="51670" xr:uid="{00000000-0005-0000-0000-00000DCA0000}"/>
    <cellStyle name="Vírgula 7 4 4 5 2" xfId="51671" xr:uid="{00000000-0005-0000-0000-00000ECA0000}"/>
    <cellStyle name="Vírgula 7 4 4 5 3" xfId="51672" xr:uid="{00000000-0005-0000-0000-00000FCA0000}"/>
    <cellStyle name="Vírgula 7 4 4 5 4" xfId="51673" xr:uid="{00000000-0005-0000-0000-000010CA0000}"/>
    <cellStyle name="Vírgula 7 4 4 6" xfId="51674" xr:uid="{00000000-0005-0000-0000-000011CA0000}"/>
    <cellStyle name="Vírgula 7 4 4 7" xfId="51675" xr:uid="{00000000-0005-0000-0000-000012CA0000}"/>
    <cellStyle name="Vírgula 7 4 4 8" xfId="51676" xr:uid="{00000000-0005-0000-0000-000013CA0000}"/>
    <cellStyle name="Vírgula 7 4 5" xfId="51677" xr:uid="{00000000-0005-0000-0000-000014CA0000}"/>
    <cellStyle name="Vírgula 7 4 5 2" xfId="51678" xr:uid="{00000000-0005-0000-0000-000015CA0000}"/>
    <cellStyle name="Vírgula 7 4 5 2 2" xfId="51679" xr:uid="{00000000-0005-0000-0000-000016CA0000}"/>
    <cellStyle name="Vírgula 7 4 5 2 2 2" xfId="51680" xr:uid="{00000000-0005-0000-0000-000017CA0000}"/>
    <cellStyle name="Vírgula 7 4 5 2 2 3" xfId="51681" xr:uid="{00000000-0005-0000-0000-000018CA0000}"/>
    <cellStyle name="Vírgula 7 4 5 2 2 4" xfId="51682" xr:uid="{00000000-0005-0000-0000-000019CA0000}"/>
    <cellStyle name="Vírgula 7 4 5 2 3" xfId="51683" xr:uid="{00000000-0005-0000-0000-00001ACA0000}"/>
    <cellStyle name="Vírgula 7 4 5 2 4" xfId="51684" xr:uid="{00000000-0005-0000-0000-00001BCA0000}"/>
    <cellStyle name="Vírgula 7 4 5 2 5" xfId="51685" xr:uid="{00000000-0005-0000-0000-00001CCA0000}"/>
    <cellStyle name="Vírgula 7 4 5 3" xfId="51686" xr:uid="{00000000-0005-0000-0000-00001DCA0000}"/>
    <cellStyle name="Vírgula 7 4 5 3 2" xfId="51687" xr:uid="{00000000-0005-0000-0000-00001ECA0000}"/>
    <cellStyle name="Vírgula 7 4 5 3 2 2" xfId="51688" xr:uid="{00000000-0005-0000-0000-00001FCA0000}"/>
    <cellStyle name="Vírgula 7 4 5 3 2 3" xfId="51689" xr:uid="{00000000-0005-0000-0000-000020CA0000}"/>
    <cellStyle name="Vírgula 7 4 5 3 2 4" xfId="51690" xr:uid="{00000000-0005-0000-0000-000021CA0000}"/>
    <cellStyle name="Vírgula 7 4 5 3 3" xfId="51691" xr:uid="{00000000-0005-0000-0000-000022CA0000}"/>
    <cellStyle name="Vírgula 7 4 5 3 4" xfId="51692" xr:uid="{00000000-0005-0000-0000-000023CA0000}"/>
    <cellStyle name="Vírgula 7 4 5 3 5" xfId="51693" xr:uid="{00000000-0005-0000-0000-000024CA0000}"/>
    <cellStyle name="Vírgula 7 4 5 4" xfId="51694" xr:uid="{00000000-0005-0000-0000-000025CA0000}"/>
    <cellStyle name="Vírgula 7 4 5 4 2" xfId="51695" xr:uid="{00000000-0005-0000-0000-000026CA0000}"/>
    <cellStyle name="Vírgula 7 4 5 4 2 2" xfId="51696" xr:uid="{00000000-0005-0000-0000-000027CA0000}"/>
    <cellStyle name="Vírgula 7 4 5 4 2 3" xfId="51697" xr:uid="{00000000-0005-0000-0000-000028CA0000}"/>
    <cellStyle name="Vírgula 7 4 5 4 2 4" xfId="51698" xr:uid="{00000000-0005-0000-0000-000029CA0000}"/>
    <cellStyle name="Vírgula 7 4 5 4 3" xfId="51699" xr:uid="{00000000-0005-0000-0000-00002ACA0000}"/>
    <cellStyle name="Vírgula 7 4 5 4 4" xfId="51700" xr:uid="{00000000-0005-0000-0000-00002BCA0000}"/>
    <cellStyle name="Vírgula 7 4 5 4 5" xfId="51701" xr:uid="{00000000-0005-0000-0000-00002CCA0000}"/>
    <cellStyle name="Vírgula 7 4 5 5" xfId="51702" xr:uid="{00000000-0005-0000-0000-00002DCA0000}"/>
    <cellStyle name="Vírgula 7 4 5 5 2" xfId="51703" xr:uid="{00000000-0005-0000-0000-00002ECA0000}"/>
    <cellStyle name="Vírgula 7 4 5 5 3" xfId="51704" xr:uid="{00000000-0005-0000-0000-00002FCA0000}"/>
    <cellStyle name="Vírgula 7 4 5 5 4" xfId="51705" xr:uid="{00000000-0005-0000-0000-000030CA0000}"/>
    <cellStyle name="Vírgula 7 4 5 6" xfId="51706" xr:uid="{00000000-0005-0000-0000-000031CA0000}"/>
    <cellStyle name="Vírgula 7 4 5 7" xfId="51707" xr:uid="{00000000-0005-0000-0000-000032CA0000}"/>
    <cellStyle name="Vírgula 7 4 5 8" xfId="51708" xr:uid="{00000000-0005-0000-0000-000033CA0000}"/>
    <cellStyle name="Vírgula 7 4 6" xfId="51709" xr:uid="{00000000-0005-0000-0000-000034CA0000}"/>
    <cellStyle name="Vírgula 7 4 6 2" xfId="51710" xr:uid="{00000000-0005-0000-0000-000035CA0000}"/>
    <cellStyle name="Vírgula 7 4 6 2 2" xfId="51711" xr:uid="{00000000-0005-0000-0000-000036CA0000}"/>
    <cellStyle name="Vírgula 7 4 6 2 3" xfId="51712" xr:uid="{00000000-0005-0000-0000-000037CA0000}"/>
    <cellStyle name="Vírgula 7 4 6 2 4" xfId="51713" xr:uid="{00000000-0005-0000-0000-000038CA0000}"/>
    <cellStyle name="Vírgula 7 4 6 3" xfId="51714" xr:uid="{00000000-0005-0000-0000-000039CA0000}"/>
    <cellStyle name="Vírgula 7 4 6 4" xfId="51715" xr:uid="{00000000-0005-0000-0000-00003ACA0000}"/>
    <cellStyle name="Vírgula 7 4 6 5" xfId="51716" xr:uid="{00000000-0005-0000-0000-00003BCA0000}"/>
    <cellStyle name="Vírgula 7 4 7" xfId="51717" xr:uid="{00000000-0005-0000-0000-00003CCA0000}"/>
    <cellStyle name="Vírgula 7 4 7 2" xfId="51718" xr:uid="{00000000-0005-0000-0000-00003DCA0000}"/>
    <cellStyle name="Vírgula 7 4 7 2 2" xfId="51719" xr:uid="{00000000-0005-0000-0000-00003ECA0000}"/>
    <cellStyle name="Vírgula 7 4 7 2 3" xfId="51720" xr:uid="{00000000-0005-0000-0000-00003FCA0000}"/>
    <cellStyle name="Vírgula 7 4 7 2 4" xfId="51721" xr:uid="{00000000-0005-0000-0000-000040CA0000}"/>
    <cellStyle name="Vírgula 7 4 7 3" xfId="51722" xr:uid="{00000000-0005-0000-0000-000041CA0000}"/>
    <cellStyle name="Vírgula 7 4 7 4" xfId="51723" xr:uid="{00000000-0005-0000-0000-000042CA0000}"/>
    <cellStyle name="Vírgula 7 4 7 5" xfId="51724" xr:uid="{00000000-0005-0000-0000-000043CA0000}"/>
    <cellStyle name="Vírgula 7 4 8" xfId="51725" xr:uid="{00000000-0005-0000-0000-000044CA0000}"/>
    <cellStyle name="Vírgula 7 4 8 2" xfId="51726" xr:uid="{00000000-0005-0000-0000-000045CA0000}"/>
    <cellStyle name="Vírgula 7 4 8 2 2" xfId="51727" xr:uid="{00000000-0005-0000-0000-000046CA0000}"/>
    <cellStyle name="Vírgula 7 4 8 2 3" xfId="51728" xr:uid="{00000000-0005-0000-0000-000047CA0000}"/>
    <cellStyle name="Vírgula 7 4 8 2 4" xfId="51729" xr:uid="{00000000-0005-0000-0000-000048CA0000}"/>
    <cellStyle name="Vírgula 7 4 8 3" xfId="51730" xr:uid="{00000000-0005-0000-0000-000049CA0000}"/>
    <cellStyle name="Vírgula 7 4 8 4" xfId="51731" xr:uid="{00000000-0005-0000-0000-00004ACA0000}"/>
    <cellStyle name="Vírgula 7 4 8 5" xfId="51732" xr:uid="{00000000-0005-0000-0000-00004BCA0000}"/>
    <cellStyle name="Vírgula 7 4 9" xfId="51733" xr:uid="{00000000-0005-0000-0000-00004CCA0000}"/>
    <cellStyle name="Vírgula 7 4 9 2" xfId="51734" xr:uid="{00000000-0005-0000-0000-00004DCA0000}"/>
    <cellStyle name="Vírgula 7 4 9 3" xfId="51735" xr:uid="{00000000-0005-0000-0000-00004ECA0000}"/>
    <cellStyle name="Vírgula 7 4 9 4" xfId="51736" xr:uid="{00000000-0005-0000-0000-00004FCA0000}"/>
    <cellStyle name="Vírgula 7 5" xfId="51737" xr:uid="{00000000-0005-0000-0000-000050CA0000}"/>
    <cellStyle name="Vírgula 7 5 10" xfId="51738" xr:uid="{00000000-0005-0000-0000-000051CA0000}"/>
    <cellStyle name="Vírgula 7 5 11" xfId="51739" xr:uid="{00000000-0005-0000-0000-000052CA0000}"/>
    <cellStyle name="Vírgula 7 5 12" xfId="51740" xr:uid="{00000000-0005-0000-0000-000053CA0000}"/>
    <cellStyle name="Vírgula 7 5 2" xfId="51741" xr:uid="{00000000-0005-0000-0000-000054CA0000}"/>
    <cellStyle name="Vírgula 7 5 2 2" xfId="51742" xr:uid="{00000000-0005-0000-0000-000055CA0000}"/>
    <cellStyle name="Vírgula 7 5 2 2 2" xfId="51743" xr:uid="{00000000-0005-0000-0000-000056CA0000}"/>
    <cellStyle name="Vírgula 7 5 2 2 2 2" xfId="51744" xr:uid="{00000000-0005-0000-0000-000057CA0000}"/>
    <cellStyle name="Vírgula 7 5 2 2 2 3" xfId="51745" xr:uid="{00000000-0005-0000-0000-000058CA0000}"/>
    <cellStyle name="Vírgula 7 5 2 2 2 4" xfId="51746" xr:uid="{00000000-0005-0000-0000-000059CA0000}"/>
    <cellStyle name="Vírgula 7 5 2 2 3" xfId="51747" xr:uid="{00000000-0005-0000-0000-00005ACA0000}"/>
    <cellStyle name="Vírgula 7 5 2 2 4" xfId="51748" xr:uid="{00000000-0005-0000-0000-00005BCA0000}"/>
    <cellStyle name="Vírgula 7 5 2 2 5" xfId="51749" xr:uid="{00000000-0005-0000-0000-00005CCA0000}"/>
    <cellStyle name="Vírgula 7 5 2 3" xfId="51750" xr:uid="{00000000-0005-0000-0000-00005DCA0000}"/>
    <cellStyle name="Vírgula 7 5 2 3 2" xfId="51751" xr:uid="{00000000-0005-0000-0000-00005ECA0000}"/>
    <cellStyle name="Vírgula 7 5 2 3 2 2" xfId="51752" xr:uid="{00000000-0005-0000-0000-00005FCA0000}"/>
    <cellStyle name="Vírgula 7 5 2 3 2 3" xfId="51753" xr:uid="{00000000-0005-0000-0000-000060CA0000}"/>
    <cellStyle name="Vírgula 7 5 2 3 2 4" xfId="51754" xr:uid="{00000000-0005-0000-0000-000061CA0000}"/>
    <cellStyle name="Vírgula 7 5 2 3 3" xfId="51755" xr:uid="{00000000-0005-0000-0000-000062CA0000}"/>
    <cellStyle name="Vírgula 7 5 2 3 4" xfId="51756" xr:uid="{00000000-0005-0000-0000-000063CA0000}"/>
    <cellStyle name="Vírgula 7 5 2 3 5" xfId="51757" xr:uid="{00000000-0005-0000-0000-000064CA0000}"/>
    <cellStyle name="Vírgula 7 5 2 4" xfId="51758" xr:uid="{00000000-0005-0000-0000-000065CA0000}"/>
    <cellStyle name="Vírgula 7 5 2 4 2" xfId="51759" xr:uid="{00000000-0005-0000-0000-000066CA0000}"/>
    <cellStyle name="Vírgula 7 5 2 4 2 2" xfId="51760" xr:uid="{00000000-0005-0000-0000-000067CA0000}"/>
    <cellStyle name="Vírgula 7 5 2 4 2 3" xfId="51761" xr:uid="{00000000-0005-0000-0000-000068CA0000}"/>
    <cellStyle name="Vírgula 7 5 2 4 2 4" xfId="51762" xr:uid="{00000000-0005-0000-0000-000069CA0000}"/>
    <cellStyle name="Vírgula 7 5 2 4 3" xfId="51763" xr:uid="{00000000-0005-0000-0000-00006ACA0000}"/>
    <cellStyle name="Vírgula 7 5 2 4 4" xfId="51764" xr:uid="{00000000-0005-0000-0000-00006BCA0000}"/>
    <cellStyle name="Vírgula 7 5 2 4 5" xfId="51765" xr:uid="{00000000-0005-0000-0000-00006CCA0000}"/>
    <cellStyle name="Vírgula 7 5 2 5" xfId="51766" xr:uid="{00000000-0005-0000-0000-00006DCA0000}"/>
    <cellStyle name="Vírgula 7 5 2 5 2" xfId="51767" xr:uid="{00000000-0005-0000-0000-00006ECA0000}"/>
    <cellStyle name="Vírgula 7 5 2 5 3" xfId="51768" xr:uid="{00000000-0005-0000-0000-00006FCA0000}"/>
    <cellStyle name="Vírgula 7 5 2 5 4" xfId="51769" xr:uid="{00000000-0005-0000-0000-000070CA0000}"/>
    <cellStyle name="Vírgula 7 5 2 6" xfId="51770" xr:uid="{00000000-0005-0000-0000-000071CA0000}"/>
    <cellStyle name="Vírgula 7 5 2 7" xfId="51771" xr:uid="{00000000-0005-0000-0000-000072CA0000}"/>
    <cellStyle name="Vírgula 7 5 2 8" xfId="51772" xr:uid="{00000000-0005-0000-0000-000073CA0000}"/>
    <cellStyle name="Vírgula 7 5 3" xfId="51773" xr:uid="{00000000-0005-0000-0000-000074CA0000}"/>
    <cellStyle name="Vírgula 7 5 3 2" xfId="51774" xr:uid="{00000000-0005-0000-0000-000075CA0000}"/>
    <cellStyle name="Vírgula 7 5 3 2 2" xfId="51775" xr:uid="{00000000-0005-0000-0000-000076CA0000}"/>
    <cellStyle name="Vírgula 7 5 3 2 2 2" xfId="51776" xr:uid="{00000000-0005-0000-0000-000077CA0000}"/>
    <cellStyle name="Vírgula 7 5 3 2 2 3" xfId="51777" xr:uid="{00000000-0005-0000-0000-000078CA0000}"/>
    <cellStyle name="Vírgula 7 5 3 2 2 4" xfId="51778" xr:uid="{00000000-0005-0000-0000-000079CA0000}"/>
    <cellStyle name="Vírgula 7 5 3 2 3" xfId="51779" xr:uid="{00000000-0005-0000-0000-00007ACA0000}"/>
    <cellStyle name="Vírgula 7 5 3 2 4" xfId="51780" xr:uid="{00000000-0005-0000-0000-00007BCA0000}"/>
    <cellStyle name="Vírgula 7 5 3 2 5" xfId="51781" xr:uid="{00000000-0005-0000-0000-00007CCA0000}"/>
    <cellStyle name="Vírgula 7 5 3 3" xfId="51782" xr:uid="{00000000-0005-0000-0000-00007DCA0000}"/>
    <cellStyle name="Vírgula 7 5 3 3 2" xfId="51783" xr:uid="{00000000-0005-0000-0000-00007ECA0000}"/>
    <cellStyle name="Vírgula 7 5 3 3 2 2" xfId="51784" xr:uid="{00000000-0005-0000-0000-00007FCA0000}"/>
    <cellStyle name="Vírgula 7 5 3 3 2 3" xfId="51785" xr:uid="{00000000-0005-0000-0000-000080CA0000}"/>
    <cellStyle name="Vírgula 7 5 3 3 2 4" xfId="51786" xr:uid="{00000000-0005-0000-0000-000081CA0000}"/>
    <cellStyle name="Vírgula 7 5 3 3 3" xfId="51787" xr:uid="{00000000-0005-0000-0000-000082CA0000}"/>
    <cellStyle name="Vírgula 7 5 3 3 4" xfId="51788" xr:uid="{00000000-0005-0000-0000-000083CA0000}"/>
    <cellStyle name="Vírgula 7 5 3 3 5" xfId="51789" xr:uid="{00000000-0005-0000-0000-000084CA0000}"/>
    <cellStyle name="Vírgula 7 5 3 4" xfId="51790" xr:uid="{00000000-0005-0000-0000-000085CA0000}"/>
    <cellStyle name="Vírgula 7 5 3 4 2" xfId="51791" xr:uid="{00000000-0005-0000-0000-000086CA0000}"/>
    <cellStyle name="Vírgula 7 5 3 4 2 2" xfId="51792" xr:uid="{00000000-0005-0000-0000-000087CA0000}"/>
    <cellStyle name="Vírgula 7 5 3 4 2 3" xfId="51793" xr:uid="{00000000-0005-0000-0000-000088CA0000}"/>
    <cellStyle name="Vírgula 7 5 3 4 2 4" xfId="51794" xr:uid="{00000000-0005-0000-0000-000089CA0000}"/>
    <cellStyle name="Vírgula 7 5 3 4 3" xfId="51795" xr:uid="{00000000-0005-0000-0000-00008ACA0000}"/>
    <cellStyle name="Vírgula 7 5 3 4 4" xfId="51796" xr:uid="{00000000-0005-0000-0000-00008BCA0000}"/>
    <cellStyle name="Vírgula 7 5 3 4 5" xfId="51797" xr:uid="{00000000-0005-0000-0000-00008CCA0000}"/>
    <cellStyle name="Vírgula 7 5 3 5" xfId="51798" xr:uid="{00000000-0005-0000-0000-00008DCA0000}"/>
    <cellStyle name="Vírgula 7 5 3 5 2" xfId="51799" xr:uid="{00000000-0005-0000-0000-00008ECA0000}"/>
    <cellStyle name="Vírgula 7 5 3 5 3" xfId="51800" xr:uid="{00000000-0005-0000-0000-00008FCA0000}"/>
    <cellStyle name="Vírgula 7 5 3 5 4" xfId="51801" xr:uid="{00000000-0005-0000-0000-000090CA0000}"/>
    <cellStyle name="Vírgula 7 5 3 6" xfId="51802" xr:uid="{00000000-0005-0000-0000-000091CA0000}"/>
    <cellStyle name="Vírgula 7 5 3 7" xfId="51803" xr:uid="{00000000-0005-0000-0000-000092CA0000}"/>
    <cellStyle name="Vírgula 7 5 3 8" xfId="51804" xr:uid="{00000000-0005-0000-0000-000093CA0000}"/>
    <cellStyle name="Vírgula 7 5 4" xfId="51805" xr:uid="{00000000-0005-0000-0000-000094CA0000}"/>
    <cellStyle name="Vírgula 7 5 4 2" xfId="51806" xr:uid="{00000000-0005-0000-0000-000095CA0000}"/>
    <cellStyle name="Vírgula 7 5 4 2 2" xfId="51807" xr:uid="{00000000-0005-0000-0000-000096CA0000}"/>
    <cellStyle name="Vírgula 7 5 4 2 2 2" xfId="51808" xr:uid="{00000000-0005-0000-0000-000097CA0000}"/>
    <cellStyle name="Vírgula 7 5 4 2 2 3" xfId="51809" xr:uid="{00000000-0005-0000-0000-000098CA0000}"/>
    <cellStyle name="Vírgula 7 5 4 2 2 4" xfId="51810" xr:uid="{00000000-0005-0000-0000-000099CA0000}"/>
    <cellStyle name="Vírgula 7 5 4 2 3" xfId="51811" xr:uid="{00000000-0005-0000-0000-00009ACA0000}"/>
    <cellStyle name="Vírgula 7 5 4 2 4" xfId="51812" xr:uid="{00000000-0005-0000-0000-00009BCA0000}"/>
    <cellStyle name="Vírgula 7 5 4 2 5" xfId="51813" xr:uid="{00000000-0005-0000-0000-00009CCA0000}"/>
    <cellStyle name="Vírgula 7 5 4 3" xfId="51814" xr:uid="{00000000-0005-0000-0000-00009DCA0000}"/>
    <cellStyle name="Vírgula 7 5 4 3 2" xfId="51815" xr:uid="{00000000-0005-0000-0000-00009ECA0000}"/>
    <cellStyle name="Vírgula 7 5 4 3 2 2" xfId="51816" xr:uid="{00000000-0005-0000-0000-00009FCA0000}"/>
    <cellStyle name="Vírgula 7 5 4 3 2 3" xfId="51817" xr:uid="{00000000-0005-0000-0000-0000A0CA0000}"/>
    <cellStyle name="Vírgula 7 5 4 3 2 4" xfId="51818" xr:uid="{00000000-0005-0000-0000-0000A1CA0000}"/>
    <cellStyle name="Vírgula 7 5 4 3 3" xfId="51819" xr:uid="{00000000-0005-0000-0000-0000A2CA0000}"/>
    <cellStyle name="Vírgula 7 5 4 3 4" xfId="51820" xr:uid="{00000000-0005-0000-0000-0000A3CA0000}"/>
    <cellStyle name="Vírgula 7 5 4 3 5" xfId="51821" xr:uid="{00000000-0005-0000-0000-0000A4CA0000}"/>
    <cellStyle name="Vírgula 7 5 4 4" xfId="51822" xr:uid="{00000000-0005-0000-0000-0000A5CA0000}"/>
    <cellStyle name="Vírgula 7 5 4 4 2" xfId="51823" xr:uid="{00000000-0005-0000-0000-0000A6CA0000}"/>
    <cellStyle name="Vírgula 7 5 4 4 2 2" xfId="51824" xr:uid="{00000000-0005-0000-0000-0000A7CA0000}"/>
    <cellStyle name="Vírgula 7 5 4 4 2 3" xfId="51825" xr:uid="{00000000-0005-0000-0000-0000A8CA0000}"/>
    <cellStyle name="Vírgula 7 5 4 4 2 4" xfId="51826" xr:uid="{00000000-0005-0000-0000-0000A9CA0000}"/>
    <cellStyle name="Vírgula 7 5 4 4 3" xfId="51827" xr:uid="{00000000-0005-0000-0000-0000AACA0000}"/>
    <cellStyle name="Vírgula 7 5 4 4 4" xfId="51828" xr:uid="{00000000-0005-0000-0000-0000ABCA0000}"/>
    <cellStyle name="Vírgula 7 5 4 4 5" xfId="51829" xr:uid="{00000000-0005-0000-0000-0000ACCA0000}"/>
    <cellStyle name="Vírgula 7 5 4 5" xfId="51830" xr:uid="{00000000-0005-0000-0000-0000ADCA0000}"/>
    <cellStyle name="Vírgula 7 5 4 5 2" xfId="51831" xr:uid="{00000000-0005-0000-0000-0000AECA0000}"/>
    <cellStyle name="Vírgula 7 5 4 5 3" xfId="51832" xr:uid="{00000000-0005-0000-0000-0000AFCA0000}"/>
    <cellStyle name="Vírgula 7 5 4 5 4" xfId="51833" xr:uid="{00000000-0005-0000-0000-0000B0CA0000}"/>
    <cellStyle name="Vírgula 7 5 4 6" xfId="51834" xr:uid="{00000000-0005-0000-0000-0000B1CA0000}"/>
    <cellStyle name="Vírgula 7 5 4 7" xfId="51835" xr:uid="{00000000-0005-0000-0000-0000B2CA0000}"/>
    <cellStyle name="Vírgula 7 5 4 8" xfId="51836" xr:uid="{00000000-0005-0000-0000-0000B3CA0000}"/>
    <cellStyle name="Vírgula 7 5 5" xfId="51837" xr:uid="{00000000-0005-0000-0000-0000B4CA0000}"/>
    <cellStyle name="Vírgula 7 5 5 2" xfId="51838" xr:uid="{00000000-0005-0000-0000-0000B5CA0000}"/>
    <cellStyle name="Vírgula 7 5 5 2 2" xfId="51839" xr:uid="{00000000-0005-0000-0000-0000B6CA0000}"/>
    <cellStyle name="Vírgula 7 5 5 2 3" xfId="51840" xr:uid="{00000000-0005-0000-0000-0000B7CA0000}"/>
    <cellStyle name="Vírgula 7 5 5 2 4" xfId="51841" xr:uid="{00000000-0005-0000-0000-0000B8CA0000}"/>
    <cellStyle name="Vírgula 7 5 5 3" xfId="51842" xr:uid="{00000000-0005-0000-0000-0000B9CA0000}"/>
    <cellStyle name="Vírgula 7 5 5 4" xfId="51843" xr:uid="{00000000-0005-0000-0000-0000BACA0000}"/>
    <cellStyle name="Vírgula 7 5 5 5" xfId="51844" xr:uid="{00000000-0005-0000-0000-0000BBCA0000}"/>
    <cellStyle name="Vírgula 7 5 6" xfId="51845" xr:uid="{00000000-0005-0000-0000-0000BCCA0000}"/>
    <cellStyle name="Vírgula 7 5 6 2" xfId="51846" xr:uid="{00000000-0005-0000-0000-0000BDCA0000}"/>
    <cellStyle name="Vírgula 7 5 6 2 2" xfId="51847" xr:uid="{00000000-0005-0000-0000-0000BECA0000}"/>
    <cellStyle name="Vírgula 7 5 6 2 3" xfId="51848" xr:uid="{00000000-0005-0000-0000-0000BFCA0000}"/>
    <cellStyle name="Vírgula 7 5 6 2 4" xfId="51849" xr:uid="{00000000-0005-0000-0000-0000C0CA0000}"/>
    <cellStyle name="Vírgula 7 5 6 3" xfId="51850" xr:uid="{00000000-0005-0000-0000-0000C1CA0000}"/>
    <cellStyle name="Vírgula 7 5 6 4" xfId="51851" xr:uid="{00000000-0005-0000-0000-0000C2CA0000}"/>
    <cellStyle name="Vírgula 7 5 6 5" xfId="51852" xr:uid="{00000000-0005-0000-0000-0000C3CA0000}"/>
    <cellStyle name="Vírgula 7 5 7" xfId="51853" xr:uid="{00000000-0005-0000-0000-0000C4CA0000}"/>
    <cellStyle name="Vírgula 7 5 7 2" xfId="51854" xr:uid="{00000000-0005-0000-0000-0000C5CA0000}"/>
    <cellStyle name="Vírgula 7 5 7 2 2" xfId="51855" xr:uid="{00000000-0005-0000-0000-0000C6CA0000}"/>
    <cellStyle name="Vírgula 7 5 7 2 3" xfId="51856" xr:uid="{00000000-0005-0000-0000-0000C7CA0000}"/>
    <cellStyle name="Vírgula 7 5 7 2 4" xfId="51857" xr:uid="{00000000-0005-0000-0000-0000C8CA0000}"/>
    <cellStyle name="Vírgula 7 5 7 3" xfId="51858" xr:uid="{00000000-0005-0000-0000-0000C9CA0000}"/>
    <cellStyle name="Vírgula 7 5 7 4" xfId="51859" xr:uid="{00000000-0005-0000-0000-0000CACA0000}"/>
    <cellStyle name="Vírgula 7 5 7 5" xfId="51860" xr:uid="{00000000-0005-0000-0000-0000CBCA0000}"/>
    <cellStyle name="Vírgula 7 5 8" xfId="51861" xr:uid="{00000000-0005-0000-0000-0000CCCA0000}"/>
    <cellStyle name="Vírgula 7 5 8 2" xfId="51862" xr:uid="{00000000-0005-0000-0000-0000CDCA0000}"/>
    <cellStyle name="Vírgula 7 5 8 3" xfId="51863" xr:uid="{00000000-0005-0000-0000-0000CECA0000}"/>
    <cellStyle name="Vírgula 7 5 8 4" xfId="51864" xr:uid="{00000000-0005-0000-0000-0000CFCA0000}"/>
    <cellStyle name="Vírgula 7 5 9" xfId="51865" xr:uid="{00000000-0005-0000-0000-0000D0CA0000}"/>
    <cellStyle name="Vírgula 7 6" xfId="51866" xr:uid="{00000000-0005-0000-0000-0000D1CA0000}"/>
    <cellStyle name="Vírgula 7 6 2" xfId="51867" xr:uid="{00000000-0005-0000-0000-0000D2CA0000}"/>
    <cellStyle name="Vírgula 7 6 2 2" xfId="51868" xr:uid="{00000000-0005-0000-0000-0000D3CA0000}"/>
    <cellStyle name="Vírgula 7 6 2 2 2" xfId="51869" xr:uid="{00000000-0005-0000-0000-0000D4CA0000}"/>
    <cellStyle name="Vírgula 7 6 2 2 3" xfId="51870" xr:uid="{00000000-0005-0000-0000-0000D5CA0000}"/>
    <cellStyle name="Vírgula 7 6 2 2 4" xfId="51871" xr:uid="{00000000-0005-0000-0000-0000D6CA0000}"/>
    <cellStyle name="Vírgula 7 6 2 3" xfId="51872" xr:uid="{00000000-0005-0000-0000-0000D7CA0000}"/>
    <cellStyle name="Vírgula 7 6 2 4" xfId="51873" xr:uid="{00000000-0005-0000-0000-0000D8CA0000}"/>
    <cellStyle name="Vírgula 7 6 2 5" xfId="51874" xr:uid="{00000000-0005-0000-0000-0000D9CA0000}"/>
    <cellStyle name="Vírgula 7 6 3" xfId="51875" xr:uid="{00000000-0005-0000-0000-0000DACA0000}"/>
    <cellStyle name="Vírgula 7 6 3 2" xfId="51876" xr:uid="{00000000-0005-0000-0000-0000DBCA0000}"/>
    <cellStyle name="Vírgula 7 6 3 2 2" xfId="51877" xr:uid="{00000000-0005-0000-0000-0000DCCA0000}"/>
    <cellStyle name="Vírgula 7 6 3 2 3" xfId="51878" xr:uid="{00000000-0005-0000-0000-0000DDCA0000}"/>
    <cellStyle name="Vírgula 7 6 3 2 4" xfId="51879" xr:uid="{00000000-0005-0000-0000-0000DECA0000}"/>
    <cellStyle name="Vírgula 7 6 3 3" xfId="51880" xr:uid="{00000000-0005-0000-0000-0000DFCA0000}"/>
    <cellStyle name="Vírgula 7 6 3 4" xfId="51881" xr:uid="{00000000-0005-0000-0000-0000E0CA0000}"/>
    <cellStyle name="Vírgula 7 6 3 5" xfId="51882" xr:uid="{00000000-0005-0000-0000-0000E1CA0000}"/>
    <cellStyle name="Vírgula 7 6 4" xfId="51883" xr:uid="{00000000-0005-0000-0000-0000E2CA0000}"/>
    <cellStyle name="Vírgula 7 6 4 2" xfId="51884" xr:uid="{00000000-0005-0000-0000-0000E3CA0000}"/>
    <cellStyle name="Vírgula 7 6 4 2 2" xfId="51885" xr:uid="{00000000-0005-0000-0000-0000E4CA0000}"/>
    <cellStyle name="Vírgula 7 6 4 2 3" xfId="51886" xr:uid="{00000000-0005-0000-0000-0000E5CA0000}"/>
    <cellStyle name="Vírgula 7 6 4 2 4" xfId="51887" xr:uid="{00000000-0005-0000-0000-0000E6CA0000}"/>
    <cellStyle name="Vírgula 7 6 4 3" xfId="51888" xr:uid="{00000000-0005-0000-0000-0000E7CA0000}"/>
    <cellStyle name="Vírgula 7 6 4 4" xfId="51889" xr:uid="{00000000-0005-0000-0000-0000E8CA0000}"/>
    <cellStyle name="Vírgula 7 6 4 5" xfId="51890" xr:uid="{00000000-0005-0000-0000-0000E9CA0000}"/>
    <cellStyle name="Vírgula 7 6 5" xfId="51891" xr:uid="{00000000-0005-0000-0000-0000EACA0000}"/>
    <cellStyle name="Vírgula 7 6 5 2" xfId="51892" xr:uid="{00000000-0005-0000-0000-0000EBCA0000}"/>
    <cellStyle name="Vírgula 7 6 5 3" xfId="51893" xr:uid="{00000000-0005-0000-0000-0000ECCA0000}"/>
    <cellStyle name="Vírgula 7 6 5 4" xfId="51894" xr:uid="{00000000-0005-0000-0000-0000EDCA0000}"/>
    <cellStyle name="Vírgula 7 6 6" xfId="51895" xr:uid="{00000000-0005-0000-0000-0000EECA0000}"/>
    <cellStyle name="Vírgula 7 6 7" xfId="51896" xr:uid="{00000000-0005-0000-0000-0000EFCA0000}"/>
    <cellStyle name="Vírgula 7 6 8" xfId="51897" xr:uid="{00000000-0005-0000-0000-0000F0CA0000}"/>
    <cellStyle name="Vírgula 7 6 9" xfId="51898" xr:uid="{00000000-0005-0000-0000-0000F1CA0000}"/>
    <cellStyle name="Vírgula 7 7" xfId="51899" xr:uid="{00000000-0005-0000-0000-0000F2CA0000}"/>
    <cellStyle name="Vírgula 7 7 2" xfId="51900" xr:uid="{00000000-0005-0000-0000-0000F3CA0000}"/>
    <cellStyle name="Vírgula 7 7 2 2" xfId="51901" xr:uid="{00000000-0005-0000-0000-0000F4CA0000}"/>
    <cellStyle name="Vírgula 7 7 2 2 2" xfId="51902" xr:uid="{00000000-0005-0000-0000-0000F5CA0000}"/>
    <cellStyle name="Vírgula 7 7 2 2 3" xfId="51903" xr:uid="{00000000-0005-0000-0000-0000F6CA0000}"/>
    <cellStyle name="Vírgula 7 7 2 2 4" xfId="51904" xr:uid="{00000000-0005-0000-0000-0000F7CA0000}"/>
    <cellStyle name="Vírgula 7 7 2 3" xfId="51905" xr:uid="{00000000-0005-0000-0000-0000F8CA0000}"/>
    <cellStyle name="Vírgula 7 7 2 4" xfId="51906" xr:uid="{00000000-0005-0000-0000-0000F9CA0000}"/>
    <cellStyle name="Vírgula 7 7 2 5" xfId="51907" xr:uid="{00000000-0005-0000-0000-0000FACA0000}"/>
    <cellStyle name="Vírgula 7 7 3" xfId="51908" xr:uid="{00000000-0005-0000-0000-0000FBCA0000}"/>
    <cellStyle name="Vírgula 7 7 3 2" xfId="51909" xr:uid="{00000000-0005-0000-0000-0000FCCA0000}"/>
    <cellStyle name="Vírgula 7 7 3 2 2" xfId="51910" xr:uid="{00000000-0005-0000-0000-0000FDCA0000}"/>
    <cellStyle name="Vírgula 7 7 3 2 3" xfId="51911" xr:uid="{00000000-0005-0000-0000-0000FECA0000}"/>
    <cellStyle name="Vírgula 7 7 3 2 4" xfId="51912" xr:uid="{00000000-0005-0000-0000-0000FFCA0000}"/>
    <cellStyle name="Vírgula 7 7 3 3" xfId="51913" xr:uid="{00000000-0005-0000-0000-000000CB0000}"/>
    <cellStyle name="Vírgula 7 7 3 4" xfId="51914" xr:uid="{00000000-0005-0000-0000-000001CB0000}"/>
    <cellStyle name="Vírgula 7 7 3 5" xfId="51915" xr:uid="{00000000-0005-0000-0000-000002CB0000}"/>
    <cellStyle name="Vírgula 7 7 4" xfId="51916" xr:uid="{00000000-0005-0000-0000-000003CB0000}"/>
    <cellStyle name="Vírgula 7 7 4 2" xfId="51917" xr:uid="{00000000-0005-0000-0000-000004CB0000}"/>
    <cellStyle name="Vírgula 7 7 4 2 2" xfId="51918" xr:uid="{00000000-0005-0000-0000-000005CB0000}"/>
    <cellStyle name="Vírgula 7 7 4 2 3" xfId="51919" xr:uid="{00000000-0005-0000-0000-000006CB0000}"/>
    <cellStyle name="Vírgula 7 7 4 2 4" xfId="51920" xr:uid="{00000000-0005-0000-0000-000007CB0000}"/>
    <cellStyle name="Vírgula 7 7 4 3" xfId="51921" xr:uid="{00000000-0005-0000-0000-000008CB0000}"/>
    <cellStyle name="Vírgula 7 7 4 4" xfId="51922" xr:uid="{00000000-0005-0000-0000-000009CB0000}"/>
    <cellStyle name="Vírgula 7 7 4 5" xfId="51923" xr:uid="{00000000-0005-0000-0000-00000ACB0000}"/>
    <cellStyle name="Vírgula 7 7 5" xfId="51924" xr:uid="{00000000-0005-0000-0000-00000BCB0000}"/>
    <cellStyle name="Vírgula 7 7 5 2" xfId="51925" xr:uid="{00000000-0005-0000-0000-00000CCB0000}"/>
    <cellStyle name="Vírgula 7 7 5 3" xfId="51926" xr:uid="{00000000-0005-0000-0000-00000DCB0000}"/>
    <cellStyle name="Vírgula 7 7 5 4" xfId="51927" xr:uid="{00000000-0005-0000-0000-00000ECB0000}"/>
    <cellStyle name="Vírgula 7 7 6" xfId="51928" xr:uid="{00000000-0005-0000-0000-00000FCB0000}"/>
    <cellStyle name="Vírgula 7 7 7" xfId="51929" xr:uid="{00000000-0005-0000-0000-000010CB0000}"/>
    <cellStyle name="Vírgula 7 7 8" xfId="51930" xr:uid="{00000000-0005-0000-0000-000011CB0000}"/>
    <cellStyle name="Vírgula 7 7 9" xfId="51931" xr:uid="{00000000-0005-0000-0000-000012CB0000}"/>
    <cellStyle name="Vírgula 7 8" xfId="51932" xr:uid="{00000000-0005-0000-0000-000013CB0000}"/>
    <cellStyle name="Vírgula 7 8 2" xfId="51933" xr:uid="{00000000-0005-0000-0000-000014CB0000}"/>
    <cellStyle name="Vírgula 7 8 2 2" xfId="51934" xr:uid="{00000000-0005-0000-0000-000015CB0000}"/>
    <cellStyle name="Vírgula 7 8 2 2 2" xfId="51935" xr:uid="{00000000-0005-0000-0000-000016CB0000}"/>
    <cellStyle name="Vírgula 7 8 2 2 3" xfId="51936" xr:uid="{00000000-0005-0000-0000-000017CB0000}"/>
    <cellStyle name="Vírgula 7 8 2 2 4" xfId="51937" xr:uid="{00000000-0005-0000-0000-000018CB0000}"/>
    <cellStyle name="Vírgula 7 8 2 3" xfId="51938" xr:uid="{00000000-0005-0000-0000-000019CB0000}"/>
    <cellStyle name="Vírgula 7 8 2 4" xfId="51939" xr:uid="{00000000-0005-0000-0000-00001ACB0000}"/>
    <cellStyle name="Vírgula 7 8 2 5" xfId="51940" xr:uid="{00000000-0005-0000-0000-00001BCB0000}"/>
    <cellStyle name="Vírgula 7 8 3" xfId="51941" xr:uid="{00000000-0005-0000-0000-00001CCB0000}"/>
    <cellStyle name="Vírgula 7 8 3 2" xfId="51942" xr:uid="{00000000-0005-0000-0000-00001DCB0000}"/>
    <cellStyle name="Vírgula 7 8 3 2 2" xfId="51943" xr:uid="{00000000-0005-0000-0000-00001ECB0000}"/>
    <cellStyle name="Vírgula 7 8 3 2 3" xfId="51944" xr:uid="{00000000-0005-0000-0000-00001FCB0000}"/>
    <cellStyle name="Vírgula 7 8 3 2 4" xfId="51945" xr:uid="{00000000-0005-0000-0000-000020CB0000}"/>
    <cellStyle name="Vírgula 7 8 3 3" xfId="51946" xr:uid="{00000000-0005-0000-0000-000021CB0000}"/>
    <cellStyle name="Vírgula 7 8 3 4" xfId="51947" xr:uid="{00000000-0005-0000-0000-000022CB0000}"/>
    <cellStyle name="Vírgula 7 8 3 5" xfId="51948" xr:uid="{00000000-0005-0000-0000-000023CB0000}"/>
    <cellStyle name="Vírgula 7 8 4" xfId="51949" xr:uid="{00000000-0005-0000-0000-000024CB0000}"/>
    <cellStyle name="Vírgula 7 8 4 2" xfId="51950" xr:uid="{00000000-0005-0000-0000-000025CB0000}"/>
    <cellStyle name="Vírgula 7 8 4 2 2" xfId="51951" xr:uid="{00000000-0005-0000-0000-000026CB0000}"/>
    <cellStyle name="Vírgula 7 8 4 2 3" xfId="51952" xr:uid="{00000000-0005-0000-0000-000027CB0000}"/>
    <cellStyle name="Vírgula 7 8 4 2 4" xfId="51953" xr:uid="{00000000-0005-0000-0000-000028CB0000}"/>
    <cellStyle name="Vírgula 7 8 4 3" xfId="51954" xr:uid="{00000000-0005-0000-0000-000029CB0000}"/>
    <cellStyle name="Vírgula 7 8 4 4" xfId="51955" xr:uid="{00000000-0005-0000-0000-00002ACB0000}"/>
    <cellStyle name="Vírgula 7 8 4 5" xfId="51956" xr:uid="{00000000-0005-0000-0000-00002BCB0000}"/>
    <cellStyle name="Vírgula 7 8 5" xfId="51957" xr:uid="{00000000-0005-0000-0000-00002CCB0000}"/>
    <cellStyle name="Vírgula 7 8 5 2" xfId="51958" xr:uid="{00000000-0005-0000-0000-00002DCB0000}"/>
    <cellStyle name="Vírgula 7 8 5 3" xfId="51959" xr:uid="{00000000-0005-0000-0000-00002ECB0000}"/>
    <cellStyle name="Vírgula 7 8 5 4" xfId="51960" xr:uid="{00000000-0005-0000-0000-00002FCB0000}"/>
    <cellStyle name="Vírgula 7 8 6" xfId="51961" xr:uid="{00000000-0005-0000-0000-000030CB0000}"/>
    <cellStyle name="Vírgula 7 8 7" xfId="51962" xr:uid="{00000000-0005-0000-0000-000031CB0000}"/>
    <cellStyle name="Vírgula 7 8 8" xfId="51963" xr:uid="{00000000-0005-0000-0000-000032CB0000}"/>
    <cellStyle name="Vírgula 7 8 9" xfId="51964" xr:uid="{00000000-0005-0000-0000-000033CB0000}"/>
    <cellStyle name="Vírgula 7 9" xfId="51965" xr:uid="{00000000-0005-0000-0000-000034CB0000}"/>
    <cellStyle name="Vírgula 7 9 2" xfId="51966" xr:uid="{00000000-0005-0000-0000-000035CB0000}"/>
    <cellStyle name="Vírgula 7 9 2 2" xfId="51967" xr:uid="{00000000-0005-0000-0000-000036CB0000}"/>
    <cellStyle name="Vírgula 7 9 2 3" xfId="51968" xr:uid="{00000000-0005-0000-0000-000037CB0000}"/>
    <cellStyle name="Vírgula 7 9 2 4" xfId="51969" xr:uid="{00000000-0005-0000-0000-000038CB0000}"/>
    <cellStyle name="Vírgula 7 9 3" xfId="51970" xr:uid="{00000000-0005-0000-0000-000039CB0000}"/>
    <cellStyle name="Vírgula 7 9 4" xfId="51971" xr:uid="{00000000-0005-0000-0000-00003ACB0000}"/>
    <cellStyle name="Vírgula 7 9 5" xfId="51972" xr:uid="{00000000-0005-0000-0000-00003BCB0000}"/>
    <cellStyle name="Vírgula 8" xfId="51973" xr:uid="{00000000-0005-0000-0000-00003CCB0000}"/>
    <cellStyle name="Vírgula 8 10" xfId="51974" xr:uid="{00000000-0005-0000-0000-00003DCB0000}"/>
    <cellStyle name="Vírgula 8 10 2" xfId="51975" xr:uid="{00000000-0005-0000-0000-00003ECB0000}"/>
    <cellStyle name="Vírgula 8 10 3" xfId="51976" xr:uid="{00000000-0005-0000-0000-00003FCB0000}"/>
    <cellStyle name="Vírgula 8 10 4" xfId="51977" xr:uid="{00000000-0005-0000-0000-000040CB0000}"/>
    <cellStyle name="Vírgula 8 11" xfId="51978" xr:uid="{00000000-0005-0000-0000-000041CB0000}"/>
    <cellStyle name="Vírgula 8 12" xfId="51979" xr:uid="{00000000-0005-0000-0000-000042CB0000}"/>
    <cellStyle name="Vírgula 8 13" xfId="51980" xr:uid="{00000000-0005-0000-0000-000043CB0000}"/>
    <cellStyle name="Vírgula 8 14" xfId="51981" xr:uid="{00000000-0005-0000-0000-000044CB0000}"/>
    <cellStyle name="Vírgula 8 2" xfId="51982" xr:uid="{00000000-0005-0000-0000-000045CB0000}"/>
    <cellStyle name="Vírgula 8 2 10" xfId="51983" xr:uid="{00000000-0005-0000-0000-000046CB0000}"/>
    <cellStyle name="Vírgula 8 2 11" xfId="51984" xr:uid="{00000000-0005-0000-0000-000047CB0000}"/>
    <cellStyle name="Vírgula 8 2 12" xfId="51985" xr:uid="{00000000-0005-0000-0000-000048CB0000}"/>
    <cellStyle name="Vírgula 8 2 13" xfId="51986" xr:uid="{00000000-0005-0000-0000-000049CB0000}"/>
    <cellStyle name="Vírgula 8 2 2" xfId="51987" xr:uid="{00000000-0005-0000-0000-00004ACB0000}"/>
    <cellStyle name="Vírgula 8 2 2 10" xfId="51988" xr:uid="{00000000-0005-0000-0000-00004BCB0000}"/>
    <cellStyle name="Vírgula 8 2 2 11" xfId="51989" xr:uid="{00000000-0005-0000-0000-00004CCB0000}"/>
    <cellStyle name="Vírgula 8 2 2 12" xfId="51990" xr:uid="{00000000-0005-0000-0000-00004DCB0000}"/>
    <cellStyle name="Vírgula 8 2 2 2" xfId="51991" xr:uid="{00000000-0005-0000-0000-00004ECB0000}"/>
    <cellStyle name="Vírgula 8 2 2 2 2" xfId="51992" xr:uid="{00000000-0005-0000-0000-00004FCB0000}"/>
    <cellStyle name="Vírgula 8 2 2 2 2 2" xfId="51993" xr:uid="{00000000-0005-0000-0000-000050CB0000}"/>
    <cellStyle name="Vírgula 8 2 2 2 2 2 2" xfId="51994" xr:uid="{00000000-0005-0000-0000-000051CB0000}"/>
    <cellStyle name="Vírgula 8 2 2 2 2 2 3" xfId="51995" xr:uid="{00000000-0005-0000-0000-000052CB0000}"/>
    <cellStyle name="Vírgula 8 2 2 2 2 2 4" xfId="51996" xr:uid="{00000000-0005-0000-0000-000053CB0000}"/>
    <cellStyle name="Vírgula 8 2 2 2 2 3" xfId="51997" xr:uid="{00000000-0005-0000-0000-000054CB0000}"/>
    <cellStyle name="Vírgula 8 2 2 2 2 4" xfId="51998" xr:uid="{00000000-0005-0000-0000-000055CB0000}"/>
    <cellStyle name="Vírgula 8 2 2 2 2 5" xfId="51999" xr:uid="{00000000-0005-0000-0000-000056CB0000}"/>
    <cellStyle name="Vírgula 8 2 2 2 3" xfId="52000" xr:uid="{00000000-0005-0000-0000-000057CB0000}"/>
    <cellStyle name="Vírgula 8 2 2 2 3 2" xfId="52001" xr:uid="{00000000-0005-0000-0000-000058CB0000}"/>
    <cellStyle name="Vírgula 8 2 2 2 3 2 2" xfId="52002" xr:uid="{00000000-0005-0000-0000-000059CB0000}"/>
    <cellStyle name="Vírgula 8 2 2 2 3 2 3" xfId="52003" xr:uid="{00000000-0005-0000-0000-00005ACB0000}"/>
    <cellStyle name="Vírgula 8 2 2 2 3 2 4" xfId="52004" xr:uid="{00000000-0005-0000-0000-00005BCB0000}"/>
    <cellStyle name="Vírgula 8 2 2 2 3 3" xfId="52005" xr:uid="{00000000-0005-0000-0000-00005CCB0000}"/>
    <cellStyle name="Vírgula 8 2 2 2 3 4" xfId="52006" xr:uid="{00000000-0005-0000-0000-00005DCB0000}"/>
    <cellStyle name="Vírgula 8 2 2 2 3 5" xfId="52007" xr:uid="{00000000-0005-0000-0000-00005ECB0000}"/>
    <cellStyle name="Vírgula 8 2 2 2 4" xfId="52008" xr:uid="{00000000-0005-0000-0000-00005FCB0000}"/>
    <cellStyle name="Vírgula 8 2 2 2 4 2" xfId="52009" xr:uid="{00000000-0005-0000-0000-000060CB0000}"/>
    <cellStyle name="Vírgula 8 2 2 2 4 2 2" xfId="52010" xr:uid="{00000000-0005-0000-0000-000061CB0000}"/>
    <cellStyle name="Vírgula 8 2 2 2 4 2 3" xfId="52011" xr:uid="{00000000-0005-0000-0000-000062CB0000}"/>
    <cellStyle name="Vírgula 8 2 2 2 4 2 4" xfId="52012" xr:uid="{00000000-0005-0000-0000-000063CB0000}"/>
    <cellStyle name="Vírgula 8 2 2 2 4 3" xfId="52013" xr:uid="{00000000-0005-0000-0000-000064CB0000}"/>
    <cellStyle name="Vírgula 8 2 2 2 4 4" xfId="52014" xr:uid="{00000000-0005-0000-0000-000065CB0000}"/>
    <cellStyle name="Vírgula 8 2 2 2 4 5" xfId="52015" xr:uid="{00000000-0005-0000-0000-000066CB0000}"/>
    <cellStyle name="Vírgula 8 2 2 2 5" xfId="52016" xr:uid="{00000000-0005-0000-0000-000067CB0000}"/>
    <cellStyle name="Vírgula 8 2 2 2 5 2" xfId="52017" xr:uid="{00000000-0005-0000-0000-000068CB0000}"/>
    <cellStyle name="Vírgula 8 2 2 2 5 3" xfId="52018" xr:uid="{00000000-0005-0000-0000-000069CB0000}"/>
    <cellStyle name="Vírgula 8 2 2 2 5 4" xfId="52019" xr:uid="{00000000-0005-0000-0000-00006ACB0000}"/>
    <cellStyle name="Vírgula 8 2 2 2 6" xfId="52020" xr:uid="{00000000-0005-0000-0000-00006BCB0000}"/>
    <cellStyle name="Vírgula 8 2 2 2 7" xfId="52021" xr:uid="{00000000-0005-0000-0000-00006CCB0000}"/>
    <cellStyle name="Vírgula 8 2 2 2 8" xfId="52022" xr:uid="{00000000-0005-0000-0000-00006DCB0000}"/>
    <cellStyle name="Vírgula 8 2 2 3" xfId="52023" xr:uid="{00000000-0005-0000-0000-00006ECB0000}"/>
    <cellStyle name="Vírgula 8 2 2 3 2" xfId="52024" xr:uid="{00000000-0005-0000-0000-00006FCB0000}"/>
    <cellStyle name="Vírgula 8 2 2 3 2 2" xfId="52025" xr:uid="{00000000-0005-0000-0000-000070CB0000}"/>
    <cellStyle name="Vírgula 8 2 2 3 2 2 2" xfId="52026" xr:uid="{00000000-0005-0000-0000-000071CB0000}"/>
    <cellStyle name="Vírgula 8 2 2 3 2 2 3" xfId="52027" xr:uid="{00000000-0005-0000-0000-000072CB0000}"/>
    <cellStyle name="Vírgula 8 2 2 3 2 2 4" xfId="52028" xr:uid="{00000000-0005-0000-0000-000073CB0000}"/>
    <cellStyle name="Vírgula 8 2 2 3 2 3" xfId="52029" xr:uid="{00000000-0005-0000-0000-000074CB0000}"/>
    <cellStyle name="Vírgula 8 2 2 3 2 4" xfId="52030" xr:uid="{00000000-0005-0000-0000-000075CB0000}"/>
    <cellStyle name="Vírgula 8 2 2 3 2 5" xfId="52031" xr:uid="{00000000-0005-0000-0000-000076CB0000}"/>
    <cellStyle name="Vírgula 8 2 2 3 3" xfId="52032" xr:uid="{00000000-0005-0000-0000-000077CB0000}"/>
    <cellStyle name="Vírgula 8 2 2 3 3 2" xfId="52033" xr:uid="{00000000-0005-0000-0000-000078CB0000}"/>
    <cellStyle name="Vírgula 8 2 2 3 3 2 2" xfId="52034" xr:uid="{00000000-0005-0000-0000-000079CB0000}"/>
    <cellStyle name="Vírgula 8 2 2 3 3 2 3" xfId="52035" xr:uid="{00000000-0005-0000-0000-00007ACB0000}"/>
    <cellStyle name="Vírgula 8 2 2 3 3 2 4" xfId="52036" xr:uid="{00000000-0005-0000-0000-00007BCB0000}"/>
    <cellStyle name="Vírgula 8 2 2 3 3 3" xfId="52037" xr:uid="{00000000-0005-0000-0000-00007CCB0000}"/>
    <cellStyle name="Vírgula 8 2 2 3 3 4" xfId="52038" xr:uid="{00000000-0005-0000-0000-00007DCB0000}"/>
    <cellStyle name="Vírgula 8 2 2 3 3 5" xfId="52039" xr:uid="{00000000-0005-0000-0000-00007ECB0000}"/>
    <cellStyle name="Vírgula 8 2 2 3 4" xfId="52040" xr:uid="{00000000-0005-0000-0000-00007FCB0000}"/>
    <cellStyle name="Vírgula 8 2 2 3 4 2" xfId="52041" xr:uid="{00000000-0005-0000-0000-000080CB0000}"/>
    <cellStyle name="Vírgula 8 2 2 3 4 2 2" xfId="52042" xr:uid="{00000000-0005-0000-0000-000081CB0000}"/>
    <cellStyle name="Vírgula 8 2 2 3 4 2 3" xfId="52043" xr:uid="{00000000-0005-0000-0000-000082CB0000}"/>
    <cellStyle name="Vírgula 8 2 2 3 4 2 4" xfId="52044" xr:uid="{00000000-0005-0000-0000-000083CB0000}"/>
    <cellStyle name="Vírgula 8 2 2 3 4 3" xfId="52045" xr:uid="{00000000-0005-0000-0000-000084CB0000}"/>
    <cellStyle name="Vírgula 8 2 2 3 4 4" xfId="52046" xr:uid="{00000000-0005-0000-0000-000085CB0000}"/>
    <cellStyle name="Vírgula 8 2 2 3 4 5" xfId="52047" xr:uid="{00000000-0005-0000-0000-000086CB0000}"/>
    <cellStyle name="Vírgula 8 2 2 3 5" xfId="52048" xr:uid="{00000000-0005-0000-0000-000087CB0000}"/>
    <cellStyle name="Vírgula 8 2 2 3 5 2" xfId="52049" xr:uid="{00000000-0005-0000-0000-000088CB0000}"/>
    <cellStyle name="Vírgula 8 2 2 3 5 3" xfId="52050" xr:uid="{00000000-0005-0000-0000-000089CB0000}"/>
    <cellStyle name="Vírgula 8 2 2 3 5 4" xfId="52051" xr:uid="{00000000-0005-0000-0000-00008ACB0000}"/>
    <cellStyle name="Vírgula 8 2 2 3 6" xfId="52052" xr:uid="{00000000-0005-0000-0000-00008BCB0000}"/>
    <cellStyle name="Vírgula 8 2 2 3 7" xfId="52053" xr:uid="{00000000-0005-0000-0000-00008CCB0000}"/>
    <cellStyle name="Vírgula 8 2 2 3 8" xfId="52054" xr:uid="{00000000-0005-0000-0000-00008DCB0000}"/>
    <cellStyle name="Vírgula 8 2 2 4" xfId="52055" xr:uid="{00000000-0005-0000-0000-00008ECB0000}"/>
    <cellStyle name="Vírgula 8 2 2 4 2" xfId="52056" xr:uid="{00000000-0005-0000-0000-00008FCB0000}"/>
    <cellStyle name="Vírgula 8 2 2 4 2 2" xfId="52057" xr:uid="{00000000-0005-0000-0000-000090CB0000}"/>
    <cellStyle name="Vírgula 8 2 2 4 2 2 2" xfId="52058" xr:uid="{00000000-0005-0000-0000-000091CB0000}"/>
    <cellStyle name="Vírgula 8 2 2 4 2 2 3" xfId="52059" xr:uid="{00000000-0005-0000-0000-000092CB0000}"/>
    <cellStyle name="Vírgula 8 2 2 4 2 2 4" xfId="52060" xr:uid="{00000000-0005-0000-0000-000093CB0000}"/>
    <cellStyle name="Vírgula 8 2 2 4 2 3" xfId="52061" xr:uid="{00000000-0005-0000-0000-000094CB0000}"/>
    <cellStyle name="Vírgula 8 2 2 4 2 4" xfId="52062" xr:uid="{00000000-0005-0000-0000-000095CB0000}"/>
    <cellStyle name="Vírgula 8 2 2 4 2 5" xfId="52063" xr:uid="{00000000-0005-0000-0000-000096CB0000}"/>
    <cellStyle name="Vírgula 8 2 2 4 3" xfId="52064" xr:uid="{00000000-0005-0000-0000-000097CB0000}"/>
    <cellStyle name="Vírgula 8 2 2 4 3 2" xfId="52065" xr:uid="{00000000-0005-0000-0000-000098CB0000}"/>
    <cellStyle name="Vírgula 8 2 2 4 3 2 2" xfId="52066" xr:uid="{00000000-0005-0000-0000-000099CB0000}"/>
    <cellStyle name="Vírgula 8 2 2 4 3 2 3" xfId="52067" xr:uid="{00000000-0005-0000-0000-00009ACB0000}"/>
    <cellStyle name="Vírgula 8 2 2 4 3 2 4" xfId="52068" xr:uid="{00000000-0005-0000-0000-00009BCB0000}"/>
    <cellStyle name="Vírgula 8 2 2 4 3 3" xfId="52069" xr:uid="{00000000-0005-0000-0000-00009CCB0000}"/>
    <cellStyle name="Vírgula 8 2 2 4 3 4" xfId="52070" xr:uid="{00000000-0005-0000-0000-00009DCB0000}"/>
    <cellStyle name="Vírgula 8 2 2 4 3 5" xfId="52071" xr:uid="{00000000-0005-0000-0000-00009ECB0000}"/>
    <cellStyle name="Vírgula 8 2 2 4 4" xfId="52072" xr:uid="{00000000-0005-0000-0000-00009FCB0000}"/>
    <cellStyle name="Vírgula 8 2 2 4 4 2" xfId="52073" xr:uid="{00000000-0005-0000-0000-0000A0CB0000}"/>
    <cellStyle name="Vírgula 8 2 2 4 4 2 2" xfId="52074" xr:uid="{00000000-0005-0000-0000-0000A1CB0000}"/>
    <cellStyle name="Vírgula 8 2 2 4 4 2 3" xfId="52075" xr:uid="{00000000-0005-0000-0000-0000A2CB0000}"/>
    <cellStyle name="Vírgula 8 2 2 4 4 2 4" xfId="52076" xr:uid="{00000000-0005-0000-0000-0000A3CB0000}"/>
    <cellStyle name="Vírgula 8 2 2 4 4 3" xfId="52077" xr:uid="{00000000-0005-0000-0000-0000A4CB0000}"/>
    <cellStyle name="Vírgula 8 2 2 4 4 4" xfId="52078" xr:uid="{00000000-0005-0000-0000-0000A5CB0000}"/>
    <cellStyle name="Vírgula 8 2 2 4 4 5" xfId="52079" xr:uid="{00000000-0005-0000-0000-0000A6CB0000}"/>
    <cellStyle name="Vírgula 8 2 2 4 5" xfId="52080" xr:uid="{00000000-0005-0000-0000-0000A7CB0000}"/>
    <cellStyle name="Vírgula 8 2 2 4 5 2" xfId="52081" xr:uid="{00000000-0005-0000-0000-0000A8CB0000}"/>
    <cellStyle name="Vírgula 8 2 2 4 5 3" xfId="52082" xr:uid="{00000000-0005-0000-0000-0000A9CB0000}"/>
    <cellStyle name="Vírgula 8 2 2 4 5 4" xfId="52083" xr:uid="{00000000-0005-0000-0000-0000AACB0000}"/>
    <cellStyle name="Vírgula 8 2 2 4 6" xfId="52084" xr:uid="{00000000-0005-0000-0000-0000ABCB0000}"/>
    <cellStyle name="Vírgula 8 2 2 4 7" xfId="52085" xr:uid="{00000000-0005-0000-0000-0000ACCB0000}"/>
    <cellStyle name="Vírgula 8 2 2 4 8" xfId="52086" xr:uid="{00000000-0005-0000-0000-0000ADCB0000}"/>
    <cellStyle name="Vírgula 8 2 2 5" xfId="52087" xr:uid="{00000000-0005-0000-0000-0000AECB0000}"/>
    <cellStyle name="Vírgula 8 2 2 5 2" xfId="52088" xr:uid="{00000000-0005-0000-0000-0000AFCB0000}"/>
    <cellStyle name="Vírgula 8 2 2 5 2 2" xfId="52089" xr:uid="{00000000-0005-0000-0000-0000B0CB0000}"/>
    <cellStyle name="Vírgula 8 2 2 5 2 3" xfId="52090" xr:uid="{00000000-0005-0000-0000-0000B1CB0000}"/>
    <cellStyle name="Vírgula 8 2 2 5 2 4" xfId="52091" xr:uid="{00000000-0005-0000-0000-0000B2CB0000}"/>
    <cellStyle name="Vírgula 8 2 2 5 3" xfId="52092" xr:uid="{00000000-0005-0000-0000-0000B3CB0000}"/>
    <cellStyle name="Vírgula 8 2 2 5 4" xfId="52093" xr:uid="{00000000-0005-0000-0000-0000B4CB0000}"/>
    <cellStyle name="Vírgula 8 2 2 5 5" xfId="52094" xr:uid="{00000000-0005-0000-0000-0000B5CB0000}"/>
    <cellStyle name="Vírgula 8 2 2 6" xfId="52095" xr:uid="{00000000-0005-0000-0000-0000B6CB0000}"/>
    <cellStyle name="Vírgula 8 2 2 6 2" xfId="52096" xr:uid="{00000000-0005-0000-0000-0000B7CB0000}"/>
    <cellStyle name="Vírgula 8 2 2 6 2 2" xfId="52097" xr:uid="{00000000-0005-0000-0000-0000B8CB0000}"/>
    <cellStyle name="Vírgula 8 2 2 6 2 3" xfId="52098" xr:uid="{00000000-0005-0000-0000-0000B9CB0000}"/>
    <cellStyle name="Vírgula 8 2 2 6 2 4" xfId="52099" xr:uid="{00000000-0005-0000-0000-0000BACB0000}"/>
    <cellStyle name="Vírgula 8 2 2 6 3" xfId="52100" xr:uid="{00000000-0005-0000-0000-0000BBCB0000}"/>
    <cellStyle name="Vírgula 8 2 2 6 4" xfId="52101" xr:uid="{00000000-0005-0000-0000-0000BCCB0000}"/>
    <cellStyle name="Vírgula 8 2 2 6 5" xfId="52102" xr:uid="{00000000-0005-0000-0000-0000BDCB0000}"/>
    <cellStyle name="Vírgula 8 2 2 7" xfId="52103" xr:uid="{00000000-0005-0000-0000-0000BECB0000}"/>
    <cellStyle name="Vírgula 8 2 2 7 2" xfId="52104" xr:uid="{00000000-0005-0000-0000-0000BFCB0000}"/>
    <cellStyle name="Vírgula 8 2 2 7 2 2" xfId="52105" xr:uid="{00000000-0005-0000-0000-0000C0CB0000}"/>
    <cellStyle name="Vírgula 8 2 2 7 2 3" xfId="52106" xr:uid="{00000000-0005-0000-0000-0000C1CB0000}"/>
    <cellStyle name="Vírgula 8 2 2 7 2 4" xfId="52107" xr:uid="{00000000-0005-0000-0000-0000C2CB0000}"/>
    <cellStyle name="Vírgula 8 2 2 7 3" xfId="52108" xr:uid="{00000000-0005-0000-0000-0000C3CB0000}"/>
    <cellStyle name="Vírgula 8 2 2 7 4" xfId="52109" xr:uid="{00000000-0005-0000-0000-0000C4CB0000}"/>
    <cellStyle name="Vírgula 8 2 2 7 5" xfId="52110" xr:uid="{00000000-0005-0000-0000-0000C5CB0000}"/>
    <cellStyle name="Vírgula 8 2 2 8" xfId="52111" xr:uid="{00000000-0005-0000-0000-0000C6CB0000}"/>
    <cellStyle name="Vírgula 8 2 2 8 2" xfId="52112" xr:uid="{00000000-0005-0000-0000-0000C7CB0000}"/>
    <cellStyle name="Vírgula 8 2 2 8 3" xfId="52113" xr:uid="{00000000-0005-0000-0000-0000C8CB0000}"/>
    <cellStyle name="Vírgula 8 2 2 8 4" xfId="52114" xr:uid="{00000000-0005-0000-0000-0000C9CB0000}"/>
    <cellStyle name="Vírgula 8 2 2 9" xfId="52115" xr:uid="{00000000-0005-0000-0000-0000CACB0000}"/>
    <cellStyle name="Vírgula 8 2 3" xfId="52116" xr:uid="{00000000-0005-0000-0000-0000CBCB0000}"/>
    <cellStyle name="Vírgula 8 2 3 2" xfId="52117" xr:uid="{00000000-0005-0000-0000-0000CCCB0000}"/>
    <cellStyle name="Vírgula 8 2 3 2 2" xfId="52118" xr:uid="{00000000-0005-0000-0000-0000CDCB0000}"/>
    <cellStyle name="Vírgula 8 2 3 2 2 2" xfId="52119" xr:uid="{00000000-0005-0000-0000-0000CECB0000}"/>
    <cellStyle name="Vírgula 8 2 3 2 2 3" xfId="52120" xr:uid="{00000000-0005-0000-0000-0000CFCB0000}"/>
    <cellStyle name="Vírgula 8 2 3 2 2 4" xfId="52121" xr:uid="{00000000-0005-0000-0000-0000D0CB0000}"/>
    <cellStyle name="Vírgula 8 2 3 2 3" xfId="52122" xr:uid="{00000000-0005-0000-0000-0000D1CB0000}"/>
    <cellStyle name="Vírgula 8 2 3 2 4" xfId="52123" xr:uid="{00000000-0005-0000-0000-0000D2CB0000}"/>
    <cellStyle name="Vírgula 8 2 3 2 5" xfId="52124" xr:uid="{00000000-0005-0000-0000-0000D3CB0000}"/>
    <cellStyle name="Vírgula 8 2 3 3" xfId="52125" xr:uid="{00000000-0005-0000-0000-0000D4CB0000}"/>
    <cellStyle name="Vírgula 8 2 3 3 2" xfId="52126" xr:uid="{00000000-0005-0000-0000-0000D5CB0000}"/>
    <cellStyle name="Vírgula 8 2 3 3 2 2" xfId="52127" xr:uid="{00000000-0005-0000-0000-0000D6CB0000}"/>
    <cellStyle name="Vírgula 8 2 3 3 2 3" xfId="52128" xr:uid="{00000000-0005-0000-0000-0000D7CB0000}"/>
    <cellStyle name="Vírgula 8 2 3 3 2 4" xfId="52129" xr:uid="{00000000-0005-0000-0000-0000D8CB0000}"/>
    <cellStyle name="Vírgula 8 2 3 3 3" xfId="52130" xr:uid="{00000000-0005-0000-0000-0000D9CB0000}"/>
    <cellStyle name="Vírgula 8 2 3 3 4" xfId="52131" xr:uid="{00000000-0005-0000-0000-0000DACB0000}"/>
    <cellStyle name="Vírgula 8 2 3 3 5" xfId="52132" xr:uid="{00000000-0005-0000-0000-0000DBCB0000}"/>
    <cellStyle name="Vírgula 8 2 3 4" xfId="52133" xr:uid="{00000000-0005-0000-0000-0000DCCB0000}"/>
    <cellStyle name="Vírgula 8 2 3 4 2" xfId="52134" xr:uid="{00000000-0005-0000-0000-0000DDCB0000}"/>
    <cellStyle name="Vírgula 8 2 3 4 2 2" xfId="52135" xr:uid="{00000000-0005-0000-0000-0000DECB0000}"/>
    <cellStyle name="Vírgula 8 2 3 4 2 3" xfId="52136" xr:uid="{00000000-0005-0000-0000-0000DFCB0000}"/>
    <cellStyle name="Vírgula 8 2 3 4 2 4" xfId="52137" xr:uid="{00000000-0005-0000-0000-0000E0CB0000}"/>
    <cellStyle name="Vírgula 8 2 3 4 3" xfId="52138" xr:uid="{00000000-0005-0000-0000-0000E1CB0000}"/>
    <cellStyle name="Vírgula 8 2 3 4 4" xfId="52139" xr:uid="{00000000-0005-0000-0000-0000E2CB0000}"/>
    <cellStyle name="Vírgula 8 2 3 4 5" xfId="52140" xr:uid="{00000000-0005-0000-0000-0000E3CB0000}"/>
    <cellStyle name="Vírgula 8 2 3 5" xfId="52141" xr:uid="{00000000-0005-0000-0000-0000E4CB0000}"/>
    <cellStyle name="Vírgula 8 2 3 5 2" xfId="52142" xr:uid="{00000000-0005-0000-0000-0000E5CB0000}"/>
    <cellStyle name="Vírgula 8 2 3 5 3" xfId="52143" xr:uid="{00000000-0005-0000-0000-0000E6CB0000}"/>
    <cellStyle name="Vírgula 8 2 3 5 4" xfId="52144" xr:uid="{00000000-0005-0000-0000-0000E7CB0000}"/>
    <cellStyle name="Vírgula 8 2 3 6" xfId="52145" xr:uid="{00000000-0005-0000-0000-0000E8CB0000}"/>
    <cellStyle name="Vírgula 8 2 3 7" xfId="52146" xr:uid="{00000000-0005-0000-0000-0000E9CB0000}"/>
    <cellStyle name="Vírgula 8 2 3 8" xfId="52147" xr:uid="{00000000-0005-0000-0000-0000EACB0000}"/>
    <cellStyle name="Vírgula 8 2 3 9" xfId="52148" xr:uid="{00000000-0005-0000-0000-0000EBCB0000}"/>
    <cellStyle name="Vírgula 8 2 4" xfId="52149" xr:uid="{00000000-0005-0000-0000-0000ECCB0000}"/>
    <cellStyle name="Vírgula 8 2 4 2" xfId="52150" xr:uid="{00000000-0005-0000-0000-0000EDCB0000}"/>
    <cellStyle name="Vírgula 8 2 4 2 2" xfId="52151" xr:uid="{00000000-0005-0000-0000-0000EECB0000}"/>
    <cellStyle name="Vírgula 8 2 4 2 2 2" xfId="52152" xr:uid="{00000000-0005-0000-0000-0000EFCB0000}"/>
    <cellStyle name="Vírgula 8 2 4 2 2 3" xfId="52153" xr:uid="{00000000-0005-0000-0000-0000F0CB0000}"/>
    <cellStyle name="Vírgula 8 2 4 2 2 4" xfId="52154" xr:uid="{00000000-0005-0000-0000-0000F1CB0000}"/>
    <cellStyle name="Vírgula 8 2 4 2 3" xfId="52155" xr:uid="{00000000-0005-0000-0000-0000F2CB0000}"/>
    <cellStyle name="Vírgula 8 2 4 2 4" xfId="52156" xr:uid="{00000000-0005-0000-0000-0000F3CB0000}"/>
    <cellStyle name="Vírgula 8 2 4 2 5" xfId="52157" xr:uid="{00000000-0005-0000-0000-0000F4CB0000}"/>
    <cellStyle name="Vírgula 8 2 4 3" xfId="52158" xr:uid="{00000000-0005-0000-0000-0000F5CB0000}"/>
    <cellStyle name="Vírgula 8 2 4 3 2" xfId="52159" xr:uid="{00000000-0005-0000-0000-0000F6CB0000}"/>
    <cellStyle name="Vírgula 8 2 4 3 2 2" xfId="52160" xr:uid="{00000000-0005-0000-0000-0000F7CB0000}"/>
    <cellStyle name="Vírgula 8 2 4 3 2 3" xfId="52161" xr:uid="{00000000-0005-0000-0000-0000F8CB0000}"/>
    <cellStyle name="Vírgula 8 2 4 3 2 4" xfId="52162" xr:uid="{00000000-0005-0000-0000-0000F9CB0000}"/>
    <cellStyle name="Vírgula 8 2 4 3 3" xfId="52163" xr:uid="{00000000-0005-0000-0000-0000FACB0000}"/>
    <cellStyle name="Vírgula 8 2 4 3 4" xfId="52164" xr:uid="{00000000-0005-0000-0000-0000FBCB0000}"/>
    <cellStyle name="Vírgula 8 2 4 3 5" xfId="52165" xr:uid="{00000000-0005-0000-0000-0000FCCB0000}"/>
    <cellStyle name="Vírgula 8 2 4 4" xfId="52166" xr:uid="{00000000-0005-0000-0000-0000FDCB0000}"/>
    <cellStyle name="Vírgula 8 2 4 4 2" xfId="52167" xr:uid="{00000000-0005-0000-0000-0000FECB0000}"/>
    <cellStyle name="Vírgula 8 2 4 4 2 2" xfId="52168" xr:uid="{00000000-0005-0000-0000-0000FFCB0000}"/>
    <cellStyle name="Vírgula 8 2 4 4 2 3" xfId="52169" xr:uid="{00000000-0005-0000-0000-000000CC0000}"/>
    <cellStyle name="Vírgula 8 2 4 4 2 4" xfId="52170" xr:uid="{00000000-0005-0000-0000-000001CC0000}"/>
    <cellStyle name="Vírgula 8 2 4 4 3" xfId="52171" xr:uid="{00000000-0005-0000-0000-000002CC0000}"/>
    <cellStyle name="Vírgula 8 2 4 4 4" xfId="52172" xr:uid="{00000000-0005-0000-0000-000003CC0000}"/>
    <cellStyle name="Vírgula 8 2 4 4 5" xfId="52173" xr:uid="{00000000-0005-0000-0000-000004CC0000}"/>
    <cellStyle name="Vírgula 8 2 4 5" xfId="52174" xr:uid="{00000000-0005-0000-0000-000005CC0000}"/>
    <cellStyle name="Vírgula 8 2 4 5 2" xfId="52175" xr:uid="{00000000-0005-0000-0000-000006CC0000}"/>
    <cellStyle name="Vírgula 8 2 4 5 3" xfId="52176" xr:uid="{00000000-0005-0000-0000-000007CC0000}"/>
    <cellStyle name="Vírgula 8 2 4 5 4" xfId="52177" xr:uid="{00000000-0005-0000-0000-000008CC0000}"/>
    <cellStyle name="Vírgula 8 2 4 6" xfId="52178" xr:uid="{00000000-0005-0000-0000-000009CC0000}"/>
    <cellStyle name="Vírgula 8 2 4 7" xfId="52179" xr:uid="{00000000-0005-0000-0000-00000ACC0000}"/>
    <cellStyle name="Vírgula 8 2 4 8" xfId="52180" xr:uid="{00000000-0005-0000-0000-00000BCC0000}"/>
    <cellStyle name="Vírgula 8 2 5" xfId="52181" xr:uid="{00000000-0005-0000-0000-00000CCC0000}"/>
    <cellStyle name="Vírgula 8 2 5 2" xfId="52182" xr:uid="{00000000-0005-0000-0000-00000DCC0000}"/>
    <cellStyle name="Vírgula 8 2 5 2 2" xfId="52183" xr:uid="{00000000-0005-0000-0000-00000ECC0000}"/>
    <cellStyle name="Vírgula 8 2 5 2 2 2" xfId="52184" xr:uid="{00000000-0005-0000-0000-00000FCC0000}"/>
    <cellStyle name="Vírgula 8 2 5 2 2 3" xfId="52185" xr:uid="{00000000-0005-0000-0000-000010CC0000}"/>
    <cellStyle name="Vírgula 8 2 5 2 2 4" xfId="52186" xr:uid="{00000000-0005-0000-0000-000011CC0000}"/>
    <cellStyle name="Vírgula 8 2 5 2 3" xfId="52187" xr:uid="{00000000-0005-0000-0000-000012CC0000}"/>
    <cellStyle name="Vírgula 8 2 5 2 4" xfId="52188" xr:uid="{00000000-0005-0000-0000-000013CC0000}"/>
    <cellStyle name="Vírgula 8 2 5 2 5" xfId="52189" xr:uid="{00000000-0005-0000-0000-000014CC0000}"/>
    <cellStyle name="Vírgula 8 2 5 3" xfId="52190" xr:uid="{00000000-0005-0000-0000-000015CC0000}"/>
    <cellStyle name="Vírgula 8 2 5 3 2" xfId="52191" xr:uid="{00000000-0005-0000-0000-000016CC0000}"/>
    <cellStyle name="Vírgula 8 2 5 3 2 2" xfId="52192" xr:uid="{00000000-0005-0000-0000-000017CC0000}"/>
    <cellStyle name="Vírgula 8 2 5 3 2 3" xfId="52193" xr:uid="{00000000-0005-0000-0000-000018CC0000}"/>
    <cellStyle name="Vírgula 8 2 5 3 2 4" xfId="52194" xr:uid="{00000000-0005-0000-0000-000019CC0000}"/>
    <cellStyle name="Vírgula 8 2 5 3 3" xfId="52195" xr:uid="{00000000-0005-0000-0000-00001ACC0000}"/>
    <cellStyle name="Vírgula 8 2 5 3 4" xfId="52196" xr:uid="{00000000-0005-0000-0000-00001BCC0000}"/>
    <cellStyle name="Vírgula 8 2 5 3 5" xfId="52197" xr:uid="{00000000-0005-0000-0000-00001CCC0000}"/>
    <cellStyle name="Vírgula 8 2 5 4" xfId="52198" xr:uid="{00000000-0005-0000-0000-00001DCC0000}"/>
    <cellStyle name="Vírgula 8 2 5 4 2" xfId="52199" xr:uid="{00000000-0005-0000-0000-00001ECC0000}"/>
    <cellStyle name="Vírgula 8 2 5 4 2 2" xfId="52200" xr:uid="{00000000-0005-0000-0000-00001FCC0000}"/>
    <cellStyle name="Vírgula 8 2 5 4 2 3" xfId="52201" xr:uid="{00000000-0005-0000-0000-000020CC0000}"/>
    <cellStyle name="Vírgula 8 2 5 4 2 4" xfId="52202" xr:uid="{00000000-0005-0000-0000-000021CC0000}"/>
    <cellStyle name="Vírgula 8 2 5 4 3" xfId="52203" xr:uid="{00000000-0005-0000-0000-000022CC0000}"/>
    <cellStyle name="Vírgula 8 2 5 4 4" xfId="52204" xr:uid="{00000000-0005-0000-0000-000023CC0000}"/>
    <cellStyle name="Vírgula 8 2 5 4 5" xfId="52205" xr:uid="{00000000-0005-0000-0000-000024CC0000}"/>
    <cellStyle name="Vírgula 8 2 5 5" xfId="52206" xr:uid="{00000000-0005-0000-0000-000025CC0000}"/>
    <cellStyle name="Vírgula 8 2 5 5 2" xfId="52207" xr:uid="{00000000-0005-0000-0000-000026CC0000}"/>
    <cellStyle name="Vírgula 8 2 5 5 3" xfId="52208" xr:uid="{00000000-0005-0000-0000-000027CC0000}"/>
    <cellStyle name="Vírgula 8 2 5 5 4" xfId="52209" xr:uid="{00000000-0005-0000-0000-000028CC0000}"/>
    <cellStyle name="Vírgula 8 2 5 6" xfId="52210" xr:uid="{00000000-0005-0000-0000-000029CC0000}"/>
    <cellStyle name="Vírgula 8 2 5 7" xfId="52211" xr:uid="{00000000-0005-0000-0000-00002ACC0000}"/>
    <cellStyle name="Vírgula 8 2 5 8" xfId="52212" xr:uid="{00000000-0005-0000-0000-00002BCC0000}"/>
    <cellStyle name="Vírgula 8 2 6" xfId="52213" xr:uid="{00000000-0005-0000-0000-00002CCC0000}"/>
    <cellStyle name="Vírgula 8 2 6 2" xfId="52214" xr:uid="{00000000-0005-0000-0000-00002DCC0000}"/>
    <cellStyle name="Vírgula 8 2 6 2 2" xfId="52215" xr:uid="{00000000-0005-0000-0000-00002ECC0000}"/>
    <cellStyle name="Vírgula 8 2 6 2 3" xfId="52216" xr:uid="{00000000-0005-0000-0000-00002FCC0000}"/>
    <cellStyle name="Vírgula 8 2 6 2 4" xfId="52217" xr:uid="{00000000-0005-0000-0000-000030CC0000}"/>
    <cellStyle name="Vírgula 8 2 6 3" xfId="52218" xr:uid="{00000000-0005-0000-0000-000031CC0000}"/>
    <cellStyle name="Vírgula 8 2 6 4" xfId="52219" xr:uid="{00000000-0005-0000-0000-000032CC0000}"/>
    <cellStyle name="Vírgula 8 2 6 5" xfId="52220" xr:uid="{00000000-0005-0000-0000-000033CC0000}"/>
    <cellStyle name="Vírgula 8 2 7" xfId="52221" xr:uid="{00000000-0005-0000-0000-000034CC0000}"/>
    <cellStyle name="Vírgula 8 2 7 2" xfId="52222" xr:uid="{00000000-0005-0000-0000-000035CC0000}"/>
    <cellStyle name="Vírgula 8 2 7 2 2" xfId="52223" xr:uid="{00000000-0005-0000-0000-000036CC0000}"/>
    <cellStyle name="Vírgula 8 2 7 2 3" xfId="52224" xr:uid="{00000000-0005-0000-0000-000037CC0000}"/>
    <cellStyle name="Vírgula 8 2 7 2 4" xfId="52225" xr:uid="{00000000-0005-0000-0000-000038CC0000}"/>
    <cellStyle name="Vírgula 8 2 7 3" xfId="52226" xr:uid="{00000000-0005-0000-0000-000039CC0000}"/>
    <cellStyle name="Vírgula 8 2 7 4" xfId="52227" xr:uid="{00000000-0005-0000-0000-00003ACC0000}"/>
    <cellStyle name="Vírgula 8 2 7 5" xfId="52228" xr:uid="{00000000-0005-0000-0000-00003BCC0000}"/>
    <cellStyle name="Vírgula 8 2 8" xfId="52229" xr:uid="{00000000-0005-0000-0000-00003CCC0000}"/>
    <cellStyle name="Vírgula 8 2 8 2" xfId="52230" xr:uid="{00000000-0005-0000-0000-00003DCC0000}"/>
    <cellStyle name="Vírgula 8 2 8 2 2" xfId="52231" xr:uid="{00000000-0005-0000-0000-00003ECC0000}"/>
    <cellStyle name="Vírgula 8 2 8 2 3" xfId="52232" xr:uid="{00000000-0005-0000-0000-00003FCC0000}"/>
    <cellStyle name="Vírgula 8 2 8 2 4" xfId="52233" xr:uid="{00000000-0005-0000-0000-000040CC0000}"/>
    <cellStyle name="Vírgula 8 2 8 3" xfId="52234" xr:uid="{00000000-0005-0000-0000-000041CC0000}"/>
    <cellStyle name="Vírgula 8 2 8 4" xfId="52235" xr:uid="{00000000-0005-0000-0000-000042CC0000}"/>
    <cellStyle name="Vírgula 8 2 8 5" xfId="52236" xr:uid="{00000000-0005-0000-0000-000043CC0000}"/>
    <cellStyle name="Vírgula 8 2 9" xfId="52237" xr:uid="{00000000-0005-0000-0000-000044CC0000}"/>
    <cellStyle name="Vírgula 8 2 9 2" xfId="52238" xr:uid="{00000000-0005-0000-0000-000045CC0000}"/>
    <cellStyle name="Vírgula 8 2 9 3" xfId="52239" xr:uid="{00000000-0005-0000-0000-000046CC0000}"/>
    <cellStyle name="Vírgula 8 2 9 4" xfId="52240" xr:uid="{00000000-0005-0000-0000-000047CC0000}"/>
    <cellStyle name="Vírgula 8 3" xfId="52241" xr:uid="{00000000-0005-0000-0000-000048CC0000}"/>
    <cellStyle name="Vírgula 8 3 10" xfId="52242" xr:uid="{00000000-0005-0000-0000-000049CC0000}"/>
    <cellStyle name="Vírgula 8 3 11" xfId="52243" xr:uid="{00000000-0005-0000-0000-00004ACC0000}"/>
    <cellStyle name="Vírgula 8 3 12" xfId="52244" xr:uid="{00000000-0005-0000-0000-00004BCC0000}"/>
    <cellStyle name="Vírgula 8 3 2" xfId="52245" xr:uid="{00000000-0005-0000-0000-00004CCC0000}"/>
    <cellStyle name="Vírgula 8 3 2 2" xfId="52246" xr:uid="{00000000-0005-0000-0000-00004DCC0000}"/>
    <cellStyle name="Vírgula 8 3 2 2 2" xfId="52247" xr:uid="{00000000-0005-0000-0000-00004ECC0000}"/>
    <cellStyle name="Vírgula 8 3 2 2 2 2" xfId="52248" xr:uid="{00000000-0005-0000-0000-00004FCC0000}"/>
    <cellStyle name="Vírgula 8 3 2 2 2 3" xfId="52249" xr:uid="{00000000-0005-0000-0000-000050CC0000}"/>
    <cellStyle name="Vírgula 8 3 2 2 2 4" xfId="52250" xr:uid="{00000000-0005-0000-0000-000051CC0000}"/>
    <cellStyle name="Vírgula 8 3 2 2 3" xfId="52251" xr:uid="{00000000-0005-0000-0000-000052CC0000}"/>
    <cellStyle name="Vírgula 8 3 2 2 4" xfId="52252" xr:uid="{00000000-0005-0000-0000-000053CC0000}"/>
    <cellStyle name="Vírgula 8 3 2 2 5" xfId="52253" xr:uid="{00000000-0005-0000-0000-000054CC0000}"/>
    <cellStyle name="Vírgula 8 3 2 3" xfId="52254" xr:uid="{00000000-0005-0000-0000-000055CC0000}"/>
    <cellStyle name="Vírgula 8 3 2 3 2" xfId="52255" xr:uid="{00000000-0005-0000-0000-000056CC0000}"/>
    <cellStyle name="Vírgula 8 3 2 3 2 2" xfId="52256" xr:uid="{00000000-0005-0000-0000-000057CC0000}"/>
    <cellStyle name="Vírgula 8 3 2 3 2 3" xfId="52257" xr:uid="{00000000-0005-0000-0000-000058CC0000}"/>
    <cellStyle name="Vírgula 8 3 2 3 2 4" xfId="52258" xr:uid="{00000000-0005-0000-0000-000059CC0000}"/>
    <cellStyle name="Vírgula 8 3 2 3 3" xfId="52259" xr:uid="{00000000-0005-0000-0000-00005ACC0000}"/>
    <cellStyle name="Vírgula 8 3 2 3 4" xfId="52260" xr:uid="{00000000-0005-0000-0000-00005BCC0000}"/>
    <cellStyle name="Vírgula 8 3 2 3 5" xfId="52261" xr:uid="{00000000-0005-0000-0000-00005CCC0000}"/>
    <cellStyle name="Vírgula 8 3 2 4" xfId="52262" xr:uid="{00000000-0005-0000-0000-00005DCC0000}"/>
    <cellStyle name="Vírgula 8 3 2 4 2" xfId="52263" xr:uid="{00000000-0005-0000-0000-00005ECC0000}"/>
    <cellStyle name="Vírgula 8 3 2 4 2 2" xfId="52264" xr:uid="{00000000-0005-0000-0000-00005FCC0000}"/>
    <cellStyle name="Vírgula 8 3 2 4 2 3" xfId="52265" xr:uid="{00000000-0005-0000-0000-000060CC0000}"/>
    <cellStyle name="Vírgula 8 3 2 4 2 4" xfId="52266" xr:uid="{00000000-0005-0000-0000-000061CC0000}"/>
    <cellStyle name="Vírgula 8 3 2 4 3" xfId="52267" xr:uid="{00000000-0005-0000-0000-000062CC0000}"/>
    <cellStyle name="Vírgula 8 3 2 4 4" xfId="52268" xr:uid="{00000000-0005-0000-0000-000063CC0000}"/>
    <cellStyle name="Vírgula 8 3 2 4 5" xfId="52269" xr:uid="{00000000-0005-0000-0000-000064CC0000}"/>
    <cellStyle name="Vírgula 8 3 2 5" xfId="52270" xr:uid="{00000000-0005-0000-0000-000065CC0000}"/>
    <cellStyle name="Vírgula 8 3 2 5 2" xfId="52271" xr:uid="{00000000-0005-0000-0000-000066CC0000}"/>
    <cellStyle name="Vírgula 8 3 2 5 3" xfId="52272" xr:uid="{00000000-0005-0000-0000-000067CC0000}"/>
    <cellStyle name="Vírgula 8 3 2 5 4" xfId="52273" xr:uid="{00000000-0005-0000-0000-000068CC0000}"/>
    <cellStyle name="Vírgula 8 3 2 6" xfId="52274" xr:uid="{00000000-0005-0000-0000-000069CC0000}"/>
    <cellStyle name="Vírgula 8 3 2 7" xfId="52275" xr:uid="{00000000-0005-0000-0000-00006ACC0000}"/>
    <cellStyle name="Vírgula 8 3 2 8" xfId="52276" xr:uid="{00000000-0005-0000-0000-00006BCC0000}"/>
    <cellStyle name="Vírgula 8 3 2 9" xfId="52277" xr:uid="{00000000-0005-0000-0000-00006CCC0000}"/>
    <cellStyle name="Vírgula 8 3 3" xfId="52278" xr:uid="{00000000-0005-0000-0000-00006DCC0000}"/>
    <cellStyle name="Vírgula 8 3 3 2" xfId="52279" xr:uid="{00000000-0005-0000-0000-00006ECC0000}"/>
    <cellStyle name="Vírgula 8 3 3 2 2" xfId="52280" xr:uid="{00000000-0005-0000-0000-00006FCC0000}"/>
    <cellStyle name="Vírgula 8 3 3 2 2 2" xfId="52281" xr:uid="{00000000-0005-0000-0000-000070CC0000}"/>
    <cellStyle name="Vírgula 8 3 3 2 2 3" xfId="52282" xr:uid="{00000000-0005-0000-0000-000071CC0000}"/>
    <cellStyle name="Vírgula 8 3 3 2 2 4" xfId="52283" xr:uid="{00000000-0005-0000-0000-000072CC0000}"/>
    <cellStyle name="Vírgula 8 3 3 2 3" xfId="52284" xr:uid="{00000000-0005-0000-0000-000073CC0000}"/>
    <cellStyle name="Vírgula 8 3 3 2 4" xfId="52285" xr:uid="{00000000-0005-0000-0000-000074CC0000}"/>
    <cellStyle name="Vírgula 8 3 3 2 5" xfId="52286" xr:uid="{00000000-0005-0000-0000-000075CC0000}"/>
    <cellStyle name="Vírgula 8 3 3 3" xfId="52287" xr:uid="{00000000-0005-0000-0000-000076CC0000}"/>
    <cellStyle name="Vírgula 8 3 3 3 2" xfId="52288" xr:uid="{00000000-0005-0000-0000-000077CC0000}"/>
    <cellStyle name="Vírgula 8 3 3 3 2 2" xfId="52289" xr:uid="{00000000-0005-0000-0000-000078CC0000}"/>
    <cellStyle name="Vírgula 8 3 3 3 2 3" xfId="52290" xr:uid="{00000000-0005-0000-0000-000079CC0000}"/>
    <cellStyle name="Vírgula 8 3 3 3 2 4" xfId="52291" xr:uid="{00000000-0005-0000-0000-00007ACC0000}"/>
    <cellStyle name="Vírgula 8 3 3 3 3" xfId="52292" xr:uid="{00000000-0005-0000-0000-00007BCC0000}"/>
    <cellStyle name="Vírgula 8 3 3 3 4" xfId="52293" xr:uid="{00000000-0005-0000-0000-00007CCC0000}"/>
    <cellStyle name="Vírgula 8 3 3 3 5" xfId="52294" xr:uid="{00000000-0005-0000-0000-00007DCC0000}"/>
    <cellStyle name="Vírgula 8 3 3 4" xfId="52295" xr:uid="{00000000-0005-0000-0000-00007ECC0000}"/>
    <cellStyle name="Vírgula 8 3 3 4 2" xfId="52296" xr:uid="{00000000-0005-0000-0000-00007FCC0000}"/>
    <cellStyle name="Vírgula 8 3 3 4 2 2" xfId="52297" xr:uid="{00000000-0005-0000-0000-000080CC0000}"/>
    <cellStyle name="Vírgula 8 3 3 4 2 3" xfId="52298" xr:uid="{00000000-0005-0000-0000-000081CC0000}"/>
    <cellStyle name="Vírgula 8 3 3 4 2 4" xfId="52299" xr:uid="{00000000-0005-0000-0000-000082CC0000}"/>
    <cellStyle name="Vírgula 8 3 3 4 3" xfId="52300" xr:uid="{00000000-0005-0000-0000-000083CC0000}"/>
    <cellStyle name="Vírgula 8 3 3 4 4" xfId="52301" xr:uid="{00000000-0005-0000-0000-000084CC0000}"/>
    <cellStyle name="Vírgula 8 3 3 4 5" xfId="52302" xr:uid="{00000000-0005-0000-0000-000085CC0000}"/>
    <cellStyle name="Vírgula 8 3 3 5" xfId="52303" xr:uid="{00000000-0005-0000-0000-000086CC0000}"/>
    <cellStyle name="Vírgula 8 3 3 5 2" xfId="52304" xr:uid="{00000000-0005-0000-0000-000087CC0000}"/>
    <cellStyle name="Vírgula 8 3 3 5 3" xfId="52305" xr:uid="{00000000-0005-0000-0000-000088CC0000}"/>
    <cellStyle name="Vírgula 8 3 3 5 4" xfId="52306" xr:uid="{00000000-0005-0000-0000-000089CC0000}"/>
    <cellStyle name="Vírgula 8 3 3 6" xfId="52307" xr:uid="{00000000-0005-0000-0000-00008ACC0000}"/>
    <cellStyle name="Vírgula 8 3 3 7" xfId="52308" xr:uid="{00000000-0005-0000-0000-00008BCC0000}"/>
    <cellStyle name="Vírgula 8 3 3 8" xfId="52309" xr:uid="{00000000-0005-0000-0000-00008CCC0000}"/>
    <cellStyle name="Vírgula 8 3 3 9" xfId="52310" xr:uid="{00000000-0005-0000-0000-00008DCC0000}"/>
    <cellStyle name="Vírgula 8 3 4" xfId="52311" xr:uid="{00000000-0005-0000-0000-00008ECC0000}"/>
    <cellStyle name="Vírgula 8 3 4 2" xfId="52312" xr:uid="{00000000-0005-0000-0000-00008FCC0000}"/>
    <cellStyle name="Vírgula 8 3 4 2 2" xfId="52313" xr:uid="{00000000-0005-0000-0000-000090CC0000}"/>
    <cellStyle name="Vírgula 8 3 4 2 2 2" xfId="52314" xr:uid="{00000000-0005-0000-0000-000091CC0000}"/>
    <cellStyle name="Vírgula 8 3 4 2 2 3" xfId="52315" xr:uid="{00000000-0005-0000-0000-000092CC0000}"/>
    <cellStyle name="Vírgula 8 3 4 2 2 4" xfId="52316" xr:uid="{00000000-0005-0000-0000-000093CC0000}"/>
    <cellStyle name="Vírgula 8 3 4 2 3" xfId="52317" xr:uid="{00000000-0005-0000-0000-000094CC0000}"/>
    <cellStyle name="Vírgula 8 3 4 2 4" xfId="52318" xr:uid="{00000000-0005-0000-0000-000095CC0000}"/>
    <cellStyle name="Vírgula 8 3 4 2 5" xfId="52319" xr:uid="{00000000-0005-0000-0000-000096CC0000}"/>
    <cellStyle name="Vírgula 8 3 4 3" xfId="52320" xr:uid="{00000000-0005-0000-0000-000097CC0000}"/>
    <cellStyle name="Vírgula 8 3 4 3 2" xfId="52321" xr:uid="{00000000-0005-0000-0000-000098CC0000}"/>
    <cellStyle name="Vírgula 8 3 4 3 2 2" xfId="52322" xr:uid="{00000000-0005-0000-0000-000099CC0000}"/>
    <cellStyle name="Vírgula 8 3 4 3 2 3" xfId="52323" xr:uid="{00000000-0005-0000-0000-00009ACC0000}"/>
    <cellStyle name="Vírgula 8 3 4 3 2 4" xfId="52324" xr:uid="{00000000-0005-0000-0000-00009BCC0000}"/>
    <cellStyle name="Vírgula 8 3 4 3 3" xfId="52325" xr:uid="{00000000-0005-0000-0000-00009CCC0000}"/>
    <cellStyle name="Vírgula 8 3 4 3 4" xfId="52326" xr:uid="{00000000-0005-0000-0000-00009DCC0000}"/>
    <cellStyle name="Vírgula 8 3 4 3 5" xfId="52327" xr:uid="{00000000-0005-0000-0000-00009ECC0000}"/>
    <cellStyle name="Vírgula 8 3 4 4" xfId="52328" xr:uid="{00000000-0005-0000-0000-00009FCC0000}"/>
    <cellStyle name="Vírgula 8 3 4 4 2" xfId="52329" xr:uid="{00000000-0005-0000-0000-0000A0CC0000}"/>
    <cellStyle name="Vírgula 8 3 4 4 2 2" xfId="52330" xr:uid="{00000000-0005-0000-0000-0000A1CC0000}"/>
    <cellStyle name="Vírgula 8 3 4 4 2 3" xfId="52331" xr:uid="{00000000-0005-0000-0000-0000A2CC0000}"/>
    <cellStyle name="Vírgula 8 3 4 4 2 4" xfId="52332" xr:uid="{00000000-0005-0000-0000-0000A3CC0000}"/>
    <cellStyle name="Vírgula 8 3 4 4 3" xfId="52333" xr:uid="{00000000-0005-0000-0000-0000A4CC0000}"/>
    <cellStyle name="Vírgula 8 3 4 4 4" xfId="52334" xr:uid="{00000000-0005-0000-0000-0000A5CC0000}"/>
    <cellStyle name="Vírgula 8 3 4 4 5" xfId="52335" xr:uid="{00000000-0005-0000-0000-0000A6CC0000}"/>
    <cellStyle name="Vírgula 8 3 4 5" xfId="52336" xr:uid="{00000000-0005-0000-0000-0000A7CC0000}"/>
    <cellStyle name="Vírgula 8 3 4 5 2" xfId="52337" xr:uid="{00000000-0005-0000-0000-0000A8CC0000}"/>
    <cellStyle name="Vírgula 8 3 4 5 3" xfId="52338" xr:uid="{00000000-0005-0000-0000-0000A9CC0000}"/>
    <cellStyle name="Vírgula 8 3 4 5 4" xfId="52339" xr:uid="{00000000-0005-0000-0000-0000AACC0000}"/>
    <cellStyle name="Vírgula 8 3 4 6" xfId="52340" xr:uid="{00000000-0005-0000-0000-0000ABCC0000}"/>
    <cellStyle name="Vírgula 8 3 4 7" xfId="52341" xr:uid="{00000000-0005-0000-0000-0000ACCC0000}"/>
    <cellStyle name="Vírgula 8 3 4 8" xfId="52342" xr:uid="{00000000-0005-0000-0000-0000ADCC0000}"/>
    <cellStyle name="Vírgula 8 3 5" xfId="52343" xr:uid="{00000000-0005-0000-0000-0000AECC0000}"/>
    <cellStyle name="Vírgula 8 3 5 2" xfId="52344" xr:uid="{00000000-0005-0000-0000-0000AFCC0000}"/>
    <cellStyle name="Vírgula 8 3 5 2 2" xfId="52345" xr:uid="{00000000-0005-0000-0000-0000B0CC0000}"/>
    <cellStyle name="Vírgula 8 3 5 2 3" xfId="52346" xr:uid="{00000000-0005-0000-0000-0000B1CC0000}"/>
    <cellStyle name="Vírgula 8 3 5 2 4" xfId="52347" xr:uid="{00000000-0005-0000-0000-0000B2CC0000}"/>
    <cellStyle name="Vírgula 8 3 5 3" xfId="52348" xr:uid="{00000000-0005-0000-0000-0000B3CC0000}"/>
    <cellStyle name="Vírgula 8 3 5 4" xfId="52349" xr:uid="{00000000-0005-0000-0000-0000B4CC0000}"/>
    <cellStyle name="Vírgula 8 3 5 5" xfId="52350" xr:uid="{00000000-0005-0000-0000-0000B5CC0000}"/>
    <cellStyle name="Vírgula 8 3 6" xfId="52351" xr:uid="{00000000-0005-0000-0000-0000B6CC0000}"/>
    <cellStyle name="Vírgula 8 3 6 2" xfId="52352" xr:uid="{00000000-0005-0000-0000-0000B7CC0000}"/>
    <cellStyle name="Vírgula 8 3 6 2 2" xfId="52353" xr:uid="{00000000-0005-0000-0000-0000B8CC0000}"/>
    <cellStyle name="Vírgula 8 3 6 2 3" xfId="52354" xr:uid="{00000000-0005-0000-0000-0000B9CC0000}"/>
    <cellStyle name="Vírgula 8 3 6 2 4" xfId="52355" xr:uid="{00000000-0005-0000-0000-0000BACC0000}"/>
    <cellStyle name="Vírgula 8 3 6 3" xfId="52356" xr:uid="{00000000-0005-0000-0000-0000BBCC0000}"/>
    <cellStyle name="Vírgula 8 3 6 4" xfId="52357" xr:uid="{00000000-0005-0000-0000-0000BCCC0000}"/>
    <cellStyle name="Vírgula 8 3 6 5" xfId="52358" xr:uid="{00000000-0005-0000-0000-0000BDCC0000}"/>
    <cellStyle name="Vírgula 8 3 7" xfId="52359" xr:uid="{00000000-0005-0000-0000-0000BECC0000}"/>
    <cellStyle name="Vírgula 8 3 7 2" xfId="52360" xr:uid="{00000000-0005-0000-0000-0000BFCC0000}"/>
    <cellStyle name="Vírgula 8 3 7 2 2" xfId="52361" xr:uid="{00000000-0005-0000-0000-0000C0CC0000}"/>
    <cellStyle name="Vírgula 8 3 7 2 3" xfId="52362" xr:uid="{00000000-0005-0000-0000-0000C1CC0000}"/>
    <cellStyle name="Vírgula 8 3 7 2 4" xfId="52363" xr:uid="{00000000-0005-0000-0000-0000C2CC0000}"/>
    <cellStyle name="Vírgula 8 3 7 3" xfId="52364" xr:uid="{00000000-0005-0000-0000-0000C3CC0000}"/>
    <cellStyle name="Vírgula 8 3 7 4" xfId="52365" xr:uid="{00000000-0005-0000-0000-0000C4CC0000}"/>
    <cellStyle name="Vírgula 8 3 7 5" xfId="52366" xr:uid="{00000000-0005-0000-0000-0000C5CC0000}"/>
    <cellStyle name="Vírgula 8 3 8" xfId="52367" xr:uid="{00000000-0005-0000-0000-0000C6CC0000}"/>
    <cellStyle name="Vírgula 8 3 8 2" xfId="52368" xr:uid="{00000000-0005-0000-0000-0000C7CC0000}"/>
    <cellStyle name="Vírgula 8 3 8 3" xfId="52369" xr:uid="{00000000-0005-0000-0000-0000C8CC0000}"/>
    <cellStyle name="Vírgula 8 3 8 4" xfId="52370" xr:uid="{00000000-0005-0000-0000-0000C9CC0000}"/>
    <cellStyle name="Vírgula 8 3 9" xfId="52371" xr:uid="{00000000-0005-0000-0000-0000CACC0000}"/>
    <cellStyle name="Vírgula 8 4" xfId="52372" xr:uid="{00000000-0005-0000-0000-0000CBCC0000}"/>
    <cellStyle name="Vírgula 8 4 2" xfId="52373" xr:uid="{00000000-0005-0000-0000-0000CCCC0000}"/>
    <cellStyle name="Vírgula 8 4 2 2" xfId="52374" xr:uid="{00000000-0005-0000-0000-0000CDCC0000}"/>
    <cellStyle name="Vírgula 8 4 2 2 2" xfId="52375" xr:uid="{00000000-0005-0000-0000-0000CECC0000}"/>
    <cellStyle name="Vírgula 8 4 2 2 3" xfId="52376" xr:uid="{00000000-0005-0000-0000-0000CFCC0000}"/>
    <cellStyle name="Vírgula 8 4 2 2 4" xfId="52377" xr:uid="{00000000-0005-0000-0000-0000D0CC0000}"/>
    <cellStyle name="Vírgula 8 4 2 3" xfId="52378" xr:uid="{00000000-0005-0000-0000-0000D1CC0000}"/>
    <cellStyle name="Vírgula 8 4 2 4" xfId="52379" xr:uid="{00000000-0005-0000-0000-0000D2CC0000}"/>
    <cellStyle name="Vírgula 8 4 2 5" xfId="52380" xr:uid="{00000000-0005-0000-0000-0000D3CC0000}"/>
    <cellStyle name="Vírgula 8 4 3" xfId="52381" xr:uid="{00000000-0005-0000-0000-0000D4CC0000}"/>
    <cellStyle name="Vírgula 8 4 3 2" xfId="52382" xr:uid="{00000000-0005-0000-0000-0000D5CC0000}"/>
    <cellStyle name="Vírgula 8 4 3 2 2" xfId="52383" xr:uid="{00000000-0005-0000-0000-0000D6CC0000}"/>
    <cellStyle name="Vírgula 8 4 3 2 3" xfId="52384" xr:uid="{00000000-0005-0000-0000-0000D7CC0000}"/>
    <cellStyle name="Vírgula 8 4 3 2 4" xfId="52385" xr:uid="{00000000-0005-0000-0000-0000D8CC0000}"/>
    <cellStyle name="Vírgula 8 4 3 3" xfId="52386" xr:uid="{00000000-0005-0000-0000-0000D9CC0000}"/>
    <cellStyle name="Vírgula 8 4 3 4" xfId="52387" xr:uid="{00000000-0005-0000-0000-0000DACC0000}"/>
    <cellStyle name="Vírgula 8 4 3 5" xfId="52388" xr:uid="{00000000-0005-0000-0000-0000DBCC0000}"/>
    <cellStyle name="Vírgula 8 4 4" xfId="52389" xr:uid="{00000000-0005-0000-0000-0000DCCC0000}"/>
    <cellStyle name="Vírgula 8 4 4 2" xfId="52390" xr:uid="{00000000-0005-0000-0000-0000DDCC0000}"/>
    <cellStyle name="Vírgula 8 4 4 2 2" xfId="52391" xr:uid="{00000000-0005-0000-0000-0000DECC0000}"/>
    <cellStyle name="Vírgula 8 4 4 2 3" xfId="52392" xr:uid="{00000000-0005-0000-0000-0000DFCC0000}"/>
    <cellStyle name="Vírgula 8 4 4 2 4" xfId="52393" xr:uid="{00000000-0005-0000-0000-0000E0CC0000}"/>
    <cellStyle name="Vírgula 8 4 4 3" xfId="52394" xr:uid="{00000000-0005-0000-0000-0000E1CC0000}"/>
    <cellStyle name="Vírgula 8 4 4 4" xfId="52395" xr:uid="{00000000-0005-0000-0000-0000E2CC0000}"/>
    <cellStyle name="Vírgula 8 4 4 5" xfId="52396" xr:uid="{00000000-0005-0000-0000-0000E3CC0000}"/>
    <cellStyle name="Vírgula 8 4 5" xfId="52397" xr:uid="{00000000-0005-0000-0000-0000E4CC0000}"/>
    <cellStyle name="Vírgula 8 4 5 2" xfId="52398" xr:uid="{00000000-0005-0000-0000-0000E5CC0000}"/>
    <cellStyle name="Vírgula 8 4 5 3" xfId="52399" xr:uid="{00000000-0005-0000-0000-0000E6CC0000}"/>
    <cellStyle name="Vírgula 8 4 5 4" xfId="52400" xr:uid="{00000000-0005-0000-0000-0000E7CC0000}"/>
    <cellStyle name="Vírgula 8 4 6" xfId="52401" xr:uid="{00000000-0005-0000-0000-0000E8CC0000}"/>
    <cellStyle name="Vírgula 8 4 7" xfId="52402" xr:uid="{00000000-0005-0000-0000-0000E9CC0000}"/>
    <cellStyle name="Vírgula 8 4 8" xfId="52403" xr:uid="{00000000-0005-0000-0000-0000EACC0000}"/>
    <cellStyle name="Vírgula 8 4 9" xfId="52404" xr:uid="{00000000-0005-0000-0000-0000EBCC0000}"/>
    <cellStyle name="Vírgula 8 5" xfId="52405" xr:uid="{00000000-0005-0000-0000-0000ECCC0000}"/>
    <cellStyle name="Vírgula 8 5 2" xfId="52406" xr:uid="{00000000-0005-0000-0000-0000EDCC0000}"/>
    <cellStyle name="Vírgula 8 5 2 2" xfId="52407" xr:uid="{00000000-0005-0000-0000-0000EECC0000}"/>
    <cellStyle name="Vírgula 8 5 2 2 2" xfId="52408" xr:uid="{00000000-0005-0000-0000-0000EFCC0000}"/>
    <cellStyle name="Vírgula 8 5 2 2 3" xfId="52409" xr:uid="{00000000-0005-0000-0000-0000F0CC0000}"/>
    <cellStyle name="Vírgula 8 5 2 2 4" xfId="52410" xr:uid="{00000000-0005-0000-0000-0000F1CC0000}"/>
    <cellStyle name="Vírgula 8 5 2 3" xfId="52411" xr:uid="{00000000-0005-0000-0000-0000F2CC0000}"/>
    <cellStyle name="Vírgula 8 5 2 4" xfId="52412" xr:uid="{00000000-0005-0000-0000-0000F3CC0000}"/>
    <cellStyle name="Vírgula 8 5 2 5" xfId="52413" xr:uid="{00000000-0005-0000-0000-0000F4CC0000}"/>
    <cellStyle name="Vírgula 8 5 3" xfId="52414" xr:uid="{00000000-0005-0000-0000-0000F5CC0000}"/>
    <cellStyle name="Vírgula 8 5 3 2" xfId="52415" xr:uid="{00000000-0005-0000-0000-0000F6CC0000}"/>
    <cellStyle name="Vírgula 8 5 3 2 2" xfId="52416" xr:uid="{00000000-0005-0000-0000-0000F7CC0000}"/>
    <cellStyle name="Vírgula 8 5 3 2 3" xfId="52417" xr:uid="{00000000-0005-0000-0000-0000F8CC0000}"/>
    <cellStyle name="Vírgula 8 5 3 2 4" xfId="52418" xr:uid="{00000000-0005-0000-0000-0000F9CC0000}"/>
    <cellStyle name="Vírgula 8 5 3 3" xfId="52419" xr:uid="{00000000-0005-0000-0000-0000FACC0000}"/>
    <cellStyle name="Vírgula 8 5 3 4" xfId="52420" xr:uid="{00000000-0005-0000-0000-0000FBCC0000}"/>
    <cellStyle name="Vírgula 8 5 3 5" xfId="52421" xr:uid="{00000000-0005-0000-0000-0000FCCC0000}"/>
    <cellStyle name="Vírgula 8 5 4" xfId="52422" xr:uid="{00000000-0005-0000-0000-0000FDCC0000}"/>
    <cellStyle name="Vírgula 8 5 4 2" xfId="52423" xr:uid="{00000000-0005-0000-0000-0000FECC0000}"/>
    <cellStyle name="Vírgula 8 5 4 2 2" xfId="52424" xr:uid="{00000000-0005-0000-0000-0000FFCC0000}"/>
    <cellStyle name="Vírgula 8 5 4 2 3" xfId="52425" xr:uid="{00000000-0005-0000-0000-000000CD0000}"/>
    <cellStyle name="Vírgula 8 5 4 2 4" xfId="52426" xr:uid="{00000000-0005-0000-0000-000001CD0000}"/>
    <cellStyle name="Vírgula 8 5 4 3" xfId="52427" xr:uid="{00000000-0005-0000-0000-000002CD0000}"/>
    <cellStyle name="Vírgula 8 5 4 4" xfId="52428" xr:uid="{00000000-0005-0000-0000-000003CD0000}"/>
    <cellStyle name="Vírgula 8 5 4 5" xfId="52429" xr:uid="{00000000-0005-0000-0000-000004CD0000}"/>
    <cellStyle name="Vírgula 8 5 5" xfId="52430" xr:uid="{00000000-0005-0000-0000-000005CD0000}"/>
    <cellStyle name="Vírgula 8 5 5 2" xfId="52431" xr:uid="{00000000-0005-0000-0000-000006CD0000}"/>
    <cellStyle name="Vírgula 8 5 5 3" xfId="52432" xr:uid="{00000000-0005-0000-0000-000007CD0000}"/>
    <cellStyle name="Vírgula 8 5 5 4" xfId="52433" xr:uid="{00000000-0005-0000-0000-000008CD0000}"/>
    <cellStyle name="Vírgula 8 5 6" xfId="52434" xr:uid="{00000000-0005-0000-0000-000009CD0000}"/>
    <cellStyle name="Vírgula 8 5 7" xfId="52435" xr:uid="{00000000-0005-0000-0000-00000ACD0000}"/>
    <cellStyle name="Vírgula 8 5 8" xfId="52436" xr:uid="{00000000-0005-0000-0000-00000BCD0000}"/>
    <cellStyle name="Vírgula 8 5 9" xfId="52437" xr:uid="{00000000-0005-0000-0000-00000CCD0000}"/>
    <cellStyle name="Vírgula 8 6" xfId="52438" xr:uid="{00000000-0005-0000-0000-00000DCD0000}"/>
    <cellStyle name="Vírgula 8 6 2" xfId="52439" xr:uid="{00000000-0005-0000-0000-00000ECD0000}"/>
    <cellStyle name="Vírgula 8 6 2 2" xfId="52440" xr:uid="{00000000-0005-0000-0000-00000FCD0000}"/>
    <cellStyle name="Vírgula 8 6 2 2 2" xfId="52441" xr:uid="{00000000-0005-0000-0000-000010CD0000}"/>
    <cellStyle name="Vírgula 8 6 2 2 3" xfId="52442" xr:uid="{00000000-0005-0000-0000-000011CD0000}"/>
    <cellStyle name="Vírgula 8 6 2 2 4" xfId="52443" xr:uid="{00000000-0005-0000-0000-000012CD0000}"/>
    <cellStyle name="Vírgula 8 6 2 3" xfId="52444" xr:uid="{00000000-0005-0000-0000-000013CD0000}"/>
    <cellStyle name="Vírgula 8 6 2 4" xfId="52445" xr:uid="{00000000-0005-0000-0000-000014CD0000}"/>
    <cellStyle name="Vírgula 8 6 2 5" xfId="52446" xr:uid="{00000000-0005-0000-0000-000015CD0000}"/>
    <cellStyle name="Vírgula 8 6 3" xfId="52447" xr:uid="{00000000-0005-0000-0000-000016CD0000}"/>
    <cellStyle name="Vírgula 8 6 3 2" xfId="52448" xr:uid="{00000000-0005-0000-0000-000017CD0000}"/>
    <cellStyle name="Vírgula 8 6 3 2 2" xfId="52449" xr:uid="{00000000-0005-0000-0000-000018CD0000}"/>
    <cellStyle name="Vírgula 8 6 3 2 3" xfId="52450" xr:uid="{00000000-0005-0000-0000-000019CD0000}"/>
    <cellStyle name="Vírgula 8 6 3 2 4" xfId="52451" xr:uid="{00000000-0005-0000-0000-00001ACD0000}"/>
    <cellStyle name="Vírgula 8 6 3 3" xfId="52452" xr:uid="{00000000-0005-0000-0000-00001BCD0000}"/>
    <cellStyle name="Vírgula 8 6 3 4" xfId="52453" xr:uid="{00000000-0005-0000-0000-00001CCD0000}"/>
    <cellStyle name="Vírgula 8 6 3 5" xfId="52454" xr:uid="{00000000-0005-0000-0000-00001DCD0000}"/>
    <cellStyle name="Vírgula 8 6 4" xfId="52455" xr:uid="{00000000-0005-0000-0000-00001ECD0000}"/>
    <cellStyle name="Vírgula 8 6 4 2" xfId="52456" xr:uid="{00000000-0005-0000-0000-00001FCD0000}"/>
    <cellStyle name="Vírgula 8 6 4 2 2" xfId="52457" xr:uid="{00000000-0005-0000-0000-000020CD0000}"/>
    <cellStyle name="Vírgula 8 6 4 2 3" xfId="52458" xr:uid="{00000000-0005-0000-0000-000021CD0000}"/>
    <cellStyle name="Vírgula 8 6 4 2 4" xfId="52459" xr:uid="{00000000-0005-0000-0000-000022CD0000}"/>
    <cellStyle name="Vírgula 8 6 4 3" xfId="52460" xr:uid="{00000000-0005-0000-0000-000023CD0000}"/>
    <cellStyle name="Vírgula 8 6 4 4" xfId="52461" xr:uid="{00000000-0005-0000-0000-000024CD0000}"/>
    <cellStyle name="Vírgula 8 6 4 5" xfId="52462" xr:uid="{00000000-0005-0000-0000-000025CD0000}"/>
    <cellStyle name="Vírgula 8 6 5" xfId="52463" xr:uid="{00000000-0005-0000-0000-000026CD0000}"/>
    <cellStyle name="Vírgula 8 6 5 2" xfId="52464" xr:uid="{00000000-0005-0000-0000-000027CD0000}"/>
    <cellStyle name="Vírgula 8 6 5 3" xfId="52465" xr:uid="{00000000-0005-0000-0000-000028CD0000}"/>
    <cellStyle name="Vírgula 8 6 5 4" xfId="52466" xr:uid="{00000000-0005-0000-0000-000029CD0000}"/>
    <cellStyle name="Vírgula 8 6 6" xfId="52467" xr:uid="{00000000-0005-0000-0000-00002ACD0000}"/>
    <cellStyle name="Vírgula 8 6 7" xfId="52468" xr:uid="{00000000-0005-0000-0000-00002BCD0000}"/>
    <cellStyle name="Vírgula 8 6 8" xfId="52469" xr:uid="{00000000-0005-0000-0000-00002CCD0000}"/>
    <cellStyle name="Vírgula 8 6 9" xfId="52470" xr:uid="{00000000-0005-0000-0000-00002DCD0000}"/>
    <cellStyle name="Vírgula 8 7" xfId="52471" xr:uid="{00000000-0005-0000-0000-00002ECD0000}"/>
    <cellStyle name="Vírgula 8 7 2" xfId="52472" xr:uid="{00000000-0005-0000-0000-00002FCD0000}"/>
    <cellStyle name="Vírgula 8 7 2 2" xfId="52473" xr:uid="{00000000-0005-0000-0000-000030CD0000}"/>
    <cellStyle name="Vírgula 8 7 2 3" xfId="52474" xr:uid="{00000000-0005-0000-0000-000031CD0000}"/>
    <cellStyle name="Vírgula 8 7 2 4" xfId="52475" xr:uid="{00000000-0005-0000-0000-000032CD0000}"/>
    <cellStyle name="Vírgula 8 7 3" xfId="52476" xr:uid="{00000000-0005-0000-0000-000033CD0000}"/>
    <cellStyle name="Vírgula 8 7 4" xfId="52477" xr:uid="{00000000-0005-0000-0000-000034CD0000}"/>
    <cellStyle name="Vírgula 8 7 5" xfId="52478" xr:uid="{00000000-0005-0000-0000-000035CD0000}"/>
    <cellStyle name="Vírgula 8 7 6" xfId="52479" xr:uid="{00000000-0005-0000-0000-000036CD0000}"/>
    <cellStyle name="Vírgula 8 8" xfId="52480" xr:uid="{00000000-0005-0000-0000-000037CD0000}"/>
    <cellStyle name="Vírgula 8 8 2" xfId="52481" xr:uid="{00000000-0005-0000-0000-000038CD0000}"/>
    <cellStyle name="Vírgula 8 8 2 2" xfId="52482" xr:uid="{00000000-0005-0000-0000-000039CD0000}"/>
    <cellStyle name="Vírgula 8 8 2 3" xfId="52483" xr:uid="{00000000-0005-0000-0000-00003ACD0000}"/>
    <cellStyle name="Vírgula 8 8 2 4" xfId="52484" xr:uid="{00000000-0005-0000-0000-00003BCD0000}"/>
    <cellStyle name="Vírgula 8 8 3" xfId="52485" xr:uid="{00000000-0005-0000-0000-00003CCD0000}"/>
    <cellStyle name="Vírgula 8 8 4" xfId="52486" xr:uid="{00000000-0005-0000-0000-00003DCD0000}"/>
    <cellStyle name="Vírgula 8 8 5" xfId="52487" xr:uid="{00000000-0005-0000-0000-00003ECD0000}"/>
    <cellStyle name="Vírgula 8 9" xfId="52488" xr:uid="{00000000-0005-0000-0000-00003FCD0000}"/>
    <cellStyle name="Vírgula 8 9 2" xfId="52489" xr:uid="{00000000-0005-0000-0000-000040CD0000}"/>
    <cellStyle name="Vírgula 8 9 2 2" xfId="52490" xr:uid="{00000000-0005-0000-0000-000041CD0000}"/>
    <cellStyle name="Vírgula 8 9 2 3" xfId="52491" xr:uid="{00000000-0005-0000-0000-000042CD0000}"/>
    <cellStyle name="Vírgula 8 9 2 4" xfId="52492" xr:uid="{00000000-0005-0000-0000-000043CD0000}"/>
    <cellStyle name="Vírgula 8 9 3" xfId="52493" xr:uid="{00000000-0005-0000-0000-000044CD0000}"/>
    <cellStyle name="Vírgula 8 9 4" xfId="52494" xr:uid="{00000000-0005-0000-0000-000045CD0000}"/>
    <cellStyle name="Vírgula 8 9 5" xfId="52495" xr:uid="{00000000-0005-0000-0000-000046CD0000}"/>
    <cellStyle name="Vírgula 9" xfId="52496" xr:uid="{00000000-0005-0000-0000-000047CD0000}"/>
    <cellStyle name="Vírgula 9 10" xfId="52497" xr:uid="{00000000-0005-0000-0000-000048CD0000}"/>
    <cellStyle name="Vírgula 9 10 2" xfId="52498" xr:uid="{00000000-0005-0000-0000-000049CD0000}"/>
    <cellStyle name="Vírgula 9 10 3" xfId="52499" xr:uid="{00000000-0005-0000-0000-00004ACD0000}"/>
    <cellStyle name="Vírgula 9 10 4" xfId="52500" xr:uid="{00000000-0005-0000-0000-00004BCD0000}"/>
    <cellStyle name="Vírgula 9 11" xfId="52501" xr:uid="{00000000-0005-0000-0000-00004CCD0000}"/>
    <cellStyle name="Vírgula 9 12" xfId="52502" xr:uid="{00000000-0005-0000-0000-00004DCD0000}"/>
    <cellStyle name="Vírgula 9 13" xfId="52503" xr:uid="{00000000-0005-0000-0000-00004ECD0000}"/>
    <cellStyle name="Vírgula 9 14" xfId="52504" xr:uid="{00000000-0005-0000-0000-00004FCD0000}"/>
    <cellStyle name="Vírgula 9 2" xfId="52505" xr:uid="{00000000-0005-0000-0000-000050CD0000}"/>
    <cellStyle name="Vírgula 9 2 10" xfId="52506" xr:uid="{00000000-0005-0000-0000-000051CD0000}"/>
    <cellStyle name="Vírgula 9 2 11" xfId="52507" xr:uid="{00000000-0005-0000-0000-000052CD0000}"/>
    <cellStyle name="Vírgula 9 2 12" xfId="52508" xr:uid="{00000000-0005-0000-0000-000053CD0000}"/>
    <cellStyle name="Vírgula 9 2 13" xfId="52509" xr:uid="{00000000-0005-0000-0000-000054CD0000}"/>
    <cellStyle name="Vírgula 9 2 2" xfId="52510" xr:uid="{00000000-0005-0000-0000-000055CD0000}"/>
    <cellStyle name="Vírgula 9 2 2 10" xfId="52511" xr:uid="{00000000-0005-0000-0000-000056CD0000}"/>
    <cellStyle name="Vírgula 9 2 2 11" xfId="52512" xr:uid="{00000000-0005-0000-0000-000057CD0000}"/>
    <cellStyle name="Vírgula 9 2 2 12" xfId="52513" xr:uid="{00000000-0005-0000-0000-000058CD0000}"/>
    <cellStyle name="Vírgula 9 2 2 2" xfId="52514" xr:uid="{00000000-0005-0000-0000-000059CD0000}"/>
    <cellStyle name="Vírgula 9 2 2 2 2" xfId="52515" xr:uid="{00000000-0005-0000-0000-00005ACD0000}"/>
    <cellStyle name="Vírgula 9 2 2 2 2 2" xfId="52516" xr:uid="{00000000-0005-0000-0000-00005BCD0000}"/>
    <cellStyle name="Vírgula 9 2 2 2 2 2 2" xfId="52517" xr:uid="{00000000-0005-0000-0000-00005CCD0000}"/>
    <cellStyle name="Vírgula 9 2 2 2 2 2 3" xfId="52518" xr:uid="{00000000-0005-0000-0000-00005DCD0000}"/>
    <cellStyle name="Vírgula 9 2 2 2 2 2 4" xfId="52519" xr:uid="{00000000-0005-0000-0000-00005ECD0000}"/>
    <cellStyle name="Vírgula 9 2 2 2 2 3" xfId="52520" xr:uid="{00000000-0005-0000-0000-00005FCD0000}"/>
    <cellStyle name="Vírgula 9 2 2 2 2 4" xfId="52521" xr:uid="{00000000-0005-0000-0000-000060CD0000}"/>
    <cellStyle name="Vírgula 9 2 2 2 2 5" xfId="52522" xr:uid="{00000000-0005-0000-0000-000061CD0000}"/>
    <cellStyle name="Vírgula 9 2 2 2 3" xfId="52523" xr:uid="{00000000-0005-0000-0000-000062CD0000}"/>
    <cellStyle name="Vírgula 9 2 2 2 3 2" xfId="52524" xr:uid="{00000000-0005-0000-0000-000063CD0000}"/>
    <cellStyle name="Vírgula 9 2 2 2 3 2 2" xfId="52525" xr:uid="{00000000-0005-0000-0000-000064CD0000}"/>
    <cellStyle name="Vírgula 9 2 2 2 3 2 3" xfId="52526" xr:uid="{00000000-0005-0000-0000-000065CD0000}"/>
    <cellStyle name="Vírgula 9 2 2 2 3 2 4" xfId="52527" xr:uid="{00000000-0005-0000-0000-000066CD0000}"/>
    <cellStyle name="Vírgula 9 2 2 2 3 3" xfId="52528" xr:uid="{00000000-0005-0000-0000-000067CD0000}"/>
    <cellStyle name="Vírgula 9 2 2 2 3 4" xfId="52529" xr:uid="{00000000-0005-0000-0000-000068CD0000}"/>
    <cellStyle name="Vírgula 9 2 2 2 3 5" xfId="52530" xr:uid="{00000000-0005-0000-0000-000069CD0000}"/>
    <cellStyle name="Vírgula 9 2 2 2 4" xfId="52531" xr:uid="{00000000-0005-0000-0000-00006ACD0000}"/>
    <cellStyle name="Vírgula 9 2 2 2 4 2" xfId="52532" xr:uid="{00000000-0005-0000-0000-00006BCD0000}"/>
    <cellStyle name="Vírgula 9 2 2 2 4 2 2" xfId="52533" xr:uid="{00000000-0005-0000-0000-00006CCD0000}"/>
    <cellStyle name="Vírgula 9 2 2 2 4 2 3" xfId="52534" xr:uid="{00000000-0005-0000-0000-00006DCD0000}"/>
    <cellStyle name="Vírgula 9 2 2 2 4 2 4" xfId="52535" xr:uid="{00000000-0005-0000-0000-00006ECD0000}"/>
    <cellStyle name="Vírgula 9 2 2 2 4 3" xfId="52536" xr:uid="{00000000-0005-0000-0000-00006FCD0000}"/>
    <cellStyle name="Vírgula 9 2 2 2 4 4" xfId="52537" xr:uid="{00000000-0005-0000-0000-000070CD0000}"/>
    <cellStyle name="Vírgula 9 2 2 2 4 5" xfId="52538" xr:uid="{00000000-0005-0000-0000-000071CD0000}"/>
    <cellStyle name="Vírgula 9 2 2 2 5" xfId="52539" xr:uid="{00000000-0005-0000-0000-000072CD0000}"/>
    <cellStyle name="Vírgula 9 2 2 2 5 2" xfId="52540" xr:uid="{00000000-0005-0000-0000-000073CD0000}"/>
    <cellStyle name="Vírgula 9 2 2 2 5 3" xfId="52541" xr:uid="{00000000-0005-0000-0000-000074CD0000}"/>
    <cellStyle name="Vírgula 9 2 2 2 5 4" xfId="52542" xr:uid="{00000000-0005-0000-0000-000075CD0000}"/>
    <cellStyle name="Vírgula 9 2 2 2 6" xfId="52543" xr:uid="{00000000-0005-0000-0000-000076CD0000}"/>
    <cellStyle name="Vírgula 9 2 2 2 7" xfId="52544" xr:uid="{00000000-0005-0000-0000-000077CD0000}"/>
    <cellStyle name="Vírgula 9 2 2 2 8" xfId="52545" xr:uid="{00000000-0005-0000-0000-000078CD0000}"/>
    <cellStyle name="Vírgula 9 2 2 3" xfId="52546" xr:uid="{00000000-0005-0000-0000-000079CD0000}"/>
    <cellStyle name="Vírgula 9 2 2 3 2" xfId="52547" xr:uid="{00000000-0005-0000-0000-00007ACD0000}"/>
    <cellStyle name="Vírgula 9 2 2 3 2 2" xfId="52548" xr:uid="{00000000-0005-0000-0000-00007BCD0000}"/>
    <cellStyle name="Vírgula 9 2 2 3 2 2 2" xfId="52549" xr:uid="{00000000-0005-0000-0000-00007CCD0000}"/>
    <cellStyle name="Vírgula 9 2 2 3 2 2 3" xfId="52550" xr:uid="{00000000-0005-0000-0000-00007DCD0000}"/>
    <cellStyle name="Vírgula 9 2 2 3 2 2 4" xfId="52551" xr:uid="{00000000-0005-0000-0000-00007ECD0000}"/>
    <cellStyle name="Vírgula 9 2 2 3 2 3" xfId="52552" xr:uid="{00000000-0005-0000-0000-00007FCD0000}"/>
    <cellStyle name="Vírgula 9 2 2 3 2 4" xfId="52553" xr:uid="{00000000-0005-0000-0000-000080CD0000}"/>
    <cellStyle name="Vírgula 9 2 2 3 2 5" xfId="52554" xr:uid="{00000000-0005-0000-0000-000081CD0000}"/>
    <cellStyle name="Vírgula 9 2 2 3 3" xfId="52555" xr:uid="{00000000-0005-0000-0000-000082CD0000}"/>
    <cellStyle name="Vírgula 9 2 2 3 3 2" xfId="52556" xr:uid="{00000000-0005-0000-0000-000083CD0000}"/>
    <cellStyle name="Vírgula 9 2 2 3 3 2 2" xfId="52557" xr:uid="{00000000-0005-0000-0000-000084CD0000}"/>
    <cellStyle name="Vírgula 9 2 2 3 3 2 3" xfId="52558" xr:uid="{00000000-0005-0000-0000-000085CD0000}"/>
    <cellStyle name="Vírgula 9 2 2 3 3 2 4" xfId="52559" xr:uid="{00000000-0005-0000-0000-000086CD0000}"/>
    <cellStyle name="Vírgula 9 2 2 3 3 3" xfId="52560" xr:uid="{00000000-0005-0000-0000-000087CD0000}"/>
    <cellStyle name="Vírgula 9 2 2 3 3 4" xfId="52561" xr:uid="{00000000-0005-0000-0000-000088CD0000}"/>
    <cellStyle name="Vírgula 9 2 2 3 3 5" xfId="52562" xr:uid="{00000000-0005-0000-0000-000089CD0000}"/>
    <cellStyle name="Vírgula 9 2 2 3 4" xfId="52563" xr:uid="{00000000-0005-0000-0000-00008ACD0000}"/>
    <cellStyle name="Vírgula 9 2 2 3 4 2" xfId="52564" xr:uid="{00000000-0005-0000-0000-00008BCD0000}"/>
    <cellStyle name="Vírgula 9 2 2 3 4 2 2" xfId="52565" xr:uid="{00000000-0005-0000-0000-00008CCD0000}"/>
    <cellStyle name="Vírgula 9 2 2 3 4 2 3" xfId="52566" xr:uid="{00000000-0005-0000-0000-00008DCD0000}"/>
    <cellStyle name="Vírgula 9 2 2 3 4 2 4" xfId="52567" xr:uid="{00000000-0005-0000-0000-00008ECD0000}"/>
    <cellStyle name="Vírgula 9 2 2 3 4 3" xfId="52568" xr:uid="{00000000-0005-0000-0000-00008FCD0000}"/>
    <cellStyle name="Vírgula 9 2 2 3 4 4" xfId="52569" xr:uid="{00000000-0005-0000-0000-000090CD0000}"/>
    <cellStyle name="Vírgula 9 2 2 3 4 5" xfId="52570" xr:uid="{00000000-0005-0000-0000-000091CD0000}"/>
    <cellStyle name="Vírgula 9 2 2 3 5" xfId="52571" xr:uid="{00000000-0005-0000-0000-000092CD0000}"/>
    <cellStyle name="Vírgula 9 2 2 3 5 2" xfId="52572" xr:uid="{00000000-0005-0000-0000-000093CD0000}"/>
    <cellStyle name="Vírgula 9 2 2 3 5 3" xfId="52573" xr:uid="{00000000-0005-0000-0000-000094CD0000}"/>
    <cellStyle name="Vírgula 9 2 2 3 5 4" xfId="52574" xr:uid="{00000000-0005-0000-0000-000095CD0000}"/>
    <cellStyle name="Vírgula 9 2 2 3 6" xfId="52575" xr:uid="{00000000-0005-0000-0000-000096CD0000}"/>
    <cellStyle name="Vírgula 9 2 2 3 7" xfId="52576" xr:uid="{00000000-0005-0000-0000-000097CD0000}"/>
    <cellStyle name="Vírgula 9 2 2 3 8" xfId="52577" xr:uid="{00000000-0005-0000-0000-000098CD0000}"/>
    <cellStyle name="Vírgula 9 2 2 4" xfId="52578" xr:uid="{00000000-0005-0000-0000-000099CD0000}"/>
    <cellStyle name="Vírgula 9 2 2 4 2" xfId="52579" xr:uid="{00000000-0005-0000-0000-00009ACD0000}"/>
    <cellStyle name="Vírgula 9 2 2 4 2 2" xfId="52580" xr:uid="{00000000-0005-0000-0000-00009BCD0000}"/>
    <cellStyle name="Vírgula 9 2 2 4 2 2 2" xfId="52581" xr:uid="{00000000-0005-0000-0000-00009CCD0000}"/>
    <cellStyle name="Vírgula 9 2 2 4 2 2 3" xfId="52582" xr:uid="{00000000-0005-0000-0000-00009DCD0000}"/>
    <cellStyle name="Vírgula 9 2 2 4 2 2 4" xfId="52583" xr:uid="{00000000-0005-0000-0000-00009ECD0000}"/>
    <cellStyle name="Vírgula 9 2 2 4 2 3" xfId="52584" xr:uid="{00000000-0005-0000-0000-00009FCD0000}"/>
    <cellStyle name="Vírgula 9 2 2 4 2 4" xfId="52585" xr:uid="{00000000-0005-0000-0000-0000A0CD0000}"/>
    <cellStyle name="Vírgula 9 2 2 4 2 5" xfId="52586" xr:uid="{00000000-0005-0000-0000-0000A1CD0000}"/>
    <cellStyle name="Vírgula 9 2 2 4 3" xfId="52587" xr:uid="{00000000-0005-0000-0000-0000A2CD0000}"/>
    <cellStyle name="Vírgula 9 2 2 4 3 2" xfId="52588" xr:uid="{00000000-0005-0000-0000-0000A3CD0000}"/>
    <cellStyle name="Vírgula 9 2 2 4 3 2 2" xfId="52589" xr:uid="{00000000-0005-0000-0000-0000A4CD0000}"/>
    <cellStyle name="Vírgula 9 2 2 4 3 2 3" xfId="52590" xr:uid="{00000000-0005-0000-0000-0000A5CD0000}"/>
    <cellStyle name="Vírgula 9 2 2 4 3 2 4" xfId="52591" xr:uid="{00000000-0005-0000-0000-0000A6CD0000}"/>
    <cellStyle name="Vírgula 9 2 2 4 3 3" xfId="52592" xr:uid="{00000000-0005-0000-0000-0000A7CD0000}"/>
    <cellStyle name="Vírgula 9 2 2 4 3 4" xfId="52593" xr:uid="{00000000-0005-0000-0000-0000A8CD0000}"/>
    <cellStyle name="Vírgula 9 2 2 4 3 5" xfId="52594" xr:uid="{00000000-0005-0000-0000-0000A9CD0000}"/>
    <cellStyle name="Vírgula 9 2 2 4 4" xfId="52595" xr:uid="{00000000-0005-0000-0000-0000AACD0000}"/>
    <cellStyle name="Vírgula 9 2 2 4 4 2" xfId="52596" xr:uid="{00000000-0005-0000-0000-0000ABCD0000}"/>
    <cellStyle name="Vírgula 9 2 2 4 4 2 2" xfId="52597" xr:uid="{00000000-0005-0000-0000-0000ACCD0000}"/>
    <cellStyle name="Vírgula 9 2 2 4 4 2 3" xfId="52598" xr:uid="{00000000-0005-0000-0000-0000ADCD0000}"/>
    <cellStyle name="Vírgula 9 2 2 4 4 2 4" xfId="52599" xr:uid="{00000000-0005-0000-0000-0000AECD0000}"/>
    <cellStyle name="Vírgula 9 2 2 4 4 3" xfId="52600" xr:uid="{00000000-0005-0000-0000-0000AFCD0000}"/>
    <cellStyle name="Vírgula 9 2 2 4 4 4" xfId="52601" xr:uid="{00000000-0005-0000-0000-0000B0CD0000}"/>
    <cellStyle name="Vírgula 9 2 2 4 4 5" xfId="52602" xr:uid="{00000000-0005-0000-0000-0000B1CD0000}"/>
    <cellStyle name="Vírgula 9 2 2 4 5" xfId="52603" xr:uid="{00000000-0005-0000-0000-0000B2CD0000}"/>
    <cellStyle name="Vírgula 9 2 2 4 5 2" xfId="52604" xr:uid="{00000000-0005-0000-0000-0000B3CD0000}"/>
    <cellStyle name="Vírgula 9 2 2 4 5 3" xfId="52605" xr:uid="{00000000-0005-0000-0000-0000B4CD0000}"/>
    <cellStyle name="Vírgula 9 2 2 4 5 4" xfId="52606" xr:uid="{00000000-0005-0000-0000-0000B5CD0000}"/>
    <cellStyle name="Vírgula 9 2 2 4 6" xfId="52607" xr:uid="{00000000-0005-0000-0000-0000B6CD0000}"/>
    <cellStyle name="Vírgula 9 2 2 4 7" xfId="52608" xr:uid="{00000000-0005-0000-0000-0000B7CD0000}"/>
    <cellStyle name="Vírgula 9 2 2 4 8" xfId="52609" xr:uid="{00000000-0005-0000-0000-0000B8CD0000}"/>
    <cellStyle name="Vírgula 9 2 2 5" xfId="52610" xr:uid="{00000000-0005-0000-0000-0000B9CD0000}"/>
    <cellStyle name="Vírgula 9 2 2 5 2" xfId="52611" xr:uid="{00000000-0005-0000-0000-0000BACD0000}"/>
    <cellStyle name="Vírgula 9 2 2 5 2 2" xfId="52612" xr:uid="{00000000-0005-0000-0000-0000BBCD0000}"/>
    <cellStyle name="Vírgula 9 2 2 5 2 3" xfId="52613" xr:uid="{00000000-0005-0000-0000-0000BCCD0000}"/>
    <cellStyle name="Vírgula 9 2 2 5 2 4" xfId="52614" xr:uid="{00000000-0005-0000-0000-0000BDCD0000}"/>
    <cellStyle name="Vírgula 9 2 2 5 3" xfId="52615" xr:uid="{00000000-0005-0000-0000-0000BECD0000}"/>
    <cellStyle name="Vírgula 9 2 2 5 4" xfId="52616" xr:uid="{00000000-0005-0000-0000-0000BFCD0000}"/>
    <cellStyle name="Vírgula 9 2 2 5 5" xfId="52617" xr:uid="{00000000-0005-0000-0000-0000C0CD0000}"/>
    <cellStyle name="Vírgula 9 2 2 6" xfId="52618" xr:uid="{00000000-0005-0000-0000-0000C1CD0000}"/>
    <cellStyle name="Vírgula 9 2 2 6 2" xfId="52619" xr:uid="{00000000-0005-0000-0000-0000C2CD0000}"/>
    <cellStyle name="Vírgula 9 2 2 6 2 2" xfId="52620" xr:uid="{00000000-0005-0000-0000-0000C3CD0000}"/>
    <cellStyle name="Vírgula 9 2 2 6 2 3" xfId="52621" xr:uid="{00000000-0005-0000-0000-0000C4CD0000}"/>
    <cellStyle name="Vírgula 9 2 2 6 2 4" xfId="52622" xr:uid="{00000000-0005-0000-0000-0000C5CD0000}"/>
    <cellStyle name="Vírgula 9 2 2 6 3" xfId="52623" xr:uid="{00000000-0005-0000-0000-0000C6CD0000}"/>
    <cellStyle name="Vírgula 9 2 2 6 4" xfId="52624" xr:uid="{00000000-0005-0000-0000-0000C7CD0000}"/>
    <cellStyle name="Vírgula 9 2 2 6 5" xfId="52625" xr:uid="{00000000-0005-0000-0000-0000C8CD0000}"/>
    <cellStyle name="Vírgula 9 2 2 7" xfId="52626" xr:uid="{00000000-0005-0000-0000-0000C9CD0000}"/>
    <cellStyle name="Vírgula 9 2 2 7 2" xfId="52627" xr:uid="{00000000-0005-0000-0000-0000CACD0000}"/>
    <cellStyle name="Vírgula 9 2 2 7 2 2" xfId="52628" xr:uid="{00000000-0005-0000-0000-0000CBCD0000}"/>
    <cellStyle name="Vírgula 9 2 2 7 2 3" xfId="52629" xr:uid="{00000000-0005-0000-0000-0000CCCD0000}"/>
    <cellStyle name="Vírgula 9 2 2 7 2 4" xfId="52630" xr:uid="{00000000-0005-0000-0000-0000CDCD0000}"/>
    <cellStyle name="Vírgula 9 2 2 7 3" xfId="52631" xr:uid="{00000000-0005-0000-0000-0000CECD0000}"/>
    <cellStyle name="Vírgula 9 2 2 7 4" xfId="52632" xr:uid="{00000000-0005-0000-0000-0000CFCD0000}"/>
    <cellStyle name="Vírgula 9 2 2 7 5" xfId="52633" xr:uid="{00000000-0005-0000-0000-0000D0CD0000}"/>
    <cellStyle name="Vírgula 9 2 2 8" xfId="52634" xr:uid="{00000000-0005-0000-0000-0000D1CD0000}"/>
    <cellStyle name="Vírgula 9 2 2 8 2" xfId="52635" xr:uid="{00000000-0005-0000-0000-0000D2CD0000}"/>
    <cellStyle name="Vírgula 9 2 2 8 3" xfId="52636" xr:uid="{00000000-0005-0000-0000-0000D3CD0000}"/>
    <cellStyle name="Vírgula 9 2 2 8 4" xfId="52637" xr:uid="{00000000-0005-0000-0000-0000D4CD0000}"/>
    <cellStyle name="Vírgula 9 2 2 9" xfId="52638" xr:uid="{00000000-0005-0000-0000-0000D5CD0000}"/>
    <cellStyle name="Vírgula 9 2 3" xfId="52639" xr:uid="{00000000-0005-0000-0000-0000D6CD0000}"/>
    <cellStyle name="Vírgula 9 2 3 2" xfId="52640" xr:uid="{00000000-0005-0000-0000-0000D7CD0000}"/>
    <cellStyle name="Vírgula 9 2 3 2 2" xfId="52641" xr:uid="{00000000-0005-0000-0000-0000D8CD0000}"/>
    <cellStyle name="Vírgula 9 2 3 2 2 2" xfId="52642" xr:uid="{00000000-0005-0000-0000-0000D9CD0000}"/>
    <cellStyle name="Vírgula 9 2 3 2 2 3" xfId="52643" xr:uid="{00000000-0005-0000-0000-0000DACD0000}"/>
    <cellStyle name="Vírgula 9 2 3 2 2 4" xfId="52644" xr:uid="{00000000-0005-0000-0000-0000DBCD0000}"/>
    <cellStyle name="Vírgula 9 2 3 2 3" xfId="52645" xr:uid="{00000000-0005-0000-0000-0000DCCD0000}"/>
    <cellStyle name="Vírgula 9 2 3 2 4" xfId="52646" xr:uid="{00000000-0005-0000-0000-0000DDCD0000}"/>
    <cellStyle name="Vírgula 9 2 3 2 5" xfId="52647" xr:uid="{00000000-0005-0000-0000-0000DECD0000}"/>
    <cellStyle name="Vírgula 9 2 3 3" xfId="52648" xr:uid="{00000000-0005-0000-0000-0000DFCD0000}"/>
    <cellStyle name="Vírgula 9 2 3 3 2" xfId="52649" xr:uid="{00000000-0005-0000-0000-0000E0CD0000}"/>
    <cellStyle name="Vírgula 9 2 3 3 2 2" xfId="52650" xr:uid="{00000000-0005-0000-0000-0000E1CD0000}"/>
    <cellStyle name="Vírgula 9 2 3 3 2 3" xfId="52651" xr:uid="{00000000-0005-0000-0000-0000E2CD0000}"/>
    <cellStyle name="Vírgula 9 2 3 3 2 4" xfId="52652" xr:uid="{00000000-0005-0000-0000-0000E3CD0000}"/>
    <cellStyle name="Vírgula 9 2 3 3 3" xfId="52653" xr:uid="{00000000-0005-0000-0000-0000E4CD0000}"/>
    <cellStyle name="Vírgula 9 2 3 3 4" xfId="52654" xr:uid="{00000000-0005-0000-0000-0000E5CD0000}"/>
    <cellStyle name="Vírgula 9 2 3 3 5" xfId="52655" xr:uid="{00000000-0005-0000-0000-0000E6CD0000}"/>
    <cellStyle name="Vírgula 9 2 3 4" xfId="52656" xr:uid="{00000000-0005-0000-0000-0000E7CD0000}"/>
    <cellStyle name="Vírgula 9 2 3 4 2" xfId="52657" xr:uid="{00000000-0005-0000-0000-0000E8CD0000}"/>
    <cellStyle name="Vírgula 9 2 3 4 2 2" xfId="52658" xr:uid="{00000000-0005-0000-0000-0000E9CD0000}"/>
    <cellStyle name="Vírgula 9 2 3 4 2 3" xfId="52659" xr:uid="{00000000-0005-0000-0000-0000EACD0000}"/>
    <cellStyle name="Vírgula 9 2 3 4 2 4" xfId="52660" xr:uid="{00000000-0005-0000-0000-0000EBCD0000}"/>
    <cellStyle name="Vírgula 9 2 3 4 3" xfId="52661" xr:uid="{00000000-0005-0000-0000-0000ECCD0000}"/>
    <cellStyle name="Vírgula 9 2 3 4 4" xfId="52662" xr:uid="{00000000-0005-0000-0000-0000EDCD0000}"/>
    <cellStyle name="Vírgula 9 2 3 4 5" xfId="52663" xr:uid="{00000000-0005-0000-0000-0000EECD0000}"/>
    <cellStyle name="Vírgula 9 2 3 5" xfId="52664" xr:uid="{00000000-0005-0000-0000-0000EFCD0000}"/>
    <cellStyle name="Vírgula 9 2 3 5 2" xfId="52665" xr:uid="{00000000-0005-0000-0000-0000F0CD0000}"/>
    <cellStyle name="Vírgula 9 2 3 5 3" xfId="52666" xr:uid="{00000000-0005-0000-0000-0000F1CD0000}"/>
    <cellStyle name="Vírgula 9 2 3 5 4" xfId="52667" xr:uid="{00000000-0005-0000-0000-0000F2CD0000}"/>
    <cellStyle name="Vírgula 9 2 3 6" xfId="52668" xr:uid="{00000000-0005-0000-0000-0000F3CD0000}"/>
    <cellStyle name="Vírgula 9 2 3 7" xfId="52669" xr:uid="{00000000-0005-0000-0000-0000F4CD0000}"/>
    <cellStyle name="Vírgula 9 2 3 8" xfId="52670" xr:uid="{00000000-0005-0000-0000-0000F5CD0000}"/>
    <cellStyle name="Vírgula 9 2 3 9" xfId="52671" xr:uid="{00000000-0005-0000-0000-0000F6CD0000}"/>
    <cellStyle name="Vírgula 9 2 4" xfId="52672" xr:uid="{00000000-0005-0000-0000-0000F7CD0000}"/>
    <cellStyle name="Vírgula 9 2 4 2" xfId="52673" xr:uid="{00000000-0005-0000-0000-0000F8CD0000}"/>
    <cellStyle name="Vírgula 9 2 4 2 2" xfId="52674" xr:uid="{00000000-0005-0000-0000-0000F9CD0000}"/>
    <cellStyle name="Vírgula 9 2 4 2 2 2" xfId="52675" xr:uid="{00000000-0005-0000-0000-0000FACD0000}"/>
    <cellStyle name="Vírgula 9 2 4 2 2 3" xfId="52676" xr:uid="{00000000-0005-0000-0000-0000FBCD0000}"/>
    <cellStyle name="Vírgula 9 2 4 2 2 4" xfId="52677" xr:uid="{00000000-0005-0000-0000-0000FCCD0000}"/>
    <cellStyle name="Vírgula 9 2 4 2 3" xfId="52678" xr:uid="{00000000-0005-0000-0000-0000FDCD0000}"/>
    <cellStyle name="Vírgula 9 2 4 2 4" xfId="52679" xr:uid="{00000000-0005-0000-0000-0000FECD0000}"/>
    <cellStyle name="Vírgula 9 2 4 2 5" xfId="52680" xr:uid="{00000000-0005-0000-0000-0000FFCD0000}"/>
    <cellStyle name="Vírgula 9 2 4 3" xfId="52681" xr:uid="{00000000-0005-0000-0000-000000CE0000}"/>
    <cellStyle name="Vírgula 9 2 4 3 2" xfId="52682" xr:uid="{00000000-0005-0000-0000-000001CE0000}"/>
    <cellStyle name="Vírgula 9 2 4 3 2 2" xfId="52683" xr:uid="{00000000-0005-0000-0000-000002CE0000}"/>
    <cellStyle name="Vírgula 9 2 4 3 2 3" xfId="52684" xr:uid="{00000000-0005-0000-0000-000003CE0000}"/>
    <cellStyle name="Vírgula 9 2 4 3 2 4" xfId="52685" xr:uid="{00000000-0005-0000-0000-000004CE0000}"/>
    <cellStyle name="Vírgula 9 2 4 3 3" xfId="52686" xr:uid="{00000000-0005-0000-0000-000005CE0000}"/>
    <cellStyle name="Vírgula 9 2 4 3 4" xfId="52687" xr:uid="{00000000-0005-0000-0000-000006CE0000}"/>
    <cellStyle name="Vírgula 9 2 4 3 5" xfId="52688" xr:uid="{00000000-0005-0000-0000-000007CE0000}"/>
    <cellStyle name="Vírgula 9 2 4 4" xfId="52689" xr:uid="{00000000-0005-0000-0000-000008CE0000}"/>
    <cellStyle name="Vírgula 9 2 4 4 2" xfId="52690" xr:uid="{00000000-0005-0000-0000-000009CE0000}"/>
    <cellStyle name="Vírgula 9 2 4 4 2 2" xfId="52691" xr:uid="{00000000-0005-0000-0000-00000ACE0000}"/>
    <cellStyle name="Vírgula 9 2 4 4 2 3" xfId="52692" xr:uid="{00000000-0005-0000-0000-00000BCE0000}"/>
    <cellStyle name="Vírgula 9 2 4 4 2 4" xfId="52693" xr:uid="{00000000-0005-0000-0000-00000CCE0000}"/>
    <cellStyle name="Vírgula 9 2 4 4 3" xfId="52694" xr:uid="{00000000-0005-0000-0000-00000DCE0000}"/>
    <cellStyle name="Vírgula 9 2 4 4 4" xfId="52695" xr:uid="{00000000-0005-0000-0000-00000ECE0000}"/>
    <cellStyle name="Vírgula 9 2 4 4 5" xfId="52696" xr:uid="{00000000-0005-0000-0000-00000FCE0000}"/>
    <cellStyle name="Vírgula 9 2 4 5" xfId="52697" xr:uid="{00000000-0005-0000-0000-000010CE0000}"/>
    <cellStyle name="Vírgula 9 2 4 5 2" xfId="52698" xr:uid="{00000000-0005-0000-0000-000011CE0000}"/>
    <cellStyle name="Vírgula 9 2 4 5 3" xfId="52699" xr:uid="{00000000-0005-0000-0000-000012CE0000}"/>
    <cellStyle name="Vírgula 9 2 4 5 4" xfId="52700" xr:uid="{00000000-0005-0000-0000-000013CE0000}"/>
    <cellStyle name="Vírgula 9 2 4 6" xfId="52701" xr:uid="{00000000-0005-0000-0000-000014CE0000}"/>
    <cellStyle name="Vírgula 9 2 4 7" xfId="52702" xr:uid="{00000000-0005-0000-0000-000015CE0000}"/>
    <cellStyle name="Vírgula 9 2 4 8" xfId="52703" xr:uid="{00000000-0005-0000-0000-000016CE0000}"/>
    <cellStyle name="Vírgula 9 2 5" xfId="52704" xr:uid="{00000000-0005-0000-0000-000017CE0000}"/>
    <cellStyle name="Vírgula 9 2 5 2" xfId="52705" xr:uid="{00000000-0005-0000-0000-000018CE0000}"/>
    <cellStyle name="Vírgula 9 2 5 2 2" xfId="52706" xr:uid="{00000000-0005-0000-0000-000019CE0000}"/>
    <cellStyle name="Vírgula 9 2 5 2 2 2" xfId="52707" xr:uid="{00000000-0005-0000-0000-00001ACE0000}"/>
    <cellStyle name="Vírgula 9 2 5 2 2 3" xfId="52708" xr:uid="{00000000-0005-0000-0000-00001BCE0000}"/>
    <cellStyle name="Vírgula 9 2 5 2 2 4" xfId="52709" xr:uid="{00000000-0005-0000-0000-00001CCE0000}"/>
    <cellStyle name="Vírgula 9 2 5 2 3" xfId="52710" xr:uid="{00000000-0005-0000-0000-00001DCE0000}"/>
    <cellStyle name="Vírgula 9 2 5 2 4" xfId="52711" xr:uid="{00000000-0005-0000-0000-00001ECE0000}"/>
    <cellStyle name="Vírgula 9 2 5 2 5" xfId="52712" xr:uid="{00000000-0005-0000-0000-00001FCE0000}"/>
    <cellStyle name="Vírgula 9 2 5 3" xfId="52713" xr:uid="{00000000-0005-0000-0000-000020CE0000}"/>
    <cellStyle name="Vírgula 9 2 5 3 2" xfId="52714" xr:uid="{00000000-0005-0000-0000-000021CE0000}"/>
    <cellStyle name="Vírgula 9 2 5 3 2 2" xfId="52715" xr:uid="{00000000-0005-0000-0000-000022CE0000}"/>
    <cellStyle name="Vírgula 9 2 5 3 2 3" xfId="52716" xr:uid="{00000000-0005-0000-0000-000023CE0000}"/>
    <cellStyle name="Vírgula 9 2 5 3 2 4" xfId="52717" xr:uid="{00000000-0005-0000-0000-000024CE0000}"/>
    <cellStyle name="Vírgula 9 2 5 3 3" xfId="52718" xr:uid="{00000000-0005-0000-0000-000025CE0000}"/>
    <cellStyle name="Vírgula 9 2 5 3 4" xfId="52719" xr:uid="{00000000-0005-0000-0000-000026CE0000}"/>
    <cellStyle name="Vírgula 9 2 5 3 5" xfId="52720" xr:uid="{00000000-0005-0000-0000-000027CE0000}"/>
    <cellStyle name="Vírgula 9 2 5 4" xfId="52721" xr:uid="{00000000-0005-0000-0000-000028CE0000}"/>
    <cellStyle name="Vírgula 9 2 5 4 2" xfId="52722" xr:uid="{00000000-0005-0000-0000-000029CE0000}"/>
    <cellStyle name="Vírgula 9 2 5 4 2 2" xfId="52723" xr:uid="{00000000-0005-0000-0000-00002ACE0000}"/>
    <cellStyle name="Vírgula 9 2 5 4 2 3" xfId="52724" xr:uid="{00000000-0005-0000-0000-00002BCE0000}"/>
    <cellStyle name="Vírgula 9 2 5 4 2 4" xfId="52725" xr:uid="{00000000-0005-0000-0000-00002CCE0000}"/>
    <cellStyle name="Vírgula 9 2 5 4 3" xfId="52726" xr:uid="{00000000-0005-0000-0000-00002DCE0000}"/>
    <cellStyle name="Vírgula 9 2 5 4 4" xfId="52727" xr:uid="{00000000-0005-0000-0000-00002ECE0000}"/>
    <cellStyle name="Vírgula 9 2 5 4 5" xfId="52728" xr:uid="{00000000-0005-0000-0000-00002FCE0000}"/>
    <cellStyle name="Vírgula 9 2 5 5" xfId="52729" xr:uid="{00000000-0005-0000-0000-000030CE0000}"/>
    <cellStyle name="Vírgula 9 2 5 5 2" xfId="52730" xr:uid="{00000000-0005-0000-0000-000031CE0000}"/>
    <cellStyle name="Vírgula 9 2 5 5 3" xfId="52731" xr:uid="{00000000-0005-0000-0000-000032CE0000}"/>
    <cellStyle name="Vírgula 9 2 5 5 4" xfId="52732" xr:uid="{00000000-0005-0000-0000-000033CE0000}"/>
    <cellStyle name="Vírgula 9 2 5 6" xfId="52733" xr:uid="{00000000-0005-0000-0000-000034CE0000}"/>
    <cellStyle name="Vírgula 9 2 5 7" xfId="52734" xr:uid="{00000000-0005-0000-0000-000035CE0000}"/>
    <cellStyle name="Vírgula 9 2 5 8" xfId="52735" xr:uid="{00000000-0005-0000-0000-000036CE0000}"/>
    <cellStyle name="Vírgula 9 2 6" xfId="52736" xr:uid="{00000000-0005-0000-0000-000037CE0000}"/>
    <cellStyle name="Vírgula 9 2 6 2" xfId="52737" xr:uid="{00000000-0005-0000-0000-000038CE0000}"/>
    <cellStyle name="Vírgula 9 2 6 2 2" xfId="52738" xr:uid="{00000000-0005-0000-0000-000039CE0000}"/>
    <cellStyle name="Vírgula 9 2 6 2 3" xfId="52739" xr:uid="{00000000-0005-0000-0000-00003ACE0000}"/>
    <cellStyle name="Vírgula 9 2 6 2 4" xfId="52740" xr:uid="{00000000-0005-0000-0000-00003BCE0000}"/>
    <cellStyle name="Vírgula 9 2 6 3" xfId="52741" xr:uid="{00000000-0005-0000-0000-00003CCE0000}"/>
    <cellStyle name="Vírgula 9 2 6 4" xfId="52742" xr:uid="{00000000-0005-0000-0000-00003DCE0000}"/>
    <cellStyle name="Vírgula 9 2 6 5" xfId="52743" xr:uid="{00000000-0005-0000-0000-00003ECE0000}"/>
    <cellStyle name="Vírgula 9 2 7" xfId="52744" xr:uid="{00000000-0005-0000-0000-00003FCE0000}"/>
    <cellStyle name="Vírgula 9 2 7 2" xfId="52745" xr:uid="{00000000-0005-0000-0000-000040CE0000}"/>
    <cellStyle name="Vírgula 9 2 7 2 2" xfId="52746" xr:uid="{00000000-0005-0000-0000-000041CE0000}"/>
    <cellStyle name="Vírgula 9 2 7 2 3" xfId="52747" xr:uid="{00000000-0005-0000-0000-000042CE0000}"/>
    <cellStyle name="Vírgula 9 2 7 2 4" xfId="52748" xr:uid="{00000000-0005-0000-0000-000043CE0000}"/>
    <cellStyle name="Vírgula 9 2 7 3" xfId="52749" xr:uid="{00000000-0005-0000-0000-000044CE0000}"/>
    <cellStyle name="Vírgula 9 2 7 4" xfId="52750" xr:uid="{00000000-0005-0000-0000-000045CE0000}"/>
    <cellStyle name="Vírgula 9 2 7 5" xfId="52751" xr:uid="{00000000-0005-0000-0000-000046CE0000}"/>
    <cellStyle name="Vírgula 9 2 8" xfId="52752" xr:uid="{00000000-0005-0000-0000-000047CE0000}"/>
    <cellStyle name="Vírgula 9 2 8 2" xfId="52753" xr:uid="{00000000-0005-0000-0000-000048CE0000}"/>
    <cellStyle name="Vírgula 9 2 8 2 2" xfId="52754" xr:uid="{00000000-0005-0000-0000-000049CE0000}"/>
    <cellStyle name="Vírgula 9 2 8 2 3" xfId="52755" xr:uid="{00000000-0005-0000-0000-00004ACE0000}"/>
    <cellStyle name="Vírgula 9 2 8 2 4" xfId="52756" xr:uid="{00000000-0005-0000-0000-00004BCE0000}"/>
    <cellStyle name="Vírgula 9 2 8 3" xfId="52757" xr:uid="{00000000-0005-0000-0000-00004CCE0000}"/>
    <cellStyle name="Vírgula 9 2 8 4" xfId="52758" xr:uid="{00000000-0005-0000-0000-00004DCE0000}"/>
    <cellStyle name="Vírgula 9 2 8 5" xfId="52759" xr:uid="{00000000-0005-0000-0000-00004ECE0000}"/>
    <cellStyle name="Vírgula 9 2 9" xfId="52760" xr:uid="{00000000-0005-0000-0000-00004FCE0000}"/>
    <cellStyle name="Vírgula 9 2 9 2" xfId="52761" xr:uid="{00000000-0005-0000-0000-000050CE0000}"/>
    <cellStyle name="Vírgula 9 2 9 3" xfId="52762" xr:uid="{00000000-0005-0000-0000-000051CE0000}"/>
    <cellStyle name="Vírgula 9 2 9 4" xfId="52763" xr:uid="{00000000-0005-0000-0000-000052CE0000}"/>
    <cellStyle name="Vírgula 9 3" xfId="52764" xr:uid="{00000000-0005-0000-0000-000053CE0000}"/>
    <cellStyle name="Vírgula 9 3 10" xfId="52765" xr:uid="{00000000-0005-0000-0000-000054CE0000}"/>
    <cellStyle name="Vírgula 9 3 11" xfId="52766" xr:uid="{00000000-0005-0000-0000-000055CE0000}"/>
    <cellStyle name="Vírgula 9 3 12" xfId="52767" xr:uid="{00000000-0005-0000-0000-000056CE0000}"/>
    <cellStyle name="Vírgula 9 3 2" xfId="52768" xr:uid="{00000000-0005-0000-0000-000057CE0000}"/>
    <cellStyle name="Vírgula 9 3 2 2" xfId="52769" xr:uid="{00000000-0005-0000-0000-000058CE0000}"/>
    <cellStyle name="Vírgula 9 3 2 2 2" xfId="52770" xr:uid="{00000000-0005-0000-0000-000059CE0000}"/>
    <cellStyle name="Vírgula 9 3 2 2 2 2" xfId="52771" xr:uid="{00000000-0005-0000-0000-00005ACE0000}"/>
    <cellStyle name="Vírgula 9 3 2 2 2 3" xfId="52772" xr:uid="{00000000-0005-0000-0000-00005BCE0000}"/>
    <cellStyle name="Vírgula 9 3 2 2 2 4" xfId="52773" xr:uid="{00000000-0005-0000-0000-00005CCE0000}"/>
    <cellStyle name="Vírgula 9 3 2 2 3" xfId="52774" xr:uid="{00000000-0005-0000-0000-00005DCE0000}"/>
    <cellStyle name="Vírgula 9 3 2 2 4" xfId="52775" xr:uid="{00000000-0005-0000-0000-00005ECE0000}"/>
    <cellStyle name="Vírgula 9 3 2 2 5" xfId="52776" xr:uid="{00000000-0005-0000-0000-00005FCE0000}"/>
    <cellStyle name="Vírgula 9 3 2 3" xfId="52777" xr:uid="{00000000-0005-0000-0000-000060CE0000}"/>
    <cellStyle name="Vírgula 9 3 2 3 2" xfId="52778" xr:uid="{00000000-0005-0000-0000-000061CE0000}"/>
    <cellStyle name="Vírgula 9 3 2 3 2 2" xfId="52779" xr:uid="{00000000-0005-0000-0000-000062CE0000}"/>
    <cellStyle name="Vírgula 9 3 2 3 2 3" xfId="52780" xr:uid="{00000000-0005-0000-0000-000063CE0000}"/>
    <cellStyle name="Vírgula 9 3 2 3 2 4" xfId="52781" xr:uid="{00000000-0005-0000-0000-000064CE0000}"/>
    <cellStyle name="Vírgula 9 3 2 3 3" xfId="52782" xr:uid="{00000000-0005-0000-0000-000065CE0000}"/>
    <cellStyle name="Vírgula 9 3 2 3 4" xfId="52783" xr:uid="{00000000-0005-0000-0000-000066CE0000}"/>
    <cellStyle name="Vírgula 9 3 2 3 5" xfId="52784" xr:uid="{00000000-0005-0000-0000-000067CE0000}"/>
    <cellStyle name="Vírgula 9 3 2 4" xfId="52785" xr:uid="{00000000-0005-0000-0000-000068CE0000}"/>
    <cellStyle name="Vírgula 9 3 2 4 2" xfId="52786" xr:uid="{00000000-0005-0000-0000-000069CE0000}"/>
    <cellStyle name="Vírgula 9 3 2 4 2 2" xfId="52787" xr:uid="{00000000-0005-0000-0000-00006ACE0000}"/>
    <cellStyle name="Vírgula 9 3 2 4 2 3" xfId="52788" xr:uid="{00000000-0005-0000-0000-00006BCE0000}"/>
    <cellStyle name="Vírgula 9 3 2 4 2 4" xfId="52789" xr:uid="{00000000-0005-0000-0000-00006CCE0000}"/>
    <cellStyle name="Vírgula 9 3 2 4 3" xfId="52790" xr:uid="{00000000-0005-0000-0000-00006DCE0000}"/>
    <cellStyle name="Vírgula 9 3 2 4 4" xfId="52791" xr:uid="{00000000-0005-0000-0000-00006ECE0000}"/>
    <cellStyle name="Vírgula 9 3 2 4 5" xfId="52792" xr:uid="{00000000-0005-0000-0000-00006FCE0000}"/>
    <cellStyle name="Vírgula 9 3 2 5" xfId="52793" xr:uid="{00000000-0005-0000-0000-000070CE0000}"/>
    <cellStyle name="Vírgula 9 3 2 5 2" xfId="52794" xr:uid="{00000000-0005-0000-0000-000071CE0000}"/>
    <cellStyle name="Vírgula 9 3 2 5 3" xfId="52795" xr:uid="{00000000-0005-0000-0000-000072CE0000}"/>
    <cellStyle name="Vírgula 9 3 2 5 4" xfId="52796" xr:uid="{00000000-0005-0000-0000-000073CE0000}"/>
    <cellStyle name="Vírgula 9 3 2 6" xfId="52797" xr:uid="{00000000-0005-0000-0000-000074CE0000}"/>
    <cellStyle name="Vírgula 9 3 2 7" xfId="52798" xr:uid="{00000000-0005-0000-0000-000075CE0000}"/>
    <cellStyle name="Vírgula 9 3 2 8" xfId="52799" xr:uid="{00000000-0005-0000-0000-000076CE0000}"/>
    <cellStyle name="Vírgula 9 3 2 9" xfId="52800" xr:uid="{00000000-0005-0000-0000-000077CE0000}"/>
    <cellStyle name="Vírgula 9 3 3" xfId="52801" xr:uid="{00000000-0005-0000-0000-000078CE0000}"/>
    <cellStyle name="Vírgula 9 3 3 2" xfId="52802" xr:uid="{00000000-0005-0000-0000-000079CE0000}"/>
    <cellStyle name="Vírgula 9 3 3 2 2" xfId="52803" xr:uid="{00000000-0005-0000-0000-00007ACE0000}"/>
    <cellStyle name="Vírgula 9 3 3 2 2 2" xfId="52804" xr:uid="{00000000-0005-0000-0000-00007BCE0000}"/>
    <cellStyle name="Vírgula 9 3 3 2 2 3" xfId="52805" xr:uid="{00000000-0005-0000-0000-00007CCE0000}"/>
    <cellStyle name="Vírgula 9 3 3 2 2 4" xfId="52806" xr:uid="{00000000-0005-0000-0000-00007DCE0000}"/>
    <cellStyle name="Vírgula 9 3 3 2 3" xfId="52807" xr:uid="{00000000-0005-0000-0000-00007ECE0000}"/>
    <cellStyle name="Vírgula 9 3 3 2 4" xfId="52808" xr:uid="{00000000-0005-0000-0000-00007FCE0000}"/>
    <cellStyle name="Vírgula 9 3 3 2 5" xfId="52809" xr:uid="{00000000-0005-0000-0000-000080CE0000}"/>
    <cellStyle name="Vírgula 9 3 3 3" xfId="52810" xr:uid="{00000000-0005-0000-0000-000081CE0000}"/>
    <cellStyle name="Vírgula 9 3 3 3 2" xfId="52811" xr:uid="{00000000-0005-0000-0000-000082CE0000}"/>
    <cellStyle name="Vírgula 9 3 3 3 2 2" xfId="52812" xr:uid="{00000000-0005-0000-0000-000083CE0000}"/>
    <cellStyle name="Vírgula 9 3 3 3 2 3" xfId="52813" xr:uid="{00000000-0005-0000-0000-000084CE0000}"/>
    <cellStyle name="Vírgula 9 3 3 3 2 4" xfId="52814" xr:uid="{00000000-0005-0000-0000-000085CE0000}"/>
    <cellStyle name="Vírgula 9 3 3 3 3" xfId="52815" xr:uid="{00000000-0005-0000-0000-000086CE0000}"/>
    <cellStyle name="Vírgula 9 3 3 3 4" xfId="52816" xr:uid="{00000000-0005-0000-0000-000087CE0000}"/>
    <cellStyle name="Vírgula 9 3 3 3 5" xfId="52817" xr:uid="{00000000-0005-0000-0000-000088CE0000}"/>
    <cellStyle name="Vírgula 9 3 3 4" xfId="52818" xr:uid="{00000000-0005-0000-0000-000089CE0000}"/>
    <cellStyle name="Vírgula 9 3 3 4 2" xfId="52819" xr:uid="{00000000-0005-0000-0000-00008ACE0000}"/>
    <cellStyle name="Vírgula 9 3 3 4 2 2" xfId="52820" xr:uid="{00000000-0005-0000-0000-00008BCE0000}"/>
    <cellStyle name="Vírgula 9 3 3 4 2 3" xfId="52821" xr:uid="{00000000-0005-0000-0000-00008CCE0000}"/>
    <cellStyle name="Vírgula 9 3 3 4 2 4" xfId="52822" xr:uid="{00000000-0005-0000-0000-00008DCE0000}"/>
    <cellStyle name="Vírgula 9 3 3 4 3" xfId="52823" xr:uid="{00000000-0005-0000-0000-00008ECE0000}"/>
    <cellStyle name="Vírgula 9 3 3 4 4" xfId="52824" xr:uid="{00000000-0005-0000-0000-00008FCE0000}"/>
    <cellStyle name="Vírgula 9 3 3 4 5" xfId="52825" xr:uid="{00000000-0005-0000-0000-000090CE0000}"/>
    <cellStyle name="Vírgula 9 3 3 5" xfId="52826" xr:uid="{00000000-0005-0000-0000-000091CE0000}"/>
    <cellStyle name="Vírgula 9 3 3 5 2" xfId="52827" xr:uid="{00000000-0005-0000-0000-000092CE0000}"/>
    <cellStyle name="Vírgula 9 3 3 5 3" xfId="52828" xr:uid="{00000000-0005-0000-0000-000093CE0000}"/>
    <cellStyle name="Vírgula 9 3 3 5 4" xfId="52829" xr:uid="{00000000-0005-0000-0000-000094CE0000}"/>
    <cellStyle name="Vírgula 9 3 3 6" xfId="52830" xr:uid="{00000000-0005-0000-0000-000095CE0000}"/>
    <cellStyle name="Vírgula 9 3 3 7" xfId="52831" xr:uid="{00000000-0005-0000-0000-000096CE0000}"/>
    <cellStyle name="Vírgula 9 3 3 8" xfId="52832" xr:uid="{00000000-0005-0000-0000-000097CE0000}"/>
    <cellStyle name="Vírgula 9 3 3 9" xfId="52833" xr:uid="{00000000-0005-0000-0000-000098CE0000}"/>
    <cellStyle name="Vírgula 9 3 4" xfId="52834" xr:uid="{00000000-0005-0000-0000-000099CE0000}"/>
    <cellStyle name="Vírgula 9 3 4 2" xfId="52835" xr:uid="{00000000-0005-0000-0000-00009ACE0000}"/>
    <cellStyle name="Vírgula 9 3 4 2 2" xfId="52836" xr:uid="{00000000-0005-0000-0000-00009BCE0000}"/>
    <cellStyle name="Vírgula 9 3 4 2 2 2" xfId="52837" xr:uid="{00000000-0005-0000-0000-00009CCE0000}"/>
    <cellStyle name="Vírgula 9 3 4 2 2 3" xfId="52838" xr:uid="{00000000-0005-0000-0000-00009DCE0000}"/>
    <cellStyle name="Vírgula 9 3 4 2 2 4" xfId="52839" xr:uid="{00000000-0005-0000-0000-00009ECE0000}"/>
    <cellStyle name="Vírgula 9 3 4 2 3" xfId="52840" xr:uid="{00000000-0005-0000-0000-00009FCE0000}"/>
    <cellStyle name="Vírgula 9 3 4 2 4" xfId="52841" xr:uid="{00000000-0005-0000-0000-0000A0CE0000}"/>
    <cellStyle name="Vírgula 9 3 4 2 5" xfId="52842" xr:uid="{00000000-0005-0000-0000-0000A1CE0000}"/>
    <cellStyle name="Vírgula 9 3 4 3" xfId="52843" xr:uid="{00000000-0005-0000-0000-0000A2CE0000}"/>
    <cellStyle name="Vírgula 9 3 4 3 2" xfId="52844" xr:uid="{00000000-0005-0000-0000-0000A3CE0000}"/>
    <cellStyle name="Vírgula 9 3 4 3 2 2" xfId="52845" xr:uid="{00000000-0005-0000-0000-0000A4CE0000}"/>
    <cellStyle name="Vírgula 9 3 4 3 2 3" xfId="52846" xr:uid="{00000000-0005-0000-0000-0000A5CE0000}"/>
    <cellStyle name="Vírgula 9 3 4 3 2 4" xfId="52847" xr:uid="{00000000-0005-0000-0000-0000A6CE0000}"/>
    <cellStyle name="Vírgula 9 3 4 3 3" xfId="52848" xr:uid="{00000000-0005-0000-0000-0000A7CE0000}"/>
    <cellStyle name="Vírgula 9 3 4 3 4" xfId="52849" xr:uid="{00000000-0005-0000-0000-0000A8CE0000}"/>
    <cellStyle name="Vírgula 9 3 4 3 5" xfId="52850" xr:uid="{00000000-0005-0000-0000-0000A9CE0000}"/>
    <cellStyle name="Vírgula 9 3 4 4" xfId="52851" xr:uid="{00000000-0005-0000-0000-0000AACE0000}"/>
    <cellStyle name="Vírgula 9 3 4 4 2" xfId="52852" xr:uid="{00000000-0005-0000-0000-0000ABCE0000}"/>
    <cellStyle name="Vírgula 9 3 4 4 2 2" xfId="52853" xr:uid="{00000000-0005-0000-0000-0000ACCE0000}"/>
    <cellStyle name="Vírgula 9 3 4 4 2 3" xfId="52854" xr:uid="{00000000-0005-0000-0000-0000ADCE0000}"/>
    <cellStyle name="Vírgula 9 3 4 4 2 4" xfId="52855" xr:uid="{00000000-0005-0000-0000-0000AECE0000}"/>
    <cellStyle name="Vírgula 9 3 4 4 3" xfId="52856" xr:uid="{00000000-0005-0000-0000-0000AFCE0000}"/>
    <cellStyle name="Vírgula 9 3 4 4 4" xfId="52857" xr:uid="{00000000-0005-0000-0000-0000B0CE0000}"/>
    <cellStyle name="Vírgula 9 3 4 4 5" xfId="52858" xr:uid="{00000000-0005-0000-0000-0000B1CE0000}"/>
    <cellStyle name="Vírgula 9 3 4 5" xfId="52859" xr:uid="{00000000-0005-0000-0000-0000B2CE0000}"/>
    <cellStyle name="Vírgula 9 3 4 5 2" xfId="52860" xr:uid="{00000000-0005-0000-0000-0000B3CE0000}"/>
    <cellStyle name="Vírgula 9 3 4 5 3" xfId="52861" xr:uid="{00000000-0005-0000-0000-0000B4CE0000}"/>
    <cellStyle name="Vírgula 9 3 4 5 4" xfId="52862" xr:uid="{00000000-0005-0000-0000-0000B5CE0000}"/>
    <cellStyle name="Vírgula 9 3 4 6" xfId="52863" xr:uid="{00000000-0005-0000-0000-0000B6CE0000}"/>
    <cellStyle name="Vírgula 9 3 4 7" xfId="52864" xr:uid="{00000000-0005-0000-0000-0000B7CE0000}"/>
    <cellStyle name="Vírgula 9 3 4 8" xfId="52865" xr:uid="{00000000-0005-0000-0000-0000B8CE0000}"/>
    <cellStyle name="Vírgula 9 3 5" xfId="52866" xr:uid="{00000000-0005-0000-0000-0000B9CE0000}"/>
    <cellStyle name="Vírgula 9 3 5 2" xfId="52867" xr:uid="{00000000-0005-0000-0000-0000BACE0000}"/>
    <cellStyle name="Vírgula 9 3 5 2 2" xfId="52868" xr:uid="{00000000-0005-0000-0000-0000BBCE0000}"/>
    <cellStyle name="Vírgula 9 3 5 2 3" xfId="52869" xr:uid="{00000000-0005-0000-0000-0000BCCE0000}"/>
    <cellStyle name="Vírgula 9 3 5 2 4" xfId="52870" xr:uid="{00000000-0005-0000-0000-0000BDCE0000}"/>
    <cellStyle name="Vírgula 9 3 5 3" xfId="52871" xr:uid="{00000000-0005-0000-0000-0000BECE0000}"/>
    <cellStyle name="Vírgula 9 3 5 4" xfId="52872" xr:uid="{00000000-0005-0000-0000-0000BFCE0000}"/>
    <cellStyle name="Vírgula 9 3 5 5" xfId="52873" xr:uid="{00000000-0005-0000-0000-0000C0CE0000}"/>
    <cellStyle name="Vírgula 9 3 6" xfId="52874" xr:uid="{00000000-0005-0000-0000-0000C1CE0000}"/>
    <cellStyle name="Vírgula 9 3 6 2" xfId="52875" xr:uid="{00000000-0005-0000-0000-0000C2CE0000}"/>
    <cellStyle name="Vírgula 9 3 6 2 2" xfId="52876" xr:uid="{00000000-0005-0000-0000-0000C3CE0000}"/>
    <cellStyle name="Vírgula 9 3 6 2 3" xfId="52877" xr:uid="{00000000-0005-0000-0000-0000C4CE0000}"/>
    <cellStyle name="Vírgula 9 3 6 2 4" xfId="52878" xr:uid="{00000000-0005-0000-0000-0000C5CE0000}"/>
    <cellStyle name="Vírgula 9 3 6 3" xfId="52879" xr:uid="{00000000-0005-0000-0000-0000C6CE0000}"/>
    <cellStyle name="Vírgula 9 3 6 4" xfId="52880" xr:uid="{00000000-0005-0000-0000-0000C7CE0000}"/>
    <cellStyle name="Vírgula 9 3 6 5" xfId="52881" xr:uid="{00000000-0005-0000-0000-0000C8CE0000}"/>
    <cellStyle name="Vírgula 9 3 7" xfId="52882" xr:uid="{00000000-0005-0000-0000-0000C9CE0000}"/>
    <cellStyle name="Vírgula 9 3 7 2" xfId="52883" xr:uid="{00000000-0005-0000-0000-0000CACE0000}"/>
    <cellStyle name="Vírgula 9 3 7 2 2" xfId="52884" xr:uid="{00000000-0005-0000-0000-0000CBCE0000}"/>
    <cellStyle name="Vírgula 9 3 7 2 3" xfId="52885" xr:uid="{00000000-0005-0000-0000-0000CCCE0000}"/>
    <cellStyle name="Vírgula 9 3 7 2 4" xfId="52886" xr:uid="{00000000-0005-0000-0000-0000CDCE0000}"/>
    <cellStyle name="Vírgula 9 3 7 3" xfId="52887" xr:uid="{00000000-0005-0000-0000-0000CECE0000}"/>
    <cellStyle name="Vírgula 9 3 7 4" xfId="52888" xr:uid="{00000000-0005-0000-0000-0000CFCE0000}"/>
    <cellStyle name="Vírgula 9 3 7 5" xfId="52889" xr:uid="{00000000-0005-0000-0000-0000D0CE0000}"/>
    <cellStyle name="Vírgula 9 3 8" xfId="52890" xr:uid="{00000000-0005-0000-0000-0000D1CE0000}"/>
    <cellStyle name="Vírgula 9 3 8 2" xfId="52891" xr:uid="{00000000-0005-0000-0000-0000D2CE0000}"/>
    <cellStyle name="Vírgula 9 3 8 3" xfId="52892" xr:uid="{00000000-0005-0000-0000-0000D3CE0000}"/>
    <cellStyle name="Vírgula 9 3 8 4" xfId="52893" xr:uid="{00000000-0005-0000-0000-0000D4CE0000}"/>
    <cellStyle name="Vírgula 9 3 9" xfId="52894" xr:uid="{00000000-0005-0000-0000-0000D5CE0000}"/>
    <cellStyle name="Vírgula 9 4" xfId="52895" xr:uid="{00000000-0005-0000-0000-0000D6CE0000}"/>
    <cellStyle name="Vírgula 9 4 2" xfId="52896" xr:uid="{00000000-0005-0000-0000-0000D7CE0000}"/>
    <cellStyle name="Vírgula 9 4 2 2" xfId="52897" xr:uid="{00000000-0005-0000-0000-0000D8CE0000}"/>
    <cellStyle name="Vírgula 9 4 2 2 2" xfId="52898" xr:uid="{00000000-0005-0000-0000-0000D9CE0000}"/>
    <cellStyle name="Vírgula 9 4 2 2 3" xfId="52899" xr:uid="{00000000-0005-0000-0000-0000DACE0000}"/>
    <cellStyle name="Vírgula 9 4 2 2 4" xfId="52900" xr:uid="{00000000-0005-0000-0000-0000DBCE0000}"/>
    <cellStyle name="Vírgula 9 4 2 3" xfId="52901" xr:uid="{00000000-0005-0000-0000-0000DCCE0000}"/>
    <cellStyle name="Vírgula 9 4 2 4" xfId="52902" xr:uid="{00000000-0005-0000-0000-0000DDCE0000}"/>
    <cellStyle name="Vírgula 9 4 2 5" xfId="52903" xr:uid="{00000000-0005-0000-0000-0000DECE0000}"/>
    <cellStyle name="Vírgula 9 4 3" xfId="52904" xr:uid="{00000000-0005-0000-0000-0000DFCE0000}"/>
    <cellStyle name="Vírgula 9 4 3 2" xfId="52905" xr:uid="{00000000-0005-0000-0000-0000E0CE0000}"/>
    <cellStyle name="Vírgula 9 4 3 2 2" xfId="52906" xr:uid="{00000000-0005-0000-0000-0000E1CE0000}"/>
    <cellStyle name="Vírgula 9 4 3 2 3" xfId="52907" xr:uid="{00000000-0005-0000-0000-0000E2CE0000}"/>
    <cellStyle name="Vírgula 9 4 3 2 4" xfId="52908" xr:uid="{00000000-0005-0000-0000-0000E3CE0000}"/>
    <cellStyle name="Vírgula 9 4 3 3" xfId="52909" xr:uid="{00000000-0005-0000-0000-0000E4CE0000}"/>
    <cellStyle name="Vírgula 9 4 3 4" xfId="52910" xr:uid="{00000000-0005-0000-0000-0000E5CE0000}"/>
    <cellStyle name="Vírgula 9 4 3 5" xfId="52911" xr:uid="{00000000-0005-0000-0000-0000E6CE0000}"/>
    <cellStyle name="Vírgula 9 4 4" xfId="52912" xr:uid="{00000000-0005-0000-0000-0000E7CE0000}"/>
    <cellStyle name="Vírgula 9 4 4 2" xfId="52913" xr:uid="{00000000-0005-0000-0000-0000E8CE0000}"/>
    <cellStyle name="Vírgula 9 4 4 2 2" xfId="52914" xr:uid="{00000000-0005-0000-0000-0000E9CE0000}"/>
    <cellStyle name="Vírgula 9 4 4 2 3" xfId="52915" xr:uid="{00000000-0005-0000-0000-0000EACE0000}"/>
    <cellStyle name="Vírgula 9 4 4 2 4" xfId="52916" xr:uid="{00000000-0005-0000-0000-0000EBCE0000}"/>
    <cellStyle name="Vírgula 9 4 4 3" xfId="52917" xr:uid="{00000000-0005-0000-0000-0000ECCE0000}"/>
    <cellStyle name="Vírgula 9 4 4 4" xfId="52918" xr:uid="{00000000-0005-0000-0000-0000EDCE0000}"/>
    <cellStyle name="Vírgula 9 4 4 5" xfId="52919" xr:uid="{00000000-0005-0000-0000-0000EECE0000}"/>
    <cellStyle name="Vírgula 9 4 5" xfId="52920" xr:uid="{00000000-0005-0000-0000-0000EFCE0000}"/>
    <cellStyle name="Vírgula 9 4 5 2" xfId="52921" xr:uid="{00000000-0005-0000-0000-0000F0CE0000}"/>
    <cellStyle name="Vírgula 9 4 5 3" xfId="52922" xr:uid="{00000000-0005-0000-0000-0000F1CE0000}"/>
    <cellStyle name="Vírgula 9 4 5 4" xfId="52923" xr:uid="{00000000-0005-0000-0000-0000F2CE0000}"/>
    <cellStyle name="Vírgula 9 4 6" xfId="52924" xr:uid="{00000000-0005-0000-0000-0000F3CE0000}"/>
    <cellStyle name="Vírgula 9 4 7" xfId="52925" xr:uid="{00000000-0005-0000-0000-0000F4CE0000}"/>
    <cellStyle name="Vírgula 9 4 8" xfId="52926" xr:uid="{00000000-0005-0000-0000-0000F5CE0000}"/>
    <cellStyle name="Vírgula 9 4 9" xfId="52927" xr:uid="{00000000-0005-0000-0000-0000F6CE0000}"/>
    <cellStyle name="Vírgula 9 5" xfId="52928" xr:uid="{00000000-0005-0000-0000-0000F7CE0000}"/>
    <cellStyle name="Vírgula 9 5 2" xfId="52929" xr:uid="{00000000-0005-0000-0000-0000F8CE0000}"/>
    <cellStyle name="Vírgula 9 5 2 2" xfId="52930" xr:uid="{00000000-0005-0000-0000-0000F9CE0000}"/>
    <cellStyle name="Vírgula 9 5 2 2 2" xfId="52931" xr:uid="{00000000-0005-0000-0000-0000FACE0000}"/>
    <cellStyle name="Vírgula 9 5 2 2 3" xfId="52932" xr:uid="{00000000-0005-0000-0000-0000FBCE0000}"/>
    <cellStyle name="Vírgula 9 5 2 2 4" xfId="52933" xr:uid="{00000000-0005-0000-0000-0000FCCE0000}"/>
    <cellStyle name="Vírgula 9 5 2 3" xfId="52934" xr:uid="{00000000-0005-0000-0000-0000FDCE0000}"/>
    <cellStyle name="Vírgula 9 5 2 4" xfId="52935" xr:uid="{00000000-0005-0000-0000-0000FECE0000}"/>
    <cellStyle name="Vírgula 9 5 2 5" xfId="52936" xr:uid="{00000000-0005-0000-0000-0000FFCE0000}"/>
    <cellStyle name="Vírgula 9 5 3" xfId="52937" xr:uid="{00000000-0005-0000-0000-000000CF0000}"/>
    <cellStyle name="Vírgula 9 5 3 2" xfId="52938" xr:uid="{00000000-0005-0000-0000-000001CF0000}"/>
    <cellStyle name="Vírgula 9 5 3 2 2" xfId="52939" xr:uid="{00000000-0005-0000-0000-000002CF0000}"/>
    <cellStyle name="Vírgula 9 5 3 2 3" xfId="52940" xr:uid="{00000000-0005-0000-0000-000003CF0000}"/>
    <cellStyle name="Vírgula 9 5 3 2 4" xfId="52941" xr:uid="{00000000-0005-0000-0000-000004CF0000}"/>
    <cellStyle name="Vírgula 9 5 3 3" xfId="52942" xr:uid="{00000000-0005-0000-0000-000005CF0000}"/>
    <cellStyle name="Vírgula 9 5 3 4" xfId="52943" xr:uid="{00000000-0005-0000-0000-000006CF0000}"/>
    <cellStyle name="Vírgula 9 5 3 5" xfId="52944" xr:uid="{00000000-0005-0000-0000-000007CF0000}"/>
    <cellStyle name="Vírgula 9 5 4" xfId="52945" xr:uid="{00000000-0005-0000-0000-000008CF0000}"/>
    <cellStyle name="Vírgula 9 5 4 2" xfId="52946" xr:uid="{00000000-0005-0000-0000-000009CF0000}"/>
    <cellStyle name="Vírgula 9 5 4 2 2" xfId="52947" xr:uid="{00000000-0005-0000-0000-00000ACF0000}"/>
    <cellStyle name="Vírgula 9 5 4 2 3" xfId="52948" xr:uid="{00000000-0005-0000-0000-00000BCF0000}"/>
    <cellStyle name="Vírgula 9 5 4 2 4" xfId="52949" xr:uid="{00000000-0005-0000-0000-00000CCF0000}"/>
    <cellStyle name="Vírgula 9 5 4 3" xfId="52950" xr:uid="{00000000-0005-0000-0000-00000DCF0000}"/>
    <cellStyle name="Vírgula 9 5 4 4" xfId="52951" xr:uid="{00000000-0005-0000-0000-00000ECF0000}"/>
    <cellStyle name="Vírgula 9 5 4 5" xfId="52952" xr:uid="{00000000-0005-0000-0000-00000FCF0000}"/>
    <cellStyle name="Vírgula 9 5 5" xfId="52953" xr:uid="{00000000-0005-0000-0000-000010CF0000}"/>
    <cellStyle name="Vírgula 9 5 5 2" xfId="52954" xr:uid="{00000000-0005-0000-0000-000011CF0000}"/>
    <cellStyle name="Vírgula 9 5 5 3" xfId="52955" xr:uid="{00000000-0005-0000-0000-000012CF0000}"/>
    <cellStyle name="Vírgula 9 5 5 4" xfId="52956" xr:uid="{00000000-0005-0000-0000-000013CF0000}"/>
    <cellStyle name="Vírgula 9 5 6" xfId="52957" xr:uid="{00000000-0005-0000-0000-000014CF0000}"/>
    <cellStyle name="Vírgula 9 5 7" xfId="52958" xr:uid="{00000000-0005-0000-0000-000015CF0000}"/>
    <cellStyle name="Vírgula 9 5 8" xfId="52959" xr:uid="{00000000-0005-0000-0000-000016CF0000}"/>
    <cellStyle name="Vírgula 9 5 9" xfId="52960" xr:uid="{00000000-0005-0000-0000-000017CF0000}"/>
    <cellStyle name="Vírgula 9 6" xfId="52961" xr:uid="{00000000-0005-0000-0000-000018CF0000}"/>
    <cellStyle name="Vírgula 9 6 2" xfId="52962" xr:uid="{00000000-0005-0000-0000-000019CF0000}"/>
    <cellStyle name="Vírgula 9 6 2 2" xfId="52963" xr:uid="{00000000-0005-0000-0000-00001ACF0000}"/>
    <cellStyle name="Vírgula 9 6 2 2 2" xfId="52964" xr:uid="{00000000-0005-0000-0000-00001BCF0000}"/>
    <cellStyle name="Vírgula 9 6 2 2 3" xfId="52965" xr:uid="{00000000-0005-0000-0000-00001CCF0000}"/>
    <cellStyle name="Vírgula 9 6 2 2 4" xfId="52966" xr:uid="{00000000-0005-0000-0000-00001DCF0000}"/>
    <cellStyle name="Vírgula 9 6 2 3" xfId="52967" xr:uid="{00000000-0005-0000-0000-00001ECF0000}"/>
    <cellStyle name="Vírgula 9 6 2 4" xfId="52968" xr:uid="{00000000-0005-0000-0000-00001FCF0000}"/>
    <cellStyle name="Vírgula 9 6 2 5" xfId="52969" xr:uid="{00000000-0005-0000-0000-000020CF0000}"/>
    <cellStyle name="Vírgula 9 6 3" xfId="52970" xr:uid="{00000000-0005-0000-0000-000021CF0000}"/>
    <cellStyle name="Vírgula 9 6 3 2" xfId="52971" xr:uid="{00000000-0005-0000-0000-000022CF0000}"/>
    <cellStyle name="Vírgula 9 6 3 2 2" xfId="52972" xr:uid="{00000000-0005-0000-0000-000023CF0000}"/>
    <cellStyle name="Vírgula 9 6 3 2 3" xfId="52973" xr:uid="{00000000-0005-0000-0000-000024CF0000}"/>
    <cellStyle name="Vírgula 9 6 3 2 4" xfId="52974" xr:uid="{00000000-0005-0000-0000-000025CF0000}"/>
    <cellStyle name="Vírgula 9 6 3 3" xfId="52975" xr:uid="{00000000-0005-0000-0000-000026CF0000}"/>
    <cellStyle name="Vírgula 9 6 3 4" xfId="52976" xr:uid="{00000000-0005-0000-0000-000027CF0000}"/>
    <cellStyle name="Vírgula 9 6 3 5" xfId="52977" xr:uid="{00000000-0005-0000-0000-000028CF0000}"/>
    <cellStyle name="Vírgula 9 6 4" xfId="52978" xr:uid="{00000000-0005-0000-0000-000029CF0000}"/>
    <cellStyle name="Vírgula 9 6 4 2" xfId="52979" xr:uid="{00000000-0005-0000-0000-00002ACF0000}"/>
    <cellStyle name="Vírgula 9 6 4 2 2" xfId="52980" xr:uid="{00000000-0005-0000-0000-00002BCF0000}"/>
    <cellStyle name="Vírgula 9 6 4 2 3" xfId="52981" xr:uid="{00000000-0005-0000-0000-00002CCF0000}"/>
    <cellStyle name="Vírgula 9 6 4 2 4" xfId="52982" xr:uid="{00000000-0005-0000-0000-00002DCF0000}"/>
    <cellStyle name="Vírgula 9 6 4 3" xfId="52983" xr:uid="{00000000-0005-0000-0000-00002ECF0000}"/>
    <cellStyle name="Vírgula 9 6 4 4" xfId="52984" xr:uid="{00000000-0005-0000-0000-00002FCF0000}"/>
    <cellStyle name="Vírgula 9 6 4 5" xfId="52985" xr:uid="{00000000-0005-0000-0000-000030CF0000}"/>
    <cellStyle name="Vírgula 9 6 5" xfId="52986" xr:uid="{00000000-0005-0000-0000-000031CF0000}"/>
    <cellStyle name="Vírgula 9 6 5 2" xfId="52987" xr:uid="{00000000-0005-0000-0000-000032CF0000}"/>
    <cellStyle name="Vírgula 9 6 5 3" xfId="52988" xr:uid="{00000000-0005-0000-0000-000033CF0000}"/>
    <cellStyle name="Vírgula 9 6 5 4" xfId="52989" xr:uid="{00000000-0005-0000-0000-000034CF0000}"/>
    <cellStyle name="Vírgula 9 6 6" xfId="52990" xr:uid="{00000000-0005-0000-0000-000035CF0000}"/>
    <cellStyle name="Vírgula 9 6 7" xfId="52991" xr:uid="{00000000-0005-0000-0000-000036CF0000}"/>
    <cellStyle name="Vírgula 9 6 8" xfId="52992" xr:uid="{00000000-0005-0000-0000-000037CF0000}"/>
    <cellStyle name="Vírgula 9 7" xfId="52993" xr:uid="{00000000-0005-0000-0000-000038CF0000}"/>
    <cellStyle name="Vírgula 9 7 2" xfId="52994" xr:uid="{00000000-0005-0000-0000-000039CF0000}"/>
    <cellStyle name="Vírgula 9 7 2 2" xfId="52995" xr:uid="{00000000-0005-0000-0000-00003ACF0000}"/>
    <cellStyle name="Vírgula 9 7 2 3" xfId="52996" xr:uid="{00000000-0005-0000-0000-00003BCF0000}"/>
    <cellStyle name="Vírgula 9 7 2 4" xfId="52997" xr:uid="{00000000-0005-0000-0000-00003CCF0000}"/>
    <cellStyle name="Vírgula 9 7 3" xfId="52998" xr:uid="{00000000-0005-0000-0000-00003DCF0000}"/>
    <cellStyle name="Vírgula 9 7 4" xfId="52999" xr:uid="{00000000-0005-0000-0000-00003ECF0000}"/>
    <cellStyle name="Vírgula 9 7 5" xfId="53000" xr:uid="{00000000-0005-0000-0000-00003FCF0000}"/>
    <cellStyle name="Vírgula 9 8" xfId="53001" xr:uid="{00000000-0005-0000-0000-000040CF0000}"/>
    <cellStyle name="Vírgula 9 8 2" xfId="53002" xr:uid="{00000000-0005-0000-0000-000041CF0000}"/>
    <cellStyle name="Vírgula 9 8 2 2" xfId="53003" xr:uid="{00000000-0005-0000-0000-000042CF0000}"/>
    <cellStyle name="Vírgula 9 8 2 3" xfId="53004" xr:uid="{00000000-0005-0000-0000-000043CF0000}"/>
    <cellStyle name="Vírgula 9 8 2 4" xfId="53005" xr:uid="{00000000-0005-0000-0000-000044CF0000}"/>
    <cellStyle name="Vírgula 9 8 3" xfId="53006" xr:uid="{00000000-0005-0000-0000-000045CF0000}"/>
    <cellStyle name="Vírgula 9 8 4" xfId="53007" xr:uid="{00000000-0005-0000-0000-000046CF0000}"/>
    <cellStyle name="Vírgula 9 8 5" xfId="53008" xr:uid="{00000000-0005-0000-0000-000047CF0000}"/>
    <cellStyle name="Vírgula 9 9" xfId="53009" xr:uid="{00000000-0005-0000-0000-000048CF0000}"/>
    <cellStyle name="Vírgula 9 9 2" xfId="53010" xr:uid="{00000000-0005-0000-0000-000049CF0000}"/>
    <cellStyle name="Vírgula 9 9 2 2" xfId="53011" xr:uid="{00000000-0005-0000-0000-00004ACF0000}"/>
    <cellStyle name="Vírgula 9 9 2 3" xfId="53012" xr:uid="{00000000-0005-0000-0000-00004BCF0000}"/>
    <cellStyle name="Vírgula 9 9 2 4" xfId="53013" xr:uid="{00000000-0005-0000-0000-00004CCF0000}"/>
    <cellStyle name="Vírgula 9 9 3" xfId="53014" xr:uid="{00000000-0005-0000-0000-00004DCF0000}"/>
    <cellStyle name="Vírgula 9 9 4" xfId="53015" xr:uid="{00000000-0005-0000-0000-00004ECF0000}"/>
    <cellStyle name="Vírgula 9 9 5" xfId="53016" xr:uid="{00000000-0005-0000-0000-00004FCF0000}"/>
    <cellStyle name="Vírgula0" xfId="53017" xr:uid="{00000000-0005-0000-0000-000050CF0000}"/>
    <cellStyle name="Vírgula0 2" xfId="53018" xr:uid="{00000000-0005-0000-0000-000051CF0000}"/>
    <cellStyle name="Vírgula0 3" xfId="53019" xr:uid="{00000000-0005-0000-0000-000052CF0000}"/>
    <cellStyle name="Warning Text" xfId="53020" xr:uid="{00000000-0005-0000-0000-000053CF0000}"/>
  </cellStyles>
  <dxfs count="12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9DC3E6"/>
      <rgbColor rgb="FF9C0006"/>
      <rgbColor rgb="FF008000"/>
      <rgbColor rgb="FF000080"/>
      <rgbColor rgb="FF808000"/>
      <rgbColor rgb="FF800080"/>
      <rgbColor rgb="FF0563C1"/>
      <rgbColor rgb="FFC0C0C0"/>
      <rgbColor rgb="FF808080"/>
      <rgbColor rgb="FF9999FF"/>
      <rgbColor rgb="FFFFC7CE"/>
      <rgbColor rgb="FFFFFFCC"/>
      <rgbColor rgb="FFCCFFFF"/>
      <rgbColor rgb="FF660066"/>
      <rgbColor rgb="FFFF8080"/>
      <rgbColor rgb="FF0066CC"/>
      <rgbColor rgb="FFCCCCFF"/>
      <rgbColor rgb="FF000080"/>
      <rgbColor rgb="FFFF00FF"/>
      <rgbColor rgb="FFFFD966"/>
      <rgbColor rgb="FFC5E0B4"/>
      <rgbColor rgb="FF800080"/>
      <rgbColor rgb="FF800000"/>
      <rgbColor rgb="FF008080"/>
      <rgbColor rgb="FF0000FF"/>
      <rgbColor rgb="FF00B0F0"/>
      <rgbColor rgb="FFBDD7EE"/>
      <rgbColor rgb="FFCCFFCC"/>
      <rgbColor rgb="FFFFFF99"/>
      <rgbColor rgb="FF99CCFF"/>
      <rgbColor rgb="FFFF99CC"/>
      <rgbColor rgb="FFCC99FF"/>
      <rgbColor rgb="FFFFCC99"/>
      <rgbColor rgb="FF3366FF"/>
      <rgbColor rgb="FF33CCCC"/>
      <rgbColor rgb="FFA6A6A6"/>
      <rgbColor rgb="FFFFCC00"/>
      <rgbColor rgb="FFFF9900"/>
      <rgbColor rgb="FFFF6600"/>
      <rgbColor rgb="FF666699"/>
      <rgbColor rgb="FF969696"/>
      <rgbColor rgb="FF003366"/>
      <rgbColor rgb="FF339966"/>
      <rgbColor rgb="FF003300"/>
      <rgbColor rgb="FF44546A"/>
      <rgbColor rgb="FF993300"/>
      <rgbColor rgb="FFD9D9D9"/>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customXml" Target="../customXml/item1.xml"/><Relationship Id="rId10" Type="http://schemas.openxmlformats.org/officeDocument/2006/relationships/externalLink" Target="externalLinks/externalLink1.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editAs="oneCell">
    <xdr:from>
      <xdr:col>1</xdr:col>
      <xdr:colOff>2160</xdr:colOff>
      <xdr:row>9</xdr:row>
      <xdr:rowOff>360</xdr:rowOff>
    </xdr:from>
    <xdr:to>
      <xdr:col>1</xdr:col>
      <xdr:colOff>190440</xdr:colOff>
      <xdr:row>10</xdr:row>
      <xdr:rowOff>66238</xdr:rowOff>
    </xdr:to>
    <xdr:sp macro="" textlink="">
      <xdr:nvSpPr>
        <xdr:cNvPr id="2" name="CaixaDeTexto 1">
          <a:extLst>
            <a:ext uri="{FF2B5EF4-FFF2-40B4-BE49-F238E27FC236}">
              <a16:creationId xmlns:a16="http://schemas.microsoft.com/office/drawing/2014/main" id="{00000000-0008-0000-0000-000002000000}"/>
            </a:ext>
          </a:extLst>
        </xdr:cNvPr>
        <xdr:cNvSpPr/>
      </xdr:nvSpPr>
      <xdr:spPr>
        <a:xfrm>
          <a:off x="2945385" y="2295885"/>
          <a:ext cx="188280" cy="265903"/>
        </a:xfrm>
        <a:prstGeom prst="rect">
          <a:avLst/>
        </a:prstGeom>
        <a:noFill/>
        <a:ln w="0">
          <a:noFill/>
        </a:ln>
      </xdr:spPr>
      <xdr:style>
        <a:lnRef idx="0">
          <a:scrgbClr r="0" g="0" b="0"/>
        </a:lnRef>
        <a:fillRef idx="0">
          <a:scrgbClr r="0" g="0" b="0"/>
        </a:fillRef>
        <a:effectRef idx="0">
          <a:scrgbClr r="0" g="0" b="0"/>
        </a:effectRef>
        <a:fontRef idx="minor"/>
      </xdr:style>
    </xdr:sp>
    <xdr:clientData/>
  </xdr:twoCellAnchor>
  <xdr:twoCellAnchor editAs="oneCell">
    <xdr:from>
      <xdr:col>1</xdr:col>
      <xdr:colOff>2160</xdr:colOff>
      <xdr:row>8</xdr:row>
      <xdr:rowOff>0</xdr:rowOff>
    </xdr:from>
    <xdr:to>
      <xdr:col>1</xdr:col>
      <xdr:colOff>186840</xdr:colOff>
      <xdr:row>9</xdr:row>
      <xdr:rowOff>59946</xdr:rowOff>
    </xdr:to>
    <xdr:sp macro="" textlink="">
      <xdr:nvSpPr>
        <xdr:cNvPr id="3" name="CaixaDeTexto 2">
          <a:extLst>
            <a:ext uri="{FF2B5EF4-FFF2-40B4-BE49-F238E27FC236}">
              <a16:creationId xmlns:a16="http://schemas.microsoft.com/office/drawing/2014/main" id="{00000000-0008-0000-0000-000003000000}"/>
            </a:ext>
          </a:extLst>
        </xdr:cNvPr>
        <xdr:cNvSpPr/>
      </xdr:nvSpPr>
      <xdr:spPr>
        <a:xfrm>
          <a:off x="2945385" y="1885950"/>
          <a:ext cx="184680" cy="259971"/>
        </a:xfrm>
        <a:prstGeom prst="rect">
          <a:avLst/>
        </a:prstGeom>
        <a:noFill/>
        <a:ln w="0">
          <a:noFill/>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2160</xdr:colOff>
      <xdr:row>10</xdr:row>
      <xdr:rowOff>360</xdr:rowOff>
    </xdr:from>
    <xdr:to>
      <xdr:col>3</xdr:col>
      <xdr:colOff>190440</xdr:colOff>
      <xdr:row>11</xdr:row>
      <xdr:rowOff>66238</xdr:rowOff>
    </xdr:to>
    <xdr:sp macro="" textlink="">
      <xdr:nvSpPr>
        <xdr:cNvPr id="2" name="CaixaDeTexto 1">
          <a:extLst>
            <a:ext uri="{FF2B5EF4-FFF2-40B4-BE49-F238E27FC236}">
              <a16:creationId xmlns:a16="http://schemas.microsoft.com/office/drawing/2014/main" id="{00000000-0008-0000-0100-000002000000}"/>
            </a:ext>
          </a:extLst>
        </xdr:cNvPr>
        <xdr:cNvSpPr/>
      </xdr:nvSpPr>
      <xdr:spPr>
        <a:xfrm>
          <a:off x="3294360" y="3166200"/>
          <a:ext cx="188280" cy="264240"/>
        </a:xfrm>
        <a:prstGeom prst="rect">
          <a:avLst/>
        </a:prstGeom>
        <a:noFill/>
        <a:ln w="0">
          <a:noFill/>
        </a:ln>
      </xdr:spPr>
      <xdr:style>
        <a:lnRef idx="0">
          <a:scrgbClr r="0" g="0" b="0"/>
        </a:lnRef>
        <a:fillRef idx="0">
          <a:scrgbClr r="0" g="0" b="0"/>
        </a:fillRef>
        <a:effectRef idx="0">
          <a:scrgbClr r="0" g="0" b="0"/>
        </a:effectRef>
        <a:fontRef idx="minor"/>
      </xdr:style>
    </xdr:sp>
    <xdr:clientData/>
  </xdr:twoCellAnchor>
  <xdr:twoCellAnchor editAs="oneCell">
    <xdr:from>
      <xdr:col>3</xdr:col>
      <xdr:colOff>2160</xdr:colOff>
      <xdr:row>8</xdr:row>
      <xdr:rowOff>0</xdr:rowOff>
    </xdr:from>
    <xdr:to>
      <xdr:col>3</xdr:col>
      <xdr:colOff>186840</xdr:colOff>
      <xdr:row>9</xdr:row>
      <xdr:rowOff>59946</xdr:rowOff>
    </xdr:to>
    <xdr:sp macro="" textlink="">
      <xdr:nvSpPr>
        <xdr:cNvPr id="3" name="CaixaDeTexto 2">
          <a:extLst>
            <a:ext uri="{FF2B5EF4-FFF2-40B4-BE49-F238E27FC236}">
              <a16:creationId xmlns:a16="http://schemas.microsoft.com/office/drawing/2014/main" id="{00000000-0008-0000-0100-000003000000}"/>
            </a:ext>
          </a:extLst>
        </xdr:cNvPr>
        <xdr:cNvSpPr/>
      </xdr:nvSpPr>
      <xdr:spPr>
        <a:xfrm>
          <a:off x="3294360" y="2769840"/>
          <a:ext cx="184680" cy="264240"/>
        </a:xfrm>
        <a:prstGeom prst="rect">
          <a:avLst/>
        </a:prstGeom>
        <a:noFill/>
        <a:ln w="0">
          <a:noFill/>
        </a:ln>
      </xdr:spPr>
      <xdr:style>
        <a:lnRef idx="0">
          <a:scrgbClr r="0" g="0" b="0"/>
        </a:lnRef>
        <a:fillRef idx="0">
          <a:scrgbClr r="0" g="0" b="0"/>
        </a:fillRef>
        <a:effectRef idx="0">
          <a:scrgbClr r="0" g="0" b="0"/>
        </a:effectRef>
        <a:fontRef idx="minor"/>
      </xdr:style>
    </xdr:sp>
    <xdr:clientData/>
  </xdr:twoCellAnchor>
</xdr:wsDr>
</file>

<file path=xl/drawings/drawing3.xml><?xml version="1.0" encoding="utf-8"?>
<xdr:wsDr xmlns:xdr="http://schemas.openxmlformats.org/drawingml/2006/spreadsheetDrawing" xmlns:a="http://schemas.openxmlformats.org/drawingml/2006/main">
  <xdr:oneCellAnchor>
    <xdr:from>
      <xdr:col>3</xdr:col>
      <xdr:colOff>1905</xdr:colOff>
      <xdr:row>11</xdr:row>
      <xdr:rowOff>0</xdr:rowOff>
    </xdr:from>
    <xdr:ext cx="188478" cy="264560"/>
    <xdr:sp macro="" textlink="">
      <xdr:nvSpPr>
        <xdr:cNvPr id="3" name="CaixaDeTexto 2">
          <a:extLst>
            <a:ext uri="{FF2B5EF4-FFF2-40B4-BE49-F238E27FC236}">
              <a16:creationId xmlns:a16="http://schemas.microsoft.com/office/drawing/2014/main" id="{00000000-0008-0000-0200-000003000000}"/>
            </a:ext>
          </a:extLst>
        </xdr:cNvPr>
        <xdr:cNvSpPr txBox="1"/>
      </xdr:nvSpPr>
      <xdr:spPr>
        <a:xfrm>
          <a:off x="2927985" y="2567940"/>
          <a:ext cx="18847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3</xdr:col>
      <xdr:colOff>2160</xdr:colOff>
      <xdr:row>8</xdr:row>
      <xdr:rowOff>0</xdr:rowOff>
    </xdr:from>
    <xdr:to>
      <xdr:col>3</xdr:col>
      <xdr:colOff>190440</xdr:colOff>
      <xdr:row>11</xdr:row>
      <xdr:rowOff>22175</xdr:rowOff>
    </xdr:to>
    <xdr:sp macro="" textlink="">
      <xdr:nvSpPr>
        <xdr:cNvPr id="2" name="CaixaDeTexto 1">
          <a:extLst>
            <a:ext uri="{FF2B5EF4-FFF2-40B4-BE49-F238E27FC236}">
              <a16:creationId xmlns:a16="http://schemas.microsoft.com/office/drawing/2014/main" id="{00000000-0008-0000-0300-000002000000}"/>
            </a:ext>
          </a:extLst>
        </xdr:cNvPr>
        <xdr:cNvSpPr/>
      </xdr:nvSpPr>
      <xdr:spPr>
        <a:xfrm>
          <a:off x="2802510" y="2648310"/>
          <a:ext cx="188280" cy="265903"/>
        </a:xfrm>
        <a:prstGeom prst="rect">
          <a:avLst/>
        </a:prstGeom>
        <a:noFill/>
        <a:ln w="0">
          <a:noFill/>
        </a:ln>
      </xdr:spPr>
      <xdr:style>
        <a:lnRef idx="0">
          <a:scrgbClr r="0" g="0" b="0"/>
        </a:lnRef>
        <a:fillRef idx="0">
          <a:scrgbClr r="0" g="0" b="0"/>
        </a:fillRef>
        <a:effectRef idx="0">
          <a:scrgbClr r="0" g="0" b="0"/>
        </a:effectRef>
        <a:fontRef idx="minor"/>
      </xdr:style>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3571875</xdr:colOff>
      <xdr:row>21</xdr:row>
      <xdr:rowOff>57150</xdr:rowOff>
    </xdr:from>
    <xdr:to>
      <xdr:col>2</xdr:col>
      <xdr:colOff>104775</xdr:colOff>
      <xdr:row>22</xdr:row>
      <xdr:rowOff>85725</xdr:rowOff>
    </xdr:to>
    <xdr:sp macro="" textlink="">
      <xdr:nvSpPr>
        <xdr:cNvPr id="2" name="Text Box 7">
          <a:extLst>
            <a:ext uri="{FF2B5EF4-FFF2-40B4-BE49-F238E27FC236}">
              <a16:creationId xmlns:a16="http://schemas.microsoft.com/office/drawing/2014/main" id="{00000000-0008-0000-0600-000002000000}"/>
            </a:ext>
          </a:extLst>
        </xdr:cNvPr>
        <xdr:cNvSpPr txBox="1">
          <a:spLocks noChangeArrowheads="1"/>
        </xdr:cNvSpPr>
      </xdr:nvSpPr>
      <xdr:spPr bwMode="auto">
        <a:xfrm>
          <a:off x="4371975" y="6334125"/>
          <a:ext cx="619125"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41.251\Dir-Proj-Or&#231;entos-SEO\Delta%20fortaleza\Meus%20Documentos\Ger&#234;ncia\Sobral\Sobral.xls\7&#170;%20ALT.contrato%20PD-3%20-%20001-98%20com%20destaque%20III-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V:\BACKUP%20ENGENHARIA\CONCORR&#202;NCIAS%20-%202009\AGESPISA\1a%20Etapa%20SES%20Agespisa%20PI\CUSTO%20DA%20OBRA\CUSTO%20DA%20OBRA%20-%20AGESPISA%20ECP%2001-2009%20-%20GE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V:\A.Dlo%202009\Paezdelima\Unifesp\Proposta%20Comercial\Planilha%20Analitica%20-%20CUSTO%20FIN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41.251\Dir-Proj-Or&#231;entos-SEO\Meus%20documentos\04)INF.EXERC.2009\INF.MENSAI%20BASE%20RECIFE-2009\04)INF.MENSAIS%20ABR-09\INFORMA&#199;&#213;ES%20MENSAIS%20REG%20RECIFE%20O%20RODOV%20-ABR%2020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ERCBL\Servidor%20de%20Dados\Users\adriana.costa\Downloads\Users\IRIS~1.PES\AppData\Local\Temp\Users\natanael.silva\Downloads\ELIUDE\MATERIAL%20SEDE\EXEMPLO%20OR&#199;AMENTO%20SERE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ERCBL\Servidor%20de%20Dados\Users\adriana.costa\Downloads\Documents%20and%20Settings\C%20arlos%20%20Machado\My%20Documents\Disco%201\BR-262-MS(3)\Anexos%20PGQ.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er\LEVANTAMENTOS%20E%20ORCAMENTOS\Documents%20and%20Settings\Bruno%20de%20Meneses\Local%20Settings\Temporary%20Internet%20Files\Content.IE5\49IJ01Q3\CIDNEY%20(OR&#199;AMENTOS)\REFER&#202;NCIA%20-%20Deolinda%20Amaral%20-%20Reform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nge8\Gerencia%20de%20Projetos\Ger&#234;ncia%20de%20Projetos\UFRPE\Pr&#233;dio%20de%206%20pavimentos\OR&#199;AMENTOS\orca-elet-refinaria%20por%20bloc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Quadro + Gráfico"/>
      <sheetName val="Viga_Benkellman"/>
      <sheetName val="Estudo_Estatístico"/>
      <sheetName val="Pro_-_10_norma_A"/>
      <sheetName val="Pró_-_11_norma_B"/>
      <sheetName val="Resumo_subtrechos_homgêneos"/>
      <sheetName val="Demonstrativo_Dimensionamento"/>
      <sheetName val="Camadas_Mat__Distintos"/>
      <sheetName val="RELATA"/>
      <sheetName val="Cálculo"/>
      <sheetName val="Custo do CM-30"/>
      <sheetName val="memória de calculo_liquida"/>
      <sheetName val="Preços"/>
      <sheetName val="Desp. Apoio"/>
      <sheetName val="Propos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teração"/>
      <sheetName val="REAJUSTE DO PROGRAMA"/>
      <sheetName val="Tranporte Comercial"/>
      <sheetName val="Transporte especial"/>
      <sheetName val="Consumo e Trans.Ligante"/>
      <sheetName val="Localização de ocorrências"/>
      <sheetName val="Comparativo de preço"/>
      <sheetName val="grafico unifilar"/>
      <sheetName val="Calculo do DMT"/>
      <sheetName val="Base"/>
      <sheetName val="Sub-base"/>
      <sheetName val="Regula"/>
      <sheetName val="pro-08"/>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SPESAS INDIRETAS"/>
      <sheetName val="D.I"/>
      <sheetName val="DADOS"/>
      <sheetName val="Cronograma"/>
      <sheetName val="Resumo Geral -Orgão"/>
      <sheetName val="Resumo Geral"/>
      <sheetName val="ETE Areias"/>
      <sheetName val="Dissipador"/>
      <sheetName val="Canteiro"/>
      <sheetName val="Abrigo"/>
      <sheetName val="Guarita"/>
      <sheetName val="Casa Apoio"/>
      <sheetName val="Abrigo UTR"/>
      <sheetName val="ETE Saci"/>
      <sheetName val="Mataburro"/>
      <sheetName val="Laboratório"/>
      <sheetName val="ER PA 1.1A"/>
      <sheetName val="ER PA 1.1B"/>
      <sheetName val="ER PA 22B"/>
      <sheetName val="ER PA 1.2"/>
      <sheetName val="ER EE1.ETE1 Areias"/>
      <sheetName val="ER EE2 ETE 2 Saci"/>
      <sheetName val="EE PA1 1A PV47"/>
      <sheetName val="EE PA1 1B"/>
      <sheetName val="EE PA2 2B"/>
      <sheetName val="EE PA 1 2 PV"/>
      <sheetName val="EE ETE 1 Areias"/>
      <sheetName val="EE ETE 2 Saci"/>
      <sheetName val="Rede PA3"/>
      <sheetName val="Rede PA1 1B"/>
      <sheetName val="Rede PA1 1A"/>
      <sheetName val="Rede PA 2.1 "/>
      <sheetName val="Rede PA 1.2"/>
      <sheetName val="Rede PA 2.3"/>
      <sheetName val="Rede PA 2.4"/>
      <sheetName val="Rede PA2 2A"/>
      <sheetName val="Rede PA2 2B"/>
      <sheetName val="Intercep ETE 1 Areias"/>
      <sheetName val="Intercep ETE 2 Saci"/>
      <sheetName val="Intercep ETE Piraja"/>
      <sheetName val="QCI 60"/>
      <sheetName val="Lista"/>
      <sheetName val="lista serviços"/>
      <sheetName val="lista fornecimento"/>
      <sheetName val="movimento de terra"/>
      <sheetName val="lista de cpu"/>
      <sheetName val="CPU"/>
      <sheetName val="CPU AUX"/>
      <sheetName val="Plan1"/>
      <sheetName val="INSUMOS"/>
      <sheetName val="CurvaAbc de Serviços-Venda"/>
      <sheetName val="Curva Abc de Serviços"/>
      <sheetName val="Crono Físico"/>
      <sheetName val="Configurações"/>
      <sheetName val="Composições"/>
      <sheetName val="Serviços"/>
      <sheetName val="alter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PLANILHA"/>
      <sheetName val="SERVIÇOS"/>
      <sheetName val="CPU"/>
      <sheetName val="INSUMOS"/>
      <sheetName val="CRONOGRAMA"/>
      <sheetName val="RESUMO"/>
      <sheetName val="2.6.1AF ESG INC"/>
      <sheetName val="2.6.2 PLUV"/>
      <sheetName val="2.7.1 ELE TEL"/>
      <sheetName val="3.6.1 HID"/>
      <sheetName val="3.7.1 ELE TEL"/>
      <sheetName val="4.3.1 HID IMPLA"/>
      <sheetName val="4.3.2 ELE IMPLA"/>
      <sheetName val="lista de cp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INF.VAR."/>
      <sheetName val="SIT."/>
      <sheetName val="RESECON"/>
      <sheetName val="DECOFIN"/>
      <sheetName val="235Afrânio"/>
      <sheetName val="270Garanhuns"/>
      <sheetName val="792P.Ferro"/>
      <sheetName val="794P.D'alho"/>
      <sheetName val="838Caetés"/>
      <sheetName val="931Nazaré"/>
      <sheetName val="945Toritama"/>
      <sheetName val="967Tacaratu"/>
      <sheetName val="978Petrolândia"/>
      <sheetName val="1070DupArcoverde"/>
      <sheetName val="1073IBIMIRIM"/>
      <sheetName val="1096T.IBO"/>
      <sheetName val="1121CUSTODIA"/>
      <sheetName val="1141OURICURI"/>
      <sheetName val="1161BELEM"/>
      <sheetName val="1182VIADUTO"/>
      <sheetName val="1207SERRITA"/>
      <sheetName val="1234AC.SERRA"/>
      <sheetName val="1149Pontes e Passarelas"/>
      <sheetName val="945.001 DUPL 10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IG 2010-Jun"/>
      <sheetName val="MC"/>
      <sheetName val="PLANILHA ORÇAMENTARIA"/>
      <sheetName val="PLANILHA RESUMIDA"/>
      <sheetName val="MD"/>
      <sheetName val="CRONOGRAMA"/>
      <sheetName val="270garanhuns"/>
    </sheetNames>
    <sheetDataSet>
      <sheetData sheetId="0" refreshError="1"/>
      <sheetData sheetId="1" refreshError="1"/>
      <sheetData sheetId="2" refreshError="1"/>
      <sheetData sheetId="3" refreshError="1"/>
      <sheetData sheetId="4" refreshError="1"/>
      <sheetData sheetId="5" refreshError="1"/>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os PGQ"/>
      <sheetName val="Equipamentos"/>
      <sheetName val="Teor"/>
      <sheetName val="SERVIÇOS"/>
      <sheetName val="alteração"/>
    </sheetNames>
    <sheetDataSet>
      <sheetData sheetId="0" refreshError="1"/>
      <sheetData sheetId="1" refreshError="1"/>
      <sheetData sheetId="2" refreshError="1"/>
      <sheetData sheetId="3"/>
      <sheetData sheetId="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ORMA  Revisão 01 "/>
      <sheetName val="REFORMA "/>
      <sheetName val="siig"/>
      <sheetName val="Calculo Sapata "/>
      <sheetName val="ESCOLA LILIOSA RAMOS"/>
      <sheetName val="Memória de Cálculo"/>
      <sheetName val="RESUMO BLOCOS"/>
      <sheetName val="MC REFORMA"/>
      <sheetName val="REFORMA Encontro de Contas"/>
      <sheetName val="Consulta-SIIG"/>
      <sheetName val="MD REFORMA"/>
      <sheetName val="MC AMPLIAÇÃO"/>
      <sheetName val="MD AMPLIAÇÃO"/>
      <sheetName val="MC QUADRA"/>
      <sheetName val="MD QUADRA"/>
      <sheetName val="MC OUTROS"/>
      <sheetName val="MD Outros"/>
      <sheetName val="rptAOBplanoservico.rpt"/>
      <sheetName val="Plan1"/>
      <sheetName val="Levantamento Pintura"/>
      <sheetName val="(REFORMA) - Med. 03"/>
      <sheetName val="(REFORMA) - JG Permuta"/>
      <sheetName val="MEMORIA DE CALCULO"/>
      <sheetName val="Memória"/>
      <sheetName val="LEV AG CASA 01"/>
      <sheetName val="LEV AG CASA 03"/>
      <sheetName val="SIIG 2010-Jun"/>
      <sheetName val="lista de cpu"/>
      <sheetName val="INSUMOS"/>
      <sheetName val="CP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FONTE"/>
      <sheetName val="teat-mus"/>
      <sheetName val="arte"/>
      <sheetName val="Lanchonete"/>
      <sheetName val="Loja 1"/>
      <sheetName val="Loja 2"/>
      <sheetName val="terraço de ativ."/>
      <sheetName val="se-ilum ext"/>
      <sheetName val="Teor"/>
      <sheetName val="equipament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44546A"/>
    <pageSetUpPr fitToPage="1"/>
  </sheetPr>
  <dimension ref="A1:ACL65701"/>
  <sheetViews>
    <sheetView tabSelected="1" view="pageBreakPreview" zoomScale="70" zoomScaleNormal="20" zoomScaleSheetLayoutView="70" zoomScalePageLayoutView="68" workbookViewId="0">
      <pane ySplit="8" topLeftCell="A9" activePane="bottomLeft" state="frozen"/>
      <selection pane="bottomLeft" activeCell="G29" sqref="G29"/>
      <selection activeCell="D1" sqref="D1"/>
    </sheetView>
  </sheetViews>
  <sheetFormatPr defaultColWidth="8.85546875" defaultRowHeight="0" customHeight="1" zeroHeight="1" outlineLevelRow="1"/>
  <cols>
    <col min="1" max="1" width="7.42578125" customWidth="1"/>
    <col min="2" max="2" width="82.7109375" customWidth="1"/>
    <col min="3" max="3" width="19.28515625" customWidth="1"/>
    <col min="4" max="4" width="17.42578125" customWidth="1"/>
    <col min="5" max="5" width="17.140625" customWidth="1"/>
    <col min="6" max="6" width="23.85546875" customWidth="1"/>
    <col min="7" max="7" width="23.5703125" customWidth="1"/>
    <col min="8" max="8" width="20.28515625" customWidth="1"/>
    <col min="9" max="9" width="14.28515625" customWidth="1"/>
    <col min="229" max="229" width="10.7109375" customWidth="1"/>
    <col min="230" max="230" width="15.28515625" customWidth="1"/>
    <col min="231" max="231" width="15.5703125" customWidth="1"/>
    <col min="232" max="232" width="82.7109375" customWidth="1"/>
    <col min="233" max="233" width="6" customWidth="1"/>
    <col min="234" max="234" width="14.7109375" customWidth="1"/>
    <col min="235" max="235" width="14.42578125" customWidth="1"/>
    <col min="236" max="236" width="15.85546875" customWidth="1"/>
    <col min="237" max="237" width="16.140625" customWidth="1"/>
    <col min="238" max="254" width="11.5703125" hidden="1" customWidth="1"/>
    <col min="255" max="255" width="17.42578125" customWidth="1"/>
    <col min="256" max="256" width="21.7109375" customWidth="1"/>
    <col min="257" max="257" width="20.140625" customWidth="1"/>
    <col min="258" max="258" width="22" customWidth="1"/>
    <col min="259" max="259" width="28.28515625" customWidth="1"/>
    <col min="260" max="260" width="21.28515625" customWidth="1"/>
    <col min="261" max="261" width="17.140625" customWidth="1"/>
    <col min="263" max="263" width="16.85546875" customWidth="1"/>
    <col min="264" max="265" width="14.28515625" customWidth="1"/>
    <col min="485" max="485" width="10.7109375" customWidth="1"/>
    <col min="486" max="486" width="15.28515625" customWidth="1"/>
    <col min="487" max="487" width="15.5703125" customWidth="1"/>
    <col min="488" max="488" width="82.7109375" customWidth="1"/>
    <col min="489" max="489" width="6" customWidth="1"/>
    <col min="490" max="490" width="14.7109375" customWidth="1"/>
    <col min="491" max="491" width="14.42578125" customWidth="1"/>
    <col min="492" max="492" width="15.85546875" customWidth="1"/>
    <col min="493" max="493" width="16.140625" customWidth="1"/>
    <col min="494" max="510" width="11.5703125" hidden="1" customWidth="1"/>
    <col min="511" max="511" width="17.42578125" customWidth="1"/>
    <col min="512" max="512" width="21.7109375" customWidth="1"/>
    <col min="513" max="513" width="20.140625" customWidth="1"/>
    <col min="514" max="514" width="22" customWidth="1"/>
    <col min="515" max="515" width="28.28515625" customWidth="1"/>
    <col min="516" max="516" width="21.28515625" customWidth="1"/>
    <col min="517" max="517" width="17.140625" customWidth="1"/>
    <col min="519" max="519" width="16.85546875" customWidth="1"/>
    <col min="520" max="521" width="14.28515625" customWidth="1"/>
    <col min="741" max="741" width="10.7109375" customWidth="1"/>
    <col min="742" max="742" width="15.28515625" customWidth="1"/>
    <col min="743" max="743" width="15.5703125" customWidth="1"/>
    <col min="744" max="744" width="82.7109375" customWidth="1"/>
    <col min="745" max="745" width="6" customWidth="1"/>
    <col min="746" max="746" width="14.7109375" customWidth="1"/>
    <col min="747" max="747" width="14.42578125" customWidth="1"/>
    <col min="748" max="748" width="15.85546875" customWidth="1"/>
    <col min="749" max="749" width="16.140625" customWidth="1"/>
    <col min="750" max="766" width="11.5703125" hidden="1" customWidth="1"/>
    <col min="767" max="767" width="17.42578125" customWidth="1"/>
    <col min="768" max="768" width="21.7109375" customWidth="1"/>
    <col min="769" max="769" width="20.140625" customWidth="1"/>
    <col min="770" max="770" width="22" customWidth="1"/>
    <col min="771" max="771" width="28.28515625" customWidth="1"/>
    <col min="772" max="772" width="21.28515625" customWidth="1"/>
    <col min="773" max="773" width="17.140625" customWidth="1"/>
    <col min="775" max="775" width="16.85546875" customWidth="1"/>
    <col min="776" max="777" width="14.28515625" customWidth="1"/>
  </cols>
  <sheetData>
    <row r="1" spans="1:55" ht="15" customHeight="1">
      <c r="A1" s="1"/>
      <c r="B1" s="4"/>
      <c r="C1" s="57"/>
      <c r="D1" s="58"/>
      <c r="E1" s="6"/>
      <c r="F1" s="33"/>
      <c r="G1" s="33"/>
      <c r="H1" s="33"/>
      <c r="I1" s="33"/>
      <c r="J1" s="33"/>
      <c r="K1" s="275"/>
      <c r="L1" s="275"/>
      <c r="M1" s="275"/>
      <c r="N1" s="275"/>
      <c r="O1" s="275"/>
      <c r="P1" s="275"/>
      <c r="Q1" s="275"/>
      <c r="R1" s="275"/>
      <c r="S1" s="275"/>
      <c r="T1" s="275"/>
      <c r="U1" s="275"/>
      <c r="V1" s="275"/>
      <c r="W1" s="275"/>
      <c r="X1" s="275"/>
      <c r="Y1" s="275"/>
      <c r="Z1" s="275"/>
      <c r="AA1" s="275"/>
      <c r="AB1" s="275"/>
      <c r="AC1" s="275"/>
      <c r="AD1" s="275"/>
      <c r="AE1" s="275"/>
      <c r="AF1" s="275"/>
      <c r="AG1" s="275"/>
      <c r="AH1" s="275"/>
      <c r="AI1" s="275"/>
      <c r="AJ1" s="275"/>
      <c r="AK1" s="275"/>
      <c r="AL1" s="275"/>
      <c r="AM1" s="275"/>
      <c r="AN1" s="275"/>
      <c r="AO1" s="275"/>
      <c r="AP1" s="275"/>
      <c r="AQ1" s="275"/>
      <c r="AR1" s="275"/>
      <c r="AS1" s="275"/>
      <c r="AT1" s="275"/>
      <c r="AU1" s="275"/>
      <c r="AV1" s="275"/>
      <c r="AW1" s="275"/>
      <c r="AX1" s="275"/>
      <c r="AY1" s="275"/>
      <c r="AZ1" s="275"/>
      <c r="BA1" s="275"/>
      <c r="BB1" s="276"/>
      <c r="BC1" s="276"/>
    </row>
    <row r="2" spans="1:55" ht="15">
      <c r="A2" s="7"/>
      <c r="C2" s="57"/>
      <c r="D2" s="59"/>
      <c r="E2" s="6"/>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2"/>
      <c r="BC2" s="10"/>
    </row>
    <row r="3" spans="1:55" ht="18">
      <c r="A3" s="277" t="s">
        <v>0</v>
      </c>
      <c r="B3" s="277"/>
      <c r="C3" s="277"/>
      <c r="D3" s="60"/>
      <c r="E3" s="6"/>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2"/>
      <c r="BC3" s="10"/>
    </row>
    <row r="4" spans="1:55" ht="15">
      <c r="A4" s="196" t="s">
        <v>1</v>
      </c>
      <c r="B4" s="196"/>
      <c r="C4" s="196"/>
      <c r="D4" s="61"/>
      <c r="E4" s="6"/>
      <c r="F4" s="11"/>
      <c r="G4" s="14"/>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c r="BA4" s="11"/>
      <c r="BB4" s="12"/>
      <c r="BC4" s="13"/>
    </row>
    <row r="5" spans="1:55" ht="15">
      <c r="A5" s="277" t="s">
        <v>2</v>
      </c>
      <c r="B5" s="277"/>
      <c r="C5" s="277"/>
      <c r="D5" s="62"/>
      <c r="E5" s="6"/>
      <c r="F5" s="16"/>
      <c r="G5" s="16"/>
      <c r="H5" s="16"/>
      <c r="I5" s="16"/>
      <c r="J5" s="16"/>
      <c r="K5" s="16"/>
      <c r="L5" s="16"/>
      <c r="M5" s="16"/>
      <c r="N5" s="16"/>
      <c r="O5" s="16"/>
      <c r="P5" s="16"/>
      <c r="Q5" s="16"/>
      <c r="R5" s="16"/>
      <c r="S5" s="16"/>
      <c r="T5" s="16"/>
      <c r="U5" s="16"/>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5"/>
      <c r="BC5" s="17"/>
    </row>
    <row r="6" spans="1:55" ht="15">
      <c r="A6" s="7"/>
      <c r="B6" s="9"/>
      <c r="C6" s="144"/>
      <c r="D6" s="63"/>
      <c r="E6" s="6"/>
      <c r="F6" s="19"/>
      <c r="G6" s="20"/>
      <c r="H6" s="19"/>
      <c r="I6" s="19"/>
      <c r="J6" s="19"/>
      <c r="K6" s="19"/>
      <c r="L6" s="19"/>
      <c r="M6" s="19"/>
      <c r="N6" s="19"/>
      <c r="O6" s="19"/>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7"/>
    </row>
    <row r="7" spans="1:55" ht="14.45" customHeight="1" thickBot="1">
      <c r="A7" s="197" t="s">
        <v>3</v>
      </c>
      <c r="B7" s="199" t="s">
        <v>4</v>
      </c>
      <c r="C7" s="278" t="s">
        <v>5</v>
      </c>
      <c r="E7" s="6"/>
      <c r="G7" s="34"/>
    </row>
    <row r="8" spans="1:55" ht="40.5" customHeight="1">
      <c r="A8" s="198"/>
      <c r="B8" s="200"/>
      <c r="C8" s="195"/>
      <c r="D8" s="64"/>
      <c r="E8" s="6"/>
      <c r="F8" s="21"/>
      <c r="G8" s="34"/>
    </row>
    <row r="9" spans="1:55" ht="15.75">
      <c r="A9" s="136"/>
      <c r="B9" s="137"/>
      <c r="C9" s="138"/>
      <c r="D9" s="134"/>
      <c r="E9" s="6"/>
      <c r="G9" s="34"/>
    </row>
    <row r="10" spans="1:55" ht="15.75">
      <c r="A10" s="141" t="s">
        <v>6</v>
      </c>
      <c r="B10" s="142" t="s">
        <v>7</v>
      </c>
      <c r="C10" s="143">
        <f>'PLANILHA '!H11</f>
        <v>20274.493494679999</v>
      </c>
      <c r="D10" s="135"/>
      <c r="E10" s="22"/>
      <c r="F10" s="35"/>
      <c r="G10" s="34"/>
      <c r="I10" s="23"/>
    </row>
    <row r="11" spans="1:55" ht="21">
      <c r="A11" s="141" t="s">
        <v>8</v>
      </c>
      <c r="B11" s="142" t="s">
        <v>9</v>
      </c>
      <c r="C11" s="143">
        <f>'PLANILHA '!H24</f>
        <v>3672.7898433199998</v>
      </c>
      <c r="D11" s="133"/>
      <c r="E11" s="22"/>
      <c r="G11" s="24"/>
      <c r="H11" s="21"/>
    </row>
    <row r="12" spans="1:55" ht="21">
      <c r="A12" s="141" t="s">
        <v>10</v>
      </c>
      <c r="B12" s="142" t="s">
        <v>11</v>
      </c>
      <c r="C12" s="143">
        <f>'PLANILHA '!H30</f>
        <v>31655.507464599999</v>
      </c>
      <c r="D12" s="133"/>
      <c r="E12" s="22"/>
      <c r="F12" s="36"/>
      <c r="G12" s="24"/>
      <c r="H12" s="21"/>
      <c r="I12" s="21"/>
    </row>
    <row r="13" spans="1:55" ht="21">
      <c r="A13" s="141" t="s">
        <v>12</v>
      </c>
      <c r="B13" s="142" t="s">
        <v>13</v>
      </c>
      <c r="C13" s="143">
        <f>'PLANILHA '!H41</f>
        <v>9276.5211781999988</v>
      </c>
      <c r="D13" s="133"/>
      <c r="E13" s="22"/>
      <c r="G13" s="24"/>
      <c r="H13" s="21"/>
    </row>
    <row r="14" spans="1:55" ht="21">
      <c r="A14" s="141" t="s">
        <v>14</v>
      </c>
      <c r="B14" s="142" t="s">
        <v>15</v>
      </c>
      <c r="C14" s="143">
        <f>'PLANILHA '!H45</f>
        <v>258361.33949240003</v>
      </c>
      <c r="D14" s="133"/>
      <c r="E14" s="22"/>
      <c r="G14" s="24"/>
      <c r="H14" s="21"/>
    </row>
    <row r="15" spans="1:55" ht="21">
      <c r="A15" s="141" t="s">
        <v>16</v>
      </c>
      <c r="B15" s="142" t="s">
        <v>17</v>
      </c>
      <c r="C15" s="143">
        <f>'PLANILHA '!H61</f>
        <v>48876.670264879998</v>
      </c>
      <c r="D15" s="133"/>
      <c r="E15" s="22"/>
      <c r="G15" s="24"/>
      <c r="H15" s="21"/>
    </row>
    <row r="16" spans="1:55" ht="21" outlineLevel="1">
      <c r="A16" s="141" t="s">
        <v>18</v>
      </c>
      <c r="B16" s="142" t="s">
        <v>19</v>
      </c>
      <c r="C16" s="143">
        <f>'PLANILHA '!H69</f>
        <v>6718.7337999999991</v>
      </c>
      <c r="D16" s="133"/>
      <c r="E16" s="22"/>
      <c r="G16" s="24"/>
      <c r="H16" s="21"/>
    </row>
    <row r="17" spans="1:8" ht="21">
      <c r="A17" s="141" t="s">
        <v>20</v>
      </c>
      <c r="B17" s="142" t="s">
        <v>21</v>
      </c>
      <c r="C17" s="143">
        <f>'PLANILHA '!H74</f>
        <v>99450.109303999998</v>
      </c>
      <c r="D17" s="133"/>
      <c r="E17" s="22"/>
      <c r="G17" s="24"/>
      <c r="H17" s="21"/>
    </row>
    <row r="18" spans="1:8" ht="21">
      <c r="A18" s="141" t="s">
        <v>22</v>
      </c>
      <c r="B18" s="142" t="s">
        <v>23</v>
      </c>
      <c r="C18" s="143">
        <f>'PLANILHA '!H86</f>
        <v>23502.866644000002</v>
      </c>
      <c r="D18" s="133"/>
      <c r="E18" s="22"/>
      <c r="G18" s="24"/>
      <c r="H18" s="21"/>
    </row>
    <row r="19" spans="1:8" ht="21" outlineLevel="1">
      <c r="A19" s="141" t="s">
        <v>24</v>
      </c>
      <c r="B19" s="142" t="s">
        <v>25</v>
      </c>
      <c r="C19" s="143">
        <f>'PLANILHA '!H103</f>
        <v>61008.522851999995</v>
      </c>
      <c r="D19" s="133"/>
      <c r="E19" s="22"/>
      <c r="G19" s="24"/>
      <c r="H19" s="21"/>
    </row>
    <row r="20" spans="1:8" ht="21" outlineLevel="1">
      <c r="A20" s="141" t="s">
        <v>26</v>
      </c>
      <c r="B20" s="142" t="s">
        <v>27</v>
      </c>
      <c r="C20" s="143">
        <f>'PLANILHA '!H129</f>
        <v>32578.070136959999</v>
      </c>
      <c r="D20" s="133"/>
      <c r="E20" s="22"/>
      <c r="G20" s="24"/>
      <c r="H20" s="21"/>
    </row>
    <row r="21" spans="1:8" ht="21" outlineLevel="1">
      <c r="A21" s="141" t="s">
        <v>28</v>
      </c>
      <c r="B21" s="142" t="s">
        <v>29</v>
      </c>
      <c r="C21" s="143">
        <f>'PLANILHA '!H134</f>
        <v>33180.164991999998</v>
      </c>
      <c r="D21" s="133"/>
      <c r="E21" s="22"/>
      <c r="G21" s="24"/>
      <c r="H21" s="21"/>
    </row>
    <row r="22" spans="1:8" ht="21">
      <c r="A22" s="141" t="s">
        <v>30</v>
      </c>
      <c r="B22" s="142" t="s">
        <v>31</v>
      </c>
      <c r="C22" s="143">
        <f>'PLANILHA '!H137</f>
        <v>137984.13322452002</v>
      </c>
      <c r="D22" s="133"/>
      <c r="E22" s="22"/>
      <c r="G22" s="24"/>
      <c r="H22" s="21"/>
    </row>
    <row r="23" spans="1:8" ht="15.75" customHeight="1" outlineLevel="1">
      <c r="A23" s="141" t="s">
        <v>32</v>
      </c>
      <c r="B23" s="142" t="s">
        <v>33</v>
      </c>
      <c r="C23" s="143">
        <f>'PLANILHA '!H146</f>
        <v>15296.448314000001</v>
      </c>
      <c r="D23" s="133"/>
      <c r="E23" s="22"/>
      <c r="G23" s="24"/>
      <c r="H23" s="21"/>
    </row>
    <row r="24" spans="1:8" ht="21">
      <c r="A24" s="141" t="s">
        <v>34</v>
      </c>
      <c r="B24" s="142" t="s">
        <v>35</v>
      </c>
      <c r="C24" s="143">
        <f>'PLANILHA '!H149</f>
        <v>47552.507886079984</v>
      </c>
      <c r="D24" s="133"/>
      <c r="E24" s="22"/>
      <c r="G24" s="24"/>
      <c r="H24" s="21"/>
    </row>
    <row r="25" spans="1:8" ht="21">
      <c r="A25" s="141" t="s">
        <v>36</v>
      </c>
      <c r="B25" s="142" t="s">
        <v>37</v>
      </c>
      <c r="C25" s="143">
        <f>'PLANILHA '!H161</f>
        <v>11747.6602914</v>
      </c>
      <c r="D25" s="133"/>
      <c r="E25" s="22"/>
      <c r="G25" s="24"/>
      <c r="H25" s="21"/>
    </row>
    <row r="26" spans="1:8" ht="21">
      <c r="A26" s="141" t="s">
        <v>38</v>
      </c>
      <c r="B26" s="142" t="s">
        <v>39</v>
      </c>
      <c r="C26" s="143">
        <f>'PLANILHA '!H170</f>
        <v>8606.73042756</v>
      </c>
      <c r="D26" s="133"/>
      <c r="E26" s="22"/>
      <c r="G26" s="24"/>
      <c r="H26" s="21"/>
    </row>
    <row r="27" spans="1:8" ht="21">
      <c r="A27" s="141" t="s">
        <v>40</v>
      </c>
      <c r="B27" s="142" t="s">
        <v>41</v>
      </c>
      <c r="C27" s="143">
        <f>'PLANILHA '!H174</f>
        <v>117562.498784</v>
      </c>
      <c r="D27" s="133"/>
      <c r="E27" s="22"/>
      <c r="G27" s="24"/>
      <c r="H27" s="21"/>
    </row>
    <row r="28" spans="1:8" ht="21">
      <c r="A28" s="139"/>
      <c r="B28" s="140"/>
      <c r="C28" s="132">
        <f>SUM(C10:C27)</f>
        <v>967305.76839460013</v>
      </c>
      <c r="D28" s="133"/>
      <c r="E28" s="22"/>
    </row>
    <row r="29" spans="1:8" ht="15">
      <c r="D29" s="65"/>
      <c r="E29" s="30"/>
      <c r="F29" s="29"/>
      <c r="G29" s="101"/>
      <c r="H29" s="28"/>
    </row>
    <row r="30" spans="1:8" ht="15">
      <c r="E30" s="22"/>
      <c r="F30" s="29"/>
      <c r="G30" s="101"/>
    </row>
    <row r="31" spans="1:8" ht="15">
      <c r="E31" s="100"/>
      <c r="F31" s="29"/>
      <c r="H31" s="102"/>
    </row>
    <row r="32" spans="1:8" ht="26.25">
      <c r="C32" s="31"/>
      <c r="E32" s="22"/>
      <c r="F32" s="29"/>
    </row>
    <row r="33" spans="4:6" ht="15">
      <c r="E33" s="22"/>
      <c r="F33" s="29"/>
    </row>
    <row r="34" spans="4:6" ht="15">
      <c r="E34" s="22"/>
      <c r="F34" s="29"/>
    </row>
    <row r="35" spans="4:6" ht="15">
      <c r="E35" s="22"/>
      <c r="F35" s="29"/>
    </row>
    <row r="36" spans="4:6" ht="15">
      <c r="E36" s="22"/>
      <c r="F36" s="29"/>
    </row>
    <row r="37" spans="4:6" ht="15">
      <c r="E37" s="22"/>
    </row>
    <row r="38" spans="4:6" ht="15">
      <c r="D38" s="65"/>
      <c r="E38" s="30"/>
      <c r="F38" s="29"/>
    </row>
    <row r="39" spans="4:6" ht="15">
      <c r="D39" s="65"/>
      <c r="E39" s="22"/>
      <c r="F39" s="29"/>
    </row>
    <row r="40" spans="4:6" ht="15">
      <c r="E40" s="22"/>
      <c r="F40" s="29"/>
    </row>
    <row r="41" spans="4:6" ht="15">
      <c r="E41" s="22"/>
      <c r="F41" s="29"/>
    </row>
    <row r="42" spans="4:6" ht="15">
      <c r="E42" s="22"/>
      <c r="F42" s="29"/>
    </row>
    <row r="43" spans="4:6" ht="15">
      <c r="E43" s="22"/>
      <c r="F43" s="29"/>
    </row>
    <row r="44" spans="4:6" ht="15">
      <c r="E44" s="22"/>
      <c r="F44" s="29"/>
    </row>
    <row r="45" spans="4:6" ht="15">
      <c r="E45" s="22"/>
      <c r="F45" s="29"/>
    </row>
    <row r="46" spans="4:6" ht="15">
      <c r="E46" s="22"/>
    </row>
    <row r="47" spans="4:6" ht="15">
      <c r="E47" s="22"/>
    </row>
    <row r="48" spans="4:6" ht="15">
      <c r="E48" s="22"/>
    </row>
    <row r="49" spans="5:5" ht="15">
      <c r="E49" s="22"/>
    </row>
    <row r="50" spans="5:5" ht="15">
      <c r="E50" s="22"/>
    </row>
    <row r="51" spans="5:5" ht="15">
      <c r="E51" s="22"/>
    </row>
    <row r="52" spans="5:5" ht="15">
      <c r="E52" s="22"/>
    </row>
    <row r="53" spans="5:5" ht="15">
      <c r="E53" s="22"/>
    </row>
    <row r="54" spans="5:5" ht="15">
      <c r="E54" s="22"/>
    </row>
    <row r="55" spans="5:5" ht="15">
      <c r="E55" s="22"/>
    </row>
    <row r="56" spans="5:5" ht="15">
      <c r="E56" s="22"/>
    </row>
    <row r="57" spans="5:5" ht="15">
      <c r="E57" s="22"/>
    </row>
    <row r="58" spans="5:5" ht="15">
      <c r="E58" s="22"/>
    </row>
    <row r="59" spans="5:5" ht="15">
      <c r="E59" s="22"/>
    </row>
    <row r="60" spans="5:5" ht="15">
      <c r="E60" s="22"/>
    </row>
    <row r="61" spans="5:5" ht="15">
      <c r="E61" s="22"/>
    </row>
    <row r="62" spans="5:5" ht="15">
      <c r="E62" s="22"/>
    </row>
    <row r="63" spans="5:5" ht="15">
      <c r="E63" s="22"/>
    </row>
    <row r="64" spans="5:5" ht="15">
      <c r="E64" s="22"/>
    </row>
    <row r="65" spans="5:5" ht="15">
      <c r="E65" s="22"/>
    </row>
    <row r="66" spans="5:5" ht="15">
      <c r="E66" s="22"/>
    </row>
    <row r="67" spans="5:5" ht="15">
      <c r="E67" s="22"/>
    </row>
    <row r="68" spans="5:5" ht="15">
      <c r="E68" s="22"/>
    </row>
    <row r="69" spans="5:5" ht="15">
      <c r="E69" s="22"/>
    </row>
    <row r="70" spans="5:5" ht="15">
      <c r="E70" s="22"/>
    </row>
    <row r="71" spans="5:5" ht="15">
      <c r="E71" s="22"/>
    </row>
    <row r="72" spans="5:5" ht="15">
      <c r="E72" s="22"/>
    </row>
    <row r="73" spans="5:5" ht="15">
      <c r="E73" s="22"/>
    </row>
    <row r="74" spans="5:5" ht="15">
      <c r="E74" s="22"/>
    </row>
    <row r="75" spans="5:5" ht="15">
      <c r="E75" s="22"/>
    </row>
    <row r="76" spans="5:5" ht="15">
      <c r="E76" s="22"/>
    </row>
    <row r="77" spans="5:5" ht="15">
      <c r="E77" s="22"/>
    </row>
    <row r="78" spans="5:5" ht="15">
      <c r="E78" s="22"/>
    </row>
    <row r="79" spans="5:5" ht="15">
      <c r="E79" s="22"/>
    </row>
    <row r="80" spans="5:5" ht="15">
      <c r="E80" s="22"/>
    </row>
    <row r="81" spans="5:5" ht="15">
      <c r="E81" s="22"/>
    </row>
    <row r="82" spans="5:5" ht="15">
      <c r="E82" s="22"/>
    </row>
    <row r="83" spans="5:5" ht="15">
      <c r="E83" s="22"/>
    </row>
    <row r="84" spans="5:5" ht="15">
      <c r="E84" s="22"/>
    </row>
    <row r="85" spans="5:5" ht="15">
      <c r="E85" s="22"/>
    </row>
    <row r="86" spans="5:5" ht="15">
      <c r="E86" s="22"/>
    </row>
    <row r="87" spans="5:5" ht="15">
      <c r="E87" s="22"/>
    </row>
    <row r="88" spans="5:5" ht="15">
      <c r="E88" s="22"/>
    </row>
    <row r="89" spans="5:5" ht="15">
      <c r="E89" s="22"/>
    </row>
    <row r="90" spans="5:5" ht="15">
      <c r="E90" s="22"/>
    </row>
    <row r="91" spans="5:5" ht="15">
      <c r="E91" s="22"/>
    </row>
    <row r="92" spans="5:5" ht="15">
      <c r="E92" s="22"/>
    </row>
    <row r="93" spans="5:5" ht="15">
      <c r="E93" s="22"/>
    </row>
    <row r="94" spans="5:5" ht="15">
      <c r="E94" s="22"/>
    </row>
    <row r="95" spans="5:5" ht="15">
      <c r="E95" s="22"/>
    </row>
    <row r="96" spans="5:5" ht="15">
      <c r="E96" s="22"/>
    </row>
    <row r="97" spans="5:5" ht="15">
      <c r="E97" s="22"/>
    </row>
    <row r="98" spans="5:5" ht="15">
      <c r="E98" s="22"/>
    </row>
    <row r="99" spans="5:5" ht="15">
      <c r="E99" s="22"/>
    </row>
    <row r="100" spans="5:5" ht="15">
      <c r="E100" s="22"/>
    </row>
    <row r="101" spans="5:5" ht="15">
      <c r="E101" s="22"/>
    </row>
    <row r="102" spans="5:5" ht="15">
      <c r="E102" s="22"/>
    </row>
    <row r="103" spans="5:5" ht="15">
      <c r="E103" s="22"/>
    </row>
    <row r="104" spans="5:5" ht="15">
      <c r="E104" s="22"/>
    </row>
    <row r="105" spans="5:5" ht="15">
      <c r="E105" s="22"/>
    </row>
    <row r="106" spans="5:5" ht="15">
      <c r="E106" s="22"/>
    </row>
    <row r="107" spans="5:5" ht="15">
      <c r="E107" s="22"/>
    </row>
    <row r="108" spans="5:5" ht="15">
      <c r="E108" s="22"/>
    </row>
    <row r="109" spans="5:5" ht="15">
      <c r="E109" s="22"/>
    </row>
    <row r="110" spans="5:5" ht="15">
      <c r="E110" s="22"/>
    </row>
    <row r="111" spans="5:5" ht="15">
      <c r="E111" s="22"/>
    </row>
    <row r="112" spans="5:5" ht="15">
      <c r="E112" s="22"/>
    </row>
    <row r="113" spans="5:5" ht="15">
      <c r="E113" s="22"/>
    </row>
    <row r="114" spans="5:5" ht="15">
      <c r="E114" s="22"/>
    </row>
    <row r="115" spans="5:5" ht="15">
      <c r="E115" s="22"/>
    </row>
    <row r="116" spans="5:5" ht="15">
      <c r="E116" s="22"/>
    </row>
    <row r="117" spans="5:5" ht="15">
      <c r="E117" s="22"/>
    </row>
    <row r="118" spans="5:5" ht="15">
      <c r="E118" s="22"/>
    </row>
    <row r="119" spans="5:5" ht="15">
      <c r="E119" s="22"/>
    </row>
    <row r="120" spans="5:5" ht="15">
      <c r="E120" s="22"/>
    </row>
    <row r="121" spans="5:5" ht="15">
      <c r="E121" s="22"/>
    </row>
    <row r="122" spans="5:5" ht="15">
      <c r="E122" s="22"/>
    </row>
    <row r="123" spans="5:5" ht="15">
      <c r="E123" s="22"/>
    </row>
    <row r="124" spans="5:5" ht="15">
      <c r="E124" s="22"/>
    </row>
    <row r="125" spans="5:5" ht="15">
      <c r="E125" s="22"/>
    </row>
    <row r="126" spans="5:5" ht="15">
      <c r="E126" s="22"/>
    </row>
    <row r="127" spans="5:5" ht="15">
      <c r="E127" s="22"/>
    </row>
    <row r="128" spans="5:5" ht="15">
      <c r="E128" s="22"/>
    </row>
    <row r="129" spans="5:5" ht="15">
      <c r="E129" s="22"/>
    </row>
    <row r="130" spans="5:5" ht="15">
      <c r="E130" s="22"/>
    </row>
    <row r="131" spans="5:5" ht="15">
      <c r="E131" s="22"/>
    </row>
    <row r="132" spans="5:5" ht="15">
      <c r="E132" s="22"/>
    </row>
    <row r="133" spans="5:5" ht="15">
      <c r="E133" s="22"/>
    </row>
    <row r="134" spans="5:5" ht="15">
      <c r="E134" s="22"/>
    </row>
    <row r="135" spans="5:5" ht="15">
      <c r="E135" s="22"/>
    </row>
    <row r="136" spans="5:5" ht="15">
      <c r="E136" s="22"/>
    </row>
    <row r="137" spans="5:5" ht="15">
      <c r="E137" s="22"/>
    </row>
    <row r="138" spans="5:5" ht="15">
      <c r="E138" s="22"/>
    </row>
    <row r="139" spans="5:5" ht="15">
      <c r="E139" s="22"/>
    </row>
    <row r="140" spans="5:5" ht="15">
      <c r="E140" s="22"/>
    </row>
    <row r="141" spans="5:5" ht="15">
      <c r="E141" s="22"/>
    </row>
    <row r="142" spans="5:5" ht="15">
      <c r="E142" s="22"/>
    </row>
    <row r="143" spans="5:5" ht="15">
      <c r="E143" s="22"/>
    </row>
    <row r="144" spans="5:5" ht="15">
      <c r="E144" s="22"/>
    </row>
    <row r="145" spans="5:5" ht="15">
      <c r="E145" s="22"/>
    </row>
    <row r="146" spans="5:5" ht="15">
      <c r="E146" s="22"/>
    </row>
    <row r="147" spans="5:5" ht="15">
      <c r="E147" s="22"/>
    </row>
    <row r="148" spans="5:5" ht="15">
      <c r="E148" s="22"/>
    </row>
    <row r="149" spans="5:5" ht="15">
      <c r="E149" s="22"/>
    </row>
    <row r="150" spans="5:5" ht="15">
      <c r="E150" s="22"/>
    </row>
    <row r="151" spans="5:5" ht="15">
      <c r="E151" s="22"/>
    </row>
    <row r="152" spans="5:5" ht="15">
      <c r="E152" s="22"/>
    </row>
    <row r="153" spans="5:5" ht="15">
      <c r="E153" s="22"/>
    </row>
    <row r="154" spans="5:5" ht="15">
      <c r="E154" s="22"/>
    </row>
    <row r="155" spans="5:5" ht="15">
      <c r="E155" s="22"/>
    </row>
    <row r="156" spans="5:5" ht="15">
      <c r="E156" s="22"/>
    </row>
    <row r="157" spans="5:5" ht="15">
      <c r="E157" s="22"/>
    </row>
    <row r="158" spans="5:5" ht="15">
      <c r="E158" s="22"/>
    </row>
    <row r="159" spans="5:5" ht="15">
      <c r="E159" s="22"/>
    </row>
    <row r="160" spans="5:5" ht="15">
      <c r="E160" s="22"/>
    </row>
    <row r="161" spans="5:5" ht="15">
      <c r="E161" s="22"/>
    </row>
    <row r="162" spans="5:5" ht="15">
      <c r="E162" s="22"/>
    </row>
    <row r="163" spans="5:5" ht="15">
      <c r="E163" s="22"/>
    </row>
    <row r="164" spans="5:5" ht="15">
      <c r="E164" s="22"/>
    </row>
    <row r="165" spans="5:5" ht="15">
      <c r="E165" s="22"/>
    </row>
    <row r="166" spans="5:5" ht="15">
      <c r="E166" s="22"/>
    </row>
    <row r="167" spans="5:5" ht="15">
      <c r="E167" s="22"/>
    </row>
    <row r="168" spans="5:5" ht="15">
      <c r="E168" s="22"/>
    </row>
    <row r="169" spans="5:5" ht="15">
      <c r="E169" s="22"/>
    </row>
    <row r="170" spans="5:5" ht="15">
      <c r="E170" s="22"/>
    </row>
    <row r="171" spans="5:5" ht="15">
      <c r="E171" s="22"/>
    </row>
    <row r="172" spans="5:5" ht="15">
      <c r="E172" s="22"/>
    </row>
    <row r="173" spans="5:5" ht="15">
      <c r="E173" s="22"/>
    </row>
    <row r="174" spans="5:5" ht="15">
      <c r="E174" s="22"/>
    </row>
    <row r="175" spans="5:5" ht="15">
      <c r="E175" s="22"/>
    </row>
    <row r="176" spans="5:5" ht="15">
      <c r="E176" s="22"/>
    </row>
    <row r="177" spans="5:5" ht="15">
      <c r="E177" s="22"/>
    </row>
    <row r="178" spans="5:5" ht="15">
      <c r="E178" s="22"/>
    </row>
    <row r="179" spans="5:5" ht="15">
      <c r="E179" s="22"/>
    </row>
    <row r="180" spans="5:5" ht="15">
      <c r="E180" s="22"/>
    </row>
    <row r="181" spans="5:5" ht="15">
      <c r="E181" s="22"/>
    </row>
    <row r="182" spans="5:5" ht="15">
      <c r="E182" s="22"/>
    </row>
    <row r="183" spans="5:5" ht="15">
      <c r="E183" s="22"/>
    </row>
    <row r="184" spans="5:5" ht="15">
      <c r="E184" s="22"/>
    </row>
    <row r="185" spans="5:5" ht="15">
      <c r="E185" s="22"/>
    </row>
    <row r="186" spans="5:5" ht="15">
      <c r="E186" s="22"/>
    </row>
    <row r="187" spans="5:5" ht="15">
      <c r="E187" s="22"/>
    </row>
    <row r="188" spans="5:5" ht="15">
      <c r="E188" s="22"/>
    </row>
    <row r="189" spans="5:5" ht="15">
      <c r="E189" s="22"/>
    </row>
    <row r="190" spans="5:5" ht="15">
      <c r="E190" s="22"/>
    </row>
    <row r="191" spans="5:5" ht="15">
      <c r="E191" s="22"/>
    </row>
    <row r="192" spans="5:5" ht="15">
      <c r="E192" s="22"/>
    </row>
    <row r="193" spans="5:5" ht="15">
      <c r="E193" s="22"/>
    </row>
    <row r="194" spans="5:5" ht="15">
      <c r="E194" s="22"/>
    </row>
    <row r="195" spans="5:5" ht="15">
      <c r="E195" s="22"/>
    </row>
    <row r="196" spans="5:5" ht="15">
      <c r="E196" s="22"/>
    </row>
    <row r="197" spans="5:5" ht="15">
      <c r="E197" s="22"/>
    </row>
    <row r="198" spans="5:5" ht="15">
      <c r="E198" s="22"/>
    </row>
    <row r="199" spans="5:5" ht="15">
      <c r="E199" s="22"/>
    </row>
    <row r="200" spans="5:5" ht="15">
      <c r="E200" s="22"/>
    </row>
    <row r="201" spans="5:5" ht="15">
      <c r="E201" s="22"/>
    </row>
    <row r="202" spans="5:5" ht="15">
      <c r="E202" s="22"/>
    </row>
    <row r="203" spans="5:5" ht="15">
      <c r="E203" s="22"/>
    </row>
    <row r="204" spans="5:5" ht="15">
      <c r="E204" s="22"/>
    </row>
    <row r="205" spans="5:5" ht="15">
      <c r="E205" s="22"/>
    </row>
    <row r="206" spans="5:5" ht="15">
      <c r="E206" s="22"/>
    </row>
    <row r="207" spans="5:5" ht="15">
      <c r="E207" s="22"/>
    </row>
    <row r="208" spans="5:5" ht="15">
      <c r="E208" s="22"/>
    </row>
    <row r="209" spans="5:5" ht="15">
      <c r="E209" s="22"/>
    </row>
    <row r="210" spans="5:5" ht="15">
      <c r="E210" s="22"/>
    </row>
    <row r="211" spans="5:5" ht="15">
      <c r="E211" s="22"/>
    </row>
    <row r="212" spans="5:5" ht="15">
      <c r="E212" s="22"/>
    </row>
    <row r="213" spans="5:5" ht="15">
      <c r="E213" s="22"/>
    </row>
    <row r="214" spans="5:5" ht="15">
      <c r="E214" s="22"/>
    </row>
    <row r="215" spans="5:5" ht="15">
      <c r="E215" s="22"/>
    </row>
    <row r="216" spans="5:5" ht="15">
      <c r="E216" s="22"/>
    </row>
    <row r="217" spans="5:5" ht="15">
      <c r="E217" s="22"/>
    </row>
    <row r="218" spans="5:5" ht="15">
      <c r="E218" s="22"/>
    </row>
    <row r="219" spans="5:5" ht="15">
      <c r="E219" s="22"/>
    </row>
    <row r="220" spans="5:5" ht="15">
      <c r="E220" s="22"/>
    </row>
    <row r="221" spans="5:5" ht="15">
      <c r="E221" s="22"/>
    </row>
    <row r="222" spans="5:5" ht="15">
      <c r="E222" s="22"/>
    </row>
    <row r="223" spans="5:5" ht="15">
      <c r="E223" s="22"/>
    </row>
    <row r="224" spans="5:5" ht="15">
      <c r="E224" s="22"/>
    </row>
    <row r="225" spans="5:5" ht="15">
      <c r="E225" s="22"/>
    </row>
    <row r="226" spans="5:5" ht="15">
      <c r="E226" s="22"/>
    </row>
    <row r="227" spans="5:5" ht="15">
      <c r="E227" s="22"/>
    </row>
    <row r="228" spans="5:5" ht="15">
      <c r="E228" s="22"/>
    </row>
    <row r="229" spans="5:5" ht="15">
      <c r="E229" s="22"/>
    </row>
    <row r="230" spans="5:5" ht="15">
      <c r="E230" s="22"/>
    </row>
    <row r="231" spans="5:5" ht="15">
      <c r="E231" s="22"/>
    </row>
    <row r="232" spans="5:5" ht="15">
      <c r="E232" s="22"/>
    </row>
    <row r="233" spans="5:5" ht="15">
      <c r="E233" s="22"/>
    </row>
    <row r="234" spans="5:5" ht="15">
      <c r="E234" s="22"/>
    </row>
    <row r="235" spans="5:5" ht="15">
      <c r="E235" s="22"/>
    </row>
    <row r="236" spans="5:5" ht="15">
      <c r="E236" s="22"/>
    </row>
    <row r="237" spans="5:5" ht="15">
      <c r="E237" s="22"/>
    </row>
    <row r="238" spans="5:5" ht="15">
      <c r="E238" s="22"/>
    </row>
    <row r="239" spans="5:5" ht="15">
      <c r="E239" s="22"/>
    </row>
    <row r="240" spans="5:5" ht="15">
      <c r="E240" s="22"/>
    </row>
    <row r="241" spans="5:5" ht="15">
      <c r="E241" s="22"/>
    </row>
    <row r="242" spans="5:5" ht="15">
      <c r="E242" s="22"/>
    </row>
    <row r="243" spans="5:5" ht="15">
      <c r="E243" s="22"/>
    </row>
    <row r="244" spans="5:5" ht="15">
      <c r="E244" s="22"/>
    </row>
    <row r="245" spans="5:5" ht="15">
      <c r="E245" s="22"/>
    </row>
    <row r="246" spans="5:5" ht="15">
      <c r="E246" s="22"/>
    </row>
    <row r="247" spans="5:5" ht="15">
      <c r="E247" s="22"/>
    </row>
    <row r="248" spans="5:5" ht="15">
      <c r="E248" s="22"/>
    </row>
    <row r="249" spans="5:5" ht="15">
      <c r="E249" s="22"/>
    </row>
    <row r="250" spans="5:5" ht="15">
      <c r="E250" s="22"/>
    </row>
    <row r="251" spans="5:5" ht="15">
      <c r="E251" s="22"/>
    </row>
    <row r="252" spans="5:5" ht="15">
      <c r="E252" s="22"/>
    </row>
    <row r="253" spans="5:5" ht="15">
      <c r="E253" s="22"/>
    </row>
    <row r="254" spans="5:5" ht="15">
      <c r="E254" s="22"/>
    </row>
    <row r="255" spans="5:5" ht="15">
      <c r="E255" s="22"/>
    </row>
    <row r="256" spans="5:5" ht="15">
      <c r="E256" s="22"/>
    </row>
    <row r="257" spans="5:5" ht="15">
      <c r="E257" s="22"/>
    </row>
    <row r="258" spans="5:5" ht="15">
      <c r="E258" s="22"/>
    </row>
    <row r="259" spans="5:5" ht="15">
      <c r="E259" s="22"/>
    </row>
    <row r="260" spans="5:5" ht="15">
      <c r="E260" s="22"/>
    </row>
    <row r="261" spans="5:5" ht="15">
      <c r="E261" s="22"/>
    </row>
    <row r="262" spans="5:5" ht="15">
      <c r="E262" s="22"/>
    </row>
    <row r="263" spans="5:5" ht="15">
      <c r="E263" s="22"/>
    </row>
    <row r="264" spans="5:5" ht="15">
      <c r="E264" s="22"/>
    </row>
    <row r="265" spans="5:5" ht="15">
      <c r="E265" s="22"/>
    </row>
    <row r="266" spans="5:5" ht="15">
      <c r="E266" s="22"/>
    </row>
    <row r="267" spans="5:5" ht="15">
      <c r="E267" s="22"/>
    </row>
    <row r="268" spans="5:5" ht="15">
      <c r="E268" s="22"/>
    </row>
    <row r="269" spans="5:5" ht="15">
      <c r="E269" s="22"/>
    </row>
    <row r="270" spans="5:5" ht="15">
      <c r="E270" s="22"/>
    </row>
    <row r="271" spans="5:5" ht="15">
      <c r="E271" s="22"/>
    </row>
    <row r="272" spans="5:5" ht="15">
      <c r="E272" s="22"/>
    </row>
    <row r="273" spans="5:5" ht="15">
      <c r="E273" s="22"/>
    </row>
    <row r="274" spans="5:5" ht="15">
      <c r="E274" s="22"/>
    </row>
    <row r="275" spans="5:5" ht="15">
      <c r="E275" s="22"/>
    </row>
    <row r="276" spans="5:5" ht="15">
      <c r="E276" s="22"/>
    </row>
    <row r="277" spans="5:5" ht="15">
      <c r="E277" s="22"/>
    </row>
    <row r="278" spans="5:5" ht="15">
      <c r="E278" s="22"/>
    </row>
    <row r="279" spans="5:5" ht="15">
      <c r="E279" s="22"/>
    </row>
    <row r="280" spans="5:5" ht="15">
      <c r="E280" s="22"/>
    </row>
    <row r="281" spans="5:5" ht="15">
      <c r="E281" s="22"/>
    </row>
    <row r="282" spans="5:5" ht="15">
      <c r="E282" s="22"/>
    </row>
    <row r="283" spans="5:5" ht="15">
      <c r="E283" s="22"/>
    </row>
    <row r="284" spans="5:5" ht="15">
      <c r="E284" s="22"/>
    </row>
    <row r="285" spans="5:5" ht="15">
      <c r="E285" s="22"/>
    </row>
    <row r="286" spans="5:5" ht="15">
      <c r="E286" s="22"/>
    </row>
    <row r="287" spans="5:5" ht="15">
      <c r="E287" s="22"/>
    </row>
    <row r="288" spans="5:5" ht="15">
      <c r="E288" s="22"/>
    </row>
    <row r="289" spans="5:5" ht="15">
      <c r="E289" s="22"/>
    </row>
    <row r="290" spans="5:5" ht="15">
      <c r="E290" s="22"/>
    </row>
    <row r="291" spans="5:5" ht="15">
      <c r="E291" s="22"/>
    </row>
    <row r="292" spans="5:5" ht="15">
      <c r="E292" s="22"/>
    </row>
    <row r="293" spans="5:5" ht="15">
      <c r="E293" s="22"/>
    </row>
    <row r="294" spans="5:5" ht="15">
      <c r="E294" s="22"/>
    </row>
    <row r="295" spans="5:5" ht="15">
      <c r="E295" s="22"/>
    </row>
    <row r="296" spans="5:5" ht="15">
      <c r="E296" s="22"/>
    </row>
    <row r="297" spans="5:5" ht="15">
      <c r="E297" s="22"/>
    </row>
    <row r="298" spans="5:5" ht="15">
      <c r="E298" s="22"/>
    </row>
    <row r="299" spans="5:5" ht="15">
      <c r="E299" s="22"/>
    </row>
    <row r="300" spans="5:5" ht="15">
      <c r="E300" s="22"/>
    </row>
    <row r="301" spans="5:5" ht="15">
      <c r="E301" s="22"/>
    </row>
    <row r="302" spans="5:5" ht="15">
      <c r="E302" s="22"/>
    </row>
    <row r="303" spans="5:5" ht="15">
      <c r="E303" s="22"/>
    </row>
    <row r="304" spans="5:5" ht="15">
      <c r="E304" s="22"/>
    </row>
    <row r="305" spans="5:5" ht="15">
      <c r="E305" s="22"/>
    </row>
    <row r="306" spans="5:5" ht="15">
      <c r="E306" s="22"/>
    </row>
    <row r="307" spans="5:5" ht="15">
      <c r="E307" s="22"/>
    </row>
    <row r="308" spans="5:5" ht="15">
      <c r="E308" s="22"/>
    </row>
    <row r="309" spans="5:5" ht="15">
      <c r="E309" s="22"/>
    </row>
    <row r="310" spans="5:5" ht="15">
      <c r="E310" s="22"/>
    </row>
    <row r="311" spans="5:5" ht="15">
      <c r="E311" s="22"/>
    </row>
    <row r="312" spans="5:5" ht="15">
      <c r="E312" s="22"/>
    </row>
    <row r="313" spans="5:5" ht="15">
      <c r="E313" s="22"/>
    </row>
    <row r="314" spans="5:5" ht="15">
      <c r="E314" s="22"/>
    </row>
    <row r="315" spans="5:5" ht="15">
      <c r="E315" s="22"/>
    </row>
    <row r="316" spans="5:5" ht="15">
      <c r="E316" s="22"/>
    </row>
    <row r="317" spans="5:5" ht="15">
      <c r="E317" s="22"/>
    </row>
    <row r="318" spans="5:5" ht="15">
      <c r="E318" s="22"/>
    </row>
    <row r="319" spans="5:5" ht="15">
      <c r="E319" s="22"/>
    </row>
    <row r="320" spans="5:5" ht="15">
      <c r="E320" s="22"/>
    </row>
    <row r="321" spans="5:5" ht="15">
      <c r="E321" s="22"/>
    </row>
    <row r="322" spans="5:5" ht="15">
      <c r="E322" s="22"/>
    </row>
    <row r="323" spans="5:5" ht="15">
      <c r="E323" s="22"/>
    </row>
    <row r="324" spans="5:5" ht="15">
      <c r="E324" s="22"/>
    </row>
    <row r="325" spans="5:5" ht="15">
      <c r="E325" s="22"/>
    </row>
    <row r="326" spans="5:5" ht="15">
      <c r="E326" s="22"/>
    </row>
    <row r="327" spans="5:5" ht="15">
      <c r="E327" s="22"/>
    </row>
    <row r="328" spans="5:5" ht="15">
      <c r="E328" s="22"/>
    </row>
    <row r="329" spans="5:5" ht="15">
      <c r="E329" s="22"/>
    </row>
    <row r="330" spans="5:5" ht="15">
      <c r="E330" s="22"/>
    </row>
    <row r="331" spans="5:5" ht="15">
      <c r="E331" s="22"/>
    </row>
    <row r="332" spans="5:5" ht="15">
      <c r="E332" s="22"/>
    </row>
    <row r="333" spans="5:5" ht="15">
      <c r="E333" s="22"/>
    </row>
    <row r="334" spans="5:5" ht="15">
      <c r="E334" s="22"/>
    </row>
    <row r="335" spans="5:5" ht="15">
      <c r="E335" s="22"/>
    </row>
    <row r="336" spans="5:5" ht="15">
      <c r="E336" s="22"/>
    </row>
    <row r="337" spans="5:5" ht="15">
      <c r="E337" s="22"/>
    </row>
    <row r="338" spans="5:5" ht="15">
      <c r="E338" s="22"/>
    </row>
    <row r="339" spans="5:5" ht="15">
      <c r="E339" s="22"/>
    </row>
    <row r="340" spans="5:5" ht="15">
      <c r="E340" s="22"/>
    </row>
    <row r="341" spans="5:5" ht="15">
      <c r="E341" s="22"/>
    </row>
    <row r="342" spans="5:5" ht="15">
      <c r="E342" s="22"/>
    </row>
    <row r="343" spans="5:5" ht="15">
      <c r="E343" s="22"/>
    </row>
    <row r="344" spans="5:5" ht="15">
      <c r="E344" s="22"/>
    </row>
    <row r="345" spans="5:5" ht="15">
      <c r="E345" s="22"/>
    </row>
    <row r="346" spans="5:5" ht="15">
      <c r="E346" s="22"/>
    </row>
    <row r="347" spans="5:5" ht="15">
      <c r="E347" s="22"/>
    </row>
    <row r="348" spans="5:5" ht="15">
      <c r="E348" s="22"/>
    </row>
    <row r="349" spans="5:5" ht="15">
      <c r="E349" s="22"/>
    </row>
    <row r="350" spans="5:5" ht="15">
      <c r="E350" s="22"/>
    </row>
    <row r="351" spans="5:5" ht="15">
      <c r="E351" s="22"/>
    </row>
    <row r="352" spans="5:5" ht="15">
      <c r="E352" s="22"/>
    </row>
    <row r="353" spans="5:5" ht="15">
      <c r="E353" s="22"/>
    </row>
    <row r="354" spans="5:5" ht="15">
      <c r="E354" s="22"/>
    </row>
    <row r="355" spans="5:5" ht="15">
      <c r="E355" s="22"/>
    </row>
    <row r="356" spans="5:5" ht="15">
      <c r="E356" s="22"/>
    </row>
    <row r="357" spans="5:5" ht="15">
      <c r="E357" s="22"/>
    </row>
    <row r="358" spans="5:5" ht="15">
      <c r="E358" s="22"/>
    </row>
    <row r="359" spans="5:5" ht="15">
      <c r="E359" s="22"/>
    </row>
    <row r="360" spans="5:5" ht="15">
      <c r="E360" s="22"/>
    </row>
    <row r="361" spans="5:5" ht="15">
      <c r="E361" s="22"/>
    </row>
    <row r="362" spans="5:5" ht="15">
      <c r="E362" s="22"/>
    </row>
    <row r="363" spans="5:5" ht="15">
      <c r="E363" s="22"/>
    </row>
    <row r="364" spans="5:5" ht="15">
      <c r="E364" s="22"/>
    </row>
    <row r="365" spans="5:5" ht="15">
      <c r="E365" s="22"/>
    </row>
    <row r="366" spans="5:5" ht="15">
      <c r="E366" s="22"/>
    </row>
    <row r="367" spans="5:5" ht="15">
      <c r="E367" s="22"/>
    </row>
    <row r="368" spans="5:5" ht="15">
      <c r="E368" s="22"/>
    </row>
    <row r="369" spans="5:5" ht="15">
      <c r="E369" s="22"/>
    </row>
    <row r="370" spans="5:5" ht="15">
      <c r="E370" s="22"/>
    </row>
    <row r="371" spans="5:5" ht="15">
      <c r="E371" s="22"/>
    </row>
    <row r="372" spans="5:5" ht="15">
      <c r="E372" s="22"/>
    </row>
    <row r="373" spans="5:5" ht="15">
      <c r="E373" s="22"/>
    </row>
    <row r="374" spans="5:5" ht="15">
      <c r="E374" s="22"/>
    </row>
    <row r="375" spans="5:5" ht="15">
      <c r="E375" s="22"/>
    </row>
    <row r="376" spans="5:5" ht="15">
      <c r="E376" s="22"/>
    </row>
    <row r="377" spans="5:5" ht="15">
      <c r="E377" s="22"/>
    </row>
    <row r="378" spans="5:5" ht="15">
      <c r="E378" s="22"/>
    </row>
    <row r="379" spans="5:5" ht="15">
      <c r="E379" s="22"/>
    </row>
    <row r="380" spans="5:5" ht="15">
      <c r="E380" s="22"/>
    </row>
    <row r="381" spans="5:5" ht="15">
      <c r="E381" s="22"/>
    </row>
    <row r="382" spans="5:5" ht="15">
      <c r="E382" s="22"/>
    </row>
    <row r="383" spans="5:5" ht="15">
      <c r="E383" s="22"/>
    </row>
    <row r="384" spans="5:5" ht="15">
      <c r="E384" s="22"/>
    </row>
    <row r="385" spans="5:5" ht="15">
      <c r="E385" s="22"/>
    </row>
    <row r="386" spans="5:5" ht="15">
      <c r="E386" s="22"/>
    </row>
    <row r="387" spans="5:5" ht="15">
      <c r="E387" s="22"/>
    </row>
    <row r="388" spans="5:5" ht="15">
      <c r="E388" s="22"/>
    </row>
    <row r="389" spans="5:5" ht="15">
      <c r="E389" s="22"/>
    </row>
    <row r="390" spans="5:5" ht="15">
      <c r="E390" s="22"/>
    </row>
    <row r="391" spans="5:5" ht="15">
      <c r="E391" s="22"/>
    </row>
    <row r="392" spans="5:5" ht="15">
      <c r="E392" s="22"/>
    </row>
    <row r="393" spans="5:5" ht="15">
      <c r="E393" s="22"/>
    </row>
    <row r="394" spans="5:5" ht="15">
      <c r="E394" s="22"/>
    </row>
    <row r="395" spans="5:5" ht="15">
      <c r="E395" s="22"/>
    </row>
    <row r="396" spans="5:5" ht="15">
      <c r="E396" s="22"/>
    </row>
    <row r="397" spans="5:5" ht="15">
      <c r="E397" s="22"/>
    </row>
    <row r="398" spans="5:5" ht="15">
      <c r="E398" s="22"/>
    </row>
    <row r="399" spans="5:5" ht="15">
      <c r="E399" s="22"/>
    </row>
    <row r="400" spans="5:5" ht="15">
      <c r="E400" s="22"/>
    </row>
    <row r="401" spans="5:5" ht="15">
      <c r="E401" s="22"/>
    </row>
    <row r="402" spans="5:5" ht="15">
      <c r="E402" s="22"/>
    </row>
    <row r="403" spans="5:5" ht="15">
      <c r="E403" s="22"/>
    </row>
    <row r="404" spans="5:5" ht="15">
      <c r="E404" s="22"/>
    </row>
    <row r="405" spans="5:5" ht="15">
      <c r="E405" s="22"/>
    </row>
    <row r="406" spans="5:5" ht="15">
      <c r="E406" s="22"/>
    </row>
    <row r="407" spans="5:5" ht="15">
      <c r="E407" s="22"/>
    </row>
    <row r="408" spans="5:5" ht="15">
      <c r="E408" s="22"/>
    </row>
    <row r="409" spans="5:5" ht="15">
      <c r="E409" s="22"/>
    </row>
    <row r="410" spans="5:5" ht="15">
      <c r="E410" s="22"/>
    </row>
    <row r="411" spans="5:5" ht="15">
      <c r="E411" s="22"/>
    </row>
    <row r="412" spans="5:5" ht="15">
      <c r="E412" s="22"/>
    </row>
    <row r="413" spans="5:5" ht="15">
      <c r="E413" s="22"/>
    </row>
    <row r="414" spans="5:5" ht="15">
      <c r="E414" s="22"/>
    </row>
    <row r="415" spans="5:5" ht="15">
      <c r="E415" s="22"/>
    </row>
    <row r="416" spans="5:5" ht="15">
      <c r="E416" s="22"/>
    </row>
    <row r="417" spans="5:5" ht="15">
      <c r="E417" s="22"/>
    </row>
    <row r="418" spans="5:5" ht="15">
      <c r="E418" s="22"/>
    </row>
    <row r="419" spans="5:5" ht="15">
      <c r="E419" s="22"/>
    </row>
    <row r="420" spans="5:5" ht="15">
      <c r="E420" s="22"/>
    </row>
    <row r="421" spans="5:5" ht="15">
      <c r="E421" s="22"/>
    </row>
    <row r="422" spans="5:5" ht="15">
      <c r="E422" s="22"/>
    </row>
    <row r="423" spans="5:5" ht="15">
      <c r="E423" s="22"/>
    </row>
    <row r="424" spans="5:5" ht="15">
      <c r="E424" s="22"/>
    </row>
    <row r="425" spans="5:5" ht="15">
      <c r="E425" s="22"/>
    </row>
    <row r="426" spans="5:5" ht="15">
      <c r="E426" s="22"/>
    </row>
    <row r="427" spans="5:5" ht="15">
      <c r="E427" s="22"/>
    </row>
    <row r="428" spans="5:5" ht="15">
      <c r="E428" s="22"/>
    </row>
    <row r="429" spans="5:5" ht="15">
      <c r="E429" s="22"/>
    </row>
    <row r="430" spans="5:5" ht="15">
      <c r="E430" s="22"/>
    </row>
    <row r="431" spans="5:5" ht="15">
      <c r="E431" s="22"/>
    </row>
    <row r="432" spans="5:5" ht="15">
      <c r="E432" s="22"/>
    </row>
    <row r="433" spans="5:5" ht="15">
      <c r="E433" s="22"/>
    </row>
    <row r="434" spans="5:5" ht="15">
      <c r="E434" s="22"/>
    </row>
    <row r="435" spans="5:5" ht="15">
      <c r="E435" s="22"/>
    </row>
    <row r="436" spans="5:5" ht="15">
      <c r="E436" s="22"/>
    </row>
    <row r="437" spans="5:5" ht="15">
      <c r="E437" s="22"/>
    </row>
    <row r="438" spans="5:5" ht="15">
      <c r="E438" s="22"/>
    </row>
    <row r="439" spans="5:5" ht="15">
      <c r="E439" s="22"/>
    </row>
    <row r="440" spans="5:5" ht="15">
      <c r="E440" s="22"/>
    </row>
    <row r="441" spans="5:5" ht="15">
      <c r="E441" s="22"/>
    </row>
    <row r="442" spans="5:5" ht="15">
      <c r="E442" s="22"/>
    </row>
    <row r="443" spans="5:5" ht="15">
      <c r="E443" s="22"/>
    </row>
    <row r="444" spans="5:5" ht="15">
      <c r="E444" s="22"/>
    </row>
    <row r="445" spans="5:5" ht="15">
      <c r="E445" s="22"/>
    </row>
    <row r="446" spans="5:5" ht="15">
      <c r="E446" s="22"/>
    </row>
    <row r="447" spans="5:5" ht="15">
      <c r="E447" s="22"/>
    </row>
    <row r="448" spans="5:5" ht="15">
      <c r="E448" s="22"/>
    </row>
    <row r="449" spans="5:5" ht="15">
      <c r="E449" s="22"/>
    </row>
    <row r="450" spans="5:5" ht="15">
      <c r="E450" s="22"/>
    </row>
    <row r="451" spans="5:5" ht="15">
      <c r="E451" s="22"/>
    </row>
    <row r="452" spans="5:5" ht="15">
      <c r="E452" s="22"/>
    </row>
    <row r="453" spans="5:5" ht="15">
      <c r="E453" s="22"/>
    </row>
    <row r="454" spans="5:5" ht="15">
      <c r="E454" s="22"/>
    </row>
    <row r="455" spans="5:5" ht="15">
      <c r="E455" s="22"/>
    </row>
    <row r="456" spans="5:5" ht="15">
      <c r="E456" s="22"/>
    </row>
    <row r="457" spans="5:5" ht="15">
      <c r="E457" s="22"/>
    </row>
    <row r="458" spans="5:5" ht="15">
      <c r="E458" s="22"/>
    </row>
    <row r="459" spans="5:5" ht="15">
      <c r="E459" s="22"/>
    </row>
    <row r="460" spans="5:5" ht="15">
      <c r="E460" s="22"/>
    </row>
    <row r="461" spans="5:5" ht="15">
      <c r="E461" s="22"/>
    </row>
    <row r="462" spans="5:5" ht="15">
      <c r="E462" s="22"/>
    </row>
    <row r="463" spans="5:5" ht="15">
      <c r="E463" s="22"/>
    </row>
    <row r="464" spans="5:5" ht="15">
      <c r="E464" s="22"/>
    </row>
    <row r="465" spans="5:5" ht="15">
      <c r="E465" s="22"/>
    </row>
    <row r="466" spans="5:5" ht="15">
      <c r="E466" s="22"/>
    </row>
    <row r="467" spans="5:5" ht="15">
      <c r="E467" s="22"/>
    </row>
    <row r="468" spans="5:5" ht="15">
      <c r="E468" s="22"/>
    </row>
    <row r="469" spans="5:5" ht="15">
      <c r="E469" s="22"/>
    </row>
    <row r="470" spans="5:5" ht="15">
      <c r="E470" s="22"/>
    </row>
    <row r="471" spans="5:5" ht="15">
      <c r="E471" s="22"/>
    </row>
    <row r="472" spans="5:5" ht="15">
      <c r="E472" s="22"/>
    </row>
    <row r="473" spans="5:5" ht="15">
      <c r="E473" s="22"/>
    </row>
    <row r="474" spans="5:5" ht="15">
      <c r="E474" s="22"/>
    </row>
    <row r="475" spans="5:5" ht="15">
      <c r="E475" s="22"/>
    </row>
    <row r="476" spans="5:5" ht="15">
      <c r="E476" s="22"/>
    </row>
    <row r="477" spans="5:5" ht="15">
      <c r="E477" s="22"/>
    </row>
    <row r="478" spans="5:5" ht="15">
      <c r="E478" s="22"/>
    </row>
    <row r="479" spans="5:5" ht="15">
      <c r="E479" s="22"/>
    </row>
    <row r="480" spans="5:5" ht="15">
      <c r="E480" s="22"/>
    </row>
    <row r="481" spans="5:5" ht="15">
      <c r="E481" s="22"/>
    </row>
    <row r="482" spans="5:5" ht="15">
      <c r="E482" s="22"/>
    </row>
    <row r="483" spans="5:5" ht="15">
      <c r="E483" s="22"/>
    </row>
    <row r="484" spans="5:5" ht="15">
      <c r="E484" s="22"/>
    </row>
    <row r="485" spans="5:5" ht="15">
      <c r="E485" s="22"/>
    </row>
    <row r="486" spans="5:5" ht="15">
      <c r="E486" s="22"/>
    </row>
    <row r="487" spans="5:5" ht="15">
      <c r="E487" s="22"/>
    </row>
    <row r="488" spans="5:5" ht="15">
      <c r="E488" s="22"/>
    </row>
    <row r="489" spans="5:5" ht="15">
      <c r="E489" s="22"/>
    </row>
    <row r="490" spans="5:5" ht="15">
      <c r="E490" s="22"/>
    </row>
    <row r="491" spans="5:5" ht="15">
      <c r="E491" s="22"/>
    </row>
    <row r="492" spans="5:5" ht="15">
      <c r="E492" s="22"/>
    </row>
    <row r="493" spans="5:5" ht="15">
      <c r="E493" s="22"/>
    </row>
    <row r="494" spans="5:5" ht="15">
      <c r="E494" s="22"/>
    </row>
    <row r="495" spans="5:5" ht="15">
      <c r="E495" s="22"/>
    </row>
    <row r="496" spans="5:5" ht="15">
      <c r="E496" s="22"/>
    </row>
    <row r="497" spans="5:5" ht="15">
      <c r="E497" s="22"/>
    </row>
    <row r="498" spans="5:5" ht="15">
      <c r="E498" s="22"/>
    </row>
    <row r="499" spans="5:5" ht="15">
      <c r="E499" s="22"/>
    </row>
    <row r="500" spans="5:5" ht="15">
      <c r="E500" s="22"/>
    </row>
    <row r="501" spans="5:5" ht="15">
      <c r="E501" s="22"/>
    </row>
    <row r="502" spans="5:5" ht="15">
      <c r="E502" s="22"/>
    </row>
    <row r="503" spans="5:5" ht="15">
      <c r="E503" s="22"/>
    </row>
    <row r="504" spans="5:5" ht="15">
      <c r="E504" s="22"/>
    </row>
    <row r="505" spans="5:5" ht="15">
      <c r="E505" s="22"/>
    </row>
    <row r="506" spans="5:5" ht="15">
      <c r="E506" s="22"/>
    </row>
    <row r="507" spans="5:5" ht="15">
      <c r="E507" s="22"/>
    </row>
    <row r="508" spans="5:5" ht="15">
      <c r="E508" s="22"/>
    </row>
    <row r="509" spans="5:5" ht="15">
      <c r="E509" s="22"/>
    </row>
    <row r="510" spans="5:5" ht="15">
      <c r="E510" s="22"/>
    </row>
    <row r="511" spans="5:5" ht="15">
      <c r="E511" s="22"/>
    </row>
    <row r="512" spans="5:5" ht="15">
      <c r="E512" s="22"/>
    </row>
    <row r="513" spans="5:5" ht="15">
      <c r="E513" s="22"/>
    </row>
    <row r="514" spans="5:5" ht="15">
      <c r="E514" s="22"/>
    </row>
    <row r="515" spans="5:5" ht="15">
      <c r="E515" s="22"/>
    </row>
    <row r="516" spans="5:5" ht="15">
      <c r="E516" s="22"/>
    </row>
    <row r="517" spans="5:5" ht="15">
      <c r="E517" s="22"/>
    </row>
    <row r="518" spans="5:5" ht="15">
      <c r="E518" s="22"/>
    </row>
    <row r="519" spans="5:5" ht="15">
      <c r="E519" s="22"/>
    </row>
    <row r="520" spans="5:5" ht="15">
      <c r="E520" s="22"/>
    </row>
    <row r="521" spans="5:5" ht="15">
      <c r="E521" s="22"/>
    </row>
    <row r="522" spans="5:5" ht="15">
      <c r="E522" s="22"/>
    </row>
    <row r="523" spans="5:5" ht="15">
      <c r="E523" s="22"/>
    </row>
    <row r="524" spans="5:5" ht="15">
      <c r="E524" s="22"/>
    </row>
    <row r="525" spans="5:5" ht="15">
      <c r="E525" s="22"/>
    </row>
    <row r="526" spans="5:5" ht="15">
      <c r="E526" s="22"/>
    </row>
    <row r="527" spans="5:5" ht="15">
      <c r="E527" s="22"/>
    </row>
    <row r="528" spans="5:5" ht="15">
      <c r="E528" s="22"/>
    </row>
    <row r="529" spans="5:5" ht="15">
      <c r="E529" s="22"/>
    </row>
    <row r="530" spans="5:5" ht="15">
      <c r="E530" s="22"/>
    </row>
    <row r="531" spans="5:5" ht="15">
      <c r="E531" s="22"/>
    </row>
    <row r="532" spans="5:5" ht="15">
      <c r="E532" s="22"/>
    </row>
    <row r="533" spans="5:5" ht="15">
      <c r="E533" s="22"/>
    </row>
    <row r="534" spans="5:5" ht="15">
      <c r="E534" s="22"/>
    </row>
    <row r="535" spans="5:5" ht="15">
      <c r="E535" s="22"/>
    </row>
    <row r="536" spans="5:5" ht="15">
      <c r="E536" s="22"/>
    </row>
    <row r="537" spans="5:5" ht="15">
      <c r="E537" s="22"/>
    </row>
    <row r="538" spans="5:5" ht="15">
      <c r="E538" s="22"/>
    </row>
    <row r="539" spans="5:5" ht="15">
      <c r="E539" s="22"/>
    </row>
    <row r="540" spans="5:5" ht="15">
      <c r="E540" s="22"/>
    </row>
    <row r="541" spans="5:5" ht="15">
      <c r="E541" s="22"/>
    </row>
    <row r="542" spans="5:5" ht="15">
      <c r="E542" s="22"/>
    </row>
    <row r="543" spans="5:5" ht="15">
      <c r="E543" s="22"/>
    </row>
    <row r="544" spans="5:5" ht="15">
      <c r="E544" s="22"/>
    </row>
    <row r="545" spans="5:5" ht="15">
      <c r="E545" s="22"/>
    </row>
    <row r="546" spans="5:5" ht="15">
      <c r="E546" s="22"/>
    </row>
    <row r="547" spans="5:5" ht="15">
      <c r="E547" s="22"/>
    </row>
    <row r="548" spans="5:5" ht="15">
      <c r="E548" s="22"/>
    </row>
    <row r="549" spans="5:5" ht="15">
      <c r="E549" s="22"/>
    </row>
    <row r="550" spans="5:5" ht="15">
      <c r="E550" s="22"/>
    </row>
    <row r="551" spans="5:5" ht="15">
      <c r="E551" s="22"/>
    </row>
    <row r="552" spans="5:5" ht="15">
      <c r="E552" s="22"/>
    </row>
    <row r="553" spans="5:5" ht="15">
      <c r="E553" s="22"/>
    </row>
    <row r="554" spans="5:5" ht="15">
      <c r="E554" s="22"/>
    </row>
    <row r="555" spans="5:5" ht="15">
      <c r="E555" s="22"/>
    </row>
    <row r="556" spans="5:5" ht="15">
      <c r="E556" s="22"/>
    </row>
    <row r="557" spans="5:5" ht="15">
      <c r="E557" s="22"/>
    </row>
    <row r="558" spans="5:5" ht="15">
      <c r="E558" s="22"/>
    </row>
    <row r="559" spans="5:5" ht="15">
      <c r="E559" s="22"/>
    </row>
    <row r="560" spans="5:5" ht="15">
      <c r="E560" s="22"/>
    </row>
    <row r="561" spans="5:5" ht="15">
      <c r="E561" s="22"/>
    </row>
    <row r="562" spans="5:5" ht="15">
      <c r="E562" s="22"/>
    </row>
    <row r="563" spans="5:5" ht="15">
      <c r="E563" s="22"/>
    </row>
    <row r="564" spans="5:5" ht="15">
      <c r="E564" s="22"/>
    </row>
    <row r="565" spans="5:5" ht="15">
      <c r="E565" s="22"/>
    </row>
    <row r="566" spans="5:5" ht="15">
      <c r="E566" s="22"/>
    </row>
    <row r="567" spans="5:5" ht="15">
      <c r="E567" s="22"/>
    </row>
    <row r="568" spans="5:5" ht="15">
      <c r="E568" s="22"/>
    </row>
    <row r="569" spans="5:5" ht="15">
      <c r="E569" s="22"/>
    </row>
    <row r="570" spans="5:5" ht="15">
      <c r="E570" s="22"/>
    </row>
    <row r="571" spans="5:5" ht="15">
      <c r="E571" s="22"/>
    </row>
    <row r="572" spans="5:5" ht="15">
      <c r="E572" s="22"/>
    </row>
    <row r="573" spans="5:5" ht="15">
      <c r="E573" s="22"/>
    </row>
    <row r="574" spans="5:5" ht="15">
      <c r="E574" s="22"/>
    </row>
    <row r="575" spans="5:5" ht="15">
      <c r="E575" s="22"/>
    </row>
    <row r="576" spans="5:5" ht="15">
      <c r="E576" s="22"/>
    </row>
    <row r="577" spans="5:5" ht="15">
      <c r="E577" s="22"/>
    </row>
    <row r="578" spans="5:5" ht="15">
      <c r="E578" s="22"/>
    </row>
    <row r="579" spans="5:5" ht="15">
      <c r="E579" s="22"/>
    </row>
    <row r="580" spans="5:5" ht="15">
      <c r="E580" s="22"/>
    </row>
    <row r="581" spans="5:5" ht="15">
      <c r="E581" s="22"/>
    </row>
    <row r="582" spans="5:5" ht="15">
      <c r="E582" s="22"/>
    </row>
    <row r="583" spans="5:5" ht="15">
      <c r="E583" s="22"/>
    </row>
    <row r="584" spans="5:5" ht="15">
      <c r="E584" s="22"/>
    </row>
    <row r="585" spans="5:5" ht="15">
      <c r="E585" s="22"/>
    </row>
    <row r="586" spans="5:5" ht="15">
      <c r="E586" s="22"/>
    </row>
    <row r="587" spans="5:5" ht="15">
      <c r="E587" s="22"/>
    </row>
    <row r="588" spans="5:5" ht="15">
      <c r="E588" s="22"/>
    </row>
    <row r="589" spans="5:5" ht="15">
      <c r="E589" s="22"/>
    </row>
    <row r="590" spans="5:5" ht="15">
      <c r="E590" s="22"/>
    </row>
    <row r="591" spans="5:5" ht="15">
      <c r="E591" s="22"/>
    </row>
    <row r="592" spans="5:5" ht="15">
      <c r="E592" s="22"/>
    </row>
    <row r="593" spans="5:5" ht="15">
      <c r="E593" s="22"/>
    </row>
    <row r="594" spans="5:5" ht="15">
      <c r="E594" s="22"/>
    </row>
    <row r="595" spans="5:5" ht="15">
      <c r="E595" s="22"/>
    </row>
    <row r="596" spans="5:5" ht="15">
      <c r="E596" s="22"/>
    </row>
    <row r="597" spans="5:5" ht="15">
      <c r="E597" s="22"/>
    </row>
    <row r="598" spans="5:5" ht="15">
      <c r="E598" s="22"/>
    </row>
    <row r="599" spans="5:5" ht="15">
      <c r="E599" s="22"/>
    </row>
    <row r="600" spans="5:5" ht="15">
      <c r="E600" s="22"/>
    </row>
    <row r="601" spans="5:5" ht="15">
      <c r="E601" s="22"/>
    </row>
    <row r="602" spans="5:5" ht="15">
      <c r="E602" s="22"/>
    </row>
    <row r="603" spans="5:5" ht="15">
      <c r="E603" s="22"/>
    </row>
    <row r="604" spans="5:5" ht="15">
      <c r="E604" s="22"/>
    </row>
    <row r="605" spans="5:5" ht="15">
      <c r="E605" s="22"/>
    </row>
    <row r="606" spans="5:5" ht="15">
      <c r="E606" s="22"/>
    </row>
    <row r="607" spans="5:5" ht="15">
      <c r="E607" s="22"/>
    </row>
    <row r="608" spans="5:5" ht="15">
      <c r="E608" s="22"/>
    </row>
    <row r="609" spans="5:5" ht="15">
      <c r="E609" s="22"/>
    </row>
    <row r="610" spans="5:5" ht="15">
      <c r="E610" s="22"/>
    </row>
    <row r="611" spans="5:5" ht="15">
      <c r="E611" s="22"/>
    </row>
    <row r="612" spans="5:5" ht="15">
      <c r="E612" s="22"/>
    </row>
    <row r="613" spans="5:5" ht="15">
      <c r="E613" s="22"/>
    </row>
    <row r="614" spans="5:5" ht="15">
      <c r="E614" s="22"/>
    </row>
    <row r="615" spans="5:5" ht="15">
      <c r="E615" s="22"/>
    </row>
    <row r="616" spans="5:5" ht="15">
      <c r="E616" s="22"/>
    </row>
    <row r="617" spans="5:5" ht="15">
      <c r="E617" s="22"/>
    </row>
    <row r="618" spans="5:5" ht="15">
      <c r="E618" s="22"/>
    </row>
    <row r="619" spans="5:5" ht="15">
      <c r="E619" s="22"/>
    </row>
    <row r="620" spans="5:5" ht="15">
      <c r="E620" s="22"/>
    </row>
    <row r="621" spans="5:5" ht="15">
      <c r="E621" s="22"/>
    </row>
    <row r="622" spans="5:5" ht="15">
      <c r="E622" s="22"/>
    </row>
    <row r="623" spans="5:5" ht="15">
      <c r="E623" s="22"/>
    </row>
    <row r="624" spans="5:5" ht="15">
      <c r="E624" s="22"/>
    </row>
    <row r="625" spans="5:5" ht="15">
      <c r="E625" s="22"/>
    </row>
    <row r="626" spans="5:5" ht="15">
      <c r="E626" s="22"/>
    </row>
    <row r="627" spans="5:5" ht="15">
      <c r="E627" s="22"/>
    </row>
    <row r="628" spans="5:5" ht="15">
      <c r="E628" s="22"/>
    </row>
    <row r="629" spans="5:5" ht="15">
      <c r="E629" s="22"/>
    </row>
    <row r="630" spans="5:5" ht="15">
      <c r="E630" s="22"/>
    </row>
    <row r="631" spans="5:5" ht="15">
      <c r="E631" s="22"/>
    </row>
    <row r="632" spans="5:5" ht="15">
      <c r="E632" s="22"/>
    </row>
    <row r="633" spans="5:5" ht="15">
      <c r="E633" s="22"/>
    </row>
    <row r="634" spans="5:5" ht="15">
      <c r="E634" s="22"/>
    </row>
    <row r="635" spans="5:5" ht="15">
      <c r="E635" s="22"/>
    </row>
    <row r="636" spans="5:5" ht="15">
      <c r="E636" s="22"/>
    </row>
    <row r="637" spans="5:5" ht="15">
      <c r="E637" s="22"/>
    </row>
    <row r="638" spans="5:5" ht="15">
      <c r="E638" s="22"/>
    </row>
    <row r="639" spans="5:5" ht="15">
      <c r="E639" s="22"/>
    </row>
    <row r="640" spans="5:5" ht="15">
      <c r="E640" s="22"/>
    </row>
    <row r="641" spans="5:5" ht="15">
      <c r="E641" s="22"/>
    </row>
    <row r="642" spans="5:5" ht="15">
      <c r="E642" s="22"/>
    </row>
    <row r="643" spans="5:5" ht="15">
      <c r="E643" s="22"/>
    </row>
    <row r="644" spans="5:5" ht="15">
      <c r="E644" s="22"/>
    </row>
    <row r="645" spans="5:5" ht="15">
      <c r="E645" s="22"/>
    </row>
    <row r="646" spans="5:5" ht="15">
      <c r="E646" s="22"/>
    </row>
    <row r="647" spans="5:5" ht="15">
      <c r="E647" s="22"/>
    </row>
    <row r="648" spans="5:5" ht="15">
      <c r="E648" s="22"/>
    </row>
    <row r="649" spans="5:5" ht="15">
      <c r="E649" s="22"/>
    </row>
    <row r="650" spans="5:5" ht="15">
      <c r="E650" s="22"/>
    </row>
    <row r="651" spans="5:5" ht="15">
      <c r="E651" s="22"/>
    </row>
    <row r="652" spans="5:5" ht="15">
      <c r="E652" s="22"/>
    </row>
    <row r="653" spans="5:5" ht="15">
      <c r="E653" s="22"/>
    </row>
    <row r="654" spans="5:5" ht="15">
      <c r="E654" s="22"/>
    </row>
    <row r="655" spans="5:5" ht="15">
      <c r="E655" s="22"/>
    </row>
    <row r="656" spans="5:5" ht="15">
      <c r="E656" s="22"/>
    </row>
    <row r="657" spans="5:5" ht="15">
      <c r="E657" s="22"/>
    </row>
    <row r="658" spans="5:5" ht="15">
      <c r="E658" s="22"/>
    </row>
    <row r="659" spans="5:5" ht="15">
      <c r="E659" s="22"/>
    </row>
    <row r="660" spans="5:5" ht="15">
      <c r="E660" s="22"/>
    </row>
    <row r="661" spans="5:5" ht="15">
      <c r="E661" s="22"/>
    </row>
    <row r="662" spans="5:5" ht="15">
      <c r="E662" s="22"/>
    </row>
    <row r="663" spans="5:5" ht="15">
      <c r="E663" s="22"/>
    </row>
    <row r="664" spans="5:5" ht="15">
      <c r="E664" s="22"/>
    </row>
    <row r="665" spans="5:5" ht="15">
      <c r="E665" s="22"/>
    </row>
    <row r="666" spans="5:5" ht="15">
      <c r="E666" s="22"/>
    </row>
    <row r="667" spans="5:5" ht="15">
      <c r="E667" s="22"/>
    </row>
    <row r="668" spans="5:5" ht="15">
      <c r="E668" s="22"/>
    </row>
    <row r="669" spans="5:5" ht="15">
      <c r="E669" s="22"/>
    </row>
    <row r="670" spans="5:5" ht="15">
      <c r="E670" s="22"/>
    </row>
    <row r="671" spans="5:5" ht="15">
      <c r="E671" s="22"/>
    </row>
    <row r="672" spans="5:5" ht="15">
      <c r="E672" s="22"/>
    </row>
    <row r="673" spans="5:5" ht="15">
      <c r="E673" s="22"/>
    </row>
    <row r="674" spans="5:5" ht="15">
      <c r="E674" s="22"/>
    </row>
    <row r="675" spans="5:5" ht="15">
      <c r="E675" s="22"/>
    </row>
    <row r="676" spans="5:5" ht="15">
      <c r="E676" s="22"/>
    </row>
    <row r="677" spans="5:5" ht="15">
      <c r="E677" s="22"/>
    </row>
    <row r="678" spans="5:5" ht="15">
      <c r="E678" s="22"/>
    </row>
    <row r="679" spans="5:5" ht="15">
      <c r="E679" s="22"/>
    </row>
    <row r="680" spans="5:5" ht="15">
      <c r="E680" s="22"/>
    </row>
    <row r="681" spans="5:5" ht="15">
      <c r="E681" s="22"/>
    </row>
    <row r="682" spans="5:5" ht="15">
      <c r="E682" s="22"/>
    </row>
    <row r="683" spans="5:5" ht="15">
      <c r="E683" s="22"/>
    </row>
    <row r="684" spans="5:5" ht="15">
      <c r="E684" s="22"/>
    </row>
    <row r="685" spans="5:5" ht="15">
      <c r="E685" s="22"/>
    </row>
    <row r="686" spans="5:5" ht="15">
      <c r="E686" s="22"/>
    </row>
    <row r="687" spans="5:5" ht="15">
      <c r="E687" s="22"/>
    </row>
    <row r="688" spans="5:5" ht="15">
      <c r="E688" s="22"/>
    </row>
    <row r="689" spans="5:5" ht="15">
      <c r="E689" s="22"/>
    </row>
    <row r="690" spans="5:5" ht="15">
      <c r="E690" s="22"/>
    </row>
    <row r="691" spans="5:5" ht="15">
      <c r="E691" s="22"/>
    </row>
    <row r="692" spans="5:5" ht="15">
      <c r="E692" s="22"/>
    </row>
    <row r="693" spans="5:5" ht="15">
      <c r="E693" s="22"/>
    </row>
    <row r="694" spans="5:5" ht="15">
      <c r="E694" s="22"/>
    </row>
    <row r="695" spans="5:5" ht="15">
      <c r="E695" s="22"/>
    </row>
    <row r="696" spans="5:5" ht="15">
      <c r="E696" s="22"/>
    </row>
    <row r="697" spans="5:5" ht="15">
      <c r="E697" s="22"/>
    </row>
    <row r="698" spans="5:5" ht="15">
      <c r="E698" s="22"/>
    </row>
    <row r="699" spans="5:5" ht="15">
      <c r="E699" s="22"/>
    </row>
    <row r="700" spans="5:5" ht="15">
      <c r="E700" s="22"/>
    </row>
    <row r="701" spans="5:5" ht="15">
      <c r="E701" s="22"/>
    </row>
    <row r="702" spans="5:5" ht="15">
      <c r="E702" s="22"/>
    </row>
    <row r="703" spans="5:5" ht="15">
      <c r="E703" s="22"/>
    </row>
    <row r="704" spans="5:5" ht="15">
      <c r="E704" s="22"/>
    </row>
    <row r="705" spans="5:5" ht="15">
      <c r="E705" s="22"/>
    </row>
    <row r="706" spans="5:5" ht="15">
      <c r="E706" s="22"/>
    </row>
    <row r="707" spans="5:5" ht="15">
      <c r="E707" s="22"/>
    </row>
    <row r="708" spans="5:5" ht="15">
      <c r="E708" s="22"/>
    </row>
    <row r="709" spans="5:5" ht="15">
      <c r="E709" s="22"/>
    </row>
    <row r="710" spans="5:5" ht="15">
      <c r="E710" s="22"/>
    </row>
    <row r="711" spans="5:5" ht="15">
      <c r="E711" s="22"/>
    </row>
    <row r="712" spans="5:5" ht="15">
      <c r="E712" s="22"/>
    </row>
    <row r="713" spans="5:5" ht="15">
      <c r="E713" s="22"/>
    </row>
    <row r="714" spans="5:5" ht="15">
      <c r="E714" s="22"/>
    </row>
    <row r="715" spans="5:5" ht="15">
      <c r="E715" s="22"/>
    </row>
    <row r="716" spans="5:5" ht="15">
      <c r="E716" s="22"/>
    </row>
    <row r="717" spans="5:5" ht="15">
      <c r="E717" s="22"/>
    </row>
    <row r="718" spans="5:5" ht="15">
      <c r="E718" s="22"/>
    </row>
    <row r="719" spans="5:5" ht="15">
      <c r="E719" s="22"/>
    </row>
    <row r="720" spans="5:5" ht="15">
      <c r="E720" s="22"/>
    </row>
    <row r="721" spans="5:5" ht="15">
      <c r="E721" s="22"/>
    </row>
    <row r="722" spans="5:5" ht="15">
      <c r="E722" s="22"/>
    </row>
    <row r="723" spans="5:5" ht="15">
      <c r="E723" s="22"/>
    </row>
    <row r="724" spans="5:5" ht="15">
      <c r="E724" s="22"/>
    </row>
    <row r="725" spans="5:5" ht="15">
      <c r="E725" s="22"/>
    </row>
    <row r="726" spans="5:5" ht="15">
      <c r="E726" s="22"/>
    </row>
    <row r="727" spans="5:5" ht="15">
      <c r="E727" s="22"/>
    </row>
    <row r="728" spans="5:5" ht="15">
      <c r="E728" s="22"/>
    </row>
    <row r="729" spans="5:5" ht="15">
      <c r="E729" s="22"/>
    </row>
    <row r="730" spans="5:5" ht="15">
      <c r="E730" s="22"/>
    </row>
    <row r="731" spans="5:5" ht="15">
      <c r="E731" s="22"/>
    </row>
    <row r="732" spans="5:5" ht="15">
      <c r="E732" s="22"/>
    </row>
    <row r="733" spans="5:5" ht="15">
      <c r="E733" s="22"/>
    </row>
    <row r="734" spans="5:5" ht="15">
      <c r="E734" s="22"/>
    </row>
    <row r="735" spans="5:5" ht="15">
      <c r="E735" s="22"/>
    </row>
    <row r="736" spans="5:5" ht="15">
      <c r="E736" s="22"/>
    </row>
    <row r="737" spans="5:5" ht="15">
      <c r="E737" s="22"/>
    </row>
    <row r="738" spans="5:5" ht="15">
      <c r="E738" s="22"/>
    </row>
    <row r="739" spans="5:5" ht="15">
      <c r="E739" s="22"/>
    </row>
    <row r="740" spans="5:5" ht="15">
      <c r="E740" s="22"/>
    </row>
    <row r="741" spans="5:5" ht="15">
      <c r="E741" s="22"/>
    </row>
    <row r="742" spans="5:5" ht="15">
      <c r="E742" s="22"/>
    </row>
    <row r="743" spans="5:5" ht="15">
      <c r="E743" s="22"/>
    </row>
    <row r="744" spans="5:5" ht="15">
      <c r="E744" s="22"/>
    </row>
    <row r="745" spans="5:5" ht="15">
      <c r="E745" s="22"/>
    </row>
    <row r="746" spans="5:5" ht="15">
      <c r="E746" s="22"/>
    </row>
    <row r="747" spans="5:5" ht="15">
      <c r="E747" s="22"/>
    </row>
    <row r="748" spans="5:5" ht="15">
      <c r="E748" s="22"/>
    </row>
    <row r="749" spans="5:5" ht="15">
      <c r="E749" s="22"/>
    </row>
    <row r="750" spans="5:5" ht="15">
      <c r="E750" s="22"/>
    </row>
    <row r="751" spans="5:5" ht="15">
      <c r="E751" s="22"/>
    </row>
    <row r="752" spans="5:5" ht="15">
      <c r="E752" s="22"/>
    </row>
    <row r="753" spans="5:5" ht="15">
      <c r="E753" s="22"/>
    </row>
    <row r="754" spans="5:5" ht="15">
      <c r="E754" s="22"/>
    </row>
    <row r="755" spans="5:5" ht="15">
      <c r="E755" s="22"/>
    </row>
    <row r="756" spans="5:5" ht="15">
      <c r="E756" s="22"/>
    </row>
    <row r="757" spans="5:5" ht="15">
      <c r="E757" s="22"/>
    </row>
    <row r="758" spans="5:5" ht="15">
      <c r="E758" s="22"/>
    </row>
    <row r="759" spans="5:5" ht="15">
      <c r="E759" s="22"/>
    </row>
    <row r="760" spans="5:5" ht="15">
      <c r="E760" s="22"/>
    </row>
    <row r="761" spans="5:5" ht="15">
      <c r="E761" s="22"/>
    </row>
    <row r="762" spans="5:5" ht="15">
      <c r="E762" s="22"/>
    </row>
    <row r="763" spans="5:5" ht="15">
      <c r="E763" s="22"/>
    </row>
    <row r="764" spans="5:5" ht="15">
      <c r="E764" s="22"/>
    </row>
    <row r="765" spans="5:5" ht="15">
      <c r="E765" s="22"/>
    </row>
    <row r="766" spans="5:5" ht="15">
      <c r="E766" s="22"/>
    </row>
    <row r="767" spans="5:5" ht="15">
      <c r="E767" s="22"/>
    </row>
    <row r="768" spans="5:5" ht="15">
      <c r="E768" s="22"/>
    </row>
    <row r="769" spans="5:5" ht="15">
      <c r="E769" s="22"/>
    </row>
    <row r="770" spans="5:5" ht="15">
      <c r="E770" s="22"/>
    </row>
    <row r="771" spans="5:5" ht="15">
      <c r="E771" s="22"/>
    </row>
    <row r="772" spans="5:5" ht="15">
      <c r="E772" s="22"/>
    </row>
    <row r="773" spans="5:5" ht="15">
      <c r="E773" s="22"/>
    </row>
    <row r="774" spans="5:5" ht="15">
      <c r="E774" s="22"/>
    </row>
    <row r="775" spans="5:5" ht="15">
      <c r="E775" s="22"/>
    </row>
    <row r="776" spans="5:5" ht="15">
      <c r="E776" s="22"/>
    </row>
    <row r="777" spans="5:5" ht="15">
      <c r="E777" s="22"/>
    </row>
    <row r="778" spans="5:5" ht="15">
      <c r="E778" s="22"/>
    </row>
    <row r="779" spans="5:5" ht="15">
      <c r="E779" s="22"/>
    </row>
    <row r="780" spans="5:5" ht="15">
      <c r="E780" s="22"/>
    </row>
    <row r="781" spans="5:5" ht="15">
      <c r="E781" s="22"/>
    </row>
    <row r="782" spans="5:5" ht="15">
      <c r="E782" s="22"/>
    </row>
    <row r="783" spans="5:5" ht="15">
      <c r="E783" s="22"/>
    </row>
    <row r="784" spans="5:5" ht="15">
      <c r="E784" s="22"/>
    </row>
    <row r="785" spans="5:5" ht="15">
      <c r="E785" s="22"/>
    </row>
    <row r="786" spans="5:5" ht="15">
      <c r="E786" s="22"/>
    </row>
    <row r="787" spans="5:5" ht="15">
      <c r="E787" s="22"/>
    </row>
    <row r="788" spans="5:5" ht="15">
      <c r="E788" s="22"/>
    </row>
    <row r="789" spans="5:5" ht="15">
      <c r="E789" s="22"/>
    </row>
    <row r="790" spans="5:5" ht="15">
      <c r="E790" s="22"/>
    </row>
    <row r="791" spans="5:5" ht="15">
      <c r="E791" s="22"/>
    </row>
    <row r="792" spans="5:5" ht="15">
      <c r="E792" s="22"/>
    </row>
    <row r="793" spans="5:5" ht="15">
      <c r="E793" s="22"/>
    </row>
    <row r="794" spans="5:5" ht="15">
      <c r="E794" s="22"/>
    </row>
    <row r="795" spans="5:5" ht="15">
      <c r="E795" s="22"/>
    </row>
    <row r="796" spans="5:5" ht="15">
      <c r="E796" s="22"/>
    </row>
    <row r="797" spans="5:5" ht="15">
      <c r="E797" s="22"/>
    </row>
    <row r="798" spans="5:5" ht="15">
      <c r="E798" s="22"/>
    </row>
    <row r="799" spans="5:5" ht="15">
      <c r="E799" s="22"/>
    </row>
    <row r="800" spans="5:5" ht="15">
      <c r="E800" s="22"/>
    </row>
    <row r="801" spans="5:5" ht="15">
      <c r="E801" s="22"/>
    </row>
    <row r="802" spans="5:5" ht="15">
      <c r="E802" s="22"/>
    </row>
    <row r="803" spans="5:5" ht="15">
      <c r="E803" s="22"/>
    </row>
    <row r="804" spans="5:5" ht="15">
      <c r="E804" s="22"/>
    </row>
    <row r="805" spans="5:5" ht="15">
      <c r="E805" s="22"/>
    </row>
    <row r="806" spans="5:5" ht="15">
      <c r="E806" s="22"/>
    </row>
    <row r="807" spans="5:5" ht="15">
      <c r="E807" s="22"/>
    </row>
    <row r="808" spans="5:5" ht="15">
      <c r="E808" s="22"/>
    </row>
    <row r="809" spans="5:5" ht="15">
      <c r="E809" s="22"/>
    </row>
    <row r="810" spans="5:5" ht="15">
      <c r="E810" s="22"/>
    </row>
    <row r="811" spans="5:5" ht="15">
      <c r="E811" s="22"/>
    </row>
    <row r="812" spans="5:5" ht="15">
      <c r="E812" s="22"/>
    </row>
    <row r="813" spans="5:5" ht="15">
      <c r="E813" s="22"/>
    </row>
    <row r="814" spans="5:5" ht="15">
      <c r="E814" s="22"/>
    </row>
    <row r="815" spans="5:5" ht="15">
      <c r="E815" s="22"/>
    </row>
    <row r="816" spans="5:5" ht="15">
      <c r="E816" s="22"/>
    </row>
    <row r="817" spans="5:5" ht="15">
      <c r="E817" s="22"/>
    </row>
    <row r="818" spans="5:5" ht="15">
      <c r="E818" s="22"/>
    </row>
    <row r="819" spans="5:5" ht="15">
      <c r="E819" s="22"/>
    </row>
    <row r="820" spans="5:5" ht="15">
      <c r="E820" s="22"/>
    </row>
    <row r="821" spans="5:5" ht="15">
      <c r="E821" s="22"/>
    </row>
    <row r="822" spans="5:5" ht="15">
      <c r="E822" s="22"/>
    </row>
    <row r="823" spans="5:5" ht="15">
      <c r="E823" s="22"/>
    </row>
    <row r="824" spans="5:5" ht="15">
      <c r="E824" s="22"/>
    </row>
    <row r="825" spans="5:5" ht="15">
      <c r="E825" s="22"/>
    </row>
    <row r="826" spans="5:5" ht="15">
      <c r="E826" s="22"/>
    </row>
    <row r="827" spans="5:5" ht="15">
      <c r="E827" s="22"/>
    </row>
    <row r="828" spans="5:5" ht="15">
      <c r="E828" s="22"/>
    </row>
    <row r="829" spans="5:5" ht="15">
      <c r="E829" s="22"/>
    </row>
    <row r="830" spans="5:5" ht="15">
      <c r="E830" s="22"/>
    </row>
    <row r="831" spans="5:5" ht="15">
      <c r="E831" s="22"/>
    </row>
    <row r="832" spans="5:5" ht="15">
      <c r="E832" s="22"/>
    </row>
    <row r="833" spans="5:5" ht="15">
      <c r="E833" s="22"/>
    </row>
    <row r="834" spans="5:5" ht="15">
      <c r="E834" s="22"/>
    </row>
    <row r="835" spans="5:5" ht="15">
      <c r="E835" s="22"/>
    </row>
    <row r="836" spans="5:5" ht="15">
      <c r="E836" s="22"/>
    </row>
    <row r="837" spans="5:5" ht="15">
      <c r="E837" s="22"/>
    </row>
    <row r="838" spans="5:5" ht="15">
      <c r="E838" s="22"/>
    </row>
    <row r="839" spans="5:5" ht="15">
      <c r="E839" s="22"/>
    </row>
    <row r="840" spans="5:5" ht="15">
      <c r="E840" s="22"/>
    </row>
    <row r="841" spans="5:5" ht="15">
      <c r="E841" s="22"/>
    </row>
    <row r="842" spans="5:5" ht="15">
      <c r="E842" s="22"/>
    </row>
    <row r="843" spans="5:5" ht="15">
      <c r="E843" s="22"/>
    </row>
    <row r="844" spans="5:5" ht="15">
      <c r="E844" s="22"/>
    </row>
    <row r="845" spans="5:5" ht="15">
      <c r="E845" s="22"/>
    </row>
    <row r="846" spans="5:5" ht="15">
      <c r="E846" s="22"/>
    </row>
    <row r="847" spans="5:5" ht="15">
      <c r="E847" s="22"/>
    </row>
    <row r="848" spans="5:5" ht="15">
      <c r="E848" s="22"/>
    </row>
    <row r="849" spans="5:5" ht="15">
      <c r="E849" s="22"/>
    </row>
    <row r="850" spans="5:5" ht="15">
      <c r="E850" s="22"/>
    </row>
    <row r="851" spans="5:5" ht="15">
      <c r="E851" s="22"/>
    </row>
    <row r="852" spans="5:5" ht="15">
      <c r="E852" s="22"/>
    </row>
    <row r="853" spans="5:5" ht="15">
      <c r="E853" s="22"/>
    </row>
    <row r="854" spans="5:5" ht="15">
      <c r="E854" s="22"/>
    </row>
    <row r="855" spans="5:5" ht="15">
      <c r="E855" s="22"/>
    </row>
    <row r="856" spans="5:5" ht="15">
      <c r="E856" s="22"/>
    </row>
    <row r="857" spans="5:5" ht="15">
      <c r="E857" s="22"/>
    </row>
    <row r="858" spans="5:5" ht="15">
      <c r="E858" s="22"/>
    </row>
    <row r="859" spans="5:5" ht="15">
      <c r="E859" s="22"/>
    </row>
    <row r="860" spans="5:5" ht="15">
      <c r="E860" s="22"/>
    </row>
    <row r="861" spans="5:5" ht="15">
      <c r="E861" s="22"/>
    </row>
    <row r="862" spans="5:5" ht="15">
      <c r="E862" s="22"/>
    </row>
    <row r="863" spans="5:5" ht="15">
      <c r="E863" s="22"/>
    </row>
    <row r="864" spans="5:5" ht="15">
      <c r="E864" s="22"/>
    </row>
    <row r="865" spans="5:5" ht="15">
      <c r="E865" s="22"/>
    </row>
    <row r="866" spans="5:5" ht="15">
      <c r="E866" s="22"/>
    </row>
    <row r="867" spans="5:5" ht="15">
      <c r="E867" s="22"/>
    </row>
    <row r="868" spans="5:5" ht="15">
      <c r="E868" s="22"/>
    </row>
    <row r="869" spans="5:5" ht="15">
      <c r="E869" s="22"/>
    </row>
    <row r="870" spans="5:5" ht="15">
      <c r="E870" s="22"/>
    </row>
    <row r="871" spans="5:5" ht="15">
      <c r="E871" s="22"/>
    </row>
    <row r="872" spans="5:5" ht="15">
      <c r="E872" s="22"/>
    </row>
    <row r="873" spans="5:5" ht="15">
      <c r="E873" s="22"/>
    </row>
    <row r="874" spans="5:5" ht="15">
      <c r="E874" s="22"/>
    </row>
    <row r="875" spans="5:5" ht="15">
      <c r="E875" s="22"/>
    </row>
    <row r="876" spans="5:5" ht="15">
      <c r="E876" s="22"/>
    </row>
    <row r="877" spans="5:5" ht="15">
      <c r="E877" s="22"/>
    </row>
    <row r="878" spans="5:5" ht="15">
      <c r="E878" s="22"/>
    </row>
    <row r="879" spans="5:5" ht="15">
      <c r="E879" s="22"/>
    </row>
    <row r="880" spans="5:5" ht="15">
      <c r="E880" s="22"/>
    </row>
    <row r="881" spans="5:5" ht="15">
      <c r="E881" s="22"/>
    </row>
    <row r="882" spans="5:5" ht="15">
      <c r="E882" s="22"/>
    </row>
    <row r="883" spans="5:5" ht="15">
      <c r="E883" s="22"/>
    </row>
    <row r="884" spans="5:5" ht="15">
      <c r="E884" s="22"/>
    </row>
    <row r="885" spans="5:5" ht="15">
      <c r="E885" s="22"/>
    </row>
    <row r="886" spans="5:5" ht="15">
      <c r="E886" s="22"/>
    </row>
    <row r="887" spans="5:5" ht="15">
      <c r="E887" s="22"/>
    </row>
    <row r="888" spans="5:5" ht="15">
      <c r="E888" s="22"/>
    </row>
    <row r="889" spans="5:5" ht="15">
      <c r="E889" s="22"/>
    </row>
    <row r="890" spans="5:5" ht="15">
      <c r="E890" s="22"/>
    </row>
    <row r="891" spans="5:5" ht="15">
      <c r="E891" s="22"/>
    </row>
    <row r="892" spans="5:5" ht="15">
      <c r="E892" s="22"/>
    </row>
    <row r="893" spans="5:5" ht="15">
      <c r="E893" s="22"/>
    </row>
    <row r="894" spans="5:5" ht="15">
      <c r="E894" s="22"/>
    </row>
    <row r="895" spans="5:5" ht="15">
      <c r="E895" s="22"/>
    </row>
    <row r="896" spans="5:5" ht="15">
      <c r="E896" s="22"/>
    </row>
    <row r="897" spans="5:5" ht="15">
      <c r="E897" s="22"/>
    </row>
    <row r="898" spans="5:5" ht="15">
      <c r="E898" s="22"/>
    </row>
    <row r="899" spans="5:5" ht="15">
      <c r="E899" s="22"/>
    </row>
    <row r="900" spans="5:5" ht="15">
      <c r="E900" s="22"/>
    </row>
    <row r="901" spans="5:5" ht="15">
      <c r="E901" s="22"/>
    </row>
    <row r="902" spans="5:5" ht="15">
      <c r="E902" s="22"/>
    </row>
    <row r="903" spans="5:5" ht="15">
      <c r="E903" s="22"/>
    </row>
    <row r="904" spans="5:5" ht="15">
      <c r="E904" s="22"/>
    </row>
    <row r="905" spans="5:5" ht="15">
      <c r="E905" s="22"/>
    </row>
    <row r="906" spans="5:5" ht="15">
      <c r="E906" s="22"/>
    </row>
    <row r="907" spans="5:5" ht="15">
      <c r="E907" s="22"/>
    </row>
    <row r="908" spans="5:5" ht="15">
      <c r="E908" s="22"/>
    </row>
    <row r="909" spans="5:5" ht="15">
      <c r="E909" s="22"/>
    </row>
    <row r="910" spans="5:5" ht="15">
      <c r="E910" s="22"/>
    </row>
    <row r="911" spans="5:5" ht="15">
      <c r="E911" s="22"/>
    </row>
    <row r="912" spans="5:5" ht="15">
      <c r="E912" s="22"/>
    </row>
    <row r="913" spans="5:5" ht="15">
      <c r="E913" s="22"/>
    </row>
    <row r="914" spans="5:5" ht="15">
      <c r="E914" s="22"/>
    </row>
    <row r="915" spans="5:5" ht="15">
      <c r="E915" s="22"/>
    </row>
    <row r="916" spans="5:5" ht="15">
      <c r="E916" s="22"/>
    </row>
    <row r="917" spans="5:5" ht="15">
      <c r="E917" s="22"/>
    </row>
    <row r="918" spans="5:5" ht="15">
      <c r="E918" s="22"/>
    </row>
    <row r="919" spans="5:5" ht="15">
      <c r="E919" s="22"/>
    </row>
    <row r="920" spans="5:5" ht="15">
      <c r="E920" s="22"/>
    </row>
    <row r="921" spans="5:5" ht="15">
      <c r="E921" s="22"/>
    </row>
    <row r="922" spans="5:5" ht="15">
      <c r="E922" s="22"/>
    </row>
    <row r="923" spans="5:5" ht="15">
      <c r="E923" s="22"/>
    </row>
    <row r="924" spans="5:5" ht="15">
      <c r="E924" s="22"/>
    </row>
    <row r="925" spans="5:5" ht="15">
      <c r="E925" s="22"/>
    </row>
    <row r="926" spans="5:5" ht="15">
      <c r="E926" s="22"/>
    </row>
    <row r="927" spans="5:5" ht="15">
      <c r="E927" s="22"/>
    </row>
    <row r="928" spans="5:5" ht="15">
      <c r="E928" s="22"/>
    </row>
    <row r="929" spans="5:5" ht="15">
      <c r="E929" s="22"/>
    </row>
    <row r="930" spans="5:5" ht="15">
      <c r="E930" s="22"/>
    </row>
    <row r="931" spans="5:5" ht="15">
      <c r="E931" s="22"/>
    </row>
    <row r="932" spans="5:5" ht="15">
      <c r="E932" s="22"/>
    </row>
    <row r="933" spans="5:5" ht="15">
      <c r="E933" s="22"/>
    </row>
    <row r="934" spans="5:5" ht="15">
      <c r="E934" s="22"/>
    </row>
    <row r="935" spans="5:5" ht="15">
      <c r="E935" s="22"/>
    </row>
    <row r="936" spans="5:5" ht="15">
      <c r="E936" s="22"/>
    </row>
    <row r="937" spans="5:5" ht="15">
      <c r="E937" s="22"/>
    </row>
    <row r="938" spans="5:5" ht="15">
      <c r="E938" s="22"/>
    </row>
    <row r="939" spans="5:5" ht="15">
      <c r="E939" s="22"/>
    </row>
    <row r="940" spans="5:5" ht="15">
      <c r="E940" s="22"/>
    </row>
    <row r="941" spans="5:5" ht="15">
      <c r="E941" s="22"/>
    </row>
    <row r="942" spans="5:5" ht="15">
      <c r="E942" s="22"/>
    </row>
    <row r="943" spans="5:5" ht="15">
      <c r="E943" s="22"/>
    </row>
    <row r="944" spans="5:5" ht="15">
      <c r="E944" s="22"/>
    </row>
    <row r="945" spans="5:5" ht="15">
      <c r="E945" s="22"/>
    </row>
    <row r="946" spans="5:5" ht="15">
      <c r="E946" s="22"/>
    </row>
    <row r="947" spans="5:5" ht="15">
      <c r="E947" s="22"/>
    </row>
    <row r="948" spans="5:5" ht="15">
      <c r="E948" s="22"/>
    </row>
    <row r="949" spans="5:5" ht="15">
      <c r="E949" s="22"/>
    </row>
    <row r="950" spans="5:5" ht="15">
      <c r="E950" s="22"/>
    </row>
    <row r="951" spans="5:5" ht="15">
      <c r="E951" s="22"/>
    </row>
    <row r="952" spans="5:5" ht="15">
      <c r="E952" s="22"/>
    </row>
    <row r="953" spans="5:5" ht="15">
      <c r="E953" s="22"/>
    </row>
    <row r="954" spans="5:5" ht="15">
      <c r="E954" s="22"/>
    </row>
    <row r="955" spans="5:5" ht="15">
      <c r="E955" s="22"/>
    </row>
    <row r="956" spans="5:5" ht="15">
      <c r="E956" s="22"/>
    </row>
    <row r="957" spans="5:5" ht="15">
      <c r="E957" s="22"/>
    </row>
    <row r="958" spans="5:5" ht="15">
      <c r="E958" s="22"/>
    </row>
    <row r="959" spans="5:5" ht="15">
      <c r="E959" s="22"/>
    </row>
    <row r="960" spans="5:5" ht="15">
      <c r="E960" s="22"/>
    </row>
    <row r="961" spans="5:5" ht="15">
      <c r="E961" s="22"/>
    </row>
    <row r="962" spans="5:5" ht="15">
      <c r="E962" s="22"/>
    </row>
    <row r="963" spans="5:5" ht="15">
      <c r="E963" s="22"/>
    </row>
    <row r="964" spans="5:5" ht="15">
      <c r="E964" s="22"/>
    </row>
    <row r="965" spans="5:5" ht="15">
      <c r="E965" s="22"/>
    </row>
    <row r="966" spans="5:5" ht="15">
      <c r="E966" s="22"/>
    </row>
    <row r="967" spans="5:5" ht="15">
      <c r="E967" s="22"/>
    </row>
    <row r="968" spans="5:5" ht="15">
      <c r="E968" s="22"/>
    </row>
    <row r="969" spans="5:5" ht="15">
      <c r="E969" s="22"/>
    </row>
    <row r="970" spans="5:5" ht="15">
      <c r="E970" s="22"/>
    </row>
    <row r="971" spans="5:5" ht="15">
      <c r="E971" s="22"/>
    </row>
    <row r="972" spans="5:5" ht="15">
      <c r="E972" s="22"/>
    </row>
    <row r="973" spans="5:5" ht="15">
      <c r="E973" s="22"/>
    </row>
    <row r="974" spans="5:5" ht="15">
      <c r="E974" s="22"/>
    </row>
    <row r="975" spans="5:5" ht="15">
      <c r="E975" s="22"/>
    </row>
    <row r="976" spans="5:5" ht="15">
      <c r="E976" s="22"/>
    </row>
    <row r="977" spans="5:5" ht="15">
      <c r="E977" s="22"/>
    </row>
    <row r="978" spans="5:5" ht="15">
      <c r="E978" s="22"/>
    </row>
    <row r="979" spans="5:5" ht="15">
      <c r="E979" s="22"/>
    </row>
    <row r="980" spans="5:5" ht="15">
      <c r="E980" s="22"/>
    </row>
    <row r="981" spans="5:5" ht="15">
      <c r="E981" s="22"/>
    </row>
    <row r="982" spans="5:5" ht="15">
      <c r="E982" s="22"/>
    </row>
    <row r="983" spans="5:5" ht="15">
      <c r="E983" s="22"/>
    </row>
    <row r="984" spans="5:5" ht="15">
      <c r="E984" s="22"/>
    </row>
    <row r="985" spans="5:5" ht="15">
      <c r="E985" s="22"/>
    </row>
    <row r="986" spans="5:5" ht="15">
      <c r="E986" s="22"/>
    </row>
    <row r="987" spans="5:5" ht="15">
      <c r="E987" s="22"/>
    </row>
    <row r="988" spans="5:5" ht="15">
      <c r="E988" s="22"/>
    </row>
    <row r="989" spans="5:5" ht="15">
      <c r="E989" s="22"/>
    </row>
    <row r="990" spans="5:5" ht="15">
      <c r="E990" s="22"/>
    </row>
    <row r="991" spans="5:5" ht="15">
      <c r="E991" s="22"/>
    </row>
    <row r="992" spans="5:5" ht="15">
      <c r="E992" s="22"/>
    </row>
    <row r="993" spans="5:5" ht="15">
      <c r="E993" s="22"/>
    </row>
    <row r="994" spans="5:5" ht="15">
      <c r="E994" s="22"/>
    </row>
    <row r="995" spans="5:5" ht="15">
      <c r="E995" s="22"/>
    </row>
    <row r="996" spans="5:5" ht="15">
      <c r="E996" s="22"/>
    </row>
    <row r="997" spans="5:5" ht="15">
      <c r="E997" s="22"/>
    </row>
    <row r="998" spans="5:5" ht="15">
      <c r="E998" s="22"/>
    </row>
    <row r="999" spans="5:5" ht="15">
      <c r="E999" s="22"/>
    </row>
    <row r="1000" spans="5:5" ht="15">
      <c r="E1000" s="22"/>
    </row>
    <row r="1001" spans="5:5" ht="15">
      <c r="E1001" s="22"/>
    </row>
    <row r="1002" spans="5:5" ht="15">
      <c r="E1002" s="22"/>
    </row>
    <row r="1003" spans="5:5" ht="15">
      <c r="E1003" s="22"/>
    </row>
    <row r="1004" spans="5:5" ht="15">
      <c r="E1004" s="22"/>
    </row>
    <row r="1005" spans="5:5" ht="15">
      <c r="E1005" s="22"/>
    </row>
    <row r="1006" spans="5:5" ht="15">
      <c r="E1006" s="22"/>
    </row>
    <row r="1007" spans="5:5" ht="15">
      <c r="E1007" s="22"/>
    </row>
    <row r="1008" spans="5:5" ht="15">
      <c r="E1008" s="22"/>
    </row>
    <row r="1009" spans="5:5" ht="15">
      <c r="E1009" s="22"/>
    </row>
    <row r="1010" spans="5:5" ht="15">
      <c r="E1010" s="22"/>
    </row>
    <row r="1011" spans="5:5" ht="15">
      <c r="E1011" s="22"/>
    </row>
    <row r="1012" spans="5:5" ht="15">
      <c r="E1012" s="22"/>
    </row>
    <row r="1013" spans="5:5" ht="15">
      <c r="E1013" s="22"/>
    </row>
    <row r="1014" spans="5:5" ht="15">
      <c r="E1014" s="22"/>
    </row>
    <row r="1015" spans="5:5" ht="15">
      <c r="E1015" s="22"/>
    </row>
    <row r="1016" spans="5:5" ht="15">
      <c r="E1016" s="22"/>
    </row>
    <row r="1017" spans="5:5" ht="15">
      <c r="E1017" s="22"/>
    </row>
    <row r="1018" spans="5:5" ht="15">
      <c r="E1018" s="22"/>
    </row>
    <row r="1019" spans="5:5" ht="15">
      <c r="E1019" s="22"/>
    </row>
    <row r="1020" spans="5:5" ht="15">
      <c r="E1020" s="22"/>
    </row>
    <row r="1021" spans="5:5" ht="15">
      <c r="E1021" s="22"/>
    </row>
    <row r="1022" spans="5:5" ht="15">
      <c r="E1022" s="22"/>
    </row>
    <row r="1023" spans="5:5" ht="15">
      <c r="E1023" s="22"/>
    </row>
    <row r="1024" spans="5:5" ht="15">
      <c r="E1024" s="22"/>
    </row>
    <row r="1025" spans="5:5" ht="15">
      <c r="E1025" s="22"/>
    </row>
    <row r="1026" spans="5:5" ht="15">
      <c r="E1026" s="22"/>
    </row>
    <row r="1027" spans="5:5" ht="15">
      <c r="E1027" s="22"/>
    </row>
    <row r="1028" spans="5:5" ht="15">
      <c r="E1028" s="22"/>
    </row>
    <row r="1029" spans="5:5" ht="15">
      <c r="E1029" s="22"/>
    </row>
    <row r="1030" spans="5:5" ht="15">
      <c r="E1030" s="22"/>
    </row>
    <row r="1031" spans="5:5" ht="15">
      <c r="E1031" s="22"/>
    </row>
    <row r="1032" spans="5:5" ht="15">
      <c r="E1032" s="22"/>
    </row>
    <row r="1033" spans="5:5" ht="15">
      <c r="E1033" s="22"/>
    </row>
    <row r="1034" spans="5:5" ht="15">
      <c r="E1034" s="22"/>
    </row>
    <row r="1035" spans="5:5" ht="15">
      <c r="E1035" s="22"/>
    </row>
    <row r="1036" spans="5:5" ht="15">
      <c r="E1036" s="22"/>
    </row>
    <row r="1037" spans="5:5" ht="15">
      <c r="E1037" s="22"/>
    </row>
    <row r="1038" spans="5:5" ht="15">
      <c r="E1038" s="22"/>
    </row>
    <row r="1039" spans="5:5" ht="15">
      <c r="E1039" s="22"/>
    </row>
    <row r="1040" spans="5:5" ht="15">
      <c r="E1040" s="22"/>
    </row>
    <row r="1041" spans="5:5" ht="15">
      <c r="E1041" s="22"/>
    </row>
    <row r="1042" spans="5:5" ht="15">
      <c r="E1042" s="22"/>
    </row>
    <row r="1043" spans="5:5" ht="15">
      <c r="E1043" s="22"/>
    </row>
    <row r="1044" spans="5:5" ht="15">
      <c r="E1044" s="22"/>
    </row>
    <row r="1045" spans="5:5" ht="15">
      <c r="E1045" s="22"/>
    </row>
    <row r="1046" spans="5:5" ht="15">
      <c r="E1046" s="22"/>
    </row>
    <row r="1047" spans="5:5" ht="15">
      <c r="E1047" s="22"/>
    </row>
    <row r="1048" spans="5:5" ht="15">
      <c r="E1048" s="22"/>
    </row>
    <row r="1049" spans="5:5" ht="15">
      <c r="E1049" s="22"/>
    </row>
    <row r="1050" spans="5:5" ht="15">
      <c r="E1050" s="22"/>
    </row>
    <row r="1051" spans="5:5" ht="15">
      <c r="E1051" s="22"/>
    </row>
    <row r="1052" spans="5:5" ht="15">
      <c r="E1052" s="22"/>
    </row>
    <row r="1053" spans="5:5" ht="15">
      <c r="E1053" s="22"/>
    </row>
    <row r="1054" spans="5:5" ht="15">
      <c r="E1054" s="22"/>
    </row>
    <row r="1055" spans="5:5" ht="15">
      <c r="E1055" s="22"/>
    </row>
    <row r="1056" spans="5:5" ht="15">
      <c r="E1056" s="22"/>
    </row>
    <row r="1057" spans="5:5" ht="15">
      <c r="E1057" s="22"/>
    </row>
    <row r="1058" spans="5:5" ht="15">
      <c r="E1058" s="22"/>
    </row>
    <row r="1059" spans="5:5" ht="15">
      <c r="E1059" s="22"/>
    </row>
    <row r="1060" spans="5:5" ht="15">
      <c r="E1060" s="22"/>
    </row>
    <row r="1061" spans="5:5" ht="15">
      <c r="E1061" s="22"/>
    </row>
    <row r="1062" spans="5:5" ht="15">
      <c r="E1062" s="22"/>
    </row>
    <row r="1063" spans="5:5" ht="15">
      <c r="E1063" s="22"/>
    </row>
    <row r="1064" spans="5:5" ht="15">
      <c r="E1064" s="22"/>
    </row>
    <row r="1065" spans="5:5" ht="15">
      <c r="E1065" s="22"/>
    </row>
    <row r="1066" spans="5:5" ht="15">
      <c r="E1066" s="22"/>
    </row>
    <row r="1067" spans="5:5" ht="15">
      <c r="E1067" s="22"/>
    </row>
    <row r="1068" spans="5:5" ht="15">
      <c r="E1068" s="22"/>
    </row>
    <row r="1069" spans="5:5" ht="15">
      <c r="E1069" s="22"/>
    </row>
    <row r="1070" spans="5:5" ht="15">
      <c r="E1070" s="22"/>
    </row>
    <row r="1071" spans="5:5" ht="15">
      <c r="E1071" s="22"/>
    </row>
    <row r="1072" spans="5:5" ht="15">
      <c r="E1072" s="22"/>
    </row>
    <row r="1073" spans="5:5" ht="15">
      <c r="E1073" s="22"/>
    </row>
    <row r="1074" spans="5:5" ht="15">
      <c r="E1074" s="22"/>
    </row>
    <row r="1075" spans="5:5" ht="15">
      <c r="E1075" s="22"/>
    </row>
    <row r="1076" spans="5:5" ht="15">
      <c r="E1076" s="22"/>
    </row>
    <row r="1077" spans="5:5" ht="15">
      <c r="E1077" s="22"/>
    </row>
    <row r="1078" spans="5:5" ht="15">
      <c r="E1078" s="22"/>
    </row>
    <row r="1079" spans="5:5" ht="15">
      <c r="E1079" s="22"/>
    </row>
    <row r="1080" spans="5:5" ht="15">
      <c r="E1080" s="22"/>
    </row>
    <row r="1081" spans="5:5" ht="15">
      <c r="E1081" s="22"/>
    </row>
    <row r="1082" spans="5:5" ht="15">
      <c r="E1082" s="22"/>
    </row>
    <row r="1083" spans="5:5" ht="15">
      <c r="E1083" s="22"/>
    </row>
    <row r="1084" spans="5:5" ht="15">
      <c r="E1084" s="22"/>
    </row>
    <row r="1085" spans="5:5" ht="15">
      <c r="E1085" s="22"/>
    </row>
    <row r="1086" spans="5:5" ht="15">
      <c r="E1086" s="22"/>
    </row>
    <row r="1087" spans="5:5" ht="15">
      <c r="E1087" s="22"/>
    </row>
    <row r="1088" spans="5:5" ht="15">
      <c r="E1088" s="22"/>
    </row>
    <row r="1089" spans="5:5" ht="15">
      <c r="E1089" s="22"/>
    </row>
    <row r="1090" spans="5:5" ht="15">
      <c r="E1090" s="22"/>
    </row>
    <row r="1091" spans="5:5" ht="15">
      <c r="E1091" s="22"/>
    </row>
    <row r="1092" spans="5:5" ht="15">
      <c r="E1092" s="22"/>
    </row>
    <row r="1093" spans="5:5" ht="15">
      <c r="E1093" s="22"/>
    </row>
    <row r="1094" spans="5:5" ht="15">
      <c r="E1094" s="22"/>
    </row>
    <row r="1095" spans="5:5" ht="15">
      <c r="E1095" s="22"/>
    </row>
    <row r="1096" spans="5:5" ht="15">
      <c r="E1096" s="22"/>
    </row>
    <row r="1097" spans="5:5" ht="15">
      <c r="E1097" s="22"/>
    </row>
    <row r="1098" spans="5:5" ht="15">
      <c r="E1098" s="22"/>
    </row>
    <row r="1099" spans="5:5" ht="15">
      <c r="E1099" s="22"/>
    </row>
    <row r="1100" spans="5:5" ht="15">
      <c r="E1100" s="22"/>
    </row>
    <row r="1101" spans="5:5" ht="15">
      <c r="E1101" s="22"/>
    </row>
    <row r="1102" spans="5:5" ht="15">
      <c r="E1102" s="22"/>
    </row>
    <row r="1103" spans="5:5" ht="15">
      <c r="E1103" s="22"/>
    </row>
    <row r="1104" spans="5:5" ht="15">
      <c r="E1104" s="22"/>
    </row>
    <row r="1105" spans="5:5" ht="15">
      <c r="E1105" s="22"/>
    </row>
    <row r="1106" spans="5:5" ht="15">
      <c r="E1106" s="22"/>
    </row>
    <row r="1107" spans="5:5" ht="15">
      <c r="E1107" s="22"/>
    </row>
    <row r="1108" spans="5:5" ht="15">
      <c r="E1108" s="22"/>
    </row>
    <row r="1109" spans="5:5" ht="15">
      <c r="E1109" s="22"/>
    </row>
    <row r="1110" spans="5:5" ht="15">
      <c r="E1110" s="22"/>
    </row>
    <row r="1111" spans="5:5" ht="15">
      <c r="E1111" s="22"/>
    </row>
    <row r="1112" spans="5:5" ht="15">
      <c r="E1112" s="22"/>
    </row>
    <row r="1113" spans="5:5" ht="15">
      <c r="E1113" s="22"/>
    </row>
    <row r="1114" spans="5:5" ht="15">
      <c r="E1114" s="22"/>
    </row>
    <row r="1115" spans="5:5" ht="15">
      <c r="E1115" s="22"/>
    </row>
    <row r="1116" spans="5:5" ht="15">
      <c r="E1116" s="22"/>
    </row>
    <row r="1117" spans="5:5" ht="15">
      <c r="E1117" s="22"/>
    </row>
    <row r="1118" spans="5:5" ht="15">
      <c r="E1118" s="22"/>
    </row>
    <row r="1119" spans="5:5" ht="15">
      <c r="E1119" s="22"/>
    </row>
    <row r="1120" spans="5:5" ht="15">
      <c r="E1120" s="22"/>
    </row>
    <row r="1121" spans="5:5" ht="15">
      <c r="E1121" s="22"/>
    </row>
    <row r="1122" spans="5:5" ht="15">
      <c r="E1122" s="22"/>
    </row>
    <row r="1123" spans="5:5" ht="15">
      <c r="E1123" s="22"/>
    </row>
    <row r="1124" spans="5:5" ht="15">
      <c r="E1124" s="22"/>
    </row>
    <row r="1125" spans="5:5" ht="15">
      <c r="E1125" s="22"/>
    </row>
    <row r="1126" spans="5:5" ht="15">
      <c r="E1126" s="22"/>
    </row>
    <row r="1127" spans="5:5" ht="15">
      <c r="E1127" s="22"/>
    </row>
    <row r="1128" spans="5:5" ht="15">
      <c r="E1128" s="22"/>
    </row>
    <row r="1129" spans="5:5" ht="15">
      <c r="E1129" s="22"/>
    </row>
    <row r="1130" spans="5:5" ht="15">
      <c r="E1130" s="22"/>
    </row>
    <row r="1131" spans="5:5" ht="15">
      <c r="E1131" s="22"/>
    </row>
    <row r="1132" spans="5:5" ht="15">
      <c r="E1132" s="22"/>
    </row>
    <row r="1133" spans="5:5" ht="15">
      <c r="E1133" s="22"/>
    </row>
    <row r="1134" spans="5:5" ht="15">
      <c r="E1134" s="22"/>
    </row>
    <row r="1135" spans="5:5" ht="15">
      <c r="E1135" s="22"/>
    </row>
    <row r="1136" spans="5:5" ht="15">
      <c r="E1136" s="22"/>
    </row>
    <row r="1137" spans="5:5" ht="15">
      <c r="E1137" s="22"/>
    </row>
    <row r="1138" spans="5:5" ht="15">
      <c r="E1138" s="22"/>
    </row>
    <row r="1139" spans="5:5" ht="15">
      <c r="E1139" s="22"/>
    </row>
    <row r="1140" spans="5:5" ht="15">
      <c r="E1140" s="22"/>
    </row>
    <row r="1141" spans="5:5" ht="15">
      <c r="E1141" s="22"/>
    </row>
    <row r="1142" spans="5:5" ht="15">
      <c r="E1142" s="22"/>
    </row>
    <row r="1143" spans="5:5" ht="15">
      <c r="E1143" s="22"/>
    </row>
    <row r="1144" spans="5:5" ht="15">
      <c r="E1144" s="22"/>
    </row>
    <row r="1145" spans="5:5" ht="15">
      <c r="E1145" s="22"/>
    </row>
    <row r="1146" spans="5:5" ht="15">
      <c r="E1146" s="22"/>
    </row>
    <row r="1147" spans="5:5" ht="15">
      <c r="E1147" s="22"/>
    </row>
    <row r="1148" spans="5:5" ht="15">
      <c r="E1148" s="22"/>
    </row>
    <row r="1149" spans="5:5" ht="15">
      <c r="E1149" s="22"/>
    </row>
    <row r="1150" spans="5:5" ht="15">
      <c r="E1150" s="22"/>
    </row>
    <row r="1151" spans="5:5" ht="15">
      <c r="E1151" s="22"/>
    </row>
    <row r="1152" spans="5:5" ht="15">
      <c r="E1152" s="22"/>
    </row>
    <row r="1153" spans="5:5" ht="15">
      <c r="E1153" s="22"/>
    </row>
    <row r="1154" spans="5:5" ht="15">
      <c r="E1154" s="22"/>
    </row>
    <row r="1155" spans="5:5" ht="15">
      <c r="E1155" s="22"/>
    </row>
    <row r="1156" spans="5:5" ht="15">
      <c r="E1156" s="22"/>
    </row>
    <row r="1157" spans="5:5" ht="15">
      <c r="E1157" s="22"/>
    </row>
    <row r="1158" spans="5:5" ht="15">
      <c r="E1158" s="22"/>
    </row>
    <row r="1159" spans="5:5" ht="15">
      <c r="E1159" s="22"/>
    </row>
    <row r="1160" spans="5:5" ht="15">
      <c r="E1160" s="22"/>
    </row>
    <row r="1161" spans="5:5" ht="15">
      <c r="E1161" s="22"/>
    </row>
    <row r="1162" spans="5:5" ht="15">
      <c r="E1162" s="22"/>
    </row>
    <row r="1163" spans="5:5" ht="15">
      <c r="E1163" s="22"/>
    </row>
    <row r="1164" spans="5:5" ht="15">
      <c r="E1164" s="22"/>
    </row>
    <row r="1165" spans="5:5" ht="15">
      <c r="E1165" s="22"/>
    </row>
    <row r="1166" spans="5:5" ht="15">
      <c r="E1166" s="22"/>
    </row>
    <row r="1167" spans="5:5" ht="15">
      <c r="E1167" s="22"/>
    </row>
    <row r="1168" spans="5:5" ht="15">
      <c r="E1168" s="22"/>
    </row>
    <row r="1169" spans="5:5" ht="15">
      <c r="E1169" s="22"/>
    </row>
    <row r="1170" spans="5:5" ht="15">
      <c r="E1170" s="22"/>
    </row>
    <row r="1171" spans="5:5" ht="15">
      <c r="E1171" s="22"/>
    </row>
    <row r="1172" spans="5:5" ht="15">
      <c r="E1172" s="22"/>
    </row>
    <row r="1173" spans="5:5" ht="15">
      <c r="E1173" s="22"/>
    </row>
    <row r="1174" spans="5:5" ht="15">
      <c r="E1174" s="22"/>
    </row>
    <row r="1175" spans="5:5" ht="15">
      <c r="E1175" s="22"/>
    </row>
    <row r="1176" spans="5:5" ht="15">
      <c r="E1176" s="22"/>
    </row>
    <row r="1177" spans="5:5" ht="15">
      <c r="E1177" s="22"/>
    </row>
    <row r="1178" spans="5:5" ht="15">
      <c r="E1178" s="22"/>
    </row>
    <row r="1179" spans="5:5" ht="15">
      <c r="E1179" s="22"/>
    </row>
    <row r="1180" spans="5:5" ht="15">
      <c r="E1180" s="22"/>
    </row>
    <row r="1181" spans="5:5" ht="15">
      <c r="E1181" s="22"/>
    </row>
    <row r="1182" spans="5:5" ht="15">
      <c r="E1182" s="22"/>
    </row>
    <row r="1183" spans="5:5" ht="15">
      <c r="E1183" s="22"/>
    </row>
    <row r="1184" spans="5:5" ht="15">
      <c r="E1184" s="22"/>
    </row>
    <row r="1185" spans="5:5" ht="15">
      <c r="E1185" s="22"/>
    </row>
    <row r="1186" spans="5:5" ht="15">
      <c r="E1186" s="22"/>
    </row>
    <row r="1187" spans="5:5" ht="15">
      <c r="E1187" s="22"/>
    </row>
    <row r="1188" spans="5:5" ht="15">
      <c r="E1188" s="22"/>
    </row>
    <row r="1189" spans="5:5" ht="15">
      <c r="E1189" s="22"/>
    </row>
    <row r="1190" spans="5:5" ht="15">
      <c r="E1190" s="22"/>
    </row>
    <row r="1191" spans="5:5" ht="15">
      <c r="E1191" s="22"/>
    </row>
    <row r="1192" spans="5:5" ht="15">
      <c r="E1192" s="22"/>
    </row>
    <row r="1193" spans="5:5" ht="15">
      <c r="E1193" s="22"/>
    </row>
    <row r="1194" spans="5:5" ht="15">
      <c r="E1194" s="22"/>
    </row>
    <row r="1195" spans="5:5" ht="15">
      <c r="E1195" s="22"/>
    </row>
    <row r="1196" spans="5:5" ht="15">
      <c r="E1196" s="22"/>
    </row>
    <row r="1197" spans="5:5" ht="15">
      <c r="E1197" s="22"/>
    </row>
    <row r="1198" spans="5:5" ht="15">
      <c r="E1198" s="22"/>
    </row>
    <row r="1199" spans="5:5" ht="15">
      <c r="E1199" s="22"/>
    </row>
    <row r="1200" spans="5:5" ht="15">
      <c r="E1200" s="22"/>
    </row>
    <row r="1201" spans="5:5" ht="15">
      <c r="E1201" s="22"/>
    </row>
    <row r="1202" spans="5:5" ht="15">
      <c r="E1202" s="22"/>
    </row>
    <row r="1203" spans="5:5" ht="15">
      <c r="E1203" s="22"/>
    </row>
    <row r="1204" spans="5:5" ht="15">
      <c r="E1204" s="22"/>
    </row>
    <row r="1205" spans="5:5" ht="15">
      <c r="E1205" s="22"/>
    </row>
    <row r="1206" spans="5:5" ht="15">
      <c r="E1206" s="22"/>
    </row>
    <row r="1207" spans="5:5" ht="15">
      <c r="E1207" s="22"/>
    </row>
    <row r="1208" spans="5:5" ht="15">
      <c r="E1208" s="22"/>
    </row>
    <row r="1209" spans="5:5" ht="15">
      <c r="E1209" s="22"/>
    </row>
    <row r="1210" spans="5:5" ht="15">
      <c r="E1210" s="22"/>
    </row>
    <row r="1211" spans="5:5" ht="15">
      <c r="E1211" s="22"/>
    </row>
    <row r="1212" spans="5:5" ht="15">
      <c r="E1212" s="22"/>
    </row>
    <row r="1213" spans="5:5" ht="15">
      <c r="E1213" s="22"/>
    </row>
    <row r="1214" spans="5:5" ht="15">
      <c r="E1214" s="22"/>
    </row>
    <row r="1215" spans="5:5" ht="15">
      <c r="E1215" s="22"/>
    </row>
    <row r="1216" spans="5:5" ht="15">
      <c r="E1216" s="22"/>
    </row>
    <row r="1217" spans="5:5" ht="15">
      <c r="E1217" s="22"/>
    </row>
    <row r="1218" spans="5:5" ht="15">
      <c r="E1218" s="22"/>
    </row>
    <row r="1219" spans="5:5" ht="15">
      <c r="E1219" s="22"/>
    </row>
    <row r="1220" spans="5:5" ht="15">
      <c r="E1220" s="22"/>
    </row>
    <row r="1221" spans="5:5" ht="15">
      <c r="E1221" s="22"/>
    </row>
    <row r="1222" spans="5:5" ht="15">
      <c r="E1222" s="22"/>
    </row>
    <row r="1223" spans="5:5" ht="15">
      <c r="E1223" s="22"/>
    </row>
    <row r="1224" spans="5:5" ht="15">
      <c r="E1224" s="22"/>
    </row>
    <row r="1225" spans="5:5" ht="15">
      <c r="E1225" s="22"/>
    </row>
    <row r="1226" spans="5:5" ht="15">
      <c r="E1226" s="22"/>
    </row>
    <row r="1227" spans="5:5" ht="15">
      <c r="E1227" s="22"/>
    </row>
    <row r="1228" spans="5:5" ht="15">
      <c r="E1228" s="22"/>
    </row>
    <row r="1229" spans="5:5" ht="15">
      <c r="E1229" s="22"/>
    </row>
    <row r="1230" spans="5:5" ht="15">
      <c r="E1230" s="22"/>
    </row>
    <row r="1231" spans="5:5" ht="15">
      <c r="E1231" s="22"/>
    </row>
    <row r="1232" spans="5:5" ht="15">
      <c r="E1232" s="22"/>
    </row>
    <row r="1233" spans="5:5" ht="15">
      <c r="E1233" s="22"/>
    </row>
    <row r="1234" spans="5:5" ht="15">
      <c r="E1234" s="22"/>
    </row>
    <row r="1235" spans="5:5" ht="15">
      <c r="E1235" s="22"/>
    </row>
    <row r="1236" spans="5:5" ht="15">
      <c r="E1236" s="22"/>
    </row>
    <row r="1237" spans="5:5" ht="15">
      <c r="E1237" s="22"/>
    </row>
    <row r="1238" spans="5:5" ht="15">
      <c r="E1238" s="22"/>
    </row>
    <row r="1239" spans="5:5" ht="15">
      <c r="E1239" s="22"/>
    </row>
    <row r="1240" spans="5:5" ht="15">
      <c r="E1240" s="22"/>
    </row>
    <row r="1241" spans="5:5" ht="15">
      <c r="E1241" s="22"/>
    </row>
    <row r="1242" spans="5:5" ht="15">
      <c r="E1242" s="22"/>
    </row>
    <row r="1243" spans="5:5" ht="15">
      <c r="E1243" s="22"/>
    </row>
    <row r="1244" spans="5:5" ht="15">
      <c r="E1244" s="22"/>
    </row>
    <row r="1245" spans="5:5" ht="15">
      <c r="E1245" s="22"/>
    </row>
    <row r="1246" spans="5:5" ht="15">
      <c r="E1246" s="22"/>
    </row>
    <row r="1247" spans="5:5" ht="15">
      <c r="E1247" s="22"/>
    </row>
    <row r="1248" spans="5:5" ht="15">
      <c r="E1248" s="22"/>
    </row>
    <row r="1249" spans="5:5" ht="15">
      <c r="E1249" s="22"/>
    </row>
    <row r="1250" spans="5:5" ht="15">
      <c r="E1250" s="22"/>
    </row>
    <row r="1251" spans="5:5" ht="15">
      <c r="E1251" s="22"/>
    </row>
    <row r="1252" spans="5:5" ht="15">
      <c r="E1252" s="22"/>
    </row>
    <row r="1253" spans="5:5" ht="15">
      <c r="E1253" s="22"/>
    </row>
    <row r="1254" spans="5:5" ht="15">
      <c r="E1254" s="22"/>
    </row>
    <row r="1255" spans="5:5" ht="15">
      <c r="E1255" s="22"/>
    </row>
    <row r="1256" spans="5:5" ht="15">
      <c r="E1256" s="22"/>
    </row>
    <row r="1257" spans="5:5" ht="15">
      <c r="E1257" s="22"/>
    </row>
    <row r="1258" spans="5:5" ht="15">
      <c r="E1258" s="22"/>
    </row>
    <row r="1259" spans="5:5" ht="15">
      <c r="E1259" s="22"/>
    </row>
    <row r="1260" spans="5:5" ht="15">
      <c r="E1260" s="22"/>
    </row>
    <row r="1261" spans="5:5" ht="15">
      <c r="E1261" s="22"/>
    </row>
    <row r="1262" spans="5:5" ht="15">
      <c r="E1262" s="22"/>
    </row>
    <row r="1263" spans="5:5" ht="15">
      <c r="E1263" s="22"/>
    </row>
    <row r="1264" spans="5:5" ht="15">
      <c r="E1264" s="22"/>
    </row>
    <row r="1265" spans="5:5" ht="15">
      <c r="E1265" s="22"/>
    </row>
    <row r="1266" spans="5:5" ht="15">
      <c r="E1266" s="22"/>
    </row>
    <row r="1267" spans="5:5" ht="15">
      <c r="E1267" s="22"/>
    </row>
    <row r="1268" spans="5:5" ht="15">
      <c r="E1268" s="22"/>
    </row>
    <row r="1269" spans="5:5" ht="15">
      <c r="E1269" s="22"/>
    </row>
    <row r="1270" spans="5:5" ht="15">
      <c r="E1270" s="22"/>
    </row>
    <row r="1271" spans="5:5" ht="15">
      <c r="E1271" s="22"/>
    </row>
    <row r="1272" spans="5:5" ht="15">
      <c r="E1272" s="22"/>
    </row>
    <row r="1273" spans="5:5" ht="15">
      <c r="E1273" s="22"/>
    </row>
    <row r="1274" spans="5:5" ht="15">
      <c r="E1274" s="22"/>
    </row>
    <row r="1275" spans="5:5" ht="15">
      <c r="E1275" s="22"/>
    </row>
    <row r="1276" spans="5:5" ht="15">
      <c r="E1276" s="22"/>
    </row>
    <row r="1277" spans="5:5" ht="15">
      <c r="E1277" s="22"/>
    </row>
    <row r="1278" spans="5:5" ht="15">
      <c r="E1278" s="22"/>
    </row>
    <row r="1279" spans="5:5" ht="15">
      <c r="E1279" s="22"/>
    </row>
    <row r="1280" spans="5:5" ht="15">
      <c r="E1280" s="22"/>
    </row>
    <row r="1281" spans="5:5" ht="15">
      <c r="E1281" s="22"/>
    </row>
    <row r="1282" spans="5:5" ht="15">
      <c r="E1282" s="22"/>
    </row>
    <row r="1283" spans="5:5" ht="15">
      <c r="E1283" s="22"/>
    </row>
    <row r="1284" spans="5:5" ht="15">
      <c r="E1284" s="22"/>
    </row>
    <row r="1285" spans="5:5" ht="15">
      <c r="E1285" s="22"/>
    </row>
    <row r="1286" spans="5:5" ht="15">
      <c r="E1286" s="22"/>
    </row>
    <row r="1287" spans="5:5" ht="15">
      <c r="E1287" s="22"/>
    </row>
    <row r="1288" spans="5:5" ht="15">
      <c r="E1288" s="22"/>
    </row>
    <row r="1289" spans="5:5" ht="15">
      <c r="E1289" s="22"/>
    </row>
    <row r="1290" spans="5:5" ht="15">
      <c r="E1290" s="22"/>
    </row>
    <row r="1291" spans="5:5" ht="15">
      <c r="E1291" s="22"/>
    </row>
    <row r="1292" spans="5:5" ht="15">
      <c r="E1292" s="22"/>
    </row>
    <row r="1293" spans="5:5" ht="15">
      <c r="E1293" s="22"/>
    </row>
    <row r="1294" spans="5:5" ht="15">
      <c r="E1294" s="22"/>
    </row>
    <row r="1295" spans="5:5" ht="15">
      <c r="E1295" s="22"/>
    </row>
    <row r="1296" spans="5:5" ht="15">
      <c r="E1296" s="22"/>
    </row>
    <row r="1297" spans="5:5" ht="15">
      <c r="E1297" s="22"/>
    </row>
    <row r="1298" spans="5:5" ht="15">
      <c r="E1298" s="22"/>
    </row>
    <row r="1299" spans="5:5" ht="15">
      <c r="E1299" s="22"/>
    </row>
    <row r="1300" spans="5:5" ht="15">
      <c r="E1300" s="22"/>
    </row>
    <row r="1301" spans="5:5" ht="15">
      <c r="E1301" s="22"/>
    </row>
    <row r="1302" spans="5:5" ht="15">
      <c r="E1302" s="22"/>
    </row>
    <row r="1303" spans="5:5" ht="15">
      <c r="E1303" s="22"/>
    </row>
    <row r="1304" spans="5:5" ht="15">
      <c r="E1304" s="22"/>
    </row>
    <row r="1305" spans="5:5" ht="15">
      <c r="E1305" s="22"/>
    </row>
    <row r="1306" spans="5:5" ht="15">
      <c r="E1306" s="22"/>
    </row>
    <row r="1307" spans="5:5" ht="15">
      <c r="E1307" s="22"/>
    </row>
    <row r="1308" spans="5:5" ht="15">
      <c r="E1308" s="22"/>
    </row>
    <row r="1309" spans="5:5" ht="15">
      <c r="E1309" s="22"/>
    </row>
    <row r="1310" spans="5:5" ht="15">
      <c r="E1310" s="22"/>
    </row>
    <row r="1311" spans="5:5" ht="15">
      <c r="E1311" s="22"/>
    </row>
    <row r="1312" spans="5:5" ht="15">
      <c r="E1312" s="22"/>
    </row>
    <row r="1313" spans="5:5" ht="15">
      <c r="E1313" s="22"/>
    </row>
    <row r="1314" spans="5:5" ht="15">
      <c r="E1314" s="22"/>
    </row>
    <row r="1315" spans="5:5" ht="15">
      <c r="E1315" s="22"/>
    </row>
    <row r="1316" spans="5:5" ht="15">
      <c r="E1316" s="22"/>
    </row>
    <row r="1317" spans="5:5" ht="15">
      <c r="E1317" s="22"/>
    </row>
    <row r="1318" spans="5:5" ht="15">
      <c r="E1318" s="22"/>
    </row>
    <row r="1319" spans="5:5" ht="15">
      <c r="E1319" s="22"/>
    </row>
    <row r="1320" spans="5:5" ht="15">
      <c r="E1320" s="22"/>
    </row>
    <row r="1321" spans="5:5" ht="15">
      <c r="E1321" s="22"/>
    </row>
    <row r="1322" spans="5:5" ht="15">
      <c r="E1322" s="22"/>
    </row>
    <row r="1323" spans="5:5" ht="15">
      <c r="E1323" s="22"/>
    </row>
    <row r="1324" spans="5:5" ht="15">
      <c r="E1324" s="22"/>
    </row>
    <row r="1325" spans="5:5" ht="15">
      <c r="E1325" s="22"/>
    </row>
    <row r="1326" spans="5:5" ht="15">
      <c r="E1326" s="22"/>
    </row>
    <row r="1327" spans="5:5" ht="15">
      <c r="E1327" s="22"/>
    </row>
    <row r="1328" spans="5:5" ht="15">
      <c r="E1328" s="22"/>
    </row>
    <row r="1329" spans="5:5" ht="15">
      <c r="E1329" s="22"/>
    </row>
    <row r="1330" spans="5:5" ht="15">
      <c r="E1330" s="22"/>
    </row>
    <row r="1331" spans="5:5" ht="15">
      <c r="E1331" s="22"/>
    </row>
    <row r="1332" spans="5:5" ht="15">
      <c r="E1332" s="22"/>
    </row>
    <row r="1333" spans="5:5" ht="15">
      <c r="E1333" s="22"/>
    </row>
    <row r="1334" spans="5:5" ht="15">
      <c r="E1334" s="22"/>
    </row>
    <row r="1335" spans="5:5" ht="15">
      <c r="E1335" s="22"/>
    </row>
    <row r="1336" spans="5:5" ht="15">
      <c r="E1336" s="22"/>
    </row>
    <row r="1337" spans="5:5" ht="15">
      <c r="E1337" s="22"/>
    </row>
    <row r="1338" spans="5:5" ht="15">
      <c r="E1338" s="22"/>
    </row>
    <row r="1339" spans="5:5" ht="15">
      <c r="E1339" s="22"/>
    </row>
    <row r="1340" spans="5:5" ht="15">
      <c r="E1340" s="22"/>
    </row>
    <row r="1341" spans="5:5" ht="15">
      <c r="E1341" s="22"/>
    </row>
    <row r="1342" spans="5:5" ht="15">
      <c r="E1342" s="22"/>
    </row>
    <row r="1343" spans="5:5" ht="15">
      <c r="E1343" s="22"/>
    </row>
    <row r="1344" spans="5:5" ht="15">
      <c r="E1344" s="22"/>
    </row>
    <row r="1345" spans="5:5" ht="15">
      <c r="E1345" s="22"/>
    </row>
    <row r="1346" spans="5:5" ht="15">
      <c r="E1346" s="22"/>
    </row>
    <row r="1347" spans="5:5" ht="15">
      <c r="E1347" s="22"/>
    </row>
    <row r="1348" spans="5:5" ht="15">
      <c r="E1348" s="22"/>
    </row>
    <row r="1349" spans="5:5" ht="15">
      <c r="E1349" s="22"/>
    </row>
    <row r="1350" spans="5:5" ht="15">
      <c r="E1350" s="22"/>
    </row>
    <row r="1351" spans="5:5" ht="15">
      <c r="E1351" s="22"/>
    </row>
    <row r="1352" spans="5:5" ht="15">
      <c r="E1352" s="22"/>
    </row>
    <row r="1353" spans="5:5" ht="15">
      <c r="E1353" s="22"/>
    </row>
    <row r="1354" spans="5:5" ht="15">
      <c r="E1354" s="22"/>
    </row>
    <row r="1355" spans="5:5" ht="15">
      <c r="E1355" s="22"/>
    </row>
    <row r="1356" spans="5:5" ht="15">
      <c r="E1356" s="22"/>
    </row>
    <row r="1357" spans="5:5" ht="15">
      <c r="E1357" s="22"/>
    </row>
    <row r="1358" spans="5:5" ht="15">
      <c r="E1358" s="22"/>
    </row>
    <row r="1359" spans="5:5" ht="15">
      <c r="E1359" s="22"/>
    </row>
    <row r="1360" spans="5:5" ht="15">
      <c r="E1360" s="22"/>
    </row>
    <row r="1361" spans="5:5" ht="15">
      <c r="E1361" s="22"/>
    </row>
    <row r="1362" spans="5:5" ht="15">
      <c r="E1362" s="22"/>
    </row>
    <row r="1363" spans="5:5" ht="15">
      <c r="E1363" s="22"/>
    </row>
    <row r="1364" spans="5:5" ht="15">
      <c r="E1364" s="22"/>
    </row>
    <row r="1365" spans="5:5" ht="15">
      <c r="E1365" s="22"/>
    </row>
    <row r="1366" spans="5:5" ht="15">
      <c r="E1366" s="22"/>
    </row>
    <row r="1367" spans="5:5" ht="15">
      <c r="E1367" s="22"/>
    </row>
    <row r="1368" spans="5:5" ht="15">
      <c r="E1368" s="22"/>
    </row>
    <row r="1369" spans="5:5" ht="15">
      <c r="E1369" s="22"/>
    </row>
    <row r="1370" spans="5:5" ht="15">
      <c r="E1370" s="22"/>
    </row>
    <row r="1371" spans="5:5" ht="15">
      <c r="E1371" s="22"/>
    </row>
    <row r="1372" spans="5:5" ht="15">
      <c r="E1372" s="22"/>
    </row>
    <row r="1373" spans="5:5" ht="15">
      <c r="E1373" s="22"/>
    </row>
    <row r="1374" spans="5:5" ht="15">
      <c r="E1374" s="22"/>
    </row>
    <row r="1375" spans="5:5" ht="15">
      <c r="E1375" s="22"/>
    </row>
    <row r="1376" spans="5:5" ht="15">
      <c r="E1376" s="22"/>
    </row>
    <row r="1377" spans="5:5" ht="15">
      <c r="E1377" s="22"/>
    </row>
    <row r="1378" spans="5:5" ht="15">
      <c r="E1378" s="22"/>
    </row>
    <row r="1379" spans="5:5" ht="15">
      <c r="E1379" s="22"/>
    </row>
    <row r="1380" spans="5:5" ht="15">
      <c r="E1380" s="22"/>
    </row>
    <row r="1381" spans="5:5" ht="15">
      <c r="E1381" s="22"/>
    </row>
    <row r="1382" spans="5:5" ht="15">
      <c r="E1382" s="22"/>
    </row>
    <row r="1383" spans="5:5" ht="15">
      <c r="E1383" s="22"/>
    </row>
    <row r="1384" spans="5:5" ht="15">
      <c r="E1384" s="22"/>
    </row>
    <row r="1385" spans="5:5" ht="15">
      <c r="E1385" s="22"/>
    </row>
    <row r="1386" spans="5:5" ht="15">
      <c r="E1386" s="22"/>
    </row>
    <row r="1387" spans="5:5" ht="15">
      <c r="E1387" s="22"/>
    </row>
    <row r="1388" spans="5:5" ht="15">
      <c r="E1388" s="22"/>
    </row>
    <row r="1389" spans="5:5" ht="15">
      <c r="E1389" s="22"/>
    </row>
    <row r="1390" spans="5:5" ht="15">
      <c r="E1390" s="22"/>
    </row>
    <row r="1391" spans="5:5" ht="15">
      <c r="E1391" s="22"/>
    </row>
    <row r="1392" spans="5:5" ht="15">
      <c r="E1392" s="22"/>
    </row>
    <row r="1393" spans="5:5" ht="15">
      <c r="E1393" s="22"/>
    </row>
    <row r="1394" spans="5:5" ht="15">
      <c r="E1394" s="22"/>
    </row>
    <row r="1395" spans="5:5" ht="15">
      <c r="E1395" s="22"/>
    </row>
    <row r="1396" spans="5:5" ht="15">
      <c r="E1396" s="22"/>
    </row>
    <row r="1397" spans="5:5" ht="15">
      <c r="E1397" s="22"/>
    </row>
    <row r="1398" spans="5:5" ht="15">
      <c r="E1398" s="22"/>
    </row>
    <row r="1399" spans="5:5" ht="15">
      <c r="E1399" s="22"/>
    </row>
    <row r="1400" spans="5:5" ht="15">
      <c r="E1400" s="22"/>
    </row>
    <row r="1401" spans="5:5" ht="15">
      <c r="E1401" s="22"/>
    </row>
    <row r="1402" spans="5:5" ht="15">
      <c r="E1402" s="22"/>
    </row>
    <row r="1403" spans="5:5" ht="15">
      <c r="E1403" s="22"/>
    </row>
    <row r="1404" spans="5:5" ht="15">
      <c r="E1404" s="22"/>
    </row>
    <row r="1405" spans="5:5" ht="15">
      <c r="E1405" s="22"/>
    </row>
    <row r="1406" spans="5:5" ht="15">
      <c r="E1406" s="22"/>
    </row>
    <row r="1407" spans="5:5" ht="15">
      <c r="E1407" s="22"/>
    </row>
    <row r="1408" spans="5:5" ht="15">
      <c r="E1408" s="22"/>
    </row>
    <row r="1409" spans="5:5" ht="15">
      <c r="E1409" s="22"/>
    </row>
    <row r="1410" spans="5:5" ht="15">
      <c r="E1410" s="22"/>
    </row>
    <row r="1411" spans="5:5" ht="15">
      <c r="E1411" s="22"/>
    </row>
    <row r="1412" spans="5:5" ht="15">
      <c r="E1412" s="22"/>
    </row>
    <row r="1413" spans="5:5" ht="15">
      <c r="E1413" s="22"/>
    </row>
    <row r="1414" spans="5:5" ht="15">
      <c r="E1414" s="22"/>
    </row>
    <row r="1415" spans="5:5" ht="15">
      <c r="E1415" s="22"/>
    </row>
    <row r="1416" spans="5:5" ht="15">
      <c r="E1416" s="22"/>
    </row>
    <row r="1417" spans="5:5" ht="15">
      <c r="E1417" s="22"/>
    </row>
    <row r="1418" spans="5:5" ht="15">
      <c r="E1418" s="22"/>
    </row>
    <row r="1419" spans="5:5" ht="15">
      <c r="E1419" s="22"/>
    </row>
    <row r="1420" spans="5:5" ht="15">
      <c r="E1420" s="22"/>
    </row>
    <row r="1421" spans="5:5" ht="15">
      <c r="E1421" s="22"/>
    </row>
    <row r="1422" spans="5:5" ht="15">
      <c r="E1422" s="22"/>
    </row>
    <row r="1423" spans="5:5" ht="15">
      <c r="E1423" s="22"/>
    </row>
    <row r="1424" spans="5:5" ht="15">
      <c r="E1424" s="22"/>
    </row>
    <row r="1425" spans="5:5" ht="15">
      <c r="E1425" s="22"/>
    </row>
    <row r="1426" spans="5:5" ht="15">
      <c r="E1426" s="22"/>
    </row>
    <row r="1427" spans="5:5" ht="15">
      <c r="E1427" s="22"/>
    </row>
    <row r="1428" spans="5:5" ht="15">
      <c r="E1428" s="22"/>
    </row>
    <row r="1429" spans="5:5" ht="15">
      <c r="E1429" s="22"/>
    </row>
    <row r="1430" spans="5:5" ht="15">
      <c r="E1430" s="22"/>
    </row>
    <row r="1431" spans="5:5" ht="15">
      <c r="E1431" s="22"/>
    </row>
    <row r="1432" spans="5:5" ht="15">
      <c r="E1432" s="22"/>
    </row>
    <row r="1433" spans="5:5" ht="15">
      <c r="E1433" s="22"/>
    </row>
    <row r="1434" spans="5:5" ht="15">
      <c r="E1434" s="22"/>
    </row>
    <row r="1435" spans="5:5" ht="15">
      <c r="E1435" s="22"/>
    </row>
    <row r="1436" spans="5:5" ht="15">
      <c r="E1436" s="22"/>
    </row>
    <row r="1437" spans="5:5" ht="15">
      <c r="E1437" s="22"/>
    </row>
    <row r="1438" spans="5:5" ht="15">
      <c r="E1438" s="22"/>
    </row>
    <row r="1439" spans="5:5" ht="15">
      <c r="E1439" s="22"/>
    </row>
    <row r="1440" spans="5:5" ht="15">
      <c r="E1440" s="22"/>
    </row>
    <row r="1441" spans="5:5" ht="15">
      <c r="E1441" s="22"/>
    </row>
    <row r="1442" spans="5:5" ht="15">
      <c r="E1442" s="22"/>
    </row>
    <row r="1443" spans="5:5" ht="15">
      <c r="E1443" s="22"/>
    </row>
    <row r="1444" spans="5:5" ht="15">
      <c r="E1444" s="22"/>
    </row>
    <row r="1445" spans="5:5" ht="15">
      <c r="E1445" s="22"/>
    </row>
    <row r="1446" spans="5:5" ht="15">
      <c r="E1446" s="22"/>
    </row>
    <row r="1447" spans="5:5" ht="15">
      <c r="E1447" s="22"/>
    </row>
    <row r="1448" spans="5:5" ht="15">
      <c r="E1448" s="22"/>
    </row>
    <row r="1449" spans="5:5" ht="15">
      <c r="E1449" s="22"/>
    </row>
    <row r="1450" spans="5:5" ht="15">
      <c r="E1450" s="22"/>
    </row>
    <row r="1451" spans="5:5" ht="15">
      <c r="E1451" s="22"/>
    </row>
    <row r="1452" spans="5:5" ht="15">
      <c r="E1452" s="22"/>
    </row>
    <row r="1453" spans="5:5" ht="15">
      <c r="E1453" s="22"/>
    </row>
    <row r="1454" spans="5:5" ht="15">
      <c r="E1454" s="22"/>
    </row>
    <row r="1455" spans="5:5" ht="15">
      <c r="E1455" s="22"/>
    </row>
    <row r="1456" spans="5:5" ht="15">
      <c r="E1456" s="22"/>
    </row>
    <row r="1457" spans="5:5" ht="15">
      <c r="E1457" s="22"/>
    </row>
    <row r="1458" spans="5:5" ht="15">
      <c r="E1458" s="22"/>
    </row>
    <row r="1459" spans="5:5" ht="15">
      <c r="E1459" s="22"/>
    </row>
    <row r="1460" spans="5:5" ht="15">
      <c r="E1460" s="22"/>
    </row>
    <row r="1461" spans="5:5" ht="15">
      <c r="E1461" s="22"/>
    </row>
    <row r="1462" spans="5:5" ht="15">
      <c r="E1462" s="22"/>
    </row>
    <row r="1463" spans="5:5" ht="15">
      <c r="E1463" s="22"/>
    </row>
    <row r="1464" spans="5:5" ht="15">
      <c r="E1464" s="22"/>
    </row>
    <row r="1465" spans="5:5" ht="15">
      <c r="E1465" s="22"/>
    </row>
    <row r="1466" spans="5:5" ht="15">
      <c r="E1466" s="22"/>
    </row>
    <row r="1467" spans="5:5" ht="15">
      <c r="E1467" s="22"/>
    </row>
    <row r="1468" spans="5:5" ht="15">
      <c r="E1468" s="22"/>
    </row>
    <row r="1469" spans="5:5" ht="15">
      <c r="E1469" s="22"/>
    </row>
    <row r="1470" spans="5:5" ht="15">
      <c r="E1470" s="22"/>
    </row>
    <row r="1471" spans="5:5" ht="15">
      <c r="E1471" s="22"/>
    </row>
    <row r="1472" spans="5:5" ht="15">
      <c r="E1472" s="22"/>
    </row>
    <row r="1473" spans="5:5" ht="15">
      <c r="E1473" s="22"/>
    </row>
    <row r="1474" spans="5:5" ht="15">
      <c r="E1474" s="22"/>
    </row>
    <row r="1475" spans="5:5" ht="15">
      <c r="E1475" s="22"/>
    </row>
    <row r="1476" spans="5:5" ht="15">
      <c r="E1476" s="22"/>
    </row>
    <row r="1477" spans="5:5" ht="15">
      <c r="E1477" s="22"/>
    </row>
    <row r="1478" spans="5:5" ht="15">
      <c r="E1478" s="22"/>
    </row>
    <row r="1479" spans="5:5" ht="15">
      <c r="E1479" s="22"/>
    </row>
    <row r="1480" spans="5:5" ht="15">
      <c r="E1480" s="22"/>
    </row>
    <row r="1481" spans="5:5" ht="15">
      <c r="E1481" s="22"/>
    </row>
    <row r="1482" spans="5:5" ht="15">
      <c r="E1482" s="22"/>
    </row>
    <row r="1483" spans="5:5" ht="15">
      <c r="E1483" s="22"/>
    </row>
    <row r="1484" spans="5:5" ht="15">
      <c r="E1484" s="22"/>
    </row>
    <row r="1485" spans="5:5" ht="15">
      <c r="E1485" s="22"/>
    </row>
    <row r="1486" spans="5:5" ht="15">
      <c r="E1486" s="22"/>
    </row>
    <row r="1487" spans="5:5" ht="15">
      <c r="E1487" s="22"/>
    </row>
    <row r="1488" spans="5:5" ht="15">
      <c r="E1488" s="22"/>
    </row>
    <row r="1489" spans="5:5" ht="15">
      <c r="E1489" s="22"/>
    </row>
    <row r="1490" spans="5:5" ht="15">
      <c r="E1490" s="22"/>
    </row>
    <row r="1491" spans="5:5" ht="15">
      <c r="E1491" s="22"/>
    </row>
    <row r="1492" spans="5:5" ht="15">
      <c r="E1492" s="22"/>
    </row>
    <row r="1493" spans="5:5" ht="15">
      <c r="E1493" s="22"/>
    </row>
    <row r="1494" spans="5:5" ht="15">
      <c r="E1494" s="22"/>
    </row>
    <row r="1495" spans="5:5" ht="15">
      <c r="E1495" s="22"/>
    </row>
    <row r="1496" spans="5:5" ht="15">
      <c r="E1496" s="22"/>
    </row>
    <row r="1497" spans="5:5" ht="15">
      <c r="E1497" s="22"/>
    </row>
    <row r="1498" spans="5:5" ht="15">
      <c r="E1498" s="22"/>
    </row>
    <row r="1499" spans="5:5" ht="15">
      <c r="E1499" s="22"/>
    </row>
    <row r="1500" spans="5:5" ht="15">
      <c r="E1500" s="22"/>
    </row>
    <row r="1501" spans="5:5" ht="15">
      <c r="E1501" s="22"/>
    </row>
    <row r="1502" spans="5:5" ht="15">
      <c r="E1502" s="22"/>
    </row>
    <row r="1503" spans="5:5" ht="15">
      <c r="E1503" s="22"/>
    </row>
    <row r="1504" spans="5:5" ht="15">
      <c r="E1504" s="22"/>
    </row>
    <row r="1505" spans="5:5" ht="15">
      <c r="E1505" s="22"/>
    </row>
    <row r="1506" spans="5:5" ht="15">
      <c r="E1506" s="22"/>
    </row>
    <row r="1507" spans="5:5" ht="15">
      <c r="E1507" s="22"/>
    </row>
    <row r="1508" spans="5:5" ht="15">
      <c r="E1508" s="22"/>
    </row>
    <row r="1509" spans="5:5" ht="15">
      <c r="E1509" s="22"/>
    </row>
    <row r="1510" spans="5:5" ht="15">
      <c r="E1510" s="22"/>
    </row>
    <row r="1511" spans="5:5" ht="15">
      <c r="E1511" s="22"/>
    </row>
    <row r="1512" spans="5:5" ht="15">
      <c r="E1512" s="22"/>
    </row>
    <row r="1513" spans="5:5" ht="15">
      <c r="E1513" s="22"/>
    </row>
    <row r="1514" spans="5:5" ht="15">
      <c r="E1514" s="22"/>
    </row>
    <row r="1515" spans="5:5" ht="15">
      <c r="E1515" s="22"/>
    </row>
    <row r="1516" spans="5:5" ht="15">
      <c r="E1516" s="22"/>
    </row>
    <row r="1517" spans="5:5" ht="15">
      <c r="E1517" s="22"/>
    </row>
    <row r="1518" spans="5:5" ht="15">
      <c r="E1518" s="22"/>
    </row>
    <row r="1519" spans="5:5" ht="15">
      <c r="E1519" s="22"/>
    </row>
    <row r="1520" spans="5:5" ht="15">
      <c r="E1520" s="22"/>
    </row>
    <row r="1521" spans="5:5" ht="15">
      <c r="E1521" s="22"/>
    </row>
    <row r="1522" spans="5:5" ht="15">
      <c r="E1522" s="22"/>
    </row>
    <row r="1523" spans="5:5" ht="15">
      <c r="E1523" s="22"/>
    </row>
    <row r="1524" spans="5:5" ht="15">
      <c r="E1524" s="22"/>
    </row>
    <row r="1525" spans="5:5" ht="15">
      <c r="E1525" s="22"/>
    </row>
    <row r="1526" spans="5:5" ht="15">
      <c r="E1526" s="22"/>
    </row>
    <row r="1527" spans="5:5" ht="15">
      <c r="E1527" s="22"/>
    </row>
    <row r="1528" spans="5:5" ht="15">
      <c r="E1528" s="22"/>
    </row>
    <row r="1529" spans="5:5" ht="15">
      <c r="E1529" s="22"/>
    </row>
    <row r="1530" spans="5:5" ht="15">
      <c r="E1530" s="22"/>
    </row>
    <row r="1531" spans="5:5" ht="15">
      <c r="E1531" s="22"/>
    </row>
    <row r="1532" spans="5:5" ht="15">
      <c r="E1532" s="22"/>
    </row>
    <row r="1533" spans="5:5" ht="15">
      <c r="E1533" s="22"/>
    </row>
    <row r="1534" spans="5:5" ht="15">
      <c r="E1534" s="22"/>
    </row>
    <row r="1535" spans="5:5" ht="15">
      <c r="E1535" s="22"/>
    </row>
    <row r="1536" spans="5:5" ht="15">
      <c r="E1536" s="22"/>
    </row>
    <row r="1537" spans="5:5" ht="15">
      <c r="E1537" s="22"/>
    </row>
    <row r="1538" spans="5:5" ht="15">
      <c r="E1538" s="22"/>
    </row>
    <row r="1539" spans="5:5" ht="15">
      <c r="E1539" s="22"/>
    </row>
    <row r="1540" spans="5:5" ht="15">
      <c r="E1540" s="22"/>
    </row>
    <row r="1541" spans="5:5" ht="15">
      <c r="E1541" s="22"/>
    </row>
    <row r="1542" spans="5:5" ht="15">
      <c r="E1542" s="22"/>
    </row>
    <row r="1543" spans="5:5" ht="15">
      <c r="E1543" s="22"/>
    </row>
    <row r="1544" spans="5:5" ht="15">
      <c r="E1544" s="22"/>
    </row>
    <row r="1545" spans="5:5" ht="15">
      <c r="E1545" s="22"/>
    </row>
    <row r="1546" spans="5:5" ht="15">
      <c r="E1546" s="22"/>
    </row>
    <row r="1547" spans="5:5" ht="15">
      <c r="E1547" s="22"/>
    </row>
    <row r="1548" spans="5:5" ht="15">
      <c r="E1548" s="22"/>
    </row>
    <row r="1549" spans="5:5" ht="15">
      <c r="E1549" s="22"/>
    </row>
    <row r="1550" spans="5:5" ht="15">
      <c r="E1550" s="22"/>
    </row>
    <row r="1551" spans="5:5" ht="15">
      <c r="E1551" s="22"/>
    </row>
    <row r="1552" spans="5:5" ht="15">
      <c r="E1552" s="22"/>
    </row>
    <row r="1553" spans="5:5" ht="15">
      <c r="E1553" s="22"/>
    </row>
    <row r="1554" spans="5:5" ht="15">
      <c r="E1554" s="22"/>
    </row>
    <row r="1555" spans="5:5" ht="15">
      <c r="E1555" s="22"/>
    </row>
    <row r="1556" spans="5:5" ht="15">
      <c r="E1556" s="22"/>
    </row>
    <row r="1557" spans="5:5" ht="15">
      <c r="E1557" s="22"/>
    </row>
    <row r="1558" spans="5:5" ht="15">
      <c r="E1558" s="22"/>
    </row>
    <row r="1559" spans="5:5" ht="15">
      <c r="E1559" s="22"/>
    </row>
    <row r="1560" spans="5:5" ht="15">
      <c r="E1560" s="22"/>
    </row>
    <row r="1561" spans="5:5" ht="15">
      <c r="E1561" s="22"/>
    </row>
    <row r="1562" spans="5:5" ht="15">
      <c r="E1562" s="22"/>
    </row>
    <row r="1563" spans="5:5" ht="15">
      <c r="E1563" s="22"/>
    </row>
    <row r="1564" spans="5:5" ht="15">
      <c r="E1564" s="22"/>
    </row>
    <row r="1565" spans="5:5" ht="15">
      <c r="E1565" s="22"/>
    </row>
    <row r="1566" spans="5:5" ht="15">
      <c r="E1566" s="22"/>
    </row>
    <row r="1567" spans="5:5" ht="15">
      <c r="E1567" s="22"/>
    </row>
    <row r="1568" spans="5:5" ht="15">
      <c r="E1568" s="22"/>
    </row>
    <row r="1569" spans="5:5" ht="15">
      <c r="E1569" s="22"/>
    </row>
    <row r="1570" spans="5:5" ht="15">
      <c r="E1570" s="22"/>
    </row>
    <row r="1571" spans="5:5" ht="15">
      <c r="E1571" s="22"/>
    </row>
    <row r="1572" spans="5:5" ht="15">
      <c r="E1572" s="22"/>
    </row>
    <row r="1573" spans="5:5" ht="15">
      <c r="E1573" s="22"/>
    </row>
    <row r="1574" spans="5:5" ht="15">
      <c r="E1574" s="22"/>
    </row>
    <row r="1575" spans="5:5" ht="15">
      <c r="E1575" s="22"/>
    </row>
    <row r="1576" spans="5:5" ht="15">
      <c r="E1576" s="22"/>
    </row>
    <row r="1577" spans="5:5" ht="15">
      <c r="E1577" s="22"/>
    </row>
    <row r="1578" spans="5:5" ht="15">
      <c r="E1578" s="22"/>
    </row>
    <row r="1579" spans="5:5" ht="15">
      <c r="E1579" s="22"/>
    </row>
    <row r="1580" spans="5:5" ht="15">
      <c r="E1580" s="22"/>
    </row>
    <row r="1581" spans="5:5" ht="15">
      <c r="E1581" s="22"/>
    </row>
    <row r="1582" spans="5:5" ht="15">
      <c r="E1582" s="22"/>
    </row>
    <row r="1583" spans="5:5" ht="15">
      <c r="E1583" s="22"/>
    </row>
    <row r="1584" spans="5:5" ht="15">
      <c r="E1584" s="22"/>
    </row>
    <row r="1585" spans="5:5" ht="15">
      <c r="E1585" s="22"/>
    </row>
    <row r="1586" spans="5:5" ht="15">
      <c r="E1586" s="22"/>
    </row>
    <row r="1587" spans="5:5" ht="15">
      <c r="E1587" s="22"/>
    </row>
    <row r="1588" spans="5:5" ht="15">
      <c r="E1588" s="22"/>
    </row>
    <row r="1589" spans="5:5" ht="15">
      <c r="E1589" s="22"/>
    </row>
    <row r="1590" spans="5:5" ht="15">
      <c r="E1590" s="22"/>
    </row>
    <row r="1591" spans="5:5" ht="15">
      <c r="E1591" s="22"/>
    </row>
    <row r="1592" spans="5:5" ht="15">
      <c r="E1592" s="22"/>
    </row>
    <row r="1593" spans="5:5" ht="15">
      <c r="E1593" s="22"/>
    </row>
    <row r="1594" spans="5:5" ht="15">
      <c r="E1594" s="22"/>
    </row>
    <row r="1595" spans="5:5" ht="15">
      <c r="E1595" s="22"/>
    </row>
    <row r="1596" spans="5:5" ht="15">
      <c r="E1596" s="22"/>
    </row>
    <row r="1597" spans="5:5" ht="15">
      <c r="E1597" s="22"/>
    </row>
    <row r="1598" spans="5:5" ht="15">
      <c r="E1598" s="22"/>
    </row>
    <row r="1599" spans="5:5" ht="15">
      <c r="E1599" s="22"/>
    </row>
    <row r="1600" spans="5:5" ht="15">
      <c r="E1600" s="22"/>
    </row>
    <row r="1601" spans="5:5" ht="15">
      <c r="E1601" s="22"/>
    </row>
    <row r="1602" spans="5:5" ht="15">
      <c r="E1602" s="22"/>
    </row>
    <row r="1603" spans="5:5" ht="15">
      <c r="E1603" s="22"/>
    </row>
    <row r="1604" spans="5:5" ht="15">
      <c r="E1604" s="22"/>
    </row>
    <row r="1605" spans="5:5" ht="15">
      <c r="E1605" s="22"/>
    </row>
    <row r="1606" spans="5:5" ht="15">
      <c r="E1606" s="22"/>
    </row>
    <row r="1607" spans="5:5" ht="15">
      <c r="E1607" s="22"/>
    </row>
    <row r="1608" spans="5:5" ht="15">
      <c r="E1608" s="22"/>
    </row>
    <row r="1609" spans="5:5" ht="15">
      <c r="E1609" s="22"/>
    </row>
    <row r="1610" spans="5:5" ht="15">
      <c r="E1610" s="22"/>
    </row>
    <row r="1611" spans="5:5" ht="15">
      <c r="E1611" s="22"/>
    </row>
    <row r="1612" spans="5:5" ht="15">
      <c r="E1612" s="22"/>
    </row>
    <row r="1613" spans="5:5" ht="15">
      <c r="E1613" s="22"/>
    </row>
    <row r="1614" spans="5:5" ht="15">
      <c r="E1614" s="22"/>
    </row>
    <row r="1615" spans="5:5" ht="15">
      <c r="E1615" s="22"/>
    </row>
    <row r="1616" spans="5:5" ht="15">
      <c r="E1616" s="22"/>
    </row>
    <row r="1617" spans="5:5" ht="15">
      <c r="E1617" s="22"/>
    </row>
    <row r="1618" spans="5:5" ht="15">
      <c r="E1618" s="22"/>
    </row>
    <row r="1619" spans="5:5" ht="15">
      <c r="E1619" s="22"/>
    </row>
    <row r="1620" spans="5:5" ht="15">
      <c r="E1620" s="22"/>
    </row>
    <row r="1621" spans="5:5" ht="15">
      <c r="E1621" s="22"/>
    </row>
    <row r="1622" spans="5:5" ht="15">
      <c r="E1622" s="22"/>
    </row>
    <row r="1623" spans="5:5" ht="15">
      <c r="E1623" s="22"/>
    </row>
    <row r="1624" spans="5:5" ht="15">
      <c r="E1624" s="22"/>
    </row>
    <row r="1625" spans="5:5" ht="15">
      <c r="E1625" s="22"/>
    </row>
    <row r="1626" spans="5:5" ht="15">
      <c r="E1626" s="22"/>
    </row>
    <row r="1627" spans="5:5" ht="15">
      <c r="E1627" s="22"/>
    </row>
    <row r="1628" spans="5:5" ht="15">
      <c r="E1628" s="22"/>
    </row>
    <row r="1629" spans="5:5" ht="15">
      <c r="E1629" s="22"/>
    </row>
    <row r="1630" spans="5:5" ht="15">
      <c r="E1630" s="22"/>
    </row>
    <row r="1631" spans="5:5" ht="15">
      <c r="E1631" s="22"/>
    </row>
    <row r="1632" spans="5:5" ht="15">
      <c r="E1632" s="22"/>
    </row>
    <row r="1633" spans="5:5" ht="15">
      <c r="E1633" s="22"/>
    </row>
    <row r="1634" spans="5:5" ht="15">
      <c r="E1634" s="22"/>
    </row>
    <row r="1635" spans="5:5" ht="15">
      <c r="E1635" s="22"/>
    </row>
    <row r="1636" spans="5:5" ht="15">
      <c r="E1636" s="22"/>
    </row>
    <row r="1637" spans="5:5" ht="15">
      <c r="E1637" s="22"/>
    </row>
    <row r="1638" spans="5:5" ht="15">
      <c r="E1638" s="22"/>
    </row>
    <row r="1639" spans="5:5" ht="15">
      <c r="E1639" s="22"/>
    </row>
    <row r="1640" spans="5:5" ht="15">
      <c r="E1640" s="22"/>
    </row>
    <row r="1641" spans="5:5" ht="15">
      <c r="E1641" s="22"/>
    </row>
    <row r="1642" spans="5:5" ht="15">
      <c r="E1642" s="22"/>
    </row>
    <row r="1643" spans="5:5" ht="15">
      <c r="E1643" s="22"/>
    </row>
    <row r="1644" spans="5:5" ht="15">
      <c r="E1644" s="22"/>
    </row>
    <row r="1645" spans="5:5" ht="15">
      <c r="E1645" s="22"/>
    </row>
    <row r="1646" spans="5:5" ht="15">
      <c r="E1646" s="22"/>
    </row>
    <row r="1647" spans="5:5" ht="15">
      <c r="E1647" s="22"/>
    </row>
    <row r="1648" spans="5:5" ht="15">
      <c r="E1648" s="22"/>
    </row>
    <row r="1649" spans="5:5" ht="15">
      <c r="E1649" s="22"/>
    </row>
    <row r="1650" spans="5:5" ht="15">
      <c r="E1650" s="22"/>
    </row>
    <row r="1651" spans="5:5" ht="15">
      <c r="E1651" s="22"/>
    </row>
    <row r="1652" spans="5:5" ht="15">
      <c r="E1652" s="22"/>
    </row>
    <row r="1653" spans="5:5" ht="15">
      <c r="E1653" s="22"/>
    </row>
    <row r="1654" spans="5:5" ht="15">
      <c r="E1654" s="22"/>
    </row>
    <row r="1655" spans="5:5" ht="15">
      <c r="E1655" s="22"/>
    </row>
    <row r="1656" spans="5:5" ht="15">
      <c r="E1656" s="22"/>
    </row>
    <row r="1657" spans="5:5" ht="15">
      <c r="E1657" s="22"/>
    </row>
    <row r="1658" spans="5:5" ht="15">
      <c r="E1658" s="22"/>
    </row>
    <row r="1659" spans="5:5" ht="15">
      <c r="E1659" s="22"/>
    </row>
    <row r="1660" spans="5:5" ht="15">
      <c r="E1660" s="22"/>
    </row>
    <row r="1661" spans="5:5" ht="15">
      <c r="E1661" s="22"/>
    </row>
    <row r="1662" spans="5:5" ht="15">
      <c r="E1662" s="22"/>
    </row>
    <row r="1663" spans="5:5" ht="15">
      <c r="E1663" s="22"/>
    </row>
    <row r="1664" spans="5:5" ht="15">
      <c r="E1664" s="22"/>
    </row>
    <row r="1665" spans="5:5" ht="15">
      <c r="E1665" s="22"/>
    </row>
    <row r="1666" spans="5:5" ht="15">
      <c r="E1666" s="22"/>
    </row>
    <row r="1667" spans="5:5" ht="15">
      <c r="E1667" s="22"/>
    </row>
    <row r="1668" spans="5:5" ht="15">
      <c r="E1668" s="22"/>
    </row>
    <row r="1669" spans="5:5" ht="15">
      <c r="E1669" s="22"/>
    </row>
    <row r="1670" spans="5:5" ht="15">
      <c r="E1670" s="22"/>
    </row>
    <row r="1671" spans="5:5" ht="15">
      <c r="E1671" s="22"/>
    </row>
    <row r="1672" spans="5:5" ht="15">
      <c r="E1672" s="22"/>
    </row>
    <row r="1673" spans="5:5" ht="15">
      <c r="E1673" s="22"/>
    </row>
    <row r="1674" spans="5:5" ht="15">
      <c r="E1674" s="22"/>
    </row>
    <row r="1675" spans="5:5" ht="15">
      <c r="E1675" s="22"/>
    </row>
    <row r="1676" spans="5:5" ht="15">
      <c r="E1676" s="22"/>
    </row>
    <row r="1677" spans="5:5" ht="15">
      <c r="E1677" s="22"/>
    </row>
    <row r="1678" spans="5:5" ht="15">
      <c r="E1678" s="22"/>
    </row>
    <row r="1679" spans="5:5" ht="15">
      <c r="E1679" s="22"/>
    </row>
    <row r="1680" spans="5:5" ht="15">
      <c r="E1680" s="22"/>
    </row>
    <row r="1681" spans="5:5" ht="15">
      <c r="E1681" s="22"/>
    </row>
    <row r="1682" spans="5:5" ht="15">
      <c r="E1682" s="22"/>
    </row>
    <row r="1683" spans="5:5" ht="15">
      <c r="E1683" s="22"/>
    </row>
    <row r="1684" spans="5:5" ht="15">
      <c r="E1684" s="22"/>
    </row>
    <row r="1685" spans="5:5" ht="15">
      <c r="E1685" s="22"/>
    </row>
    <row r="1686" spans="5:5" ht="15">
      <c r="E1686" s="22"/>
    </row>
    <row r="1687" spans="5:5" ht="15">
      <c r="E1687" s="22"/>
    </row>
    <row r="1688" spans="5:5" ht="15">
      <c r="E1688" s="22"/>
    </row>
    <row r="1689" spans="5:5" ht="15">
      <c r="E1689" s="22"/>
    </row>
    <row r="1690" spans="5:5" ht="15">
      <c r="E1690" s="22"/>
    </row>
    <row r="1691" spans="5:5" ht="15">
      <c r="E1691" s="22"/>
    </row>
    <row r="1692" spans="5:5" ht="15">
      <c r="E1692" s="22"/>
    </row>
    <row r="1693" spans="5:5" ht="15">
      <c r="E1693" s="22"/>
    </row>
    <row r="1694" spans="5:5" ht="15">
      <c r="E1694" s="22"/>
    </row>
    <row r="1695" spans="5:5" ht="15">
      <c r="E1695" s="22"/>
    </row>
    <row r="1696" spans="5:5" ht="15">
      <c r="E1696" s="22"/>
    </row>
    <row r="1697" spans="5:5" ht="15">
      <c r="E1697" s="22"/>
    </row>
    <row r="1698" spans="5:5" ht="15">
      <c r="E1698" s="22"/>
    </row>
    <row r="1699" spans="5:5" ht="15">
      <c r="E1699" s="22"/>
    </row>
    <row r="1700" spans="5:5" ht="15">
      <c r="E1700" s="22"/>
    </row>
    <row r="1701" spans="5:5" ht="15">
      <c r="E1701" s="22"/>
    </row>
    <row r="1702" spans="5:5" ht="15">
      <c r="E1702" s="22"/>
    </row>
    <row r="1703" spans="5:5" ht="15">
      <c r="E1703" s="22"/>
    </row>
    <row r="1704" spans="5:5" ht="15">
      <c r="E1704" s="22"/>
    </row>
    <row r="1705" spans="5:5" ht="15">
      <c r="E1705" s="22"/>
    </row>
    <row r="1706" spans="5:5" ht="15">
      <c r="E1706" s="22"/>
    </row>
    <row r="1707" spans="5:5" ht="15">
      <c r="E1707" s="22"/>
    </row>
    <row r="1708" spans="5:5" ht="15">
      <c r="E1708" s="22"/>
    </row>
    <row r="1709" spans="5:5" ht="15">
      <c r="E1709" s="22"/>
    </row>
    <row r="1710" spans="5:5" ht="15">
      <c r="E1710" s="22"/>
    </row>
    <row r="1711" spans="5:5" ht="15">
      <c r="E1711" s="22"/>
    </row>
    <row r="1712" spans="5:5" ht="15">
      <c r="E1712" s="22"/>
    </row>
    <row r="1713" spans="5:5" ht="15">
      <c r="E1713" s="22"/>
    </row>
    <row r="1714" spans="5:5" ht="15">
      <c r="E1714" s="22"/>
    </row>
    <row r="1715" spans="5:5" ht="15">
      <c r="E1715" s="22"/>
    </row>
    <row r="1716" spans="5:5" ht="15">
      <c r="E1716" s="22"/>
    </row>
    <row r="1717" spans="5:5" ht="15">
      <c r="E1717" s="22"/>
    </row>
    <row r="1718" spans="5:5" ht="15">
      <c r="E1718" s="22"/>
    </row>
    <row r="1719" spans="5:5" ht="15">
      <c r="E1719" s="22"/>
    </row>
    <row r="1720" spans="5:5" ht="15">
      <c r="E1720" s="22"/>
    </row>
    <row r="1721" spans="5:5" ht="15">
      <c r="E1721" s="22"/>
    </row>
    <row r="1722" spans="5:5" ht="15">
      <c r="E1722" s="22"/>
    </row>
    <row r="1723" spans="5:5" ht="15">
      <c r="E1723" s="22"/>
    </row>
    <row r="1724" spans="5:5" ht="15">
      <c r="E1724" s="22"/>
    </row>
    <row r="1725" spans="5:5" ht="15">
      <c r="E1725" s="22"/>
    </row>
    <row r="1726" spans="5:5" ht="15">
      <c r="E1726" s="22"/>
    </row>
    <row r="1727" spans="5:5" ht="15">
      <c r="E1727" s="22"/>
    </row>
    <row r="1728" spans="5:5" ht="15">
      <c r="E1728" s="22"/>
    </row>
    <row r="1729" spans="5:5" ht="15">
      <c r="E1729" s="22"/>
    </row>
    <row r="1730" spans="5:5" ht="15">
      <c r="E1730" s="22"/>
    </row>
    <row r="1731" spans="5:5" ht="15">
      <c r="E1731" s="22"/>
    </row>
    <row r="1732" spans="5:5" ht="15">
      <c r="E1732" s="22"/>
    </row>
    <row r="1733" spans="5:5" ht="15">
      <c r="E1733" s="22"/>
    </row>
    <row r="1734" spans="5:5" ht="15">
      <c r="E1734" s="22"/>
    </row>
    <row r="1735" spans="5:5" ht="15">
      <c r="E1735" s="22"/>
    </row>
    <row r="1736" spans="5:5" ht="15">
      <c r="E1736" s="22"/>
    </row>
    <row r="1737" spans="5:5" ht="15">
      <c r="E1737" s="22"/>
    </row>
    <row r="1738" spans="5:5" ht="15">
      <c r="E1738" s="22"/>
    </row>
    <row r="1739" spans="5:5" ht="15">
      <c r="E1739" s="22"/>
    </row>
    <row r="1740" spans="5:5" ht="15">
      <c r="E1740" s="22"/>
    </row>
    <row r="1741" spans="5:5" ht="15">
      <c r="E1741" s="22"/>
    </row>
    <row r="1742" spans="5:5" ht="15">
      <c r="E1742" s="22"/>
    </row>
    <row r="1743" spans="5:5" ht="15">
      <c r="E1743" s="22"/>
    </row>
    <row r="1744" spans="5:5" ht="15">
      <c r="E1744" s="22"/>
    </row>
    <row r="1745" spans="5:5" ht="15">
      <c r="E1745" s="22"/>
    </row>
    <row r="1746" spans="5:5" ht="15">
      <c r="E1746" s="22"/>
    </row>
    <row r="1747" spans="5:5" ht="15">
      <c r="E1747" s="22"/>
    </row>
    <row r="1748" spans="5:5" ht="15">
      <c r="E1748" s="22"/>
    </row>
    <row r="1749" spans="5:5" ht="15">
      <c r="E1749" s="22"/>
    </row>
    <row r="1750" spans="5:5" ht="15">
      <c r="E1750" s="22"/>
    </row>
    <row r="1751" spans="5:5" ht="15">
      <c r="E1751" s="22"/>
    </row>
    <row r="1752" spans="5:5" ht="15">
      <c r="E1752" s="22"/>
    </row>
    <row r="1753" spans="5:5" ht="15">
      <c r="E1753" s="22"/>
    </row>
    <row r="1754" spans="5:5" ht="15">
      <c r="E1754" s="22"/>
    </row>
    <row r="1755" spans="5:5" ht="15">
      <c r="E1755" s="22"/>
    </row>
    <row r="1756" spans="5:5" ht="15">
      <c r="E1756" s="22"/>
    </row>
    <row r="1757" spans="5:5" ht="15">
      <c r="E1757" s="22"/>
    </row>
    <row r="1758" spans="5:5" ht="15">
      <c r="E1758" s="22"/>
    </row>
    <row r="1759" spans="5:5" ht="15">
      <c r="E1759" s="22"/>
    </row>
    <row r="1760" spans="5:5" ht="15">
      <c r="E1760" s="22"/>
    </row>
    <row r="1761" spans="5:5" ht="15">
      <c r="E1761" s="22"/>
    </row>
    <row r="1762" spans="5:5" ht="15">
      <c r="E1762" s="22"/>
    </row>
    <row r="1763" spans="5:5" ht="15">
      <c r="E1763" s="22"/>
    </row>
    <row r="1764" spans="5:5" ht="15">
      <c r="E1764" s="22"/>
    </row>
    <row r="1765" spans="5:5" ht="15">
      <c r="E1765" s="22"/>
    </row>
    <row r="1766" spans="5:5" ht="15">
      <c r="E1766" s="22"/>
    </row>
    <row r="1767" spans="5:5" ht="15">
      <c r="E1767" s="22"/>
    </row>
    <row r="1768" spans="5:5" ht="15">
      <c r="E1768" s="22"/>
    </row>
    <row r="1769" spans="5:5" ht="15">
      <c r="E1769" s="22"/>
    </row>
    <row r="1770" spans="5:5" ht="15">
      <c r="E1770" s="22"/>
    </row>
    <row r="1771" spans="5:5" ht="15">
      <c r="E1771" s="22"/>
    </row>
    <row r="1772" spans="5:5" ht="15">
      <c r="E1772" s="22"/>
    </row>
    <row r="1773" spans="5:5" ht="15">
      <c r="E1773" s="22"/>
    </row>
    <row r="1774" spans="5:5" ht="15">
      <c r="E1774" s="22"/>
    </row>
    <row r="1775" spans="5:5" ht="15">
      <c r="E1775" s="22"/>
    </row>
    <row r="1776" spans="5:5" ht="15">
      <c r="E1776" s="22"/>
    </row>
    <row r="1777" spans="5:5" ht="15">
      <c r="E1777" s="22"/>
    </row>
    <row r="1778" spans="5:5" ht="15">
      <c r="E1778" s="22"/>
    </row>
    <row r="1779" spans="5:5" ht="15">
      <c r="E1779" s="22"/>
    </row>
    <row r="1780" spans="5:5" ht="15">
      <c r="E1780" s="22"/>
    </row>
    <row r="1781" spans="5:5" ht="15">
      <c r="E1781" s="22"/>
    </row>
    <row r="1782" spans="5:5" ht="15">
      <c r="E1782" s="22"/>
    </row>
    <row r="1783" spans="5:5" ht="15">
      <c r="E1783" s="22"/>
    </row>
    <row r="1784" spans="5:5" ht="15">
      <c r="E1784" s="22"/>
    </row>
    <row r="1785" spans="5:5" ht="15">
      <c r="E1785" s="22"/>
    </row>
    <row r="1786" spans="5:5" ht="15">
      <c r="E1786" s="22"/>
    </row>
    <row r="1787" spans="5:5" ht="15">
      <c r="E1787" s="22"/>
    </row>
    <row r="1788" spans="5:5" ht="15">
      <c r="E1788" s="22"/>
    </row>
    <row r="1789" spans="5:5" ht="15">
      <c r="E1789" s="22"/>
    </row>
    <row r="1790" spans="5:5" ht="15">
      <c r="E1790" s="22"/>
    </row>
    <row r="1791" spans="5:5" ht="15">
      <c r="E1791" s="22"/>
    </row>
    <row r="1792" spans="5:5" ht="15">
      <c r="E1792" s="22"/>
    </row>
    <row r="1793" spans="5:5" ht="15">
      <c r="E1793" s="22"/>
    </row>
    <row r="1794" spans="5:5" ht="15">
      <c r="E1794" s="22"/>
    </row>
    <row r="1795" spans="5:5" ht="15">
      <c r="E1795" s="22"/>
    </row>
    <row r="1796" spans="5:5" ht="15">
      <c r="E1796" s="22"/>
    </row>
    <row r="1797" spans="5:5" ht="15">
      <c r="E1797" s="22"/>
    </row>
    <row r="1798" spans="5:5" ht="15">
      <c r="E1798" s="22"/>
    </row>
    <row r="1799" spans="5:5" ht="15">
      <c r="E1799" s="22"/>
    </row>
    <row r="1800" spans="5:5" ht="15">
      <c r="E1800" s="22"/>
    </row>
    <row r="1801" spans="5:5" ht="15">
      <c r="E1801" s="22"/>
    </row>
    <row r="1802" spans="5:5" ht="15">
      <c r="E1802" s="22"/>
    </row>
    <row r="1803" spans="5:5" ht="15">
      <c r="E1803" s="22"/>
    </row>
    <row r="1804" spans="5:5" ht="15">
      <c r="E1804" s="22"/>
    </row>
    <row r="1805" spans="5:5" ht="15">
      <c r="E1805" s="22"/>
    </row>
    <row r="1806" spans="5:5" ht="15">
      <c r="E1806" s="22"/>
    </row>
    <row r="1807" spans="5:5" ht="15">
      <c r="E1807" s="22"/>
    </row>
    <row r="1808" spans="5:5" ht="15">
      <c r="E1808" s="22"/>
    </row>
    <row r="1809" spans="5:5" ht="15">
      <c r="E1809" s="22"/>
    </row>
    <row r="1810" spans="5:5" ht="15">
      <c r="E1810" s="22"/>
    </row>
    <row r="1811" spans="5:5" ht="15">
      <c r="E1811" s="22"/>
    </row>
    <row r="1812" spans="5:5" ht="15">
      <c r="E1812" s="22"/>
    </row>
    <row r="1813" spans="5:5" ht="15">
      <c r="E1813" s="22"/>
    </row>
    <row r="1814" spans="5:5" ht="15">
      <c r="E1814" s="22"/>
    </row>
    <row r="1815" spans="5:5" ht="15">
      <c r="E1815" s="22"/>
    </row>
    <row r="1816" spans="5:5" ht="15">
      <c r="E1816" s="22"/>
    </row>
    <row r="1817" spans="5:5" ht="15">
      <c r="E1817" s="22"/>
    </row>
    <row r="1818" spans="5:5" ht="15">
      <c r="E1818" s="22"/>
    </row>
    <row r="1819" spans="5:5" ht="15">
      <c r="E1819" s="22"/>
    </row>
    <row r="1820" spans="5:5" ht="15">
      <c r="E1820" s="22"/>
    </row>
    <row r="1821" spans="5:5" ht="15">
      <c r="E1821" s="22"/>
    </row>
    <row r="1822" spans="5:5" ht="15">
      <c r="E1822" s="22"/>
    </row>
    <row r="1823" spans="5:5" ht="15">
      <c r="E1823" s="22"/>
    </row>
    <row r="1824" spans="5:5" ht="15">
      <c r="E1824" s="22"/>
    </row>
    <row r="1825" spans="5:5" ht="15">
      <c r="E1825" s="22"/>
    </row>
    <row r="1826" spans="5:5" ht="15">
      <c r="E1826" s="22"/>
    </row>
    <row r="1827" spans="5:5" ht="15">
      <c r="E1827" s="22"/>
    </row>
    <row r="1828" spans="5:5" ht="15">
      <c r="E1828" s="22"/>
    </row>
    <row r="1829" spans="5:5" ht="15">
      <c r="E1829" s="22"/>
    </row>
    <row r="1830" spans="5:5" ht="15">
      <c r="E1830" s="22"/>
    </row>
    <row r="1831" spans="5:5" ht="15">
      <c r="E1831" s="22"/>
    </row>
    <row r="1832" spans="5:5" ht="15">
      <c r="E1832" s="22"/>
    </row>
    <row r="1833" spans="5:5" ht="15">
      <c r="E1833" s="22"/>
    </row>
    <row r="1834" spans="5:5" ht="15">
      <c r="E1834" s="22"/>
    </row>
    <row r="1835" spans="5:5" ht="15">
      <c r="E1835" s="22"/>
    </row>
    <row r="1836" spans="5:5" ht="15">
      <c r="E1836" s="22"/>
    </row>
    <row r="1837" spans="5:5" ht="15">
      <c r="E1837" s="22"/>
    </row>
    <row r="1838" spans="5:5" ht="15">
      <c r="E1838" s="22"/>
    </row>
    <row r="1839" spans="5:5" ht="15">
      <c r="E1839" s="22"/>
    </row>
    <row r="1840" spans="5:5" ht="15">
      <c r="E1840" s="22"/>
    </row>
    <row r="1841" spans="5:5" ht="15">
      <c r="E1841" s="22"/>
    </row>
    <row r="1842" spans="5:5" ht="15">
      <c r="E1842" s="22"/>
    </row>
    <row r="1843" spans="5:5" ht="15">
      <c r="E1843" s="22"/>
    </row>
    <row r="1844" spans="5:5" ht="15">
      <c r="E1844" s="22"/>
    </row>
    <row r="1845" spans="5:5" ht="15">
      <c r="E1845" s="22"/>
    </row>
    <row r="1846" spans="5:5" ht="15">
      <c r="E1846" s="22"/>
    </row>
    <row r="1847" spans="5:5" ht="15">
      <c r="E1847" s="22"/>
    </row>
    <row r="1848" spans="5:5" ht="15">
      <c r="E1848" s="22"/>
    </row>
    <row r="1849" spans="5:5" ht="15">
      <c r="E1849" s="22"/>
    </row>
    <row r="1850" spans="5:5" ht="15">
      <c r="E1850" s="22"/>
    </row>
    <row r="1851" spans="5:5" ht="15">
      <c r="E1851" s="22"/>
    </row>
    <row r="1852" spans="5:5" ht="15">
      <c r="E1852" s="22"/>
    </row>
    <row r="1853" spans="5:5" ht="15">
      <c r="E1853" s="22"/>
    </row>
    <row r="1854" spans="5:5" ht="15">
      <c r="E1854" s="22"/>
    </row>
    <row r="1855" spans="5:5" ht="15">
      <c r="E1855" s="22"/>
    </row>
    <row r="1856" spans="5:5" ht="15">
      <c r="E1856" s="22"/>
    </row>
    <row r="1857" spans="5:5" ht="15">
      <c r="E1857" s="22"/>
    </row>
    <row r="1858" spans="5:5" ht="15">
      <c r="E1858" s="22"/>
    </row>
    <row r="1859" spans="5:5" ht="15">
      <c r="E1859" s="22"/>
    </row>
    <row r="1860" spans="5:5" ht="15">
      <c r="E1860" s="22"/>
    </row>
    <row r="1861" spans="5:5" ht="15">
      <c r="E1861" s="22"/>
    </row>
    <row r="1862" spans="5:5" ht="15">
      <c r="E1862" s="22"/>
    </row>
    <row r="1863" spans="5:5" ht="15">
      <c r="E1863" s="22"/>
    </row>
    <row r="1864" spans="5:5" ht="15">
      <c r="E1864" s="22"/>
    </row>
    <row r="1865" spans="5:5" ht="15">
      <c r="E1865" s="22"/>
    </row>
    <row r="1866" spans="5:5" ht="15">
      <c r="E1866" s="22"/>
    </row>
    <row r="1867" spans="5:5" ht="15">
      <c r="E1867" s="22"/>
    </row>
    <row r="1868" spans="5:5" ht="15">
      <c r="E1868" s="22"/>
    </row>
    <row r="1869" spans="5:5" ht="15">
      <c r="E1869" s="22"/>
    </row>
    <row r="1870" spans="5:5" ht="15">
      <c r="E1870" s="22"/>
    </row>
    <row r="1871" spans="5:5" ht="15">
      <c r="E1871" s="22"/>
    </row>
    <row r="1872" spans="5:5" ht="15">
      <c r="E1872" s="22"/>
    </row>
    <row r="1873" spans="5:5" ht="15">
      <c r="E1873" s="22"/>
    </row>
    <row r="1874" spans="5:5" ht="15">
      <c r="E1874" s="22"/>
    </row>
    <row r="1875" spans="5:5" ht="15">
      <c r="E1875" s="22"/>
    </row>
    <row r="1876" spans="5:5" ht="15">
      <c r="E1876" s="22"/>
    </row>
    <row r="1877" spans="5:5" ht="15">
      <c r="E1877" s="22"/>
    </row>
    <row r="1878" spans="5:5" ht="15">
      <c r="E1878" s="22"/>
    </row>
    <row r="1879" spans="5:5" ht="15">
      <c r="E1879" s="22"/>
    </row>
    <row r="1880" spans="5:5" ht="15">
      <c r="E1880" s="22"/>
    </row>
    <row r="1881" spans="5:5" ht="15">
      <c r="E1881" s="22"/>
    </row>
    <row r="1882" spans="5:5" ht="15">
      <c r="E1882" s="22"/>
    </row>
    <row r="1883" spans="5:5" ht="15">
      <c r="E1883" s="22"/>
    </row>
    <row r="1884" spans="5:5" ht="15">
      <c r="E1884" s="22"/>
    </row>
    <row r="1885" spans="5:5" ht="15">
      <c r="E1885" s="22"/>
    </row>
    <row r="1886" spans="5:5" ht="15">
      <c r="E1886" s="22"/>
    </row>
    <row r="1887" spans="5:5" ht="15">
      <c r="E1887" s="22"/>
    </row>
    <row r="1888" spans="5:5" ht="15">
      <c r="E1888" s="22"/>
    </row>
    <row r="1889" spans="5:5" ht="15">
      <c r="E1889" s="22"/>
    </row>
    <row r="1890" spans="5:5" ht="15">
      <c r="E1890" s="22"/>
    </row>
    <row r="1891" spans="5:5" ht="15">
      <c r="E1891" s="22"/>
    </row>
    <row r="1892" spans="5:5" ht="15">
      <c r="E1892" s="22"/>
    </row>
    <row r="1893" spans="5:5" ht="15">
      <c r="E1893" s="22"/>
    </row>
    <row r="1894" spans="5:5" ht="15">
      <c r="E1894" s="22"/>
    </row>
    <row r="1895" spans="5:5" ht="15">
      <c r="E1895" s="22"/>
    </row>
    <row r="1896" spans="5:5" ht="15">
      <c r="E1896" s="22"/>
    </row>
    <row r="1897" spans="5:5" ht="15">
      <c r="E1897" s="22"/>
    </row>
    <row r="1898" spans="5:5" ht="15">
      <c r="E1898" s="22"/>
    </row>
    <row r="1899" spans="5:5" ht="15">
      <c r="E1899" s="22"/>
    </row>
    <row r="1900" spans="5:5" ht="15">
      <c r="E1900" s="22"/>
    </row>
    <row r="1901" spans="5:5" ht="15">
      <c r="E1901" s="22"/>
    </row>
    <row r="1902" spans="5:5" ht="15">
      <c r="E1902" s="22"/>
    </row>
    <row r="1903" spans="5:5" ht="15">
      <c r="E1903" s="22"/>
    </row>
    <row r="1904" spans="5:5" ht="15">
      <c r="E1904" s="22"/>
    </row>
    <row r="1905" spans="5:5" ht="15">
      <c r="E1905" s="22"/>
    </row>
    <row r="1906" spans="5:5" ht="15">
      <c r="E1906" s="22"/>
    </row>
    <row r="1907" spans="5:5" ht="15">
      <c r="E1907" s="22"/>
    </row>
    <row r="1908" spans="5:5" ht="15">
      <c r="E1908" s="22"/>
    </row>
    <row r="1909" spans="5:5" ht="15">
      <c r="E1909" s="22"/>
    </row>
    <row r="1910" spans="5:5" ht="15">
      <c r="E1910" s="22"/>
    </row>
    <row r="1911" spans="5:5" ht="15">
      <c r="E1911" s="22"/>
    </row>
    <row r="1912" spans="5:5" ht="15">
      <c r="E1912" s="22"/>
    </row>
    <row r="1913" spans="5:5" ht="15">
      <c r="E1913" s="22"/>
    </row>
    <row r="1914" spans="5:5" ht="15">
      <c r="E1914" s="22"/>
    </row>
    <row r="1915" spans="5:5" ht="15">
      <c r="E1915" s="22"/>
    </row>
    <row r="1916" spans="5:5" ht="15">
      <c r="E1916" s="22"/>
    </row>
    <row r="1917" spans="5:5" ht="15">
      <c r="E1917" s="22"/>
    </row>
    <row r="1918" spans="5:5" ht="15">
      <c r="E1918" s="22"/>
    </row>
    <row r="1919" spans="5:5" ht="15">
      <c r="E1919" s="22"/>
    </row>
    <row r="1920" spans="5:5" ht="15">
      <c r="E1920" s="22"/>
    </row>
    <row r="1921" spans="5:5" ht="15">
      <c r="E1921" s="22"/>
    </row>
    <row r="1922" spans="5:5" ht="15">
      <c r="E1922" s="22"/>
    </row>
    <row r="1923" spans="5:5" ht="15">
      <c r="E1923" s="22"/>
    </row>
    <row r="1924" spans="5:5" ht="15">
      <c r="E1924" s="22"/>
    </row>
    <row r="1925" spans="5:5" ht="15">
      <c r="E1925" s="22"/>
    </row>
    <row r="1926" spans="5:5" ht="15">
      <c r="E1926" s="22"/>
    </row>
    <row r="1927" spans="5:5" ht="15">
      <c r="E1927" s="22"/>
    </row>
    <row r="1928" spans="5:5" ht="15">
      <c r="E1928" s="22"/>
    </row>
    <row r="1929" spans="5:5" ht="15">
      <c r="E1929" s="22"/>
    </row>
    <row r="1930" spans="5:5" ht="15">
      <c r="E1930" s="22"/>
    </row>
    <row r="1931" spans="5:5" ht="15">
      <c r="E1931" s="22"/>
    </row>
    <row r="1932" spans="5:5" ht="15">
      <c r="E1932" s="22"/>
    </row>
    <row r="1933" spans="5:5" ht="15">
      <c r="E1933" s="22"/>
    </row>
    <row r="1934" spans="5:5" ht="15">
      <c r="E1934" s="22"/>
    </row>
    <row r="1935" spans="5:5" ht="15">
      <c r="E1935" s="22"/>
    </row>
    <row r="1936" spans="5:5" ht="15">
      <c r="E1936" s="22"/>
    </row>
    <row r="1937" spans="5:5" ht="15">
      <c r="E1937" s="22"/>
    </row>
    <row r="1938" spans="5:5" ht="15">
      <c r="E1938" s="22"/>
    </row>
    <row r="1939" spans="5:5" ht="15">
      <c r="E1939" s="22"/>
    </row>
    <row r="1940" spans="5:5" ht="15">
      <c r="E1940" s="22"/>
    </row>
    <row r="1941" spans="5:5" ht="15">
      <c r="E1941" s="22"/>
    </row>
    <row r="1942" spans="5:5" ht="15">
      <c r="E1942" s="22"/>
    </row>
    <row r="1943" spans="5:5" ht="15">
      <c r="E1943" s="22"/>
    </row>
    <row r="1944" spans="5:5" ht="15">
      <c r="E1944" s="22"/>
    </row>
    <row r="1945" spans="5:5" ht="15">
      <c r="E1945" s="22"/>
    </row>
    <row r="1946" spans="5:5" ht="15">
      <c r="E1946" s="22"/>
    </row>
    <row r="1947" spans="5:5" ht="15">
      <c r="E1947" s="22"/>
    </row>
    <row r="1948" spans="5:5" ht="15">
      <c r="E1948" s="22"/>
    </row>
    <row r="1949" spans="5:5" ht="15">
      <c r="E1949" s="22"/>
    </row>
    <row r="1950" spans="5:5" ht="15">
      <c r="E1950" s="22"/>
    </row>
    <row r="1951" spans="5:5" ht="15">
      <c r="E1951" s="22"/>
    </row>
    <row r="1952" spans="5:5" ht="15">
      <c r="E1952" s="22"/>
    </row>
    <row r="1953" spans="5:5" ht="15">
      <c r="E1953" s="22"/>
    </row>
    <row r="1954" spans="5:5" ht="15">
      <c r="E1954" s="22"/>
    </row>
    <row r="1955" spans="5:5" ht="15">
      <c r="E1955" s="22"/>
    </row>
    <row r="1956" spans="5:5" ht="15">
      <c r="E1956" s="22"/>
    </row>
    <row r="1957" spans="5:5" ht="15">
      <c r="E1957" s="22"/>
    </row>
    <row r="1958" spans="5:5" ht="15">
      <c r="E1958" s="22"/>
    </row>
    <row r="1959" spans="5:5" ht="15">
      <c r="E1959" s="22"/>
    </row>
    <row r="1960" spans="5:5" ht="15">
      <c r="E1960" s="22"/>
    </row>
    <row r="1961" spans="5:5" ht="15">
      <c r="E1961" s="22"/>
    </row>
    <row r="1962" spans="5:5" ht="15">
      <c r="E1962" s="22"/>
    </row>
    <row r="1963" spans="5:5" ht="15">
      <c r="E1963" s="22"/>
    </row>
    <row r="1964" spans="5:5" ht="15">
      <c r="E1964" s="22"/>
    </row>
    <row r="1965" spans="5:5" ht="15">
      <c r="E1965" s="22"/>
    </row>
    <row r="1966" spans="5:5" ht="15">
      <c r="E1966" s="22"/>
    </row>
    <row r="1967" spans="5:5" ht="15">
      <c r="E1967" s="22"/>
    </row>
    <row r="1968" spans="5:5" ht="15">
      <c r="E1968" s="22"/>
    </row>
    <row r="1969" spans="5:5" ht="15">
      <c r="E1969" s="22"/>
    </row>
    <row r="1970" spans="5:5" ht="15">
      <c r="E1970" s="22"/>
    </row>
    <row r="1971" spans="5:5" ht="15">
      <c r="E1971" s="22"/>
    </row>
    <row r="1972" spans="5:5" ht="15">
      <c r="E1972" s="22"/>
    </row>
    <row r="1973" spans="5:5" ht="15">
      <c r="E1973" s="22"/>
    </row>
    <row r="1974" spans="5:5" ht="15">
      <c r="E1974" s="22"/>
    </row>
    <row r="1975" spans="5:5" ht="15">
      <c r="E1975" s="22"/>
    </row>
    <row r="1976" spans="5:5" ht="15">
      <c r="E1976" s="22"/>
    </row>
    <row r="1977" spans="5:5" ht="15">
      <c r="E1977" s="22"/>
    </row>
    <row r="1978" spans="5:5" ht="15">
      <c r="E1978" s="22"/>
    </row>
    <row r="1979" spans="5:5" ht="15">
      <c r="E1979" s="22"/>
    </row>
    <row r="1980" spans="5:5" ht="15">
      <c r="E1980" s="22"/>
    </row>
    <row r="1981" spans="5:5" ht="15">
      <c r="E1981" s="22"/>
    </row>
    <row r="1982" spans="5:5" ht="15">
      <c r="E1982" s="22"/>
    </row>
    <row r="1983" spans="5:5" ht="15">
      <c r="E1983" s="22"/>
    </row>
    <row r="1984" spans="5:5" ht="15">
      <c r="E1984" s="22"/>
    </row>
    <row r="1985" spans="5:5" ht="15">
      <c r="E1985" s="22"/>
    </row>
    <row r="1986" spans="5:5" ht="15">
      <c r="E1986" s="22"/>
    </row>
    <row r="1987" spans="5:5" ht="15">
      <c r="E1987" s="22"/>
    </row>
    <row r="1988" spans="5:5" ht="15">
      <c r="E1988" s="22"/>
    </row>
    <row r="1989" spans="5:5" ht="15">
      <c r="E1989" s="22"/>
    </row>
    <row r="1990" spans="5:5" ht="15">
      <c r="E1990" s="22"/>
    </row>
    <row r="1991" spans="5:5" ht="15">
      <c r="E1991" s="22"/>
    </row>
    <row r="1992" spans="5:5" ht="15">
      <c r="E1992" s="22"/>
    </row>
    <row r="1993" spans="5:5" ht="15">
      <c r="E1993" s="22"/>
    </row>
    <row r="1994" spans="5:5" ht="15">
      <c r="E1994" s="22"/>
    </row>
    <row r="1995" spans="5:5" ht="15">
      <c r="E1995" s="22"/>
    </row>
    <row r="1996" spans="5:5" ht="15">
      <c r="E1996" s="22"/>
    </row>
    <row r="1997" spans="5:5" ht="15">
      <c r="E1997" s="22"/>
    </row>
    <row r="1998" spans="5:5" ht="15">
      <c r="E1998" s="22"/>
    </row>
    <row r="1999" spans="5:5" ht="15">
      <c r="E1999" s="22"/>
    </row>
    <row r="2000" spans="5:5" ht="15">
      <c r="E2000" s="22"/>
    </row>
    <row r="2001" spans="5:5" ht="15">
      <c r="E2001" s="22"/>
    </row>
    <row r="2002" spans="5:5" ht="15">
      <c r="E2002" s="22"/>
    </row>
    <row r="2003" spans="5:5" ht="15">
      <c r="E2003" s="22"/>
    </row>
    <row r="2004" spans="5:5" ht="15">
      <c r="E2004" s="22"/>
    </row>
    <row r="2005" spans="5:5" ht="15">
      <c r="E2005" s="22"/>
    </row>
    <row r="2006" spans="5:5" ht="15">
      <c r="E2006" s="22"/>
    </row>
    <row r="2007" spans="5:5" ht="15">
      <c r="E2007" s="22"/>
    </row>
    <row r="2008" spans="5:5" ht="15">
      <c r="E2008" s="22"/>
    </row>
    <row r="2009" spans="5:5" ht="15">
      <c r="E2009" s="22"/>
    </row>
    <row r="2010" spans="5:5" ht="15">
      <c r="E2010" s="22"/>
    </row>
    <row r="2011" spans="5:5" ht="15">
      <c r="E2011" s="22"/>
    </row>
    <row r="2012" spans="5:5" ht="15">
      <c r="E2012" s="22"/>
    </row>
    <row r="2013" spans="5:5" ht="15">
      <c r="E2013" s="22"/>
    </row>
    <row r="2014" spans="5:5" ht="15">
      <c r="E2014" s="22"/>
    </row>
    <row r="2015" spans="5:5" ht="15">
      <c r="E2015" s="22"/>
    </row>
    <row r="2016" spans="5:5" ht="15">
      <c r="E2016" s="22"/>
    </row>
    <row r="2017" spans="5:5" ht="15">
      <c r="E2017" s="22"/>
    </row>
    <row r="2018" spans="5:5" ht="15">
      <c r="E2018" s="22"/>
    </row>
    <row r="2019" spans="5:5" ht="15">
      <c r="E2019" s="22"/>
    </row>
    <row r="2020" spans="5:5" ht="15">
      <c r="E2020" s="22"/>
    </row>
    <row r="2021" spans="5:5" ht="15">
      <c r="E2021" s="22"/>
    </row>
    <row r="2022" spans="5:5" ht="15">
      <c r="E2022" s="22"/>
    </row>
    <row r="2023" spans="5:5" ht="15">
      <c r="E2023" s="22"/>
    </row>
    <row r="2024" spans="5:5" ht="15">
      <c r="E2024" s="22"/>
    </row>
    <row r="2025" spans="5:5" ht="15">
      <c r="E2025" s="22"/>
    </row>
    <row r="2026" spans="5:5" ht="15">
      <c r="E2026" s="22"/>
    </row>
    <row r="2027" spans="5:5" ht="15">
      <c r="E2027" s="22"/>
    </row>
    <row r="2028" spans="5:5" ht="15">
      <c r="E2028" s="22"/>
    </row>
    <row r="2029" spans="5:5" ht="15">
      <c r="E2029" s="22"/>
    </row>
    <row r="2030" spans="5:5" ht="15">
      <c r="E2030" s="22"/>
    </row>
    <row r="2031" spans="5:5" ht="15">
      <c r="E2031" s="22"/>
    </row>
    <row r="2032" spans="5:5" ht="15">
      <c r="E2032" s="22"/>
    </row>
    <row r="2033" spans="5:5" ht="15">
      <c r="E2033" s="22"/>
    </row>
    <row r="2034" spans="5:5" ht="15">
      <c r="E2034" s="22"/>
    </row>
    <row r="2035" spans="5:5" ht="15">
      <c r="E2035" s="22"/>
    </row>
    <row r="2036" spans="5:5" ht="15">
      <c r="E2036" s="22"/>
    </row>
    <row r="2037" spans="5:5" ht="15">
      <c r="E2037" s="22"/>
    </row>
    <row r="2038" spans="5:5" ht="15">
      <c r="E2038" s="22"/>
    </row>
    <row r="2039" spans="5:5" ht="15">
      <c r="E2039" s="22"/>
    </row>
    <row r="2040" spans="5:5" ht="15">
      <c r="E2040" s="22"/>
    </row>
    <row r="2041" spans="5:5" ht="15">
      <c r="E2041" s="22"/>
    </row>
    <row r="2042" spans="5:5" ht="15">
      <c r="E2042" s="22"/>
    </row>
    <row r="2043" spans="5:5" ht="15">
      <c r="E2043" s="22"/>
    </row>
    <row r="2044" spans="5:5" ht="15">
      <c r="E2044" s="22"/>
    </row>
    <row r="2045" spans="5:5" ht="15">
      <c r="E2045" s="22"/>
    </row>
    <row r="2046" spans="5:5" ht="15">
      <c r="E2046" s="22"/>
    </row>
    <row r="2047" spans="5:5" ht="15">
      <c r="E2047" s="22"/>
    </row>
    <row r="2048" spans="5:5" ht="15">
      <c r="E2048" s="22"/>
    </row>
    <row r="2049" spans="5:5" ht="15">
      <c r="E2049" s="22"/>
    </row>
    <row r="2050" spans="5:5" ht="15">
      <c r="E2050" s="22"/>
    </row>
    <row r="2051" spans="5:5" ht="15">
      <c r="E2051" s="22"/>
    </row>
    <row r="2052" spans="5:5" ht="15">
      <c r="E2052" s="22"/>
    </row>
    <row r="2053" spans="5:5" ht="15">
      <c r="E2053" s="22"/>
    </row>
    <row r="2054" spans="5:5" ht="15">
      <c r="E2054" s="22"/>
    </row>
    <row r="2055" spans="5:5" ht="15">
      <c r="E2055" s="22"/>
    </row>
    <row r="2056" spans="5:5" ht="15">
      <c r="E2056" s="22"/>
    </row>
    <row r="2057" spans="5:5" ht="15">
      <c r="E2057" s="22"/>
    </row>
    <row r="2058" spans="5:5" ht="15">
      <c r="E2058" s="22"/>
    </row>
    <row r="2059" spans="5:5" ht="15">
      <c r="E2059" s="22"/>
    </row>
    <row r="2060" spans="5:5" ht="15">
      <c r="E2060" s="22"/>
    </row>
    <row r="2061" spans="5:5" ht="15">
      <c r="E2061" s="22"/>
    </row>
    <row r="2062" spans="5:5" ht="15">
      <c r="E2062" s="22"/>
    </row>
    <row r="2063" spans="5:5" ht="15">
      <c r="E2063" s="22"/>
    </row>
    <row r="2064" spans="5:5" ht="15">
      <c r="E2064" s="22"/>
    </row>
    <row r="2065" spans="5:5" ht="15">
      <c r="E2065" s="22"/>
    </row>
    <row r="2066" spans="5:5" ht="15">
      <c r="E2066" s="22"/>
    </row>
    <row r="2067" spans="5:5" ht="15">
      <c r="E2067" s="22"/>
    </row>
    <row r="2068" spans="5:5" ht="15">
      <c r="E2068" s="22"/>
    </row>
    <row r="2069" spans="5:5" ht="15">
      <c r="E2069" s="22"/>
    </row>
    <row r="2070" spans="5:5" ht="15">
      <c r="E2070" s="22"/>
    </row>
    <row r="2071" spans="5:5" ht="15">
      <c r="E2071" s="22"/>
    </row>
    <row r="2072" spans="5:5" ht="15">
      <c r="E2072" s="22"/>
    </row>
    <row r="2073" spans="5:5" ht="15">
      <c r="E2073" s="22"/>
    </row>
    <row r="2074" spans="5:5" ht="15">
      <c r="E2074" s="22"/>
    </row>
    <row r="2075" spans="5:5" ht="15">
      <c r="E2075" s="22"/>
    </row>
    <row r="2076" spans="5:5" ht="15">
      <c r="E2076" s="22"/>
    </row>
    <row r="2077" spans="5:5" ht="15">
      <c r="E2077" s="22"/>
    </row>
    <row r="2078" spans="5:5" ht="15">
      <c r="E2078" s="22"/>
    </row>
    <row r="2079" spans="5:5" ht="15">
      <c r="E2079" s="22"/>
    </row>
    <row r="2080" spans="5:5" ht="15">
      <c r="E2080" s="22"/>
    </row>
    <row r="2081" spans="5:5" ht="15">
      <c r="E2081" s="22"/>
    </row>
    <row r="2082" spans="5:5" ht="15">
      <c r="E2082" s="22"/>
    </row>
    <row r="2083" spans="5:5" ht="15">
      <c r="E2083" s="22"/>
    </row>
    <row r="2084" spans="5:5" ht="15">
      <c r="E2084" s="22"/>
    </row>
    <row r="2085" spans="5:5" ht="15">
      <c r="E2085" s="22"/>
    </row>
    <row r="2086" spans="5:5" ht="15">
      <c r="E2086" s="22"/>
    </row>
    <row r="2087" spans="5:5" ht="15">
      <c r="E2087" s="22"/>
    </row>
    <row r="2088" spans="5:5" ht="15">
      <c r="E2088" s="22"/>
    </row>
    <row r="2089" spans="5:5" ht="15">
      <c r="E2089" s="22"/>
    </row>
    <row r="2090" spans="5:5" ht="15">
      <c r="E2090" s="22"/>
    </row>
    <row r="2091" spans="5:5" ht="15">
      <c r="E2091" s="22"/>
    </row>
    <row r="2092" spans="5:5" ht="15">
      <c r="E2092" s="22"/>
    </row>
    <row r="2093" spans="5:5" ht="15">
      <c r="E2093" s="22"/>
    </row>
    <row r="2094" spans="5:5" ht="15">
      <c r="E2094" s="22"/>
    </row>
    <row r="2095" spans="5:5" ht="15">
      <c r="E2095" s="22"/>
    </row>
    <row r="2096" spans="5:5" ht="15">
      <c r="E2096" s="22"/>
    </row>
    <row r="2097" spans="5:5" ht="15">
      <c r="E2097" s="22"/>
    </row>
    <row r="2098" spans="5:5" ht="15">
      <c r="E2098" s="22"/>
    </row>
    <row r="2099" spans="5:5" ht="15">
      <c r="E2099" s="22"/>
    </row>
    <row r="2100" spans="5:5" ht="15">
      <c r="E2100" s="22"/>
    </row>
    <row r="2101" spans="5:5" ht="15">
      <c r="E2101" s="22"/>
    </row>
    <row r="2102" spans="5:5" ht="15">
      <c r="E2102" s="22"/>
    </row>
    <row r="2103" spans="5:5" ht="15">
      <c r="E2103" s="22"/>
    </row>
    <row r="2104" spans="5:5" ht="15">
      <c r="E2104" s="22"/>
    </row>
    <row r="2105" spans="5:5" ht="15">
      <c r="E2105" s="22"/>
    </row>
    <row r="2106" spans="5:5" ht="15">
      <c r="E2106" s="22"/>
    </row>
    <row r="2107" spans="5:5" ht="15">
      <c r="E2107" s="22"/>
    </row>
    <row r="2108" spans="5:5" ht="15">
      <c r="E2108" s="22"/>
    </row>
    <row r="2109" spans="5:5" ht="15">
      <c r="E2109" s="22"/>
    </row>
    <row r="2110" spans="5:5" ht="15">
      <c r="E2110" s="22"/>
    </row>
    <row r="2111" spans="5:5" ht="15">
      <c r="E2111" s="22"/>
    </row>
    <row r="2112" spans="5:5" ht="15">
      <c r="E2112" s="22"/>
    </row>
    <row r="2113" spans="5:5" ht="15">
      <c r="E2113" s="22"/>
    </row>
    <row r="2114" spans="5:5" ht="15">
      <c r="E2114" s="22"/>
    </row>
    <row r="2115" spans="5:5" ht="15">
      <c r="E2115" s="22"/>
    </row>
    <row r="2116" spans="5:5" ht="15">
      <c r="E2116" s="22"/>
    </row>
    <row r="2117" spans="5:5" ht="15">
      <c r="E2117" s="22"/>
    </row>
    <row r="2118" spans="5:5" ht="15">
      <c r="E2118" s="22"/>
    </row>
    <row r="2119" spans="5:5" ht="15">
      <c r="E2119" s="22"/>
    </row>
    <row r="2120" spans="5:5" ht="15">
      <c r="E2120" s="22"/>
    </row>
    <row r="2121" spans="5:5" ht="15">
      <c r="E2121" s="22"/>
    </row>
    <row r="2122" spans="5:5" ht="15">
      <c r="E2122" s="22"/>
    </row>
    <row r="2123" spans="5:5" ht="15">
      <c r="E2123" s="22"/>
    </row>
    <row r="2124" spans="5:5" ht="15">
      <c r="E2124" s="22"/>
    </row>
    <row r="2125" spans="5:5" ht="15">
      <c r="E2125" s="22"/>
    </row>
    <row r="2126" spans="5:5" ht="15">
      <c r="E2126" s="22"/>
    </row>
    <row r="2127" spans="5:5" ht="15">
      <c r="E2127" s="22"/>
    </row>
    <row r="2128" spans="5:5" ht="15">
      <c r="E2128" s="22"/>
    </row>
    <row r="2129" spans="5:5" ht="15">
      <c r="E2129" s="22"/>
    </row>
    <row r="2130" spans="5:5" ht="15">
      <c r="E2130" s="22"/>
    </row>
    <row r="2131" spans="5:5" ht="15">
      <c r="E2131" s="22"/>
    </row>
    <row r="2132" spans="5:5" ht="15">
      <c r="E2132" s="22"/>
    </row>
    <row r="2133" spans="5:5" ht="15">
      <c r="E2133" s="22"/>
    </row>
    <row r="2134" spans="5:5" ht="15">
      <c r="E2134" s="22"/>
    </row>
    <row r="2135" spans="5:5" ht="15">
      <c r="E2135" s="22"/>
    </row>
    <row r="2136" spans="5:5" ht="15">
      <c r="E2136" s="22"/>
    </row>
    <row r="2137" spans="5:5" ht="15">
      <c r="E2137" s="22"/>
    </row>
    <row r="2138" spans="5:5" ht="15">
      <c r="E2138" s="22"/>
    </row>
    <row r="2139" spans="5:5" ht="15">
      <c r="E2139" s="22"/>
    </row>
    <row r="2140" spans="5:5" ht="15">
      <c r="E2140" s="22"/>
    </row>
    <row r="2141" spans="5:5" ht="15">
      <c r="E2141" s="22"/>
    </row>
    <row r="2142" spans="5:5" ht="15">
      <c r="E2142" s="22"/>
    </row>
    <row r="2143" spans="5:5" ht="15">
      <c r="E2143" s="22"/>
    </row>
    <row r="2144" spans="5:5" ht="15">
      <c r="E2144" s="22"/>
    </row>
    <row r="2145" spans="5:5" ht="15">
      <c r="E2145" s="22"/>
    </row>
    <row r="2146" spans="5:5" ht="15">
      <c r="E2146" s="22"/>
    </row>
    <row r="2147" spans="5:5" ht="15">
      <c r="E2147" s="22"/>
    </row>
    <row r="2148" spans="5:5" ht="15">
      <c r="E2148" s="22"/>
    </row>
    <row r="2149" spans="5:5" ht="15">
      <c r="E2149" s="22"/>
    </row>
    <row r="2150" spans="5:5" ht="15">
      <c r="E2150" s="22"/>
    </row>
    <row r="2151" spans="5:5" ht="15">
      <c r="E2151" s="22"/>
    </row>
    <row r="2152" spans="5:5" ht="15">
      <c r="E2152" s="22"/>
    </row>
    <row r="2153" spans="5:5" ht="15">
      <c r="E2153" s="22"/>
    </row>
    <row r="2154" spans="5:5" ht="15">
      <c r="E2154" s="22"/>
    </row>
    <row r="2155" spans="5:5" ht="15">
      <c r="E2155" s="22"/>
    </row>
    <row r="2156" spans="5:5" ht="15">
      <c r="E2156" s="22"/>
    </row>
    <row r="2157" spans="5:5" ht="15">
      <c r="E2157" s="22"/>
    </row>
    <row r="2158" spans="5:5" ht="15">
      <c r="E2158" s="22"/>
    </row>
    <row r="2159" spans="5:5" ht="15">
      <c r="E2159" s="22"/>
    </row>
    <row r="2160" spans="5:5" ht="15">
      <c r="E2160" s="22"/>
    </row>
    <row r="2161" spans="5:5" ht="15">
      <c r="E2161" s="22"/>
    </row>
    <row r="2162" spans="5:5" ht="15">
      <c r="E2162" s="22"/>
    </row>
    <row r="2163" spans="5:5" ht="15">
      <c r="E2163" s="22"/>
    </row>
    <row r="2164" spans="5:5" ht="15">
      <c r="E2164" s="22"/>
    </row>
    <row r="2165" spans="5:5" ht="15">
      <c r="E2165" s="22"/>
    </row>
    <row r="2166" spans="5:5" ht="15">
      <c r="E2166" s="22"/>
    </row>
    <row r="2167" spans="5:5" ht="15">
      <c r="E2167" s="22"/>
    </row>
    <row r="2168" spans="5:5" ht="15">
      <c r="E2168" s="22"/>
    </row>
    <row r="2169" spans="5:5" ht="15">
      <c r="E2169" s="22"/>
    </row>
    <row r="2170" spans="5:5" ht="15">
      <c r="E2170" s="22"/>
    </row>
    <row r="2171" spans="5:5" ht="15">
      <c r="E2171" s="22"/>
    </row>
    <row r="2172" spans="5:5" ht="15">
      <c r="E2172" s="22"/>
    </row>
    <row r="2173" spans="5:5" ht="15">
      <c r="E2173" s="22"/>
    </row>
    <row r="2174" spans="5:5" ht="15">
      <c r="E2174" s="22"/>
    </row>
    <row r="2175" spans="5:5" ht="15">
      <c r="E2175" s="22"/>
    </row>
    <row r="2176" spans="5:5" ht="15">
      <c r="E2176" s="22"/>
    </row>
    <row r="2177" spans="5:5" ht="15">
      <c r="E2177" s="22"/>
    </row>
    <row r="2178" spans="5:5" ht="15">
      <c r="E2178" s="22"/>
    </row>
    <row r="2179" spans="5:5" ht="15">
      <c r="E2179" s="22"/>
    </row>
    <row r="2180" spans="5:5" ht="15">
      <c r="E2180" s="22"/>
    </row>
    <row r="2181" spans="5:5" ht="15">
      <c r="E2181" s="22"/>
    </row>
    <row r="2182" spans="5:5" ht="15">
      <c r="E2182" s="22"/>
    </row>
    <row r="2183" spans="5:5" ht="15">
      <c r="E2183" s="22"/>
    </row>
    <row r="2184" spans="5:5" ht="15">
      <c r="E2184" s="22"/>
    </row>
    <row r="2185" spans="5:5" ht="15">
      <c r="E2185" s="22"/>
    </row>
    <row r="2186" spans="5:5" ht="15">
      <c r="E2186" s="22"/>
    </row>
    <row r="2187" spans="5:5" ht="15">
      <c r="E2187" s="22"/>
    </row>
    <row r="2188" spans="5:5" ht="15">
      <c r="E2188" s="22"/>
    </row>
    <row r="2189" spans="5:5" ht="15">
      <c r="E2189" s="22"/>
    </row>
    <row r="2190" spans="5:5" ht="15">
      <c r="E2190" s="22"/>
    </row>
    <row r="2191" spans="5:5" ht="15">
      <c r="E2191" s="22"/>
    </row>
    <row r="2192" spans="5:5" ht="15">
      <c r="E2192" s="22"/>
    </row>
    <row r="2193" spans="5:5" ht="15">
      <c r="E2193" s="22"/>
    </row>
    <row r="2194" spans="5:5" ht="15">
      <c r="E2194" s="22"/>
    </row>
    <row r="2195" spans="5:5" ht="15">
      <c r="E2195" s="22"/>
    </row>
    <row r="2196" spans="5:5" ht="15">
      <c r="E2196" s="22"/>
    </row>
    <row r="2197" spans="5:5" ht="15">
      <c r="E2197" s="22"/>
    </row>
    <row r="2198" spans="5:5" ht="15">
      <c r="E2198" s="22"/>
    </row>
    <row r="2199" spans="5:5" ht="15">
      <c r="E2199" s="22"/>
    </row>
    <row r="2200" spans="5:5" ht="15">
      <c r="E2200" s="22"/>
    </row>
    <row r="2201" spans="5:5" ht="15">
      <c r="E2201" s="22"/>
    </row>
    <row r="2202" spans="5:5" ht="15">
      <c r="E2202" s="22"/>
    </row>
    <row r="2203" spans="5:5" ht="15">
      <c r="E2203" s="22"/>
    </row>
    <row r="2204" spans="5:5" ht="15">
      <c r="E2204" s="22"/>
    </row>
    <row r="2205" spans="5:5" ht="15">
      <c r="E2205" s="22"/>
    </row>
    <row r="2206" spans="5:5" ht="15">
      <c r="E2206" s="22"/>
    </row>
    <row r="2207" spans="5:5" ht="15">
      <c r="E2207" s="22"/>
    </row>
    <row r="2208" spans="5:5" ht="15">
      <c r="E2208" s="22"/>
    </row>
    <row r="2209" spans="5:5" ht="15">
      <c r="E2209" s="22"/>
    </row>
    <row r="2210" spans="5:5" ht="15">
      <c r="E2210" s="22"/>
    </row>
    <row r="2211" spans="5:5" ht="15">
      <c r="E2211" s="22"/>
    </row>
    <row r="2212" spans="5:5" ht="15">
      <c r="E2212" s="22"/>
    </row>
    <row r="2213" spans="5:5" ht="15">
      <c r="E2213" s="22"/>
    </row>
    <row r="2214" spans="5:5" ht="15">
      <c r="E2214" s="22"/>
    </row>
    <row r="2215" spans="5:5" ht="15">
      <c r="E2215" s="22"/>
    </row>
    <row r="2216" spans="5:5" ht="15">
      <c r="E2216" s="22"/>
    </row>
    <row r="2217" spans="5:5" ht="15">
      <c r="E2217" s="22"/>
    </row>
    <row r="2218" spans="5:5" ht="15">
      <c r="E2218" s="22"/>
    </row>
    <row r="2219" spans="5:5" ht="15">
      <c r="E2219" s="22"/>
    </row>
    <row r="2220" spans="5:5" ht="15">
      <c r="E2220" s="22"/>
    </row>
    <row r="2221" spans="5:5" ht="15">
      <c r="E2221" s="22"/>
    </row>
    <row r="2222" spans="5:5" ht="15">
      <c r="E2222" s="22"/>
    </row>
    <row r="2223" spans="5:5" ht="15">
      <c r="E2223" s="22"/>
    </row>
    <row r="2224" spans="5:5" ht="15">
      <c r="E2224" s="22"/>
    </row>
    <row r="2225" spans="5:5" ht="15">
      <c r="E2225" s="22"/>
    </row>
    <row r="2226" spans="5:5" ht="15">
      <c r="E2226" s="22"/>
    </row>
    <row r="2227" spans="5:5" ht="15">
      <c r="E2227" s="22"/>
    </row>
    <row r="2228" spans="5:5" ht="15">
      <c r="E2228" s="22"/>
    </row>
    <row r="2229" spans="5:5" ht="15">
      <c r="E2229" s="22"/>
    </row>
    <row r="2230" spans="5:5" ht="15">
      <c r="E2230" s="22"/>
    </row>
    <row r="2231" spans="5:5" ht="15">
      <c r="E2231" s="22"/>
    </row>
    <row r="2232" spans="5:5" ht="15">
      <c r="E2232" s="22"/>
    </row>
    <row r="2233" spans="5:5" ht="15">
      <c r="E2233" s="22"/>
    </row>
    <row r="2234" spans="5:5" ht="15">
      <c r="E2234" s="22"/>
    </row>
    <row r="2235" spans="5:5" ht="15">
      <c r="E2235" s="22"/>
    </row>
    <row r="2236" spans="5:5" ht="15">
      <c r="E2236" s="22"/>
    </row>
    <row r="2237" spans="5:5" ht="15">
      <c r="E2237" s="22"/>
    </row>
    <row r="2238" spans="5:5" ht="15">
      <c r="E2238" s="22"/>
    </row>
    <row r="2239" spans="5:5" ht="15">
      <c r="E2239" s="22"/>
    </row>
    <row r="2240" spans="5:5" ht="15">
      <c r="E2240" s="22"/>
    </row>
    <row r="2241" spans="5:5" ht="15">
      <c r="E2241" s="22"/>
    </row>
    <row r="2242" spans="5:5" ht="15">
      <c r="E2242" s="22"/>
    </row>
    <row r="2243" spans="5:5" ht="15">
      <c r="E2243" s="22"/>
    </row>
    <row r="2244" spans="5:5" ht="15">
      <c r="E2244" s="22"/>
    </row>
    <row r="2245" spans="5:5" ht="15">
      <c r="E2245" s="22"/>
    </row>
    <row r="2246" spans="5:5" ht="15">
      <c r="E2246" s="22"/>
    </row>
    <row r="2247" spans="5:5" ht="15">
      <c r="E2247" s="22"/>
    </row>
    <row r="2248" spans="5:5" ht="15">
      <c r="E2248" s="22"/>
    </row>
    <row r="2249" spans="5:5" ht="15">
      <c r="E2249" s="22"/>
    </row>
    <row r="2250" spans="5:5" ht="15">
      <c r="E2250" s="22"/>
    </row>
    <row r="2251" spans="5:5" ht="15">
      <c r="E2251" s="22"/>
    </row>
    <row r="2252" spans="5:5" ht="15">
      <c r="E2252" s="22"/>
    </row>
    <row r="2253" spans="5:5" ht="15">
      <c r="E2253" s="22"/>
    </row>
    <row r="2254" spans="5:5" ht="15">
      <c r="E2254" s="22"/>
    </row>
    <row r="2255" spans="5:5" ht="15">
      <c r="E2255" s="22"/>
    </row>
    <row r="2256" spans="5:5" ht="15">
      <c r="E2256" s="22"/>
    </row>
    <row r="2257" spans="5:5" ht="15">
      <c r="E2257" s="22"/>
    </row>
    <row r="2258" spans="5:5" ht="15">
      <c r="E2258" s="22"/>
    </row>
    <row r="2259" spans="5:5" ht="15">
      <c r="E2259" s="22"/>
    </row>
    <row r="2260" spans="5:5" ht="15">
      <c r="E2260" s="22"/>
    </row>
    <row r="2261" spans="5:5" ht="15">
      <c r="E2261" s="22"/>
    </row>
    <row r="2262" spans="5:5" ht="15">
      <c r="E2262" s="22"/>
    </row>
    <row r="2263" spans="5:5" ht="15">
      <c r="E2263" s="22"/>
    </row>
    <row r="2264" spans="5:5" ht="15">
      <c r="E2264" s="22"/>
    </row>
    <row r="2265" spans="5:5" ht="15">
      <c r="E2265" s="22"/>
    </row>
    <row r="2266" spans="5:5" ht="15">
      <c r="E2266" s="22"/>
    </row>
    <row r="2267" spans="5:5" ht="15">
      <c r="E2267" s="22"/>
    </row>
    <row r="2268" spans="5:5" ht="15">
      <c r="E2268" s="22"/>
    </row>
    <row r="2269" spans="5:5" ht="15">
      <c r="E2269" s="22"/>
    </row>
    <row r="2270" spans="5:5" ht="15">
      <c r="E2270" s="22"/>
    </row>
    <row r="2271" spans="5:5" ht="15">
      <c r="E2271" s="22"/>
    </row>
    <row r="2272" spans="5:5" ht="15">
      <c r="E2272" s="22"/>
    </row>
    <row r="2273" spans="5:5" ht="15">
      <c r="E2273" s="22"/>
    </row>
    <row r="2274" spans="5:5" ht="15">
      <c r="E2274" s="22"/>
    </row>
    <row r="2275" spans="5:5" ht="15">
      <c r="E2275" s="22"/>
    </row>
    <row r="2276" spans="5:5" ht="15">
      <c r="E2276" s="22"/>
    </row>
    <row r="2277" spans="5:5" ht="15">
      <c r="E2277" s="22"/>
    </row>
    <row r="2278" spans="5:5" ht="15">
      <c r="E2278" s="22"/>
    </row>
    <row r="2279" spans="5:5" ht="15">
      <c r="E2279" s="22"/>
    </row>
    <row r="2280" spans="5:5" ht="15">
      <c r="E2280" s="22"/>
    </row>
    <row r="2281" spans="5:5" ht="15">
      <c r="E2281" s="22"/>
    </row>
    <row r="2282" spans="5:5" ht="15">
      <c r="E2282" s="22"/>
    </row>
    <row r="2283" spans="5:5" ht="15">
      <c r="E2283" s="22"/>
    </row>
    <row r="2284" spans="5:5" ht="15">
      <c r="E2284" s="22"/>
    </row>
    <row r="2285" spans="5:5" ht="15">
      <c r="E2285" s="22"/>
    </row>
    <row r="2286" spans="5:5" ht="15">
      <c r="E2286" s="22"/>
    </row>
    <row r="2287" spans="5:5" ht="15">
      <c r="E2287" s="22"/>
    </row>
    <row r="2288" spans="5:5" ht="15">
      <c r="E2288" s="22"/>
    </row>
    <row r="2289" spans="5:5" ht="15">
      <c r="E2289" s="22"/>
    </row>
    <row r="2290" spans="5:5" ht="15">
      <c r="E2290" s="22"/>
    </row>
    <row r="2291" spans="5:5" ht="15">
      <c r="E2291" s="22"/>
    </row>
    <row r="2292" spans="5:5" ht="15">
      <c r="E2292" s="22"/>
    </row>
    <row r="2293" spans="5:5" ht="15">
      <c r="E2293" s="22"/>
    </row>
    <row r="2294" spans="5:5" ht="15">
      <c r="E2294" s="22"/>
    </row>
    <row r="2295" spans="5:5" ht="15">
      <c r="E2295" s="22"/>
    </row>
    <row r="2296" spans="5:5" ht="15">
      <c r="E2296" s="22"/>
    </row>
    <row r="2297" spans="5:5" ht="15">
      <c r="E2297" s="22"/>
    </row>
    <row r="2298" spans="5:5" ht="15">
      <c r="E2298" s="22"/>
    </row>
    <row r="2299" spans="5:5" ht="15">
      <c r="E2299" s="22"/>
    </row>
    <row r="2300" spans="5:5" ht="15">
      <c r="E2300" s="22"/>
    </row>
    <row r="2301" spans="5:5" ht="15">
      <c r="E2301" s="22"/>
    </row>
    <row r="2302" spans="5:5" ht="15">
      <c r="E2302" s="22"/>
    </row>
    <row r="2303" spans="5:5" ht="15">
      <c r="E2303" s="22"/>
    </row>
    <row r="2304" spans="5:5" ht="15">
      <c r="E2304" s="22"/>
    </row>
    <row r="2305" spans="5:5" ht="15">
      <c r="E2305" s="22"/>
    </row>
    <row r="2306" spans="5:5" ht="15">
      <c r="E2306" s="22"/>
    </row>
    <row r="2307" spans="5:5" ht="15">
      <c r="E2307" s="22"/>
    </row>
    <row r="2308" spans="5:5" ht="15">
      <c r="E2308" s="22"/>
    </row>
    <row r="2309" spans="5:5" ht="15">
      <c r="E2309" s="22"/>
    </row>
    <row r="2310" spans="5:5" ht="15">
      <c r="E2310" s="22"/>
    </row>
    <row r="2311" spans="5:5" ht="15">
      <c r="E2311" s="22"/>
    </row>
    <row r="2312" spans="5:5" ht="15">
      <c r="E2312" s="22"/>
    </row>
    <row r="2313" spans="5:5" ht="15">
      <c r="E2313" s="22"/>
    </row>
    <row r="2314" spans="5:5" ht="15">
      <c r="E2314" s="22"/>
    </row>
    <row r="2315" spans="5:5" ht="15">
      <c r="E2315" s="22"/>
    </row>
    <row r="2316" spans="5:5" ht="15">
      <c r="E2316" s="22"/>
    </row>
    <row r="2317" spans="5:5" ht="15">
      <c r="E2317" s="22"/>
    </row>
    <row r="2318" spans="5:5" ht="15">
      <c r="E2318" s="22"/>
    </row>
    <row r="2319" spans="5:5" ht="15">
      <c r="E2319" s="22"/>
    </row>
    <row r="2320" spans="5:5" ht="15">
      <c r="E2320" s="22"/>
    </row>
    <row r="2321" spans="5:5" ht="15">
      <c r="E2321" s="22"/>
    </row>
    <row r="2322" spans="5:5" ht="15">
      <c r="E2322" s="22"/>
    </row>
    <row r="2323" spans="5:5" ht="15">
      <c r="E2323" s="22"/>
    </row>
    <row r="2324" spans="5:5" ht="15">
      <c r="E2324" s="22"/>
    </row>
    <row r="2325" spans="5:5" ht="15">
      <c r="E2325" s="22"/>
    </row>
    <row r="2326" spans="5:5" ht="15">
      <c r="E2326" s="22"/>
    </row>
    <row r="2327" spans="5:5" ht="15">
      <c r="E2327" s="22"/>
    </row>
    <row r="2328" spans="5:5" ht="15">
      <c r="E2328" s="22"/>
    </row>
    <row r="2329" spans="5:5" ht="15">
      <c r="E2329" s="22"/>
    </row>
    <row r="2330" spans="5:5" ht="15">
      <c r="E2330" s="22"/>
    </row>
    <row r="2331" spans="5:5" ht="15">
      <c r="E2331" s="22"/>
    </row>
    <row r="2332" spans="5:5" ht="15">
      <c r="E2332" s="22"/>
    </row>
    <row r="2333" spans="5:5" ht="15">
      <c r="E2333" s="22"/>
    </row>
    <row r="2334" spans="5:5" ht="15">
      <c r="E2334" s="22"/>
    </row>
    <row r="2335" spans="5:5" ht="15">
      <c r="E2335" s="22"/>
    </row>
    <row r="2336" spans="5:5" ht="15">
      <c r="E2336" s="22"/>
    </row>
    <row r="2337" spans="5:5" ht="15">
      <c r="E2337" s="22"/>
    </row>
    <row r="2338" spans="5:5" ht="15">
      <c r="E2338" s="22"/>
    </row>
    <row r="2339" spans="5:5" ht="15">
      <c r="E2339" s="22"/>
    </row>
    <row r="2340" spans="5:5" ht="15">
      <c r="E2340" s="22"/>
    </row>
    <row r="2341" spans="5:5" ht="15">
      <c r="E2341" s="22"/>
    </row>
    <row r="2342" spans="5:5" ht="15">
      <c r="E2342" s="22"/>
    </row>
    <row r="2343" spans="5:5" ht="15">
      <c r="E2343" s="22"/>
    </row>
    <row r="2344" spans="5:5" ht="15">
      <c r="E2344" s="22"/>
    </row>
    <row r="2345" spans="5:5" ht="15">
      <c r="E2345" s="22"/>
    </row>
    <row r="2346" spans="5:5" ht="15">
      <c r="E2346" s="22"/>
    </row>
    <row r="2347" spans="5:5" ht="15">
      <c r="E2347" s="22"/>
    </row>
    <row r="2348" spans="5:5" ht="15">
      <c r="E2348" s="22"/>
    </row>
    <row r="2349" spans="5:5" ht="15">
      <c r="E2349" s="22"/>
    </row>
    <row r="2350" spans="5:5" ht="15">
      <c r="E2350" s="22"/>
    </row>
    <row r="2351" spans="5:5" ht="15">
      <c r="E2351" s="22"/>
    </row>
    <row r="2352" spans="5:5" ht="15">
      <c r="E2352" s="22"/>
    </row>
    <row r="2353" spans="5:5" ht="15">
      <c r="E2353" s="22"/>
    </row>
    <row r="2354" spans="5:5" ht="15">
      <c r="E2354" s="22"/>
    </row>
    <row r="2355" spans="5:5" ht="15">
      <c r="E2355" s="22"/>
    </row>
    <row r="2356" spans="5:5" ht="15">
      <c r="E2356" s="22"/>
    </row>
    <row r="2357" spans="5:5" ht="15">
      <c r="E2357" s="22"/>
    </row>
    <row r="2358" spans="5:5" ht="15">
      <c r="E2358" s="22"/>
    </row>
    <row r="2359" spans="5:5" ht="15">
      <c r="E2359" s="22"/>
    </row>
    <row r="2360" spans="5:5" ht="15">
      <c r="E2360" s="22"/>
    </row>
    <row r="2361" spans="5:5" ht="15">
      <c r="E2361" s="22"/>
    </row>
    <row r="2362" spans="5:5" ht="15">
      <c r="E2362" s="22"/>
    </row>
    <row r="2363" spans="5:5" ht="15">
      <c r="E2363" s="22"/>
    </row>
    <row r="2364" spans="5:5" ht="15">
      <c r="E2364" s="22"/>
    </row>
    <row r="2365" spans="5:5" ht="15">
      <c r="E2365" s="22"/>
    </row>
    <row r="2366" spans="5:5" ht="15">
      <c r="E2366" s="22"/>
    </row>
    <row r="2367" spans="5:5" ht="15">
      <c r="E2367" s="22"/>
    </row>
    <row r="2368" spans="5:5" ht="15">
      <c r="E2368" s="22"/>
    </row>
    <row r="2369" spans="5:5" ht="15">
      <c r="E2369" s="22"/>
    </row>
    <row r="2370" spans="5:5" ht="15">
      <c r="E2370" s="22"/>
    </row>
    <row r="2371" spans="5:5" ht="15">
      <c r="E2371" s="22"/>
    </row>
    <row r="2372" spans="5:5" ht="15">
      <c r="E2372" s="22"/>
    </row>
    <row r="2373" spans="5:5" ht="15">
      <c r="E2373" s="22"/>
    </row>
    <row r="2374" spans="5:5" ht="15">
      <c r="E2374" s="22"/>
    </row>
    <row r="2375" spans="5:5" ht="15">
      <c r="E2375" s="22"/>
    </row>
    <row r="2376" spans="5:5" ht="15">
      <c r="E2376" s="22"/>
    </row>
    <row r="2377" spans="5:5" ht="15">
      <c r="E2377" s="22"/>
    </row>
    <row r="2378" spans="5:5" ht="15">
      <c r="E2378" s="22"/>
    </row>
    <row r="2379" spans="5:5" ht="15">
      <c r="E2379" s="22"/>
    </row>
    <row r="2380" spans="5:5" ht="15">
      <c r="E2380" s="22"/>
    </row>
    <row r="2381" spans="5:5" ht="15">
      <c r="E2381" s="22"/>
    </row>
    <row r="2382" spans="5:5" ht="15">
      <c r="E2382" s="22"/>
    </row>
    <row r="2383" spans="5:5" ht="15">
      <c r="E2383" s="22"/>
    </row>
    <row r="2384" spans="5:5" ht="15">
      <c r="E2384" s="22"/>
    </row>
    <row r="2385" spans="5:5" ht="15">
      <c r="E2385" s="22"/>
    </row>
    <row r="2386" spans="5:5" ht="15">
      <c r="E2386" s="22"/>
    </row>
    <row r="2387" spans="5:5" ht="15">
      <c r="E2387" s="22"/>
    </row>
    <row r="2388" spans="5:5" ht="15">
      <c r="E2388" s="22"/>
    </row>
    <row r="2389" spans="5:5" ht="15">
      <c r="E2389" s="22"/>
    </row>
    <row r="2390" spans="5:5" ht="15">
      <c r="E2390" s="22"/>
    </row>
    <row r="2391" spans="5:5" ht="15">
      <c r="E2391" s="22"/>
    </row>
    <row r="2392" spans="5:5" ht="15">
      <c r="E2392" s="22"/>
    </row>
    <row r="2393" spans="5:5" ht="15">
      <c r="E2393" s="22"/>
    </row>
    <row r="2394" spans="5:5" ht="15">
      <c r="E2394" s="22"/>
    </row>
    <row r="2395" spans="5:5" ht="15">
      <c r="E2395" s="22"/>
    </row>
    <row r="2396" spans="5:5" ht="15">
      <c r="E2396" s="22"/>
    </row>
    <row r="2397" spans="5:5" ht="15">
      <c r="E2397" s="22"/>
    </row>
    <row r="2398" spans="5:5" ht="15">
      <c r="E2398" s="22"/>
    </row>
    <row r="2399" spans="5:5" ht="15">
      <c r="E2399" s="22"/>
    </row>
    <row r="2400" spans="5:5" ht="15">
      <c r="E2400" s="22"/>
    </row>
    <row r="2401" spans="5:5" ht="15">
      <c r="E2401" s="22"/>
    </row>
    <row r="2402" spans="5:5" ht="15">
      <c r="E2402" s="22"/>
    </row>
    <row r="2403" spans="5:5" ht="15">
      <c r="E2403" s="22"/>
    </row>
    <row r="2404" spans="5:5" ht="15">
      <c r="E2404" s="22"/>
    </row>
    <row r="2405" spans="5:5" ht="15">
      <c r="E2405" s="22"/>
    </row>
    <row r="2406" spans="5:5" ht="15">
      <c r="E2406" s="22"/>
    </row>
    <row r="2407" spans="5:5" ht="15">
      <c r="E2407" s="22"/>
    </row>
    <row r="2408" spans="5:5" ht="15">
      <c r="E2408" s="22"/>
    </row>
    <row r="2409" spans="5:5" ht="15">
      <c r="E2409" s="22"/>
    </row>
    <row r="2410" spans="5:5" ht="15">
      <c r="E2410" s="22"/>
    </row>
    <row r="2411" spans="5:5" ht="15">
      <c r="E2411" s="22"/>
    </row>
    <row r="2412" spans="5:5" ht="15">
      <c r="E2412" s="22"/>
    </row>
    <row r="2413" spans="5:5" ht="15">
      <c r="E2413" s="22"/>
    </row>
    <row r="2414" spans="5:5" ht="15">
      <c r="E2414" s="22"/>
    </row>
    <row r="2415" spans="5:5" ht="15">
      <c r="E2415" s="22"/>
    </row>
    <row r="2416" spans="5:5" ht="15">
      <c r="E2416" s="22"/>
    </row>
    <row r="2417" spans="5:5" ht="15">
      <c r="E2417" s="22"/>
    </row>
    <row r="2418" spans="5:5" ht="15">
      <c r="E2418" s="22"/>
    </row>
    <row r="2419" spans="5:5" ht="15">
      <c r="E2419" s="22"/>
    </row>
    <row r="2420" spans="5:5" ht="15">
      <c r="E2420" s="22"/>
    </row>
    <row r="2421" spans="5:5" ht="15">
      <c r="E2421" s="22"/>
    </row>
    <row r="2422" spans="5:5" ht="15">
      <c r="E2422" s="22"/>
    </row>
    <row r="2423" spans="5:5" ht="15">
      <c r="E2423" s="22"/>
    </row>
    <row r="2424" spans="5:5" ht="15">
      <c r="E2424" s="22"/>
    </row>
    <row r="2425" spans="5:5" ht="15">
      <c r="E2425" s="22"/>
    </row>
    <row r="2426" spans="5:5" ht="15">
      <c r="E2426" s="22"/>
    </row>
    <row r="2427" spans="5:5" ht="15">
      <c r="E2427" s="22"/>
    </row>
    <row r="2428" spans="5:5" ht="15">
      <c r="E2428" s="22"/>
    </row>
    <row r="2429" spans="5:5" ht="15">
      <c r="E2429" s="22"/>
    </row>
    <row r="2430" spans="5:5" ht="15">
      <c r="E2430" s="22"/>
    </row>
    <row r="2431" spans="5:5" ht="15">
      <c r="E2431" s="22"/>
    </row>
    <row r="2432" spans="5:5" ht="15">
      <c r="E2432" s="22"/>
    </row>
    <row r="2433" spans="5:5" ht="15">
      <c r="E2433" s="22"/>
    </row>
    <row r="2434" spans="5:5" ht="15">
      <c r="E2434" s="22"/>
    </row>
    <row r="2435" spans="5:5" ht="15">
      <c r="E2435" s="22"/>
    </row>
    <row r="2436" spans="5:5" ht="15">
      <c r="E2436" s="22"/>
    </row>
    <row r="2437" spans="5:5" ht="15">
      <c r="E2437" s="22"/>
    </row>
    <row r="2438" spans="5:5" ht="15">
      <c r="E2438" s="22"/>
    </row>
    <row r="2439" spans="5:5" ht="15">
      <c r="E2439" s="22"/>
    </row>
    <row r="2440" spans="5:5" ht="15">
      <c r="E2440" s="22"/>
    </row>
    <row r="2441" spans="5:5" ht="15">
      <c r="E2441" s="22"/>
    </row>
    <row r="2442" spans="5:5" ht="15">
      <c r="E2442" s="22"/>
    </row>
    <row r="2443" spans="5:5" ht="15">
      <c r="E2443" s="22"/>
    </row>
    <row r="2444" spans="5:5" ht="15">
      <c r="E2444" s="22"/>
    </row>
    <row r="2445" spans="5:5" ht="15">
      <c r="E2445" s="22"/>
    </row>
    <row r="2446" spans="5:5" ht="15">
      <c r="E2446" s="22"/>
    </row>
    <row r="2447" spans="5:5" ht="15">
      <c r="E2447" s="22"/>
    </row>
    <row r="2448" spans="5:5" ht="15">
      <c r="E2448" s="22"/>
    </row>
    <row r="2449" spans="5:5" ht="15">
      <c r="E2449" s="22"/>
    </row>
    <row r="2450" spans="5:5" ht="15">
      <c r="E2450" s="22"/>
    </row>
    <row r="2451" spans="5:5" ht="15">
      <c r="E2451" s="22"/>
    </row>
    <row r="2452" spans="5:5" ht="15">
      <c r="E2452" s="22"/>
    </row>
    <row r="2453" spans="5:5" ht="15">
      <c r="E2453" s="22"/>
    </row>
    <row r="2454" spans="5:5" ht="15">
      <c r="E2454" s="22"/>
    </row>
    <row r="2455" spans="5:5" ht="15">
      <c r="E2455" s="22"/>
    </row>
    <row r="2456" spans="5:5" ht="15">
      <c r="E2456" s="22"/>
    </row>
    <row r="2457" spans="5:5" ht="15">
      <c r="E2457" s="22"/>
    </row>
    <row r="2458" spans="5:5" ht="15">
      <c r="E2458" s="22"/>
    </row>
    <row r="2459" spans="5:5" ht="15">
      <c r="E2459" s="22"/>
    </row>
    <row r="2460" spans="5:5" ht="15">
      <c r="E2460" s="22"/>
    </row>
    <row r="2461" spans="5:5" ht="15">
      <c r="E2461" s="22"/>
    </row>
    <row r="2462" spans="5:5" ht="15">
      <c r="E2462" s="22"/>
    </row>
    <row r="2463" spans="5:5" ht="15">
      <c r="E2463" s="22"/>
    </row>
    <row r="2464" spans="5:5" ht="15">
      <c r="E2464" s="22"/>
    </row>
    <row r="2465" spans="5:5" ht="15">
      <c r="E2465" s="22"/>
    </row>
    <row r="2466" spans="5:5" ht="15">
      <c r="E2466" s="22"/>
    </row>
    <row r="2467" spans="5:5" ht="15">
      <c r="E2467" s="22"/>
    </row>
    <row r="2468" spans="5:5" ht="15">
      <c r="E2468" s="22"/>
    </row>
    <row r="2469" spans="5:5" ht="15">
      <c r="E2469" s="22"/>
    </row>
    <row r="2470" spans="5:5" ht="15">
      <c r="E2470" s="22"/>
    </row>
    <row r="2471" spans="5:5" ht="15">
      <c r="E2471" s="22"/>
    </row>
    <row r="2472" spans="5:5" ht="15">
      <c r="E2472" s="22"/>
    </row>
    <row r="2473" spans="5:5" ht="15">
      <c r="E2473" s="22"/>
    </row>
    <row r="2474" spans="5:5" ht="15">
      <c r="E2474" s="22"/>
    </row>
    <row r="2475" spans="5:5" ht="15">
      <c r="E2475" s="22"/>
    </row>
    <row r="2476" spans="5:5" ht="15">
      <c r="E2476" s="22"/>
    </row>
    <row r="2477" spans="5:5" ht="15">
      <c r="E2477" s="22"/>
    </row>
    <row r="2478" spans="5:5" ht="15">
      <c r="E2478" s="22"/>
    </row>
    <row r="2479" spans="5:5" ht="15">
      <c r="E2479" s="22"/>
    </row>
    <row r="2480" spans="5:5" ht="15">
      <c r="E2480" s="22"/>
    </row>
    <row r="2481" spans="5:5" ht="15">
      <c r="E2481" s="22"/>
    </row>
    <row r="2482" spans="5:5" ht="15">
      <c r="E2482" s="22"/>
    </row>
    <row r="2483" spans="5:5" ht="15">
      <c r="E2483" s="22"/>
    </row>
    <row r="2484" spans="5:5" ht="15">
      <c r="E2484" s="22"/>
    </row>
    <row r="2485" spans="5:5" ht="15">
      <c r="E2485" s="22"/>
    </row>
    <row r="2486" spans="5:5" ht="15">
      <c r="E2486" s="22"/>
    </row>
    <row r="2487" spans="5:5" ht="15">
      <c r="E2487" s="22"/>
    </row>
    <row r="2488" spans="5:5" ht="15">
      <c r="E2488" s="22"/>
    </row>
    <row r="2489" spans="5:5" ht="15">
      <c r="E2489" s="22"/>
    </row>
    <row r="2490" spans="5:5" ht="15">
      <c r="E2490" s="22"/>
    </row>
    <row r="2491" spans="5:5" ht="15">
      <c r="E2491" s="22"/>
    </row>
    <row r="2492" spans="5:5" ht="15">
      <c r="E2492" s="22"/>
    </row>
    <row r="2493" spans="5:5" ht="15">
      <c r="E2493" s="22"/>
    </row>
    <row r="2494" spans="5:5" ht="15">
      <c r="E2494" s="22"/>
    </row>
    <row r="2495" spans="5:5" ht="15">
      <c r="E2495" s="22"/>
    </row>
    <row r="2496" spans="5:5" ht="15">
      <c r="E2496" s="22"/>
    </row>
    <row r="2497" spans="5:5" ht="15">
      <c r="E2497" s="22"/>
    </row>
    <row r="2498" spans="5:5" ht="15">
      <c r="E2498" s="22"/>
    </row>
    <row r="2499" spans="5:5" ht="15">
      <c r="E2499" s="22"/>
    </row>
    <row r="2500" spans="5:5" ht="15">
      <c r="E2500" s="22"/>
    </row>
    <row r="2501" spans="5:5" ht="15">
      <c r="E2501" s="22"/>
    </row>
    <row r="2502" spans="5:5" ht="15">
      <c r="E2502" s="22"/>
    </row>
    <row r="2503" spans="5:5" ht="15">
      <c r="E2503" s="22"/>
    </row>
    <row r="2504" spans="5:5" ht="15">
      <c r="E2504" s="22"/>
    </row>
    <row r="2505" spans="5:5" ht="15">
      <c r="E2505" s="22"/>
    </row>
    <row r="2506" spans="5:5" ht="15">
      <c r="E2506" s="22"/>
    </row>
    <row r="2507" spans="5:5" ht="15">
      <c r="E2507" s="22"/>
    </row>
    <row r="2508" spans="5:5" ht="15">
      <c r="E2508" s="22"/>
    </row>
    <row r="2509" spans="5:5" ht="15">
      <c r="E2509" s="22"/>
    </row>
    <row r="2510" spans="5:5" ht="15">
      <c r="E2510" s="22"/>
    </row>
    <row r="2511" spans="5:5" ht="15">
      <c r="E2511" s="22"/>
    </row>
    <row r="2512" spans="5:5" ht="15">
      <c r="E2512" s="22"/>
    </row>
    <row r="2513" spans="5:5" ht="15">
      <c r="E2513" s="22"/>
    </row>
    <row r="2514" spans="5:5" ht="15">
      <c r="E2514" s="22"/>
    </row>
    <row r="2515" spans="5:5" ht="15">
      <c r="E2515" s="22"/>
    </row>
    <row r="2516" spans="5:5" ht="15">
      <c r="E2516" s="22"/>
    </row>
    <row r="2517" spans="5:5" ht="15">
      <c r="E2517" s="22"/>
    </row>
    <row r="2518" spans="5:5" ht="15">
      <c r="E2518" s="22"/>
    </row>
    <row r="2519" spans="5:5" ht="15">
      <c r="E2519" s="22"/>
    </row>
    <row r="2520" spans="5:5" ht="15">
      <c r="E2520" s="22"/>
    </row>
    <row r="2521" spans="5:5" ht="15">
      <c r="E2521" s="22"/>
    </row>
    <row r="2522" spans="5:5" ht="15">
      <c r="E2522" s="22"/>
    </row>
    <row r="2523" spans="5:5" ht="15">
      <c r="E2523" s="22"/>
    </row>
    <row r="2524" spans="5:5" ht="15">
      <c r="E2524" s="22"/>
    </row>
    <row r="2525" spans="5:5" ht="15">
      <c r="E2525" s="22"/>
    </row>
    <row r="2526" spans="5:5" ht="15">
      <c r="E2526" s="22"/>
    </row>
    <row r="2527" spans="5:5" ht="15">
      <c r="E2527" s="22"/>
    </row>
    <row r="2528" spans="5:5" ht="15">
      <c r="E2528" s="22"/>
    </row>
    <row r="2529" spans="5:5" ht="15">
      <c r="E2529" s="22"/>
    </row>
    <row r="2530" spans="5:5" ht="15">
      <c r="E2530" s="22"/>
    </row>
    <row r="2531" spans="5:5" ht="15">
      <c r="E2531" s="22"/>
    </row>
    <row r="2532" spans="5:5" ht="15">
      <c r="E2532" s="22"/>
    </row>
    <row r="2533" spans="5:5" ht="15">
      <c r="E2533" s="22"/>
    </row>
    <row r="2534" spans="5:5" ht="15">
      <c r="E2534" s="22"/>
    </row>
    <row r="2535" spans="5:5" ht="15">
      <c r="E2535" s="22"/>
    </row>
    <row r="2536" spans="5:5" ht="15">
      <c r="E2536" s="22"/>
    </row>
    <row r="2537" spans="5:5" ht="15">
      <c r="E2537" s="22"/>
    </row>
    <row r="2538" spans="5:5" ht="15">
      <c r="E2538" s="22"/>
    </row>
    <row r="2539" spans="5:5" ht="15">
      <c r="E2539" s="22"/>
    </row>
    <row r="2540" spans="5:5" ht="15">
      <c r="E2540" s="22"/>
    </row>
    <row r="2541" spans="5:5" ht="15">
      <c r="E2541" s="22"/>
    </row>
    <row r="2542" spans="5:5" ht="15">
      <c r="E2542" s="22"/>
    </row>
    <row r="2543" spans="5:5" ht="15">
      <c r="E2543" s="22"/>
    </row>
    <row r="2544" spans="5:5" ht="15">
      <c r="E2544" s="22"/>
    </row>
    <row r="2545" spans="5:5" ht="15">
      <c r="E2545" s="22"/>
    </row>
    <row r="2546" spans="5:5" ht="15">
      <c r="E2546" s="22"/>
    </row>
    <row r="2547" spans="5:5" ht="15">
      <c r="E2547" s="22"/>
    </row>
    <row r="2548" spans="5:5" ht="15">
      <c r="E2548" s="22"/>
    </row>
    <row r="2549" spans="5:5" ht="15">
      <c r="E2549" s="22"/>
    </row>
    <row r="2550" spans="5:5" ht="15">
      <c r="E2550" s="22"/>
    </row>
    <row r="2551" spans="5:5" ht="15">
      <c r="E2551" s="22"/>
    </row>
    <row r="2552" spans="5:5" ht="15">
      <c r="E2552" s="22"/>
    </row>
    <row r="2553" spans="5:5" ht="15">
      <c r="E2553" s="22"/>
    </row>
    <row r="2554" spans="5:5" ht="15">
      <c r="E2554" s="22"/>
    </row>
    <row r="2555" spans="5:5" ht="15">
      <c r="E2555" s="22"/>
    </row>
    <row r="2556" spans="5:5" ht="15">
      <c r="E2556" s="22"/>
    </row>
    <row r="2557" spans="5:5" ht="15">
      <c r="E2557" s="22"/>
    </row>
    <row r="2558" spans="5:5" ht="15">
      <c r="E2558" s="22"/>
    </row>
    <row r="2559" spans="5:5" ht="15">
      <c r="E2559" s="22"/>
    </row>
    <row r="2560" spans="5:5" ht="15">
      <c r="E2560" s="22"/>
    </row>
    <row r="2561" spans="5:5" ht="15">
      <c r="E2561" s="22"/>
    </row>
    <row r="2562" spans="5:5" ht="15">
      <c r="E2562" s="22"/>
    </row>
    <row r="2563" spans="5:5" ht="15">
      <c r="E2563" s="22"/>
    </row>
    <row r="2564" spans="5:5" ht="15">
      <c r="E2564" s="22"/>
    </row>
    <row r="2565" spans="5:5" ht="15">
      <c r="E2565" s="22"/>
    </row>
    <row r="2566" spans="5:5" ht="15">
      <c r="E2566" s="22"/>
    </row>
    <row r="2567" spans="5:5" ht="15">
      <c r="E2567" s="22"/>
    </row>
    <row r="2568" spans="5:5" ht="15">
      <c r="E2568" s="22"/>
    </row>
    <row r="2569" spans="5:5" ht="15">
      <c r="E2569" s="22"/>
    </row>
    <row r="2570" spans="5:5" ht="15">
      <c r="E2570" s="22"/>
    </row>
    <row r="2571" spans="5:5" ht="15">
      <c r="E2571" s="22"/>
    </row>
    <row r="2572" spans="5:5" ht="15">
      <c r="E2572" s="22"/>
    </row>
    <row r="2573" spans="5:5" ht="15">
      <c r="E2573" s="22"/>
    </row>
    <row r="2574" spans="5:5" ht="15">
      <c r="E2574" s="22"/>
    </row>
    <row r="2575" spans="5:5" ht="15">
      <c r="E2575" s="22"/>
    </row>
    <row r="2576" spans="5:5" ht="15">
      <c r="E2576" s="22"/>
    </row>
    <row r="2577" spans="5:5" ht="15">
      <c r="E2577" s="22"/>
    </row>
    <row r="2578" spans="5:5" ht="15">
      <c r="E2578" s="22"/>
    </row>
    <row r="2579" spans="5:5" ht="15">
      <c r="E2579" s="22"/>
    </row>
    <row r="2580" spans="5:5" ht="15">
      <c r="E2580" s="22"/>
    </row>
    <row r="2581" spans="5:5" ht="15">
      <c r="E2581" s="22"/>
    </row>
    <row r="2582" spans="5:5" ht="15">
      <c r="E2582" s="22"/>
    </row>
    <row r="2583" spans="5:5" ht="15">
      <c r="E2583" s="22"/>
    </row>
    <row r="2584" spans="5:5" ht="15">
      <c r="E2584" s="22"/>
    </row>
    <row r="2585" spans="5:5" ht="15">
      <c r="E2585" s="22"/>
    </row>
    <row r="2586" spans="5:5" ht="15">
      <c r="E2586" s="22"/>
    </row>
    <row r="2587" spans="5:5" ht="15">
      <c r="E2587" s="22"/>
    </row>
    <row r="2588" spans="5:5" ht="15">
      <c r="E2588" s="22"/>
    </row>
    <row r="2589" spans="5:5" ht="15">
      <c r="E2589" s="22"/>
    </row>
    <row r="2590" spans="5:5" ht="15">
      <c r="E2590" s="22"/>
    </row>
    <row r="2591" spans="5:5" ht="15">
      <c r="E2591" s="22"/>
    </row>
    <row r="2592" spans="5:5" ht="15">
      <c r="E2592" s="22"/>
    </row>
    <row r="2593" spans="5:5" ht="15">
      <c r="E2593" s="22"/>
    </row>
    <row r="2594" spans="5:5" ht="15">
      <c r="E2594" s="22"/>
    </row>
    <row r="2595" spans="5:5" ht="15">
      <c r="E2595" s="22"/>
    </row>
    <row r="2596" spans="5:5" ht="15">
      <c r="E2596" s="22"/>
    </row>
    <row r="2597" spans="5:5" ht="15">
      <c r="E2597" s="22"/>
    </row>
    <row r="2598" spans="5:5" ht="15">
      <c r="E2598" s="22"/>
    </row>
    <row r="2599" spans="5:5" ht="15">
      <c r="E2599" s="22"/>
    </row>
    <row r="2600" spans="5:5" ht="15">
      <c r="E2600" s="22"/>
    </row>
    <row r="2601" spans="5:5" ht="15">
      <c r="E2601" s="22"/>
    </row>
    <row r="2602" spans="5:5" ht="15">
      <c r="E2602" s="22"/>
    </row>
    <row r="2603" spans="5:5" ht="15">
      <c r="E2603" s="22"/>
    </row>
    <row r="2604" spans="5:5" ht="15">
      <c r="E2604" s="22"/>
    </row>
    <row r="2605" spans="5:5" ht="15">
      <c r="E2605" s="22"/>
    </row>
    <row r="2606" spans="5:5" ht="15">
      <c r="E2606" s="22"/>
    </row>
    <row r="2607" spans="5:5" ht="15">
      <c r="E2607" s="22"/>
    </row>
    <row r="2608" spans="5:5" ht="15">
      <c r="E2608" s="22"/>
    </row>
    <row r="2609" spans="5:5" ht="15">
      <c r="E2609" s="22"/>
    </row>
    <row r="2610" spans="5:5" ht="15">
      <c r="E2610" s="22"/>
    </row>
    <row r="2611" spans="5:5" ht="15">
      <c r="E2611" s="22"/>
    </row>
    <row r="2612" spans="5:5" ht="15">
      <c r="E2612" s="22"/>
    </row>
    <row r="2613" spans="5:5" ht="15">
      <c r="E2613" s="22"/>
    </row>
    <row r="2614" spans="5:5" ht="15">
      <c r="E2614" s="22"/>
    </row>
    <row r="2615" spans="5:5" ht="15">
      <c r="E2615" s="22"/>
    </row>
    <row r="2616" spans="5:5" ht="15">
      <c r="E2616" s="22"/>
    </row>
    <row r="2617" spans="5:5" ht="15">
      <c r="E2617" s="22"/>
    </row>
    <row r="2618" spans="5:5" ht="15">
      <c r="E2618" s="22"/>
    </row>
    <row r="2619" spans="5:5" ht="15">
      <c r="E2619" s="22"/>
    </row>
    <row r="2620" spans="5:5" ht="15">
      <c r="E2620" s="22"/>
    </row>
    <row r="2621" spans="5:5" ht="15">
      <c r="E2621" s="22"/>
    </row>
    <row r="2622" spans="5:5" ht="15">
      <c r="E2622" s="22"/>
    </row>
    <row r="2623" spans="5:5" ht="15">
      <c r="E2623" s="22"/>
    </row>
    <row r="2624" spans="5:5" ht="15">
      <c r="E2624" s="22"/>
    </row>
    <row r="2625" spans="5:5" ht="15">
      <c r="E2625" s="22"/>
    </row>
    <row r="2626" spans="5:5" ht="15">
      <c r="E2626" s="22"/>
    </row>
    <row r="2627" spans="5:5" ht="15">
      <c r="E2627" s="22"/>
    </row>
    <row r="2628" spans="5:5" ht="15">
      <c r="E2628" s="22"/>
    </row>
    <row r="2629" spans="5:5" ht="15">
      <c r="E2629" s="22"/>
    </row>
    <row r="2630" spans="5:5" ht="15">
      <c r="E2630" s="22"/>
    </row>
    <row r="2631" spans="5:5" ht="15">
      <c r="E2631" s="22"/>
    </row>
    <row r="2632" spans="5:5" ht="15">
      <c r="E2632" s="22"/>
    </row>
    <row r="2633" spans="5:5" ht="15">
      <c r="E2633" s="22"/>
    </row>
    <row r="2634" spans="5:5" ht="15">
      <c r="E2634" s="22"/>
    </row>
    <row r="2635" spans="5:5" ht="15">
      <c r="E2635" s="22"/>
    </row>
    <row r="2636" spans="5:5" ht="15">
      <c r="E2636" s="22"/>
    </row>
    <row r="2637" spans="5:5" ht="15">
      <c r="E2637" s="22"/>
    </row>
    <row r="2638" spans="5:5" ht="15">
      <c r="E2638" s="22"/>
    </row>
    <row r="2639" spans="5:5" ht="15">
      <c r="E2639" s="22"/>
    </row>
    <row r="2640" spans="5:5" ht="15">
      <c r="E2640" s="22"/>
    </row>
    <row r="2641" spans="5:5" ht="15">
      <c r="E2641" s="22"/>
    </row>
    <row r="2642" spans="5:5" ht="15">
      <c r="E2642" s="22"/>
    </row>
    <row r="2643" spans="5:5" ht="15">
      <c r="E2643" s="22"/>
    </row>
    <row r="2644" spans="5:5" ht="15">
      <c r="E2644" s="22"/>
    </row>
    <row r="2645" spans="5:5" ht="15">
      <c r="E2645" s="22"/>
    </row>
    <row r="2646" spans="5:5" ht="15">
      <c r="E2646" s="22"/>
    </row>
    <row r="2647" spans="5:5" ht="15">
      <c r="E2647" s="22"/>
    </row>
    <row r="2648" spans="5:5" ht="15">
      <c r="E2648" s="22"/>
    </row>
    <row r="2649" spans="5:5" ht="15">
      <c r="E2649" s="22"/>
    </row>
    <row r="2650" spans="5:5" ht="15">
      <c r="E2650" s="22"/>
    </row>
    <row r="2651" spans="5:5" ht="15">
      <c r="E2651" s="22"/>
    </row>
    <row r="2652" spans="5:5" ht="15">
      <c r="E2652" s="22"/>
    </row>
    <row r="2653" spans="5:5" ht="15">
      <c r="E2653" s="22"/>
    </row>
    <row r="2654" spans="5:5" ht="15">
      <c r="E2654" s="22"/>
    </row>
    <row r="2655" spans="5:5" ht="15">
      <c r="E2655" s="22"/>
    </row>
    <row r="2656" spans="5:5" ht="15">
      <c r="E2656" s="22"/>
    </row>
    <row r="2657" spans="5:5" ht="15">
      <c r="E2657" s="22"/>
    </row>
    <row r="2658" spans="5:5" ht="15">
      <c r="E2658" s="22"/>
    </row>
    <row r="2659" spans="5:5" ht="15">
      <c r="E2659" s="22"/>
    </row>
    <row r="2660" spans="5:5" ht="15">
      <c r="E2660" s="22"/>
    </row>
    <row r="2661" spans="5:5" ht="15">
      <c r="E2661" s="22"/>
    </row>
    <row r="2662" spans="5:5" ht="15">
      <c r="E2662" s="22"/>
    </row>
    <row r="2663" spans="5:5" ht="15">
      <c r="E2663" s="22"/>
    </row>
    <row r="2664" spans="5:5" ht="15">
      <c r="E2664" s="22"/>
    </row>
    <row r="2665" spans="5:5" ht="15">
      <c r="E2665" s="22"/>
    </row>
    <row r="2666" spans="5:5" ht="15">
      <c r="E2666" s="22"/>
    </row>
    <row r="2667" spans="5:5" ht="15">
      <c r="E2667" s="22"/>
    </row>
    <row r="2668" spans="5:5" ht="15">
      <c r="E2668" s="22"/>
    </row>
    <row r="2669" spans="5:5" ht="15">
      <c r="E2669" s="22"/>
    </row>
    <row r="2670" spans="5:5" ht="15">
      <c r="E2670" s="22"/>
    </row>
    <row r="2671" spans="5:5" ht="15">
      <c r="E2671" s="22"/>
    </row>
    <row r="2672" spans="5:5" ht="15">
      <c r="E2672" s="22"/>
    </row>
    <row r="2673" spans="5:5" ht="15">
      <c r="E2673" s="22"/>
    </row>
    <row r="2674" spans="5:5" ht="15">
      <c r="E2674" s="22"/>
    </row>
    <row r="2675" spans="5:5" ht="15">
      <c r="E2675" s="22"/>
    </row>
    <row r="2676" spans="5:5" ht="15">
      <c r="E2676" s="22"/>
    </row>
    <row r="2677" spans="5:5" ht="15">
      <c r="E2677" s="22"/>
    </row>
    <row r="2678" spans="5:5" ht="15">
      <c r="E2678" s="22"/>
    </row>
    <row r="2679" spans="5:5" ht="15">
      <c r="E2679" s="22"/>
    </row>
    <row r="2680" spans="5:5" ht="15">
      <c r="E2680" s="22"/>
    </row>
    <row r="2681" spans="5:5" ht="15">
      <c r="E2681" s="22"/>
    </row>
    <row r="2682" spans="5:5" ht="15">
      <c r="E2682" s="22"/>
    </row>
    <row r="2683" spans="5:5" ht="15">
      <c r="E2683" s="22"/>
    </row>
    <row r="2684" spans="5:5" ht="15">
      <c r="E2684" s="22"/>
    </row>
    <row r="2685" spans="5:5" ht="15">
      <c r="E2685" s="22"/>
    </row>
    <row r="2686" spans="5:5" ht="15">
      <c r="E2686" s="22"/>
    </row>
    <row r="2687" spans="5:5" ht="15">
      <c r="E2687" s="22"/>
    </row>
    <row r="2688" spans="5:5" ht="15">
      <c r="E2688" s="22"/>
    </row>
    <row r="2689" spans="5:5" ht="15">
      <c r="E2689" s="22"/>
    </row>
    <row r="2690" spans="5:5" ht="15">
      <c r="E2690" s="22"/>
    </row>
    <row r="2691" spans="5:5" ht="15">
      <c r="E2691" s="22"/>
    </row>
    <row r="2692" spans="5:5" ht="15">
      <c r="E2692" s="22"/>
    </row>
    <row r="2693" spans="5:5" ht="15">
      <c r="E2693" s="22"/>
    </row>
    <row r="2694" spans="5:5" ht="15">
      <c r="E2694" s="22"/>
    </row>
    <row r="2695" spans="5:5" ht="15">
      <c r="E2695" s="22"/>
    </row>
    <row r="2696" spans="5:5" ht="15">
      <c r="E2696" s="22"/>
    </row>
    <row r="2697" spans="5:5" ht="15">
      <c r="E2697" s="22"/>
    </row>
    <row r="2698" spans="5:5" ht="15">
      <c r="E2698" s="22"/>
    </row>
    <row r="2699" spans="5:5" ht="15">
      <c r="E2699" s="22"/>
    </row>
    <row r="2700" spans="5:5" ht="15">
      <c r="E2700" s="22"/>
    </row>
    <row r="2701" spans="5:5" ht="15">
      <c r="E2701" s="22"/>
    </row>
    <row r="2702" spans="5:5" ht="15">
      <c r="E2702" s="22"/>
    </row>
    <row r="2703" spans="5:5" ht="15">
      <c r="E2703" s="22"/>
    </row>
    <row r="2704" spans="5:5" ht="15">
      <c r="E2704" s="22"/>
    </row>
    <row r="2705" spans="5:5" ht="15">
      <c r="E2705" s="22"/>
    </row>
    <row r="2706" spans="5:5" ht="15">
      <c r="E2706" s="22"/>
    </row>
    <row r="2707" spans="5:5" ht="15">
      <c r="E2707" s="22"/>
    </row>
    <row r="2708" spans="5:5" ht="15">
      <c r="E2708" s="22"/>
    </row>
    <row r="2709" spans="5:5" ht="15">
      <c r="E2709" s="22"/>
    </row>
    <row r="2710" spans="5:5" ht="15">
      <c r="E2710" s="22"/>
    </row>
    <row r="2711" spans="5:5" ht="15">
      <c r="E2711" s="22"/>
    </row>
    <row r="2712" spans="5:5" ht="15">
      <c r="E2712" s="22"/>
    </row>
    <row r="2713" spans="5:5" ht="15">
      <c r="E2713" s="22"/>
    </row>
    <row r="2714" spans="5:5" ht="15">
      <c r="E2714" s="22"/>
    </row>
    <row r="2715" spans="5:5" ht="15">
      <c r="E2715" s="22"/>
    </row>
    <row r="2716" spans="5:5" ht="15">
      <c r="E2716" s="22"/>
    </row>
    <row r="2717" spans="5:5" ht="15">
      <c r="E2717" s="22"/>
    </row>
    <row r="2718" spans="5:5" ht="15">
      <c r="E2718" s="22"/>
    </row>
    <row r="2719" spans="5:5" ht="15">
      <c r="E2719" s="22"/>
    </row>
    <row r="2720" spans="5:5" ht="15">
      <c r="E2720" s="22"/>
    </row>
    <row r="2721" spans="5:5" ht="15">
      <c r="E2721" s="22"/>
    </row>
    <row r="2722" spans="5:5" ht="15">
      <c r="E2722" s="22"/>
    </row>
    <row r="2723" spans="5:5" ht="15">
      <c r="E2723" s="22"/>
    </row>
    <row r="2724" spans="5:5" ht="15">
      <c r="E2724" s="22"/>
    </row>
    <row r="2725" spans="5:5" ht="15">
      <c r="E2725" s="22"/>
    </row>
    <row r="2726" spans="5:5" ht="15">
      <c r="E2726" s="22"/>
    </row>
    <row r="2727" spans="5:5" ht="15">
      <c r="E2727" s="22"/>
    </row>
    <row r="2728" spans="5:5" ht="15">
      <c r="E2728" s="22"/>
    </row>
    <row r="2729" spans="5:5" ht="15">
      <c r="E2729" s="22"/>
    </row>
    <row r="2730" spans="5:5" ht="15">
      <c r="E2730" s="22"/>
    </row>
    <row r="2731" spans="5:5" ht="15">
      <c r="E2731" s="22"/>
    </row>
    <row r="2732" spans="5:5" ht="15">
      <c r="E2732" s="22"/>
    </row>
    <row r="2733" spans="5:5" ht="15">
      <c r="E2733" s="22"/>
    </row>
    <row r="2734" spans="5:5" ht="15">
      <c r="E2734" s="22"/>
    </row>
    <row r="2735" spans="5:5" ht="15">
      <c r="E2735" s="22"/>
    </row>
    <row r="2736" spans="5:5" ht="15">
      <c r="E2736" s="22"/>
    </row>
    <row r="2737" spans="5:5" ht="15">
      <c r="E2737" s="22"/>
    </row>
    <row r="2738" spans="5:5" ht="15">
      <c r="E2738" s="22"/>
    </row>
    <row r="2739" spans="5:5" ht="15">
      <c r="E2739" s="22"/>
    </row>
    <row r="2740" spans="5:5" ht="15">
      <c r="E2740" s="22"/>
    </row>
    <row r="2741" spans="5:5" ht="15">
      <c r="E2741" s="22"/>
    </row>
    <row r="2742" spans="5:5" ht="15">
      <c r="E2742" s="22"/>
    </row>
    <row r="2743" spans="5:5" ht="15">
      <c r="E2743" s="22"/>
    </row>
    <row r="2744" spans="5:5" ht="15">
      <c r="E2744" s="22"/>
    </row>
    <row r="2745" spans="5:5" ht="15">
      <c r="E2745" s="22"/>
    </row>
    <row r="2746" spans="5:5" ht="15">
      <c r="E2746" s="22"/>
    </row>
    <row r="2747" spans="5:5" ht="15">
      <c r="E2747" s="22"/>
    </row>
    <row r="2748" spans="5:5" ht="15">
      <c r="E2748" s="22"/>
    </row>
    <row r="2749" spans="5:5" ht="15">
      <c r="E2749" s="22"/>
    </row>
    <row r="2750" spans="5:5" ht="15">
      <c r="E2750" s="22"/>
    </row>
    <row r="2751" spans="5:5" ht="15">
      <c r="E2751" s="22"/>
    </row>
    <row r="2752" spans="5:5" ht="15">
      <c r="E2752" s="22"/>
    </row>
    <row r="2753" spans="5:5" ht="15">
      <c r="E2753" s="22"/>
    </row>
    <row r="2754" spans="5:5" ht="15">
      <c r="E2754" s="22"/>
    </row>
    <row r="2755" spans="5:5" ht="15">
      <c r="E2755" s="22"/>
    </row>
    <row r="2756" spans="5:5" ht="15">
      <c r="E2756" s="22"/>
    </row>
    <row r="2757" spans="5:5" ht="15">
      <c r="E2757" s="22"/>
    </row>
    <row r="2758" spans="5:5" ht="15">
      <c r="E2758" s="22"/>
    </row>
    <row r="2759" spans="5:5" ht="15">
      <c r="E2759" s="22"/>
    </row>
    <row r="2760" spans="5:5" ht="15">
      <c r="E2760" s="22"/>
    </row>
    <row r="2761" spans="5:5" ht="15">
      <c r="E2761" s="22"/>
    </row>
    <row r="2762" spans="5:5" ht="15">
      <c r="E2762" s="22"/>
    </row>
    <row r="2763" spans="5:5" ht="15">
      <c r="E2763" s="22"/>
    </row>
    <row r="2764" spans="5:5" ht="15">
      <c r="E2764" s="22"/>
    </row>
    <row r="2765" spans="5:5" ht="15">
      <c r="E2765" s="22"/>
    </row>
    <row r="2766" spans="5:5" ht="15">
      <c r="E2766" s="22"/>
    </row>
    <row r="2767" spans="5:5" ht="15">
      <c r="E2767" s="22"/>
    </row>
    <row r="2768" spans="5:5" ht="15">
      <c r="E2768" s="22"/>
    </row>
    <row r="2769" spans="5:5" ht="15">
      <c r="E2769" s="22"/>
    </row>
    <row r="2770" spans="5:5" ht="15">
      <c r="E2770" s="22"/>
    </row>
    <row r="2771" spans="5:5" ht="15">
      <c r="E2771" s="22"/>
    </row>
    <row r="2772" spans="5:5" ht="15">
      <c r="E2772" s="22"/>
    </row>
    <row r="2773" spans="5:5" ht="15">
      <c r="E2773" s="22"/>
    </row>
    <row r="2774" spans="5:5" ht="15">
      <c r="E2774" s="22"/>
    </row>
    <row r="2775" spans="5:5" ht="15">
      <c r="E2775" s="22"/>
    </row>
    <row r="2776" spans="5:5" ht="15">
      <c r="E2776" s="22"/>
    </row>
    <row r="2777" spans="5:5" ht="15">
      <c r="E2777" s="22"/>
    </row>
    <row r="2778" spans="5:5" ht="15">
      <c r="E2778" s="22"/>
    </row>
    <row r="2779" spans="5:5" ht="15">
      <c r="E2779" s="22"/>
    </row>
    <row r="2780" spans="5:5" ht="15">
      <c r="E2780" s="22"/>
    </row>
    <row r="2781" spans="5:5" ht="15">
      <c r="E2781" s="22"/>
    </row>
    <row r="2782" spans="5:5" ht="15">
      <c r="E2782" s="22"/>
    </row>
    <row r="2783" spans="5:5" ht="15">
      <c r="E2783" s="22"/>
    </row>
    <row r="2784" spans="5:5" ht="15">
      <c r="E2784" s="22"/>
    </row>
    <row r="2785" spans="5:5" ht="15">
      <c r="E2785" s="22"/>
    </row>
    <row r="2786" spans="5:5" ht="15">
      <c r="E2786" s="22"/>
    </row>
    <row r="2787" spans="5:5" ht="15">
      <c r="E2787" s="22"/>
    </row>
    <row r="2788" spans="5:5" ht="15">
      <c r="E2788" s="22"/>
    </row>
    <row r="2789" spans="5:5" ht="15">
      <c r="E2789" s="22"/>
    </row>
    <row r="2790" spans="5:5" ht="15">
      <c r="E2790" s="22"/>
    </row>
    <row r="2791" spans="5:5" ht="15">
      <c r="E2791" s="22"/>
    </row>
    <row r="2792" spans="5:5" ht="15">
      <c r="E2792" s="22"/>
    </row>
    <row r="2793" spans="5:5" ht="15">
      <c r="E2793" s="22"/>
    </row>
    <row r="2794" spans="5:5" ht="15">
      <c r="E2794" s="22"/>
    </row>
    <row r="2795" spans="5:5" ht="15">
      <c r="E2795" s="22"/>
    </row>
    <row r="2796" spans="5:5" ht="15">
      <c r="E2796" s="22"/>
    </row>
    <row r="2797" spans="5:5" ht="15">
      <c r="E2797" s="22"/>
    </row>
    <row r="2798" spans="5:5" ht="15">
      <c r="E2798" s="22"/>
    </row>
    <row r="2799" spans="5:5" ht="15">
      <c r="E2799" s="22"/>
    </row>
    <row r="2800" spans="5:5" ht="15">
      <c r="E2800" s="22"/>
    </row>
    <row r="2801" spans="5:5" ht="15">
      <c r="E2801" s="22"/>
    </row>
    <row r="2802" spans="5:5" ht="15">
      <c r="E2802" s="22"/>
    </row>
    <row r="2803" spans="5:5" ht="15">
      <c r="E2803" s="22"/>
    </row>
    <row r="2804" spans="5:5" ht="15">
      <c r="E2804" s="22"/>
    </row>
    <row r="2805" spans="5:5" ht="15">
      <c r="E2805" s="22"/>
    </row>
    <row r="2806" spans="5:5" ht="15">
      <c r="E2806" s="22"/>
    </row>
    <row r="2807" spans="5:5" ht="15">
      <c r="E2807" s="22"/>
    </row>
    <row r="2808" spans="5:5" ht="15">
      <c r="E2808" s="22"/>
    </row>
    <row r="2809" spans="5:5" ht="15">
      <c r="E2809" s="22"/>
    </row>
    <row r="2810" spans="5:5" ht="15">
      <c r="E2810" s="22"/>
    </row>
    <row r="2811" spans="5:5" ht="15">
      <c r="E2811" s="22"/>
    </row>
    <row r="2812" spans="5:5" ht="15">
      <c r="E2812" s="22"/>
    </row>
    <row r="2813" spans="5:5" ht="15">
      <c r="E2813" s="22"/>
    </row>
    <row r="2814" spans="5:5" ht="15">
      <c r="E2814" s="22"/>
    </row>
    <row r="2815" spans="5:5" ht="15">
      <c r="E2815" s="22"/>
    </row>
    <row r="2816" spans="5:5" ht="15">
      <c r="E2816" s="22"/>
    </row>
    <row r="2817" spans="5:5" ht="15">
      <c r="E2817" s="22"/>
    </row>
    <row r="2818" spans="5:5" ht="15">
      <c r="E2818" s="22"/>
    </row>
    <row r="2819" spans="5:5" ht="15">
      <c r="E2819" s="22"/>
    </row>
    <row r="2820" spans="5:5" ht="15">
      <c r="E2820" s="22"/>
    </row>
    <row r="2821" spans="5:5" ht="15">
      <c r="E2821" s="22"/>
    </row>
    <row r="2822" spans="5:5" ht="15">
      <c r="E2822" s="22"/>
    </row>
    <row r="2823" spans="5:5" ht="15">
      <c r="E2823" s="22"/>
    </row>
    <row r="2824" spans="5:5" ht="15">
      <c r="E2824" s="22"/>
    </row>
    <row r="2825" spans="5:5" ht="15">
      <c r="E2825" s="22"/>
    </row>
    <row r="2826" spans="5:5" ht="15">
      <c r="E2826" s="22"/>
    </row>
    <row r="2827" spans="5:5" ht="15">
      <c r="E2827" s="22"/>
    </row>
    <row r="2828" spans="5:5" ht="15">
      <c r="E2828" s="22"/>
    </row>
    <row r="2829" spans="5:5" ht="15">
      <c r="E2829" s="22"/>
    </row>
    <row r="2830" spans="5:5" ht="15">
      <c r="E2830" s="22"/>
    </row>
    <row r="2831" spans="5:5" ht="15">
      <c r="E2831" s="22"/>
    </row>
    <row r="2832" spans="5:5" ht="15">
      <c r="E2832" s="22"/>
    </row>
    <row r="2833" spans="5:5" ht="15">
      <c r="E2833" s="22"/>
    </row>
    <row r="2834" spans="5:5" ht="15">
      <c r="E2834" s="22"/>
    </row>
    <row r="2835" spans="5:5" ht="15">
      <c r="E2835" s="22"/>
    </row>
    <row r="2836" spans="5:5" ht="15">
      <c r="E2836" s="22"/>
    </row>
    <row r="2837" spans="5:5" ht="15">
      <c r="E2837" s="22"/>
    </row>
    <row r="2838" spans="5:5" ht="15">
      <c r="E2838" s="22"/>
    </row>
    <row r="2839" spans="5:5" ht="15">
      <c r="E2839" s="22"/>
    </row>
    <row r="2840" spans="5:5" ht="15">
      <c r="E2840" s="22"/>
    </row>
    <row r="2841" spans="5:5" ht="15">
      <c r="E2841" s="22"/>
    </row>
    <row r="2842" spans="5:5" ht="15">
      <c r="E2842" s="22"/>
    </row>
    <row r="2843" spans="5:5" ht="15">
      <c r="E2843" s="22"/>
    </row>
    <row r="2844" spans="5:5" ht="15">
      <c r="E2844" s="22"/>
    </row>
    <row r="2845" spans="5:5" ht="15">
      <c r="E2845" s="22"/>
    </row>
    <row r="2846" spans="5:5" ht="15">
      <c r="E2846" s="22"/>
    </row>
    <row r="2847" spans="5:5" ht="15">
      <c r="E2847" s="22"/>
    </row>
    <row r="2848" spans="5:5" ht="15">
      <c r="E2848" s="22"/>
    </row>
    <row r="2849" spans="5:5" ht="15">
      <c r="E2849" s="22"/>
    </row>
    <row r="2850" spans="5:5" ht="15">
      <c r="E2850" s="22"/>
    </row>
    <row r="2851" spans="5:5" ht="15">
      <c r="E2851" s="22"/>
    </row>
    <row r="2852" spans="5:5" ht="15">
      <c r="E2852" s="22"/>
    </row>
    <row r="2853" spans="5:5" ht="15">
      <c r="E2853" s="22"/>
    </row>
    <row r="2854" spans="5:5" ht="15">
      <c r="E2854" s="22"/>
    </row>
    <row r="2855" spans="5:5" ht="15">
      <c r="E2855" s="22"/>
    </row>
    <row r="2856" spans="5:5" ht="15">
      <c r="E2856" s="22"/>
    </row>
    <row r="2857" spans="5:5" ht="15">
      <c r="E2857" s="22"/>
    </row>
    <row r="2858" spans="5:5" ht="15">
      <c r="E2858" s="22"/>
    </row>
    <row r="2859" spans="5:5" ht="15">
      <c r="E2859" s="22"/>
    </row>
    <row r="2860" spans="5:5" ht="15">
      <c r="E2860" s="22"/>
    </row>
    <row r="2861" spans="5:5" ht="15">
      <c r="E2861" s="22"/>
    </row>
    <row r="2862" spans="5:5" ht="15">
      <c r="E2862" s="22"/>
    </row>
    <row r="2863" spans="5:5" ht="15">
      <c r="E2863" s="22"/>
    </row>
    <row r="2864" spans="5:5" ht="15">
      <c r="E2864" s="22"/>
    </row>
    <row r="2865" spans="5:5" ht="15">
      <c r="E2865" s="22"/>
    </row>
    <row r="2866" spans="5:5" ht="15">
      <c r="E2866" s="22"/>
    </row>
    <row r="2867" spans="5:5" ht="15">
      <c r="E2867" s="22"/>
    </row>
    <row r="2868" spans="5:5" ht="15">
      <c r="E2868" s="22"/>
    </row>
    <row r="2869" spans="5:5" ht="15">
      <c r="E2869" s="22"/>
    </row>
    <row r="2870" spans="5:5" ht="15">
      <c r="E2870" s="22"/>
    </row>
    <row r="2871" spans="5:5" ht="15">
      <c r="E2871" s="22"/>
    </row>
    <row r="2872" spans="5:5" ht="15">
      <c r="E2872" s="22"/>
    </row>
    <row r="2873" spans="5:5" ht="15">
      <c r="E2873" s="22"/>
    </row>
    <row r="2874" spans="5:5" ht="15">
      <c r="E2874" s="22"/>
    </row>
    <row r="2875" spans="5:5" ht="15">
      <c r="E2875" s="22"/>
    </row>
    <row r="2876" spans="5:5" ht="15">
      <c r="E2876" s="22"/>
    </row>
    <row r="2877" spans="5:5" ht="15">
      <c r="E2877" s="22"/>
    </row>
    <row r="2878" spans="5:5" ht="15">
      <c r="E2878" s="22"/>
    </row>
    <row r="2879" spans="5:5" ht="15">
      <c r="E2879" s="22"/>
    </row>
    <row r="2880" spans="5:5" ht="15">
      <c r="E2880" s="22"/>
    </row>
    <row r="2881" spans="5:5" ht="15">
      <c r="E2881" s="22"/>
    </row>
    <row r="2882" spans="5:5" ht="15">
      <c r="E2882" s="22"/>
    </row>
    <row r="2883" spans="5:5" ht="15">
      <c r="E2883" s="22"/>
    </row>
    <row r="2884" spans="5:5" ht="15">
      <c r="E2884" s="22"/>
    </row>
    <row r="2885" spans="5:5" ht="15">
      <c r="E2885" s="22"/>
    </row>
    <row r="2886" spans="5:5" ht="15">
      <c r="E2886" s="22"/>
    </row>
    <row r="2887" spans="5:5" ht="15">
      <c r="E2887" s="22"/>
    </row>
    <row r="2888" spans="5:5" ht="15">
      <c r="E2888" s="22"/>
    </row>
    <row r="2889" spans="5:5" ht="15">
      <c r="E2889" s="22"/>
    </row>
    <row r="2890" spans="5:5" ht="15">
      <c r="E2890" s="22"/>
    </row>
    <row r="2891" spans="5:5" ht="15">
      <c r="E2891" s="22"/>
    </row>
    <row r="2892" spans="5:5" ht="15">
      <c r="E2892" s="22"/>
    </row>
    <row r="2893" spans="5:5" ht="15">
      <c r="E2893" s="22"/>
    </row>
    <row r="2894" spans="5:5" ht="15">
      <c r="E2894" s="22"/>
    </row>
    <row r="2895" spans="5:5" ht="15">
      <c r="E2895" s="22"/>
    </row>
    <row r="2896" spans="5:5" ht="15">
      <c r="E2896" s="22"/>
    </row>
    <row r="2897" spans="5:5" ht="15">
      <c r="E2897" s="22"/>
    </row>
    <row r="2898" spans="5:5" ht="15">
      <c r="E2898" s="22"/>
    </row>
    <row r="2899" spans="5:5" ht="15">
      <c r="E2899" s="22"/>
    </row>
    <row r="2900" spans="5:5" ht="15">
      <c r="E2900" s="22"/>
    </row>
    <row r="2901" spans="5:5" ht="15">
      <c r="E2901" s="22"/>
    </row>
    <row r="2902" spans="5:5" ht="15">
      <c r="E2902" s="22"/>
    </row>
    <row r="2903" spans="5:5" ht="15">
      <c r="E2903" s="22"/>
    </row>
    <row r="2904" spans="5:5" ht="15">
      <c r="E2904" s="22"/>
    </row>
    <row r="2905" spans="5:5" ht="15">
      <c r="E2905" s="22"/>
    </row>
    <row r="2906" spans="5:5" ht="15">
      <c r="E2906" s="22"/>
    </row>
    <row r="2907" spans="5:5" ht="15">
      <c r="E2907" s="22"/>
    </row>
    <row r="2908" spans="5:5" ht="15">
      <c r="E2908" s="22"/>
    </row>
    <row r="2909" spans="5:5" ht="15">
      <c r="E2909" s="22"/>
    </row>
    <row r="2910" spans="5:5" ht="15">
      <c r="E2910" s="22"/>
    </row>
    <row r="2911" spans="5:5" ht="15">
      <c r="E2911" s="22"/>
    </row>
    <row r="2912" spans="5:5" ht="15">
      <c r="E2912" s="22"/>
    </row>
    <row r="2913" spans="5:5" ht="15">
      <c r="E2913" s="22"/>
    </row>
    <row r="2914" spans="5:5" ht="15">
      <c r="E2914" s="22"/>
    </row>
    <row r="2915" spans="5:5" ht="15">
      <c r="E2915" s="22"/>
    </row>
    <row r="2916" spans="5:5" ht="15">
      <c r="E2916" s="22"/>
    </row>
    <row r="2917" spans="5:5" ht="15">
      <c r="E2917" s="22"/>
    </row>
    <row r="2918" spans="5:5" ht="15">
      <c r="E2918" s="22"/>
    </row>
    <row r="2919" spans="5:5" ht="15">
      <c r="E2919" s="22"/>
    </row>
    <row r="2920" spans="5:5" ht="15">
      <c r="E2920" s="22"/>
    </row>
    <row r="2921" spans="5:5" ht="15">
      <c r="E2921" s="22"/>
    </row>
    <row r="2922" spans="5:5" ht="15">
      <c r="E2922" s="22"/>
    </row>
    <row r="2923" spans="5:5" ht="15">
      <c r="E2923" s="22"/>
    </row>
    <row r="2924" spans="5:5" ht="15">
      <c r="E2924" s="22"/>
    </row>
    <row r="2925" spans="5:5" ht="15">
      <c r="E2925" s="22"/>
    </row>
    <row r="2926" spans="5:5" ht="15">
      <c r="E2926" s="22"/>
    </row>
    <row r="2927" spans="5:5" ht="15">
      <c r="E2927" s="22"/>
    </row>
    <row r="2928" spans="5:5" ht="15">
      <c r="E2928" s="22"/>
    </row>
    <row r="2929" spans="5:5" ht="15">
      <c r="E2929" s="22"/>
    </row>
    <row r="2930" spans="5:5" ht="15">
      <c r="E2930" s="22"/>
    </row>
    <row r="2931" spans="5:5" ht="15">
      <c r="E2931" s="22"/>
    </row>
    <row r="2932" spans="5:5" ht="15">
      <c r="E2932" s="22"/>
    </row>
    <row r="2933" spans="5:5" ht="15">
      <c r="E2933" s="22"/>
    </row>
    <row r="2934" spans="5:5" ht="15">
      <c r="E2934" s="22"/>
    </row>
    <row r="2935" spans="5:5" ht="15">
      <c r="E2935" s="22"/>
    </row>
    <row r="2936" spans="5:5" ht="15">
      <c r="E2936" s="22"/>
    </row>
    <row r="2937" spans="5:5" ht="15">
      <c r="E2937" s="22"/>
    </row>
    <row r="2938" spans="5:5" ht="15">
      <c r="E2938" s="22"/>
    </row>
    <row r="2939" spans="5:5" ht="15">
      <c r="E2939" s="22"/>
    </row>
    <row r="2940" spans="5:5" ht="15">
      <c r="E2940" s="22"/>
    </row>
    <row r="2941" spans="5:5" ht="15">
      <c r="E2941" s="22"/>
    </row>
    <row r="2942" spans="5:5" ht="15">
      <c r="E2942" s="22"/>
    </row>
    <row r="2943" spans="5:5" ht="15">
      <c r="E2943" s="22"/>
    </row>
    <row r="2944" spans="5:5" ht="15">
      <c r="E2944" s="22"/>
    </row>
    <row r="2945" spans="5:5" ht="15">
      <c r="E2945" s="22"/>
    </row>
    <row r="2946" spans="5:5" ht="15">
      <c r="E2946" s="22"/>
    </row>
    <row r="2947" spans="5:5" ht="15">
      <c r="E2947" s="22"/>
    </row>
    <row r="2948" spans="5:5" ht="15">
      <c r="E2948" s="22"/>
    </row>
    <row r="2949" spans="5:5" ht="15">
      <c r="E2949" s="22"/>
    </row>
    <row r="2950" spans="5:5" ht="15">
      <c r="E2950" s="22"/>
    </row>
    <row r="2951" spans="5:5" ht="15">
      <c r="E2951" s="22"/>
    </row>
    <row r="2952" spans="5:5" ht="15">
      <c r="E2952" s="22"/>
    </row>
    <row r="2953" spans="5:5" ht="15">
      <c r="E2953" s="22"/>
    </row>
    <row r="2954" spans="5:5" ht="15">
      <c r="E2954" s="22"/>
    </row>
    <row r="2955" spans="5:5" ht="15">
      <c r="E2955" s="22"/>
    </row>
    <row r="2956" spans="5:5" ht="15">
      <c r="E2956" s="22"/>
    </row>
    <row r="2957" spans="5:5" ht="15">
      <c r="E2957" s="22"/>
    </row>
    <row r="2958" spans="5:5" ht="15">
      <c r="E2958" s="22"/>
    </row>
    <row r="2959" spans="5:5" ht="15">
      <c r="E2959" s="22"/>
    </row>
    <row r="2960" spans="5:5" ht="15">
      <c r="E2960" s="22"/>
    </row>
    <row r="2961" spans="5:5" ht="15">
      <c r="E2961" s="22"/>
    </row>
    <row r="2962" spans="5:5" ht="15">
      <c r="E2962" s="22"/>
    </row>
    <row r="2963" spans="5:5" ht="15">
      <c r="E2963" s="22"/>
    </row>
    <row r="2964" spans="5:5" ht="15">
      <c r="E2964" s="22"/>
    </row>
    <row r="2965" spans="5:5" ht="15">
      <c r="E2965" s="22"/>
    </row>
    <row r="2966" spans="5:5" ht="15">
      <c r="E2966" s="22"/>
    </row>
    <row r="2967" spans="5:5" ht="15">
      <c r="E2967" s="22"/>
    </row>
    <row r="2968" spans="5:5" ht="15">
      <c r="E2968" s="22"/>
    </row>
    <row r="2969" spans="5:5" ht="15">
      <c r="E2969" s="22"/>
    </row>
    <row r="2970" spans="5:5" ht="15">
      <c r="E2970" s="22"/>
    </row>
    <row r="2971" spans="5:5" ht="15">
      <c r="E2971" s="22"/>
    </row>
    <row r="2972" spans="5:5" ht="15">
      <c r="E2972" s="22"/>
    </row>
    <row r="2973" spans="5:5" ht="15">
      <c r="E2973" s="22"/>
    </row>
    <row r="2974" spans="5:5" ht="15">
      <c r="E2974" s="22"/>
    </row>
    <row r="2975" spans="5:5" ht="15">
      <c r="E2975" s="22"/>
    </row>
    <row r="2976" spans="5:5" ht="15">
      <c r="E2976" s="22"/>
    </row>
    <row r="2977" spans="5:5" ht="15">
      <c r="E2977" s="22"/>
    </row>
    <row r="2978" spans="5:5" ht="15">
      <c r="E2978" s="22"/>
    </row>
    <row r="2979" spans="5:5" ht="15">
      <c r="E2979" s="22"/>
    </row>
    <row r="2980" spans="5:5" ht="15">
      <c r="E2980" s="22"/>
    </row>
    <row r="2981" spans="5:5" ht="15">
      <c r="E2981" s="22"/>
    </row>
    <row r="2982" spans="5:5" ht="15">
      <c r="E2982" s="22"/>
    </row>
    <row r="2983" spans="5:5" ht="15">
      <c r="E2983" s="22"/>
    </row>
    <row r="2984" spans="5:5" ht="15">
      <c r="E2984" s="22"/>
    </row>
    <row r="2985" spans="5:5" ht="15">
      <c r="E2985" s="22"/>
    </row>
    <row r="2986" spans="5:5" ht="15">
      <c r="E2986" s="22"/>
    </row>
    <row r="2987" spans="5:5" ht="15">
      <c r="E2987" s="22"/>
    </row>
    <row r="2988" spans="5:5" ht="15">
      <c r="E2988" s="22"/>
    </row>
    <row r="2989" spans="5:5" ht="15">
      <c r="E2989" s="22"/>
    </row>
    <row r="2990" spans="5:5" ht="15">
      <c r="E2990" s="22"/>
    </row>
    <row r="2991" spans="5:5" ht="15">
      <c r="E2991" s="22"/>
    </row>
    <row r="2992" spans="5:5" ht="15">
      <c r="E2992" s="22"/>
    </row>
    <row r="2993" spans="5:5" ht="15">
      <c r="E2993" s="22"/>
    </row>
    <row r="2994" spans="5:5" ht="15">
      <c r="E2994" s="22"/>
    </row>
    <row r="2995" spans="5:5" ht="15">
      <c r="E2995" s="22"/>
    </row>
    <row r="2996" spans="5:5" ht="15">
      <c r="E2996" s="22"/>
    </row>
    <row r="2997" spans="5:5" ht="15">
      <c r="E2997" s="22"/>
    </row>
    <row r="2998" spans="5:5" ht="15">
      <c r="E2998" s="22"/>
    </row>
    <row r="2999" spans="5:5" ht="15">
      <c r="E2999" s="22"/>
    </row>
    <row r="3000" spans="5:5" ht="15">
      <c r="E3000" s="22"/>
    </row>
    <row r="3001" spans="5:5" ht="15">
      <c r="E3001" s="22"/>
    </row>
    <row r="3002" spans="5:5" ht="15">
      <c r="E3002" s="22"/>
    </row>
    <row r="3003" spans="5:5" ht="15">
      <c r="E3003" s="22"/>
    </row>
    <row r="3004" spans="5:5" ht="15">
      <c r="E3004" s="22"/>
    </row>
    <row r="3005" spans="5:5" ht="15">
      <c r="E3005" s="22"/>
    </row>
    <row r="3006" spans="5:5" ht="15">
      <c r="E3006" s="22"/>
    </row>
    <row r="3007" spans="5:5" ht="15">
      <c r="E3007" s="22"/>
    </row>
    <row r="3008" spans="5:5" ht="15">
      <c r="E3008" s="22"/>
    </row>
    <row r="3009" spans="5:5" ht="15">
      <c r="E3009" s="22"/>
    </row>
    <row r="3010" spans="5:5" ht="15">
      <c r="E3010" s="22"/>
    </row>
    <row r="3011" spans="5:5" ht="15">
      <c r="E3011" s="22"/>
    </row>
    <row r="3012" spans="5:5" ht="15">
      <c r="E3012" s="22"/>
    </row>
    <row r="3013" spans="5:5" ht="15">
      <c r="E3013" s="22"/>
    </row>
    <row r="3014" spans="5:5" ht="15">
      <c r="E3014" s="22"/>
    </row>
    <row r="3015" spans="5:5" ht="15">
      <c r="E3015" s="22"/>
    </row>
    <row r="3016" spans="5:5" ht="15">
      <c r="E3016" s="22"/>
    </row>
    <row r="3017" spans="5:5" ht="15">
      <c r="E3017" s="22"/>
    </row>
    <row r="3018" spans="5:5" ht="15">
      <c r="E3018" s="22"/>
    </row>
    <row r="3019" spans="5:5" ht="15">
      <c r="E3019" s="22"/>
    </row>
    <row r="3020" spans="5:5" ht="15">
      <c r="E3020" s="22"/>
    </row>
    <row r="3021" spans="5:5" ht="15">
      <c r="E3021" s="22"/>
    </row>
    <row r="3022" spans="5:5" ht="15">
      <c r="E3022" s="22"/>
    </row>
    <row r="3023" spans="5:5" ht="15">
      <c r="E3023" s="22"/>
    </row>
    <row r="3024" spans="5:5" ht="15">
      <c r="E3024" s="22"/>
    </row>
    <row r="3025" spans="5:5" ht="15">
      <c r="E3025" s="22"/>
    </row>
    <row r="3026" spans="5:5" ht="15">
      <c r="E3026" s="22"/>
    </row>
    <row r="3027" spans="5:5" ht="15">
      <c r="E3027" s="22"/>
    </row>
    <row r="3028" spans="5:5" ht="15">
      <c r="E3028" s="22"/>
    </row>
    <row r="3029" spans="5:5" ht="15">
      <c r="E3029" s="22"/>
    </row>
    <row r="3030" spans="5:5" ht="15">
      <c r="E3030" s="22"/>
    </row>
    <row r="3031" spans="5:5" ht="15">
      <c r="E3031" s="22"/>
    </row>
    <row r="3032" spans="5:5" ht="15">
      <c r="E3032" s="22"/>
    </row>
    <row r="3033" spans="5:5" ht="15">
      <c r="E3033" s="22"/>
    </row>
    <row r="3034" spans="5:5" ht="15">
      <c r="E3034" s="22"/>
    </row>
    <row r="3035" spans="5:5" ht="15">
      <c r="E3035" s="22"/>
    </row>
    <row r="3036" spans="5:5" ht="15">
      <c r="E3036" s="22"/>
    </row>
    <row r="3037" spans="5:5" ht="15">
      <c r="E3037" s="22"/>
    </row>
    <row r="3038" spans="5:5" ht="15">
      <c r="E3038" s="22"/>
    </row>
    <row r="3039" spans="5:5" ht="15">
      <c r="E3039" s="22"/>
    </row>
    <row r="3040" spans="5:5" ht="15">
      <c r="E3040" s="22"/>
    </row>
    <row r="3041" spans="5:5" ht="15">
      <c r="E3041" s="22"/>
    </row>
    <row r="3042" spans="5:5" ht="15">
      <c r="E3042" s="22"/>
    </row>
    <row r="3043" spans="5:5" ht="15">
      <c r="E3043" s="22"/>
    </row>
    <row r="3044" spans="5:5" ht="15">
      <c r="E3044" s="22"/>
    </row>
    <row r="3045" spans="5:5" ht="15">
      <c r="E3045" s="22"/>
    </row>
    <row r="3046" spans="5:5" ht="15">
      <c r="E3046" s="22"/>
    </row>
    <row r="3047" spans="5:5" ht="15">
      <c r="E3047" s="22"/>
    </row>
    <row r="3048" spans="5:5" ht="15">
      <c r="E3048" s="22"/>
    </row>
    <row r="3049" spans="5:5" ht="15">
      <c r="E3049" s="22"/>
    </row>
    <row r="3050" spans="5:5" ht="15">
      <c r="E3050" s="22"/>
    </row>
    <row r="3051" spans="5:5" ht="15">
      <c r="E3051" s="22"/>
    </row>
    <row r="3052" spans="5:5" ht="15">
      <c r="E3052" s="22"/>
    </row>
    <row r="3053" spans="5:5" ht="15">
      <c r="E3053" s="22"/>
    </row>
    <row r="3054" spans="5:5" ht="15">
      <c r="E3054" s="22"/>
    </row>
    <row r="3055" spans="5:5" ht="15">
      <c r="E3055" s="22"/>
    </row>
    <row r="3056" spans="5:5" ht="15">
      <c r="E3056" s="22"/>
    </row>
    <row r="3057" spans="5:5" ht="15">
      <c r="E3057" s="22"/>
    </row>
    <row r="3058" spans="5:5" ht="15">
      <c r="E3058" s="22"/>
    </row>
    <row r="3059" spans="5:5" ht="15">
      <c r="E3059" s="22"/>
    </row>
    <row r="3060" spans="5:5" ht="15">
      <c r="E3060" s="22"/>
    </row>
    <row r="3061" spans="5:5" ht="15">
      <c r="E3061" s="22"/>
    </row>
    <row r="3062" spans="5:5" ht="15">
      <c r="E3062" s="22"/>
    </row>
    <row r="3063" spans="5:5" ht="15">
      <c r="E3063" s="22"/>
    </row>
    <row r="3064" spans="5:5" ht="15">
      <c r="E3064" s="22"/>
    </row>
    <row r="3065" spans="5:5" ht="15">
      <c r="E3065" s="22"/>
    </row>
    <row r="3066" spans="5:5" ht="15">
      <c r="E3066" s="22"/>
    </row>
    <row r="3067" spans="5:5" ht="15">
      <c r="E3067" s="22"/>
    </row>
    <row r="3068" spans="5:5" ht="15">
      <c r="E3068" s="22"/>
    </row>
    <row r="3069" spans="5:5" ht="15">
      <c r="E3069" s="22"/>
    </row>
    <row r="3070" spans="5:5" ht="15">
      <c r="E3070" s="22"/>
    </row>
    <row r="3071" spans="5:5" ht="15">
      <c r="E3071" s="22"/>
    </row>
    <row r="3072" spans="5:5" ht="15">
      <c r="E3072" s="22"/>
    </row>
    <row r="3073" spans="5:5" ht="15">
      <c r="E3073" s="22"/>
    </row>
    <row r="3074" spans="5:5" ht="15">
      <c r="E3074" s="22"/>
    </row>
    <row r="3075" spans="5:5" ht="15">
      <c r="E3075" s="22"/>
    </row>
    <row r="3076" spans="5:5" ht="15">
      <c r="E3076" s="22"/>
    </row>
    <row r="3077" spans="5:5" ht="15">
      <c r="E3077" s="22"/>
    </row>
    <row r="3078" spans="5:5" ht="15">
      <c r="E3078" s="22"/>
    </row>
    <row r="3079" spans="5:5" ht="15">
      <c r="E3079" s="22"/>
    </row>
    <row r="3080" spans="5:5" ht="15">
      <c r="E3080" s="22"/>
    </row>
    <row r="3081" spans="5:5" ht="15">
      <c r="E3081" s="22"/>
    </row>
    <row r="3082" spans="5:5" ht="15">
      <c r="E3082" s="22"/>
    </row>
    <row r="3083" spans="5:5" ht="15">
      <c r="E3083" s="22"/>
    </row>
    <row r="3084" spans="5:5" ht="15">
      <c r="E3084" s="22"/>
    </row>
    <row r="3085" spans="5:5" ht="15">
      <c r="E3085" s="22"/>
    </row>
    <row r="3086" spans="5:5" ht="15">
      <c r="E3086" s="22"/>
    </row>
    <row r="3087" spans="5:5" ht="15">
      <c r="E3087" s="22"/>
    </row>
    <row r="3088" spans="5:5" ht="15">
      <c r="E3088" s="22"/>
    </row>
    <row r="3089" spans="5:5" ht="15">
      <c r="E3089" s="22"/>
    </row>
    <row r="3090" spans="5:5" ht="15">
      <c r="E3090" s="22"/>
    </row>
    <row r="3091" spans="5:5" ht="15">
      <c r="E3091" s="22"/>
    </row>
    <row r="3092" spans="5:5" ht="15">
      <c r="E3092" s="22"/>
    </row>
    <row r="3093" spans="5:5" ht="15">
      <c r="E3093" s="22"/>
    </row>
    <row r="3094" spans="5:5" ht="15">
      <c r="E3094" s="22"/>
    </row>
    <row r="3095" spans="5:5" ht="15">
      <c r="E3095" s="22"/>
    </row>
    <row r="3096" spans="5:5" ht="15">
      <c r="E3096" s="22"/>
    </row>
    <row r="3097" spans="5:5" ht="15">
      <c r="E3097" s="22"/>
    </row>
    <row r="3098" spans="5:5" ht="15">
      <c r="E3098" s="22"/>
    </row>
    <row r="3099" spans="5:5" ht="15">
      <c r="E3099" s="22"/>
    </row>
    <row r="3100" spans="5:5" ht="15">
      <c r="E3100" s="22"/>
    </row>
    <row r="3101" spans="5:5" ht="15">
      <c r="E3101" s="22"/>
    </row>
    <row r="3102" spans="5:5" ht="15">
      <c r="E3102" s="22"/>
    </row>
    <row r="3103" spans="5:5" ht="15">
      <c r="E3103" s="22"/>
    </row>
    <row r="3104" spans="5:5" ht="15">
      <c r="E3104" s="22"/>
    </row>
    <row r="3105" spans="5:5" ht="15">
      <c r="E3105" s="22"/>
    </row>
    <row r="3106" spans="5:5" ht="15">
      <c r="E3106" s="22"/>
    </row>
    <row r="3107" spans="5:5" ht="15">
      <c r="E3107" s="22"/>
    </row>
    <row r="3108" spans="5:5" ht="15">
      <c r="E3108" s="22"/>
    </row>
    <row r="3109" spans="5:5" ht="15">
      <c r="E3109" s="22"/>
    </row>
    <row r="3110" spans="5:5" ht="15">
      <c r="E3110" s="22"/>
    </row>
    <row r="3111" spans="5:5" ht="15">
      <c r="E3111" s="22"/>
    </row>
    <row r="3112" spans="5:5" ht="15">
      <c r="E3112" s="22"/>
    </row>
    <row r="3113" spans="5:5" ht="15">
      <c r="E3113" s="22"/>
    </row>
    <row r="3114" spans="5:5" ht="15">
      <c r="E3114" s="22"/>
    </row>
    <row r="3115" spans="5:5" ht="15">
      <c r="E3115" s="22"/>
    </row>
    <row r="3116" spans="5:5" ht="15">
      <c r="E3116" s="22"/>
    </row>
    <row r="3117" spans="5:5" ht="15">
      <c r="E3117" s="22"/>
    </row>
    <row r="3118" spans="5:5" ht="15">
      <c r="E3118" s="22"/>
    </row>
    <row r="3119" spans="5:5" ht="15">
      <c r="E3119" s="22"/>
    </row>
    <row r="3120" spans="5:5" ht="15">
      <c r="E3120" s="22"/>
    </row>
    <row r="3121" spans="5:5" ht="15">
      <c r="E3121" s="22"/>
    </row>
    <row r="3122" spans="5:5" ht="15">
      <c r="E3122" s="22"/>
    </row>
    <row r="3123" spans="5:5" ht="15">
      <c r="E3123" s="22"/>
    </row>
    <row r="3124" spans="5:5" ht="15">
      <c r="E3124" s="22"/>
    </row>
    <row r="3125" spans="5:5" ht="15">
      <c r="E3125" s="22"/>
    </row>
    <row r="3126" spans="5:5" ht="15">
      <c r="E3126" s="22"/>
    </row>
    <row r="3127" spans="5:5" ht="15">
      <c r="E3127" s="22"/>
    </row>
    <row r="3128" spans="5:5" ht="15">
      <c r="E3128" s="22"/>
    </row>
    <row r="3129" spans="5:5" ht="15">
      <c r="E3129" s="22"/>
    </row>
    <row r="3130" spans="5:5" ht="15">
      <c r="E3130" s="22"/>
    </row>
    <row r="3131" spans="5:5" ht="15">
      <c r="E3131" s="22"/>
    </row>
    <row r="3132" spans="5:5" ht="15">
      <c r="E3132" s="22"/>
    </row>
    <row r="3133" spans="5:5" ht="15">
      <c r="E3133" s="22"/>
    </row>
    <row r="3134" spans="5:5" ht="15">
      <c r="E3134" s="22"/>
    </row>
    <row r="3135" spans="5:5" ht="15">
      <c r="E3135" s="22"/>
    </row>
    <row r="3136" spans="5:5" ht="15">
      <c r="E3136" s="22"/>
    </row>
    <row r="3137" spans="5:5" ht="15">
      <c r="E3137" s="22"/>
    </row>
    <row r="3138" spans="5:5" ht="15">
      <c r="E3138" s="22"/>
    </row>
    <row r="3139" spans="5:5" ht="15">
      <c r="E3139" s="22"/>
    </row>
    <row r="3140" spans="5:5" ht="15">
      <c r="E3140" s="22"/>
    </row>
    <row r="3141" spans="5:5" ht="15">
      <c r="E3141" s="22"/>
    </row>
    <row r="3142" spans="5:5" ht="15">
      <c r="E3142" s="22"/>
    </row>
    <row r="3143" spans="5:5" ht="15">
      <c r="E3143" s="22"/>
    </row>
    <row r="3144" spans="5:5" ht="15">
      <c r="E3144" s="22"/>
    </row>
    <row r="3145" spans="5:5" ht="15">
      <c r="E3145" s="22"/>
    </row>
    <row r="3146" spans="5:5" ht="15">
      <c r="E3146" s="22"/>
    </row>
    <row r="3147" spans="5:5" ht="15">
      <c r="E3147" s="22"/>
    </row>
    <row r="3148" spans="5:5" ht="15">
      <c r="E3148" s="22"/>
    </row>
    <row r="3149" spans="5:5" ht="15">
      <c r="E3149" s="22"/>
    </row>
    <row r="3150" spans="5:5" ht="15">
      <c r="E3150" s="22"/>
    </row>
    <row r="3151" spans="5:5" ht="15">
      <c r="E3151" s="22"/>
    </row>
    <row r="3152" spans="5:5" ht="15">
      <c r="E3152" s="22"/>
    </row>
    <row r="3153" spans="5:5" ht="15">
      <c r="E3153" s="22"/>
    </row>
    <row r="3154" spans="5:5" ht="15">
      <c r="E3154" s="22"/>
    </row>
    <row r="3155" spans="5:5" ht="15">
      <c r="E3155" s="22"/>
    </row>
    <row r="3156" spans="5:5" ht="15">
      <c r="E3156" s="22"/>
    </row>
    <row r="3157" spans="5:5" ht="15">
      <c r="E3157" s="22"/>
    </row>
    <row r="3158" spans="5:5" ht="15">
      <c r="E3158" s="22"/>
    </row>
    <row r="3159" spans="5:5" ht="15">
      <c r="E3159" s="22"/>
    </row>
    <row r="3160" spans="5:5" ht="15">
      <c r="E3160" s="22"/>
    </row>
    <row r="3161" spans="5:5" ht="15">
      <c r="E3161" s="22"/>
    </row>
    <row r="3162" spans="5:5" ht="15">
      <c r="E3162" s="22"/>
    </row>
    <row r="3163" spans="5:5" ht="15">
      <c r="E3163" s="22"/>
    </row>
    <row r="3164" spans="5:5" ht="15">
      <c r="E3164" s="22"/>
    </row>
    <row r="3165" spans="5:5" ht="15">
      <c r="E3165" s="22"/>
    </row>
    <row r="3166" spans="5:5" ht="15">
      <c r="E3166" s="22"/>
    </row>
    <row r="3167" spans="5:5" ht="15">
      <c r="E3167" s="22"/>
    </row>
    <row r="3168" spans="5:5" ht="15">
      <c r="E3168" s="22"/>
    </row>
    <row r="3169" spans="5:5" ht="15">
      <c r="E3169" s="22"/>
    </row>
    <row r="3170" spans="5:5" ht="15">
      <c r="E3170" s="22"/>
    </row>
    <row r="3171" spans="5:5" ht="15">
      <c r="E3171" s="22"/>
    </row>
    <row r="3172" spans="5:5" ht="15">
      <c r="E3172" s="22"/>
    </row>
    <row r="3173" spans="5:5" ht="15">
      <c r="E3173" s="22"/>
    </row>
    <row r="3174" spans="5:5" ht="15">
      <c r="E3174" s="22"/>
    </row>
    <row r="3175" spans="5:5" ht="15">
      <c r="E3175" s="22"/>
    </row>
    <row r="3176" spans="5:5" ht="15">
      <c r="E3176" s="22"/>
    </row>
    <row r="3177" spans="5:5" ht="15">
      <c r="E3177" s="22"/>
    </row>
    <row r="3178" spans="5:5" ht="15">
      <c r="E3178" s="22"/>
    </row>
    <row r="3179" spans="5:5" ht="15">
      <c r="E3179" s="22"/>
    </row>
    <row r="3180" spans="5:5" ht="15">
      <c r="E3180" s="22"/>
    </row>
    <row r="3181" spans="5:5" ht="15">
      <c r="E3181" s="22"/>
    </row>
    <row r="3182" spans="5:5" ht="15">
      <c r="E3182" s="22"/>
    </row>
    <row r="3183" spans="5:5" ht="15">
      <c r="E3183" s="22"/>
    </row>
    <row r="3184" spans="5:5" ht="15">
      <c r="E3184" s="22"/>
    </row>
    <row r="3185" spans="5:5" ht="15">
      <c r="E3185" s="22"/>
    </row>
    <row r="3186" spans="5:5" ht="15">
      <c r="E3186" s="22"/>
    </row>
    <row r="3187" spans="5:5" ht="15">
      <c r="E3187" s="22"/>
    </row>
    <row r="3188" spans="5:5" ht="15">
      <c r="E3188" s="22"/>
    </row>
    <row r="3189" spans="5:5" ht="15">
      <c r="E3189" s="22"/>
    </row>
    <row r="3190" spans="5:5" ht="15">
      <c r="E3190" s="22"/>
    </row>
    <row r="3191" spans="5:5" ht="15">
      <c r="E3191" s="22"/>
    </row>
    <row r="3192" spans="5:5" ht="15">
      <c r="E3192" s="22"/>
    </row>
    <row r="3193" spans="5:5" ht="15">
      <c r="E3193" s="22"/>
    </row>
    <row r="3194" spans="5:5" ht="15">
      <c r="E3194" s="22"/>
    </row>
    <row r="3195" spans="5:5" ht="15">
      <c r="E3195" s="22"/>
    </row>
    <row r="3196" spans="5:5" ht="15">
      <c r="E3196" s="22"/>
    </row>
    <row r="3197" spans="5:5" ht="15">
      <c r="E3197" s="22"/>
    </row>
    <row r="3198" spans="5:5" ht="15">
      <c r="E3198" s="22"/>
    </row>
    <row r="3199" spans="5:5" ht="15">
      <c r="E3199" s="22"/>
    </row>
    <row r="3200" spans="5:5" ht="15">
      <c r="E3200" s="22"/>
    </row>
    <row r="3201" spans="5:5" ht="15">
      <c r="E3201" s="22"/>
    </row>
    <row r="3202" spans="5:5" ht="15">
      <c r="E3202" s="22"/>
    </row>
    <row r="3203" spans="5:5" ht="15">
      <c r="E3203" s="22"/>
    </row>
    <row r="3204" spans="5:5" ht="15">
      <c r="E3204" s="22"/>
    </row>
    <row r="3205" spans="5:5" ht="15">
      <c r="E3205" s="22"/>
    </row>
    <row r="3206" spans="5:5" ht="15">
      <c r="E3206" s="22"/>
    </row>
    <row r="3207" spans="5:5" ht="15">
      <c r="E3207" s="22"/>
    </row>
    <row r="3208" spans="5:5" ht="15">
      <c r="E3208" s="22"/>
    </row>
    <row r="3209" spans="5:5" ht="15">
      <c r="E3209" s="22"/>
    </row>
    <row r="3210" spans="5:5" ht="15">
      <c r="E3210" s="22"/>
    </row>
    <row r="3211" spans="5:5" ht="15">
      <c r="E3211" s="22"/>
    </row>
    <row r="3212" spans="5:5" ht="15">
      <c r="E3212" s="22"/>
    </row>
    <row r="3213" spans="5:5" ht="15">
      <c r="E3213" s="22"/>
    </row>
    <row r="3214" spans="5:5" ht="15">
      <c r="E3214" s="22"/>
    </row>
    <row r="3215" spans="5:5" ht="15">
      <c r="E3215" s="22"/>
    </row>
    <row r="3216" spans="5:5" ht="15">
      <c r="E3216" s="22"/>
    </row>
    <row r="3217" spans="5:5" ht="15">
      <c r="E3217" s="22"/>
    </row>
    <row r="3218" spans="5:5" ht="15">
      <c r="E3218" s="22"/>
    </row>
    <row r="3219" spans="5:5" ht="15">
      <c r="E3219" s="22"/>
    </row>
    <row r="3220" spans="5:5" ht="15">
      <c r="E3220" s="22"/>
    </row>
    <row r="3221" spans="5:5" ht="15">
      <c r="E3221" s="22"/>
    </row>
    <row r="3222" spans="5:5" ht="15">
      <c r="E3222" s="22"/>
    </row>
    <row r="3223" spans="5:5" ht="15">
      <c r="E3223" s="22"/>
    </row>
    <row r="3224" spans="5:5" ht="15">
      <c r="E3224" s="22"/>
    </row>
    <row r="3225" spans="5:5" ht="15">
      <c r="E3225" s="22"/>
    </row>
    <row r="3226" spans="5:5" ht="15">
      <c r="E3226" s="22"/>
    </row>
    <row r="3227" spans="5:5" ht="15">
      <c r="E3227" s="22"/>
    </row>
    <row r="3228" spans="5:5" ht="15">
      <c r="E3228" s="22"/>
    </row>
    <row r="3229" spans="5:5" ht="15">
      <c r="E3229" s="22"/>
    </row>
    <row r="3230" spans="5:5" ht="15">
      <c r="E3230" s="22"/>
    </row>
    <row r="3231" spans="5:5" ht="15">
      <c r="E3231" s="22"/>
    </row>
    <row r="3232" spans="5:5" ht="15">
      <c r="E3232" s="22"/>
    </row>
    <row r="3233" spans="5:5" ht="15">
      <c r="E3233" s="22"/>
    </row>
    <row r="3234" spans="5:5" ht="15">
      <c r="E3234" s="22"/>
    </row>
    <row r="3235" spans="5:5" ht="15">
      <c r="E3235" s="22"/>
    </row>
    <row r="3236" spans="5:5" ht="15">
      <c r="E3236" s="22"/>
    </row>
    <row r="3237" spans="5:5" ht="15">
      <c r="E3237" s="22"/>
    </row>
    <row r="3238" spans="5:5" ht="15">
      <c r="E3238" s="22"/>
    </row>
    <row r="3239" spans="5:5" ht="15">
      <c r="E3239" s="22"/>
    </row>
    <row r="3240" spans="5:5" ht="15">
      <c r="E3240" s="22"/>
    </row>
    <row r="3241" spans="5:5" ht="15">
      <c r="E3241" s="22"/>
    </row>
    <row r="3242" spans="5:5" ht="15">
      <c r="E3242" s="22"/>
    </row>
    <row r="3243" spans="5:5" ht="15">
      <c r="E3243" s="22"/>
    </row>
    <row r="3244" spans="5:5" ht="15">
      <c r="E3244" s="22"/>
    </row>
    <row r="3245" spans="5:5" ht="15">
      <c r="E3245" s="22"/>
    </row>
    <row r="3246" spans="5:5" ht="15">
      <c r="E3246" s="22"/>
    </row>
    <row r="3247" spans="5:5" ht="15">
      <c r="E3247" s="22"/>
    </row>
    <row r="3248" spans="5:5" ht="15">
      <c r="E3248" s="22"/>
    </row>
    <row r="3249" spans="5:5" ht="15">
      <c r="E3249" s="22"/>
    </row>
    <row r="3250" spans="5:5" ht="15">
      <c r="E3250" s="22"/>
    </row>
    <row r="3251" spans="5:5" ht="15">
      <c r="E3251" s="22"/>
    </row>
    <row r="3252" spans="5:5" ht="15">
      <c r="E3252" s="22"/>
    </row>
    <row r="3253" spans="5:5" ht="15">
      <c r="E3253" s="22"/>
    </row>
    <row r="3254" spans="5:5" ht="15">
      <c r="E3254" s="22"/>
    </row>
    <row r="3255" spans="5:5" ht="15">
      <c r="E3255" s="22"/>
    </row>
    <row r="3256" spans="5:5" ht="15">
      <c r="E3256" s="22"/>
    </row>
    <row r="3257" spans="5:5" ht="15">
      <c r="E3257" s="22"/>
    </row>
    <row r="3258" spans="5:5" ht="15">
      <c r="E3258" s="22"/>
    </row>
    <row r="3259" spans="5:5" ht="15">
      <c r="E3259" s="22"/>
    </row>
    <row r="3260" spans="5:5" ht="15">
      <c r="E3260" s="22"/>
    </row>
    <row r="3261" spans="5:5" ht="15">
      <c r="E3261" s="22"/>
    </row>
    <row r="3262" spans="5:5" ht="15">
      <c r="E3262" s="22"/>
    </row>
    <row r="3263" spans="5:5" ht="15">
      <c r="E3263" s="22"/>
    </row>
    <row r="3264" spans="5:5" ht="15">
      <c r="E3264" s="22"/>
    </row>
    <row r="3265" spans="5:5" ht="15">
      <c r="E3265" s="22"/>
    </row>
    <row r="3266" spans="5:5" ht="15">
      <c r="E3266" s="22"/>
    </row>
    <row r="3267" spans="5:5" ht="15">
      <c r="E3267" s="22"/>
    </row>
    <row r="3268" spans="5:5" ht="15">
      <c r="E3268" s="22"/>
    </row>
    <row r="3269" spans="5:5" ht="15">
      <c r="E3269" s="22"/>
    </row>
    <row r="3270" spans="5:5" ht="15">
      <c r="E3270" s="22"/>
    </row>
    <row r="3271" spans="5:5" ht="15">
      <c r="E3271" s="22"/>
    </row>
    <row r="3272" spans="5:5" ht="15">
      <c r="E3272" s="22"/>
    </row>
    <row r="3273" spans="5:5" ht="15">
      <c r="E3273" s="22"/>
    </row>
    <row r="3274" spans="5:5" ht="15">
      <c r="E3274" s="22"/>
    </row>
    <row r="3275" spans="5:5" ht="15">
      <c r="E3275" s="22"/>
    </row>
    <row r="3276" spans="5:5" ht="15">
      <c r="E3276" s="22"/>
    </row>
    <row r="3277" spans="5:5" ht="15">
      <c r="E3277" s="22"/>
    </row>
    <row r="3278" spans="5:5" ht="15">
      <c r="E3278" s="22"/>
    </row>
    <row r="3279" spans="5:5" ht="15">
      <c r="E3279" s="22"/>
    </row>
    <row r="3280" spans="5:5" ht="15">
      <c r="E3280" s="22"/>
    </row>
    <row r="3281" spans="5:5" ht="15">
      <c r="E3281" s="22"/>
    </row>
    <row r="3282" spans="5:5" ht="15">
      <c r="E3282" s="22"/>
    </row>
    <row r="3283" spans="5:5" ht="15">
      <c r="E3283" s="22"/>
    </row>
    <row r="3284" spans="5:5" ht="15">
      <c r="E3284" s="22"/>
    </row>
    <row r="3285" spans="5:5" ht="15">
      <c r="E3285" s="22"/>
    </row>
    <row r="3286" spans="5:5" ht="15">
      <c r="E3286" s="22"/>
    </row>
    <row r="3287" spans="5:5" ht="15">
      <c r="E3287" s="22"/>
    </row>
    <row r="3288" spans="5:5" ht="15">
      <c r="E3288" s="22"/>
    </row>
    <row r="3289" spans="5:5" ht="15">
      <c r="E3289" s="22"/>
    </row>
    <row r="3290" spans="5:5" ht="15">
      <c r="E3290" s="22"/>
    </row>
    <row r="3291" spans="5:5" ht="15">
      <c r="E3291" s="22"/>
    </row>
    <row r="3292" spans="5:5" ht="15">
      <c r="E3292" s="22"/>
    </row>
    <row r="3293" spans="5:5" ht="15">
      <c r="E3293" s="22"/>
    </row>
    <row r="3294" spans="5:5" ht="15">
      <c r="E3294" s="22"/>
    </row>
    <row r="3295" spans="5:5" ht="15">
      <c r="E3295" s="22"/>
    </row>
    <row r="3296" spans="5:5" ht="15">
      <c r="E3296" s="22"/>
    </row>
    <row r="3297" spans="5:5" ht="15">
      <c r="E3297" s="22"/>
    </row>
    <row r="3298" spans="5:5" ht="15">
      <c r="E3298" s="22"/>
    </row>
    <row r="3299" spans="5:5" ht="15">
      <c r="E3299" s="22"/>
    </row>
    <row r="3300" spans="5:5" ht="15">
      <c r="E3300" s="22"/>
    </row>
    <row r="3301" spans="5:5" ht="15">
      <c r="E3301" s="22"/>
    </row>
    <row r="3302" spans="5:5" ht="15">
      <c r="E3302" s="22"/>
    </row>
    <row r="3303" spans="5:5" ht="15">
      <c r="E3303" s="22"/>
    </row>
    <row r="3304" spans="5:5" ht="15">
      <c r="E3304" s="22"/>
    </row>
    <row r="3305" spans="5:5" ht="15">
      <c r="E3305" s="22"/>
    </row>
    <row r="3306" spans="5:5" ht="15">
      <c r="E3306" s="22"/>
    </row>
    <row r="3307" spans="5:5" ht="15">
      <c r="E3307" s="22"/>
    </row>
    <row r="3308" spans="5:5" ht="15">
      <c r="E3308" s="22"/>
    </row>
    <row r="3309" spans="5:5" ht="15">
      <c r="E3309" s="22"/>
    </row>
    <row r="3310" spans="5:5" ht="15">
      <c r="E3310" s="22"/>
    </row>
    <row r="3311" spans="5:5" ht="15">
      <c r="E3311" s="22"/>
    </row>
    <row r="3312" spans="5:5" ht="15">
      <c r="E3312" s="22"/>
    </row>
    <row r="3313" spans="5:5" ht="15">
      <c r="E3313" s="22"/>
    </row>
    <row r="3314" spans="5:5" ht="15">
      <c r="E3314" s="22"/>
    </row>
    <row r="3315" spans="5:5" ht="15">
      <c r="E3315" s="22"/>
    </row>
    <row r="3316" spans="5:5" ht="15">
      <c r="E3316" s="22"/>
    </row>
    <row r="3317" spans="5:5" ht="15">
      <c r="E3317" s="22"/>
    </row>
    <row r="3318" spans="5:5" ht="15">
      <c r="E3318" s="22"/>
    </row>
    <row r="3319" spans="5:5" ht="15">
      <c r="E3319" s="22"/>
    </row>
    <row r="3320" spans="5:5" ht="15">
      <c r="E3320" s="22"/>
    </row>
    <row r="3321" spans="5:5" ht="15">
      <c r="E3321" s="22"/>
    </row>
    <row r="3322" spans="5:5" ht="15">
      <c r="E3322" s="22"/>
    </row>
    <row r="3323" spans="5:5" ht="15">
      <c r="E3323" s="22"/>
    </row>
    <row r="3324" spans="5:5" ht="15">
      <c r="E3324" s="22"/>
    </row>
    <row r="3325" spans="5:5" ht="15">
      <c r="E3325" s="22"/>
    </row>
    <row r="3326" spans="5:5" ht="15">
      <c r="E3326" s="22"/>
    </row>
    <row r="3327" spans="5:5" ht="15">
      <c r="E3327" s="22"/>
    </row>
    <row r="3328" spans="5:5" ht="15">
      <c r="E3328" s="22"/>
    </row>
    <row r="3329" spans="5:5" ht="15">
      <c r="E3329" s="22"/>
    </row>
    <row r="3330" spans="5:5" ht="15">
      <c r="E3330" s="22"/>
    </row>
    <row r="3331" spans="5:5" ht="15">
      <c r="E3331" s="22"/>
    </row>
    <row r="3332" spans="5:5" ht="15">
      <c r="E3332" s="22"/>
    </row>
    <row r="3333" spans="5:5" ht="15">
      <c r="E3333" s="22"/>
    </row>
    <row r="3334" spans="5:5" ht="15">
      <c r="E3334" s="22"/>
    </row>
    <row r="3335" spans="5:5" ht="15">
      <c r="E3335" s="22"/>
    </row>
    <row r="3336" spans="5:5" ht="15">
      <c r="E3336" s="22"/>
    </row>
    <row r="3337" spans="5:5" ht="15">
      <c r="E3337" s="22"/>
    </row>
    <row r="3338" spans="5:5" ht="15">
      <c r="E3338" s="22"/>
    </row>
    <row r="3339" spans="5:5" ht="15">
      <c r="E3339" s="22"/>
    </row>
    <row r="3340" spans="5:5" ht="15">
      <c r="E3340" s="22"/>
    </row>
    <row r="3341" spans="5:5" ht="15">
      <c r="E3341" s="22"/>
    </row>
    <row r="3342" spans="5:5" ht="15">
      <c r="E3342" s="22"/>
    </row>
    <row r="3343" spans="5:5" ht="15">
      <c r="E3343" s="22"/>
    </row>
    <row r="3344" spans="5:5" ht="15">
      <c r="E3344" s="22"/>
    </row>
    <row r="3345" spans="5:5" ht="15">
      <c r="E3345" s="22"/>
    </row>
    <row r="3346" spans="5:5" ht="15">
      <c r="E3346" s="22"/>
    </row>
    <row r="3347" spans="5:5" ht="15">
      <c r="E3347" s="22"/>
    </row>
    <row r="3348" spans="5:5" ht="15">
      <c r="E3348" s="22"/>
    </row>
    <row r="3349" spans="5:5" ht="15">
      <c r="E3349" s="22"/>
    </row>
    <row r="3350" spans="5:5" ht="15">
      <c r="E3350" s="22"/>
    </row>
    <row r="3351" spans="5:5" ht="15">
      <c r="E3351" s="22"/>
    </row>
    <row r="3352" spans="5:5" ht="15">
      <c r="E3352" s="22"/>
    </row>
    <row r="3353" spans="5:5" ht="15">
      <c r="E3353" s="22"/>
    </row>
    <row r="3354" spans="5:5" ht="15">
      <c r="E3354" s="22"/>
    </row>
    <row r="3355" spans="5:5" ht="15">
      <c r="E3355" s="22"/>
    </row>
    <row r="3356" spans="5:5" ht="15">
      <c r="E3356" s="22"/>
    </row>
    <row r="3357" spans="5:5" ht="15">
      <c r="E3357" s="22"/>
    </row>
    <row r="3358" spans="5:5" ht="15">
      <c r="E3358" s="22"/>
    </row>
    <row r="3359" spans="5:5" ht="15">
      <c r="E3359" s="22"/>
    </row>
    <row r="3360" spans="5:5" ht="15">
      <c r="E3360" s="22"/>
    </row>
    <row r="3361" spans="5:5" ht="15">
      <c r="E3361" s="22"/>
    </row>
    <row r="3362" spans="5:5" ht="15">
      <c r="E3362" s="22"/>
    </row>
    <row r="3363" spans="5:5" ht="15">
      <c r="E3363" s="22"/>
    </row>
    <row r="3364" spans="5:5" ht="15">
      <c r="E3364" s="22"/>
    </row>
    <row r="3365" spans="5:5" ht="15">
      <c r="E3365" s="22"/>
    </row>
    <row r="3366" spans="5:5" ht="15">
      <c r="E3366" s="22"/>
    </row>
    <row r="3367" spans="5:5" ht="15">
      <c r="E3367" s="22"/>
    </row>
    <row r="3368" spans="5:5" ht="15">
      <c r="E3368" s="22"/>
    </row>
    <row r="3369" spans="5:5" ht="15">
      <c r="E3369" s="22"/>
    </row>
    <row r="3370" spans="5:5" ht="15">
      <c r="E3370" s="22"/>
    </row>
    <row r="3371" spans="5:5" ht="15">
      <c r="E3371" s="22"/>
    </row>
    <row r="3372" spans="5:5" ht="15">
      <c r="E3372" s="22"/>
    </row>
    <row r="3373" spans="5:5" ht="15">
      <c r="E3373" s="22"/>
    </row>
    <row r="3374" spans="5:5" ht="15">
      <c r="E3374" s="22"/>
    </row>
    <row r="3375" spans="5:5" ht="15">
      <c r="E3375" s="22"/>
    </row>
    <row r="3376" spans="5:5" ht="15">
      <c r="E3376" s="22"/>
    </row>
    <row r="3377" spans="5:5" ht="15">
      <c r="E3377" s="22"/>
    </row>
    <row r="3378" spans="5:5" ht="15">
      <c r="E3378" s="22"/>
    </row>
    <row r="3379" spans="5:5" ht="15">
      <c r="E3379" s="22"/>
    </row>
    <row r="3380" spans="5:5" ht="15">
      <c r="E3380" s="22"/>
    </row>
    <row r="3381" spans="5:5" ht="15">
      <c r="E3381" s="22"/>
    </row>
    <row r="3382" spans="5:5" ht="15">
      <c r="E3382" s="22"/>
    </row>
    <row r="3383" spans="5:5" ht="15">
      <c r="E3383" s="22"/>
    </row>
    <row r="3384" spans="5:5" ht="15">
      <c r="E3384" s="22"/>
    </row>
    <row r="3385" spans="5:5" ht="15">
      <c r="E3385" s="22"/>
    </row>
    <row r="3386" spans="5:5" ht="15">
      <c r="E3386" s="22"/>
    </row>
    <row r="3387" spans="5:5" ht="15">
      <c r="E3387" s="22"/>
    </row>
    <row r="3388" spans="5:5" ht="15">
      <c r="E3388" s="22"/>
    </row>
    <row r="3389" spans="5:5" ht="15">
      <c r="E3389" s="22"/>
    </row>
    <row r="3390" spans="5:5" ht="15">
      <c r="E3390" s="22"/>
    </row>
    <row r="3391" spans="5:5" ht="15">
      <c r="E3391" s="22"/>
    </row>
    <row r="3392" spans="5:5" ht="15">
      <c r="E3392" s="22"/>
    </row>
    <row r="3393" spans="5:5" ht="15">
      <c r="E3393" s="22"/>
    </row>
    <row r="3394" spans="5:5" ht="15">
      <c r="E3394" s="22"/>
    </row>
    <row r="3395" spans="5:5" ht="15">
      <c r="E3395" s="22"/>
    </row>
    <row r="3396" spans="5:5" ht="15">
      <c r="E3396" s="22"/>
    </row>
    <row r="3397" spans="5:5" ht="15">
      <c r="E3397" s="22"/>
    </row>
    <row r="3398" spans="5:5" ht="15">
      <c r="E3398" s="22"/>
    </row>
    <row r="3399" spans="5:5" ht="15">
      <c r="E3399" s="22"/>
    </row>
    <row r="3400" spans="5:5" ht="15">
      <c r="E3400" s="22"/>
    </row>
    <row r="3401" spans="5:5" ht="15">
      <c r="E3401" s="22"/>
    </row>
    <row r="3402" spans="5:5" ht="15">
      <c r="E3402" s="22"/>
    </row>
    <row r="3403" spans="5:5" ht="15">
      <c r="E3403" s="22"/>
    </row>
    <row r="3404" spans="5:5" ht="15">
      <c r="E3404" s="22"/>
    </row>
    <row r="3405" spans="5:5" ht="15">
      <c r="E3405" s="22"/>
    </row>
    <row r="3406" spans="5:5" ht="15">
      <c r="E3406" s="22"/>
    </row>
    <row r="3407" spans="5:5" ht="15">
      <c r="E3407" s="22"/>
    </row>
    <row r="3408" spans="5:5" ht="15">
      <c r="E3408" s="22"/>
    </row>
    <row r="3409" spans="5:5" ht="15">
      <c r="E3409" s="22"/>
    </row>
    <row r="3410" spans="5:5" ht="15">
      <c r="E3410" s="22"/>
    </row>
    <row r="3411" spans="5:5" ht="15">
      <c r="E3411" s="22"/>
    </row>
    <row r="3412" spans="5:5" ht="15">
      <c r="E3412" s="22"/>
    </row>
    <row r="3413" spans="5:5" ht="15">
      <c r="E3413" s="22"/>
    </row>
    <row r="3414" spans="5:5" ht="15">
      <c r="E3414" s="22"/>
    </row>
    <row r="3415" spans="5:5" ht="15">
      <c r="E3415" s="22"/>
    </row>
    <row r="3416" spans="5:5" ht="15">
      <c r="E3416" s="22"/>
    </row>
    <row r="3417" spans="5:5" ht="15">
      <c r="E3417" s="22"/>
    </row>
    <row r="3418" spans="5:5" ht="15">
      <c r="E3418" s="22"/>
    </row>
    <row r="3419" spans="5:5" ht="15">
      <c r="E3419" s="22"/>
    </row>
    <row r="3420" spans="5:5" ht="15">
      <c r="E3420" s="22"/>
    </row>
    <row r="3421" spans="5:5" ht="15">
      <c r="E3421" s="22"/>
    </row>
    <row r="3422" spans="5:5" ht="15">
      <c r="E3422" s="22"/>
    </row>
    <row r="3423" spans="5:5" ht="15">
      <c r="E3423" s="22"/>
    </row>
    <row r="3424" spans="5:5" ht="15">
      <c r="E3424" s="22"/>
    </row>
    <row r="3425" spans="5:5" ht="15">
      <c r="E3425" s="22"/>
    </row>
    <row r="3426" spans="5:5" ht="15">
      <c r="E3426" s="22"/>
    </row>
    <row r="3427" spans="5:5" ht="15">
      <c r="E3427" s="22"/>
    </row>
    <row r="3428" spans="5:5" ht="15">
      <c r="E3428" s="22"/>
    </row>
    <row r="3429" spans="5:5" ht="15">
      <c r="E3429" s="22"/>
    </row>
    <row r="3430" spans="5:5" ht="15">
      <c r="E3430" s="22"/>
    </row>
    <row r="3431" spans="5:5" ht="15">
      <c r="E3431" s="22"/>
    </row>
    <row r="3432" spans="5:5" ht="15">
      <c r="E3432" s="22"/>
    </row>
    <row r="3433" spans="5:5" ht="15">
      <c r="E3433" s="22"/>
    </row>
    <row r="3434" spans="5:5" ht="15">
      <c r="E3434" s="22"/>
    </row>
    <row r="3435" spans="5:5" ht="15">
      <c r="E3435" s="22"/>
    </row>
    <row r="3436" spans="5:5" ht="15">
      <c r="E3436" s="22"/>
    </row>
    <row r="3437" spans="5:5" ht="15">
      <c r="E3437" s="22"/>
    </row>
    <row r="3438" spans="5:5" ht="15">
      <c r="E3438" s="22"/>
    </row>
    <row r="3439" spans="5:5" ht="15">
      <c r="E3439" s="22"/>
    </row>
    <row r="3440" spans="5:5" ht="15">
      <c r="E3440" s="22"/>
    </row>
    <row r="3441" spans="5:5" ht="15">
      <c r="E3441" s="22"/>
    </row>
    <row r="3442" spans="5:5" ht="15">
      <c r="E3442" s="22"/>
    </row>
    <row r="3443" spans="5:5" ht="15">
      <c r="E3443" s="22"/>
    </row>
    <row r="3444" spans="5:5" ht="15">
      <c r="E3444" s="22"/>
    </row>
    <row r="3445" spans="5:5" ht="15">
      <c r="E3445" s="22"/>
    </row>
    <row r="3446" spans="5:5" ht="15">
      <c r="E3446" s="22"/>
    </row>
    <row r="3447" spans="5:5" ht="15">
      <c r="E3447" s="22"/>
    </row>
    <row r="3448" spans="5:5" ht="15">
      <c r="E3448" s="22"/>
    </row>
    <row r="3449" spans="5:5" ht="15">
      <c r="E3449" s="22"/>
    </row>
    <row r="3450" spans="5:5" ht="15">
      <c r="E3450" s="22"/>
    </row>
    <row r="3451" spans="5:5" ht="15">
      <c r="E3451" s="22"/>
    </row>
    <row r="3452" spans="5:5" ht="15">
      <c r="E3452" s="22"/>
    </row>
    <row r="3453" spans="5:5" ht="15">
      <c r="E3453" s="22"/>
    </row>
    <row r="3454" spans="5:5" ht="15">
      <c r="E3454" s="22"/>
    </row>
    <row r="3455" spans="5:5" ht="15">
      <c r="E3455" s="22"/>
    </row>
    <row r="3456" spans="5:5" ht="15">
      <c r="E3456" s="22"/>
    </row>
    <row r="3457" spans="5:5" ht="15">
      <c r="E3457" s="22"/>
    </row>
    <row r="3458" spans="5:5" ht="15">
      <c r="E3458" s="22"/>
    </row>
    <row r="3459" spans="5:5" ht="15">
      <c r="E3459" s="22"/>
    </row>
    <row r="3460" spans="5:5" ht="15">
      <c r="E3460" s="22"/>
    </row>
    <row r="3461" spans="5:5" ht="15">
      <c r="E3461" s="22"/>
    </row>
    <row r="3462" spans="5:5" ht="15">
      <c r="E3462" s="22"/>
    </row>
    <row r="3463" spans="5:5" ht="15">
      <c r="E3463" s="22"/>
    </row>
    <row r="3464" spans="5:5" ht="15">
      <c r="E3464" s="22"/>
    </row>
    <row r="3465" spans="5:5" ht="15">
      <c r="E3465" s="22"/>
    </row>
    <row r="3466" spans="5:5" ht="15">
      <c r="E3466" s="22"/>
    </row>
    <row r="3467" spans="5:5" ht="15">
      <c r="E3467" s="22"/>
    </row>
    <row r="3468" spans="5:5" ht="15">
      <c r="E3468" s="22"/>
    </row>
    <row r="3469" spans="5:5" ht="15">
      <c r="E3469" s="22"/>
    </row>
    <row r="3470" spans="5:5" ht="15">
      <c r="E3470" s="22"/>
    </row>
    <row r="3471" spans="5:5" ht="15">
      <c r="E3471" s="22"/>
    </row>
    <row r="3472" spans="5:5" ht="15">
      <c r="E3472" s="22"/>
    </row>
    <row r="3473" spans="5:5" ht="15">
      <c r="E3473" s="22"/>
    </row>
    <row r="3474" spans="5:5" ht="15">
      <c r="E3474" s="22"/>
    </row>
    <row r="3475" spans="5:5" ht="15">
      <c r="E3475" s="22"/>
    </row>
    <row r="3476" spans="5:5" ht="15">
      <c r="E3476" s="22"/>
    </row>
    <row r="3477" spans="5:5" ht="15">
      <c r="E3477" s="22"/>
    </row>
    <row r="3478" spans="5:5" ht="15">
      <c r="E3478" s="22"/>
    </row>
    <row r="3479" spans="5:5" ht="15">
      <c r="E3479" s="22"/>
    </row>
    <row r="3480" spans="5:5" ht="15">
      <c r="E3480" s="22"/>
    </row>
    <row r="3481" spans="5:5" ht="15">
      <c r="E3481" s="22"/>
    </row>
    <row r="3482" spans="5:5" ht="15">
      <c r="E3482" s="22"/>
    </row>
    <row r="3483" spans="5:5" ht="15">
      <c r="E3483" s="22"/>
    </row>
    <row r="3484" spans="5:5" ht="15">
      <c r="E3484" s="22"/>
    </row>
    <row r="3485" spans="5:5" ht="15">
      <c r="E3485" s="22"/>
    </row>
    <row r="3486" spans="5:5" ht="15">
      <c r="E3486" s="22"/>
    </row>
    <row r="3487" spans="5:5" ht="15">
      <c r="E3487" s="22"/>
    </row>
    <row r="3488" spans="5:5" ht="15">
      <c r="E3488" s="22"/>
    </row>
    <row r="3489" spans="5:5" ht="15">
      <c r="E3489" s="22"/>
    </row>
    <row r="3490" spans="5:5" ht="15">
      <c r="E3490" s="22"/>
    </row>
    <row r="3491" spans="5:5" ht="15">
      <c r="E3491" s="22"/>
    </row>
    <row r="3492" spans="5:5" ht="15">
      <c r="E3492" s="22"/>
    </row>
    <row r="3493" spans="5:5" ht="15">
      <c r="E3493" s="22"/>
    </row>
    <row r="3494" spans="5:5" ht="15">
      <c r="E3494" s="22"/>
    </row>
    <row r="3495" spans="5:5" ht="15">
      <c r="E3495" s="22"/>
    </row>
    <row r="3496" spans="5:5" ht="15">
      <c r="E3496" s="22"/>
    </row>
    <row r="3497" spans="5:5" ht="15">
      <c r="E3497" s="22"/>
    </row>
    <row r="3498" spans="5:5" ht="15">
      <c r="E3498" s="22"/>
    </row>
    <row r="3499" spans="5:5" ht="15">
      <c r="E3499" s="22"/>
    </row>
    <row r="3500" spans="5:5" ht="15">
      <c r="E3500" s="22"/>
    </row>
    <row r="3501" spans="5:5" ht="15">
      <c r="E3501" s="22"/>
    </row>
    <row r="3502" spans="5:5" ht="15">
      <c r="E3502" s="22"/>
    </row>
    <row r="3503" spans="5:5" ht="15">
      <c r="E3503" s="22"/>
    </row>
    <row r="3504" spans="5:5" ht="15">
      <c r="E3504" s="22"/>
    </row>
    <row r="3505" spans="5:5" ht="15">
      <c r="E3505" s="22"/>
    </row>
    <row r="3506" spans="5:5" ht="15">
      <c r="E3506" s="22"/>
    </row>
    <row r="3507" spans="5:5" ht="15">
      <c r="E3507" s="22"/>
    </row>
    <row r="3508" spans="5:5" ht="15">
      <c r="E3508" s="22"/>
    </row>
    <row r="3509" spans="5:5" ht="15">
      <c r="E3509" s="22"/>
    </row>
    <row r="3510" spans="5:5" ht="15">
      <c r="E3510" s="22"/>
    </row>
    <row r="3511" spans="5:5" ht="15">
      <c r="E3511" s="22"/>
    </row>
    <row r="3512" spans="5:5" ht="15">
      <c r="E3512" s="22"/>
    </row>
    <row r="3513" spans="5:5" ht="15">
      <c r="E3513" s="22"/>
    </row>
    <row r="3514" spans="5:5" ht="15">
      <c r="E3514" s="22"/>
    </row>
    <row r="3515" spans="5:5" ht="15">
      <c r="E3515" s="22"/>
    </row>
    <row r="3516" spans="5:5" ht="15">
      <c r="E3516" s="22"/>
    </row>
    <row r="3517" spans="5:5" ht="15">
      <c r="E3517" s="22"/>
    </row>
    <row r="3518" spans="5:5" ht="15">
      <c r="E3518" s="22"/>
    </row>
    <row r="3519" spans="5:5" ht="15">
      <c r="E3519" s="22"/>
    </row>
    <row r="3520" spans="5:5" ht="15">
      <c r="E3520" s="22"/>
    </row>
    <row r="3521" spans="5:5" ht="15">
      <c r="E3521" s="22"/>
    </row>
    <row r="3522" spans="5:5" ht="15">
      <c r="E3522" s="22"/>
    </row>
    <row r="3523" spans="5:5" ht="15">
      <c r="E3523" s="22"/>
    </row>
    <row r="3524" spans="5:5" ht="15">
      <c r="E3524" s="22"/>
    </row>
    <row r="3525" spans="5:5" ht="15">
      <c r="E3525" s="22"/>
    </row>
    <row r="3526" spans="5:5" ht="15">
      <c r="E3526" s="22"/>
    </row>
    <row r="3527" spans="5:5" ht="15">
      <c r="E3527" s="22"/>
    </row>
    <row r="3528" spans="5:5" ht="15">
      <c r="E3528" s="22"/>
    </row>
    <row r="3529" spans="5:5" ht="15">
      <c r="E3529" s="22"/>
    </row>
    <row r="3530" spans="5:5" ht="15">
      <c r="E3530" s="22"/>
    </row>
    <row r="3531" spans="5:5" ht="15">
      <c r="E3531" s="22"/>
    </row>
    <row r="3532" spans="5:5" ht="15">
      <c r="E3532" s="22"/>
    </row>
    <row r="3533" spans="5:5" ht="15">
      <c r="E3533" s="22"/>
    </row>
    <row r="3534" spans="5:5" ht="15">
      <c r="E3534" s="22"/>
    </row>
    <row r="3535" spans="5:5" ht="15">
      <c r="E3535" s="22"/>
    </row>
    <row r="3536" spans="5:5" ht="15">
      <c r="E3536" s="22"/>
    </row>
    <row r="3537" spans="5:5" ht="15">
      <c r="E3537" s="22"/>
    </row>
    <row r="3538" spans="5:5" ht="15">
      <c r="E3538" s="22"/>
    </row>
    <row r="3539" spans="5:5" ht="15">
      <c r="E3539" s="22"/>
    </row>
    <row r="3540" spans="5:5" ht="15">
      <c r="E3540" s="22"/>
    </row>
    <row r="3541" spans="5:5" ht="15">
      <c r="E3541" s="22"/>
    </row>
    <row r="3542" spans="5:5" ht="15">
      <c r="E3542" s="22"/>
    </row>
    <row r="3543" spans="5:5" ht="15">
      <c r="E3543" s="22"/>
    </row>
    <row r="3544" spans="5:5" ht="15">
      <c r="E3544" s="22"/>
    </row>
    <row r="3545" spans="5:5" ht="15">
      <c r="E3545" s="22"/>
    </row>
    <row r="3546" spans="5:5" ht="15">
      <c r="E3546" s="22"/>
    </row>
    <row r="3547" spans="5:5" ht="15">
      <c r="E3547" s="22"/>
    </row>
    <row r="3548" spans="5:5" ht="15">
      <c r="E3548" s="22"/>
    </row>
    <row r="3549" spans="5:5" ht="15">
      <c r="E3549" s="22"/>
    </row>
    <row r="3550" spans="5:5" ht="15">
      <c r="E3550" s="22"/>
    </row>
    <row r="3551" spans="5:5" ht="15">
      <c r="E3551" s="22"/>
    </row>
    <row r="3552" spans="5:5" ht="15">
      <c r="E3552" s="22"/>
    </row>
    <row r="3553" spans="5:5" ht="15">
      <c r="E3553" s="22"/>
    </row>
    <row r="3554" spans="5:5" ht="15">
      <c r="E3554" s="22"/>
    </row>
    <row r="3555" spans="5:5" ht="15">
      <c r="E3555" s="22"/>
    </row>
    <row r="3556" spans="5:5" ht="15">
      <c r="E3556" s="22"/>
    </row>
    <row r="3557" spans="5:5" ht="15">
      <c r="E3557" s="22"/>
    </row>
    <row r="3558" spans="5:5" ht="15">
      <c r="E3558" s="22"/>
    </row>
    <row r="3559" spans="5:5" ht="15">
      <c r="E3559" s="22"/>
    </row>
    <row r="3560" spans="5:5" ht="15">
      <c r="E3560" s="22"/>
    </row>
    <row r="3561" spans="5:5" ht="15">
      <c r="E3561" s="22"/>
    </row>
    <row r="3562" spans="5:5" ht="15">
      <c r="E3562" s="22"/>
    </row>
    <row r="3563" spans="5:5" ht="15">
      <c r="E3563" s="22"/>
    </row>
    <row r="3564" spans="5:5" ht="15">
      <c r="E3564" s="22"/>
    </row>
    <row r="3565" spans="5:5" ht="15">
      <c r="E3565" s="22"/>
    </row>
    <row r="3566" spans="5:5" ht="15">
      <c r="E3566" s="22"/>
    </row>
    <row r="3567" spans="5:5" ht="15">
      <c r="E3567" s="22"/>
    </row>
    <row r="3568" spans="5:5" ht="15">
      <c r="E3568" s="22"/>
    </row>
    <row r="3569" spans="5:5" ht="15">
      <c r="E3569" s="22"/>
    </row>
    <row r="3570" spans="5:5" ht="15">
      <c r="E3570" s="22"/>
    </row>
    <row r="3571" spans="5:5" ht="15">
      <c r="E3571" s="22"/>
    </row>
    <row r="3572" spans="5:5" ht="15">
      <c r="E3572" s="22"/>
    </row>
    <row r="3573" spans="5:5" ht="15">
      <c r="E3573" s="22"/>
    </row>
    <row r="3574" spans="5:5" ht="15">
      <c r="E3574" s="22"/>
    </row>
    <row r="3575" spans="5:5" ht="15">
      <c r="E3575" s="22"/>
    </row>
    <row r="3576" spans="5:5" ht="15">
      <c r="E3576" s="22"/>
    </row>
    <row r="3577" spans="5:5" ht="15">
      <c r="E3577" s="22"/>
    </row>
    <row r="3578" spans="5:5" ht="15">
      <c r="E3578" s="22"/>
    </row>
    <row r="3579" spans="5:5" ht="15">
      <c r="E3579" s="22"/>
    </row>
    <row r="3580" spans="5:5" ht="15">
      <c r="E3580" s="22"/>
    </row>
    <row r="3581" spans="5:5" ht="15">
      <c r="E3581" s="22"/>
    </row>
    <row r="3582" spans="5:5" ht="15">
      <c r="E3582" s="22"/>
    </row>
    <row r="3583" spans="5:5" ht="15">
      <c r="E3583" s="22"/>
    </row>
    <row r="3584" spans="5:5" ht="15">
      <c r="E3584" s="22"/>
    </row>
    <row r="3585" spans="5:5" ht="15">
      <c r="E3585" s="22"/>
    </row>
    <row r="3586" spans="5:5" ht="15">
      <c r="E3586" s="22"/>
    </row>
    <row r="3587" spans="5:5" ht="15">
      <c r="E3587" s="22"/>
    </row>
    <row r="3588" spans="5:5" ht="15">
      <c r="E3588" s="22"/>
    </row>
    <row r="3589" spans="5:5" ht="15">
      <c r="E3589" s="22"/>
    </row>
    <row r="3590" spans="5:5" ht="15">
      <c r="E3590" s="22"/>
    </row>
    <row r="3591" spans="5:5" ht="15">
      <c r="E3591" s="22"/>
    </row>
    <row r="3592" spans="5:5" ht="15">
      <c r="E3592" s="22"/>
    </row>
    <row r="3593" spans="5:5" ht="15">
      <c r="E3593" s="22"/>
    </row>
    <row r="3594" spans="5:5" ht="15">
      <c r="E3594" s="22"/>
    </row>
    <row r="3595" spans="5:5" ht="15">
      <c r="E3595" s="22"/>
    </row>
    <row r="3596" spans="5:5" ht="15">
      <c r="E3596" s="22"/>
    </row>
    <row r="3597" spans="5:5" ht="15">
      <c r="E3597" s="22"/>
    </row>
    <row r="3598" spans="5:5" ht="15">
      <c r="E3598" s="22"/>
    </row>
    <row r="3599" spans="5:5" ht="15">
      <c r="E3599" s="22"/>
    </row>
    <row r="3600" spans="5:5" ht="15">
      <c r="E3600" s="22"/>
    </row>
    <row r="3601" spans="5:5" ht="15">
      <c r="E3601" s="22"/>
    </row>
    <row r="3602" spans="5:5" ht="15">
      <c r="E3602" s="22"/>
    </row>
    <row r="3603" spans="5:5" ht="15">
      <c r="E3603" s="22"/>
    </row>
    <row r="3604" spans="5:5" ht="15">
      <c r="E3604" s="22"/>
    </row>
    <row r="3605" spans="5:5" ht="15">
      <c r="E3605" s="22"/>
    </row>
    <row r="3606" spans="5:5" ht="15">
      <c r="E3606" s="22"/>
    </row>
    <row r="3607" spans="5:5" ht="15">
      <c r="E3607" s="22"/>
    </row>
    <row r="3608" spans="5:5" ht="15">
      <c r="E3608" s="22"/>
    </row>
    <row r="3609" spans="5:5" ht="15">
      <c r="E3609" s="22"/>
    </row>
    <row r="3610" spans="5:5" ht="15">
      <c r="E3610" s="22"/>
    </row>
    <row r="3611" spans="5:5" ht="15">
      <c r="E3611" s="22"/>
    </row>
    <row r="3612" spans="5:5" ht="15">
      <c r="E3612" s="22"/>
    </row>
    <row r="3613" spans="5:5" ht="15">
      <c r="E3613" s="22"/>
    </row>
    <row r="3614" spans="5:5" ht="15">
      <c r="E3614" s="22"/>
    </row>
    <row r="3615" spans="5:5" ht="15">
      <c r="E3615" s="22"/>
    </row>
    <row r="3616" spans="5:5" ht="15">
      <c r="E3616" s="22"/>
    </row>
    <row r="3617" spans="5:5" ht="15">
      <c r="E3617" s="22"/>
    </row>
    <row r="3618" spans="5:5" ht="15">
      <c r="E3618" s="22"/>
    </row>
    <row r="3619" spans="5:5" ht="15">
      <c r="E3619" s="22"/>
    </row>
    <row r="3620" spans="5:5" ht="15">
      <c r="E3620" s="22"/>
    </row>
    <row r="3621" spans="5:5" ht="15">
      <c r="E3621" s="22"/>
    </row>
    <row r="3622" spans="5:5" ht="15">
      <c r="E3622" s="22"/>
    </row>
    <row r="3623" spans="5:5" ht="15">
      <c r="E3623" s="22"/>
    </row>
    <row r="3624" spans="5:5" ht="15">
      <c r="E3624" s="22"/>
    </row>
    <row r="3625" spans="5:5" ht="15">
      <c r="E3625" s="22"/>
    </row>
    <row r="3626" spans="5:5" ht="15">
      <c r="E3626" s="22"/>
    </row>
    <row r="3627" spans="5:5" ht="15">
      <c r="E3627" s="22"/>
    </row>
    <row r="3628" spans="5:5" ht="15">
      <c r="E3628" s="22"/>
    </row>
    <row r="3629" spans="5:5" ht="15">
      <c r="E3629" s="22"/>
    </row>
    <row r="3630" spans="5:5" ht="15">
      <c r="E3630" s="22"/>
    </row>
    <row r="3631" spans="5:5" ht="15">
      <c r="E3631" s="22"/>
    </row>
    <row r="3632" spans="5:5" ht="15">
      <c r="E3632" s="22"/>
    </row>
    <row r="3633" spans="5:5" ht="15">
      <c r="E3633" s="22"/>
    </row>
    <row r="3634" spans="5:5" ht="15">
      <c r="E3634" s="22"/>
    </row>
    <row r="3635" spans="5:5" ht="15">
      <c r="E3635" s="22"/>
    </row>
    <row r="3636" spans="5:5" ht="15">
      <c r="E3636" s="22"/>
    </row>
    <row r="3637" spans="5:5" ht="15">
      <c r="E3637" s="22"/>
    </row>
    <row r="3638" spans="5:5" ht="15">
      <c r="E3638" s="22"/>
    </row>
    <row r="3639" spans="5:5" ht="15">
      <c r="E3639" s="22"/>
    </row>
    <row r="3640" spans="5:5" ht="15">
      <c r="E3640" s="22"/>
    </row>
    <row r="3641" spans="5:5" ht="15">
      <c r="E3641" s="22"/>
    </row>
    <row r="3642" spans="5:5" ht="15">
      <c r="E3642" s="22"/>
    </row>
    <row r="3643" spans="5:5" ht="15">
      <c r="E3643" s="22"/>
    </row>
    <row r="3644" spans="5:5" ht="15">
      <c r="E3644" s="22"/>
    </row>
    <row r="3645" spans="5:5" ht="15">
      <c r="E3645" s="22"/>
    </row>
    <row r="3646" spans="5:5" ht="15">
      <c r="E3646" s="22"/>
    </row>
    <row r="3647" spans="5:5" ht="15">
      <c r="E3647" s="22"/>
    </row>
    <row r="3648" spans="5:5" ht="15">
      <c r="E3648" s="22"/>
    </row>
    <row r="3649" spans="5:5" ht="15">
      <c r="E3649" s="22"/>
    </row>
    <row r="3650" spans="5:5" ht="15">
      <c r="E3650" s="22"/>
    </row>
    <row r="3651" spans="5:5" ht="15">
      <c r="E3651" s="22"/>
    </row>
    <row r="3652" spans="5:5" ht="15">
      <c r="E3652" s="22"/>
    </row>
    <row r="3653" spans="5:5" ht="15">
      <c r="E3653" s="22"/>
    </row>
    <row r="3654" spans="5:5" ht="15">
      <c r="E3654" s="22"/>
    </row>
    <row r="3655" spans="5:5" ht="15">
      <c r="E3655" s="22"/>
    </row>
    <row r="3656" spans="5:5" ht="15">
      <c r="E3656" s="22"/>
    </row>
    <row r="3657" spans="5:5" ht="15">
      <c r="E3657" s="22"/>
    </row>
    <row r="3658" spans="5:5" ht="15">
      <c r="E3658" s="22"/>
    </row>
    <row r="3659" spans="5:5" ht="15">
      <c r="E3659" s="22"/>
    </row>
    <row r="3660" spans="5:5" ht="15">
      <c r="E3660" s="22"/>
    </row>
    <row r="3661" spans="5:5" ht="15">
      <c r="E3661" s="22"/>
    </row>
    <row r="3662" spans="5:5" ht="15">
      <c r="E3662" s="22"/>
    </row>
    <row r="3663" spans="5:5" ht="15">
      <c r="E3663" s="22"/>
    </row>
    <row r="3664" spans="5:5" ht="15">
      <c r="E3664" s="22"/>
    </row>
    <row r="3665" spans="5:5" ht="15">
      <c r="E3665" s="22"/>
    </row>
    <row r="3666" spans="5:5" ht="15">
      <c r="E3666" s="22"/>
    </row>
    <row r="3667" spans="5:5" ht="15">
      <c r="E3667" s="22"/>
    </row>
    <row r="3668" spans="5:5" ht="15">
      <c r="E3668" s="22"/>
    </row>
    <row r="3669" spans="5:5" ht="15">
      <c r="E3669" s="22"/>
    </row>
    <row r="3670" spans="5:5" ht="15">
      <c r="E3670" s="22"/>
    </row>
    <row r="3671" spans="5:5" ht="15">
      <c r="E3671" s="22"/>
    </row>
    <row r="3672" spans="5:5" ht="15">
      <c r="E3672" s="22"/>
    </row>
    <row r="3673" spans="5:5" ht="15">
      <c r="E3673" s="22"/>
    </row>
    <row r="3674" spans="5:5" ht="15">
      <c r="E3674" s="22"/>
    </row>
    <row r="3675" spans="5:5" ht="15">
      <c r="E3675" s="22"/>
    </row>
    <row r="3676" spans="5:5" ht="15">
      <c r="E3676" s="22"/>
    </row>
    <row r="3677" spans="5:5" ht="15">
      <c r="E3677" s="22"/>
    </row>
    <row r="3678" spans="5:5" ht="15">
      <c r="E3678" s="22"/>
    </row>
    <row r="3679" spans="5:5" ht="15">
      <c r="E3679" s="22"/>
    </row>
    <row r="3680" spans="5:5" ht="15">
      <c r="E3680" s="22"/>
    </row>
    <row r="3681" spans="5:5" ht="15">
      <c r="E3681" s="22"/>
    </row>
    <row r="3682" spans="5:5" ht="15">
      <c r="E3682" s="22"/>
    </row>
    <row r="3683" spans="5:5" ht="15">
      <c r="E3683" s="22"/>
    </row>
    <row r="3684" spans="5:5" ht="15">
      <c r="E3684" s="22"/>
    </row>
    <row r="3685" spans="5:5" ht="15">
      <c r="E3685" s="22"/>
    </row>
    <row r="3686" spans="5:5" ht="15">
      <c r="E3686" s="22"/>
    </row>
    <row r="3687" spans="5:5" ht="15">
      <c r="E3687" s="22"/>
    </row>
    <row r="3688" spans="5:5" ht="15">
      <c r="E3688" s="22"/>
    </row>
    <row r="3689" spans="5:5" ht="15">
      <c r="E3689" s="22"/>
    </row>
    <row r="3690" spans="5:5" ht="15">
      <c r="E3690" s="22"/>
    </row>
    <row r="3691" spans="5:5" ht="15">
      <c r="E3691" s="22"/>
    </row>
    <row r="3692" spans="5:5" ht="15">
      <c r="E3692" s="22"/>
    </row>
    <row r="3693" spans="5:5" ht="15">
      <c r="E3693" s="22"/>
    </row>
    <row r="3694" spans="5:5" ht="15">
      <c r="E3694" s="22"/>
    </row>
    <row r="3695" spans="5:5" ht="15">
      <c r="E3695" s="22"/>
    </row>
    <row r="3696" spans="5:5" ht="15">
      <c r="E3696" s="22"/>
    </row>
    <row r="3697" spans="5:5" ht="15">
      <c r="E3697" s="22"/>
    </row>
    <row r="3698" spans="5:5" ht="15">
      <c r="E3698" s="22"/>
    </row>
    <row r="3699" spans="5:5" ht="15">
      <c r="E3699" s="22"/>
    </row>
    <row r="3700" spans="5:5" ht="15">
      <c r="E3700" s="22"/>
    </row>
    <row r="3701" spans="5:5" ht="15">
      <c r="E3701" s="22"/>
    </row>
    <row r="3702" spans="5:5" ht="15">
      <c r="E3702" s="22"/>
    </row>
    <row r="3703" spans="5:5" ht="15">
      <c r="E3703" s="22"/>
    </row>
    <row r="3704" spans="5:5" ht="15">
      <c r="E3704" s="22"/>
    </row>
    <row r="3705" spans="5:5" ht="15">
      <c r="E3705" s="22"/>
    </row>
    <row r="3706" spans="5:5" ht="15">
      <c r="E3706" s="22"/>
    </row>
    <row r="3707" spans="5:5" ht="15">
      <c r="E3707" s="22"/>
    </row>
    <row r="3708" spans="5:5" ht="15">
      <c r="E3708" s="22"/>
    </row>
    <row r="3709" spans="5:5" ht="15">
      <c r="E3709" s="22"/>
    </row>
    <row r="3710" spans="5:5" ht="15">
      <c r="E3710" s="22"/>
    </row>
    <row r="3711" spans="5:5" ht="15">
      <c r="E3711" s="22"/>
    </row>
    <row r="3712" spans="5:5" ht="15">
      <c r="E3712" s="22"/>
    </row>
    <row r="3713" spans="5:5" ht="15">
      <c r="E3713" s="22"/>
    </row>
    <row r="3714" spans="5:5" ht="15">
      <c r="E3714" s="22"/>
    </row>
    <row r="3715" spans="5:5" ht="15">
      <c r="E3715" s="22"/>
    </row>
    <row r="3716" spans="5:5" ht="15">
      <c r="E3716" s="22"/>
    </row>
    <row r="3717" spans="5:5" ht="15">
      <c r="E3717" s="22"/>
    </row>
    <row r="3718" spans="5:5" ht="15">
      <c r="E3718" s="22"/>
    </row>
    <row r="3719" spans="5:5" ht="15">
      <c r="E3719" s="22"/>
    </row>
    <row r="3720" spans="5:5" ht="15">
      <c r="E3720" s="22"/>
    </row>
    <row r="3721" spans="5:5" ht="15">
      <c r="E3721" s="22"/>
    </row>
    <row r="3722" spans="5:5" ht="15">
      <c r="E3722" s="22"/>
    </row>
    <row r="3723" spans="5:5" ht="15">
      <c r="E3723" s="22"/>
    </row>
    <row r="3724" spans="5:5" ht="15">
      <c r="E3724" s="22"/>
    </row>
    <row r="3725" spans="5:5" ht="15">
      <c r="E3725" s="22"/>
    </row>
    <row r="3726" spans="5:5" ht="15">
      <c r="E3726" s="22"/>
    </row>
    <row r="3727" spans="5:5" ht="15">
      <c r="E3727" s="22"/>
    </row>
    <row r="3728" spans="5:5" ht="15">
      <c r="E3728" s="22"/>
    </row>
    <row r="3729" spans="5:5" ht="15">
      <c r="E3729" s="22"/>
    </row>
    <row r="3730" spans="5:5" ht="15">
      <c r="E3730" s="22"/>
    </row>
    <row r="3731" spans="5:5" ht="15">
      <c r="E3731" s="22"/>
    </row>
    <row r="3732" spans="5:5" ht="15">
      <c r="E3732" s="22"/>
    </row>
    <row r="3733" spans="5:5" ht="15">
      <c r="E3733" s="22"/>
    </row>
    <row r="3734" spans="5:5" ht="15">
      <c r="E3734" s="22"/>
    </row>
    <row r="3735" spans="5:5" ht="15">
      <c r="E3735" s="22"/>
    </row>
    <row r="3736" spans="5:5" ht="15">
      <c r="E3736" s="22"/>
    </row>
    <row r="3737" spans="5:5" ht="15">
      <c r="E3737" s="22"/>
    </row>
    <row r="3738" spans="5:5" ht="15">
      <c r="E3738" s="22"/>
    </row>
    <row r="3739" spans="5:5" ht="15">
      <c r="E3739" s="22"/>
    </row>
    <row r="3740" spans="5:5" ht="15">
      <c r="E3740" s="22"/>
    </row>
    <row r="3741" spans="5:5" ht="15">
      <c r="E3741" s="22"/>
    </row>
    <row r="3742" spans="5:5" ht="15">
      <c r="E3742" s="22"/>
    </row>
    <row r="3743" spans="5:5" ht="15">
      <c r="E3743" s="22"/>
    </row>
    <row r="3744" spans="5:5" ht="15">
      <c r="E3744" s="22"/>
    </row>
    <row r="3745" spans="5:5" ht="15">
      <c r="E3745" s="22"/>
    </row>
    <row r="3746" spans="5:5" ht="15">
      <c r="E3746" s="22"/>
    </row>
    <row r="3747" spans="5:5" ht="15">
      <c r="E3747" s="22"/>
    </row>
    <row r="3748" spans="5:5" ht="15">
      <c r="E3748" s="22"/>
    </row>
    <row r="3749" spans="5:5" ht="15">
      <c r="E3749" s="22"/>
    </row>
    <row r="3750" spans="5:5" ht="15">
      <c r="E3750" s="22"/>
    </row>
    <row r="3751" spans="5:5" ht="15">
      <c r="E3751" s="22"/>
    </row>
    <row r="3752" spans="5:5" ht="15">
      <c r="E3752" s="22"/>
    </row>
    <row r="3753" spans="5:5" ht="15">
      <c r="E3753" s="22"/>
    </row>
    <row r="3754" spans="5:5" ht="15">
      <c r="E3754" s="22"/>
    </row>
    <row r="3755" spans="5:5" ht="15">
      <c r="E3755" s="22"/>
    </row>
    <row r="3756" spans="5:5" ht="15">
      <c r="E3756" s="22"/>
    </row>
    <row r="3757" spans="5:5" ht="15">
      <c r="E3757" s="22"/>
    </row>
    <row r="3758" spans="5:5" ht="15">
      <c r="E3758" s="22"/>
    </row>
    <row r="3759" spans="5:5" ht="15">
      <c r="E3759" s="22"/>
    </row>
    <row r="3760" spans="5:5" ht="15">
      <c r="E3760" s="22"/>
    </row>
    <row r="3761" spans="5:5" ht="15">
      <c r="E3761" s="22"/>
    </row>
    <row r="3762" spans="5:5" ht="15">
      <c r="E3762" s="22"/>
    </row>
    <row r="3763" spans="5:5" ht="15">
      <c r="E3763" s="22"/>
    </row>
    <row r="3764" spans="5:5" ht="15">
      <c r="E3764" s="22"/>
    </row>
    <row r="3765" spans="5:5" ht="15">
      <c r="E3765" s="22"/>
    </row>
    <row r="3766" spans="5:5" ht="15">
      <c r="E3766" s="22"/>
    </row>
    <row r="3767" spans="5:5" ht="15">
      <c r="E3767" s="22"/>
    </row>
    <row r="3768" spans="5:5" ht="15">
      <c r="E3768" s="22"/>
    </row>
    <row r="3769" spans="5:5" ht="15">
      <c r="E3769" s="22"/>
    </row>
    <row r="3770" spans="5:5" ht="15">
      <c r="E3770" s="22"/>
    </row>
    <row r="3771" spans="5:5" ht="15">
      <c r="E3771" s="22"/>
    </row>
    <row r="3772" spans="5:5" ht="15">
      <c r="E3772" s="22"/>
    </row>
    <row r="3773" spans="5:5" ht="15">
      <c r="E3773" s="22"/>
    </row>
    <row r="3774" spans="5:5" ht="15">
      <c r="E3774" s="22"/>
    </row>
    <row r="3775" spans="5:5" ht="15">
      <c r="E3775" s="22"/>
    </row>
    <row r="3776" spans="5:5" ht="15">
      <c r="E3776" s="22"/>
    </row>
    <row r="3777" spans="5:5" ht="15">
      <c r="E3777" s="22"/>
    </row>
    <row r="3778" spans="5:5" ht="15">
      <c r="E3778" s="22"/>
    </row>
    <row r="3779" spans="5:5" ht="15">
      <c r="E3779" s="22"/>
    </row>
    <row r="3780" spans="5:5" ht="15">
      <c r="E3780" s="22"/>
    </row>
    <row r="3781" spans="5:5" ht="15">
      <c r="E3781" s="22"/>
    </row>
    <row r="3782" spans="5:5" ht="15">
      <c r="E3782" s="22"/>
    </row>
    <row r="3783" spans="5:5" ht="15">
      <c r="E3783" s="22"/>
    </row>
    <row r="3784" spans="5:5" ht="15">
      <c r="E3784" s="22"/>
    </row>
    <row r="3785" spans="5:5" ht="15">
      <c r="E3785" s="22"/>
    </row>
    <row r="3786" spans="5:5" ht="15">
      <c r="E3786" s="22"/>
    </row>
    <row r="3787" spans="5:5" ht="15">
      <c r="E3787" s="22"/>
    </row>
    <row r="3788" spans="5:5" ht="15">
      <c r="E3788" s="22"/>
    </row>
    <row r="3789" spans="5:5" ht="15">
      <c r="E3789" s="22"/>
    </row>
    <row r="3790" spans="5:5" ht="15">
      <c r="E3790" s="22"/>
    </row>
    <row r="3791" spans="5:5" ht="15">
      <c r="E3791" s="22"/>
    </row>
    <row r="3792" spans="5:5" ht="15">
      <c r="E3792" s="22"/>
    </row>
    <row r="3793" spans="5:5" ht="15">
      <c r="E3793" s="22"/>
    </row>
    <row r="3794" spans="5:5" ht="15">
      <c r="E3794" s="22"/>
    </row>
    <row r="3795" spans="5:5" ht="15">
      <c r="E3795" s="22"/>
    </row>
    <row r="3796" spans="5:5" ht="15">
      <c r="E3796" s="22"/>
    </row>
    <row r="3797" spans="5:5" ht="15">
      <c r="E3797" s="22"/>
    </row>
    <row r="3798" spans="5:5" ht="15">
      <c r="E3798" s="22"/>
    </row>
    <row r="3799" spans="5:5" ht="15">
      <c r="E3799" s="22"/>
    </row>
    <row r="3800" spans="5:5" ht="15">
      <c r="E3800" s="22"/>
    </row>
    <row r="3801" spans="5:5" ht="15">
      <c r="E3801" s="22"/>
    </row>
    <row r="3802" spans="5:5" ht="15">
      <c r="E3802" s="22"/>
    </row>
    <row r="3803" spans="5:5" ht="15">
      <c r="E3803" s="22"/>
    </row>
    <row r="3804" spans="5:5" ht="15">
      <c r="E3804" s="22"/>
    </row>
    <row r="3805" spans="5:5" ht="15">
      <c r="E3805" s="22"/>
    </row>
    <row r="3806" spans="5:5" ht="15">
      <c r="E3806" s="22"/>
    </row>
    <row r="3807" spans="5:5" ht="15">
      <c r="E3807" s="22"/>
    </row>
    <row r="3808" spans="5:5" ht="15">
      <c r="E3808" s="22"/>
    </row>
    <row r="3809" spans="5:5" ht="15">
      <c r="E3809" s="22"/>
    </row>
    <row r="3810" spans="5:5" ht="15">
      <c r="E3810" s="22"/>
    </row>
    <row r="3811" spans="5:5" ht="15">
      <c r="E3811" s="22"/>
    </row>
    <row r="3812" spans="5:5" ht="15">
      <c r="E3812" s="22"/>
    </row>
    <row r="3813" spans="5:5" ht="15">
      <c r="E3813" s="22"/>
    </row>
    <row r="3814" spans="5:5" ht="15">
      <c r="E3814" s="22"/>
    </row>
    <row r="3815" spans="5:5" ht="15">
      <c r="E3815" s="22"/>
    </row>
    <row r="3816" spans="5:5" ht="15">
      <c r="E3816" s="22"/>
    </row>
    <row r="3817" spans="5:5" ht="15">
      <c r="E3817" s="22"/>
    </row>
    <row r="3818" spans="5:5" ht="15">
      <c r="E3818" s="22"/>
    </row>
    <row r="3819" spans="5:5" ht="15">
      <c r="E3819" s="22"/>
    </row>
    <row r="3820" spans="5:5" ht="15">
      <c r="E3820" s="22"/>
    </row>
    <row r="3821" spans="5:5" ht="15">
      <c r="E3821" s="22"/>
    </row>
    <row r="3822" spans="5:5" ht="15">
      <c r="E3822" s="22"/>
    </row>
    <row r="3823" spans="5:5" ht="15">
      <c r="E3823" s="22"/>
    </row>
    <row r="3824" spans="5:5" ht="15">
      <c r="E3824" s="22"/>
    </row>
    <row r="3825" spans="5:5" ht="15">
      <c r="E3825" s="22"/>
    </row>
    <row r="3826" spans="5:5" ht="15">
      <c r="E3826" s="22"/>
    </row>
    <row r="3827" spans="5:5" ht="15">
      <c r="E3827" s="22"/>
    </row>
    <row r="3828" spans="5:5" ht="15">
      <c r="E3828" s="22"/>
    </row>
    <row r="3829" spans="5:5" ht="15">
      <c r="E3829" s="22"/>
    </row>
    <row r="3830" spans="5:5" ht="15">
      <c r="E3830" s="22"/>
    </row>
    <row r="3831" spans="5:5" ht="15">
      <c r="E3831" s="22"/>
    </row>
    <row r="3832" spans="5:5" ht="15">
      <c r="E3832" s="22"/>
    </row>
    <row r="3833" spans="5:5" ht="15">
      <c r="E3833" s="22"/>
    </row>
    <row r="3834" spans="5:5" ht="15">
      <c r="E3834" s="22"/>
    </row>
    <row r="3835" spans="5:5" ht="15">
      <c r="E3835" s="22"/>
    </row>
    <row r="3836" spans="5:5" ht="15">
      <c r="E3836" s="22"/>
    </row>
    <row r="3837" spans="5:5" ht="15">
      <c r="E3837" s="22"/>
    </row>
    <row r="3838" spans="5:5" ht="15">
      <c r="E3838" s="22"/>
    </row>
    <row r="3839" spans="5:5" ht="15">
      <c r="E3839" s="22"/>
    </row>
    <row r="3840" spans="5:5" ht="15">
      <c r="E3840" s="22"/>
    </row>
    <row r="3841" spans="5:5" ht="15">
      <c r="E3841" s="22"/>
    </row>
    <row r="3842" spans="5:5" ht="15">
      <c r="E3842" s="22"/>
    </row>
    <row r="3843" spans="5:5" ht="15">
      <c r="E3843" s="22"/>
    </row>
    <row r="3844" spans="5:5" ht="15">
      <c r="E3844" s="22"/>
    </row>
    <row r="3845" spans="5:5" ht="15">
      <c r="E3845" s="22"/>
    </row>
    <row r="3846" spans="5:5" ht="15">
      <c r="E3846" s="22"/>
    </row>
    <row r="3847" spans="5:5" ht="15">
      <c r="E3847" s="22"/>
    </row>
    <row r="3848" spans="5:5" ht="15">
      <c r="E3848" s="22"/>
    </row>
    <row r="3849" spans="5:5" ht="15">
      <c r="E3849" s="22"/>
    </row>
    <row r="3850" spans="5:5" ht="15">
      <c r="E3850" s="22"/>
    </row>
    <row r="3851" spans="5:5" ht="15">
      <c r="E3851" s="22"/>
    </row>
    <row r="3852" spans="5:5" ht="15">
      <c r="E3852" s="22"/>
    </row>
    <row r="3853" spans="5:5" ht="15">
      <c r="E3853" s="22"/>
    </row>
    <row r="3854" spans="5:5" ht="15">
      <c r="E3854" s="22"/>
    </row>
    <row r="3855" spans="5:5" ht="15">
      <c r="E3855" s="22"/>
    </row>
    <row r="3856" spans="5:5" ht="15">
      <c r="E3856" s="22"/>
    </row>
    <row r="3857" spans="5:5" ht="15">
      <c r="E3857" s="22"/>
    </row>
    <row r="3858" spans="5:5" ht="15">
      <c r="E3858" s="22"/>
    </row>
    <row r="3859" spans="5:5" ht="15">
      <c r="E3859" s="22"/>
    </row>
    <row r="3860" spans="5:5" ht="15">
      <c r="E3860" s="22"/>
    </row>
    <row r="3861" spans="5:5" ht="15">
      <c r="E3861" s="22"/>
    </row>
    <row r="3862" spans="5:5" ht="15">
      <c r="E3862" s="22"/>
    </row>
    <row r="3863" spans="5:5" ht="15">
      <c r="E3863" s="22"/>
    </row>
    <row r="3864" spans="5:5" ht="15">
      <c r="E3864" s="22"/>
    </row>
    <row r="3865" spans="5:5" ht="15">
      <c r="E3865" s="22"/>
    </row>
    <row r="3866" spans="5:5" ht="15">
      <c r="E3866" s="22"/>
    </row>
    <row r="3867" spans="5:5" ht="15">
      <c r="E3867" s="22"/>
    </row>
    <row r="3868" spans="5:5" ht="15">
      <c r="E3868" s="22"/>
    </row>
    <row r="3869" spans="5:5" ht="15">
      <c r="E3869" s="22"/>
    </row>
    <row r="3870" spans="5:5" ht="15">
      <c r="E3870" s="22"/>
    </row>
    <row r="3871" spans="5:5" ht="15">
      <c r="E3871" s="22"/>
    </row>
    <row r="3872" spans="5:5" ht="15">
      <c r="E3872" s="22"/>
    </row>
    <row r="3873" spans="5:5" ht="15">
      <c r="E3873" s="22"/>
    </row>
    <row r="3874" spans="5:5" ht="15">
      <c r="E3874" s="22"/>
    </row>
    <row r="3875" spans="5:5" ht="15">
      <c r="E3875" s="22"/>
    </row>
    <row r="3876" spans="5:5" ht="15">
      <c r="E3876" s="22"/>
    </row>
    <row r="3877" spans="5:5" ht="15">
      <c r="E3877" s="22"/>
    </row>
    <row r="3878" spans="5:5" ht="15">
      <c r="E3878" s="22"/>
    </row>
    <row r="3879" spans="5:5" ht="15">
      <c r="E3879" s="22"/>
    </row>
    <row r="3880" spans="5:5" ht="15">
      <c r="E3880" s="22"/>
    </row>
    <row r="3881" spans="5:5" ht="15">
      <c r="E3881" s="22"/>
    </row>
    <row r="3882" spans="5:5" ht="15">
      <c r="E3882" s="22"/>
    </row>
    <row r="3883" spans="5:5" ht="15">
      <c r="E3883" s="22"/>
    </row>
    <row r="3884" spans="5:5" ht="15">
      <c r="E3884" s="22"/>
    </row>
    <row r="3885" spans="5:5" ht="15">
      <c r="E3885" s="22"/>
    </row>
    <row r="3886" spans="5:5" ht="15">
      <c r="E3886" s="22"/>
    </row>
    <row r="3887" spans="5:5" ht="15">
      <c r="E3887" s="22"/>
    </row>
    <row r="3888" spans="5:5" ht="15">
      <c r="E3888" s="22"/>
    </row>
    <row r="3889" spans="5:5" ht="15">
      <c r="E3889" s="22"/>
    </row>
    <row r="3890" spans="5:5" ht="15">
      <c r="E3890" s="22"/>
    </row>
    <row r="3891" spans="5:5" ht="15">
      <c r="E3891" s="22"/>
    </row>
    <row r="3892" spans="5:5" ht="15">
      <c r="E3892" s="22"/>
    </row>
    <row r="3893" spans="5:5" ht="15">
      <c r="E3893" s="22"/>
    </row>
    <row r="3894" spans="5:5" ht="15">
      <c r="E3894" s="22"/>
    </row>
    <row r="3895" spans="5:5" ht="15">
      <c r="E3895" s="22"/>
    </row>
    <row r="3896" spans="5:5" ht="15">
      <c r="E3896" s="22"/>
    </row>
    <row r="3897" spans="5:5" ht="15">
      <c r="E3897" s="22"/>
    </row>
    <row r="3898" spans="5:5" ht="15">
      <c r="E3898" s="22"/>
    </row>
    <row r="3899" spans="5:5" ht="15">
      <c r="E3899" s="22"/>
    </row>
    <row r="3900" spans="5:5" ht="15">
      <c r="E3900" s="22"/>
    </row>
    <row r="3901" spans="5:5" ht="15">
      <c r="E3901" s="22"/>
    </row>
    <row r="3902" spans="5:5" ht="15">
      <c r="E3902" s="22"/>
    </row>
    <row r="3903" spans="5:5" ht="15">
      <c r="E3903" s="22"/>
    </row>
    <row r="3904" spans="5:5" ht="15">
      <c r="E3904" s="22"/>
    </row>
    <row r="3905" spans="5:5" ht="15">
      <c r="E3905" s="22"/>
    </row>
    <row r="3906" spans="5:5" ht="15">
      <c r="E3906" s="22"/>
    </row>
    <row r="3907" spans="5:5" ht="15">
      <c r="E3907" s="22"/>
    </row>
    <row r="3908" spans="5:5" ht="15">
      <c r="E3908" s="22"/>
    </row>
    <row r="3909" spans="5:5" ht="15">
      <c r="E3909" s="22"/>
    </row>
    <row r="3910" spans="5:5" ht="15">
      <c r="E3910" s="22"/>
    </row>
    <row r="3911" spans="5:5" ht="15">
      <c r="E3911" s="22"/>
    </row>
    <row r="3912" spans="5:5" ht="15">
      <c r="E3912" s="22"/>
    </row>
    <row r="3913" spans="5:5" ht="15">
      <c r="E3913" s="22"/>
    </row>
    <row r="3914" spans="5:5" ht="15">
      <c r="E3914" s="22"/>
    </row>
    <row r="3915" spans="5:5" ht="15">
      <c r="E3915" s="22"/>
    </row>
    <row r="3916" spans="5:5" ht="15">
      <c r="E3916" s="22"/>
    </row>
    <row r="3917" spans="5:5" ht="15">
      <c r="E3917" s="22"/>
    </row>
    <row r="3918" spans="5:5" ht="15">
      <c r="E3918" s="22"/>
    </row>
    <row r="3919" spans="5:5" ht="15">
      <c r="E3919" s="22"/>
    </row>
    <row r="3920" spans="5:5" ht="15">
      <c r="E3920" s="22"/>
    </row>
    <row r="3921" spans="5:5" ht="15">
      <c r="E3921" s="22"/>
    </row>
    <row r="3922" spans="5:5" ht="15">
      <c r="E3922" s="22"/>
    </row>
    <row r="3923" spans="5:5" ht="15">
      <c r="E3923" s="22"/>
    </row>
    <row r="3924" spans="5:5" ht="15">
      <c r="E3924" s="22"/>
    </row>
    <row r="3925" spans="5:5" ht="15">
      <c r="E3925" s="22"/>
    </row>
    <row r="3926" spans="5:5" ht="15">
      <c r="E3926" s="22"/>
    </row>
    <row r="3927" spans="5:5" ht="15">
      <c r="E3927" s="22"/>
    </row>
    <row r="3928" spans="5:5" ht="15">
      <c r="E3928" s="22"/>
    </row>
    <row r="3929" spans="5:5" ht="15">
      <c r="E3929" s="22"/>
    </row>
    <row r="3930" spans="5:5" ht="15">
      <c r="E3930" s="22"/>
    </row>
    <row r="3931" spans="5:5" ht="15">
      <c r="E3931" s="22"/>
    </row>
    <row r="3932" spans="5:5" ht="15">
      <c r="E3932" s="22"/>
    </row>
    <row r="3933" spans="5:5" ht="15">
      <c r="E3933" s="22"/>
    </row>
    <row r="3934" spans="5:5" ht="15">
      <c r="E3934" s="22"/>
    </row>
    <row r="3935" spans="5:5" ht="15">
      <c r="E3935" s="22"/>
    </row>
    <row r="3936" spans="5:5" ht="15">
      <c r="E3936" s="22"/>
    </row>
    <row r="3937" spans="5:5" ht="15">
      <c r="E3937" s="22"/>
    </row>
    <row r="3938" spans="5:5" ht="15">
      <c r="E3938" s="22"/>
    </row>
    <row r="3939" spans="5:5" ht="15">
      <c r="E3939" s="22"/>
    </row>
    <row r="3940" spans="5:5" ht="15">
      <c r="E3940" s="22"/>
    </row>
    <row r="3941" spans="5:5" ht="15">
      <c r="E3941" s="22"/>
    </row>
    <row r="3942" spans="5:5" ht="15">
      <c r="E3942" s="22"/>
    </row>
    <row r="3943" spans="5:5" ht="15">
      <c r="E3943" s="22"/>
    </row>
    <row r="3944" spans="5:5" ht="15">
      <c r="E3944" s="22"/>
    </row>
    <row r="3945" spans="5:5" ht="15">
      <c r="E3945" s="22"/>
    </row>
    <row r="3946" spans="5:5" ht="15">
      <c r="E3946" s="22"/>
    </row>
    <row r="3947" spans="5:5" ht="15">
      <c r="E3947" s="22"/>
    </row>
    <row r="3948" spans="5:5" ht="15">
      <c r="E3948" s="22"/>
    </row>
    <row r="3949" spans="5:5" ht="15">
      <c r="E3949" s="22"/>
    </row>
    <row r="3950" spans="5:5" ht="15">
      <c r="E3950" s="22"/>
    </row>
    <row r="3951" spans="5:5" ht="15">
      <c r="E3951" s="22"/>
    </row>
    <row r="3952" spans="5:5" ht="15">
      <c r="E3952" s="22"/>
    </row>
    <row r="3953" spans="5:5" ht="15">
      <c r="E3953" s="22"/>
    </row>
    <row r="3954" spans="5:5" ht="15">
      <c r="E3954" s="22"/>
    </row>
    <row r="3955" spans="5:5" ht="15">
      <c r="E3955" s="22"/>
    </row>
    <row r="3956" spans="5:5" ht="15">
      <c r="E3956" s="22"/>
    </row>
    <row r="3957" spans="5:5" ht="15">
      <c r="E3957" s="22"/>
    </row>
    <row r="3958" spans="5:5" ht="15">
      <c r="E3958" s="22"/>
    </row>
    <row r="3959" spans="5:5" ht="15">
      <c r="E3959" s="22"/>
    </row>
    <row r="3960" spans="5:5" ht="15">
      <c r="E3960" s="22"/>
    </row>
    <row r="3961" spans="5:5" ht="15">
      <c r="E3961" s="22"/>
    </row>
    <row r="3962" spans="5:5" ht="15">
      <c r="E3962" s="22"/>
    </row>
    <row r="3963" spans="5:5" ht="15">
      <c r="E3963" s="22"/>
    </row>
    <row r="3964" spans="5:5" ht="15">
      <c r="E3964" s="22"/>
    </row>
    <row r="3965" spans="5:5" ht="15">
      <c r="E3965" s="22"/>
    </row>
    <row r="3966" spans="5:5" ht="15">
      <c r="E3966" s="22"/>
    </row>
    <row r="3967" spans="5:5" ht="15">
      <c r="E3967" s="22"/>
    </row>
    <row r="3968" spans="5:5" ht="15">
      <c r="E3968" s="22"/>
    </row>
    <row r="3969" spans="5:5" ht="15">
      <c r="E3969" s="22"/>
    </row>
    <row r="3970" spans="5:5" ht="15">
      <c r="E3970" s="22"/>
    </row>
    <row r="3971" spans="5:5" ht="15">
      <c r="E3971" s="22"/>
    </row>
    <row r="3972" spans="5:5" ht="15">
      <c r="E3972" s="22"/>
    </row>
    <row r="3973" spans="5:5" ht="15">
      <c r="E3973" s="22"/>
    </row>
    <row r="3974" spans="5:5" ht="15">
      <c r="E3974" s="22"/>
    </row>
    <row r="3975" spans="5:5" ht="15">
      <c r="E3975" s="22"/>
    </row>
    <row r="3976" spans="5:5" ht="15">
      <c r="E3976" s="22"/>
    </row>
    <row r="3977" spans="5:5" ht="15">
      <c r="E3977" s="22"/>
    </row>
    <row r="3978" spans="5:5" ht="15">
      <c r="E3978" s="22"/>
    </row>
    <row r="3979" spans="5:5" ht="15">
      <c r="E3979" s="22"/>
    </row>
    <row r="3980" spans="5:5" ht="15">
      <c r="E3980" s="22"/>
    </row>
    <row r="3981" spans="5:5" ht="15">
      <c r="E3981" s="22"/>
    </row>
    <row r="3982" spans="5:5" ht="15">
      <c r="E3982" s="22"/>
    </row>
    <row r="3983" spans="5:5" ht="15">
      <c r="E3983" s="22"/>
    </row>
    <row r="3984" spans="5:5" ht="15">
      <c r="E3984" s="22"/>
    </row>
    <row r="3985" spans="5:5" ht="15">
      <c r="E3985" s="22"/>
    </row>
    <row r="3986" spans="5:5" ht="15">
      <c r="E3986" s="22"/>
    </row>
    <row r="3987" spans="5:5" ht="15">
      <c r="E3987" s="22"/>
    </row>
    <row r="3988" spans="5:5" ht="15">
      <c r="E3988" s="22"/>
    </row>
    <row r="3989" spans="5:5" ht="15">
      <c r="E3989" s="22"/>
    </row>
    <row r="3990" spans="5:5" ht="15">
      <c r="E3990" s="22"/>
    </row>
    <row r="3991" spans="5:5" ht="15">
      <c r="E3991" s="22"/>
    </row>
    <row r="3992" spans="5:5" ht="15">
      <c r="E3992" s="22"/>
    </row>
    <row r="3993" spans="5:5" ht="15">
      <c r="E3993" s="22"/>
    </row>
    <row r="3994" spans="5:5" ht="15">
      <c r="E3994" s="22"/>
    </row>
    <row r="3995" spans="5:5" ht="15">
      <c r="E3995" s="22"/>
    </row>
    <row r="3996" spans="5:5" ht="15">
      <c r="E3996" s="22"/>
    </row>
    <row r="3997" spans="5:5" ht="15">
      <c r="E3997" s="22"/>
    </row>
    <row r="3998" spans="5:5" ht="15">
      <c r="E3998" s="22"/>
    </row>
    <row r="3999" spans="5:5" ht="15">
      <c r="E3999" s="22"/>
    </row>
    <row r="4000" spans="5:5" ht="15">
      <c r="E4000" s="22"/>
    </row>
    <row r="4001" spans="5:5" ht="15">
      <c r="E4001" s="22"/>
    </row>
    <row r="4002" spans="5:5" ht="15">
      <c r="E4002" s="22"/>
    </row>
    <row r="4003" spans="5:5" ht="15">
      <c r="E4003" s="22"/>
    </row>
    <row r="4004" spans="5:5" ht="15">
      <c r="E4004" s="22"/>
    </row>
    <row r="4005" spans="5:5" ht="15">
      <c r="E4005" s="22"/>
    </row>
    <row r="4006" spans="5:5" ht="15">
      <c r="E4006" s="22"/>
    </row>
    <row r="4007" spans="5:5" ht="15">
      <c r="E4007" s="22"/>
    </row>
    <row r="4008" spans="5:5" ht="15">
      <c r="E4008" s="22"/>
    </row>
    <row r="4009" spans="5:5" ht="15">
      <c r="E4009" s="22"/>
    </row>
    <row r="4010" spans="5:5" ht="15">
      <c r="E4010" s="22"/>
    </row>
    <row r="4011" spans="5:5" ht="15">
      <c r="E4011" s="22"/>
    </row>
    <row r="4012" spans="5:5" ht="15">
      <c r="E4012" s="22"/>
    </row>
    <row r="4013" spans="5:5" ht="15">
      <c r="E4013" s="22"/>
    </row>
    <row r="4014" spans="5:5" ht="15">
      <c r="E4014" s="22"/>
    </row>
    <row r="4015" spans="5:5" ht="15">
      <c r="E4015" s="22"/>
    </row>
    <row r="4016" spans="5:5" ht="15">
      <c r="E4016" s="22"/>
    </row>
    <row r="4017" spans="5:5" ht="15">
      <c r="E4017" s="22"/>
    </row>
    <row r="4018" spans="5:5" ht="15">
      <c r="E4018" s="22"/>
    </row>
    <row r="4019" spans="5:5" ht="15">
      <c r="E4019" s="22"/>
    </row>
    <row r="4020" spans="5:5" ht="15">
      <c r="E4020" s="22"/>
    </row>
    <row r="4021" spans="5:5" ht="15">
      <c r="E4021" s="22"/>
    </row>
    <row r="4022" spans="5:5" ht="15">
      <c r="E4022" s="22"/>
    </row>
    <row r="4023" spans="5:5" ht="15">
      <c r="E4023" s="22"/>
    </row>
    <row r="4024" spans="5:5" ht="15">
      <c r="E4024" s="22"/>
    </row>
    <row r="4025" spans="5:5" ht="15">
      <c r="E4025" s="22"/>
    </row>
    <row r="4026" spans="5:5" ht="15">
      <c r="E4026" s="22"/>
    </row>
    <row r="4027" spans="5:5" ht="15">
      <c r="E4027" s="22"/>
    </row>
    <row r="4028" spans="5:5" ht="15">
      <c r="E4028" s="22"/>
    </row>
    <row r="4029" spans="5:5" ht="15">
      <c r="E4029" s="22"/>
    </row>
    <row r="4030" spans="5:5" ht="15">
      <c r="E4030" s="22"/>
    </row>
    <row r="4031" spans="5:5" ht="15">
      <c r="E4031" s="22"/>
    </row>
    <row r="4032" spans="5:5" ht="15">
      <c r="E4032" s="22"/>
    </row>
    <row r="4033" spans="5:5" ht="15">
      <c r="E4033" s="22"/>
    </row>
    <row r="4034" spans="5:5" ht="15">
      <c r="E4034" s="22"/>
    </row>
    <row r="4035" spans="5:5" ht="15">
      <c r="E4035" s="22"/>
    </row>
    <row r="4036" spans="5:5" ht="15">
      <c r="E4036" s="22"/>
    </row>
    <row r="4037" spans="5:5" ht="15">
      <c r="E4037" s="22"/>
    </row>
    <row r="4038" spans="5:5" ht="15">
      <c r="E4038" s="22"/>
    </row>
    <row r="4039" spans="5:5" ht="15">
      <c r="E4039" s="22"/>
    </row>
    <row r="4040" spans="5:5" ht="15">
      <c r="E4040" s="22"/>
    </row>
    <row r="4041" spans="5:5" ht="15">
      <c r="E4041" s="22"/>
    </row>
    <row r="4042" spans="5:5" ht="15">
      <c r="E4042" s="22"/>
    </row>
    <row r="4043" spans="5:5" ht="15">
      <c r="E4043" s="22"/>
    </row>
    <row r="4044" spans="5:5" ht="15">
      <c r="E4044" s="22"/>
    </row>
    <row r="4045" spans="5:5" ht="15">
      <c r="E4045" s="22"/>
    </row>
    <row r="4046" spans="5:5" ht="15">
      <c r="E4046" s="22"/>
    </row>
    <row r="4047" spans="5:5" ht="15">
      <c r="E4047" s="22"/>
    </row>
    <row r="4048" spans="5:5" ht="15">
      <c r="E4048" s="22"/>
    </row>
    <row r="4049" spans="5:5" ht="15">
      <c r="E4049" s="22"/>
    </row>
    <row r="4050" spans="5:5" ht="15">
      <c r="E4050" s="22"/>
    </row>
    <row r="4051" spans="5:5" ht="15">
      <c r="E4051" s="22"/>
    </row>
    <row r="4052" spans="5:5" ht="15">
      <c r="E4052" s="22"/>
    </row>
    <row r="4053" spans="5:5" ht="15">
      <c r="E4053" s="22"/>
    </row>
    <row r="4054" spans="5:5" ht="15">
      <c r="E4054" s="22"/>
    </row>
    <row r="4055" spans="5:5" ht="15">
      <c r="E4055" s="22"/>
    </row>
    <row r="4056" spans="5:5" ht="15">
      <c r="E4056" s="22"/>
    </row>
    <row r="4057" spans="5:5" ht="15">
      <c r="E4057" s="22"/>
    </row>
    <row r="4058" spans="5:5" ht="15">
      <c r="E4058" s="22"/>
    </row>
    <row r="4059" spans="5:5" ht="15">
      <c r="E4059" s="22"/>
    </row>
    <row r="4060" spans="5:5" ht="15">
      <c r="E4060" s="22"/>
    </row>
    <row r="4061" spans="5:5" ht="15">
      <c r="E4061" s="22"/>
    </row>
    <row r="4062" spans="5:5" ht="15">
      <c r="E4062" s="22"/>
    </row>
    <row r="4063" spans="5:5" ht="15">
      <c r="E4063" s="22"/>
    </row>
    <row r="4064" spans="5:5" ht="15">
      <c r="E4064" s="22"/>
    </row>
    <row r="4065" spans="5:5" ht="15">
      <c r="E4065" s="22"/>
    </row>
    <row r="4066" spans="5:5" ht="15">
      <c r="E4066" s="22"/>
    </row>
    <row r="4067" spans="5:5" ht="15">
      <c r="E4067" s="22"/>
    </row>
    <row r="4068" spans="5:5" ht="15">
      <c r="E4068" s="22"/>
    </row>
    <row r="4069" spans="5:5" ht="15">
      <c r="E4069" s="22"/>
    </row>
    <row r="4070" spans="5:5" ht="15">
      <c r="E4070" s="22"/>
    </row>
    <row r="4071" spans="5:5" ht="15">
      <c r="E4071" s="22"/>
    </row>
    <row r="4072" spans="5:5" ht="15">
      <c r="E4072" s="22"/>
    </row>
    <row r="4073" spans="5:5" ht="15">
      <c r="E4073" s="22"/>
    </row>
    <row r="4074" spans="5:5" ht="15">
      <c r="E4074" s="22"/>
    </row>
    <row r="4075" spans="5:5" ht="15">
      <c r="E4075" s="22"/>
    </row>
    <row r="4076" spans="5:5" ht="15">
      <c r="E4076" s="22"/>
    </row>
    <row r="4077" spans="5:5" ht="15">
      <c r="E4077" s="22"/>
    </row>
    <row r="4078" spans="5:5" ht="15">
      <c r="E4078" s="22"/>
    </row>
    <row r="4079" spans="5:5" ht="15">
      <c r="E4079" s="22"/>
    </row>
    <row r="4080" spans="5:5" ht="15">
      <c r="E4080" s="22"/>
    </row>
    <row r="4081" spans="5:5" ht="15">
      <c r="E4081" s="22"/>
    </row>
    <row r="4082" spans="5:5" ht="15">
      <c r="E4082" s="22"/>
    </row>
    <row r="4083" spans="5:5" ht="15">
      <c r="E4083" s="22"/>
    </row>
    <row r="4084" spans="5:5" ht="15">
      <c r="E4084" s="22"/>
    </row>
    <row r="4085" spans="5:5" ht="15">
      <c r="E4085" s="22"/>
    </row>
    <row r="4086" spans="5:5" ht="15">
      <c r="E4086" s="22"/>
    </row>
    <row r="4087" spans="5:5" ht="15">
      <c r="E4087" s="22"/>
    </row>
    <row r="4088" spans="5:5" ht="15">
      <c r="E4088" s="22"/>
    </row>
    <row r="4089" spans="5:5" ht="15">
      <c r="E4089" s="22"/>
    </row>
    <row r="4090" spans="5:5" ht="15">
      <c r="E4090" s="22"/>
    </row>
    <row r="4091" spans="5:5" ht="15">
      <c r="E4091" s="22"/>
    </row>
    <row r="4092" spans="5:5" ht="15">
      <c r="E4092" s="22"/>
    </row>
    <row r="4093" spans="5:5" ht="15">
      <c r="E4093" s="22"/>
    </row>
    <row r="4094" spans="5:5" ht="15">
      <c r="E4094" s="22"/>
    </row>
    <row r="4095" spans="5:5" ht="15">
      <c r="E4095" s="22"/>
    </row>
    <row r="4096" spans="5:5" ht="15">
      <c r="E4096" s="22"/>
    </row>
    <row r="4097" spans="5:5" ht="15">
      <c r="E4097" s="22"/>
    </row>
    <row r="4098" spans="5:5" ht="15">
      <c r="E4098" s="22"/>
    </row>
    <row r="4099" spans="5:5" ht="15">
      <c r="E4099" s="22"/>
    </row>
    <row r="4100" spans="5:5" ht="15">
      <c r="E4100" s="22"/>
    </row>
    <row r="4101" spans="5:5" ht="15">
      <c r="E4101" s="22"/>
    </row>
    <row r="4102" spans="5:5" ht="15">
      <c r="E4102" s="22"/>
    </row>
    <row r="4103" spans="5:5" ht="15">
      <c r="E4103" s="22"/>
    </row>
    <row r="4104" spans="5:5" ht="15">
      <c r="E4104" s="22"/>
    </row>
    <row r="4105" spans="5:5" ht="15">
      <c r="E4105" s="22"/>
    </row>
    <row r="4106" spans="5:5" ht="15">
      <c r="E4106" s="22"/>
    </row>
    <row r="4107" spans="5:5" ht="15">
      <c r="E4107" s="22"/>
    </row>
    <row r="4108" spans="5:5" ht="15">
      <c r="E4108" s="22"/>
    </row>
    <row r="4109" spans="5:5" ht="15">
      <c r="E4109" s="22"/>
    </row>
    <row r="4110" spans="5:5" ht="15">
      <c r="E4110" s="22"/>
    </row>
    <row r="4111" spans="5:5" ht="15">
      <c r="E4111" s="22"/>
    </row>
    <row r="4112" spans="5:5" ht="15">
      <c r="E4112" s="22"/>
    </row>
    <row r="4113" spans="5:5" ht="15">
      <c r="E4113" s="22"/>
    </row>
    <row r="4114" spans="5:5" ht="15">
      <c r="E4114" s="22"/>
    </row>
    <row r="4115" spans="5:5" ht="15">
      <c r="E4115" s="22"/>
    </row>
    <row r="4116" spans="5:5" ht="15">
      <c r="E4116" s="22"/>
    </row>
    <row r="4117" spans="5:5" ht="15">
      <c r="E4117" s="22"/>
    </row>
    <row r="4118" spans="5:5" ht="15">
      <c r="E4118" s="22"/>
    </row>
    <row r="4119" spans="5:5" ht="15">
      <c r="E4119" s="22"/>
    </row>
    <row r="4120" spans="5:5" ht="15">
      <c r="E4120" s="22"/>
    </row>
    <row r="4121" spans="5:5" ht="15">
      <c r="E4121" s="22"/>
    </row>
    <row r="4122" spans="5:5" ht="15">
      <c r="E4122" s="22"/>
    </row>
    <row r="4123" spans="5:5" ht="15">
      <c r="E4123" s="22"/>
    </row>
    <row r="4124" spans="5:5" ht="15">
      <c r="E4124" s="22"/>
    </row>
    <row r="4125" spans="5:5" ht="15">
      <c r="E4125" s="22"/>
    </row>
    <row r="4126" spans="5:5" ht="15">
      <c r="E4126" s="22"/>
    </row>
    <row r="4127" spans="5:5" ht="15">
      <c r="E4127" s="22"/>
    </row>
    <row r="4128" spans="5:5" ht="15">
      <c r="E4128" s="22"/>
    </row>
    <row r="4129" spans="5:5" ht="15">
      <c r="E4129" s="22"/>
    </row>
    <row r="4130" spans="5:5" ht="15">
      <c r="E4130" s="22"/>
    </row>
    <row r="4131" spans="5:5" ht="15">
      <c r="E4131" s="22"/>
    </row>
    <row r="4132" spans="5:5" ht="15">
      <c r="E4132" s="22"/>
    </row>
    <row r="4133" spans="5:5" ht="15">
      <c r="E4133" s="22"/>
    </row>
    <row r="4134" spans="5:5" ht="15">
      <c r="E4134" s="22"/>
    </row>
    <row r="4135" spans="5:5" ht="15">
      <c r="E4135" s="22"/>
    </row>
    <row r="4136" spans="5:5" ht="15">
      <c r="E4136" s="22"/>
    </row>
    <row r="4137" spans="5:5" ht="15">
      <c r="E4137" s="22"/>
    </row>
    <row r="4138" spans="5:5" ht="15">
      <c r="E4138" s="22"/>
    </row>
    <row r="4139" spans="5:5" ht="15">
      <c r="E4139" s="22"/>
    </row>
    <row r="4140" spans="5:5" ht="15">
      <c r="E4140" s="22"/>
    </row>
    <row r="4141" spans="5:5" ht="15">
      <c r="E4141" s="22"/>
    </row>
    <row r="4142" spans="5:5" ht="15">
      <c r="E4142" s="22"/>
    </row>
    <row r="4143" spans="5:5" ht="15">
      <c r="E4143" s="22"/>
    </row>
    <row r="4144" spans="5:5" ht="15">
      <c r="E4144" s="22"/>
    </row>
    <row r="4145" spans="5:5" ht="15">
      <c r="E4145" s="22"/>
    </row>
    <row r="4146" spans="5:5" ht="15">
      <c r="E4146" s="22"/>
    </row>
    <row r="4147" spans="5:5" ht="15">
      <c r="E4147" s="22"/>
    </row>
    <row r="4148" spans="5:5" ht="15">
      <c r="E4148" s="22"/>
    </row>
    <row r="4149" spans="5:5" ht="15">
      <c r="E4149" s="22"/>
    </row>
    <row r="4150" spans="5:5" ht="15">
      <c r="E4150" s="22"/>
    </row>
    <row r="4151" spans="5:5" ht="15">
      <c r="E4151" s="22"/>
    </row>
    <row r="4152" spans="5:5" ht="15">
      <c r="E4152" s="22"/>
    </row>
    <row r="4153" spans="5:5" ht="15">
      <c r="E4153" s="22"/>
    </row>
    <row r="4154" spans="5:5" ht="15">
      <c r="E4154" s="22"/>
    </row>
    <row r="4155" spans="5:5" ht="15">
      <c r="E4155" s="22"/>
    </row>
    <row r="4156" spans="5:5" ht="15">
      <c r="E4156" s="22"/>
    </row>
    <row r="4157" spans="5:5" ht="15">
      <c r="E4157" s="22"/>
    </row>
    <row r="4158" spans="5:5" ht="15">
      <c r="E4158" s="22"/>
    </row>
    <row r="4159" spans="5:5" ht="15">
      <c r="E4159" s="22"/>
    </row>
    <row r="4160" spans="5:5" ht="15">
      <c r="E4160" s="22"/>
    </row>
    <row r="4161" spans="5:5" ht="15">
      <c r="E4161" s="22"/>
    </row>
    <row r="4162" spans="5:5" ht="15">
      <c r="E4162" s="22"/>
    </row>
    <row r="4163" spans="5:5" ht="15">
      <c r="E4163" s="22"/>
    </row>
    <row r="4164" spans="5:5" ht="15">
      <c r="E4164" s="22"/>
    </row>
    <row r="4165" spans="5:5" ht="15">
      <c r="E4165" s="22"/>
    </row>
    <row r="4166" spans="5:5" ht="15">
      <c r="E4166" s="22"/>
    </row>
    <row r="4167" spans="5:5" ht="15">
      <c r="E4167" s="22"/>
    </row>
    <row r="4168" spans="5:5" ht="15">
      <c r="E4168" s="22"/>
    </row>
    <row r="4169" spans="5:5" ht="15">
      <c r="E4169" s="22"/>
    </row>
    <row r="4170" spans="5:5" ht="15">
      <c r="E4170" s="22"/>
    </row>
    <row r="4171" spans="5:5" ht="15">
      <c r="E4171" s="22"/>
    </row>
    <row r="4172" spans="5:5" ht="15">
      <c r="E4172" s="22"/>
    </row>
    <row r="4173" spans="5:5" ht="15">
      <c r="E4173" s="22"/>
    </row>
    <row r="4174" spans="5:5" ht="15">
      <c r="E4174" s="22"/>
    </row>
    <row r="4175" spans="5:5" ht="15">
      <c r="E4175" s="22"/>
    </row>
    <row r="4176" spans="5:5" ht="15">
      <c r="E4176" s="22"/>
    </row>
    <row r="4177" spans="5:5" ht="15">
      <c r="E4177" s="22"/>
    </row>
    <row r="4178" spans="5:5" ht="15">
      <c r="E4178" s="22"/>
    </row>
    <row r="4179" spans="5:5" ht="15">
      <c r="E4179" s="22"/>
    </row>
    <row r="4180" spans="5:5" ht="15">
      <c r="E4180" s="22"/>
    </row>
    <row r="4181" spans="5:5" ht="15">
      <c r="E4181" s="22"/>
    </row>
    <row r="4182" spans="5:5" ht="15">
      <c r="E4182" s="22"/>
    </row>
    <row r="4183" spans="5:5" ht="15">
      <c r="E4183" s="22"/>
    </row>
    <row r="4184" spans="5:5" ht="15">
      <c r="E4184" s="22"/>
    </row>
    <row r="4185" spans="5:5" ht="15">
      <c r="E4185" s="22"/>
    </row>
    <row r="4186" spans="5:5" ht="15">
      <c r="E4186" s="22"/>
    </row>
    <row r="4187" spans="5:5" ht="15">
      <c r="E4187" s="22"/>
    </row>
    <row r="4188" spans="5:5" ht="15">
      <c r="E4188" s="22"/>
    </row>
    <row r="4189" spans="5:5" ht="15">
      <c r="E4189" s="22"/>
    </row>
    <row r="4190" spans="5:5" ht="15">
      <c r="E4190" s="22"/>
    </row>
    <row r="4191" spans="5:5" ht="15">
      <c r="E4191" s="22"/>
    </row>
    <row r="4192" spans="5:5" ht="15">
      <c r="E4192" s="22"/>
    </row>
    <row r="4193" spans="5:5" ht="15">
      <c r="E4193" s="22"/>
    </row>
    <row r="4194" spans="5:5" ht="15">
      <c r="E4194" s="22"/>
    </row>
    <row r="4195" spans="5:5" ht="15">
      <c r="E4195" s="22"/>
    </row>
    <row r="4196" spans="5:5" ht="15">
      <c r="E4196" s="22"/>
    </row>
    <row r="4197" spans="5:5" ht="15">
      <c r="E4197" s="22"/>
    </row>
    <row r="4198" spans="5:5" ht="15">
      <c r="E4198" s="22"/>
    </row>
    <row r="4199" spans="5:5" ht="15">
      <c r="E4199" s="22"/>
    </row>
    <row r="4200" spans="5:5" ht="15">
      <c r="E4200" s="22"/>
    </row>
    <row r="4201" spans="5:5" ht="15">
      <c r="E4201" s="22"/>
    </row>
    <row r="4202" spans="5:5" ht="15">
      <c r="E4202" s="22"/>
    </row>
    <row r="4203" spans="5:5" ht="15">
      <c r="E4203" s="22"/>
    </row>
    <row r="4204" spans="5:5" ht="15">
      <c r="E4204" s="22"/>
    </row>
    <row r="4205" spans="5:5" ht="15">
      <c r="E4205" s="22"/>
    </row>
    <row r="4206" spans="5:5" ht="15">
      <c r="E4206" s="22"/>
    </row>
    <row r="4207" spans="5:5" ht="15">
      <c r="E4207" s="22"/>
    </row>
    <row r="4208" spans="5:5" ht="15">
      <c r="E4208" s="22"/>
    </row>
    <row r="4209" spans="5:5" ht="15">
      <c r="E4209" s="22"/>
    </row>
    <row r="4210" spans="5:5" ht="15">
      <c r="E4210" s="22"/>
    </row>
    <row r="4211" spans="5:5" ht="15">
      <c r="E4211" s="22"/>
    </row>
    <row r="4212" spans="5:5" ht="15">
      <c r="E4212" s="22"/>
    </row>
    <row r="4213" spans="5:5" ht="15">
      <c r="E4213" s="22"/>
    </row>
    <row r="4214" spans="5:5" ht="15">
      <c r="E4214" s="22"/>
    </row>
    <row r="4215" spans="5:5" ht="15">
      <c r="E4215" s="22"/>
    </row>
    <row r="4216" spans="5:5" ht="15">
      <c r="E4216" s="22"/>
    </row>
    <row r="4217" spans="5:5" ht="15">
      <c r="E4217" s="22"/>
    </row>
    <row r="4218" spans="5:5" ht="15">
      <c r="E4218" s="22"/>
    </row>
    <row r="4219" spans="5:5" ht="15">
      <c r="E4219" s="22"/>
    </row>
    <row r="4220" spans="5:5" ht="15">
      <c r="E4220" s="22"/>
    </row>
    <row r="4221" spans="5:5" ht="15">
      <c r="E4221" s="22"/>
    </row>
    <row r="4222" spans="5:5" ht="15">
      <c r="E4222" s="22"/>
    </row>
    <row r="4223" spans="5:5" ht="15">
      <c r="E4223" s="22"/>
    </row>
    <row r="4224" spans="5:5" ht="15">
      <c r="E4224" s="22"/>
    </row>
    <row r="4225" spans="5:5" ht="15">
      <c r="E4225" s="22"/>
    </row>
    <row r="4226" spans="5:5" ht="15">
      <c r="E4226" s="22"/>
    </row>
    <row r="4227" spans="5:5" ht="15">
      <c r="E4227" s="22"/>
    </row>
    <row r="4228" spans="5:5" ht="15">
      <c r="E4228" s="22"/>
    </row>
    <row r="4229" spans="5:5" ht="15">
      <c r="E4229" s="22"/>
    </row>
    <row r="4230" spans="5:5" ht="15">
      <c r="E4230" s="22"/>
    </row>
    <row r="4231" spans="5:5" ht="15">
      <c r="E4231" s="22"/>
    </row>
    <row r="4232" spans="5:5" ht="15">
      <c r="E4232" s="22"/>
    </row>
    <row r="4233" spans="5:5" ht="15">
      <c r="E4233" s="22"/>
    </row>
    <row r="4234" spans="5:5" ht="15">
      <c r="E4234" s="22"/>
    </row>
    <row r="4235" spans="5:5" ht="15">
      <c r="E4235" s="22"/>
    </row>
    <row r="4236" spans="5:5" ht="15">
      <c r="E4236" s="22"/>
    </row>
    <row r="4237" spans="5:5" ht="15">
      <c r="E4237" s="22"/>
    </row>
    <row r="4238" spans="5:5" ht="15">
      <c r="E4238" s="22"/>
    </row>
    <row r="4239" spans="5:5" ht="15">
      <c r="E4239" s="22"/>
    </row>
    <row r="4240" spans="5:5" ht="15">
      <c r="E4240" s="22"/>
    </row>
    <row r="4241" spans="5:5" ht="15">
      <c r="E4241" s="22"/>
    </row>
    <row r="4242" spans="5:5" ht="15">
      <c r="E4242" s="22"/>
    </row>
    <row r="4243" spans="5:5" ht="15">
      <c r="E4243" s="22"/>
    </row>
    <row r="4244" spans="5:5" ht="15">
      <c r="E4244" s="22"/>
    </row>
    <row r="4245" spans="5:5" ht="15">
      <c r="E4245" s="22"/>
    </row>
    <row r="4246" spans="5:5" ht="15">
      <c r="E4246" s="22"/>
    </row>
    <row r="4247" spans="5:5" ht="15">
      <c r="E4247" s="22"/>
    </row>
    <row r="4248" spans="5:5" ht="15">
      <c r="E4248" s="22"/>
    </row>
    <row r="4249" spans="5:5" ht="15">
      <c r="E4249" s="22"/>
    </row>
    <row r="4250" spans="5:5" ht="15">
      <c r="E4250" s="22"/>
    </row>
    <row r="4251" spans="5:5" ht="15">
      <c r="E4251" s="22"/>
    </row>
    <row r="4252" spans="5:5" ht="15">
      <c r="E4252" s="22"/>
    </row>
    <row r="4253" spans="5:5" ht="15">
      <c r="E4253" s="22"/>
    </row>
    <row r="4254" spans="5:5" ht="15">
      <c r="E4254" s="22"/>
    </row>
    <row r="4255" spans="5:5" ht="15">
      <c r="E4255" s="22"/>
    </row>
    <row r="4256" spans="5:5" ht="15">
      <c r="E4256" s="22"/>
    </row>
    <row r="4257" spans="5:5" ht="15">
      <c r="E4257" s="22"/>
    </row>
    <row r="4258" spans="5:5" ht="15">
      <c r="E4258" s="22"/>
    </row>
    <row r="4259" spans="5:5" ht="15">
      <c r="E4259" s="22"/>
    </row>
    <row r="4260" spans="5:5" ht="15">
      <c r="E4260" s="22"/>
    </row>
    <row r="4261" spans="5:5" ht="15">
      <c r="E4261" s="22"/>
    </row>
    <row r="4262" spans="5:5" ht="15">
      <c r="E4262" s="22"/>
    </row>
    <row r="4263" spans="5:5" ht="15">
      <c r="E4263" s="22"/>
    </row>
    <row r="4264" spans="5:5" ht="15">
      <c r="E4264" s="22"/>
    </row>
    <row r="4265" spans="5:5" ht="15">
      <c r="E4265" s="22"/>
    </row>
    <row r="4266" spans="5:5" ht="15">
      <c r="E4266" s="22"/>
    </row>
    <row r="4267" spans="5:5" ht="15">
      <c r="E4267" s="22"/>
    </row>
    <row r="4268" spans="5:5" ht="15">
      <c r="E4268" s="22"/>
    </row>
    <row r="4269" spans="5:5" ht="15">
      <c r="E4269" s="22"/>
    </row>
    <row r="4270" spans="5:5" ht="15">
      <c r="E4270" s="22"/>
    </row>
    <row r="4271" spans="5:5" ht="15">
      <c r="E4271" s="22"/>
    </row>
    <row r="4272" spans="5:5" ht="15">
      <c r="E4272" s="22"/>
    </row>
    <row r="4273" spans="5:5" ht="15">
      <c r="E4273" s="22"/>
    </row>
    <row r="4274" spans="5:5" ht="15">
      <c r="E4274" s="22"/>
    </row>
    <row r="4275" spans="5:5" ht="15">
      <c r="E4275" s="22"/>
    </row>
    <row r="4276" spans="5:5" ht="15">
      <c r="E4276" s="22"/>
    </row>
    <row r="4277" spans="5:5" ht="15">
      <c r="E4277" s="22"/>
    </row>
    <row r="4278" spans="5:5" ht="15">
      <c r="E4278" s="22"/>
    </row>
    <row r="4279" spans="5:5" ht="15">
      <c r="E4279" s="22"/>
    </row>
    <row r="4280" spans="5:5" ht="15">
      <c r="E4280" s="22"/>
    </row>
    <row r="4281" spans="5:5" ht="15">
      <c r="E4281" s="22"/>
    </row>
    <row r="4282" spans="5:5" ht="15">
      <c r="E4282" s="22"/>
    </row>
    <row r="4283" spans="5:5" ht="15">
      <c r="E4283" s="22"/>
    </row>
    <row r="4284" spans="5:5" ht="15">
      <c r="E4284" s="22"/>
    </row>
    <row r="4285" spans="5:5" ht="15">
      <c r="E4285" s="22"/>
    </row>
    <row r="4286" spans="5:5" ht="15">
      <c r="E4286" s="22"/>
    </row>
    <row r="4287" spans="5:5" ht="15">
      <c r="E4287" s="22"/>
    </row>
    <row r="4288" spans="5:5" ht="15">
      <c r="E4288" s="22"/>
    </row>
    <row r="4289" spans="5:5" ht="15">
      <c r="E4289" s="22"/>
    </row>
    <row r="4290" spans="5:5" ht="15">
      <c r="E4290" s="22"/>
    </row>
    <row r="4291" spans="5:5" ht="15">
      <c r="E4291" s="22"/>
    </row>
    <row r="4292" spans="5:5" ht="15">
      <c r="E4292" s="22"/>
    </row>
    <row r="4293" spans="5:5" ht="15">
      <c r="E4293" s="22"/>
    </row>
    <row r="4294" spans="5:5" ht="15">
      <c r="E4294" s="22"/>
    </row>
    <row r="4295" spans="5:5" ht="15">
      <c r="E4295" s="22"/>
    </row>
    <row r="4296" spans="5:5" ht="15">
      <c r="E4296" s="22"/>
    </row>
    <row r="4297" spans="5:5" ht="15">
      <c r="E4297" s="22"/>
    </row>
    <row r="4298" spans="5:5" ht="15">
      <c r="E4298" s="22"/>
    </row>
    <row r="4299" spans="5:5" ht="15">
      <c r="E4299" s="22"/>
    </row>
    <row r="4300" spans="5:5" ht="15">
      <c r="E4300" s="22"/>
    </row>
    <row r="4301" spans="5:5" ht="15">
      <c r="E4301" s="22"/>
    </row>
    <row r="4302" spans="5:5" ht="15">
      <c r="E4302" s="22"/>
    </row>
    <row r="4303" spans="5:5" ht="15">
      <c r="E4303" s="22"/>
    </row>
    <row r="4304" spans="5:5" ht="15">
      <c r="E4304" s="22"/>
    </row>
    <row r="4305" spans="5:5" ht="15">
      <c r="E4305" s="22"/>
    </row>
    <row r="4306" spans="5:5" ht="15">
      <c r="E4306" s="22"/>
    </row>
    <row r="4307" spans="5:5" ht="15">
      <c r="E4307" s="22"/>
    </row>
    <row r="4308" spans="5:5" ht="15">
      <c r="E4308" s="22"/>
    </row>
    <row r="4309" spans="5:5" ht="15">
      <c r="E4309" s="22"/>
    </row>
    <row r="4310" spans="5:5" ht="15">
      <c r="E4310" s="22"/>
    </row>
    <row r="4311" spans="5:5" ht="15">
      <c r="E4311" s="22"/>
    </row>
    <row r="4312" spans="5:5" ht="15">
      <c r="E4312" s="22"/>
    </row>
    <row r="4313" spans="5:5" ht="15">
      <c r="E4313" s="22"/>
    </row>
    <row r="4314" spans="5:5" ht="15">
      <c r="E4314" s="22"/>
    </row>
    <row r="4315" spans="5:5" ht="15">
      <c r="E4315" s="22"/>
    </row>
    <row r="4316" spans="5:5" ht="15">
      <c r="E4316" s="22"/>
    </row>
    <row r="4317" spans="5:5" ht="15">
      <c r="E4317" s="22"/>
    </row>
    <row r="4318" spans="5:5" ht="15">
      <c r="E4318" s="22"/>
    </row>
    <row r="4319" spans="5:5" ht="15">
      <c r="E4319" s="22"/>
    </row>
    <row r="4320" spans="5:5" ht="15">
      <c r="E4320" s="22"/>
    </row>
    <row r="4321" spans="5:5" ht="15">
      <c r="E4321" s="22"/>
    </row>
    <row r="4322" spans="5:5" ht="15">
      <c r="E4322" s="22"/>
    </row>
    <row r="4323" spans="5:5" ht="15">
      <c r="E4323" s="22"/>
    </row>
    <row r="4324" spans="5:5" ht="15">
      <c r="E4324" s="22"/>
    </row>
    <row r="4325" spans="5:5" ht="15">
      <c r="E4325" s="22"/>
    </row>
    <row r="4326" spans="5:5" ht="15">
      <c r="E4326" s="22"/>
    </row>
    <row r="4327" spans="5:5" ht="15">
      <c r="E4327" s="22"/>
    </row>
    <row r="4328" spans="5:5" ht="15">
      <c r="E4328" s="22"/>
    </row>
    <row r="4329" spans="5:5" ht="15">
      <c r="E4329" s="22"/>
    </row>
    <row r="4330" spans="5:5" ht="15">
      <c r="E4330" s="22"/>
    </row>
    <row r="4331" spans="5:5" ht="15">
      <c r="E4331" s="22"/>
    </row>
    <row r="4332" spans="5:5" ht="15">
      <c r="E4332" s="22"/>
    </row>
    <row r="4333" spans="5:5" ht="15">
      <c r="E4333" s="22"/>
    </row>
    <row r="4334" spans="5:5" ht="15">
      <c r="E4334" s="22"/>
    </row>
    <row r="4335" spans="5:5" ht="15">
      <c r="E4335" s="22"/>
    </row>
    <row r="4336" spans="5:5" ht="15">
      <c r="E4336" s="22"/>
    </row>
    <row r="4337" spans="5:5" ht="15">
      <c r="E4337" s="22"/>
    </row>
    <row r="4338" spans="5:5" ht="15">
      <c r="E4338" s="22"/>
    </row>
    <row r="4339" spans="5:5" ht="15">
      <c r="E4339" s="22"/>
    </row>
    <row r="4340" spans="5:5" ht="15">
      <c r="E4340" s="22"/>
    </row>
    <row r="4341" spans="5:5" ht="15">
      <c r="E4341" s="22"/>
    </row>
    <row r="4342" spans="5:5" ht="15">
      <c r="E4342" s="22"/>
    </row>
    <row r="4343" spans="5:5" ht="15">
      <c r="E4343" s="22"/>
    </row>
    <row r="4344" spans="5:5" ht="15">
      <c r="E4344" s="22"/>
    </row>
    <row r="4345" spans="5:5" ht="15">
      <c r="E4345" s="22"/>
    </row>
    <row r="4346" spans="5:5" ht="15">
      <c r="E4346" s="22"/>
    </row>
    <row r="4347" spans="5:5" ht="15">
      <c r="E4347" s="22"/>
    </row>
    <row r="4348" spans="5:5" ht="15">
      <c r="E4348" s="22"/>
    </row>
    <row r="4349" spans="5:5" ht="15">
      <c r="E4349" s="22"/>
    </row>
    <row r="4350" spans="5:5" ht="15">
      <c r="E4350" s="22"/>
    </row>
    <row r="4351" spans="5:5" ht="15">
      <c r="E4351" s="22"/>
    </row>
    <row r="4352" spans="5:5" ht="15">
      <c r="E4352" s="22"/>
    </row>
    <row r="4353" spans="5:5" ht="15">
      <c r="E4353" s="22"/>
    </row>
    <row r="4354" spans="5:5" ht="15">
      <c r="E4354" s="22"/>
    </row>
    <row r="4355" spans="5:5" ht="15">
      <c r="E4355" s="22"/>
    </row>
    <row r="4356" spans="5:5" ht="15">
      <c r="E4356" s="22"/>
    </row>
    <row r="4357" spans="5:5" ht="15">
      <c r="E4357" s="22"/>
    </row>
    <row r="4358" spans="5:5" ht="15">
      <c r="E4358" s="22"/>
    </row>
    <row r="4359" spans="5:5" ht="15">
      <c r="E4359" s="22"/>
    </row>
    <row r="4360" spans="5:5" ht="15">
      <c r="E4360" s="22"/>
    </row>
    <row r="4361" spans="5:5" ht="15">
      <c r="E4361" s="22"/>
    </row>
    <row r="4362" spans="5:5" ht="15">
      <c r="E4362" s="22"/>
    </row>
    <row r="4363" spans="5:5" ht="15">
      <c r="E4363" s="22"/>
    </row>
    <row r="4364" spans="5:5" ht="15">
      <c r="E4364" s="22"/>
    </row>
    <row r="4365" spans="5:5" ht="15">
      <c r="E4365" s="22"/>
    </row>
    <row r="4366" spans="5:5" ht="15">
      <c r="E4366" s="22"/>
    </row>
    <row r="4367" spans="5:5" ht="15">
      <c r="E4367" s="22"/>
    </row>
    <row r="4368" spans="5:5" ht="15">
      <c r="E4368" s="22"/>
    </row>
    <row r="4369" spans="5:5" ht="15">
      <c r="E4369" s="22"/>
    </row>
    <row r="4370" spans="5:5" ht="15">
      <c r="E4370" s="22"/>
    </row>
    <row r="4371" spans="5:5" ht="15">
      <c r="E4371" s="22"/>
    </row>
    <row r="4372" spans="5:5" ht="15">
      <c r="E4372" s="22"/>
    </row>
    <row r="4373" spans="5:5" ht="15">
      <c r="E4373" s="22"/>
    </row>
    <row r="4374" spans="5:5" ht="15">
      <c r="E4374" s="22"/>
    </row>
    <row r="4375" spans="5:5" ht="15">
      <c r="E4375" s="22"/>
    </row>
    <row r="4376" spans="5:5" ht="15">
      <c r="E4376" s="22"/>
    </row>
    <row r="4377" spans="5:5" ht="15">
      <c r="E4377" s="22"/>
    </row>
    <row r="4378" spans="5:5" ht="15">
      <c r="E4378" s="22"/>
    </row>
    <row r="4379" spans="5:5" ht="15">
      <c r="E4379" s="22"/>
    </row>
    <row r="4380" spans="5:5" ht="15">
      <c r="E4380" s="22"/>
    </row>
    <row r="4381" spans="5:5" ht="15">
      <c r="E4381" s="22"/>
    </row>
    <row r="4382" spans="5:5" ht="15">
      <c r="E4382" s="22"/>
    </row>
    <row r="4383" spans="5:5" ht="15">
      <c r="E4383" s="22"/>
    </row>
    <row r="4384" spans="5:5" ht="15">
      <c r="E4384" s="22"/>
    </row>
    <row r="4385" spans="5:5" ht="15">
      <c r="E4385" s="22"/>
    </row>
    <row r="4386" spans="5:5" ht="15">
      <c r="E4386" s="22"/>
    </row>
    <row r="4387" spans="5:5" ht="15">
      <c r="E4387" s="22"/>
    </row>
    <row r="4388" spans="5:5" ht="15">
      <c r="E4388" s="22"/>
    </row>
    <row r="4389" spans="5:5" ht="15">
      <c r="E4389" s="22"/>
    </row>
    <row r="4390" spans="5:5" ht="15">
      <c r="E4390" s="22"/>
    </row>
    <row r="4391" spans="5:5" ht="15">
      <c r="E4391" s="22"/>
    </row>
    <row r="4392" spans="5:5" ht="15">
      <c r="E4392" s="22"/>
    </row>
    <row r="4393" spans="5:5" ht="15">
      <c r="E4393" s="22"/>
    </row>
    <row r="4394" spans="5:5" ht="15">
      <c r="E4394" s="22"/>
    </row>
    <row r="4395" spans="5:5" ht="15">
      <c r="E4395" s="22"/>
    </row>
    <row r="4396" spans="5:5" ht="15">
      <c r="E4396" s="22"/>
    </row>
    <row r="4397" spans="5:5" ht="15">
      <c r="E4397" s="22"/>
    </row>
    <row r="4398" spans="5:5" ht="15">
      <c r="E4398" s="22"/>
    </row>
    <row r="4399" spans="5:5" ht="15">
      <c r="E4399" s="22"/>
    </row>
    <row r="4400" spans="5:5" ht="15">
      <c r="E4400" s="22"/>
    </row>
    <row r="4401" spans="5:5" ht="15">
      <c r="E4401" s="22"/>
    </row>
    <row r="4402" spans="5:5" ht="15">
      <c r="E4402" s="22"/>
    </row>
    <row r="4403" spans="5:5" ht="15">
      <c r="E4403" s="22"/>
    </row>
    <row r="4404" spans="5:5" ht="15">
      <c r="E4404" s="22"/>
    </row>
    <row r="4405" spans="5:5" ht="15">
      <c r="E4405" s="22"/>
    </row>
    <row r="4406" spans="5:5" ht="15">
      <c r="E4406" s="22"/>
    </row>
    <row r="4407" spans="5:5" ht="15">
      <c r="E4407" s="22"/>
    </row>
    <row r="4408" spans="5:5" ht="15">
      <c r="E4408" s="22"/>
    </row>
    <row r="4409" spans="5:5" ht="15">
      <c r="E4409" s="22"/>
    </row>
    <row r="4410" spans="5:5" ht="15">
      <c r="E4410" s="22"/>
    </row>
    <row r="4411" spans="5:5" ht="15">
      <c r="E4411" s="22"/>
    </row>
    <row r="4412" spans="5:5" ht="15">
      <c r="E4412" s="22"/>
    </row>
    <row r="4413" spans="5:5" ht="15">
      <c r="E4413" s="22"/>
    </row>
    <row r="4414" spans="5:5" ht="15">
      <c r="E4414" s="22"/>
    </row>
    <row r="4415" spans="5:5" ht="15">
      <c r="E4415" s="22"/>
    </row>
    <row r="4416" spans="5:5" ht="15">
      <c r="E4416" s="22"/>
    </row>
    <row r="4417" spans="5:5" ht="15">
      <c r="E4417" s="22"/>
    </row>
    <row r="4418" spans="5:5" ht="15">
      <c r="E4418" s="22"/>
    </row>
    <row r="4419" spans="5:5" ht="15">
      <c r="E4419" s="22"/>
    </row>
    <row r="4420" spans="5:5" ht="15">
      <c r="E4420" s="22"/>
    </row>
    <row r="4421" spans="5:5" ht="15">
      <c r="E4421" s="22"/>
    </row>
    <row r="4422" spans="5:5" ht="15">
      <c r="E4422" s="22"/>
    </row>
    <row r="4423" spans="5:5" ht="15">
      <c r="E4423" s="22"/>
    </row>
    <row r="4424" spans="5:5" ht="15">
      <c r="E4424" s="22"/>
    </row>
    <row r="4425" spans="5:5" ht="15">
      <c r="E4425" s="22"/>
    </row>
    <row r="4426" spans="5:5" ht="15">
      <c r="E4426" s="22"/>
    </row>
    <row r="4427" spans="5:5" ht="15">
      <c r="E4427" s="22"/>
    </row>
    <row r="4428" spans="5:5" ht="15">
      <c r="E4428" s="22"/>
    </row>
    <row r="4429" spans="5:5" ht="15">
      <c r="E4429" s="22"/>
    </row>
    <row r="4430" spans="5:5" ht="15">
      <c r="E4430" s="22"/>
    </row>
    <row r="4431" spans="5:5" ht="15">
      <c r="E4431" s="22"/>
    </row>
    <row r="4432" spans="5:5" ht="15">
      <c r="E4432" s="22"/>
    </row>
    <row r="4433" spans="5:5" ht="15">
      <c r="E4433" s="22"/>
    </row>
    <row r="4434" spans="5:5" ht="15">
      <c r="E4434" s="22"/>
    </row>
    <row r="4435" spans="5:5" ht="15">
      <c r="E4435" s="22"/>
    </row>
    <row r="4436" spans="5:5" ht="15">
      <c r="E4436" s="22"/>
    </row>
    <row r="4437" spans="5:5" ht="15">
      <c r="E4437" s="22"/>
    </row>
    <row r="4438" spans="5:5" ht="15">
      <c r="E4438" s="22"/>
    </row>
    <row r="4439" spans="5:5" ht="15">
      <c r="E4439" s="22"/>
    </row>
    <row r="4440" spans="5:5" ht="15">
      <c r="E4440" s="22"/>
    </row>
    <row r="4441" spans="5:5" ht="15">
      <c r="E4441" s="22"/>
    </row>
    <row r="4442" spans="5:5" ht="15">
      <c r="E4442" s="22"/>
    </row>
    <row r="4443" spans="5:5" ht="15">
      <c r="E4443" s="22"/>
    </row>
    <row r="4444" spans="5:5" ht="15">
      <c r="E4444" s="22"/>
    </row>
    <row r="4445" spans="5:5" ht="15">
      <c r="E4445" s="22"/>
    </row>
    <row r="4446" spans="5:5" ht="15">
      <c r="E4446" s="22"/>
    </row>
    <row r="4447" spans="5:5" ht="15">
      <c r="E4447" s="22"/>
    </row>
    <row r="4448" spans="5:5" ht="15">
      <c r="E4448" s="22"/>
    </row>
    <row r="4449" spans="5:5" ht="15">
      <c r="E4449" s="22"/>
    </row>
    <row r="4450" spans="5:5" ht="15">
      <c r="E4450" s="22"/>
    </row>
    <row r="4451" spans="5:5" ht="15">
      <c r="E4451" s="22"/>
    </row>
    <row r="4452" spans="5:5" ht="15">
      <c r="E4452" s="22"/>
    </row>
    <row r="4453" spans="5:5" ht="15">
      <c r="E4453" s="22"/>
    </row>
    <row r="4454" spans="5:5" ht="15">
      <c r="E4454" s="22"/>
    </row>
    <row r="4455" spans="5:5" ht="15">
      <c r="E4455" s="22"/>
    </row>
    <row r="4456" spans="5:5" ht="15">
      <c r="E4456" s="22"/>
    </row>
    <row r="4457" spans="5:5" ht="15">
      <c r="E4457" s="22"/>
    </row>
    <row r="4458" spans="5:5" ht="15">
      <c r="E4458" s="22"/>
    </row>
    <row r="4459" spans="5:5" ht="15">
      <c r="E4459" s="22"/>
    </row>
    <row r="4460" spans="5:5" ht="15">
      <c r="E4460" s="22"/>
    </row>
    <row r="4461" spans="5:5" ht="15">
      <c r="E4461" s="22"/>
    </row>
    <row r="4462" spans="5:5" ht="15">
      <c r="E4462" s="22"/>
    </row>
    <row r="4463" spans="5:5" ht="15">
      <c r="E4463" s="22"/>
    </row>
    <row r="4464" spans="5:5" ht="15">
      <c r="E4464" s="22"/>
    </row>
    <row r="4465" spans="5:5" ht="15">
      <c r="E4465" s="22"/>
    </row>
    <row r="4466" spans="5:5" ht="15">
      <c r="E4466" s="22"/>
    </row>
    <row r="4467" spans="5:5" ht="15">
      <c r="E4467" s="22"/>
    </row>
    <row r="4468" spans="5:5" ht="15">
      <c r="E4468" s="22"/>
    </row>
    <row r="4469" spans="5:5" ht="15">
      <c r="E4469" s="22"/>
    </row>
    <row r="4470" spans="5:5" ht="15">
      <c r="E4470" s="22"/>
    </row>
    <row r="4471" spans="5:5" ht="15">
      <c r="E4471" s="22"/>
    </row>
    <row r="4472" spans="5:5" ht="15">
      <c r="E4472" s="22"/>
    </row>
    <row r="4473" spans="5:5" ht="15">
      <c r="E4473" s="22"/>
    </row>
    <row r="4474" spans="5:5" ht="15">
      <c r="E4474" s="22"/>
    </row>
    <row r="4475" spans="5:5" ht="15">
      <c r="E4475" s="22"/>
    </row>
    <row r="4476" spans="5:5" ht="15">
      <c r="E4476" s="22"/>
    </row>
    <row r="4477" spans="5:5" ht="15">
      <c r="E4477" s="22"/>
    </row>
    <row r="4478" spans="5:5" ht="15">
      <c r="E4478" s="22"/>
    </row>
    <row r="4479" spans="5:5" ht="15">
      <c r="E4479" s="22"/>
    </row>
    <row r="4480" spans="5:5" ht="15">
      <c r="E4480" s="22"/>
    </row>
    <row r="4481" spans="5:5" ht="15">
      <c r="E4481" s="22"/>
    </row>
    <row r="4482" spans="5:5" ht="15">
      <c r="E4482" s="22"/>
    </row>
    <row r="4483" spans="5:5" ht="15">
      <c r="E4483" s="22"/>
    </row>
    <row r="4484" spans="5:5" ht="15">
      <c r="E4484" s="22"/>
    </row>
    <row r="4485" spans="5:5" ht="15">
      <c r="E4485" s="22"/>
    </row>
    <row r="4486" spans="5:5" ht="15">
      <c r="E4486" s="22"/>
    </row>
    <row r="4487" spans="5:5" ht="15">
      <c r="E4487" s="22"/>
    </row>
    <row r="4488" spans="5:5" ht="15">
      <c r="E4488" s="22"/>
    </row>
    <row r="4489" spans="5:5" ht="15">
      <c r="E4489" s="22"/>
    </row>
    <row r="4490" spans="5:5" ht="15">
      <c r="E4490" s="22"/>
    </row>
    <row r="4491" spans="5:5" ht="15">
      <c r="E4491" s="22"/>
    </row>
    <row r="4492" spans="5:5" ht="15">
      <c r="E4492" s="22"/>
    </row>
    <row r="4493" spans="5:5" ht="15">
      <c r="E4493" s="22"/>
    </row>
    <row r="4494" spans="5:5" ht="15">
      <c r="E4494" s="22"/>
    </row>
    <row r="4495" spans="5:5" ht="15">
      <c r="E4495" s="22"/>
    </row>
    <row r="4496" spans="5:5" ht="15">
      <c r="E4496" s="22"/>
    </row>
    <row r="4497" spans="5:5" ht="15">
      <c r="E4497" s="22"/>
    </row>
    <row r="4498" spans="5:5" ht="15">
      <c r="E4498" s="22"/>
    </row>
    <row r="4499" spans="5:5" ht="15">
      <c r="E4499" s="22"/>
    </row>
    <row r="4500" spans="5:5" ht="15">
      <c r="E4500" s="22"/>
    </row>
    <row r="4501" spans="5:5" ht="15">
      <c r="E4501" s="22"/>
    </row>
    <row r="4502" spans="5:5" ht="15">
      <c r="E4502" s="22"/>
    </row>
    <row r="4503" spans="5:5" ht="15">
      <c r="E4503" s="22"/>
    </row>
    <row r="4504" spans="5:5" ht="15">
      <c r="E4504" s="22"/>
    </row>
    <row r="4505" spans="5:5" ht="15">
      <c r="E4505" s="22"/>
    </row>
    <row r="4506" spans="5:5" ht="15">
      <c r="E4506" s="22"/>
    </row>
    <row r="4507" spans="5:5" ht="15">
      <c r="E4507" s="22"/>
    </row>
    <row r="4508" spans="5:5" ht="15">
      <c r="E4508" s="22"/>
    </row>
    <row r="4509" spans="5:5" ht="15">
      <c r="E4509" s="22"/>
    </row>
    <row r="4510" spans="5:5" ht="15">
      <c r="E4510" s="22"/>
    </row>
    <row r="4511" spans="5:5" ht="15">
      <c r="E4511" s="22"/>
    </row>
    <row r="4512" spans="5:5" ht="15">
      <c r="E4512" s="22"/>
    </row>
    <row r="4513" spans="5:5" ht="15">
      <c r="E4513" s="22"/>
    </row>
    <row r="4514" spans="5:5" ht="15">
      <c r="E4514" s="22"/>
    </row>
    <row r="4515" spans="5:5" ht="15">
      <c r="E4515" s="22"/>
    </row>
    <row r="4516" spans="5:5" ht="15">
      <c r="E4516" s="22"/>
    </row>
    <row r="4517" spans="5:5" ht="15">
      <c r="E4517" s="22"/>
    </row>
    <row r="4518" spans="5:5" ht="15">
      <c r="E4518" s="22"/>
    </row>
    <row r="4519" spans="5:5" ht="15">
      <c r="E4519" s="22"/>
    </row>
    <row r="4520" spans="5:5" ht="15">
      <c r="E4520" s="22"/>
    </row>
    <row r="4521" spans="5:5" ht="15">
      <c r="E4521" s="22"/>
    </row>
    <row r="4522" spans="5:5" ht="15">
      <c r="E4522" s="22"/>
    </row>
    <row r="4523" spans="5:5" ht="15">
      <c r="E4523" s="22"/>
    </row>
    <row r="4524" spans="5:5" ht="15">
      <c r="E4524" s="22"/>
    </row>
    <row r="4525" spans="5:5" ht="15">
      <c r="E4525" s="22"/>
    </row>
    <row r="4526" spans="5:5" ht="15">
      <c r="E4526" s="22"/>
    </row>
    <row r="4527" spans="5:5" ht="15">
      <c r="E4527" s="22"/>
    </row>
    <row r="4528" spans="5:5" ht="15">
      <c r="E4528" s="22"/>
    </row>
    <row r="4529" spans="5:5" ht="15">
      <c r="E4529" s="22"/>
    </row>
    <row r="4530" spans="5:5" ht="15">
      <c r="E4530" s="22"/>
    </row>
    <row r="4531" spans="5:5" ht="15">
      <c r="E4531" s="22"/>
    </row>
    <row r="4532" spans="5:5" ht="15">
      <c r="E4532" s="22"/>
    </row>
    <row r="4533" spans="5:5" ht="15">
      <c r="E4533" s="22"/>
    </row>
    <row r="4534" spans="5:5" ht="15">
      <c r="E4534" s="22"/>
    </row>
    <row r="4535" spans="5:5" ht="15">
      <c r="E4535" s="22"/>
    </row>
    <row r="4536" spans="5:5" ht="15">
      <c r="E4536" s="22"/>
    </row>
    <row r="4537" spans="5:5" ht="15">
      <c r="E4537" s="22"/>
    </row>
    <row r="4538" spans="5:5" ht="15">
      <c r="E4538" s="22"/>
    </row>
    <row r="4539" spans="5:5" ht="15">
      <c r="E4539" s="22"/>
    </row>
    <row r="4540" spans="5:5" ht="15">
      <c r="E4540" s="22"/>
    </row>
    <row r="4541" spans="5:5" ht="15">
      <c r="E4541" s="22"/>
    </row>
    <row r="4542" spans="5:5" ht="15">
      <c r="E4542" s="22"/>
    </row>
    <row r="4543" spans="5:5" ht="15">
      <c r="E4543" s="22"/>
    </row>
    <row r="4544" spans="5:5" ht="15">
      <c r="E4544" s="22"/>
    </row>
    <row r="4545" spans="5:5" ht="15">
      <c r="E4545" s="22"/>
    </row>
    <row r="4546" spans="5:5" ht="15">
      <c r="E4546" s="22"/>
    </row>
    <row r="4547" spans="5:5" ht="15">
      <c r="E4547" s="22"/>
    </row>
    <row r="4548" spans="5:5" ht="15">
      <c r="E4548" s="22"/>
    </row>
    <row r="4549" spans="5:5" ht="15">
      <c r="E4549" s="22"/>
    </row>
    <row r="4550" spans="5:5" ht="15">
      <c r="E4550" s="22"/>
    </row>
    <row r="4551" spans="5:5" ht="15">
      <c r="E4551" s="22"/>
    </row>
    <row r="4552" spans="5:5" ht="15">
      <c r="E4552" s="22"/>
    </row>
    <row r="4553" spans="5:5" ht="15">
      <c r="E4553" s="22"/>
    </row>
    <row r="4554" spans="5:5" ht="15">
      <c r="E4554" s="22"/>
    </row>
    <row r="4555" spans="5:5" ht="15">
      <c r="E4555" s="22"/>
    </row>
    <row r="4556" spans="5:5" ht="15">
      <c r="E4556" s="22"/>
    </row>
    <row r="4557" spans="5:5" ht="15">
      <c r="E4557" s="22"/>
    </row>
    <row r="4558" spans="5:5" ht="15">
      <c r="E4558" s="22"/>
    </row>
    <row r="4559" spans="5:5" ht="15">
      <c r="E4559" s="22"/>
    </row>
    <row r="4560" spans="5:5" ht="15">
      <c r="E4560" s="22"/>
    </row>
    <row r="4561" spans="5:5" ht="15">
      <c r="E4561" s="22"/>
    </row>
    <row r="4562" spans="5:5" ht="15">
      <c r="E4562" s="22"/>
    </row>
    <row r="4563" spans="5:5" ht="15">
      <c r="E4563" s="22"/>
    </row>
    <row r="4564" spans="5:5" ht="15">
      <c r="E4564" s="22"/>
    </row>
    <row r="4565" spans="5:5" ht="15">
      <c r="E4565" s="22"/>
    </row>
    <row r="4566" spans="5:5" ht="15">
      <c r="E4566" s="22"/>
    </row>
    <row r="4567" spans="5:5" ht="15">
      <c r="E4567" s="22"/>
    </row>
    <row r="4568" spans="5:5" ht="15">
      <c r="E4568" s="22"/>
    </row>
    <row r="4569" spans="5:5" ht="15">
      <c r="E4569" s="22"/>
    </row>
    <row r="4570" spans="5:5" ht="15">
      <c r="E4570" s="22"/>
    </row>
    <row r="4571" spans="5:5" ht="15">
      <c r="E4571" s="22"/>
    </row>
    <row r="4572" spans="5:5" ht="15">
      <c r="E4572" s="22"/>
    </row>
    <row r="4573" spans="5:5" ht="15">
      <c r="E4573" s="22"/>
    </row>
    <row r="4574" spans="5:5" ht="15">
      <c r="E4574" s="22"/>
    </row>
    <row r="4575" spans="5:5" ht="15">
      <c r="E4575" s="22"/>
    </row>
    <row r="4576" spans="5:5" ht="15">
      <c r="E4576" s="22"/>
    </row>
    <row r="4577" spans="5:5" ht="15">
      <c r="E4577" s="22"/>
    </row>
    <row r="4578" spans="5:5" ht="15">
      <c r="E4578" s="22"/>
    </row>
    <row r="4579" spans="5:5" ht="15">
      <c r="E4579" s="22"/>
    </row>
    <row r="4580" spans="5:5" ht="15">
      <c r="E4580" s="22"/>
    </row>
    <row r="4581" spans="5:5" ht="15">
      <c r="E4581" s="22"/>
    </row>
    <row r="4582" spans="5:5" ht="15">
      <c r="E4582" s="22"/>
    </row>
    <row r="4583" spans="5:5" ht="15">
      <c r="E4583" s="22"/>
    </row>
    <row r="4584" spans="5:5" ht="15">
      <c r="E4584" s="22"/>
    </row>
    <row r="4585" spans="5:5" ht="15">
      <c r="E4585" s="22"/>
    </row>
    <row r="4586" spans="5:5" ht="15">
      <c r="E4586" s="22"/>
    </row>
    <row r="4587" spans="5:5" ht="15">
      <c r="E4587" s="22"/>
    </row>
    <row r="4588" spans="5:5" ht="15">
      <c r="E4588" s="22"/>
    </row>
    <row r="4589" spans="5:5" ht="15">
      <c r="E4589" s="22"/>
    </row>
    <row r="4590" spans="5:5" ht="15">
      <c r="E4590" s="22"/>
    </row>
    <row r="4591" spans="5:5" ht="15">
      <c r="E4591" s="22"/>
    </row>
    <row r="4592" spans="5:5" ht="15">
      <c r="E4592" s="22"/>
    </row>
    <row r="4593" spans="5:5" ht="15">
      <c r="E4593" s="22"/>
    </row>
    <row r="4594" spans="5:5" ht="15">
      <c r="E4594" s="22"/>
    </row>
    <row r="4595" spans="5:5" ht="15">
      <c r="E4595" s="22"/>
    </row>
    <row r="4596" spans="5:5" ht="15">
      <c r="E4596" s="22"/>
    </row>
    <row r="4597" spans="5:5" ht="15">
      <c r="E4597" s="22"/>
    </row>
    <row r="4598" spans="5:5" ht="15">
      <c r="E4598" s="22"/>
    </row>
    <row r="4599" spans="5:5" ht="15">
      <c r="E4599" s="22"/>
    </row>
    <row r="4600" spans="5:5" ht="15">
      <c r="E4600" s="22"/>
    </row>
    <row r="4601" spans="5:5" ht="15">
      <c r="E4601" s="22"/>
    </row>
    <row r="4602" spans="5:5" ht="15">
      <c r="E4602" s="22"/>
    </row>
    <row r="4603" spans="5:5" ht="15">
      <c r="E4603" s="22"/>
    </row>
    <row r="4604" spans="5:5" ht="15">
      <c r="E4604" s="22"/>
    </row>
    <row r="4605" spans="5:5" ht="15">
      <c r="E4605" s="22"/>
    </row>
    <row r="4606" spans="5:5" ht="15">
      <c r="E4606" s="22"/>
    </row>
    <row r="4607" spans="5:5" ht="15">
      <c r="E4607" s="22"/>
    </row>
    <row r="4608" spans="5:5" ht="15">
      <c r="E4608" s="22"/>
    </row>
    <row r="4609" spans="5:5" ht="15">
      <c r="E4609" s="22"/>
    </row>
    <row r="4610" spans="5:5" ht="15">
      <c r="E4610" s="22"/>
    </row>
    <row r="4611" spans="5:5" ht="15">
      <c r="E4611" s="22"/>
    </row>
    <row r="4612" spans="5:5" ht="15">
      <c r="E4612" s="22"/>
    </row>
    <row r="4613" spans="5:5" ht="15">
      <c r="E4613" s="22"/>
    </row>
    <row r="4614" spans="5:5" ht="15">
      <c r="E4614" s="22"/>
    </row>
    <row r="4615" spans="5:5" ht="15">
      <c r="E4615" s="22"/>
    </row>
    <row r="4616" spans="5:5" ht="15">
      <c r="E4616" s="22"/>
    </row>
    <row r="4617" spans="5:5" ht="15">
      <c r="E4617" s="22"/>
    </row>
    <row r="4618" spans="5:5" ht="15">
      <c r="E4618" s="22"/>
    </row>
    <row r="4619" spans="5:5" ht="15">
      <c r="E4619" s="22"/>
    </row>
    <row r="4620" spans="5:5" ht="15">
      <c r="E4620" s="22"/>
    </row>
    <row r="4621" spans="5:5" ht="15">
      <c r="E4621" s="22"/>
    </row>
    <row r="4622" spans="5:5" ht="15">
      <c r="E4622" s="22"/>
    </row>
    <row r="4623" spans="5:5" ht="15">
      <c r="E4623" s="22"/>
    </row>
    <row r="4624" spans="5:5" ht="15">
      <c r="E4624" s="22"/>
    </row>
    <row r="4625" spans="5:5" ht="15">
      <c r="E4625" s="22"/>
    </row>
    <row r="4626" spans="5:5" ht="15">
      <c r="E4626" s="22"/>
    </row>
    <row r="4627" spans="5:5" ht="15">
      <c r="E4627" s="22"/>
    </row>
    <row r="4628" spans="5:5" ht="15">
      <c r="E4628" s="22"/>
    </row>
    <row r="4629" spans="5:5" ht="15">
      <c r="E4629" s="22"/>
    </row>
    <row r="4630" spans="5:5" ht="15">
      <c r="E4630" s="22"/>
    </row>
    <row r="4631" spans="5:5" ht="15">
      <c r="E4631" s="22"/>
    </row>
    <row r="4632" spans="5:5" ht="15">
      <c r="E4632" s="22"/>
    </row>
    <row r="4633" spans="5:5" ht="15">
      <c r="E4633" s="22"/>
    </row>
    <row r="4634" spans="5:5" ht="15">
      <c r="E4634" s="22"/>
    </row>
    <row r="4635" spans="5:5" ht="15">
      <c r="E4635" s="22"/>
    </row>
    <row r="4636" spans="5:5" ht="15">
      <c r="E4636" s="22"/>
    </row>
    <row r="4637" spans="5:5" ht="15">
      <c r="E4637" s="22"/>
    </row>
    <row r="4638" spans="5:5" ht="15">
      <c r="E4638" s="22"/>
    </row>
    <row r="4639" spans="5:5" ht="15">
      <c r="E4639" s="22"/>
    </row>
    <row r="4640" spans="5:5" ht="15">
      <c r="E4640" s="22"/>
    </row>
    <row r="4641" spans="5:5" ht="15">
      <c r="E4641" s="22"/>
    </row>
    <row r="4642" spans="5:5" ht="15">
      <c r="E4642" s="22"/>
    </row>
    <row r="4643" spans="5:5" ht="15">
      <c r="E4643" s="22"/>
    </row>
    <row r="4644" spans="5:5" ht="15">
      <c r="E4644" s="22"/>
    </row>
    <row r="4645" spans="5:5" ht="15">
      <c r="E4645" s="22"/>
    </row>
    <row r="4646" spans="5:5" ht="15">
      <c r="E4646" s="22"/>
    </row>
    <row r="4647" spans="5:5" ht="15">
      <c r="E4647" s="22"/>
    </row>
    <row r="4648" spans="5:5" ht="15">
      <c r="E4648" s="22"/>
    </row>
    <row r="4649" spans="5:5" ht="15">
      <c r="E4649" s="22"/>
    </row>
    <row r="4650" spans="5:5" ht="15">
      <c r="E4650" s="22"/>
    </row>
    <row r="4651" spans="5:5" ht="15">
      <c r="E4651" s="22"/>
    </row>
    <row r="4652" spans="5:5" ht="15">
      <c r="E4652" s="22"/>
    </row>
    <row r="4653" spans="5:5" ht="15">
      <c r="E4653" s="22"/>
    </row>
    <row r="4654" spans="5:5" ht="15">
      <c r="E4654" s="22"/>
    </row>
    <row r="4655" spans="5:5" ht="15">
      <c r="E4655" s="22"/>
    </row>
    <row r="4656" spans="5:5" ht="15">
      <c r="E4656" s="22"/>
    </row>
    <row r="4657" spans="5:5" ht="15">
      <c r="E4657" s="22"/>
    </row>
    <row r="4658" spans="5:5" ht="15">
      <c r="E4658" s="22"/>
    </row>
    <row r="4659" spans="5:5" ht="15">
      <c r="E4659" s="22"/>
    </row>
    <row r="4660" spans="5:5" ht="15">
      <c r="E4660" s="22"/>
    </row>
    <row r="4661" spans="5:5" ht="15">
      <c r="E4661" s="22"/>
    </row>
    <row r="4662" spans="5:5" ht="15">
      <c r="E4662" s="22"/>
    </row>
    <row r="4663" spans="5:5" ht="15">
      <c r="E4663" s="22"/>
    </row>
    <row r="4664" spans="5:5" ht="15">
      <c r="E4664" s="22"/>
    </row>
    <row r="4665" spans="5:5" ht="15">
      <c r="E4665" s="22"/>
    </row>
    <row r="4666" spans="5:5" ht="15">
      <c r="E4666" s="22"/>
    </row>
    <row r="4667" spans="5:5" ht="15">
      <c r="E4667" s="22"/>
    </row>
    <row r="4668" spans="5:5" ht="15">
      <c r="E4668" s="22"/>
    </row>
    <row r="4669" spans="5:5" ht="15">
      <c r="E4669" s="22"/>
    </row>
    <row r="4670" spans="5:5" ht="15">
      <c r="E4670" s="22"/>
    </row>
    <row r="4671" spans="5:5" ht="15">
      <c r="E4671" s="22"/>
    </row>
    <row r="4672" spans="5:5" ht="15">
      <c r="E4672" s="22"/>
    </row>
    <row r="4673" spans="5:5" ht="15">
      <c r="E4673" s="22"/>
    </row>
    <row r="4674" spans="5:5" ht="15">
      <c r="E4674" s="22"/>
    </row>
    <row r="4675" spans="5:5" ht="15">
      <c r="E4675" s="22"/>
    </row>
    <row r="4676" spans="5:5" ht="15">
      <c r="E4676" s="22"/>
    </row>
    <row r="4677" spans="5:5" ht="15">
      <c r="E4677" s="22"/>
    </row>
    <row r="4678" spans="5:5" ht="15">
      <c r="E4678" s="22"/>
    </row>
    <row r="4679" spans="5:5" ht="15">
      <c r="E4679" s="22"/>
    </row>
    <row r="4680" spans="5:5" ht="15">
      <c r="E4680" s="22"/>
    </row>
    <row r="4681" spans="5:5" ht="15">
      <c r="E4681" s="22"/>
    </row>
    <row r="4682" spans="5:5" ht="15">
      <c r="E4682" s="22"/>
    </row>
    <row r="4683" spans="5:5" ht="15">
      <c r="E4683" s="22"/>
    </row>
    <row r="4684" spans="5:5" ht="15">
      <c r="E4684" s="22"/>
    </row>
    <row r="4685" spans="5:5" ht="15">
      <c r="E4685" s="22"/>
    </row>
    <row r="4686" spans="5:5" ht="15">
      <c r="E4686" s="22"/>
    </row>
    <row r="4687" spans="5:5" ht="15">
      <c r="E4687" s="22"/>
    </row>
    <row r="4688" spans="5:5" ht="15">
      <c r="E4688" s="22"/>
    </row>
    <row r="4689" spans="5:5" ht="15">
      <c r="E4689" s="22"/>
    </row>
    <row r="4690" spans="5:5" ht="15">
      <c r="E4690" s="22"/>
    </row>
    <row r="4691" spans="5:5" ht="15">
      <c r="E4691" s="22"/>
    </row>
    <row r="4692" spans="5:5" ht="15">
      <c r="E4692" s="22"/>
    </row>
    <row r="4693" spans="5:5" ht="15">
      <c r="E4693" s="22"/>
    </row>
    <row r="4694" spans="5:5" ht="15">
      <c r="E4694" s="22"/>
    </row>
    <row r="4695" spans="5:5" ht="15">
      <c r="E4695" s="22"/>
    </row>
    <row r="4696" spans="5:5" ht="15">
      <c r="E4696" s="22"/>
    </row>
    <row r="4697" spans="5:5" ht="15">
      <c r="E4697" s="22"/>
    </row>
    <row r="4698" spans="5:5" ht="15">
      <c r="E4698" s="22"/>
    </row>
    <row r="4699" spans="5:5" ht="15">
      <c r="E4699" s="22"/>
    </row>
    <row r="4700" spans="5:5" ht="15">
      <c r="E4700" s="22"/>
    </row>
    <row r="4701" spans="5:5" ht="15">
      <c r="E4701" s="22"/>
    </row>
    <row r="4702" spans="5:5" ht="15">
      <c r="E4702" s="22"/>
    </row>
    <row r="4703" spans="5:5" ht="15">
      <c r="E4703" s="22"/>
    </row>
    <row r="4704" spans="5:5" ht="15">
      <c r="E4704" s="22"/>
    </row>
    <row r="4705" spans="5:5" ht="15">
      <c r="E4705" s="22"/>
    </row>
    <row r="4706" spans="5:5" ht="15">
      <c r="E4706" s="22"/>
    </row>
    <row r="4707" spans="5:5" ht="15">
      <c r="E4707" s="22"/>
    </row>
    <row r="4708" spans="5:5" ht="15">
      <c r="E4708" s="22"/>
    </row>
    <row r="4709" spans="5:5" ht="15">
      <c r="E4709" s="22"/>
    </row>
    <row r="4710" spans="5:5" ht="15">
      <c r="E4710" s="22"/>
    </row>
    <row r="4711" spans="5:5" ht="15">
      <c r="E4711" s="22"/>
    </row>
    <row r="4712" spans="5:5" ht="15">
      <c r="E4712" s="22"/>
    </row>
    <row r="4713" spans="5:5" ht="15">
      <c r="E4713" s="22"/>
    </row>
    <row r="4714" spans="5:5" ht="15">
      <c r="E4714" s="22"/>
    </row>
    <row r="4715" spans="5:5" ht="15">
      <c r="E4715" s="22"/>
    </row>
    <row r="4716" spans="5:5" ht="15">
      <c r="E4716" s="22"/>
    </row>
    <row r="4717" spans="5:5" ht="15">
      <c r="E4717" s="22"/>
    </row>
    <row r="4718" spans="5:5" ht="15">
      <c r="E4718" s="22"/>
    </row>
    <row r="4719" spans="5:5" ht="15">
      <c r="E4719" s="22"/>
    </row>
    <row r="4720" spans="5:5" ht="15">
      <c r="E4720" s="22"/>
    </row>
    <row r="4721" spans="5:5" ht="15">
      <c r="E4721" s="22"/>
    </row>
    <row r="4722" spans="5:5" ht="15">
      <c r="E4722" s="22"/>
    </row>
    <row r="4723" spans="5:5" ht="15">
      <c r="E4723" s="22"/>
    </row>
    <row r="4724" spans="5:5" ht="15">
      <c r="E4724" s="22"/>
    </row>
    <row r="4725" spans="5:5" ht="15">
      <c r="E4725" s="22"/>
    </row>
    <row r="4726" spans="5:5" ht="15">
      <c r="E4726" s="22"/>
    </row>
    <row r="4727" spans="5:5" ht="15">
      <c r="E4727" s="22"/>
    </row>
    <row r="4728" spans="5:5" ht="15">
      <c r="E4728" s="22"/>
    </row>
    <row r="4729" spans="5:5" ht="15">
      <c r="E4729" s="22"/>
    </row>
    <row r="4730" spans="5:5" ht="15">
      <c r="E4730" s="22"/>
    </row>
    <row r="4731" spans="5:5" ht="15">
      <c r="E4731" s="22"/>
    </row>
    <row r="4732" spans="5:5" ht="15">
      <c r="E4732" s="22"/>
    </row>
    <row r="4733" spans="5:5" ht="15">
      <c r="E4733" s="22"/>
    </row>
    <row r="4734" spans="5:5" ht="15">
      <c r="E4734" s="22"/>
    </row>
    <row r="4735" spans="5:5" ht="15">
      <c r="E4735" s="22"/>
    </row>
    <row r="4736" spans="5:5" ht="15">
      <c r="E4736" s="22"/>
    </row>
    <row r="4737" spans="5:5" ht="15">
      <c r="E4737" s="22"/>
    </row>
    <row r="4738" spans="5:5" ht="15">
      <c r="E4738" s="22"/>
    </row>
    <row r="4739" spans="5:5" ht="15">
      <c r="E4739" s="22"/>
    </row>
    <row r="4740" spans="5:5" ht="15">
      <c r="E4740" s="22"/>
    </row>
    <row r="4741" spans="5:5" ht="15">
      <c r="E4741" s="22"/>
    </row>
    <row r="4742" spans="5:5" ht="15">
      <c r="E4742" s="22"/>
    </row>
    <row r="4743" spans="5:5" ht="15">
      <c r="E4743" s="22"/>
    </row>
    <row r="4744" spans="5:5" ht="15">
      <c r="E4744" s="22"/>
    </row>
    <row r="4745" spans="5:5" ht="15">
      <c r="E4745" s="22"/>
    </row>
    <row r="4746" spans="5:5" ht="15">
      <c r="E4746" s="22"/>
    </row>
    <row r="4747" spans="5:5" ht="15">
      <c r="E4747" s="22"/>
    </row>
    <row r="4748" spans="5:5" ht="15">
      <c r="E4748" s="22"/>
    </row>
    <row r="4749" spans="5:5" ht="15">
      <c r="E4749" s="22"/>
    </row>
    <row r="4750" spans="5:5" ht="15">
      <c r="E4750" s="22"/>
    </row>
    <row r="4751" spans="5:5" ht="15">
      <c r="E4751" s="22"/>
    </row>
    <row r="4752" spans="5:5" ht="15">
      <c r="E4752" s="22"/>
    </row>
    <row r="4753" spans="5:5" ht="15">
      <c r="E4753" s="22"/>
    </row>
    <row r="4754" spans="5:5" ht="15">
      <c r="E4754" s="22"/>
    </row>
    <row r="4755" spans="5:5" ht="15">
      <c r="E4755" s="22"/>
    </row>
    <row r="4756" spans="5:5" ht="15">
      <c r="E4756" s="22"/>
    </row>
    <row r="4757" spans="5:5" ht="15">
      <c r="E4757" s="22"/>
    </row>
    <row r="4758" spans="5:5" ht="15">
      <c r="E4758" s="22"/>
    </row>
    <row r="4759" spans="5:5" ht="15">
      <c r="E4759" s="22"/>
    </row>
    <row r="4760" spans="5:5" ht="15">
      <c r="E4760" s="22"/>
    </row>
    <row r="4761" spans="5:5" ht="15">
      <c r="E4761" s="22"/>
    </row>
    <row r="4762" spans="5:5" ht="15">
      <c r="E4762" s="22"/>
    </row>
    <row r="4763" spans="5:5" ht="15">
      <c r="E4763" s="22"/>
    </row>
    <row r="4764" spans="5:5" ht="15">
      <c r="E4764" s="22"/>
    </row>
    <row r="4765" spans="5:5" ht="15">
      <c r="E4765" s="22"/>
    </row>
    <row r="4766" spans="5:5" ht="15">
      <c r="E4766" s="22"/>
    </row>
    <row r="4767" spans="5:5" ht="15">
      <c r="E4767" s="22"/>
    </row>
    <row r="4768" spans="5:5" ht="15">
      <c r="E4768" s="22"/>
    </row>
    <row r="4769" spans="5:5" ht="15">
      <c r="E4769" s="22"/>
    </row>
    <row r="4770" spans="5:5" ht="15">
      <c r="E4770" s="22"/>
    </row>
    <row r="4771" spans="5:5" ht="15">
      <c r="E4771" s="22"/>
    </row>
    <row r="4772" spans="5:5" ht="15">
      <c r="E4772" s="22"/>
    </row>
    <row r="4773" spans="5:5" ht="15">
      <c r="E4773" s="22"/>
    </row>
    <row r="4774" spans="5:5" ht="15">
      <c r="E4774" s="22"/>
    </row>
    <row r="4775" spans="5:5" ht="15">
      <c r="E4775" s="22"/>
    </row>
    <row r="4776" spans="5:5" ht="15">
      <c r="E4776" s="22"/>
    </row>
    <row r="4777" spans="5:5" ht="15">
      <c r="E4777" s="22"/>
    </row>
    <row r="4778" spans="5:5" ht="15">
      <c r="E4778" s="22"/>
    </row>
    <row r="4779" spans="5:5" ht="15">
      <c r="E4779" s="22"/>
    </row>
    <row r="4780" spans="5:5" ht="15">
      <c r="E4780" s="22"/>
    </row>
    <row r="4781" spans="5:5" ht="15">
      <c r="E4781" s="22"/>
    </row>
    <row r="4782" spans="5:5" ht="15">
      <c r="E4782" s="22"/>
    </row>
    <row r="4783" spans="5:5" ht="15">
      <c r="E4783" s="22"/>
    </row>
    <row r="4784" spans="5:5" ht="15">
      <c r="E4784" s="22"/>
    </row>
    <row r="4785" spans="5:5" ht="15">
      <c r="E4785" s="22"/>
    </row>
    <row r="4786" spans="5:5" ht="15">
      <c r="E4786" s="22"/>
    </row>
    <row r="4787" spans="5:5" ht="15">
      <c r="E4787" s="22"/>
    </row>
    <row r="4788" spans="5:5" ht="15">
      <c r="E4788" s="22"/>
    </row>
    <row r="4789" spans="5:5" ht="15">
      <c r="E4789" s="22"/>
    </row>
    <row r="4790" spans="5:5" ht="15">
      <c r="E4790" s="22"/>
    </row>
    <row r="4791" spans="5:5" ht="15">
      <c r="E4791" s="22"/>
    </row>
    <row r="4792" spans="5:5" ht="15">
      <c r="E4792" s="22"/>
    </row>
    <row r="4793" spans="5:5" ht="15">
      <c r="E4793" s="22"/>
    </row>
    <row r="4794" spans="5:5" ht="15">
      <c r="E4794" s="22"/>
    </row>
    <row r="4795" spans="5:5" ht="15">
      <c r="E4795" s="22"/>
    </row>
    <row r="4796" spans="5:5" ht="15">
      <c r="E4796" s="22"/>
    </row>
    <row r="4797" spans="5:5" ht="15">
      <c r="E4797" s="22"/>
    </row>
    <row r="4798" spans="5:5" ht="15">
      <c r="E4798" s="22"/>
    </row>
    <row r="4799" spans="5:5" ht="15">
      <c r="E4799" s="22"/>
    </row>
    <row r="4800" spans="5:5" ht="15">
      <c r="E4800" s="22"/>
    </row>
    <row r="4801" spans="5:5" ht="15">
      <c r="E4801" s="22"/>
    </row>
    <row r="4802" spans="5:5" ht="15">
      <c r="E4802" s="22"/>
    </row>
    <row r="4803" spans="5:5" ht="15">
      <c r="E4803" s="22"/>
    </row>
    <row r="4804" spans="5:5" ht="15">
      <c r="E4804" s="22"/>
    </row>
    <row r="4805" spans="5:5" ht="15">
      <c r="E4805" s="22"/>
    </row>
    <row r="4806" spans="5:5" ht="15">
      <c r="E4806" s="22"/>
    </row>
    <row r="4807" spans="5:5" ht="15">
      <c r="E4807" s="22"/>
    </row>
    <row r="4808" spans="5:5" ht="15">
      <c r="E4808" s="22"/>
    </row>
    <row r="4809" spans="5:5" ht="15">
      <c r="E4809" s="22"/>
    </row>
    <row r="4810" spans="5:5" ht="15">
      <c r="E4810" s="22"/>
    </row>
    <row r="4811" spans="5:5" ht="15">
      <c r="E4811" s="22"/>
    </row>
    <row r="4812" spans="5:5" ht="15">
      <c r="E4812" s="22"/>
    </row>
    <row r="4813" spans="5:5" ht="15">
      <c r="E4813" s="22"/>
    </row>
    <row r="4814" spans="5:5" ht="15">
      <c r="E4814" s="22"/>
    </row>
    <row r="4815" spans="5:5" ht="15">
      <c r="E4815" s="22"/>
    </row>
    <row r="4816" spans="5:5" ht="15">
      <c r="E4816" s="22"/>
    </row>
    <row r="4817" spans="5:5" ht="15">
      <c r="E4817" s="22"/>
    </row>
    <row r="4818" spans="5:5" ht="15">
      <c r="E4818" s="22"/>
    </row>
    <row r="4819" spans="5:5" ht="15">
      <c r="E4819" s="22"/>
    </row>
    <row r="4820" spans="5:5" ht="15">
      <c r="E4820" s="22"/>
    </row>
    <row r="4821" spans="5:5" ht="15">
      <c r="E4821" s="22"/>
    </row>
    <row r="4822" spans="5:5" ht="15">
      <c r="E4822" s="22"/>
    </row>
    <row r="4823" spans="5:5" ht="15">
      <c r="E4823" s="22"/>
    </row>
    <row r="4824" spans="5:5" ht="15">
      <c r="E4824" s="22"/>
    </row>
    <row r="4825" spans="5:5" ht="15">
      <c r="E4825" s="22"/>
    </row>
    <row r="4826" spans="5:5" ht="15">
      <c r="E4826" s="22"/>
    </row>
    <row r="4827" spans="5:5" ht="15">
      <c r="E4827" s="22"/>
    </row>
    <row r="4828" spans="5:5" ht="15">
      <c r="E4828" s="22"/>
    </row>
    <row r="4829" spans="5:5" ht="15">
      <c r="E4829" s="22"/>
    </row>
    <row r="4830" spans="5:5" ht="15">
      <c r="E4830" s="22"/>
    </row>
    <row r="4831" spans="5:5" ht="15">
      <c r="E4831" s="22"/>
    </row>
    <row r="4832" spans="5:5" ht="15">
      <c r="E4832" s="22"/>
    </row>
    <row r="4833" spans="5:5" ht="15">
      <c r="E4833" s="22"/>
    </row>
    <row r="4834" spans="5:5" ht="15">
      <c r="E4834" s="22"/>
    </row>
    <row r="4835" spans="5:5" ht="15">
      <c r="E4835" s="22"/>
    </row>
    <row r="4836" spans="5:5" ht="15">
      <c r="E4836" s="22"/>
    </row>
    <row r="4837" spans="5:5" ht="15">
      <c r="E4837" s="22"/>
    </row>
    <row r="4838" spans="5:5" ht="15">
      <c r="E4838" s="22"/>
    </row>
    <row r="4839" spans="5:5" ht="15">
      <c r="E4839" s="22"/>
    </row>
    <row r="4840" spans="5:5" ht="15">
      <c r="E4840" s="22"/>
    </row>
    <row r="4841" spans="5:5" ht="15">
      <c r="E4841" s="22"/>
    </row>
    <row r="4842" spans="5:5" ht="15">
      <c r="E4842" s="22"/>
    </row>
    <row r="4843" spans="5:5" ht="15">
      <c r="E4843" s="22"/>
    </row>
    <row r="4844" spans="5:5" ht="15">
      <c r="E4844" s="22"/>
    </row>
    <row r="4845" spans="5:5" ht="15">
      <c r="E4845" s="22"/>
    </row>
    <row r="4846" spans="5:5" ht="15">
      <c r="E4846" s="22"/>
    </row>
    <row r="4847" spans="5:5" ht="15">
      <c r="E4847" s="22"/>
    </row>
    <row r="4848" spans="5:5" ht="15">
      <c r="E4848" s="22"/>
    </row>
    <row r="4849" spans="5:5" ht="15">
      <c r="E4849" s="22"/>
    </row>
    <row r="4850" spans="5:5" ht="15">
      <c r="E4850" s="22"/>
    </row>
    <row r="4851" spans="5:5" ht="15">
      <c r="E4851" s="22"/>
    </row>
    <row r="4852" spans="5:5" ht="15">
      <c r="E4852" s="22"/>
    </row>
    <row r="4853" spans="5:5" ht="15">
      <c r="E4853" s="22"/>
    </row>
    <row r="4854" spans="5:5" ht="15">
      <c r="E4854" s="22"/>
    </row>
    <row r="4855" spans="5:5" ht="15">
      <c r="E4855" s="22"/>
    </row>
    <row r="4856" spans="5:5" ht="15">
      <c r="E4856" s="22"/>
    </row>
    <row r="4857" spans="5:5" ht="15">
      <c r="E4857" s="22"/>
    </row>
    <row r="4858" spans="5:5" ht="15">
      <c r="E4858" s="22"/>
    </row>
    <row r="4859" spans="5:5" ht="15">
      <c r="E4859" s="22"/>
    </row>
    <row r="4860" spans="5:5" ht="15">
      <c r="E4860" s="22"/>
    </row>
    <row r="4861" spans="5:5" ht="15">
      <c r="E4861" s="22"/>
    </row>
    <row r="4862" spans="5:5" ht="15">
      <c r="E4862" s="22"/>
    </row>
    <row r="4863" spans="5:5" ht="15">
      <c r="E4863" s="22"/>
    </row>
    <row r="4864" spans="5:5" ht="15">
      <c r="E4864" s="22"/>
    </row>
    <row r="4865" spans="5:5" ht="15">
      <c r="E4865" s="22"/>
    </row>
    <row r="4866" spans="5:5" ht="15">
      <c r="E4866" s="22"/>
    </row>
    <row r="4867" spans="5:5" ht="15">
      <c r="E4867" s="22"/>
    </row>
    <row r="4868" spans="5:5" ht="15">
      <c r="E4868" s="22"/>
    </row>
    <row r="4869" spans="5:5" ht="15">
      <c r="E4869" s="22"/>
    </row>
    <row r="4870" spans="5:5" ht="15">
      <c r="E4870" s="22"/>
    </row>
    <row r="4871" spans="5:5" ht="15">
      <c r="E4871" s="22"/>
    </row>
    <row r="4872" spans="5:5" ht="15">
      <c r="E4872" s="22"/>
    </row>
    <row r="4873" spans="5:5" ht="15">
      <c r="E4873" s="22"/>
    </row>
    <row r="4874" spans="5:5" ht="15">
      <c r="E4874" s="22"/>
    </row>
    <row r="4875" spans="5:5" ht="15">
      <c r="E4875" s="22"/>
    </row>
    <row r="4876" spans="5:5" ht="15">
      <c r="E4876" s="22"/>
    </row>
    <row r="4877" spans="5:5" ht="15">
      <c r="E4877" s="22"/>
    </row>
    <row r="4878" spans="5:5" ht="15">
      <c r="E4878" s="22"/>
    </row>
    <row r="4879" spans="5:5" ht="15">
      <c r="E4879" s="22"/>
    </row>
    <row r="4880" spans="5:5" ht="15">
      <c r="E4880" s="22"/>
    </row>
    <row r="4881" spans="5:5" ht="15">
      <c r="E4881" s="22"/>
    </row>
    <row r="4882" spans="5:5" ht="15">
      <c r="E4882" s="22"/>
    </row>
    <row r="4883" spans="5:5" ht="15">
      <c r="E4883" s="22"/>
    </row>
    <row r="4884" spans="5:5" ht="15">
      <c r="E4884" s="22"/>
    </row>
    <row r="4885" spans="5:5" ht="15">
      <c r="E4885" s="22"/>
    </row>
    <row r="4886" spans="5:5" ht="15">
      <c r="E4886" s="22"/>
    </row>
    <row r="4887" spans="5:5" ht="15">
      <c r="E4887" s="22"/>
    </row>
    <row r="4888" spans="5:5" ht="15">
      <c r="E4888" s="22"/>
    </row>
    <row r="4889" spans="5:5" ht="15">
      <c r="E4889" s="22"/>
    </row>
    <row r="4890" spans="5:5" ht="15">
      <c r="E4890" s="22"/>
    </row>
    <row r="4891" spans="5:5" ht="15">
      <c r="E4891" s="22"/>
    </row>
    <row r="4892" spans="5:5" ht="15">
      <c r="E4892" s="22"/>
    </row>
    <row r="4893" spans="5:5" ht="15">
      <c r="E4893" s="22"/>
    </row>
    <row r="4894" spans="5:5" ht="15">
      <c r="E4894" s="22"/>
    </row>
    <row r="4895" spans="5:5" ht="15">
      <c r="E4895" s="22"/>
    </row>
    <row r="4896" spans="5:5" ht="15">
      <c r="E4896" s="22"/>
    </row>
    <row r="4897" spans="5:5" ht="15">
      <c r="E4897" s="22"/>
    </row>
    <row r="4898" spans="5:5" ht="15">
      <c r="E4898" s="22"/>
    </row>
    <row r="4899" spans="5:5" ht="15">
      <c r="E4899" s="22"/>
    </row>
    <row r="4900" spans="5:5" ht="15">
      <c r="E4900" s="22"/>
    </row>
    <row r="4901" spans="5:5" ht="15">
      <c r="E4901" s="22"/>
    </row>
    <row r="4902" spans="5:5" ht="15">
      <c r="E4902" s="22"/>
    </row>
    <row r="4903" spans="5:5" ht="15">
      <c r="E4903" s="22"/>
    </row>
    <row r="4904" spans="5:5" ht="15">
      <c r="E4904" s="22"/>
    </row>
    <row r="4905" spans="5:5" ht="15">
      <c r="E4905" s="22"/>
    </row>
    <row r="4906" spans="5:5" ht="15">
      <c r="E4906" s="22"/>
    </row>
    <row r="4907" spans="5:5" ht="15">
      <c r="E4907" s="22"/>
    </row>
    <row r="4908" spans="5:5" ht="15">
      <c r="E4908" s="22"/>
    </row>
    <row r="4909" spans="5:5" ht="15">
      <c r="E4909" s="22"/>
    </row>
    <row r="4910" spans="5:5" ht="15">
      <c r="E4910" s="22"/>
    </row>
    <row r="4911" spans="5:5" ht="15">
      <c r="E4911" s="22"/>
    </row>
    <row r="4912" spans="5:5" ht="15">
      <c r="E4912" s="22"/>
    </row>
    <row r="4913" spans="5:5" ht="15">
      <c r="E4913" s="22"/>
    </row>
    <row r="4914" spans="5:5" ht="15">
      <c r="E4914" s="22"/>
    </row>
    <row r="4915" spans="5:5" ht="15">
      <c r="E4915" s="22"/>
    </row>
    <row r="4916" spans="5:5" ht="15">
      <c r="E4916" s="22"/>
    </row>
    <row r="4917" spans="5:5" ht="15">
      <c r="E4917" s="22"/>
    </row>
    <row r="4918" spans="5:5" ht="15">
      <c r="E4918" s="22"/>
    </row>
    <row r="4919" spans="5:5" ht="15">
      <c r="E4919" s="22"/>
    </row>
    <row r="4920" spans="5:5" ht="15">
      <c r="E4920" s="22"/>
    </row>
    <row r="4921" spans="5:5" ht="15">
      <c r="E4921" s="22"/>
    </row>
    <row r="4922" spans="5:5" ht="15">
      <c r="E4922" s="22"/>
    </row>
    <row r="4923" spans="5:5" ht="15">
      <c r="E4923" s="22"/>
    </row>
    <row r="4924" spans="5:5" ht="15">
      <c r="E4924" s="22"/>
    </row>
    <row r="4925" spans="5:5" ht="15">
      <c r="E4925" s="22"/>
    </row>
    <row r="4926" spans="5:5" ht="15">
      <c r="E4926" s="22"/>
    </row>
    <row r="4927" spans="5:5" ht="15">
      <c r="E4927" s="22"/>
    </row>
    <row r="4928" spans="5:5" ht="15">
      <c r="E4928" s="22"/>
    </row>
    <row r="4929" spans="5:5" ht="15">
      <c r="E4929" s="22"/>
    </row>
    <row r="4930" spans="5:5" ht="15">
      <c r="E4930" s="22"/>
    </row>
    <row r="4931" spans="5:5" ht="15">
      <c r="E4931" s="22"/>
    </row>
    <row r="4932" spans="5:5" ht="15">
      <c r="E4932" s="22"/>
    </row>
    <row r="4933" spans="5:5" ht="15">
      <c r="E4933" s="22"/>
    </row>
    <row r="4934" spans="5:5" ht="15">
      <c r="E4934" s="22"/>
    </row>
    <row r="4935" spans="5:5" ht="15">
      <c r="E4935" s="22"/>
    </row>
    <row r="4936" spans="5:5" ht="15">
      <c r="E4936" s="22"/>
    </row>
    <row r="4937" spans="5:5" ht="15">
      <c r="E4937" s="22"/>
    </row>
    <row r="4938" spans="5:5" ht="15">
      <c r="E4938" s="22"/>
    </row>
    <row r="4939" spans="5:5" ht="15">
      <c r="E4939" s="22"/>
    </row>
    <row r="4940" spans="5:5" ht="15">
      <c r="E4940" s="22"/>
    </row>
    <row r="4941" spans="5:5" ht="15">
      <c r="E4941" s="22"/>
    </row>
    <row r="4942" spans="5:5" ht="15">
      <c r="E4942" s="22"/>
    </row>
    <row r="4943" spans="5:5" ht="15">
      <c r="E4943" s="22"/>
    </row>
    <row r="4944" spans="5:5" ht="15">
      <c r="E4944" s="22"/>
    </row>
    <row r="4945" spans="5:5" ht="15">
      <c r="E4945" s="22"/>
    </row>
    <row r="4946" spans="5:5" ht="15">
      <c r="E4946" s="22"/>
    </row>
    <row r="4947" spans="5:5" ht="15">
      <c r="E4947" s="22"/>
    </row>
    <row r="4948" spans="5:5" ht="15">
      <c r="E4948" s="22"/>
    </row>
    <row r="4949" spans="5:5" ht="15">
      <c r="E4949" s="22"/>
    </row>
    <row r="4950" spans="5:5" ht="15">
      <c r="E4950" s="22"/>
    </row>
    <row r="4951" spans="5:5" ht="15">
      <c r="E4951" s="22"/>
    </row>
    <row r="4952" spans="5:5" ht="15">
      <c r="E4952" s="22"/>
    </row>
    <row r="4953" spans="5:5" ht="15">
      <c r="E4953" s="22"/>
    </row>
    <row r="4954" spans="5:5" ht="15">
      <c r="E4954" s="22"/>
    </row>
    <row r="4955" spans="5:5" ht="15">
      <c r="E4955" s="22"/>
    </row>
    <row r="4956" spans="5:5" ht="15">
      <c r="E4956" s="22"/>
    </row>
    <row r="4957" spans="5:5" ht="15">
      <c r="E4957" s="22"/>
    </row>
    <row r="4958" spans="5:5" ht="15">
      <c r="E4958" s="22"/>
    </row>
    <row r="4959" spans="5:5" ht="15">
      <c r="E4959" s="22"/>
    </row>
    <row r="4960" spans="5:5" ht="15">
      <c r="E4960" s="22"/>
    </row>
    <row r="4961" spans="5:5" ht="15">
      <c r="E4961" s="22"/>
    </row>
    <row r="4962" spans="5:5" ht="15">
      <c r="E4962" s="22"/>
    </row>
    <row r="4963" spans="5:5" ht="15">
      <c r="E4963" s="22"/>
    </row>
    <row r="4964" spans="5:5" ht="15">
      <c r="E4964" s="22"/>
    </row>
    <row r="4965" spans="5:5" ht="15">
      <c r="E4965" s="22"/>
    </row>
    <row r="4966" spans="5:5" ht="15">
      <c r="E4966" s="22"/>
    </row>
    <row r="4967" spans="5:5" ht="15">
      <c r="E4967" s="22"/>
    </row>
    <row r="4968" spans="5:5" ht="15">
      <c r="E4968" s="22"/>
    </row>
    <row r="4969" spans="5:5" ht="15">
      <c r="E4969" s="22"/>
    </row>
    <row r="4970" spans="5:5" ht="15">
      <c r="E4970" s="22"/>
    </row>
    <row r="4971" spans="5:5" ht="15">
      <c r="E4971" s="22"/>
    </row>
    <row r="4972" spans="5:5" ht="15">
      <c r="E4972" s="22"/>
    </row>
    <row r="4973" spans="5:5" ht="15">
      <c r="E4973" s="22"/>
    </row>
    <row r="4974" spans="5:5" ht="15">
      <c r="E4974" s="22"/>
    </row>
    <row r="4975" spans="5:5" ht="15">
      <c r="E4975" s="22"/>
    </row>
    <row r="4976" spans="5:5" ht="15">
      <c r="E4976" s="22"/>
    </row>
    <row r="4977" spans="5:5" ht="15">
      <c r="E4977" s="22"/>
    </row>
    <row r="4978" spans="5:5" ht="15">
      <c r="E4978" s="22"/>
    </row>
    <row r="4979" spans="5:5" ht="15">
      <c r="E4979" s="22"/>
    </row>
    <row r="4980" spans="5:5" ht="15">
      <c r="E4980" s="22"/>
    </row>
    <row r="4981" spans="5:5" ht="15">
      <c r="E4981" s="22"/>
    </row>
    <row r="4982" spans="5:5" ht="15">
      <c r="E4982" s="22"/>
    </row>
    <row r="4983" spans="5:5" ht="15">
      <c r="E4983" s="22"/>
    </row>
    <row r="4984" spans="5:5" ht="15">
      <c r="E4984" s="22"/>
    </row>
    <row r="4985" spans="5:5" ht="15">
      <c r="E4985" s="22"/>
    </row>
    <row r="4986" spans="5:5" ht="15">
      <c r="E4986" s="22"/>
    </row>
    <row r="4987" spans="5:5" ht="15">
      <c r="E4987" s="22"/>
    </row>
    <row r="4988" spans="5:5" ht="15">
      <c r="E4988" s="22"/>
    </row>
    <row r="4989" spans="5:5" ht="15">
      <c r="E4989" s="22"/>
    </row>
    <row r="4990" spans="5:5" ht="15">
      <c r="E4990" s="22"/>
    </row>
    <row r="4991" spans="5:5" ht="15">
      <c r="E4991" s="22"/>
    </row>
    <row r="4992" spans="5:5" ht="15">
      <c r="E4992" s="22"/>
    </row>
    <row r="4993" spans="5:5" ht="15">
      <c r="E4993" s="22"/>
    </row>
    <row r="4994" spans="5:5" ht="15">
      <c r="E4994" s="22"/>
    </row>
    <row r="4995" spans="5:5" ht="15">
      <c r="E4995" s="22"/>
    </row>
    <row r="4996" spans="5:5" ht="15">
      <c r="E4996" s="22"/>
    </row>
    <row r="4997" spans="5:5" ht="15">
      <c r="E4997" s="22"/>
    </row>
    <row r="4998" spans="5:5" ht="15">
      <c r="E4998" s="22"/>
    </row>
    <row r="4999" spans="5:5" ht="15">
      <c r="E4999" s="22"/>
    </row>
    <row r="5000" spans="5:5" ht="15">
      <c r="E5000" s="22"/>
    </row>
    <row r="5001" spans="5:5" ht="15">
      <c r="E5001" s="22"/>
    </row>
    <row r="5002" spans="5:5" ht="15">
      <c r="E5002" s="22"/>
    </row>
    <row r="5003" spans="5:5" ht="15">
      <c r="E5003" s="22"/>
    </row>
    <row r="5004" spans="5:5" ht="15">
      <c r="E5004" s="22"/>
    </row>
    <row r="5005" spans="5:5" ht="15">
      <c r="E5005" s="22"/>
    </row>
    <row r="5006" spans="5:5" ht="15">
      <c r="E5006" s="22"/>
    </row>
    <row r="5007" spans="5:5" ht="15">
      <c r="E5007" s="22"/>
    </row>
    <row r="5008" spans="5:5" ht="15">
      <c r="E5008" s="22"/>
    </row>
    <row r="5009" spans="5:5" ht="15">
      <c r="E5009" s="22"/>
    </row>
    <row r="5010" spans="5:5" ht="15">
      <c r="E5010" s="22"/>
    </row>
    <row r="5011" spans="5:5" ht="15">
      <c r="E5011" s="22"/>
    </row>
    <row r="5012" spans="5:5" ht="15">
      <c r="E5012" s="22"/>
    </row>
    <row r="5013" spans="5:5" ht="15">
      <c r="E5013" s="22"/>
    </row>
    <row r="5014" spans="5:5" ht="15">
      <c r="E5014" s="22"/>
    </row>
    <row r="5015" spans="5:5" ht="15">
      <c r="E5015" s="22"/>
    </row>
    <row r="5016" spans="5:5" ht="15">
      <c r="E5016" s="22"/>
    </row>
    <row r="5017" spans="5:5" ht="15">
      <c r="E5017" s="22"/>
    </row>
    <row r="5018" spans="5:5" ht="15">
      <c r="E5018" s="22"/>
    </row>
    <row r="5019" spans="5:5" ht="15">
      <c r="E5019" s="22"/>
    </row>
    <row r="5020" spans="5:5" ht="15">
      <c r="E5020" s="22"/>
    </row>
    <row r="5021" spans="5:5" ht="15">
      <c r="E5021" s="22"/>
    </row>
    <row r="5022" spans="5:5" ht="15">
      <c r="E5022" s="22"/>
    </row>
    <row r="5023" spans="5:5" ht="15">
      <c r="E5023" s="22"/>
    </row>
    <row r="5024" spans="5:5" ht="15">
      <c r="E5024" s="22"/>
    </row>
    <row r="5025" spans="5:5" ht="15">
      <c r="E5025" s="22"/>
    </row>
    <row r="5026" spans="5:5" ht="15">
      <c r="E5026" s="22"/>
    </row>
    <row r="5027" spans="5:5" ht="15">
      <c r="E5027" s="22"/>
    </row>
    <row r="5028" spans="5:5" ht="15">
      <c r="E5028" s="22"/>
    </row>
    <row r="5029" spans="5:5" ht="15">
      <c r="E5029" s="22"/>
    </row>
    <row r="5030" spans="5:5" ht="15">
      <c r="E5030" s="22"/>
    </row>
    <row r="5031" spans="5:5" ht="15">
      <c r="E5031" s="22"/>
    </row>
    <row r="5032" spans="5:5" ht="15">
      <c r="E5032" s="22"/>
    </row>
    <row r="5033" spans="5:5" ht="15">
      <c r="E5033" s="22"/>
    </row>
    <row r="5034" spans="5:5" ht="15">
      <c r="E5034" s="22"/>
    </row>
    <row r="5035" spans="5:5" ht="15">
      <c r="E5035" s="22"/>
    </row>
    <row r="5036" spans="5:5" ht="15">
      <c r="E5036" s="22"/>
    </row>
    <row r="5037" spans="5:5" ht="15">
      <c r="E5037" s="22"/>
    </row>
    <row r="5038" spans="5:5" ht="15">
      <c r="E5038" s="22"/>
    </row>
    <row r="5039" spans="5:5" ht="15">
      <c r="E5039" s="22"/>
    </row>
    <row r="5040" spans="5:5" ht="15">
      <c r="E5040" s="22"/>
    </row>
    <row r="5041" spans="5:5" ht="15">
      <c r="E5041" s="22"/>
    </row>
    <row r="5042" spans="5:5" ht="15">
      <c r="E5042" s="22"/>
    </row>
    <row r="5043" spans="5:5" ht="15">
      <c r="E5043" s="22"/>
    </row>
    <row r="5044" spans="5:5" ht="15">
      <c r="E5044" s="22"/>
    </row>
    <row r="5045" spans="5:5" ht="15">
      <c r="E5045" s="22"/>
    </row>
    <row r="5046" spans="5:5" ht="15">
      <c r="E5046" s="22"/>
    </row>
    <row r="5047" spans="5:5" ht="15">
      <c r="E5047" s="22"/>
    </row>
    <row r="5048" spans="5:5" ht="15">
      <c r="E5048" s="22"/>
    </row>
    <row r="5049" spans="5:5" ht="15">
      <c r="E5049" s="22"/>
    </row>
    <row r="5050" spans="5:5" ht="15">
      <c r="E5050" s="22"/>
    </row>
    <row r="5051" spans="5:5" ht="15">
      <c r="E5051" s="22"/>
    </row>
    <row r="5052" spans="5:5" ht="15">
      <c r="E5052" s="22"/>
    </row>
    <row r="5053" spans="5:5" ht="15">
      <c r="E5053" s="22"/>
    </row>
    <row r="5054" spans="5:5" ht="15">
      <c r="E5054" s="22"/>
    </row>
    <row r="5055" spans="5:5" ht="15">
      <c r="E5055" s="22"/>
    </row>
    <row r="5056" spans="5:5" ht="15">
      <c r="E5056" s="22"/>
    </row>
    <row r="5057" spans="5:5" ht="15">
      <c r="E5057" s="22"/>
    </row>
    <row r="5058" spans="5:5" ht="15">
      <c r="E5058" s="22"/>
    </row>
    <row r="5059" spans="5:5" ht="15">
      <c r="E5059" s="22"/>
    </row>
    <row r="5060" spans="5:5" ht="15">
      <c r="E5060" s="22"/>
    </row>
    <row r="5061" spans="5:5" ht="15">
      <c r="E5061" s="22"/>
    </row>
    <row r="5062" spans="5:5" ht="15">
      <c r="E5062" s="22"/>
    </row>
    <row r="5063" spans="5:5" ht="15">
      <c r="E5063" s="22"/>
    </row>
    <row r="5064" spans="5:5" ht="15">
      <c r="E5064" s="22"/>
    </row>
    <row r="5065" spans="5:5" ht="15">
      <c r="E5065" s="22"/>
    </row>
    <row r="5066" spans="5:5" ht="15">
      <c r="E5066" s="22"/>
    </row>
    <row r="5067" spans="5:5" ht="15">
      <c r="E5067" s="22"/>
    </row>
    <row r="5068" spans="5:5" ht="15">
      <c r="E5068" s="22"/>
    </row>
    <row r="5069" spans="5:5" ht="15">
      <c r="E5069" s="22"/>
    </row>
    <row r="5070" spans="5:5" ht="15">
      <c r="E5070" s="22"/>
    </row>
    <row r="5071" spans="5:5" ht="15">
      <c r="E5071" s="22"/>
    </row>
    <row r="5072" spans="5:5" ht="15">
      <c r="E5072" s="22"/>
    </row>
    <row r="5073" spans="5:5" ht="15">
      <c r="E5073" s="22"/>
    </row>
    <row r="5074" spans="5:5" ht="15">
      <c r="E5074" s="22"/>
    </row>
    <row r="5075" spans="5:5" ht="15">
      <c r="E5075" s="22"/>
    </row>
    <row r="5076" spans="5:5" ht="15">
      <c r="E5076" s="22"/>
    </row>
    <row r="5077" spans="5:5" ht="15">
      <c r="E5077" s="22"/>
    </row>
    <row r="5078" spans="5:5" ht="15">
      <c r="E5078" s="22"/>
    </row>
    <row r="5079" spans="5:5" ht="15">
      <c r="E5079" s="22"/>
    </row>
    <row r="5080" spans="5:5" ht="15">
      <c r="E5080" s="22"/>
    </row>
    <row r="5081" spans="5:5" ht="15">
      <c r="E5081" s="22"/>
    </row>
    <row r="5082" spans="5:5" ht="15">
      <c r="E5082" s="22"/>
    </row>
    <row r="5083" spans="5:5" ht="15">
      <c r="E5083" s="22"/>
    </row>
    <row r="5084" spans="5:5" ht="15">
      <c r="E5084" s="22"/>
    </row>
    <row r="5085" spans="5:5" ht="15">
      <c r="E5085" s="22"/>
    </row>
    <row r="5086" spans="5:5" ht="15">
      <c r="E5086" s="22"/>
    </row>
    <row r="5087" spans="5:5" ht="15">
      <c r="E5087" s="22"/>
    </row>
    <row r="5088" spans="5:5" ht="15">
      <c r="E5088" s="22"/>
    </row>
    <row r="5089" spans="5:5" ht="15">
      <c r="E5089" s="22"/>
    </row>
    <row r="5090" spans="5:5" ht="15">
      <c r="E5090" s="22"/>
    </row>
    <row r="5091" spans="5:5" ht="15">
      <c r="E5091" s="22"/>
    </row>
    <row r="5092" spans="5:5" ht="15">
      <c r="E5092" s="22"/>
    </row>
    <row r="5093" spans="5:5" ht="15">
      <c r="E5093" s="22"/>
    </row>
    <row r="5094" spans="5:5" ht="15">
      <c r="E5094" s="22"/>
    </row>
    <row r="5095" spans="5:5" ht="15">
      <c r="E5095" s="22"/>
    </row>
    <row r="5096" spans="5:5" ht="15">
      <c r="E5096" s="22"/>
    </row>
    <row r="5097" spans="5:5" ht="15">
      <c r="E5097" s="22"/>
    </row>
    <row r="5098" spans="5:5" ht="15">
      <c r="E5098" s="22"/>
    </row>
    <row r="5099" spans="5:5" ht="15">
      <c r="E5099" s="22"/>
    </row>
    <row r="5100" spans="5:5" ht="15">
      <c r="E5100" s="22"/>
    </row>
    <row r="5101" spans="5:5" ht="15">
      <c r="E5101" s="22"/>
    </row>
    <row r="5102" spans="5:5" ht="15">
      <c r="E5102" s="22"/>
    </row>
    <row r="5103" spans="5:5" ht="15">
      <c r="E5103" s="22"/>
    </row>
    <row r="5104" spans="5:5" ht="15">
      <c r="E5104" s="22"/>
    </row>
    <row r="5105" spans="5:5" ht="15">
      <c r="E5105" s="22"/>
    </row>
    <row r="5106" spans="5:5" ht="15">
      <c r="E5106" s="22"/>
    </row>
    <row r="5107" spans="5:5" ht="15">
      <c r="E5107" s="22"/>
    </row>
    <row r="5108" spans="5:5" ht="15">
      <c r="E5108" s="22"/>
    </row>
    <row r="5109" spans="5:5" ht="15">
      <c r="E5109" s="22"/>
    </row>
    <row r="5110" spans="5:5" ht="15">
      <c r="E5110" s="22"/>
    </row>
    <row r="5111" spans="5:5" ht="15">
      <c r="E5111" s="22"/>
    </row>
    <row r="5112" spans="5:5" ht="15">
      <c r="E5112" s="22"/>
    </row>
    <row r="5113" spans="5:5" ht="15">
      <c r="E5113" s="22"/>
    </row>
    <row r="5114" spans="5:5" ht="15">
      <c r="E5114" s="22"/>
    </row>
    <row r="5115" spans="5:5" ht="15">
      <c r="E5115" s="22"/>
    </row>
    <row r="5116" spans="5:5" ht="15">
      <c r="E5116" s="22"/>
    </row>
    <row r="5117" spans="5:5" ht="15">
      <c r="E5117" s="22"/>
    </row>
    <row r="5118" spans="5:5" ht="15">
      <c r="E5118" s="22"/>
    </row>
    <row r="5119" spans="5:5" ht="15">
      <c r="E5119" s="22"/>
    </row>
    <row r="5120" spans="5:5" ht="15">
      <c r="E5120" s="22"/>
    </row>
    <row r="5121" spans="5:5" ht="15">
      <c r="E5121" s="22"/>
    </row>
    <row r="5122" spans="5:5" ht="15">
      <c r="E5122" s="22"/>
    </row>
    <row r="5123" spans="5:5" ht="15">
      <c r="E5123" s="22"/>
    </row>
    <row r="5124" spans="5:5" ht="15">
      <c r="E5124" s="22"/>
    </row>
    <row r="5125" spans="5:5" ht="15">
      <c r="E5125" s="22"/>
    </row>
    <row r="5126" spans="5:5" ht="15">
      <c r="E5126" s="22"/>
    </row>
    <row r="5127" spans="5:5" ht="15">
      <c r="E5127" s="22"/>
    </row>
    <row r="5128" spans="5:5" ht="15">
      <c r="E5128" s="22"/>
    </row>
    <row r="5129" spans="5:5" ht="15">
      <c r="E5129" s="22"/>
    </row>
    <row r="5130" spans="5:5" ht="15">
      <c r="E5130" s="22"/>
    </row>
    <row r="5131" spans="5:5" ht="15">
      <c r="E5131" s="22"/>
    </row>
    <row r="5132" spans="5:5" ht="15">
      <c r="E5132" s="22"/>
    </row>
    <row r="5133" spans="5:5" ht="15">
      <c r="E5133" s="22"/>
    </row>
    <row r="5134" spans="5:5" ht="15">
      <c r="E5134" s="22"/>
    </row>
    <row r="5135" spans="5:5" ht="15">
      <c r="E5135" s="22"/>
    </row>
    <row r="5136" spans="5:5" ht="15">
      <c r="E5136" s="22"/>
    </row>
    <row r="5137" spans="5:5" ht="15">
      <c r="E5137" s="22"/>
    </row>
    <row r="5138" spans="5:5" ht="15">
      <c r="E5138" s="22"/>
    </row>
    <row r="5139" spans="5:5" ht="15">
      <c r="E5139" s="22"/>
    </row>
    <row r="5140" spans="5:5" ht="15">
      <c r="E5140" s="22"/>
    </row>
    <row r="5141" spans="5:5" ht="15">
      <c r="E5141" s="22"/>
    </row>
    <row r="5142" spans="5:5" ht="15">
      <c r="E5142" s="22"/>
    </row>
    <row r="5143" spans="5:5" ht="15">
      <c r="E5143" s="22"/>
    </row>
    <row r="5144" spans="5:5" ht="15">
      <c r="E5144" s="22"/>
    </row>
    <row r="5145" spans="5:5" ht="15">
      <c r="E5145" s="22"/>
    </row>
    <row r="5146" spans="5:5" ht="15">
      <c r="E5146" s="22"/>
    </row>
    <row r="5147" spans="5:5" ht="15">
      <c r="E5147" s="22"/>
    </row>
    <row r="5148" spans="5:5" ht="15">
      <c r="E5148" s="22"/>
    </row>
    <row r="5149" spans="5:5" ht="15">
      <c r="E5149" s="22"/>
    </row>
    <row r="5150" spans="5:5" ht="15">
      <c r="E5150" s="22"/>
    </row>
    <row r="5151" spans="5:5" ht="15">
      <c r="E5151" s="22"/>
    </row>
    <row r="5152" spans="5:5" ht="15">
      <c r="E5152" s="22"/>
    </row>
    <row r="5153" spans="5:5" ht="15">
      <c r="E5153" s="22"/>
    </row>
    <row r="5154" spans="5:5" ht="15">
      <c r="E5154" s="22"/>
    </row>
    <row r="5155" spans="5:5" ht="15">
      <c r="E5155" s="22"/>
    </row>
    <row r="5156" spans="5:5" ht="15">
      <c r="E5156" s="22"/>
    </row>
    <row r="5157" spans="5:5" ht="15">
      <c r="E5157" s="22"/>
    </row>
    <row r="5158" spans="5:5" ht="15">
      <c r="E5158" s="22"/>
    </row>
    <row r="5159" spans="5:5" ht="15">
      <c r="E5159" s="22"/>
    </row>
    <row r="5160" spans="5:5" ht="15">
      <c r="E5160" s="22"/>
    </row>
    <row r="5161" spans="5:5" ht="15">
      <c r="E5161" s="22"/>
    </row>
    <row r="5162" spans="5:5" ht="15">
      <c r="E5162" s="22"/>
    </row>
    <row r="5163" spans="5:5" ht="15">
      <c r="E5163" s="22"/>
    </row>
    <row r="5164" spans="5:5" ht="15">
      <c r="E5164" s="22"/>
    </row>
    <row r="5165" spans="5:5" ht="15">
      <c r="E5165" s="22"/>
    </row>
    <row r="5166" spans="5:5" ht="15">
      <c r="E5166" s="22"/>
    </row>
    <row r="5167" spans="5:5" ht="15">
      <c r="E5167" s="22"/>
    </row>
    <row r="5168" spans="5:5" ht="15">
      <c r="E5168" s="22"/>
    </row>
    <row r="5169" spans="5:5" ht="15">
      <c r="E5169" s="22"/>
    </row>
    <row r="5170" spans="5:5" ht="15">
      <c r="E5170" s="22"/>
    </row>
    <row r="5171" spans="5:5" ht="15">
      <c r="E5171" s="22"/>
    </row>
    <row r="5172" spans="5:5" ht="15">
      <c r="E5172" s="22"/>
    </row>
    <row r="5173" spans="5:5" ht="15">
      <c r="E5173" s="22"/>
    </row>
    <row r="5174" spans="5:5" ht="15">
      <c r="E5174" s="22"/>
    </row>
    <row r="5175" spans="5:5" ht="15">
      <c r="E5175" s="22"/>
    </row>
    <row r="5176" spans="5:5" ht="15">
      <c r="E5176" s="22"/>
    </row>
    <row r="5177" spans="5:5" ht="15">
      <c r="E5177" s="22"/>
    </row>
    <row r="5178" spans="5:5" ht="15">
      <c r="E5178" s="22"/>
    </row>
    <row r="5179" spans="5:5" ht="15">
      <c r="E5179" s="22"/>
    </row>
    <row r="5180" spans="5:5" ht="15">
      <c r="E5180" s="22"/>
    </row>
    <row r="5181" spans="5:5" ht="15">
      <c r="E5181" s="22"/>
    </row>
    <row r="5182" spans="5:5" ht="15">
      <c r="E5182" s="22"/>
    </row>
    <row r="5183" spans="5:5" ht="15">
      <c r="E5183" s="22"/>
    </row>
    <row r="5184" spans="5:5" ht="15">
      <c r="E5184" s="22"/>
    </row>
    <row r="5185" spans="5:5" ht="15">
      <c r="E5185" s="22"/>
    </row>
    <row r="5186" spans="5:5" ht="15">
      <c r="E5186" s="22"/>
    </row>
    <row r="5187" spans="5:5" ht="15">
      <c r="E5187" s="22"/>
    </row>
    <row r="5188" spans="5:5" ht="15">
      <c r="E5188" s="22"/>
    </row>
    <row r="5189" spans="5:5" ht="15">
      <c r="E5189" s="22"/>
    </row>
    <row r="5190" spans="5:5" ht="15">
      <c r="E5190" s="22"/>
    </row>
    <row r="5191" spans="5:5" ht="15">
      <c r="E5191" s="22"/>
    </row>
    <row r="5192" spans="5:5" ht="15">
      <c r="E5192" s="22"/>
    </row>
    <row r="5193" spans="5:5" ht="15">
      <c r="E5193" s="22"/>
    </row>
    <row r="5194" spans="5:5" ht="15">
      <c r="E5194" s="22"/>
    </row>
    <row r="5195" spans="5:5" ht="15">
      <c r="E5195" s="22"/>
    </row>
    <row r="5196" spans="5:5" ht="15">
      <c r="E5196" s="22"/>
    </row>
    <row r="5197" spans="5:5" ht="15">
      <c r="E5197" s="22"/>
    </row>
    <row r="5198" spans="5:5" ht="15">
      <c r="E5198" s="22"/>
    </row>
    <row r="5199" spans="5:5" ht="15">
      <c r="E5199" s="22"/>
    </row>
    <row r="5200" spans="5:5" ht="15">
      <c r="E5200" s="22"/>
    </row>
    <row r="5201" spans="5:5" ht="15">
      <c r="E5201" s="22"/>
    </row>
    <row r="5202" spans="5:5" ht="15">
      <c r="E5202" s="22"/>
    </row>
    <row r="5203" spans="5:5" ht="15">
      <c r="E5203" s="22"/>
    </row>
    <row r="5204" spans="5:5" ht="15">
      <c r="E5204" s="22"/>
    </row>
    <row r="5205" spans="5:5" ht="15">
      <c r="E5205" s="22"/>
    </row>
    <row r="5206" spans="5:5" ht="15">
      <c r="E5206" s="22"/>
    </row>
    <row r="5207" spans="5:5" ht="15">
      <c r="E5207" s="22"/>
    </row>
    <row r="5208" spans="5:5" ht="15">
      <c r="E5208" s="22"/>
    </row>
    <row r="5209" spans="5:5" ht="15">
      <c r="E5209" s="22"/>
    </row>
    <row r="5210" spans="5:5" ht="15">
      <c r="E5210" s="22"/>
    </row>
    <row r="5211" spans="5:5" ht="15">
      <c r="E5211" s="22"/>
    </row>
    <row r="5212" spans="5:5" ht="15">
      <c r="E5212" s="22"/>
    </row>
    <row r="5213" spans="5:5" ht="15">
      <c r="E5213" s="22"/>
    </row>
    <row r="5214" spans="5:5" ht="15">
      <c r="E5214" s="22"/>
    </row>
    <row r="5215" spans="5:5" ht="15">
      <c r="E5215" s="22"/>
    </row>
    <row r="5216" spans="5:5" ht="15">
      <c r="E5216" s="22"/>
    </row>
    <row r="5217" spans="5:5" ht="15">
      <c r="E5217" s="22"/>
    </row>
    <row r="5218" spans="5:5" ht="15">
      <c r="E5218" s="22"/>
    </row>
    <row r="5219" spans="5:5" ht="15">
      <c r="E5219" s="22"/>
    </row>
    <row r="5220" spans="5:5" ht="15">
      <c r="E5220" s="22"/>
    </row>
    <row r="5221" spans="5:5" ht="15">
      <c r="E5221" s="22"/>
    </row>
    <row r="5222" spans="5:5" ht="15">
      <c r="E5222" s="22"/>
    </row>
    <row r="5223" spans="5:5" ht="15">
      <c r="E5223" s="22"/>
    </row>
    <row r="5224" spans="5:5" ht="15">
      <c r="E5224" s="22"/>
    </row>
    <row r="5225" spans="5:5" ht="15">
      <c r="E5225" s="22"/>
    </row>
    <row r="5226" spans="5:5" ht="15">
      <c r="E5226" s="22"/>
    </row>
    <row r="5227" spans="5:5" ht="15">
      <c r="E5227" s="22"/>
    </row>
    <row r="5228" spans="5:5" ht="15">
      <c r="E5228" s="22"/>
    </row>
    <row r="5229" spans="5:5" ht="15">
      <c r="E5229" s="22"/>
    </row>
    <row r="5230" spans="5:5" ht="15">
      <c r="E5230" s="22"/>
    </row>
    <row r="5231" spans="5:5" ht="15">
      <c r="E5231" s="22"/>
    </row>
    <row r="5232" spans="5:5" ht="15">
      <c r="E5232" s="22"/>
    </row>
    <row r="5233" spans="5:5" ht="15">
      <c r="E5233" s="22"/>
    </row>
    <row r="5234" spans="5:5" ht="15">
      <c r="E5234" s="22"/>
    </row>
    <row r="5235" spans="5:5" ht="15">
      <c r="E5235" s="22"/>
    </row>
    <row r="5236" spans="5:5" ht="15">
      <c r="E5236" s="22"/>
    </row>
    <row r="5237" spans="5:5" ht="15">
      <c r="E5237" s="22"/>
    </row>
    <row r="5238" spans="5:5" ht="15">
      <c r="E5238" s="22"/>
    </row>
    <row r="5239" spans="5:5" ht="15">
      <c r="E5239" s="22"/>
    </row>
    <row r="5240" spans="5:5" ht="15">
      <c r="E5240" s="22"/>
    </row>
    <row r="5241" spans="5:5" ht="15">
      <c r="E5241" s="22"/>
    </row>
    <row r="5242" spans="5:5" ht="15">
      <c r="E5242" s="22"/>
    </row>
    <row r="5243" spans="5:5" ht="15">
      <c r="E5243" s="22"/>
    </row>
    <row r="5244" spans="5:5" ht="15">
      <c r="E5244" s="22"/>
    </row>
    <row r="5245" spans="5:5" ht="15">
      <c r="E5245" s="22"/>
    </row>
    <row r="5246" spans="5:5" ht="15">
      <c r="E5246" s="22"/>
    </row>
    <row r="5247" spans="5:5" ht="15">
      <c r="E5247" s="22"/>
    </row>
    <row r="5248" spans="5:5" ht="15">
      <c r="E5248" s="22"/>
    </row>
    <row r="5249" spans="5:5" ht="15">
      <c r="E5249" s="22"/>
    </row>
    <row r="5250" spans="5:5" ht="15">
      <c r="E5250" s="22"/>
    </row>
    <row r="5251" spans="5:5" ht="15">
      <c r="E5251" s="22"/>
    </row>
    <row r="5252" spans="5:5" ht="15">
      <c r="E5252" s="22"/>
    </row>
    <row r="5253" spans="5:5" ht="15">
      <c r="E5253" s="22"/>
    </row>
    <row r="5254" spans="5:5" ht="15">
      <c r="E5254" s="22"/>
    </row>
    <row r="5255" spans="5:5" ht="15">
      <c r="E5255" s="22"/>
    </row>
    <row r="5256" spans="5:5" ht="15">
      <c r="E5256" s="22"/>
    </row>
    <row r="5257" spans="5:5" ht="15">
      <c r="E5257" s="22"/>
    </row>
    <row r="5258" spans="5:5" ht="15">
      <c r="E5258" s="22"/>
    </row>
    <row r="5259" spans="5:5" ht="15">
      <c r="E5259" s="22"/>
    </row>
    <row r="5260" spans="5:5" ht="15">
      <c r="E5260" s="22"/>
    </row>
    <row r="5261" spans="5:5" ht="15">
      <c r="E5261" s="22"/>
    </row>
    <row r="5262" spans="5:5" ht="15">
      <c r="E5262" s="22"/>
    </row>
    <row r="5263" spans="5:5" ht="15">
      <c r="E5263" s="22"/>
    </row>
    <row r="5264" spans="5:5" ht="15">
      <c r="E5264" s="22"/>
    </row>
    <row r="5265" spans="5:5" ht="15">
      <c r="E5265" s="22"/>
    </row>
    <row r="5266" spans="5:5" ht="15">
      <c r="E5266" s="22"/>
    </row>
    <row r="5267" spans="5:5" ht="15">
      <c r="E5267" s="22"/>
    </row>
    <row r="5268" spans="5:5" ht="15">
      <c r="E5268" s="22"/>
    </row>
    <row r="5269" spans="5:5" ht="15">
      <c r="E5269" s="22"/>
    </row>
    <row r="5270" spans="5:5" ht="15">
      <c r="E5270" s="22"/>
    </row>
    <row r="5271" spans="5:5" ht="15">
      <c r="E5271" s="22"/>
    </row>
    <row r="5272" spans="5:5" ht="15">
      <c r="E5272" s="22"/>
    </row>
    <row r="5273" spans="5:5" ht="15">
      <c r="E5273" s="22"/>
    </row>
    <row r="5274" spans="5:5" ht="15">
      <c r="E5274" s="22"/>
    </row>
    <row r="5275" spans="5:5" ht="15">
      <c r="E5275" s="22"/>
    </row>
    <row r="5276" spans="5:5" ht="15">
      <c r="E5276" s="22"/>
    </row>
    <row r="5277" spans="5:5" ht="15">
      <c r="E5277" s="22"/>
    </row>
    <row r="5278" spans="5:5" ht="15">
      <c r="E5278" s="22"/>
    </row>
    <row r="5279" spans="5:5" ht="15">
      <c r="E5279" s="22"/>
    </row>
    <row r="5280" spans="5:5" ht="15">
      <c r="E5280" s="22"/>
    </row>
    <row r="5281" spans="5:5" ht="15">
      <c r="E5281" s="22"/>
    </row>
    <row r="5282" spans="5:5" ht="15">
      <c r="E5282" s="22"/>
    </row>
    <row r="5283" spans="5:5" ht="15">
      <c r="E5283" s="22"/>
    </row>
    <row r="5284" spans="5:5" ht="15">
      <c r="E5284" s="22"/>
    </row>
    <row r="5285" spans="5:5" ht="15">
      <c r="E5285" s="22"/>
    </row>
    <row r="5286" spans="5:5" ht="15">
      <c r="E5286" s="22"/>
    </row>
    <row r="5287" spans="5:5" ht="15">
      <c r="E5287" s="22"/>
    </row>
    <row r="5288" spans="5:5" ht="15">
      <c r="E5288" s="22"/>
    </row>
    <row r="5289" spans="5:5" ht="15">
      <c r="E5289" s="22"/>
    </row>
    <row r="5290" spans="5:5" ht="15">
      <c r="E5290" s="22"/>
    </row>
    <row r="5291" spans="5:5" ht="15">
      <c r="E5291" s="22"/>
    </row>
    <row r="5292" spans="5:5" ht="15">
      <c r="E5292" s="22"/>
    </row>
    <row r="5293" spans="5:5" ht="15">
      <c r="E5293" s="22"/>
    </row>
    <row r="5294" spans="5:5" ht="15">
      <c r="E5294" s="22"/>
    </row>
    <row r="5295" spans="5:5" ht="15">
      <c r="E5295" s="22"/>
    </row>
    <row r="5296" spans="5:5" ht="15">
      <c r="E5296" s="22"/>
    </row>
    <row r="5297" spans="5:5" ht="15">
      <c r="E5297" s="22"/>
    </row>
    <row r="5298" spans="5:5" ht="15">
      <c r="E5298" s="22"/>
    </row>
    <row r="5299" spans="5:5" ht="15">
      <c r="E5299" s="22"/>
    </row>
    <row r="5300" spans="5:5" ht="15">
      <c r="E5300" s="22"/>
    </row>
    <row r="5301" spans="5:5" ht="15">
      <c r="E5301" s="22"/>
    </row>
    <row r="5302" spans="5:5" ht="15">
      <c r="E5302" s="22"/>
    </row>
    <row r="5303" spans="5:5" ht="15">
      <c r="E5303" s="22"/>
    </row>
    <row r="5304" spans="5:5" ht="15">
      <c r="E5304" s="22"/>
    </row>
    <row r="5305" spans="5:5" ht="15">
      <c r="E5305" s="22"/>
    </row>
    <row r="5306" spans="5:5" ht="15">
      <c r="E5306" s="22"/>
    </row>
    <row r="5307" spans="5:5" ht="15">
      <c r="E5307" s="22"/>
    </row>
    <row r="5308" spans="5:5" ht="15">
      <c r="E5308" s="22"/>
    </row>
    <row r="5309" spans="5:5" ht="15">
      <c r="E5309" s="22"/>
    </row>
    <row r="5310" spans="5:5" ht="15">
      <c r="E5310" s="22"/>
    </row>
    <row r="5311" spans="5:5" ht="15">
      <c r="E5311" s="22"/>
    </row>
    <row r="5312" spans="5:5" ht="15">
      <c r="E5312" s="22"/>
    </row>
    <row r="5313" spans="5:5" ht="15">
      <c r="E5313" s="22"/>
    </row>
    <row r="5314" spans="5:5" ht="15">
      <c r="E5314" s="22"/>
    </row>
    <row r="5315" spans="5:5" ht="15">
      <c r="E5315" s="22"/>
    </row>
    <row r="5316" spans="5:5" ht="15">
      <c r="E5316" s="22"/>
    </row>
    <row r="5317" spans="5:5" ht="15">
      <c r="E5317" s="22"/>
    </row>
    <row r="5318" spans="5:5" ht="15">
      <c r="E5318" s="22"/>
    </row>
    <row r="5319" spans="5:5" ht="15">
      <c r="E5319" s="22"/>
    </row>
    <row r="5320" spans="5:5" ht="15">
      <c r="E5320" s="22"/>
    </row>
    <row r="5321" spans="5:5" ht="15">
      <c r="E5321" s="22"/>
    </row>
    <row r="5322" spans="5:5" ht="15">
      <c r="E5322" s="22"/>
    </row>
    <row r="5323" spans="5:5" ht="15">
      <c r="E5323" s="22"/>
    </row>
    <row r="5324" spans="5:5" ht="15">
      <c r="E5324" s="22"/>
    </row>
    <row r="5325" spans="5:5" ht="15">
      <c r="E5325" s="22"/>
    </row>
    <row r="5326" spans="5:5" ht="15">
      <c r="E5326" s="22"/>
    </row>
    <row r="5327" spans="5:5" ht="15">
      <c r="E5327" s="22"/>
    </row>
    <row r="5328" spans="5:5" ht="15">
      <c r="E5328" s="22"/>
    </row>
    <row r="5329" spans="5:5" ht="15">
      <c r="E5329" s="22"/>
    </row>
    <row r="5330" spans="5:5" ht="15">
      <c r="E5330" s="22"/>
    </row>
    <row r="5331" spans="5:5" ht="15">
      <c r="E5331" s="22"/>
    </row>
    <row r="5332" spans="5:5" ht="15">
      <c r="E5332" s="22"/>
    </row>
    <row r="5333" spans="5:5" ht="15">
      <c r="E5333" s="22"/>
    </row>
    <row r="5334" spans="5:5" ht="15">
      <c r="E5334" s="22"/>
    </row>
    <row r="5335" spans="5:5" ht="15">
      <c r="E5335" s="22"/>
    </row>
    <row r="5336" spans="5:5" ht="15">
      <c r="E5336" s="22"/>
    </row>
    <row r="5337" spans="5:5" ht="15">
      <c r="E5337" s="22"/>
    </row>
    <row r="5338" spans="5:5" ht="15">
      <c r="E5338" s="22"/>
    </row>
    <row r="5339" spans="5:5" ht="15">
      <c r="E5339" s="22"/>
    </row>
    <row r="5340" spans="5:5" ht="15">
      <c r="E5340" s="22"/>
    </row>
    <row r="5341" spans="5:5" ht="15">
      <c r="E5341" s="22"/>
    </row>
    <row r="5342" spans="5:5" ht="15">
      <c r="E5342" s="22"/>
    </row>
    <row r="5343" spans="5:5" ht="15">
      <c r="E5343" s="22"/>
    </row>
    <row r="5344" spans="5:5" ht="15">
      <c r="E5344" s="22"/>
    </row>
    <row r="5345" spans="5:5" ht="15">
      <c r="E5345" s="22"/>
    </row>
    <row r="5346" spans="5:5" ht="15">
      <c r="E5346" s="22"/>
    </row>
    <row r="5347" spans="5:5" ht="15">
      <c r="E5347" s="22"/>
    </row>
    <row r="5348" spans="5:5" ht="15">
      <c r="E5348" s="22"/>
    </row>
    <row r="5349" spans="5:5" ht="15">
      <c r="E5349" s="22"/>
    </row>
    <row r="5350" spans="5:5" ht="15">
      <c r="E5350" s="22"/>
    </row>
    <row r="5351" spans="5:5" ht="15">
      <c r="E5351" s="22"/>
    </row>
    <row r="5352" spans="5:5" ht="15">
      <c r="E5352" s="22"/>
    </row>
    <row r="5353" spans="5:5" ht="15">
      <c r="E5353" s="22"/>
    </row>
    <row r="5354" spans="5:5" ht="15">
      <c r="E5354" s="22"/>
    </row>
    <row r="5355" spans="5:5" ht="15">
      <c r="E5355" s="22"/>
    </row>
    <row r="5356" spans="5:5" ht="15">
      <c r="E5356" s="22"/>
    </row>
    <row r="5357" spans="5:5" ht="15">
      <c r="E5357" s="22"/>
    </row>
    <row r="5358" spans="5:5" ht="15">
      <c r="E5358" s="22"/>
    </row>
    <row r="5359" spans="5:5" ht="15">
      <c r="E5359" s="22"/>
    </row>
    <row r="5360" spans="5:5" ht="15">
      <c r="E5360" s="22"/>
    </row>
    <row r="5361" spans="5:5" ht="15">
      <c r="E5361" s="22"/>
    </row>
    <row r="5362" spans="5:5" ht="15">
      <c r="E5362" s="22"/>
    </row>
    <row r="5363" spans="5:5" ht="15">
      <c r="E5363" s="22"/>
    </row>
    <row r="5364" spans="5:5" ht="15">
      <c r="E5364" s="22"/>
    </row>
    <row r="5365" spans="5:5" ht="15">
      <c r="E5365" s="22"/>
    </row>
    <row r="5366" spans="5:5" ht="15">
      <c r="E5366" s="22"/>
    </row>
    <row r="5367" spans="5:5" ht="15">
      <c r="E5367" s="22"/>
    </row>
    <row r="5368" spans="5:5" ht="15">
      <c r="E5368" s="22"/>
    </row>
    <row r="5369" spans="5:5" ht="15">
      <c r="E5369" s="22"/>
    </row>
    <row r="5370" spans="5:5" ht="15">
      <c r="E5370" s="22"/>
    </row>
    <row r="5371" spans="5:5" ht="15">
      <c r="E5371" s="22"/>
    </row>
    <row r="5372" spans="5:5" ht="15">
      <c r="E5372" s="22"/>
    </row>
    <row r="5373" spans="5:5" ht="15">
      <c r="E5373" s="22"/>
    </row>
    <row r="5374" spans="5:5" ht="15">
      <c r="E5374" s="22"/>
    </row>
    <row r="5375" spans="5:5" ht="15">
      <c r="E5375" s="22"/>
    </row>
    <row r="5376" spans="5:5" ht="15">
      <c r="E5376" s="22"/>
    </row>
    <row r="5377" spans="5:5" ht="15">
      <c r="E5377" s="22"/>
    </row>
    <row r="5378" spans="5:5" ht="15">
      <c r="E5378" s="22"/>
    </row>
    <row r="5379" spans="5:5" ht="15">
      <c r="E5379" s="22"/>
    </row>
    <row r="5380" spans="5:5" ht="15">
      <c r="E5380" s="22"/>
    </row>
    <row r="5381" spans="5:5" ht="15">
      <c r="E5381" s="22"/>
    </row>
    <row r="5382" spans="5:5" ht="15">
      <c r="E5382" s="22"/>
    </row>
    <row r="5383" spans="5:5" ht="15">
      <c r="E5383" s="22"/>
    </row>
    <row r="5384" spans="5:5" ht="15">
      <c r="E5384" s="22"/>
    </row>
    <row r="5385" spans="5:5" ht="15">
      <c r="E5385" s="22"/>
    </row>
    <row r="5386" spans="5:5" ht="15">
      <c r="E5386" s="22"/>
    </row>
    <row r="5387" spans="5:5" ht="15">
      <c r="E5387" s="22"/>
    </row>
    <row r="5388" spans="5:5" ht="15">
      <c r="E5388" s="22"/>
    </row>
    <row r="5389" spans="5:5" ht="15">
      <c r="E5389" s="22"/>
    </row>
    <row r="5390" spans="5:5" ht="15">
      <c r="E5390" s="22"/>
    </row>
    <row r="5391" spans="5:5" ht="15">
      <c r="E5391" s="22"/>
    </row>
    <row r="5392" spans="5:5" ht="15">
      <c r="E5392" s="22"/>
    </row>
    <row r="5393" spans="5:5" ht="15">
      <c r="E5393" s="22"/>
    </row>
    <row r="5394" spans="5:5" ht="15">
      <c r="E5394" s="22"/>
    </row>
    <row r="5395" spans="5:5" ht="15">
      <c r="E5395" s="22"/>
    </row>
    <row r="5396" spans="5:5" ht="15">
      <c r="E5396" s="22"/>
    </row>
    <row r="5397" spans="5:5" ht="15">
      <c r="E5397" s="22"/>
    </row>
    <row r="5398" spans="5:5" ht="15">
      <c r="E5398" s="22"/>
    </row>
    <row r="5399" spans="5:5" ht="15">
      <c r="E5399" s="22"/>
    </row>
    <row r="5400" spans="5:5" ht="15">
      <c r="E5400" s="22"/>
    </row>
    <row r="5401" spans="5:5" ht="15">
      <c r="E5401" s="22"/>
    </row>
    <row r="5402" spans="5:5" ht="15">
      <c r="E5402" s="22"/>
    </row>
    <row r="5403" spans="5:5" ht="15">
      <c r="E5403" s="22"/>
    </row>
    <row r="5404" spans="5:5" ht="15">
      <c r="E5404" s="22"/>
    </row>
    <row r="5405" spans="5:5" ht="15">
      <c r="E5405" s="22"/>
    </row>
    <row r="5406" spans="5:5" ht="15">
      <c r="E5406" s="22"/>
    </row>
    <row r="5407" spans="5:5" ht="15">
      <c r="E5407" s="22"/>
    </row>
    <row r="5408" spans="5:5" ht="15">
      <c r="E5408" s="22"/>
    </row>
    <row r="5409" spans="5:5" ht="15">
      <c r="E5409" s="22"/>
    </row>
    <row r="5410" spans="5:5" ht="15">
      <c r="E5410" s="22"/>
    </row>
    <row r="5411" spans="5:5" ht="15">
      <c r="E5411" s="22"/>
    </row>
    <row r="5412" spans="5:5" ht="15">
      <c r="E5412" s="22"/>
    </row>
    <row r="5413" spans="5:5" ht="15">
      <c r="E5413" s="22"/>
    </row>
    <row r="5414" spans="5:5" ht="15">
      <c r="E5414" s="22"/>
    </row>
    <row r="5415" spans="5:5" ht="15">
      <c r="E5415" s="22"/>
    </row>
    <row r="5416" spans="5:5" ht="15">
      <c r="E5416" s="22"/>
    </row>
    <row r="5417" spans="5:5" ht="15">
      <c r="E5417" s="22"/>
    </row>
    <row r="5418" spans="5:5" ht="15">
      <c r="E5418" s="22"/>
    </row>
    <row r="5419" spans="5:5" ht="15">
      <c r="E5419" s="22"/>
    </row>
    <row r="5420" spans="5:5" ht="15">
      <c r="E5420" s="22"/>
    </row>
    <row r="5421" spans="5:5" ht="15">
      <c r="E5421" s="22"/>
    </row>
    <row r="5422" spans="5:5" ht="15">
      <c r="E5422" s="22"/>
    </row>
    <row r="5423" spans="5:5" ht="15">
      <c r="E5423" s="22"/>
    </row>
    <row r="5424" spans="5:5" ht="15">
      <c r="E5424" s="22"/>
    </row>
    <row r="5425" spans="5:5" ht="15">
      <c r="E5425" s="22"/>
    </row>
    <row r="5426" spans="5:5" ht="15">
      <c r="E5426" s="22"/>
    </row>
    <row r="5427" spans="5:5" ht="15">
      <c r="E5427" s="22"/>
    </row>
    <row r="5428" spans="5:5" ht="15">
      <c r="E5428" s="22"/>
    </row>
    <row r="5429" spans="5:5" ht="15">
      <c r="E5429" s="22"/>
    </row>
    <row r="5430" spans="5:5" ht="15">
      <c r="E5430" s="22"/>
    </row>
    <row r="5431" spans="5:5" ht="15">
      <c r="E5431" s="22"/>
    </row>
    <row r="5432" spans="5:5" ht="15">
      <c r="E5432" s="22"/>
    </row>
    <row r="5433" spans="5:5" ht="15">
      <c r="E5433" s="22"/>
    </row>
    <row r="5434" spans="5:5" ht="15">
      <c r="E5434" s="22"/>
    </row>
    <row r="5435" spans="5:5" ht="15">
      <c r="E5435" s="22"/>
    </row>
    <row r="5436" spans="5:5" ht="15">
      <c r="E5436" s="22"/>
    </row>
    <row r="5437" spans="5:5" ht="15">
      <c r="E5437" s="22"/>
    </row>
    <row r="5438" spans="5:5" ht="15">
      <c r="E5438" s="22"/>
    </row>
    <row r="5439" spans="5:5" ht="15">
      <c r="E5439" s="22"/>
    </row>
    <row r="5440" spans="5:5" ht="15">
      <c r="E5440" s="22"/>
    </row>
    <row r="5441" spans="5:5" ht="15">
      <c r="E5441" s="22"/>
    </row>
    <row r="5442" spans="5:5" ht="15">
      <c r="E5442" s="22"/>
    </row>
    <row r="5443" spans="5:5" ht="15">
      <c r="E5443" s="22"/>
    </row>
    <row r="5444" spans="5:5" ht="15">
      <c r="E5444" s="22"/>
    </row>
    <row r="5445" spans="5:5" ht="15">
      <c r="E5445" s="22"/>
    </row>
    <row r="5446" spans="5:5" ht="15">
      <c r="E5446" s="22"/>
    </row>
    <row r="5447" spans="5:5" ht="15">
      <c r="E5447" s="22"/>
    </row>
    <row r="5448" spans="5:5" ht="15">
      <c r="E5448" s="22"/>
    </row>
    <row r="5449" spans="5:5" ht="15">
      <c r="E5449" s="22"/>
    </row>
    <row r="5450" spans="5:5" ht="15">
      <c r="E5450" s="22"/>
    </row>
    <row r="5451" spans="5:5" ht="15">
      <c r="E5451" s="22"/>
    </row>
    <row r="5452" spans="5:5" ht="15">
      <c r="E5452" s="22"/>
    </row>
    <row r="5453" spans="5:5" ht="15">
      <c r="E5453" s="22"/>
    </row>
    <row r="5454" spans="5:5" ht="15">
      <c r="E5454" s="22"/>
    </row>
    <row r="5455" spans="5:5" ht="15">
      <c r="E5455" s="22"/>
    </row>
    <row r="5456" spans="5:5" ht="15">
      <c r="E5456" s="22"/>
    </row>
    <row r="5457" spans="5:5" ht="15">
      <c r="E5457" s="22"/>
    </row>
    <row r="5458" spans="5:5" ht="15">
      <c r="E5458" s="22"/>
    </row>
    <row r="5459" spans="5:5" ht="15">
      <c r="E5459" s="22"/>
    </row>
    <row r="5460" spans="5:5" ht="15">
      <c r="E5460" s="22"/>
    </row>
    <row r="5461" spans="5:5" ht="15">
      <c r="E5461" s="22"/>
    </row>
    <row r="5462" spans="5:5" ht="15">
      <c r="E5462" s="22"/>
    </row>
    <row r="5463" spans="5:5" ht="15">
      <c r="E5463" s="22"/>
    </row>
    <row r="5464" spans="5:5" ht="15">
      <c r="E5464" s="22"/>
    </row>
    <row r="5465" spans="5:5" ht="15">
      <c r="E5465" s="22"/>
    </row>
    <row r="5466" spans="5:5" ht="15">
      <c r="E5466" s="22"/>
    </row>
    <row r="5467" spans="5:5" ht="15">
      <c r="E5467" s="22"/>
    </row>
    <row r="5468" spans="5:5" ht="15">
      <c r="E5468" s="22"/>
    </row>
    <row r="5469" spans="5:5" ht="15">
      <c r="E5469" s="22"/>
    </row>
    <row r="5470" spans="5:5" ht="15">
      <c r="E5470" s="22"/>
    </row>
    <row r="5471" spans="5:5" ht="15">
      <c r="E5471" s="22"/>
    </row>
    <row r="5472" spans="5:5" ht="15">
      <c r="E5472" s="22"/>
    </row>
    <row r="5473" spans="5:5" ht="15">
      <c r="E5473" s="22"/>
    </row>
    <row r="5474" spans="5:5" ht="15">
      <c r="E5474" s="22"/>
    </row>
    <row r="5475" spans="5:5" ht="15">
      <c r="E5475" s="22"/>
    </row>
    <row r="5476" spans="5:5" ht="15">
      <c r="E5476" s="22"/>
    </row>
    <row r="5477" spans="5:5" ht="15">
      <c r="E5477" s="22"/>
    </row>
    <row r="5478" spans="5:5" ht="15">
      <c r="E5478" s="22"/>
    </row>
    <row r="5479" spans="5:5" ht="15">
      <c r="E5479" s="22"/>
    </row>
    <row r="5480" spans="5:5" ht="15">
      <c r="E5480" s="22"/>
    </row>
    <row r="5481" spans="5:5" ht="15">
      <c r="E5481" s="22"/>
    </row>
    <row r="5482" spans="5:5" ht="15">
      <c r="E5482" s="22"/>
    </row>
    <row r="5483" spans="5:5" ht="15">
      <c r="E5483" s="22"/>
    </row>
    <row r="5484" spans="5:5" ht="15">
      <c r="E5484" s="22"/>
    </row>
    <row r="5485" spans="5:5" ht="15">
      <c r="E5485" s="22"/>
    </row>
    <row r="5486" spans="5:5" ht="15">
      <c r="E5486" s="22"/>
    </row>
    <row r="5487" spans="5:5" ht="15">
      <c r="E5487" s="22"/>
    </row>
    <row r="5488" spans="5:5" ht="15">
      <c r="E5488" s="22"/>
    </row>
    <row r="5489" spans="5:5" ht="15">
      <c r="E5489" s="22"/>
    </row>
    <row r="5490" spans="5:5" ht="15">
      <c r="E5490" s="22"/>
    </row>
    <row r="5491" spans="5:5" ht="15">
      <c r="E5491" s="22"/>
    </row>
    <row r="5492" spans="5:5" ht="15">
      <c r="E5492" s="22"/>
    </row>
    <row r="5493" spans="5:5" ht="15">
      <c r="E5493" s="22"/>
    </row>
    <row r="5494" spans="5:5" ht="15">
      <c r="E5494" s="22"/>
    </row>
    <row r="5495" spans="5:5" ht="15">
      <c r="E5495" s="22"/>
    </row>
    <row r="5496" spans="5:5" ht="15">
      <c r="E5496" s="22"/>
    </row>
    <row r="5497" spans="5:5" ht="15">
      <c r="E5497" s="22"/>
    </row>
    <row r="5498" spans="5:5" ht="15">
      <c r="E5498" s="22"/>
    </row>
    <row r="5499" spans="5:5" ht="15">
      <c r="E5499" s="22"/>
    </row>
    <row r="5500" spans="5:5" ht="15">
      <c r="E5500" s="22"/>
    </row>
    <row r="5501" spans="5:5" ht="15">
      <c r="E5501" s="22"/>
    </row>
    <row r="5502" spans="5:5" ht="15">
      <c r="E5502" s="22"/>
    </row>
    <row r="5503" spans="5:5" ht="15">
      <c r="E5503" s="22"/>
    </row>
    <row r="5504" spans="5:5" ht="15">
      <c r="E5504" s="22"/>
    </row>
    <row r="5505" spans="5:5" ht="15">
      <c r="E5505" s="22"/>
    </row>
    <row r="5506" spans="5:5" ht="15">
      <c r="E5506" s="22"/>
    </row>
    <row r="5507" spans="5:5" ht="15">
      <c r="E5507" s="22"/>
    </row>
    <row r="5508" spans="5:5" ht="15">
      <c r="E5508" s="22"/>
    </row>
    <row r="5509" spans="5:5" ht="15">
      <c r="E5509" s="22"/>
    </row>
    <row r="5510" spans="5:5" ht="15">
      <c r="E5510" s="22"/>
    </row>
    <row r="5511" spans="5:5" ht="15">
      <c r="E5511" s="22"/>
    </row>
    <row r="5512" spans="5:5" ht="15">
      <c r="E5512" s="22"/>
    </row>
    <row r="5513" spans="5:5" ht="15">
      <c r="E5513" s="22"/>
    </row>
    <row r="5514" spans="5:5" ht="15">
      <c r="E5514" s="22"/>
    </row>
    <row r="5515" spans="5:5" ht="15">
      <c r="E5515" s="22"/>
    </row>
    <row r="5516" spans="5:5" ht="15">
      <c r="E5516" s="22"/>
    </row>
    <row r="5517" spans="5:5" ht="15">
      <c r="E5517" s="22"/>
    </row>
    <row r="5518" spans="5:5" ht="15">
      <c r="E5518" s="22"/>
    </row>
    <row r="5519" spans="5:5" ht="15">
      <c r="E5519" s="22"/>
    </row>
    <row r="5520" spans="5:5" ht="15">
      <c r="E5520" s="22"/>
    </row>
    <row r="5521" spans="5:5" ht="15">
      <c r="E5521" s="22"/>
    </row>
    <row r="5522" spans="5:5" ht="15">
      <c r="E5522" s="22"/>
    </row>
    <row r="5523" spans="5:5" ht="15">
      <c r="E5523" s="22"/>
    </row>
    <row r="5524" spans="5:5" ht="15">
      <c r="E5524" s="22"/>
    </row>
    <row r="5525" spans="5:5" ht="15">
      <c r="E5525" s="22"/>
    </row>
    <row r="5526" spans="5:5" ht="15">
      <c r="E5526" s="22"/>
    </row>
    <row r="5527" spans="5:5" ht="15">
      <c r="E5527" s="22"/>
    </row>
    <row r="5528" spans="5:5" ht="15">
      <c r="E5528" s="22"/>
    </row>
    <row r="5529" spans="5:5" ht="15">
      <c r="E5529" s="22"/>
    </row>
    <row r="5530" spans="5:5" ht="15">
      <c r="E5530" s="22"/>
    </row>
    <row r="5531" spans="5:5" ht="15">
      <c r="E5531" s="22"/>
    </row>
    <row r="5532" spans="5:5" ht="15">
      <c r="E5532" s="22"/>
    </row>
    <row r="5533" spans="5:5" ht="15">
      <c r="E5533" s="22"/>
    </row>
    <row r="5534" spans="5:5" ht="15">
      <c r="E5534" s="22"/>
    </row>
    <row r="5535" spans="5:5" ht="15">
      <c r="E5535" s="22"/>
    </row>
    <row r="5536" spans="5:5" ht="15">
      <c r="E5536" s="22"/>
    </row>
    <row r="5537" spans="5:5" ht="15">
      <c r="E5537" s="22"/>
    </row>
    <row r="5538" spans="5:5" ht="15">
      <c r="E5538" s="22"/>
    </row>
    <row r="5539" spans="5:5" ht="15">
      <c r="E5539" s="22"/>
    </row>
    <row r="5540" spans="5:5" ht="15">
      <c r="E5540" s="22"/>
    </row>
    <row r="5541" spans="5:5" ht="15">
      <c r="E5541" s="22"/>
    </row>
    <row r="5542" spans="5:5" ht="15">
      <c r="E5542" s="22"/>
    </row>
    <row r="5543" spans="5:5" ht="15">
      <c r="E5543" s="22"/>
    </row>
    <row r="5544" spans="5:5" ht="15">
      <c r="E5544" s="22"/>
    </row>
    <row r="5545" spans="5:5" ht="15">
      <c r="E5545" s="22"/>
    </row>
    <row r="5546" spans="5:5" ht="15">
      <c r="E5546" s="22"/>
    </row>
    <row r="5547" spans="5:5" ht="15">
      <c r="E5547" s="22"/>
    </row>
    <row r="5548" spans="5:5" ht="15">
      <c r="E5548" s="22"/>
    </row>
    <row r="5549" spans="5:5" ht="15">
      <c r="E5549" s="22"/>
    </row>
    <row r="5550" spans="5:5" ht="15">
      <c r="E5550" s="22"/>
    </row>
    <row r="5551" spans="5:5" ht="15">
      <c r="E5551" s="22"/>
    </row>
    <row r="5552" spans="5:5" ht="15">
      <c r="E5552" s="22"/>
    </row>
    <row r="5553" spans="5:5" ht="15">
      <c r="E5553" s="22"/>
    </row>
    <row r="5554" spans="5:5" ht="15">
      <c r="E5554" s="22"/>
    </row>
    <row r="5555" spans="5:5" ht="15">
      <c r="E5555" s="22"/>
    </row>
    <row r="5556" spans="5:5" ht="15">
      <c r="E5556" s="22"/>
    </row>
    <row r="5557" spans="5:5" ht="15">
      <c r="E5557" s="22"/>
    </row>
    <row r="5558" spans="5:5" ht="15">
      <c r="E5558" s="22"/>
    </row>
    <row r="5559" spans="5:5" ht="15">
      <c r="E5559" s="22"/>
    </row>
    <row r="5560" spans="5:5" ht="15">
      <c r="E5560" s="22"/>
    </row>
    <row r="5561" spans="5:5" ht="15">
      <c r="E5561" s="22"/>
    </row>
    <row r="5562" spans="5:5" ht="15">
      <c r="E5562" s="22"/>
    </row>
    <row r="5563" spans="5:5" ht="15">
      <c r="E5563" s="22"/>
    </row>
    <row r="5564" spans="5:5" ht="15">
      <c r="E5564" s="22"/>
    </row>
    <row r="5565" spans="5:5" ht="15">
      <c r="E5565" s="22"/>
    </row>
    <row r="5566" spans="5:5" ht="15">
      <c r="E5566" s="22"/>
    </row>
    <row r="5567" spans="5:5" ht="15">
      <c r="E5567" s="22"/>
    </row>
    <row r="5568" spans="5:5" ht="15">
      <c r="E5568" s="22"/>
    </row>
    <row r="5569" spans="5:5" ht="15">
      <c r="E5569" s="22"/>
    </row>
    <row r="5570" spans="5:5" ht="15">
      <c r="E5570" s="22"/>
    </row>
    <row r="5571" spans="5:5" ht="15">
      <c r="E5571" s="22"/>
    </row>
    <row r="5572" spans="5:5" ht="15">
      <c r="E5572" s="22"/>
    </row>
    <row r="5573" spans="5:5" ht="15">
      <c r="E5573" s="22"/>
    </row>
    <row r="5574" spans="5:5" ht="15">
      <c r="E5574" s="22"/>
    </row>
    <row r="5575" spans="5:5" ht="15">
      <c r="E5575" s="22"/>
    </row>
    <row r="5576" spans="5:5" ht="15">
      <c r="E5576" s="22"/>
    </row>
    <row r="5577" spans="5:5" ht="15">
      <c r="E5577" s="22"/>
    </row>
    <row r="5578" spans="5:5" ht="15">
      <c r="E5578" s="22"/>
    </row>
    <row r="5579" spans="5:5" ht="15">
      <c r="E5579" s="22"/>
    </row>
    <row r="5580" spans="5:5" ht="15">
      <c r="E5580" s="22"/>
    </row>
    <row r="5581" spans="5:5" ht="15">
      <c r="E5581" s="22"/>
    </row>
    <row r="5582" spans="5:5" ht="15">
      <c r="E5582" s="22"/>
    </row>
    <row r="5583" spans="5:5" ht="15">
      <c r="E5583" s="22"/>
    </row>
    <row r="5584" spans="5:5" ht="15">
      <c r="E5584" s="22"/>
    </row>
    <row r="5585" spans="5:5" ht="15">
      <c r="E5585" s="22"/>
    </row>
    <row r="5586" spans="5:5" ht="15">
      <c r="E5586" s="22"/>
    </row>
    <row r="5587" spans="5:5" ht="15">
      <c r="E5587" s="22"/>
    </row>
    <row r="5588" spans="5:5" ht="15">
      <c r="E5588" s="22"/>
    </row>
    <row r="5589" spans="5:5" ht="15">
      <c r="E5589" s="22"/>
    </row>
    <row r="5590" spans="5:5" ht="15">
      <c r="E5590" s="22"/>
    </row>
    <row r="5591" spans="5:5" ht="15">
      <c r="E5591" s="22"/>
    </row>
    <row r="5592" spans="5:5" ht="15">
      <c r="E5592" s="22"/>
    </row>
    <row r="5593" spans="5:5" ht="15">
      <c r="E5593" s="22"/>
    </row>
    <row r="5594" spans="5:5" ht="15">
      <c r="E5594" s="22"/>
    </row>
    <row r="5595" spans="5:5" ht="15">
      <c r="E5595" s="22"/>
    </row>
    <row r="5596" spans="5:5" ht="15">
      <c r="E5596" s="22"/>
    </row>
    <row r="5597" spans="5:5" ht="15">
      <c r="E5597" s="22"/>
    </row>
    <row r="5598" spans="5:5" ht="15">
      <c r="E5598" s="22"/>
    </row>
    <row r="5599" spans="5:5" ht="15">
      <c r="E5599" s="22"/>
    </row>
    <row r="5600" spans="5:5" ht="15">
      <c r="E5600" s="22"/>
    </row>
    <row r="5601" spans="5:5" ht="15">
      <c r="E5601" s="22"/>
    </row>
    <row r="5602" spans="5:5" ht="15">
      <c r="E5602" s="22"/>
    </row>
    <row r="5603" spans="5:5" ht="15">
      <c r="E5603" s="22"/>
    </row>
    <row r="5604" spans="5:5" ht="15">
      <c r="E5604" s="22"/>
    </row>
    <row r="5605" spans="5:5" ht="15">
      <c r="E5605" s="22"/>
    </row>
    <row r="5606" spans="5:5" ht="15">
      <c r="E5606" s="22"/>
    </row>
    <row r="5607" spans="5:5" ht="15">
      <c r="E5607" s="22"/>
    </row>
    <row r="5608" spans="5:5" ht="15">
      <c r="E5608" s="22"/>
    </row>
    <row r="5609" spans="5:5" ht="15">
      <c r="E5609" s="22"/>
    </row>
    <row r="5610" spans="5:5" ht="15">
      <c r="E5610" s="22"/>
    </row>
    <row r="5611" spans="5:5" ht="15">
      <c r="E5611" s="22"/>
    </row>
    <row r="5612" spans="5:5" ht="15">
      <c r="E5612" s="22"/>
    </row>
    <row r="5613" spans="5:5" ht="15">
      <c r="E5613" s="22"/>
    </row>
    <row r="5614" spans="5:5" ht="15">
      <c r="E5614" s="22"/>
    </row>
    <row r="5615" spans="5:5" ht="15">
      <c r="E5615" s="22"/>
    </row>
    <row r="5616" spans="5:5" ht="15">
      <c r="E5616" s="22"/>
    </row>
    <row r="5617" spans="5:5" ht="15">
      <c r="E5617" s="22"/>
    </row>
    <row r="5618" spans="5:5" ht="15">
      <c r="E5618" s="22"/>
    </row>
    <row r="5619" spans="5:5" ht="15">
      <c r="E5619" s="22"/>
    </row>
    <row r="5620" spans="5:5" ht="15">
      <c r="E5620" s="22"/>
    </row>
    <row r="5621" spans="5:5" ht="15">
      <c r="E5621" s="22"/>
    </row>
    <row r="5622" spans="5:5" ht="15">
      <c r="E5622" s="22"/>
    </row>
    <row r="5623" spans="5:5" ht="15">
      <c r="E5623" s="22"/>
    </row>
    <row r="5624" spans="5:5" ht="15">
      <c r="E5624" s="22"/>
    </row>
    <row r="5625" spans="5:5" ht="15">
      <c r="E5625" s="22"/>
    </row>
    <row r="5626" spans="5:5" ht="15">
      <c r="E5626" s="22"/>
    </row>
    <row r="5627" spans="5:5" ht="15">
      <c r="E5627" s="22"/>
    </row>
    <row r="5628" spans="5:5" ht="15">
      <c r="E5628" s="22"/>
    </row>
    <row r="5629" spans="5:5" ht="15">
      <c r="E5629" s="22"/>
    </row>
    <row r="5630" spans="5:5" ht="15">
      <c r="E5630" s="22"/>
    </row>
    <row r="5631" spans="5:5" ht="15">
      <c r="E5631" s="22"/>
    </row>
    <row r="5632" spans="5:5" ht="15">
      <c r="E5632" s="22"/>
    </row>
    <row r="5633" spans="5:5" ht="15">
      <c r="E5633" s="22"/>
    </row>
    <row r="5634" spans="5:5" ht="15">
      <c r="E5634" s="22"/>
    </row>
    <row r="5635" spans="5:5" ht="15">
      <c r="E5635" s="22"/>
    </row>
    <row r="5636" spans="5:5" ht="15">
      <c r="E5636" s="22"/>
    </row>
    <row r="5637" spans="5:5" ht="15">
      <c r="E5637" s="22"/>
    </row>
    <row r="5638" spans="5:5" ht="15">
      <c r="E5638" s="22"/>
    </row>
    <row r="5639" spans="5:5" ht="15">
      <c r="E5639" s="22"/>
    </row>
    <row r="5640" spans="5:5" ht="15">
      <c r="E5640" s="22"/>
    </row>
    <row r="5641" spans="5:5" ht="15">
      <c r="E5641" s="22"/>
    </row>
    <row r="5642" spans="5:5" ht="15">
      <c r="E5642" s="22"/>
    </row>
    <row r="5643" spans="5:5" ht="15">
      <c r="E5643" s="22"/>
    </row>
    <row r="5644" spans="5:5" ht="15">
      <c r="E5644" s="22"/>
    </row>
    <row r="5645" spans="5:5" ht="15">
      <c r="E5645" s="22"/>
    </row>
    <row r="5646" spans="5:5" ht="15">
      <c r="E5646" s="22"/>
    </row>
    <row r="5647" spans="5:5" ht="15">
      <c r="E5647" s="22"/>
    </row>
    <row r="5648" spans="5:5" ht="15">
      <c r="E5648" s="22"/>
    </row>
    <row r="5649" spans="5:5" ht="15">
      <c r="E5649" s="22"/>
    </row>
    <row r="5650" spans="5:5" ht="15">
      <c r="E5650" s="22"/>
    </row>
    <row r="5651" spans="5:5" ht="15">
      <c r="E5651" s="22"/>
    </row>
    <row r="5652" spans="5:5" ht="15">
      <c r="E5652" s="22"/>
    </row>
    <row r="5653" spans="5:5" ht="15">
      <c r="E5653" s="22"/>
    </row>
    <row r="5654" spans="5:5" ht="15">
      <c r="E5654" s="22"/>
    </row>
    <row r="5655" spans="5:5" ht="15">
      <c r="E5655" s="22"/>
    </row>
    <row r="5656" spans="5:5" ht="15">
      <c r="E5656" s="22"/>
    </row>
    <row r="5657" spans="5:5" ht="15">
      <c r="E5657" s="22"/>
    </row>
    <row r="5658" spans="5:5" ht="15">
      <c r="E5658" s="22"/>
    </row>
    <row r="5659" spans="5:5" ht="15">
      <c r="E5659" s="22"/>
    </row>
    <row r="5660" spans="5:5" ht="15">
      <c r="E5660" s="22"/>
    </row>
    <row r="5661" spans="5:5" ht="15">
      <c r="E5661" s="22"/>
    </row>
    <row r="5662" spans="5:5" ht="15">
      <c r="E5662" s="22"/>
    </row>
    <row r="5663" spans="5:5" ht="15">
      <c r="E5663" s="22"/>
    </row>
    <row r="5664" spans="5:5" ht="15">
      <c r="E5664" s="22"/>
    </row>
    <row r="5665" spans="5:5" ht="15">
      <c r="E5665" s="22"/>
    </row>
    <row r="5666" spans="5:5" ht="15">
      <c r="E5666" s="22"/>
    </row>
    <row r="5667" spans="5:5" ht="15">
      <c r="E5667" s="22"/>
    </row>
    <row r="5668" spans="5:5" ht="15">
      <c r="E5668" s="22"/>
    </row>
    <row r="5669" spans="5:5" ht="15">
      <c r="E5669" s="22"/>
    </row>
    <row r="5670" spans="5:5" ht="15">
      <c r="E5670" s="22"/>
    </row>
    <row r="5671" spans="5:5" ht="15">
      <c r="E5671" s="22"/>
    </row>
    <row r="5672" spans="5:5" ht="15">
      <c r="E5672" s="22"/>
    </row>
    <row r="5673" spans="5:5" ht="15">
      <c r="E5673" s="22"/>
    </row>
    <row r="5674" spans="5:5" ht="15">
      <c r="E5674" s="22"/>
    </row>
    <row r="5675" spans="5:5" ht="15">
      <c r="E5675" s="22"/>
    </row>
    <row r="5676" spans="5:5" ht="15">
      <c r="E5676" s="22"/>
    </row>
    <row r="5677" spans="5:5" ht="15">
      <c r="E5677" s="22"/>
    </row>
    <row r="5678" spans="5:5" ht="15">
      <c r="E5678" s="22"/>
    </row>
    <row r="5679" spans="5:5" ht="15">
      <c r="E5679" s="22"/>
    </row>
    <row r="5680" spans="5:5" ht="15">
      <c r="E5680" s="22"/>
    </row>
    <row r="5681" spans="5:5" ht="15">
      <c r="E5681" s="22"/>
    </row>
    <row r="5682" spans="5:5" ht="15">
      <c r="E5682" s="22"/>
    </row>
    <row r="5683" spans="5:5" ht="15">
      <c r="E5683" s="22"/>
    </row>
    <row r="5684" spans="5:5" ht="15">
      <c r="E5684" s="22"/>
    </row>
    <row r="5685" spans="5:5" ht="15">
      <c r="E5685" s="22"/>
    </row>
    <row r="5686" spans="5:5" ht="15">
      <c r="E5686" s="22"/>
    </row>
    <row r="5687" spans="5:5" ht="15">
      <c r="E5687" s="22"/>
    </row>
    <row r="5688" spans="5:5" ht="15">
      <c r="E5688" s="22"/>
    </row>
    <row r="5689" spans="5:5" ht="15">
      <c r="E5689" s="22"/>
    </row>
    <row r="5690" spans="5:5" ht="15">
      <c r="E5690" s="22"/>
    </row>
    <row r="5691" spans="5:5" ht="15">
      <c r="E5691" s="22"/>
    </row>
    <row r="5692" spans="5:5" ht="15">
      <c r="E5692" s="22"/>
    </row>
    <row r="5693" spans="5:5" ht="15">
      <c r="E5693" s="22"/>
    </row>
    <row r="5694" spans="5:5" ht="15">
      <c r="E5694" s="22"/>
    </row>
    <row r="5695" spans="5:5" ht="15">
      <c r="E5695" s="22"/>
    </row>
    <row r="5696" spans="5:5" ht="15">
      <c r="E5696" s="22"/>
    </row>
    <row r="5697" spans="5:5" ht="15">
      <c r="E5697" s="22"/>
    </row>
    <row r="5698" spans="5:5" ht="15">
      <c r="E5698" s="22"/>
    </row>
    <row r="5699" spans="5:5" ht="15">
      <c r="E5699" s="22"/>
    </row>
    <row r="5700" spans="5:5" ht="15">
      <c r="E5700" s="22"/>
    </row>
    <row r="5701" spans="5:5" ht="15">
      <c r="E5701" s="22"/>
    </row>
    <row r="5702" spans="5:5" ht="15">
      <c r="E5702" s="22"/>
    </row>
    <row r="5703" spans="5:5" ht="15">
      <c r="E5703" s="22"/>
    </row>
    <row r="5704" spans="5:5" ht="15">
      <c r="E5704" s="22"/>
    </row>
    <row r="5705" spans="5:5" ht="15">
      <c r="E5705" s="22"/>
    </row>
    <row r="5706" spans="5:5" ht="15">
      <c r="E5706" s="22"/>
    </row>
    <row r="5707" spans="5:5" ht="15">
      <c r="E5707" s="22"/>
    </row>
    <row r="5708" spans="5:5" ht="15">
      <c r="E5708" s="22"/>
    </row>
    <row r="5709" spans="5:5" ht="15">
      <c r="E5709" s="22"/>
    </row>
    <row r="5710" spans="5:5" ht="15">
      <c r="E5710" s="22"/>
    </row>
    <row r="5711" spans="5:5" ht="15">
      <c r="E5711" s="22"/>
    </row>
    <row r="5712" spans="5:5" ht="15">
      <c r="E5712" s="22"/>
    </row>
    <row r="5713" spans="5:5" ht="15">
      <c r="E5713" s="22"/>
    </row>
    <row r="5714" spans="5:5" ht="15">
      <c r="E5714" s="22"/>
    </row>
    <row r="5715" spans="5:5" ht="15">
      <c r="E5715" s="22"/>
    </row>
    <row r="5716" spans="5:5" ht="15">
      <c r="E5716" s="22"/>
    </row>
    <row r="5717" spans="5:5" ht="15">
      <c r="E5717" s="22"/>
    </row>
    <row r="5718" spans="5:5" ht="15">
      <c r="E5718" s="22"/>
    </row>
    <row r="5719" spans="5:5" ht="15">
      <c r="E5719" s="22"/>
    </row>
    <row r="5720" spans="5:5" ht="15">
      <c r="E5720" s="22"/>
    </row>
    <row r="5721" spans="5:5" ht="15">
      <c r="E5721" s="22"/>
    </row>
    <row r="5722" spans="5:5" ht="15">
      <c r="E5722" s="22"/>
    </row>
    <row r="5723" spans="5:5" ht="15">
      <c r="E5723" s="22"/>
    </row>
    <row r="5724" spans="5:5" ht="15">
      <c r="E5724" s="22"/>
    </row>
    <row r="5725" spans="5:5" ht="15">
      <c r="E5725" s="22"/>
    </row>
    <row r="5726" spans="5:5" ht="15">
      <c r="E5726" s="22"/>
    </row>
    <row r="5727" spans="5:5" ht="15">
      <c r="E5727" s="22"/>
    </row>
    <row r="5728" spans="5:5" ht="15">
      <c r="E5728" s="22"/>
    </row>
    <row r="5729" spans="5:5" ht="15">
      <c r="E5729" s="22"/>
    </row>
    <row r="5730" spans="5:5" ht="15">
      <c r="E5730" s="22"/>
    </row>
    <row r="5731" spans="5:5" ht="15">
      <c r="E5731" s="22"/>
    </row>
    <row r="5732" spans="5:5" ht="15">
      <c r="E5732" s="22"/>
    </row>
    <row r="5733" spans="5:5" ht="15">
      <c r="E5733" s="22"/>
    </row>
    <row r="5734" spans="5:5" ht="15">
      <c r="E5734" s="22"/>
    </row>
    <row r="5735" spans="5:5" ht="15">
      <c r="E5735" s="22"/>
    </row>
    <row r="5736" spans="5:5" ht="15">
      <c r="E5736" s="22"/>
    </row>
    <row r="5737" spans="5:5" ht="15">
      <c r="E5737" s="22"/>
    </row>
    <row r="5738" spans="5:5" ht="15">
      <c r="E5738" s="22"/>
    </row>
    <row r="5739" spans="5:5" ht="15">
      <c r="E5739" s="22"/>
    </row>
    <row r="5740" spans="5:5" ht="15">
      <c r="E5740" s="22"/>
    </row>
    <row r="5741" spans="5:5" ht="15">
      <c r="E5741" s="22"/>
    </row>
    <row r="5742" spans="5:5" ht="15">
      <c r="E5742" s="22"/>
    </row>
    <row r="5743" spans="5:5" ht="15">
      <c r="E5743" s="22"/>
    </row>
    <row r="5744" spans="5:5" ht="15">
      <c r="E5744" s="22"/>
    </row>
    <row r="5745" spans="5:5" ht="15">
      <c r="E5745" s="22"/>
    </row>
    <row r="5746" spans="5:5" ht="15">
      <c r="E5746" s="22"/>
    </row>
    <row r="5747" spans="5:5" ht="15">
      <c r="E5747" s="22"/>
    </row>
    <row r="5748" spans="5:5" ht="15">
      <c r="E5748" s="22"/>
    </row>
    <row r="5749" spans="5:5" ht="15">
      <c r="E5749" s="22"/>
    </row>
    <row r="5750" spans="5:5" ht="15">
      <c r="E5750" s="22"/>
    </row>
    <row r="5751" spans="5:5" ht="15">
      <c r="E5751" s="22"/>
    </row>
    <row r="5752" spans="5:5" ht="15">
      <c r="E5752" s="22"/>
    </row>
    <row r="5753" spans="5:5" ht="15">
      <c r="E5753" s="22"/>
    </row>
    <row r="5754" spans="5:5" ht="15">
      <c r="E5754" s="22"/>
    </row>
    <row r="5755" spans="5:5" ht="15">
      <c r="E5755" s="22"/>
    </row>
    <row r="5756" spans="5:5" ht="15">
      <c r="E5756" s="22"/>
    </row>
    <row r="5757" spans="5:5" ht="15">
      <c r="E5757" s="22"/>
    </row>
    <row r="5758" spans="5:5" ht="15">
      <c r="E5758" s="22"/>
    </row>
    <row r="5759" spans="5:5" ht="15">
      <c r="E5759" s="22"/>
    </row>
    <row r="5760" spans="5:5" ht="15">
      <c r="E5760" s="22"/>
    </row>
    <row r="5761" spans="5:5" ht="15">
      <c r="E5761" s="22"/>
    </row>
    <row r="5762" spans="5:5" ht="15">
      <c r="E5762" s="22"/>
    </row>
    <row r="5763" spans="5:5" ht="15">
      <c r="E5763" s="22"/>
    </row>
    <row r="5764" spans="5:5" ht="15">
      <c r="E5764" s="22"/>
    </row>
    <row r="5765" spans="5:5" ht="15">
      <c r="E5765" s="22"/>
    </row>
    <row r="5766" spans="5:5" ht="15">
      <c r="E5766" s="22"/>
    </row>
    <row r="5767" spans="5:5" ht="15">
      <c r="E5767" s="22"/>
    </row>
    <row r="5768" spans="5:5" ht="15">
      <c r="E5768" s="22"/>
    </row>
    <row r="5769" spans="5:5" ht="15">
      <c r="E5769" s="22"/>
    </row>
    <row r="5770" spans="5:5" ht="15">
      <c r="E5770" s="22"/>
    </row>
    <row r="5771" spans="5:5" ht="15">
      <c r="E5771" s="22"/>
    </row>
    <row r="5772" spans="5:5" ht="15">
      <c r="E5772" s="22"/>
    </row>
    <row r="5773" spans="5:5" ht="15">
      <c r="E5773" s="22"/>
    </row>
    <row r="5774" spans="5:5" ht="15">
      <c r="E5774" s="22"/>
    </row>
    <row r="5775" spans="5:5" ht="15">
      <c r="E5775" s="22"/>
    </row>
    <row r="5776" spans="5:5" ht="15">
      <c r="E5776" s="22"/>
    </row>
    <row r="5777" spans="5:5" ht="15">
      <c r="E5777" s="22"/>
    </row>
    <row r="5778" spans="5:5" ht="15">
      <c r="E5778" s="22"/>
    </row>
    <row r="5779" spans="5:5" ht="15">
      <c r="E5779" s="22"/>
    </row>
    <row r="5780" spans="5:5" ht="15">
      <c r="E5780" s="22"/>
    </row>
    <row r="5781" spans="5:5" ht="15">
      <c r="E5781" s="22"/>
    </row>
    <row r="5782" spans="5:5" ht="15">
      <c r="E5782" s="22"/>
    </row>
    <row r="5783" spans="5:5" ht="15">
      <c r="E5783" s="22"/>
    </row>
    <row r="5784" spans="5:5" ht="15">
      <c r="E5784" s="22"/>
    </row>
    <row r="5785" spans="5:5" ht="15">
      <c r="E5785" s="22"/>
    </row>
    <row r="5786" spans="5:5" ht="15">
      <c r="E5786" s="22"/>
    </row>
    <row r="5787" spans="5:5" ht="15">
      <c r="E5787" s="22"/>
    </row>
    <row r="5788" spans="5:5" ht="15">
      <c r="E5788" s="22"/>
    </row>
    <row r="5789" spans="5:5" ht="15">
      <c r="E5789" s="22"/>
    </row>
    <row r="5790" spans="5:5" ht="15">
      <c r="E5790" s="22"/>
    </row>
    <row r="5791" spans="5:5" ht="15">
      <c r="E5791" s="22"/>
    </row>
    <row r="5792" spans="5:5" ht="15">
      <c r="E5792" s="22"/>
    </row>
    <row r="5793" spans="5:5" ht="15">
      <c r="E5793" s="22"/>
    </row>
    <row r="5794" spans="5:5" ht="15">
      <c r="E5794" s="22"/>
    </row>
    <row r="5795" spans="5:5" ht="15">
      <c r="E5795" s="22"/>
    </row>
    <row r="5796" spans="5:5" ht="15">
      <c r="E5796" s="22"/>
    </row>
    <row r="5797" spans="5:5" ht="15">
      <c r="E5797" s="22"/>
    </row>
    <row r="5798" spans="5:5" ht="15">
      <c r="E5798" s="22"/>
    </row>
    <row r="5799" spans="5:5" ht="15">
      <c r="E5799" s="22"/>
    </row>
    <row r="5800" spans="5:5" ht="15">
      <c r="E5800" s="22"/>
    </row>
    <row r="5801" spans="5:5" ht="15">
      <c r="E5801" s="22"/>
    </row>
    <row r="5802" spans="5:5" ht="15">
      <c r="E5802" s="22"/>
    </row>
    <row r="5803" spans="5:5" ht="15">
      <c r="E5803" s="22"/>
    </row>
    <row r="5804" spans="5:5" ht="15">
      <c r="E5804" s="22"/>
    </row>
    <row r="5805" spans="5:5" ht="15">
      <c r="E5805" s="22"/>
    </row>
    <row r="5806" spans="5:5" ht="15">
      <c r="E5806" s="22"/>
    </row>
    <row r="5807" spans="5:5" ht="15">
      <c r="E5807" s="22"/>
    </row>
    <row r="5808" spans="5:5" ht="15">
      <c r="E5808" s="22"/>
    </row>
    <row r="5809" spans="5:5" ht="15">
      <c r="E5809" s="22"/>
    </row>
    <row r="5810" spans="5:5" ht="15">
      <c r="E5810" s="22"/>
    </row>
    <row r="5811" spans="5:5" ht="15">
      <c r="E5811" s="22"/>
    </row>
    <row r="5812" spans="5:5" ht="15">
      <c r="E5812" s="22"/>
    </row>
    <row r="5813" spans="5:5" ht="15">
      <c r="E5813" s="22"/>
    </row>
    <row r="5814" spans="5:5" ht="15">
      <c r="E5814" s="22"/>
    </row>
    <row r="5815" spans="5:5" ht="15">
      <c r="E5815" s="22"/>
    </row>
    <row r="5816" spans="5:5" ht="15">
      <c r="E5816" s="22"/>
    </row>
    <row r="5817" spans="5:5" ht="15">
      <c r="E5817" s="22"/>
    </row>
    <row r="5818" spans="5:5" ht="15">
      <c r="E5818" s="22"/>
    </row>
    <row r="5819" spans="5:5" ht="15">
      <c r="E5819" s="22"/>
    </row>
    <row r="5820" spans="5:5" ht="15">
      <c r="E5820" s="22"/>
    </row>
    <row r="5821" spans="5:5" ht="15">
      <c r="E5821" s="22"/>
    </row>
    <row r="5822" spans="5:5" ht="15">
      <c r="E5822" s="22"/>
    </row>
    <row r="5823" spans="5:5" ht="15">
      <c r="E5823" s="22"/>
    </row>
    <row r="5824" spans="5:5" ht="15">
      <c r="E5824" s="22"/>
    </row>
    <row r="5825" spans="5:5" ht="15">
      <c r="E5825" s="22"/>
    </row>
    <row r="5826" spans="5:5" ht="15">
      <c r="E5826" s="22"/>
    </row>
    <row r="5827" spans="5:5" ht="15">
      <c r="E5827" s="22"/>
    </row>
    <row r="5828" spans="5:5" ht="15">
      <c r="E5828" s="22"/>
    </row>
    <row r="5829" spans="5:5" ht="15">
      <c r="E5829" s="22"/>
    </row>
    <row r="5830" spans="5:5" ht="15">
      <c r="E5830" s="22"/>
    </row>
    <row r="5831" spans="5:5" ht="15">
      <c r="E5831" s="22"/>
    </row>
    <row r="5832" spans="5:5" ht="15">
      <c r="E5832" s="22"/>
    </row>
    <row r="5833" spans="5:5" ht="15">
      <c r="E5833" s="22"/>
    </row>
    <row r="5834" spans="5:5" ht="15">
      <c r="E5834" s="22"/>
    </row>
    <row r="5835" spans="5:5" ht="15">
      <c r="E5835" s="22"/>
    </row>
    <row r="5836" spans="5:5" ht="15">
      <c r="E5836" s="22"/>
    </row>
    <row r="5837" spans="5:5" ht="15">
      <c r="E5837" s="22"/>
    </row>
    <row r="5838" spans="5:5" ht="15">
      <c r="E5838" s="22"/>
    </row>
    <row r="5839" spans="5:5" ht="15">
      <c r="E5839" s="22"/>
    </row>
    <row r="5840" spans="5:5" ht="15">
      <c r="E5840" s="22"/>
    </row>
    <row r="5841" spans="5:5" ht="15">
      <c r="E5841" s="22"/>
    </row>
    <row r="5842" spans="5:5" ht="15">
      <c r="E5842" s="22"/>
    </row>
    <row r="5843" spans="5:5" ht="15">
      <c r="E5843" s="22"/>
    </row>
    <row r="5844" spans="5:5" ht="15">
      <c r="E5844" s="22"/>
    </row>
    <row r="5845" spans="5:5" ht="15">
      <c r="E5845" s="22"/>
    </row>
    <row r="5846" spans="5:5" ht="15">
      <c r="E5846" s="22"/>
    </row>
    <row r="5847" spans="5:5" ht="15">
      <c r="E5847" s="22"/>
    </row>
    <row r="5848" spans="5:5" ht="15">
      <c r="E5848" s="22"/>
    </row>
    <row r="5849" spans="5:5" ht="15">
      <c r="E5849" s="22"/>
    </row>
    <row r="5850" spans="5:5" ht="15">
      <c r="E5850" s="22"/>
    </row>
    <row r="5851" spans="5:5" ht="15">
      <c r="E5851" s="22"/>
    </row>
    <row r="5852" spans="5:5" ht="15">
      <c r="E5852" s="22"/>
    </row>
    <row r="5853" spans="5:5" ht="15">
      <c r="E5853" s="22"/>
    </row>
    <row r="5854" spans="5:5" ht="15">
      <c r="E5854" s="22"/>
    </row>
    <row r="5855" spans="5:5" ht="15">
      <c r="E5855" s="22"/>
    </row>
    <row r="5856" spans="5:5" ht="15">
      <c r="E5856" s="22"/>
    </row>
    <row r="5857" spans="5:5" ht="15">
      <c r="E5857" s="22"/>
    </row>
    <row r="5858" spans="5:5" ht="15">
      <c r="E5858" s="22"/>
    </row>
    <row r="5859" spans="5:5" ht="15">
      <c r="E5859" s="22"/>
    </row>
    <row r="5860" spans="5:5" ht="15">
      <c r="E5860" s="22"/>
    </row>
    <row r="5861" spans="5:5" ht="15">
      <c r="E5861" s="22"/>
    </row>
    <row r="5862" spans="5:5" ht="15">
      <c r="E5862" s="22"/>
    </row>
    <row r="5863" spans="5:5" ht="15">
      <c r="E5863" s="22"/>
    </row>
    <row r="5864" spans="5:5" ht="15">
      <c r="E5864" s="22"/>
    </row>
    <row r="5865" spans="5:5" ht="15">
      <c r="E5865" s="22"/>
    </row>
    <row r="5866" spans="5:5" ht="15">
      <c r="E5866" s="22"/>
    </row>
    <row r="5867" spans="5:5" ht="15">
      <c r="E5867" s="22"/>
    </row>
    <row r="5868" spans="5:5" ht="15">
      <c r="E5868" s="22"/>
    </row>
    <row r="5869" spans="5:5" ht="15">
      <c r="E5869" s="22"/>
    </row>
    <row r="5870" spans="5:5" ht="15">
      <c r="E5870" s="22"/>
    </row>
    <row r="5871" spans="5:5" ht="15">
      <c r="E5871" s="22"/>
    </row>
    <row r="5872" spans="5:5" ht="15">
      <c r="E5872" s="22"/>
    </row>
    <row r="5873" spans="5:5" ht="15">
      <c r="E5873" s="22"/>
    </row>
    <row r="5874" spans="5:5" ht="15">
      <c r="E5874" s="22"/>
    </row>
    <row r="5875" spans="5:5" ht="15">
      <c r="E5875" s="22"/>
    </row>
    <row r="5876" spans="5:5" ht="15">
      <c r="E5876" s="22"/>
    </row>
    <row r="5877" spans="5:5" ht="15">
      <c r="E5877" s="22"/>
    </row>
    <row r="5878" spans="5:5" ht="15">
      <c r="E5878" s="22"/>
    </row>
    <row r="5879" spans="5:5" ht="15">
      <c r="E5879" s="22"/>
    </row>
    <row r="5880" spans="5:5" ht="15">
      <c r="E5880" s="22"/>
    </row>
    <row r="5881" spans="5:5" ht="15">
      <c r="E5881" s="22"/>
    </row>
    <row r="5882" spans="5:5" ht="15">
      <c r="E5882" s="22"/>
    </row>
    <row r="5883" spans="5:5" ht="15">
      <c r="E5883" s="22"/>
    </row>
    <row r="5884" spans="5:5" ht="15">
      <c r="E5884" s="22"/>
    </row>
    <row r="5885" spans="5:5" ht="15">
      <c r="E5885" s="22"/>
    </row>
    <row r="5886" spans="5:5" ht="15">
      <c r="E5886" s="22"/>
    </row>
    <row r="5887" spans="5:5" ht="15">
      <c r="E5887" s="22"/>
    </row>
    <row r="5888" spans="5:5" ht="15">
      <c r="E5888" s="22"/>
    </row>
    <row r="5889" spans="5:5" ht="15">
      <c r="E5889" s="22"/>
    </row>
    <row r="5890" spans="5:5" ht="15">
      <c r="E5890" s="22"/>
    </row>
    <row r="5891" spans="5:5" ht="15">
      <c r="E5891" s="22"/>
    </row>
    <row r="5892" spans="5:5" ht="15">
      <c r="E5892" s="22"/>
    </row>
    <row r="5893" spans="5:5" ht="15">
      <c r="E5893" s="22"/>
    </row>
    <row r="5894" spans="5:5" ht="15">
      <c r="E5894" s="22"/>
    </row>
    <row r="5895" spans="5:5" ht="15">
      <c r="E5895" s="22"/>
    </row>
    <row r="5896" spans="5:5" ht="15">
      <c r="E5896" s="22"/>
    </row>
    <row r="5897" spans="5:5" ht="15">
      <c r="E5897" s="22"/>
    </row>
    <row r="5898" spans="5:5" ht="15">
      <c r="E5898" s="22"/>
    </row>
    <row r="5899" spans="5:5" ht="15">
      <c r="E5899" s="22"/>
    </row>
    <row r="5900" spans="5:5" ht="15">
      <c r="E5900" s="22"/>
    </row>
    <row r="5901" spans="5:5" ht="15">
      <c r="E5901" s="22"/>
    </row>
    <row r="5902" spans="5:5" ht="15">
      <c r="E5902" s="22"/>
    </row>
    <row r="5903" spans="5:5" ht="15">
      <c r="E5903" s="22"/>
    </row>
    <row r="5904" spans="5:5" ht="15">
      <c r="E5904" s="22"/>
    </row>
    <row r="5905" spans="5:5" ht="15">
      <c r="E5905" s="22"/>
    </row>
    <row r="5906" spans="5:5" ht="15">
      <c r="E5906" s="22"/>
    </row>
    <row r="5907" spans="5:5" ht="15">
      <c r="E5907" s="22"/>
    </row>
    <row r="5908" spans="5:5" ht="15">
      <c r="E5908" s="22"/>
    </row>
    <row r="5909" spans="5:5" ht="15">
      <c r="E5909" s="22"/>
    </row>
    <row r="5910" spans="5:5" ht="15">
      <c r="E5910" s="22"/>
    </row>
    <row r="5911" spans="5:5" ht="15">
      <c r="E5911" s="22"/>
    </row>
    <row r="5912" spans="5:5" ht="15">
      <c r="E5912" s="22"/>
    </row>
    <row r="5913" spans="5:5" ht="15">
      <c r="E5913" s="22"/>
    </row>
    <row r="5914" spans="5:5" ht="15">
      <c r="E5914" s="22"/>
    </row>
    <row r="5915" spans="5:5" ht="15">
      <c r="E5915" s="22"/>
    </row>
    <row r="5916" spans="5:5" ht="15">
      <c r="E5916" s="22"/>
    </row>
    <row r="5917" spans="5:5" ht="15">
      <c r="E5917" s="22"/>
    </row>
    <row r="5918" spans="5:5" ht="15">
      <c r="E5918" s="22"/>
    </row>
    <row r="5919" spans="5:5" ht="15">
      <c r="E5919" s="22"/>
    </row>
    <row r="5920" spans="5:5" ht="15">
      <c r="E5920" s="22"/>
    </row>
    <row r="5921" spans="5:5" ht="15">
      <c r="E5921" s="22"/>
    </row>
    <row r="5922" spans="5:5" ht="15">
      <c r="E5922" s="22"/>
    </row>
    <row r="5923" spans="5:5" ht="15">
      <c r="E5923" s="22"/>
    </row>
    <row r="5924" spans="5:5" ht="15">
      <c r="E5924" s="22"/>
    </row>
    <row r="5925" spans="5:5" ht="15">
      <c r="E5925" s="22"/>
    </row>
    <row r="5926" spans="5:5" ht="15">
      <c r="E5926" s="22"/>
    </row>
    <row r="5927" spans="5:5" ht="15">
      <c r="E5927" s="22"/>
    </row>
    <row r="5928" spans="5:5" ht="15">
      <c r="E5928" s="22"/>
    </row>
    <row r="5929" spans="5:5" ht="15">
      <c r="E5929" s="22"/>
    </row>
    <row r="5930" spans="5:5" ht="15">
      <c r="E5930" s="22"/>
    </row>
    <row r="5931" spans="5:5" ht="15">
      <c r="E5931" s="22"/>
    </row>
    <row r="5932" spans="5:5" ht="15">
      <c r="E5932" s="22"/>
    </row>
    <row r="5933" spans="5:5" ht="15">
      <c r="E5933" s="22"/>
    </row>
    <row r="5934" spans="5:5" ht="15">
      <c r="E5934" s="22"/>
    </row>
    <row r="5935" spans="5:5" ht="15">
      <c r="E5935" s="22"/>
    </row>
    <row r="5936" spans="5:5" ht="15">
      <c r="E5936" s="22"/>
    </row>
    <row r="5937" spans="5:5" ht="15">
      <c r="E5937" s="22"/>
    </row>
    <row r="5938" spans="5:5" ht="15">
      <c r="E5938" s="22"/>
    </row>
    <row r="5939" spans="5:5" ht="15">
      <c r="E5939" s="22"/>
    </row>
    <row r="5940" spans="5:5" ht="15">
      <c r="E5940" s="22"/>
    </row>
    <row r="5941" spans="5:5" ht="15">
      <c r="E5941" s="22"/>
    </row>
    <row r="5942" spans="5:5" ht="15">
      <c r="E5942" s="22"/>
    </row>
    <row r="5943" spans="5:5" ht="15">
      <c r="E5943" s="22"/>
    </row>
    <row r="5944" spans="5:5" ht="15">
      <c r="E5944" s="22"/>
    </row>
    <row r="5945" spans="5:5" ht="15">
      <c r="E5945" s="22"/>
    </row>
    <row r="5946" spans="5:5" ht="15">
      <c r="E5946" s="22"/>
    </row>
    <row r="5947" spans="5:5" ht="15">
      <c r="E5947" s="22"/>
    </row>
    <row r="5948" spans="5:5" ht="15">
      <c r="E5948" s="22"/>
    </row>
    <row r="5949" spans="5:5" ht="15">
      <c r="E5949" s="22"/>
    </row>
    <row r="5950" spans="5:5" ht="15">
      <c r="E5950" s="22"/>
    </row>
    <row r="5951" spans="5:5" ht="15">
      <c r="E5951" s="22"/>
    </row>
    <row r="5952" spans="5:5" ht="15">
      <c r="E5952" s="22"/>
    </row>
    <row r="5953" spans="5:5" ht="15">
      <c r="E5953" s="22"/>
    </row>
    <row r="5954" spans="5:5" ht="15">
      <c r="E5954" s="22"/>
    </row>
    <row r="5955" spans="5:5" ht="15">
      <c r="E5955" s="22"/>
    </row>
    <row r="5956" spans="5:5" ht="15">
      <c r="E5956" s="22"/>
    </row>
    <row r="5957" spans="5:5" ht="15">
      <c r="E5957" s="22"/>
    </row>
    <row r="5958" spans="5:5" ht="15">
      <c r="E5958" s="22"/>
    </row>
    <row r="5959" spans="5:5" ht="15">
      <c r="E5959" s="22"/>
    </row>
    <row r="5960" spans="5:5" ht="15">
      <c r="E5960" s="22"/>
    </row>
    <row r="5961" spans="5:5" ht="15">
      <c r="E5961" s="22"/>
    </row>
    <row r="5962" spans="5:5" ht="15">
      <c r="E5962" s="22"/>
    </row>
    <row r="5963" spans="5:5" ht="15">
      <c r="E5963" s="22"/>
    </row>
    <row r="5964" spans="5:5" ht="15">
      <c r="E5964" s="22"/>
    </row>
    <row r="5965" spans="5:5" ht="15">
      <c r="E5965" s="22"/>
    </row>
    <row r="5966" spans="5:5" ht="15">
      <c r="E5966" s="22"/>
    </row>
    <row r="5967" spans="5:5" ht="15">
      <c r="E5967" s="22"/>
    </row>
    <row r="5968" spans="5:5" ht="15">
      <c r="E5968" s="22"/>
    </row>
    <row r="5969" spans="5:5" ht="15">
      <c r="E5969" s="22"/>
    </row>
    <row r="5970" spans="5:5" ht="15">
      <c r="E5970" s="22"/>
    </row>
    <row r="5971" spans="5:5" ht="15">
      <c r="E5971" s="22"/>
    </row>
    <row r="5972" spans="5:5" ht="15">
      <c r="E5972" s="22"/>
    </row>
    <row r="5973" spans="5:5" ht="15">
      <c r="E5973" s="22"/>
    </row>
    <row r="5974" spans="5:5" ht="15">
      <c r="E5974" s="22"/>
    </row>
    <row r="5975" spans="5:5" ht="15">
      <c r="E5975" s="22"/>
    </row>
    <row r="5976" spans="5:5" ht="15">
      <c r="E5976" s="22"/>
    </row>
    <row r="5977" spans="5:5" ht="15">
      <c r="E5977" s="22"/>
    </row>
    <row r="5978" spans="5:5" ht="15">
      <c r="E5978" s="22"/>
    </row>
    <row r="5979" spans="5:5" ht="15">
      <c r="E5979" s="22"/>
    </row>
    <row r="5980" spans="5:5" ht="15">
      <c r="E5980" s="22"/>
    </row>
    <row r="5981" spans="5:5" ht="15">
      <c r="E5981" s="22"/>
    </row>
    <row r="5982" spans="5:5" ht="15">
      <c r="E5982" s="22"/>
    </row>
    <row r="5983" spans="5:5" ht="15">
      <c r="E5983" s="22"/>
    </row>
    <row r="5984" spans="5:5" ht="15">
      <c r="E5984" s="22"/>
    </row>
    <row r="5985" spans="5:5" ht="15">
      <c r="E5985" s="22"/>
    </row>
    <row r="5986" spans="5:5" ht="15">
      <c r="E5986" s="22"/>
    </row>
    <row r="5987" spans="5:5" ht="15">
      <c r="E5987" s="22"/>
    </row>
    <row r="5988" spans="5:5" ht="15">
      <c r="E5988" s="22"/>
    </row>
    <row r="5989" spans="5:5" ht="15">
      <c r="E5989" s="22"/>
    </row>
    <row r="5990" spans="5:5" ht="15">
      <c r="E5990" s="22"/>
    </row>
    <row r="5991" spans="5:5" ht="15">
      <c r="E5991" s="22"/>
    </row>
    <row r="5992" spans="5:5" ht="15">
      <c r="E5992" s="22"/>
    </row>
    <row r="5993" spans="5:5" ht="15">
      <c r="E5993" s="22"/>
    </row>
    <row r="5994" spans="5:5" ht="15">
      <c r="E5994" s="22"/>
    </row>
    <row r="5995" spans="5:5" ht="15">
      <c r="E5995" s="22"/>
    </row>
    <row r="5996" spans="5:5" ht="15">
      <c r="E5996" s="22"/>
    </row>
    <row r="5997" spans="5:5" ht="15">
      <c r="E5997" s="22"/>
    </row>
    <row r="5998" spans="5:5" ht="15">
      <c r="E5998" s="22"/>
    </row>
    <row r="5999" spans="5:5" ht="15">
      <c r="E5999" s="22"/>
    </row>
    <row r="6000" spans="5:5" ht="15">
      <c r="E6000" s="22"/>
    </row>
    <row r="6001" spans="5:5" ht="15">
      <c r="E6001" s="22"/>
    </row>
    <row r="6002" spans="5:5" ht="15">
      <c r="E6002" s="22"/>
    </row>
    <row r="6003" spans="5:5" ht="15">
      <c r="E6003" s="22"/>
    </row>
    <row r="6004" spans="5:5" ht="15">
      <c r="E6004" s="22"/>
    </row>
    <row r="6005" spans="5:5" ht="15">
      <c r="E6005" s="22"/>
    </row>
    <row r="6006" spans="5:5" ht="15">
      <c r="E6006" s="22"/>
    </row>
    <row r="6007" spans="5:5" ht="15">
      <c r="E6007" s="22"/>
    </row>
    <row r="6008" spans="5:5" ht="15">
      <c r="E6008" s="22"/>
    </row>
    <row r="6009" spans="5:5" ht="15">
      <c r="E6009" s="22"/>
    </row>
    <row r="6010" spans="5:5" ht="15">
      <c r="E6010" s="22"/>
    </row>
    <row r="6011" spans="5:5" ht="15">
      <c r="E6011" s="22"/>
    </row>
    <row r="6012" spans="5:5" ht="15">
      <c r="E6012" s="22"/>
    </row>
    <row r="6013" spans="5:5" ht="15">
      <c r="E6013" s="22"/>
    </row>
    <row r="6014" spans="5:5" ht="15">
      <c r="E6014" s="22"/>
    </row>
    <row r="6015" spans="5:5" ht="15">
      <c r="E6015" s="22"/>
    </row>
    <row r="6016" spans="5:5" ht="15">
      <c r="E6016" s="22"/>
    </row>
    <row r="6017" spans="5:5" ht="15">
      <c r="E6017" s="22"/>
    </row>
    <row r="6018" spans="5:5" ht="15">
      <c r="E6018" s="22"/>
    </row>
    <row r="6019" spans="5:5" ht="15">
      <c r="E6019" s="22"/>
    </row>
    <row r="6020" spans="5:5" ht="15">
      <c r="E6020" s="22"/>
    </row>
    <row r="6021" spans="5:5" ht="15">
      <c r="E6021" s="22"/>
    </row>
    <row r="6022" spans="5:5" ht="15">
      <c r="E6022" s="22"/>
    </row>
    <row r="6023" spans="5:5" ht="15">
      <c r="E6023" s="22"/>
    </row>
    <row r="6024" spans="5:5" ht="15">
      <c r="E6024" s="22"/>
    </row>
    <row r="6025" spans="5:5" ht="15">
      <c r="E6025" s="22"/>
    </row>
    <row r="6026" spans="5:5" ht="15">
      <c r="E6026" s="22"/>
    </row>
    <row r="6027" spans="5:5" ht="15">
      <c r="E6027" s="22"/>
    </row>
    <row r="6028" spans="5:5" ht="15">
      <c r="E6028" s="22"/>
    </row>
    <row r="6029" spans="5:5" ht="15">
      <c r="E6029" s="22"/>
    </row>
    <row r="6030" spans="5:5" ht="15">
      <c r="E6030" s="22"/>
    </row>
    <row r="6031" spans="5:5" ht="15">
      <c r="E6031" s="22"/>
    </row>
    <row r="6032" spans="5:5" ht="15">
      <c r="E6032" s="22"/>
    </row>
    <row r="6033" spans="5:5" ht="15">
      <c r="E6033" s="22"/>
    </row>
    <row r="6034" spans="5:5" ht="15">
      <c r="E6034" s="22"/>
    </row>
    <row r="6035" spans="5:5" ht="15">
      <c r="E6035" s="22"/>
    </row>
    <row r="6036" spans="5:5" ht="15">
      <c r="E6036" s="22"/>
    </row>
    <row r="6037" spans="5:5" ht="15">
      <c r="E6037" s="22"/>
    </row>
    <row r="6038" spans="5:5" ht="15">
      <c r="E6038" s="22"/>
    </row>
    <row r="6039" spans="5:5" ht="15">
      <c r="E6039" s="22"/>
    </row>
    <row r="6040" spans="5:5" ht="15">
      <c r="E6040" s="22"/>
    </row>
    <row r="6041" spans="5:5" ht="15">
      <c r="E6041" s="22"/>
    </row>
    <row r="6042" spans="5:5" ht="15">
      <c r="E6042" s="22"/>
    </row>
    <row r="6043" spans="5:5" ht="15">
      <c r="E6043" s="22"/>
    </row>
    <row r="6044" spans="5:5" ht="15">
      <c r="E6044" s="22"/>
    </row>
    <row r="6045" spans="5:5" ht="15">
      <c r="E6045" s="22"/>
    </row>
    <row r="6046" spans="5:5" ht="15">
      <c r="E6046" s="22"/>
    </row>
    <row r="6047" spans="5:5" ht="15">
      <c r="E6047" s="22"/>
    </row>
    <row r="6048" spans="5:5" ht="15">
      <c r="E6048" s="22"/>
    </row>
    <row r="6049" spans="5:5" ht="15">
      <c r="E6049" s="22"/>
    </row>
    <row r="6050" spans="5:5" ht="15">
      <c r="E6050" s="22"/>
    </row>
    <row r="6051" spans="5:5" ht="15">
      <c r="E6051" s="22"/>
    </row>
    <row r="6052" spans="5:5" ht="15">
      <c r="E6052" s="22"/>
    </row>
    <row r="6053" spans="5:5" ht="15">
      <c r="E6053" s="22"/>
    </row>
    <row r="6054" spans="5:5" ht="15">
      <c r="E6054" s="22"/>
    </row>
    <row r="6055" spans="5:5" ht="15">
      <c r="E6055" s="22"/>
    </row>
    <row r="6056" spans="5:5" ht="15">
      <c r="E6056" s="22"/>
    </row>
    <row r="6057" spans="5:5" ht="15">
      <c r="E6057" s="22"/>
    </row>
    <row r="6058" spans="5:5" ht="15">
      <c r="E6058" s="22"/>
    </row>
    <row r="6059" spans="5:5" ht="15">
      <c r="E6059" s="22"/>
    </row>
    <row r="6060" spans="5:5" ht="15">
      <c r="E6060" s="22"/>
    </row>
    <row r="6061" spans="5:5" ht="15">
      <c r="E6061" s="22"/>
    </row>
    <row r="6062" spans="5:5" ht="15">
      <c r="E6062" s="22"/>
    </row>
    <row r="6063" spans="5:5" ht="15">
      <c r="E6063" s="22"/>
    </row>
    <row r="6064" spans="5:5" ht="15">
      <c r="E6064" s="22"/>
    </row>
    <row r="6065" spans="5:5" ht="15">
      <c r="E6065" s="22"/>
    </row>
    <row r="6066" spans="5:5" ht="15">
      <c r="E6066" s="22"/>
    </row>
    <row r="6067" spans="5:5" ht="15">
      <c r="E6067" s="22"/>
    </row>
    <row r="6068" spans="5:5" ht="15">
      <c r="E6068" s="22"/>
    </row>
    <row r="6069" spans="5:5" ht="15">
      <c r="E6069" s="22"/>
    </row>
    <row r="6070" spans="5:5" ht="15">
      <c r="E6070" s="22"/>
    </row>
    <row r="6071" spans="5:5" ht="15">
      <c r="E6071" s="22"/>
    </row>
    <row r="6072" spans="5:5" ht="15">
      <c r="E6072" s="22"/>
    </row>
    <row r="6073" spans="5:5" ht="15">
      <c r="E6073" s="22"/>
    </row>
    <row r="6074" spans="5:5" ht="15">
      <c r="E6074" s="22"/>
    </row>
    <row r="6075" spans="5:5" ht="15">
      <c r="E6075" s="22"/>
    </row>
    <row r="6076" spans="5:5" ht="15">
      <c r="E6076" s="22"/>
    </row>
    <row r="6077" spans="5:5" ht="15">
      <c r="E6077" s="22"/>
    </row>
    <row r="6078" spans="5:5" ht="15">
      <c r="E6078" s="22"/>
    </row>
    <row r="6079" spans="5:5" ht="15">
      <c r="E6079" s="22"/>
    </row>
    <row r="6080" spans="5:5" ht="15">
      <c r="E6080" s="22"/>
    </row>
    <row r="6081" spans="5:5" ht="15">
      <c r="E6081" s="22"/>
    </row>
    <row r="6082" spans="5:5" ht="15">
      <c r="E6082" s="22"/>
    </row>
    <row r="6083" spans="5:5" ht="15">
      <c r="E6083" s="22"/>
    </row>
    <row r="6084" spans="5:5" ht="15">
      <c r="E6084" s="22"/>
    </row>
    <row r="6085" spans="5:5" ht="15">
      <c r="E6085" s="22"/>
    </row>
    <row r="6086" spans="5:5" ht="15">
      <c r="E6086" s="22"/>
    </row>
    <row r="6087" spans="5:5" ht="15">
      <c r="E6087" s="22"/>
    </row>
    <row r="6088" spans="5:5" ht="15">
      <c r="E6088" s="22"/>
    </row>
    <row r="6089" spans="5:5" ht="15">
      <c r="E6089" s="22"/>
    </row>
    <row r="6090" spans="5:5" ht="15">
      <c r="E6090" s="22"/>
    </row>
    <row r="6091" spans="5:5" ht="15">
      <c r="E6091" s="22"/>
    </row>
    <row r="6092" spans="5:5" ht="15">
      <c r="E6092" s="22"/>
    </row>
    <row r="6093" spans="5:5" ht="15">
      <c r="E6093" s="22"/>
    </row>
    <row r="6094" spans="5:5" ht="15">
      <c r="E6094" s="22"/>
    </row>
    <row r="6095" spans="5:5" ht="15">
      <c r="E6095" s="22"/>
    </row>
    <row r="6096" spans="5:5" ht="15">
      <c r="E6096" s="22"/>
    </row>
    <row r="6097" spans="5:5" ht="15">
      <c r="E6097" s="22"/>
    </row>
    <row r="6098" spans="5:5" ht="15">
      <c r="E6098" s="22"/>
    </row>
    <row r="6099" spans="5:5" ht="15">
      <c r="E6099" s="22"/>
    </row>
    <row r="6100" spans="5:5" ht="15">
      <c r="E6100" s="22"/>
    </row>
    <row r="6101" spans="5:5" ht="15">
      <c r="E6101" s="22"/>
    </row>
    <row r="6102" spans="5:5" ht="15">
      <c r="E6102" s="22"/>
    </row>
    <row r="6103" spans="5:5" ht="15">
      <c r="E6103" s="22"/>
    </row>
    <row r="6104" spans="5:5" ht="15">
      <c r="E6104" s="22"/>
    </row>
    <row r="6105" spans="5:5" ht="15">
      <c r="E6105" s="22"/>
    </row>
    <row r="6106" spans="5:5" ht="15">
      <c r="E6106" s="22"/>
    </row>
    <row r="6107" spans="5:5" ht="15">
      <c r="E6107" s="22"/>
    </row>
    <row r="6108" spans="5:5" ht="15">
      <c r="E6108" s="22"/>
    </row>
    <row r="6109" spans="5:5" ht="15">
      <c r="E6109" s="22"/>
    </row>
    <row r="6110" spans="5:5" ht="15">
      <c r="E6110" s="22"/>
    </row>
    <row r="6111" spans="5:5" ht="15">
      <c r="E6111" s="22"/>
    </row>
    <row r="6112" spans="5:5" ht="15">
      <c r="E6112" s="22"/>
    </row>
    <row r="6113" spans="5:5" ht="15">
      <c r="E6113" s="22"/>
    </row>
    <row r="6114" spans="5:5" ht="15">
      <c r="E6114" s="22"/>
    </row>
    <row r="6115" spans="5:5" ht="15">
      <c r="E6115" s="22"/>
    </row>
    <row r="6116" spans="5:5" ht="15">
      <c r="E6116" s="22"/>
    </row>
    <row r="6117" spans="5:5" ht="15">
      <c r="E6117" s="22"/>
    </row>
    <row r="6118" spans="5:5" ht="15">
      <c r="E6118" s="22"/>
    </row>
    <row r="6119" spans="5:5" ht="15">
      <c r="E6119" s="22"/>
    </row>
    <row r="6120" spans="5:5" ht="15">
      <c r="E6120" s="22"/>
    </row>
    <row r="6121" spans="5:5" ht="15">
      <c r="E6121" s="22"/>
    </row>
    <row r="6122" spans="5:5" ht="15">
      <c r="E6122" s="22"/>
    </row>
    <row r="6123" spans="5:5" ht="15">
      <c r="E6123" s="22"/>
    </row>
    <row r="6124" spans="5:5" ht="15">
      <c r="E6124" s="22"/>
    </row>
    <row r="6125" spans="5:5" ht="15">
      <c r="E6125" s="22"/>
    </row>
    <row r="6126" spans="5:5" ht="15">
      <c r="E6126" s="22"/>
    </row>
    <row r="6127" spans="5:5" ht="15">
      <c r="E6127" s="22"/>
    </row>
    <row r="6128" spans="5:5" ht="15">
      <c r="E6128" s="22"/>
    </row>
    <row r="6129" spans="5:5" ht="15">
      <c r="E6129" s="22"/>
    </row>
    <row r="6130" spans="5:5" ht="15">
      <c r="E6130" s="22"/>
    </row>
    <row r="6131" spans="5:5" ht="15">
      <c r="E6131" s="22"/>
    </row>
    <row r="6132" spans="5:5" ht="15">
      <c r="E6132" s="22"/>
    </row>
    <row r="6133" spans="5:5" ht="15">
      <c r="E6133" s="22"/>
    </row>
    <row r="6134" spans="5:5" ht="15">
      <c r="E6134" s="22"/>
    </row>
    <row r="6135" spans="5:5" ht="15">
      <c r="E6135" s="22"/>
    </row>
    <row r="6136" spans="5:5" ht="15">
      <c r="E6136" s="22"/>
    </row>
    <row r="6137" spans="5:5" ht="15">
      <c r="E6137" s="22"/>
    </row>
    <row r="6138" spans="5:5" ht="15">
      <c r="E6138" s="22"/>
    </row>
    <row r="6139" spans="5:5" ht="15">
      <c r="E6139" s="22"/>
    </row>
    <row r="6140" spans="5:5" ht="15">
      <c r="E6140" s="22"/>
    </row>
    <row r="6141" spans="5:5" ht="15">
      <c r="E6141" s="22"/>
    </row>
    <row r="6142" spans="5:5" ht="15">
      <c r="E6142" s="22"/>
    </row>
    <row r="6143" spans="5:5" ht="15">
      <c r="E6143" s="22"/>
    </row>
    <row r="6144" spans="5:5" ht="15">
      <c r="E6144" s="22"/>
    </row>
    <row r="6145" spans="5:5" ht="15">
      <c r="E6145" s="22"/>
    </row>
    <row r="6146" spans="5:5" ht="15">
      <c r="E6146" s="22"/>
    </row>
    <row r="6147" spans="5:5" ht="15">
      <c r="E6147" s="22"/>
    </row>
    <row r="6148" spans="5:5" ht="15">
      <c r="E6148" s="22"/>
    </row>
    <row r="6149" spans="5:5" ht="15">
      <c r="E6149" s="22"/>
    </row>
    <row r="6150" spans="5:5" ht="15">
      <c r="E6150" s="22"/>
    </row>
    <row r="6151" spans="5:5" ht="15">
      <c r="E6151" s="22"/>
    </row>
    <row r="6152" spans="5:5" ht="15">
      <c r="E6152" s="22"/>
    </row>
    <row r="6153" spans="5:5" ht="15">
      <c r="E6153" s="22"/>
    </row>
    <row r="6154" spans="5:5" ht="15">
      <c r="E6154" s="22"/>
    </row>
    <row r="6155" spans="5:5" ht="15">
      <c r="E6155" s="22"/>
    </row>
    <row r="6156" spans="5:5" ht="15">
      <c r="E6156" s="22"/>
    </row>
    <row r="6157" spans="5:5" ht="15">
      <c r="E6157" s="22"/>
    </row>
    <row r="6158" spans="5:5" ht="15">
      <c r="E6158" s="22"/>
    </row>
    <row r="6159" spans="5:5" ht="15">
      <c r="E6159" s="22"/>
    </row>
    <row r="6160" spans="5:5" ht="15">
      <c r="E6160" s="22"/>
    </row>
    <row r="6161" spans="5:5" ht="15">
      <c r="E6161" s="22"/>
    </row>
    <row r="6162" spans="5:5" ht="15">
      <c r="E6162" s="22"/>
    </row>
    <row r="6163" spans="5:5" ht="15">
      <c r="E6163" s="22"/>
    </row>
    <row r="6164" spans="5:5" ht="15">
      <c r="E6164" s="22"/>
    </row>
    <row r="6165" spans="5:5" ht="15">
      <c r="E6165" s="22"/>
    </row>
    <row r="6166" spans="5:5" ht="15">
      <c r="E6166" s="22"/>
    </row>
    <row r="6167" spans="5:5" ht="15">
      <c r="E6167" s="22"/>
    </row>
    <row r="6168" spans="5:5" ht="15">
      <c r="E6168" s="22"/>
    </row>
    <row r="6169" spans="5:5" ht="15">
      <c r="E6169" s="22"/>
    </row>
    <row r="6170" spans="5:5" ht="15">
      <c r="E6170" s="22"/>
    </row>
    <row r="6171" spans="5:5" ht="15">
      <c r="E6171" s="22"/>
    </row>
    <row r="6172" spans="5:5" ht="15">
      <c r="E6172" s="22"/>
    </row>
    <row r="6173" spans="5:5" ht="15">
      <c r="E6173" s="22"/>
    </row>
    <row r="6174" spans="5:5" ht="15">
      <c r="E6174" s="22"/>
    </row>
    <row r="6175" spans="5:5" ht="15">
      <c r="E6175" s="22"/>
    </row>
    <row r="6176" spans="5:5" ht="15">
      <c r="E6176" s="22"/>
    </row>
    <row r="6177" spans="5:5" ht="15">
      <c r="E6177" s="22"/>
    </row>
    <row r="6178" spans="5:5" ht="15">
      <c r="E6178" s="22"/>
    </row>
    <row r="6179" spans="5:5" ht="15">
      <c r="E6179" s="22"/>
    </row>
    <row r="6180" spans="5:5" ht="15">
      <c r="E6180" s="22"/>
    </row>
    <row r="6181" spans="5:5" ht="15">
      <c r="E6181" s="22"/>
    </row>
    <row r="6182" spans="5:5" ht="15">
      <c r="E6182" s="22"/>
    </row>
    <row r="6183" spans="5:5" ht="15">
      <c r="E6183" s="22"/>
    </row>
    <row r="6184" spans="5:5" ht="15">
      <c r="E6184" s="22"/>
    </row>
    <row r="6185" spans="5:5" ht="15">
      <c r="E6185" s="22"/>
    </row>
    <row r="6186" spans="5:5" ht="15">
      <c r="E6186" s="22"/>
    </row>
    <row r="6187" spans="5:5" ht="15">
      <c r="E6187" s="22"/>
    </row>
    <row r="6188" spans="5:5" ht="15">
      <c r="E6188" s="22"/>
    </row>
    <row r="6189" spans="5:5" ht="15">
      <c r="E6189" s="22"/>
    </row>
    <row r="6190" spans="5:5" ht="15">
      <c r="E6190" s="22"/>
    </row>
    <row r="6191" spans="5:5" ht="15">
      <c r="E6191" s="22"/>
    </row>
    <row r="6192" spans="5:5" ht="15">
      <c r="E6192" s="22"/>
    </row>
    <row r="6193" spans="5:5" ht="15">
      <c r="E6193" s="22"/>
    </row>
    <row r="6194" spans="5:5" ht="15">
      <c r="E6194" s="22"/>
    </row>
    <row r="6195" spans="5:5" ht="15">
      <c r="E6195" s="22"/>
    </row>
    <row r="6196" spans="5:5" ht="15">
      <c r="E6196" s="22"/>
    </row>
    <row r="6197" spans="5:5" ht="15">
      <c r="E6197" s="22"/>
    </row>
    <row r="6198" spans="5:5" ht="15">
      <c r="E6198" s="22"/>
    </row>
    <row r="6199" spans="5:5" ht="15">
      <c r="E6199" s="22"/>
    </row>
    <row r="6200" spans="5:5" ht="15">
      <c r="E6200" s="22"/>
    </row>
    <row r="6201" spans="5:5" ht="15">
      <c r="E6201" s="22"/>
    </row>
    <row r="6202" spans="5:5" ht="15">
      <c r="E6202" s="22"/>
    </row>
    <row r="6203" spans="5:5" ht="15">
      <c r="E6203" s="22"/>
    </row>
    <row r="6204" spans="5:5" ht="15">
      <c r="E6204" s="22"/>
    </row>
    <row r="6205" spans="5:5" ht="15">
      <c r="E6205" s="22"/>
    </row>
    <row r="6206" spans="5:5" ht="15">
      <c r="E6206" s="22"/>
    </row>
    <row r="6207" spans="5:5" ht="15">
      <c r="E6207" s="22"/>
    </row>
    <row r="6208" spans="5:5" ht="15">
      <c r="E6208" s="22"/>
    </row>
    <row r="6209" spans="5:5" ht="15">
      <c r="E6209" s="22"/>
    </row>
    <row r="6210" spans="5:5" ht="15">
      <c r="E6210" s="22"/>
    </row>
    <row r="6211" spans="5:5" ht="15">
      <c r="E6211" s="22"/>
    </row>
    <row r="6212" spans="5:5" ht="15">
      <c r="E6212" s="22"/>
    </row>
    <row r="6213" spans="5:5" ht="15">
      <c r="E6213" s="22"/>
    </row>
    <row r="6214" spans="5:5" ht="15">
      <c r="E6214" s="22"/>
    </row>
    <row r="6215" spans="5:5" ht="15">
      <c r="E6215" s="22"/>
    </row>
    <row r="6216" spans="5:5" ht="15">
      <c r="E6216" s="22"/>
    </row>
    <row r="6217" spans="5:5" ht="15">
      <c r="E6217" s="22"/>
    </row>
    <row r="6218" spans="5:5" ht="15">
      <c r="E6218" s="22"/>
    </row>
    <row r="6219" spans="5:5" ht="15">
      <c r="E6219" s="22"/>
    </row>
    <row r="6220" spans="5:5" ht="15">
      <c r="E6220" s="22"/>
    </row>
    <row r="6221" spans="5:5" ht="15">
      <c r="E6221" s="22"/>
    </row>
    <row r="6222" spans="5:5" ht="15">
      <c r="E6222" s="22"/>
    </row>
    <row r="6223" spans="5:5" ht="15">
      <c r="E6223" s="22"/>
    </row>
    <row r="6224" spans="5:5" ht="15">
      <c r="E6224" s="22"/>
    </row>
    <row r="6225" spans="5:5" ht="15">
      <c r="E6225" s="22"/>
    </row>
    <row r="6226" spans="5:5" ht="15">
      <c r="E6226" s="22"/>
    </row>
    <row r="6227" spans="5:5" ht="15">
      <c r="E6227" s="22"/>
    </row>
    <row r="6228" spans="5:5" ht="15">
      <c r="E6228" s="22"/>
    </row>
    <row r="6229" spans="5:5" ht="15">
      <c r="E6229" s="22"/>
    </row>
    <row r="6230" spans="5:5" ht="15">
      <c r="E6230" s="22"/>
    </row>
    <row r="6231" spans="5:5" ht="15">
      <c r="E6231" s="22"/>
    </row>
    <row r="6232" spans="5:5" ht="15">
      <c r="E6232" s="22"/>
    </row>
    <row r="6233" spans="5:5" ht="15">
      <c r="E6233" s="22"/>
    </row>
    <row r="6234" spans="5:5" ht="15">
      <c r="E6234" s="22"/>
    </row>
    <row r="6235" spans="5:5" ht="15">
      <c r="E6235" s="22"/>
    </row>
    <row r="6236" spans="5:5" ht="15">
      <c r="E6236" s="22"/>
    </row>
    <row r="6237" spans="5:5" ht="15">
      <c r="E6237" s="22"/>
    </row>
    <row r="6238" spans="5:5" ht="15">
      <c r="E6238" s="22"/>
    </row>
    <row r="6239" spans="5:5" ht="15">
      <c r="E6239" s="22"/>
    </row>
    <row r="6240" spans="5:5" ht="15">
      <c r="E6240" s="22"/>
    </row>
    <row r="6241" spans="5:5" ht="15">
      <c r="E6241" s="22"/>
    </row>
    <row r="6242" spans="5:5" ht="15">
      <c r="E6242" s="22"/>
    </row>
    <row r="6243" spans="5:5" ht="15">
      <c r="E6243" s="22"/>
    </row>
    <row r="6244" spans="5:5" ht="15">
      <c r="E6244" s="22"/>
    </row>
    <row r="6245" spans="5:5" ht="15">
      <c r="E6245" s="22"/>
    </row>
    <row r="6246" spans="5:5" ht="15">
      <c r="E6246" s="22"/>
    </row>
    <row r="6247" spans="5:5" ht="15">
      <c r="E6247" s="22"/>
    </row>
    <row r="6248" spans="5:5" ht="15">
      <c r="E6248" s="22"/>
    </row>
    <row r="6249" spans="5:5" ht="15">
      <c r="E6249" s="22"/>
    </row>
    <row r="6250" spans="5:5" ht="15">
      <c r="E6250" s="22"/>
    </row>
    <row r="6251" spans="5:5" ht="15">
      <c r="E6251" s="22"/>
    </row>
    <row r="6252" spans="5:5" ht="15">
      <c r="E6252" s="22"/>
    </row>
    <row r="6253" spans="5:5" ht="15">
      <c r="E6253" s="22"/>
    </row>
    <row r="6254" spans="5:5" ht="15">
      <c r="E6254" s="22"/>
    </row>
    <row r="6255" spans="5:5" ht="15">
      <c r="E6255" s="22"/>
    </row>
    <row r="6256" spans="5:5" ht="15">
      <c r="E6256" s="22"/>
    </row>
    <row r="6257" spans="5:5" ht="15">
      <c r="E6257" s="22"/>
    </row>
    <row r="6258" spans="5:5" ht="15">
      <c r="E6258" s="22"/>
    </row>
    <row r="6259" spans="5:5" ht="15">
      <c r="E6259" s="22"/>
    </row>
    <row r="6260" spans="5:5" ht="15">
      <c r="E6260" s="22"/>
    </row>
    <row r="6261" spans="5:5" ht="15">
      <c r="E6261" s="22"/>
    </row>
    <row r="6262" spans="5:5" ht="15">
      <c r="E6262" s="22"/>
    </row>
    <row r="6263" spans="5:5" ht="15">
      <c r="E6263" s="22"/>
    </row>
    <row r="6264" spans="5:5" ht="15">
      <c r="E6264" s="22"/>
    </row>
    <row r="6265" spans="5:5" ht="15">
      <c r="E6265" s="22"/>
    </row>
    <row r="6266" spans="5:5" ht="15">
      <c r="E6266" s="22"/>
    </row>
    <row r="6267" spans="5:5" ht="15">
      <c r="E6267" s="22"/>
    </row>
    <row r="6268" spans="5:5" ht="15">
      <c r="E6268" s="22"/>
    </row>
    <row r="6269" spans="5:5" ht="15">
      <c r="E6269" s="22"/>
    </row>
    <row r="6270" spans="5:5" ht="15">
      <c r="E6270" s="22"/>
    </row>
    <row r="6271" spans="5:5" ht="15">
      <c r="E6271" s="22"/>
    </row>
    <row r="6272" spans="5:5" ht="15">
      <c r="E6272" s="22"/>
    </row>
    <row r="6273" spans="5:5" ht="15">
      <c r="E6273" s="22"/>
    </row>
    <row r="6274" spans="5:5" ht="15">
      <c r="E6274" s="22"/>
    </row>
    <row r="6275" spans="5:5" ht="15">
      <c r="E6275" s="22"/>
    </row>
    <row r="6276" spans="5:5" ht="15">
      <c r="E6276" s="22"/>
    </row>
    <row r="6277" spans="5:5" ht="15">
      <c r="E6277" s="22"/>
    </row>
    <row r="6278" spans="5:5" ht="15">
      <c r="E6278" s="22"/>
    </row>
    <row r="6279" spans="5:5" ht="15">
      <c r="E6279" s="22"/>
    </row>
    <row r="6280" spans="5:5" ht="15">
      <c r="E6280" s="22"/>
    </row>
    <row r="6281" spans="5:5" ht="15">
      <c r="E6281" s="22"/>
    </row>
    <row r="6282" spans="5:5" ht="15">
      <c r="E6282" s="22"/>
    </row>
    <row r="6283" spans="5:5" ht="15">
      <c r="E6283" s="22"/>
    </row>
    <row r="6284" spans="5:5" ht="15">
      <c r="E6284" s="22"/>
    </row>
    <row r="6285" spans="5:5" ht="15">
      <c r="E6285" s="22"/>
    </row>
    <row r="6286" spans="5:5" ht="15">
      <c r="E6286" s="22"/>
    </row>
    <row r="6287" spans="5:5" ht="15">
      <c r="E6287" s="22"/>
    </row>
    <row r="6288" spans="5:5" ht="15">
      <c r="E6288" s="22"/>
    </row>
    <row r="6289" spans="5:5" ht="15">
      <c r="E6289" s="22"/>
    </row>
    <row r="6290" spans="5:5" ht="15">
      <c r="E6290" s="22"/>
    </row>
    <row r="6291" spans="5:5" ht="15">
      <c r="E6291" s="22"/>
    </row>
    <row r="6292" spans="5:5" ht="15">
      <c r="E6292" s="22"/>
    </row>
    <row r="6293" spans="5:5" ht="15">
      <c r="E6293" s="22"/>
    </row>
    <row r="6294" spans="5:5" ht="15">
      <c r="E6294" s="22"/>
    </row>
    <row r="6295" spans="5:5" ht="15">
      <c r="E6295" s="22"/>
    </row>
    <row r="6296" spans="5:5" ht="15">
      <c r="E6296" s="22"/>
    </row>
    <row r="6297" spans="5:5" ht="15">
      <c r="E6297" s="22"/>
    </row>
    <row r="6298" spans="5:5" ht="15">
      <c r="E6298" s="22"/>
    </row>
    <row r="6299" spans="5:5" ht="15">
      <c r="E6299" s="22"/>
    </row>
    <row r="6300" spans="5:5" ht="15">
      <c r="E6300" s="22"/>
    </row>
    <row r="6301" spans="5:5" ht="15">
      <c r="E6301" s="22"/>
    </row>
    <row r="6302" spans="5:5" ht="15">
      <c r="E6302" s="22"/>
    </row>
    <row r="6303" spans="5:5" ht="15">
      <c r="E6303" s="22"/>
    </row>
    <row r="6304" spans="5:5" ht="15">
      <c r="E6304" s="22"/>
    </row>
    <row r="6305" spans="5:5" ht="15">
      <c r="E6305" s="22"/>
    </row>
    <row r="6306" spans="5:5" ht="15">
      <c r="E6306" s="22"/>
    </row>
    <row r="6307" spans="5:5" ht="15">
      <c r="E6307" s="22"/>
    </row>
    <row r="6308" spans="5:5" ht="15">
      <c r="E6308" s="22"/>
    </row>
    <row r="6309" spans="5:5" ht="15">
      <c r="E6309" s="22"/>
    </row>
    <row r="6310" spans="5:5" ht="15">
      <c r="E6310" s="22"/>
    </row>
    <row r="6311" spans="5:5" ht="15">
      <c r="E6311" s="22"/>
    </row>
    <row r="6312" spans="5:5" ht="15">
      <c r="E6312" s="22"/>
    </row>
    <row r="6313" spans="5:5" ht="15">
      <c r="E6313" s="22"/>
    </row>
    <row r="6314" spans="5:5" ht="15">
      <c r="E6314" s="22"/>
    </row>
    <row r="6315" spans="5:5" ht="15">
      <c r="E6315" s="22"/>
    </row>
    <row r="6316" spans="5:5" ht="15">
      <c r="E6316" s="22"/>
    </row>
    <row r="6317" spans="5:5" ht="15">
      <c r="E6317" s="22"/>
    </row>
    <row r="6318" spans="5:5" ht="15">
      <c r="E6318" s="22"/>
    </row>
    <row r="6319" spans="5:5" ht="15">
      <c r="E6319" s="22"/>
    </row>
    <row r="6320" spans="5:5" ht="15">
      <c r="E6320" s="22"/>
    </row>
    <row r="6321" spans="5:5" ht="15">
      <c r="E6321" s="22"/>
    </row>
    <row r="6322" spans="5:5" ht="15">
      <c r="E6322" s="22"/>
    </row>
    <row r="6323" spans="5:5" ht="15">
      <c r="E6323" s="22"/>
    </row>
    <row r="6324" spans="5:5" ht="15">
      <c r="E6324" s="22"/>
    </row>
    <row r="6325" spans="5:5" ht="15">
      <c r="E6325" s="22"/>
    </row>
    <row r="6326" spans="5:5" ht="15">
      <c r="E6326" s="22"/>
    </row>
    <row r="6327" spans="5:5" ht="15">
      <c r="E6327" s="22"/>
    </row>
    <row r="6328" spans="5:5" ht="15">
      <c r="E6328" s="22"/>
    </row>
    <row r="6329" spans="5:5" ht="15">
      <c r="E6329" s="22"/>
    </row>
    <row r="6330" spans="5:5" ht="15">
      <c r="E6330" s="22"/>
    </row>
    <row r="6331" spans="5:5" ht="15">
      <c r="E6331" s="22"/>
    </row>
    <row r="6332" spans="5:5" ht="15">
      <c r="E6332" s="22"/>
    </row>
    <row r="6333" spans="5:5" ht="15">
      <c r="E6333" s="22"/>
    </row>
    <row r="6334" spans="5:5" ht="15">
      <c r="E6334" s="22"/>
    </row>
    <row r="6335" spans="5:5" ht="15">
      <c r="E6335" s="22"/>
    </row>
    <row r="6336" spans="5:5" ht="15">
      <c r="E6336" s="22"/>
    </row>
    <row r="6337" spans="5:5" ht="15">
      <c r="E6337" s="22"/>
    </row>
    <row r="6338" spans="5:5" ht="15">
      <c r="E6338" s="22"/>
    </row>
    <row r="6339" spans="5:5" ht="15">
      <c r="E6339" s="22"/>
    </row>
    <row r="6340" spans="5:5" ht="15">
      <c r="E6340" s="22"/>
    </row>
    <row r="6341" spans="5:5" ht="15">
      <c r="E6341" s="22"/>
    </row>
    <row r="6342" spans="5:5" ht="15">
      <c r="E6342" s="22"/>
    </row>
    <row r="6343" spans="5:5" ht="15">
      <c r="E6343" s="22"/>
    </row>
    <row r="6344" spans="5:5" ht="15">
      <c r="E6344" s="22"/>
    </row>
    <row r="6345" spans="5:5" ht="15">
      <c r="E6345" s="22"/>
    </row>
    <row r="6346" spans="5:5" ht="15">
      <c r="E6346" s="22"/>
    </row>
    <row r="6347" spans="5:5" ht="15">
      <c r="E6347" s="22"/>
    </row>
    <row r="6348" spans="5:5" ht="15">
      <c r="E6348" s="22"/>
    </row>
    <row r="6349" spans="5:5" ht="15">
      <c r="E6349" s="22"/>
    </row>
    <row r="6350" spans="5:5" ht="15">
      <c r="E6350" s="22"/>
    </row>
    <row r="6351" spans="5:5" ht="15">
      <c r="E6351" s="22"/>
    </row>
    <row r="6352" spans="5:5" ht="15">
      <c r="E6352" s="22"/>
    </row>
    <row r="6353" spans="5:5" ht="15">
      <c r="E6353" s="22"/>
    </row>
    <row r="6354" spans="5:5" ht="15">
      <c r="E6354" s="22"/>
    </row>
    <row r="6355" spans="5:5" ht="15">
      <c r="E6355" s="22"/>
    </row>
    <row r="6356" spans="5:5" ht="15">
      <c r="E6356" s="22"/>
    </row>
    <row r="6357" spans="5:5" ht="15">
      <c r="E6357" s="22"/>
    </row>
    <row r="6358" spans="5:5" ht="15">
      <c r="E6358" s="22"/>
    </row>
    <row r="6359" spans="5:5" ht="15">
      <c r="E6359" s="22"/>
    </row>
    <row r="6360" spans="5:5" ht="15">
      <c r="E6360" s="22"/>
    </row>
    <row r="6361" spans="5:5" ht="15">
      <c r="E6361" s="22"/>
    </row>
    <row r="6362" spans="5:5" ht="15">
      <c r="E6362" s="22"/>
    </row>
    <row r="6363" spans="5:5" ht="15">
      <c r="E6363" s="22"/>
    </row>
    <row r="6364" spans="5:5" ht="15">
      <c r="E6364" s="22"/>
    </row>
    <row r="6365" spans="5:5" ht="15">
      <c r="E6365" s="22"/>
    </row>
    <row r="6366" spans="5:5" ht="15">
      <c r="E6366" s="22"/>
    </row>
    <row r="6367" spans="5:5" ht="15">
      <c r="E6367" s="22"/>
    </row>
    <row r="6368" spans="5:5" ht="15">
      <c r="E6368" s="22"/>
    </row>
    <row r="6369" spans="5:5" ht="15">
      <c r="E6369" s="22"/>
    </row>
    <row r="6370" spans="5:5" ht="15">
      <c r="E6370" s="22"/>
    </row>
    <row r="6371" spans="5:5" ht="15">
      <c r="E6371" s="22"/>
    </row>
    <row r="6372" spans="5:5" ht="15">
      <c r="E6372" s="22"/>
    </row>
    <row r="6373" spans="5:5" ht="15">
      <c r="E6373" s="22"/>
    </row>
    <row r="6374" spans="5:5" ht="15">
      <c r="E6374" s="22"/>
    </row>
    <row r="6375" spans="5:5" ht="15">
      <c r="E6375" s="22"/>
    </row>
    <row r="6376" spans="5:5" ht="15">
      <c r="E6376" s="22"/>
    </row>
    <row r="6377" spans="5:5" ht="15">
      <c r="E6377" s="22"/>
    </row>
    <row r="6378" spans="5:5" ht="15">
      <c r="E6378" s="22"/>
    </row>
    <row r="6379" spans="5:5" ht="15">
      <c r="E6379" s="22"/>
    </row>
    <row r="6380" spans="5:5" ht="15">
      <c r="E6380" s="22"/>
    </row>
    <row r="6381" spans="5:5" ht="15">
      <c r="E6381" s="22"/>
    </row>
    <row r="6382" spans="5:5" ht="15">
      <c r="E6382" s="22"/>
    </row>
    <row r="6383" spans="5:5" ht="15">
      <c r="E6383" s="22"/>
    </row>
    <row r="6384" spans="5:5" ht="15">
      <c r="E6384" s="22"/>
    </row>
    <row r="6385" spans="5:5" ht="15">
      <c r="E6385" s="22"/>
    </row>
    <row r="6386" spans="5:5" ht="15">
      <c r="E6386" s="22"/>
    </row>
    <row r="6387" spans="5:5" ht="15">
      <c r="E6387" s="22"/>
    </row>
    <row r="6388" spans="5:5" ht="15">
      <c r="E6388" s="22"/>
    </row>
    <row r="6389" spans="5:5" ht="15">
      <c r="E6389" s="22"/>
    </row>
    <row r="6390" spans="5:5" ht="15">
      <c r="E6390" s="22"/>
    </row>
    <row r="6391" spans="5:5" ht="15">
      <c r="E6391" s="22"/>
    </row>
    <row r="6392" spans="5:5" ht="15">
      <c r="E6392" s="22"/>
    </row>
    <row r="6393" spans="5:5" ht="15">
      <c r="E6393" s="22"/>
    </row>
    <row r="6394" spans="5:5" ht="15">
      <c r="E6394" s="22"/>
    </row>
    <row r="6395" spans="5:5" ht="15">
      <c r="E6395" s="22"/>
    </row>
    <row r="6396" spans="5:5" ht="15">
      <c r="E6396" s="22"/>
    </row>
    <row r="6397" spans="5:5" ht="15">
      <c r="E6397" s="22"/>
    </row>
    <row r="6398" spans="5:5" ht="15">
      <c r="E6398" s="22"/>
    </row>
    <row r="6399" spans="5:5" ht="15">
      <c r="E6399" s="22"/>
    </row>
    <row r="6400" spans="5:5" ht="15">
      <c r="E6400" s="22"/>
    </row>
    <row r="6401" spans="5:5" ht="15">
      <c r="E6401" s="22"/>
    </row>
    <row r="6402" spans="5:5" ht="15">
      <c r="E6402" s="22"/>
    </row>
    <row r="6403" spans="5:5" ht="15">
      <c r="E6403" s="22"/>
    </row>
    <row r="6404" spans="5:5" ht="15">
      <c r="E6404" s="22"/>
    </row>
    <row r="6405" spans="5:5" ht="15">
      <c r="E6405" s="22"/>
    </row>
    <row r="6406" spans="5:5" ht="15">
      <c r="E6406" s="22"/>
    </row>
    <row r="6407" spans="5:5" ht="15">
      <c r="E6407" s="22"/>
    </row>
    <row r="6408" spans="5:5" ht="15">
      <c r="E6408" s="22"/>
    </row>
    <row r="6409" spans="5:5" ht="15">
      <c r="E6409" s="22"/>
    </row>
    <row r="6410" spans="5:5" ht="15">
      <c r="E6410" s="22"/>
    </row>
    <row r="6411" spans="5:5" ht="15">
      <c r="E6411" s="22"/>
    </row>
    <row r="6412" spans="5:5" ht="15">
      <c r="E6412" s="22"/>
    </row>
    <row r="6413" spans="5:5" ht="15">
      <c r="E6413" s="22"/>
    </row>
    <row r="6414" spans="5:5" ht="15">
      <c r="E6414" s="22"/>
    </row>
    <row r="6415" spans="5:5" ht="15">
      <c r="E6415" s="22"/>
    </row>
    <row r="6416" spans="5:5" ht="15">
      <c r="E6416" s="22"/>
    </row>
    <row r="6417" spans="5:5" ht="15">
      <c r="E6417" s="22"/>
    </row>
    <row r="6418" spans="5:5" ht="15">
      <c r="E6418" s="22"/>
    </row>
    <row r="6419" spans="5:5" ht="15">
      <c r="E6419" s="22"/>
    </row>
    <row r="6420" spans="5:5" ht="15">
      <c r="E6420" s="22"/>
    </row>
    <row r="6421" spans="5:5" ht="15">
      <c r="E6421" s="22"/>
    </row>
    <row r="6422" spans="5:5" ht="15">
      <c r="E6422" s="22"/>
    </row>
    <row r="6423" spans="5:5" ht="15">
      <c r="E6423" s="22"/>
    </row>
    <row r="6424" spans="5:5" ht="15">
      <c r="E6424" s="22"/>
    </row>
    <row r="6425" spans="5:5" ht="15">
      <c r="E6425" s="22"/>
    </row>
    <row r="6426" spans="5:5" ht="15">
      <c r="E6426" s="22"/>
    </row>
    <row r="6427" spans="5:5" ht="15">
      <c r="E6427" s="22"/>
    </row>
    <row r="6428" spans="5:5" ht="15">
      <c r="E6428" s="22"/>
    </row>
    <row r="6429" spans="5:5" ht="15">
      <c r="E6429" s="22"/>
    </row>
    <row r="6430" spans="5:5" ht="15">
      <c r="E6430" s="22"/>
    </row>
    <row r="6431" spans="5:5" ht="15">
      <c r="E6431" s="22"/>
    </row>
    <row r="6432" spans="5:5" ht="15">
      <c r="E6432" s="22"/>
    </row>
    <row r="6433" spans="5:5" ht="15">
      <c r="E6433" s="22"/>
    </row>
    <row r="6434" spans="5:5" ht="15">
      <c r="E6434" s="22"/>
    </row>
    <row r="6435" spans="5:5" ht="15">
      <c r="E6435" s="22"/>
    </row>
    <row r="6436" spans="5:5" ht="15">
      <c r="E6436" s="22"/>
    </row>
    <row r="6437" spans="5:5" ht="15">
      <c r="E6437" s="22"/>
    </row>
    <row r="6438" spans="5:5" ht="15">
      <c r="E6438" s="22"/>
    </row>
    <row r="6439" spans="5:5" ht="15">
      <c r="E6439" s="22"/>
    </row>
    <row r="6440" spans="5:5" ht="15">
      <c r="E6440" s="22"/>
    </row>
    <row r="6441" spans="5:5" ht="15">
      <c r="E6441" s="22"/>
    </row>
    <row r="6442" spans="5:5" ht="15">
      <c r="E6442" s="22"/>
    </row>
    <row r="6443" spans="5:5" ht="15">
      <c r="E6443" s="22"/>
    </row>
    <row r="6444" spans="5:5" ht="15">
      <c r="E6444" s="22"/>
    </row>
    <row r="6445" spans="5:5" ht="15">
      <c r="E6445" s="22"/>
    </row>
    <row r="6446" spans="5:5" ht="15">
      <c r="E6446" s="22"/>
    </row>
    <row r="6447" spans="5:5" ht="15">
      <c r="E6447" s="22"/>
    </row>
    <row r="6448" spans="5:5" ht="15">
      <c r="E6448" s="22"/>
    </row>
    <row r="6449" spans="5:5" ht="15">
      <c r="E6449" s="22"/>
    </row>
    <row r="6450" spans="5:5" ht="15">
      <c r="E6450" s="22"/>
    </row>
    <row r="6451" spans="5:5" ht="15">
      <c r="E6451" s="22"/>
    </row>
    <row r="6452" spans="5:5" ht="15">
      <c r="E6452" s="22"/>
    </row>
    <row r="6453" spans="5:5" ht="15">
      <c r="E6453" s="22"/>
    </row>
    <row r="6454" spans="5:5" ht="15">
      <c r="E6454" s="22"/>
    </row>
    <row r="6455" spans="5:5" ht="15">
      <c r="E6455" s="22"/>
    </row>
    <row r="6456" spans="5:5" ht="15">
      <c r="E6456" s="22"/>
    </row>
    <row r="6457" spans="5:5" ht="15">
      <c r="E6457" s="22"/>
    </row>
    <row r="6458" spans="5:5" ht="15">
      <c r="E6458" s="22"/>
    </row>
    <row r="6459" spans="5:5" ht="15">
      <c r="E6459" s="22"/>
    </row>
    <row r="6460" spans="5:5" ht="15">
      <c r="E6460" s="22"/>
    </row>
    <row r="6461" spans="5:5" ht="15">
      <c r="E6461" s="22"/>
    </row>
    <row r="6462" spans="5:5" ht="15">
      <c r="E6462" s="22"/>
    </row>
    <row r="6463" spans="5:5" ht="15">
      <c r="E6463" s="22"/>
    </row>
    <row r="6464" spans="5:5" ht="15">
      <c r="E6464" s="22"/>
    </row>
    <row r="6465" spans="5:5" ht="15">
      <c r="E6465" s="22"/>
    </row>
    <row r="6466" spans="5:5" ht="15">
      <c r="E6466" s="22"/>
    </row>
    <row r="6467" spans="5:5" ht="15">
      <c r="E6467" s="22"/>
    </row>
    <row r="6468" spans="5:5" ht="15">
      <c r="E6468" s="22"/>
    </row>
    <row r="6469" spans="5:5" ht="15">
      <c r="E6469" s="22"/>
    </row>
    <row r="6470" spans="5:5" ht="15">
      <c r="E6470" s="22"/>
    </row>
    <row r="6471" spans="5:5" ht="15">
      <c r="E6471" s="22"/>
    </row>
    <row r="6472" spans="5:5" ht="15">
      <c r="E6472" s="22"/>
    </row>
    <row r="6473" spans="5:5" ht="15">
      <c r="E6473" s="22"/>
    </row>
    <row r="6474" spans="5:5" ht="15">
      <c r="E6474" s="22"/>
    </row>
    <row r="6475" spans="5:5" ht="15">
      <c r="E6475" s="22"/>
    </row>
    <row r="6476" spans="5:5" ht="15">
      <c r="E6476" s="22"/>
    </row>
    <row r="6477" spans="5:5" ht="15">
      <c r="E6477" s="22"/>
    </row>
    <row r="6478" spans="5:5" ht="15">
      <c r="E6478" s="22"/>
    </row>
    <row r="6479" spans="5:5" ht="15">
      <c r="E6479" s="22"/>
    </row>
    <row r="6480" spans="5:5" ht="15">
      <c r="E6480" s="22"/>
    </row>
    <row r="6481" spans="5:5" ht="15">
      <c r="E6481" s="22"/>
    </row>
    <row r="6482" spans="5:5" ht="15">
      <c r="E6482" s="22"/>
    </row>
    <row r="6483" spans="5:5" ht="15">
      <c r="E6483" s="22"/>
    </row>
    <row r="6484" spans="5:5" ht="15">
      <c r="E6484" s="22"/>
    </row>
    <row r="6485" spans="5:5" ht="15">
      <c r="E6485" s="22"/>
    </row>
    <row r="6486" spans="5:5" ht="15">
      <c r="E6486" s="22"/>
    </row>
    <row r="6487" spans="5:5" ht="15">
      <c r="E6487" s="22"/>
    </row>
    <row r="6488" spans="5:5" ht="15">
      <c r="E6488" s="22"/>
    </row>
    <row r="6489" spans="5:5" ht="15">
      <c r="E6489" s="22"/>
    </row>
    <row r="6490" spans="5:5" ht="15">
      <c r="E6490" s="22"/>
    </row>
    <row r="6491" spans="5:5" ht="15">
      <c r="E6491" s="22"/>
    </row>
    <row r="6492" spans="5:5" ht="15">
      <c r="E6492" s="22"/>
    </row>
    <row r="6493" spans="5:5" ht="15">
      <c r="E6493" s="22"/>
    </row>
    <row r="6494" spans="5:5" ht="15">
      <c r="E6494" s="22"/>
    </row>
    <row r="6495" spans="5:5" ht="15">
      <c r="E6495" s="22"/>
    </row>
    <row r="6496" spans="5:5" ht="15">
      <c r="E6496" s="22"/>
    </row>
    <row r="6497" spans="5:5" ht="15">
      <c r="E6497" s="22"/>
    </row>
    <row r="6498" spans="5:5" ht="15">
      <c r="E6498" s="22"/>
    </row>
    <row r="6499" spans="5:5" ht="15">
      <c r="E6499" s="22"/>
    </row>
    <row r="6500" spans="5:5" ht="15">
      <c r="E6500" s="22"/>
    </row>
    <row r="6501" spans="5:5" ht="15">
      <c r="E6501" s="22"/>
    </row>
    <row r="6502" spans="5:5" ht="15">
      <c r="E6502" s="22"/>
    </row>
    <row r="6503" spans="5:5" ht="15">
      <c r="E6503" s="22"/>
    </row>
    <row r="6504" spans="5:5" ht="15">
      <c r="E6504" s="22"/>
    </row>
    <row r="6505" spans="5:5" ht="15">
      <c r="E6505" s="22"/>
    </row>
    <row r="6506" spans="5:5" ht="15">
      <c r="E6506" s="22"/>
    </row>
    <row r="6507" spans="5:5" ht="15">
      <c r="E6507" s="22"/>
    </row>
    <row r="6508" spans="5:5" ht="15">
      <c r="E6508" s="22"/>
    </row>
    <row r="6509" spans="5:5" ht="15">
      <c r="E6509" s="22"/>
    </row>
    <row r="6510" spans="5:5" ht="15">
      <c r="E6510" s="22"/>
    </row>
    <row r="6511" spans="5:5" ht="15">
      <c r="E6511" s="22"/>
    </row>
    <row r="6512" spans="5:5" ht="15">
      <c r="E6512" s="22"/>
    </row>
    <row r="6513" spans="5:5" ht="15">
      <c r="E6513" s="22"/>
    </row>
    <row r="6514" spans="5:5" ht="15">
      <c r="E6514" s="22"/>
    </row>
    <row r="6515" spans="5:5" ht="15">
      <c r="E6515" s="22"/>
    </row>
    <row r="6516" spans="5:5" ht="15">
      <c r="E6516" s="22"/>
    </row>
    <row r="6517" spans="5:5" ht="15">
      <c r="E6517" s="22"/>
    </row>
    <row r="6518" spans="5:5" ht="15">
      <c r="E6518" s="22"/>
    </row>
    <row r="6519" spans="5:5" ht="15">
      <c r="E6519" s="22"/>
    </row>
    <row r="6520" spans="5:5" ht="15">
      <c r="E6520" s="22"/>
    </row>
    <row r="6521" spans="5:5" ht="15">
      <c r="E6521" s="22"/>
    </row>
    <row r="6522" spans="5:5" ht="15">
      <c r="E6522" s="22"/>
    </row>
    <row r="6523" spans="5:5" ht="15">
      <c r="E6523" s="22"/>
    </row>
    <row r="6524" spans="5:5" ht="15">
      <c r="E6524" s="22"/>
    </row>
    <row r="6525" spans="5:5" ht="15">
      <c r="E6525" s="22"/>
    </row>
    <row r="6526" spans="5:5" ht="15">
      <c r="E6526" s="22"/>
    </row>
    <row r="6527" spans="5:5" ht="15">
      <c r="E6527" s="22"/>
    </row>
    <row r="6528" spans="5:5" ht="15">
      <c r="E6528" s="22"/>
    </row>
    <row r="6529" spans="5:5" ht="15">
      <c r="E6529" s="22"/>
    </row>
    <row r="6530" spans="5:5" ht="15">
      <c r="E6530" s="22"/>
    </row>
    <row r="6531" spans="5:5" ht="15">
      <c r="E6531" s="22"/>
    </row>
    <row r="6532" spans="5:5" ht="15">
      <c r="E6532" s="22"/>
    </row>
    <row r="6533" spans="5:5" ht="15">
      <c r="E6533" s="22"/>
    </row>
    <row r="6534" spans="5:5" ht="15">
      <c r="E6534" s="22"/>
    </row>
    <row r="6535" spans="5:5" ht="15">
      <c r="E6535" s="22"/>
    </row>
    <row r="6536" spans="5:5" ht="15">
      <c r="E6536" s="22"/>
    </row>
    <row r="6537" spans="5:5" ht="15">
      <c r="E6537" s="22"/>
    </row>
    <row r="6538" spans="5:5" ht="15">
      <c r="E6538" s="22"/>
    </row>
    <row r="6539" spans="5:5" ht="15">
      <c r="E6539" s="22"/>
    </row>
    <row r="6540" spans="5:5" ht="15">
      <c r="E6540" s="22"/>
    </row>
    <row r="6541" spans="5:5" ht="15">
      <c r="E6541" s="22"/>
    </row>
    <row r="6542" spans="5:5" ht="15">
      <c r="E6542" s="22"/>
    </row>
    <row r="6543" spans="5:5" ht="15">
      <c r="E6543" s="22"/>
    </row>
    <row r="6544" spans="5:5" ht="15">
      <c r="E6544" s="22"/>
    </row>
    <row r="6545" spans="5:5" ht="15">
      <c r="E6545" s="22"/>
    </row>
    <row r="6546" spans="5:5" ht="15">
      <c r="E6546" s="22"/>
    </row>
    <row r="6547" spans="5:5" ht="15">
      <c r="E6547" s="22"/>
    </row>
    <row r="6548" spans="5:5" ht="15">
      <c r="E6548" s="22"/>
    </row>
    <row r="6549" spans="5:5" ht="15">
      <c r="E6549" s="22"/>
    </row>
    <row r="6550" spans="5:5" ht="15">
      <c r="E6550" s="22"/>
    </row>
    <row r="6551" spans="5:5" ht="15">
      <c r="E6551" s="22"/>
    </row>
    <row r="6552" spans="5:5" ht="15">
      <c r="E6552" s="22"/>
    </row>
    <row r="6553" spans="5:5" ht="15">
      <c r="E6553" s="22"/>
    </row>
    <row r="6554" spans="5:5" ht="15">
      <c r="E6554" s="22"/>
    </row>
    <row r="6555" spans="5:5" ht="15">
      <c r="E6555" s="22"/>
    </row>
    <row r="6556" spans="5:5" ht="15">
      <c r="E6556" s="22"/>
    </row>
    <row r="6557" spans="5:5" ht="15">
      <c r="E6557" s="22"/>
    </row>
    <row r="6558" spans="5:5" ht="15">
      <c r="E6558" s="22"/>
    </row>
    <row r="6559" spans="5:5" ht="15">
      <c r="E6559" s="22"/>
    </row>
    <row r="6560" spans="5:5" ht="15">
      <c r="E6560" s="22"/>
    </row>
    <row r="6561" spans="5:5" ht="15">
      <c r="E6561" s="22"/>
    </row>
    <row r="6562" spans="5:5" ht="15">
      <c r="E6562" s="22"/>
    </row>
    <row r="6563" spans="5:5" ht="15">
      <c r="E6563" s="22"/>
    </row>
    <row r="6564" spans="5:5" ht="15">
      <c r="E6564" s="22"/>
    </row>
    <row r="6565" spans="5:5" ht="15">
      <c r="E6565" s="22"/>
    </row>
    <row r="6566" spans="5:5" ht="15">
      <c r="E6566" s="22"/>
    </row>
    <row r="6567" spans="5:5" ht="15">
      <c r="E6567" s="22"/>
    </row>
    <row r="6568" spans="5:5" ht="15">
      <c r="E6568" s="22"/>
    </row>
    <row r="6569" spans="5:5" ht="15">
      <c r="E6569" s="22"/>
    </row>
    <row r="6570" spans="5:5" ht="15">
      <c r="E6570" s="22"/>
    </row>
    <row r="6571" spans="5:5" ht="15">
      <c r="E6571" s="22"/>
    </row>
    <row r="6572" spans="5:5" ht="15">
      <c r="E6572" s="22"/>
    </row>
    <row r="6573" spans="5:5" ht="15">
      <c r="E6573" s="22"/>
    </row>
    <row r="6574" spans="5:5" ht="15">
      <c r="E6574" s="22"/>
    </row>
    <row r="6575" spans="5:5" ht="15">
      <c r="E6575" s="22"/>
    </row>
    <row r="6576" spans="5:5" ht="15">
      <c r="E6576" s="22"/>
    </row>
    <row r="6577" spans="5:5" ht="15">
      <c r="E6577" s="22"/>
    </row>
    <row r="6578" spans="5:5" ht="15">
      <c r="E6578" s="22"/>
    </row>
    <row r="6579" spans="5:5" ht="15">
      <c r="E6579" s="22"/>
    </row>
    <row r="6580" spans="5:5" ht="15">
      <c r="E6580" s="22"/>
    </row>
    <row r="6581" spans="5:5" ht="15">
      <c r="E6581" s="22"/>
    </row>
    <row r="6582" spans="5:5" ht="15">
      <c r="E6582" s="22"/>
    </row>
    <row r="6583" spans="5:5" ht="15">
      <c r="E6583" s="22"/>
    </row>
    <row r="6584" spans="5:5" ht="15">
      <c r="E6584" s="22"/>
    </row>
    <row r="6585" spans="5:5" ht="15">
      <c r="E6585" s="22"/>
    </row>
    <row r="6586" spans="5:5" ht="15">
      <c r="E6586" s="22"/>
    </row>
    <row r="6587" spans="5:5" ht="15">
      <c r="E6587" s="22"/>
    </row>
    <row r="6588" spans="5:5" ht="15">
      <c r="E6588" s="22"/>
    </row>
    <row r="6589" spans="5:5" ht="15">
      <c r="E6589" s="22"/>
    </row>
    <row r="6590" spans="5:5" ht="15">
      <c r="E6590" s="22"/>
    </row>
    <row r="6591" spans="5:5" ht="15">
      <c r="E6591" s="22"/>
    </row>
    <row r="6592" spans="5:5" ht="15">
      <c r="E6592" s="22"/>
    </row>
    <row r="6593" spans="5:5" ht="15">
      <c r="E6593" s="22"/>
    </row>
    <row r="6594" spans="5:5" ht="15">
      <c r="E6594" s="22"/>
    </row>
    <row r="6595" spans="5:5" ht="15">
      <c r="E6595" s="22"/>
    </row>
    <row r="6596" spans="5:5" ht="15">
      <c r="E6596" s="22"/>
    </row>
    <row r="6597" spans="5:5" ht="15">
      <c r="E6597" s="22"/>
    </row>
    <row r="6598" spans="5:5" ht="15">
      <c r="E6598" s="22"/>
    </row>
    <row r="6599" spans="5:5" ht="15">
      <c r="E6599" s="22"/>
    </row>
    <row r="6600" spans="5:5" ht="15">
      <c r="E6600" s="22"/>
    </row>
    <row r="6601" spans="5:5" ht="15">
      <c r="E6601" s="22"/>
    </row>
    <row r="6602" spans="5:5" ht="15">
      <c r="E6602" s="22"/>
    </row>
    <row r="6603" spans="5:5" ht="15">
      <c r="E6603" s="22"/>
    </row>
    <row r="6604" spans="5:5" ht="15">
      <c r="E6604" s="22"/>
    </row>
    <row r="6605" spans="5:5" ht="15">
      <c r="E6605" s="22"/>
    </row>
    <row r="6606" spans="5:5" ht="15">
      <c r="E6606" s="22"/>
    </row>
    <row r="6607" spans="5:5" ht="15">
      <c r="E6607" s="22"/>
    </row>
    <row r="6608" spans="5:5" ht="15">
      <c r="E6608" s="22"/>
    </row>
    <row r="6609" spans="5:5" ht="15">
      <c r="E6609" s="22"/>
    </row>
    <row r="6610" spans="5:5" ht="15">
      <c r="E6610" s="22"/>
    </row>
    <row r="6611" spans="5:5" ht="15">
      <c r="E6611" s="22"/>
    </row>
    <row r="6612" spans="5:5" ht="15">
      <c r="E6612" s="22"/>
    </row>
    <row r="6613" spans="5:5" ht="15">
      <c r="E6613" s="22"/>
    </row>
    <row r="6614" spans="5:5" ht="15">
      <c r="E6614" s="22"/>
    </row>
    <row r="6615" spans="5:5" ht="15">
      <c r="E6615" s="22"/>
    </row>
    <row r="6616" spans="5:5" ht="15">
      <c r="E6616" s="22"/>
    </row>
    <row r="6617" spans="5:5" ht="15">
      <c r="E6617" s="22"/>
    </row>
    <row r="6618" spans="5:5" ht="15">
      <c r="E6618" s="22"/>
    </row>
    <row r="6619" spans="5:5" ht="15">
      <c r="E6619" s="22"/>
    </row>
    <row r="6620" spans="5:5" ht="15">
      <c r="E6620" s="22"/>
    </row>
    <row r="6621" spans="5:5" ht="15">
      <c r="E6621" s="22"/>
    </row>
    <row r="6622" spans="5:5" ht="15">
      <c r="E6622" s="22"/>
    </row>
    <row r="6623" spans="5:5" ht="15">
      <c r="E6623" s="22"/>
    </row>
    <row r="6624" spans="5:5" ht="15">
      <c r="E6624" s="22"/>
    </row>
    <row r="6625" spans="5:5" ht="15">
      <c r="E6625" s="22"/>
    </row>
    <row r="6626" spans="5:5" ht="15">
      <c r="E6626" s="22"/>
    </row>
    <row r="6627" spans="5:5" ht="15">
      <c r="E6627" s="22"/>
    </row>
    <row r="6628" spans="5:5" ht="15">
      <c r="E6628" s="22"/>
    </row>
    <row r="6629" spans="5:5" ht="15">
      <c r="E6629" s="22"/>
    </row>
    <row r="6630" spans="5:5" ht="15">
      <c r="E6630" s="22"/>
    </row>
    <row r="6631" spans="5:5" ht="15">
      <c r="E6631" s="22"/>
    </row>
    <row r="6632" spans="5:5" ht="15">
      <c r="E6632" s="22"/>
    </row>
    <row r="6633" spans="5:5" ht="15">
      <c r="E6633" s="22"/>
    </row>
    <row r="6634" spans="5:5" ht="15">
      <c r="E6634" s="22"/>
    </row>
    <row r="6635" spans="5:5" ht="15">
      <c r="E6635" s="22"/>
    </row>
    <row r="6636" spans="5:5" ht="15">
      <c r="E6636" s="22"/>
    </row>
    <row r="6637" spans="5:5" ht="15">
      <c r="E6637" s="22"/>
    </row>
    <row r="6638" spans="5:5" ht="15">
      <c r="E6638" s="22"/>
    </row>
    <row r="6639" spans="5:5" ht="15">
      <c r="E6639" s="22"/>
    </row>
    <row r="6640" spans="5:5" ht="15">
      <c r="E6640" s="22"/>
    </row>
    <row r="6641" spans="5:5" ht="15">
      <c r="E6641" s="22"/>
    </row>
    <row r="6642" spans="5:5" ht="15">
      <c r="E6642" s="22"/>
    </row>
    <row r="6643" spans="5:5" ht="15">
      <c r="E6643" s="22"/>
    </row>
    <row r="6644" spans="5:5" ht="15">
      <c r="E6644" s="22"/>
    </row>
    <row r="6645" spans="5:5" ht="15">
      <c r="E6645" s="22"/>
    </row>
    <row r="6646" spans="5:5" ht="15">
      <c r="E6646" s="22"/>
    </row>
    <row r="6647" spans="5:5" ht="15">
      <c r="E6647" s="22"/>
    </row>
    <row r="6648" spans="5:5" ht="15">
      <c r="E6648" s="22"/>
    </row>
    <row r="6649" spans="5:5" ht="15">
      <c r="E6649" s="22"/>
    </row>
    <row r="6650" spans="5:5" ht="15">
      <c r="E6650" s="22"/>
    </row>
    <row r="6651" spans="5:5" ht="15">
      <c r="E6651" s="22"/>
    </row>
    <row r="6652" spans="5:5" ht="15">
      <c r="E6652" s="22"/>
    </row>
    <row r="6653" spans="5:5" ht="15">
      <c r="E6653" s="22"/>
    </row>
    <row r="6654" spans="5:5" ht="15">
      <c r="E6654" s="22"/>
    </row>
    <row r="6655" spans="5:5" ht="15">
      <c r="E6655" s="22"/>
    </row>
    <row r="6656" spans="5:5" ht="15">
      <c r="E6656" s="22"/>
    </row>
    <row r="6657" spans="5:5" ht="15">
      <c r="E6657" s="22"/>
    </row>
    <row r="6658" spans="5:5" ht="15">
      <c r="E6658" s="22"/>
    </row>
    <row r="6659" spans="5:5" ht="15">
      <c r="E6659" s="22"/>
    </row>
    <row r="6660" spans="5:5" ht="15">
      <c r="E6660" s="22"/>
    </row>
    <row r="6661" spans="5:5" ht="15">
      <c r="E6661" s="22"/>
    </row>
    <row r="6662" spans="5:5" ht="15">
      <c r="E6662" s="22"/>
    </row>
    <row r="6663" spans="5:5" ht="15">
      <c r="E6663" s="22"/>
    </row>
    <row r="6664" spans="5:5" ht="15">
      <c r="E6664" s="22"/>
    </row>
    <row r="6665" spans="5:5" ht="15">
      <c r="E6665" s="22"/>
    </row>
    <row r="6666" spans="5:5" ht="15">
      <c r="E6666" s="22"/>
    </row>
    <row r="6667" spans="5:5" ht="15">
      <c r="E6667" s="22"/>
    </row>
    <row r="6668" spans="5:5" ht="15">
      <c r="E6668" s="22"/>
    </row>
    <row r="6669" spans="5:5" ht="15">
      <c r="E6669" s="22"/>
    </row>
    <row r="6670" spans="5:5" ht="15">
      <c r="E6670" s="22"/>
    </row>
    <row r="6671" spans="5:5" ht="15">
      <c r="E6671" s="22"/>
    </row>
    <row r="6672" spans="5:5" ht="15">
      <c r="E6672" s="22"/>
    </row>
    <row r="6673" spans="5:5" ht="15">
      <c r="E6673" s="22"/>
    </row>
    <row r="6674" spans="5:5" ht="15">
      <c r="E6674" s="22"/>
    </row>
    <row r="6675" spans="5:5" ht="15">
      <c r="E6675" s="22"/>
    </row>
    <row r="6676" spans="5:5" ht="15">
      <c r="E6676" s="22"/>
    </row>
    <row r="6677" spans="5:5" ht="15">
      <c r="E6677" s="22"/>
    </row>
    <row r="6678" spans="5:5" ht="15">
      <c r="E6678" s="22"/>
    </row>
    <row r="6679" spans="5:5" ht="15">
      <c r="E6679" s="22"/>
    </row>
    <row r="6680" spans="5:5" ht="15">
      <c r="E6680" s="22"/>
    </row>
    <row r="6681" spans="5:5" ht="15">
      <c r="E6681" s="22"/>
    </row>
    <row r="6682" spans="5:5" ht="15">
      <c r="E6682" s="22"/>
    </row>
    <row r="6683" spans="5:5" ht="15">
      <c r="E6683" s="22"/>
    </row>
    <row r="6684" spans="5:5" ht="15">
      <c r="E6684" s="22"/>
    </row>
    <row r="6685" spans="5:5" ht="15">
      <c r="E6685" s="22"/>
    </row>
    <row r="6686" spans="5:5" ht="15">
      <c r="E6686" s="22"/>
    </row>
    <row r="6687" spans="5:5" ht="15">
      <c r="E6687" s="22"/>
    </row>
    <row r="6688" spans="5:5" ht="15">
      <c r="E6688" s="22"/>
    </row>
    <row r="6689" spans="5:5" ht="15">
      <c r="E6689" s="22"/>
    </row>
    <row r="6690" spans="5:5" ht="15">
      <c r="E6690" s="22"/>
    </row>
    <row r="6691" spans="5:5" ht="15">
      <c r="E6691" s="22"/>
    </row>
    <row r="6692" spans="5:5" ht="15">
      <c r="E6692" s="22"/>
    </row>
    <row r="6693" spans="5:5" ht="15">
      <c r="E6693" s="22"/>
    </row>
    <row r="6694" spans="5:5" ht="15">
      <c r="E6694" s="22"/>
    </row>
    <row r="6695" spans="5:5" ht="15">
      <c r="E6695" s="22"/>
    </row>
    <row r="6696" spans="5:5" ht="15">
      <c r="E6696" s="22"/>
    </row>
    <row r="6697" spans="5:5" ht="15">
      <c r="E6697" s="22"/>
    </row>
    <row r="6698" spans="5:5" ht="15">
      <c r="E6698" s="22"/>
    </row>
    <row r="6699" spans="5:5" ht="15">
      <c r="E6699" s="22"/>
    </row>
    <row r="6700" spans="5:5" ht="15">
      <c r="E6700" s="22"/>
    </row>
    <row r="6701" spans="5:5" ht="15">
      <c r="E6701" s="22"/>
    </row>
    <row r="6702" spans="5:5" ht="15">
      <c r="E6702" s="22"/>
    </row>
    <row r="6703" spans="5:5" ht="15">
      <c r="E6703" s="22"/>
    </row>
    <row r="6704" spans="5:5" ht="15">
      <c r="E6704" s="22"/>
    </row>
    <row r="6705" spans="5:5" ht="15">
      <c r="E6705" s="22"/>
    </row>
    <row r="6706" spans="5:5" ht="15">
      <c r="E6706" s="22"/>
    </row>
    <row r="6707" spans="5:5" ht="15">
      <c r="E6707" s="22"/>
    </row>
    <row r="6708" spans="5:5" ht="15">
      <c r="E6708" s="22"/>
    </row>
    <row r="6709" spans="5:5" ht="15">
      <c r="E6709" s="22"/>
    </row>
    <row r="6710" spans="5:5" ht="15">
      <c r="E6710" s="22"/>
    </row>
    <row r="6711" spans="5:5" ht="15">
      <c r="E6711" s="22"/>
    </row>
    <row r="6712" spans="5:5" ht="15">
      <c r="E6712" s="22"/>
    </row>
    <row r="6713" spans="5:5" ht="15">
      <c r="E6713" s="22"/>
    </row>
    <row r="6714" spans="5:5" ht="15">
      <c r="E6714" s="22"/>
    </row>
    <row r="6715" spans="5:5" ht="15">
      <c r="E6715" s="22"/>
    </row>
    <row r="6716" spans="5:5" ht="15">
      <c r="E6716" s="22"/>
    </row>
    <row r="6717" spans="5:5" ht="15">
      <c r="E6717" s="22"/>
    </row>
    <row r="6718" spans="5:5" ht="15">
      <c r="E6718" s="22"/>
    </row>
    <row r="6719" spans="5:5" ht="15">
      <c r="E6719" s="22"/>
    </row>
    <row r="6720" spans="5:5" ht="15">
      <c r="E6720" s="22"/>
    </row>
    <row r="6721" spans="5:5" ht="15">
      <c r="E6721" s="22"/>
    </row>
    <row r="6722" spans="5:5" ht="15">
      <c r="E6722" s="22"/>
    </row>
    <row r="6723" spans="5:5" ht="15">
      <c r="E6723" s="22"/>
    </row>
    <row r="6724" spans="5:5" ht="15">
      <c r="E6724" s="22"/>
    </row>
    <row r="6725" spans="5:5" ht="15">
      <c r="E6725" s="22"/>
    </row>
    <row r="6726" spans="5:5" ht="15">
      <c r="E6726" s="22"/>
    </row>
    <row r="6727" spans="5:5" ht="15">
      <c r="E6727" s="22"/>
    </row>
    <row r="6728" spans="5:5" ht="15">
      <c r="E6728" s="22"/>
    </row>
    <row r="6729" spans="5:5" ht="15">
      <c r="E6729" s="22"/>
    </row>
    <row r="6730" spans="5:5" ht="15">
      <c r="E6730" s="22"/>
    </row>
    <row r="6731" spans="5:5" ht="15">
      <c r="E6731" s="22"/>
    </row>
    <row r="6732" spans="5:5" ht="15">
      <c r="E6732" s="22"/>
    </row>
    <row r="6733" spans="5:5" ht="15">
      <c r="E6733" s="22"/>
    </row>
    <row r="6734" spans="5:5" ht="15">
      <c r="E6734" s="22"/>
    </row>
    <row r="6735" spans="5:5" ht="15">
      <c r="E6735" s="22"/>
    </row>
    <row r="6736" spans="5:5" ht="15">
      <c r="E6736" s="22"/>
    </row>
    <row r="6737" spans="5:5" ht="15">
      <c r="E6737" s="22"/>
    </row>
    <row r="6738" spans="5:5" ht="15">
      <c r="E6738" s="22"/>
    </row>
    <row r="6739" spans="5:5" ht="15">
      <c r="E6739" s="22"/>
    </row>
    <row r="6740" spans="5:5" ht="15">
      <c r="E6740" s="22"/>
    </row>
    <row r="6741" spans="5:5" ht="15">
      <c r="E6741" s="22"/>
    </row>
    <row r="6742" spans="5:5" ht="15">
      <c r="E6742" s="22"/>
    </row>
    <row r="6743" spans="5:5" ht="15">
      <c r="E6743" s="22"/>
    </row>
    <row r="6744" spans="5:5" ht="15">
      <c r="E6744" s="22"/>
    </row>
    <row r="6745" spans="5:5" ht="15">
      <c r="E6745" s="22"/>
    </row>
    <row r="6746" spans="5:5" ht="15">
      <c r="E6746" s="22"/>
    </row>
    <row r="6747" spans="5:5" ht="15">
      <c r="E6747" s="22"/>
    </row>
    <row r="6748" spans="5:5" ht="15">
      <c r="E6748" s="22"/>
    </row>
    <row r="6749" spans="5:5" ht="15">
      <c r="E6749" s="22"/>
    </row>
    <row r="6750" spans="5:5" ht="15">
      <c r="E6750" s="22"/>
    </row>
    <row r="6751" spans="5:5" ht="15">
      <c r="E6751" s="22"/>
    </row>
    <row r="6752" spans="5:5" ht="15">
      <c r="E6752" s="22"/>
    </row>
    <row r="6753" spans="5:5" ht="15">
      <c r="E6753" s="22"/>
    </row>
    <row r="6754" spans="5:5" ht="15">
      <c r="E6754" s="22"/>
    </row>
    <row r="6755" spans="5:5" ht="15">
      <c r="E6755" s="22"/>
    </row>
    <row r="6756" spans="5:5" ht="15">
      <c r="E6756" s="22"/>
    </row>
    <row r="6757" spans="5:5" ht="15">
      <c r="E6757" s="22"/>
    </row>
    <row r="6758" spans="5:5" ht="15">
      <c r="E6758" s="22"/>
    </row>
    <row r="6759" spans="5:5" ht="15">
      <c r="E6759" s="22"/>
    </row>
    <row r="6760" spans="5:5" ht="15">
      <c r="E6760" s="22"/>
    </row>
    <row r="6761" spans="5:5" ht="15">
      <c r="E6761" s="22"/>
    </row>
    <row r="6762" spans="5:5" ht="15">
      <c r="E6762" s="22"/>
    </row>
    <row r="6763" spans="5:5" ht="15">
      <c r="E6763" s="22"/>
    </row>
    <row r="6764" spans="5:5" ht="15">
      <c r="E6764" s="22"/>
    </row>
    <row r="6765" spans="5:5" ht="15">
      <c r="E6765" s="22"/>
    </row>
    <row r="6766" spans="5:5" ht="15">
      <c r="E6766" s="22"/>
    </row>
    <row r="6767" spans="5:5" ht="15">
      <c r="E6767" s="22"/>
    </row>
    <row r="6768" spans="5:5" ht="15">
      <c r="E6768" s="22"/>
    </row>
    <row r="6769" spans="5:5" ht="15">
      <c r="E6769" s="22"/>
    </row>
    <row r="6770" spans="5:5" ht="15">
      <c r="E6770" s="22"/>
    </row>
    <row r="6771" spans="5:5" ht="15">
      <c r="E6771" s="22"/>
    </row>
    <row r="6772" spans="5:5" ht="15">
      <c r="E6772" s="22"/>
    </row>
    <row r="6773" spans="5:5" ht="15">
      <c r="E6773" s="22"/>
    </row>
    <row r="6774" spans="5:5" ht="15">
      <c r="E6774" s="22"/>
    </row>
    <row r="6775" spans="5:5" ht="15">
      <c r="E6775" s="22"/>
    </row>
    <row r="6776" spans="5:5" ht="15">
      <c r="E6776" s="22"/>
    </row>
    <row r="6777" spans="5:5" ht="15">
      <c r="E6777" s="22"/>
    </row>
    <row r="6778" spans="5:5" ht="15">
      <c r="E6778" s="22"/>
    </row>
    <row r="6779" spans="5:5" ht="15">
      <c r="E6779" s="22"/>
    </row>
    <row r="6780" spans="5:5" ht="15">
      <c r="E6780" s="22"/>
    </row>
    <row r="6781" spans="5:5" ht="15">
      <c r="E6781" s="22"/>
    </row>
    <row r="6782" spans="5:5" ht="15">
      <c r="E6782" s="22"/>
    </row>
    <row r="6783" spans="5:5" ht="15">
      <c r="E6783" s="22"/>
    </row>
    <row r="6784" spans="5:5" ht="15">
      <c r="E6784" s="22"/>
    </row>
    <row r="6785" spans="5:5" ht="15">
      <c r="E6785" s="22"/>
    </row>
    <row r="6786" spans="5:5" ht="15">
      <c r="E6786" s="22"/>
    </row>
    <row r="6787" spans="5:5" ht="15">
      <c r="E6787" s="22"/>
    </row>
    <row r="6788" spans="5:5" ht="15">
      <c r="E6788" s="22"/>
    </row>
    <row r="6789" spans="5:5" ht="15">
      <c r="E6789" s="22"/>
    </row>
    <row r="6790" spans="5:5" ht="15">
      <c r="E6790" s="22"/>
    </row>
    <row r="6791" spans="5:5" ht="15">
      <c r="E6791" s="22"/>
    </row>
    <row r="6792" spans="5:5" ht="15">
      <c r="E6792" s="22"/>
    </row>
    <row r="6793" spans="5:5" ht="15">
      <c r="E6793" s="22"/>
    </row>
    <row r="6794" spans="5:5" ht="15">
      <c r="E6794" s="22"/>
    </row>
    <row r="6795" spans="5:5" ht="15">
      <c r="E6795" s="22"/>
    </row>
    <row r="6796" spans="5:5" ht="15">
      <c r="E6796" s="22"/>
    </row>
    <row r="6797" spans="5:5" ht="15">
      <c r="E6797" s="22"/>
    </row>
    <row r="6798" spans="5:5" ht="15">
      <c r="E6798" s="22"/>
    </row>
    <row r="6799" spans="5:5" ht="15">
      <c r="E6799" s="22"/>
    </row>
    <row r="6800" spans="5:5" ht="15">
      <c r="E6800" s="22"/>
    </row>
    <row r="6801" spans="5:5" ht="15">
      <c r="E6801" s="22"/>
    </row>
    <row r="6802" spans="5:5" ht="15">
      <c r="E6802" s="22"/>
    </row>
    <row r="6803" spans="5:5" ht="15">
      <c r="E6803" s="22"/>
    </row>
    <row r="6804" spans="5:5" ht="15">
      <c r="E6804" s="22"/>
    </row>
    <row r="6805" spans="5:5" ht="15">
      <c r="E6805" s="22"/>
    </row>
    <row r="6806" spans="5:5" ht="15">
      <c r="E6806" s="22"/>
    </row>
    <row r="6807" spans="5:5" ht="15">
      <c r="E6807" s="22"/>
    </row>
    <row r="6808" spans="5:5" ht="15">
      <c r="E6808" s="22"/>
    </row>
    <row r="6809" spans="5:5" ht="15">
      <c r="E6809" s="22"/>
    </row>
    <row r="6810" spans="5:5" ht="15">
      <c r="E6810" s="22"/>
    </row>
    <row r="6811" spans="5:5" ht="15">
      <c r="E6811" s="22"/>
    </row>
    <row r="6812" spans="5:5" ht="15">
      <c r="E6812" s="22"/>
    </row>
    <row r="6813" spans="5:5" ht="15">
      <c r="E6813" s="22"/>
    </row>
    <row r="6814" spans="5:5" ht="15">
      <c r="E6814" s="22"/>
    </row>
    <row r="6815" spans="5:5" ht="15">
      <c r="E6815" s="22"/>
    </row>
    <row r="6816" spans="5:5" ht="15">
      <c r="E6816" s="22"/>
    </row>
    <row r="6817" spans="5:5" ht="15">
      <c r="E6817" s="22"/>
    </row>
    <row r="6818" spans="5:5" ht="15">
      <c r="E6818" s="22"/>
    </row>
    <row r="6819" spans="5:5" ht="15">
      <c r="E6819" s="22"/>
    </row>
    <row r="6820" spans="5:5" ht="15">
      <c r="E6820" s="22"/>
    </row>
    <row r="6821" spans="5:5" ht="15">
      <c r="E6821" s="22"/>
    </row>
    <row r="6822" spans="5:5" ht="15">
      <c r="E6822" s="22"/>
    </row>
    <row r="6823" spans="5:5" ht="15">
      <c r="E6823" s="22"/>
    </row>
    <row r="6824" spans="5:5" ht="15">
      <c r="E6824" s="22"/>
    </row>
    <row r="6825" spans="5:5" ht="15">
      <c r="E6825" s="22"/>
    </row>
    <row r="6826" spans="5:5" ht="15">
      <c r="E6826" s="22"/>
    </row>
    <row r="6827" spans="5:5" ht="15">
      <c r="E6827" s="22"/>
    </row>
    <row r="6828" spans="5:5" ht="15">
      <c r="E6828" s="22"/>
    </row>
    <row r="6829" spans="5:5" ht="15">
      <c r="E6829" s="22"/>
    </row>
    <row r="6830" spans="5:5" ht="15">
      <c r="E6830" s="22"/>
    </row>
    <row r="6831" spans="5:5" ht="15">
      <c r="E6831" s="22"/>
    </row>
    <row r="6832" spans="5:5" ht="15">
      <c r="E6832" s="22"/>
    </row>
    <row r="6833" spans="5:5" ht="15">
      <c r="E6833" s="22"/>
    </row>
    <row r="6834" spans="5:5" ht="15">
      <c r="E6834" s="22"/>
    </row>
    <row r="6835" spans="5:5" ht="15">
      <c r="E6835" s="22"/>
    </row>
    <row r="6836" spans="5:5" ht="15">
      <c r="E6836" s="22"/>
    </row>
    <row r="6837" spans="5:5" ht="15">
      <c r="E6837" s="22"/>
    </row>
    <row r="6838" spans="5:5" ht="15">
      <c r="E6838" s="22"/>
    </row>
    <row r="6839" spans="5:5" ht="15">
      <c r="E6839" s="22"/>
    </row>
    <row r="6840" spans="5:5" ht="15">
      <c r="E6840" s="22"/>
    </row>
    <row r="6841" spans="5:5" ht="15">
      <c r="E6841" s="22"/>
    </row>
    <row r="6842" spans="5:5" ht="15">
      <c r="E6842" s="22"/>
    </row>
    <row r="6843" spans="5:5" ht="15">
      <c r="E6843" s="22"/>
    </row>
    <row r="6844" spans="5:5" ht="15">
      <c r="E6844" s="22"/>
    </row>
    <row r="6845" spans="5:5" ht="15">
      <c r="E6845" s="22"/>
    </row>
    <row r="6846" spans="5:5" ht="15">
      <c r="E6846" s="22"/>
    </row>
    <row r="6847" spans="5:5" ht="15">
      <c r="E6847" s="22"/>
    </row>
    <row r="6848" spans="5:5" ht="15">
      <c r="E6848" s="22"/>
    </row>
    <row r="6849" spans="5:5" ht="15">
      <c r="E6849" s="22"/>
    </row>
    <row r="6850" spans="5:5" ht="15">
      <c r="E6850" s="22"/>
    </row>
    <row r="6851" spans="5:5" ht="15">
      <c r="E6851" s="22"/>
    </row>
    <row r="6852" spans="5:5" ht="15">
      <c r="E6852" s="22"/>
    </row>
    <row r="6853" spans="5:5" ht="15">
      <c r="E6853" s="22"/>
    </row>
    <row r="6854" spans="5:5" ht="15">
      <c r="E6854" s="22"/>
    </row>
    <row r="6855" spans="5:5" ht="15">
      <c r="E6855" s="22"/>
    </row>
    <row r="6856" spans="5:5" ht="15">
      <c r="E6856" s="22"/>
    </row>
    <row r="6857" spans="5:5" ht="15">
      <c r="E6857" s="22"/>
    </row>
    <row r="6858" spans="5:5" ht="15">
      <c r="E6858" s="22"/>
    </row>
    <row r="6859" spans="5:5" ht="15">
      <c r="E6859" s="22"/>
    </row>
    <row r="6860" spans="5:5" ht="15">
      <c r="E6860" s="22"/>
    </row>
    <row r="6861" spans="5:5" ht="15">
      <c r="E6861" s="22"/>
    </row>
    <row r="6862" spans="5:5" ht="15">
      <c r="E6862" s="22"/>
    </row>
    <row r="6863" spans="5:5" ht="15">
      <c r="E6863" s="22"/>
    </row>
    <row r="6864" spans="5:5" ht="15">
      <c r="E6864" s="22"/>
    </row>
    <row r="6865" spans="5:5" ht="15">
      <c r="E6865" s="22"/>
    </row>
    <row r="6866" spans="5:5" ht="15">
      <c r="E6866" s="22"/>
    </row>
    <row r="6867" spans="5:5" ht="15">
      <c r="E6867" s="22"/>
    </row>
    <row r="6868" spans="5:5" ht="15">
      <c r="E6868" s="22"/>
    </row>
    <row r="6869" spans="5:5" ht="15">
      <c r="E6869" s="22"/>
    </row>
    <row r="6870" spans="5:5" ht="15">
      <c r="E6870" s="22"/>
    </row>
    <row r="6871" spans="5:5" ht="15">
      <c r="E6871" s="22"/>
    </row>
    <row r="6872" spans="5:5" ht="15">
      <c r="E6872" s="22"/>
    </row>
    <row r="6873" spans="5:5" ht="15">
      <c r="E6873" s="22"/>
    </row>
    <row r="6874" spans="5:5" ht="15">
      <c r="E6874" s="22"/>
    </row>
    <row r="6875" spans="5:5" ht="15">
      <c r="E6875" s="22"/>
    </row>
    <row r="6876" spans="5:5" ht="15">
      <c r="E6876" s="22"/>
    </row>
    <row r="6877" spans="5:5" ht="15">
      <c r="E6877" s="22"/>
    </row>
    <row r="6878" spans="5:5" ht="15">
      <c r="E6878" s="22"/>
    </row>
    <row r="6879" spans="5:5" ht="15">
      <c r="E6879" s="22"/>
    </row>
    <row r="6880" spans="5:5" ht="15">
      <c r="E6880" s="22"/>
    </row>
    <row r="6881" spans="5:5" ht="15">
      <c r="E6881" s="22"/>
    </row>
    <row r="6882" spans="5:5" ht="15">
      <c r="E6882" s="22"/>
    </row>
    <row r="6883" spans="5:5" ht="15">
      <c r="E6883" s="22"/>
    </row>
    <row r="6884" spans="5:5" ht="15">
      <c r="E6884" s="22"/>
    </row>
    <row r="6885" spans="5:5" ht="15">
      <c r="E6885" s="22"/>
    </row>
    <row r="6886" spans="5:5" ht="15">
      <c r="E6886" s="22"/>
    </row>
    <row r="6887" spans="5:5" ht="15">
      <c r="E6887" s="22"/>
    </row>
    <row r="6888" spans="5:5" ht="15">
      <c r="E6888" s="22"/>
    </row>
    <row r="6889" spans="5:5" ht="15">
      <c r="E6889" s="22"/>
    </row>
    <row r="6890" spans="5:5" ht="15">
      <c r="E6890" s="22"/>
    </row>
    <row r="6891" spans="5:5" ht="15">
      <c r="E6891" s="22"/>
    </row>
    <row r="6892" spans="5:5" ht="15">
      <c r="E6892" s="22"/>
    </row>
    <row r="6893" spans="5:5" ht="15">
      <c r="E6893" s="22"/>
    </row>
    <row r="6894" spans="5:5" ht="15">
      <c r="E6894" s="22"/>
    </row>
    <row r="6895" spans="5:5" ht="15">
      <c r="E6895" s="22"/>
    </row>
    <row r="6896" spans="5:5" ht="15">
      <c r="E6896" s="22"/>
    </row>
    <row r="6897" spans="5:5" ht="15">
      <c r="E6897" s="22"/>
    </row>
    <row r="6898" spans="5:5" ht="15">
      <c r="E6898" s="22"/>
    </row>
    <row r="6899" spans="5:5" ht="15">
      <c r="E6899" s="22"/>
    </row>
    <row r="6900" spans="5:5" ht="15">
      <c r="E6900" s="22"/>
    </row>
    <row r="6901" spans="5:5" ht="15">
      <c r="E6901" s="22"/>
    </row>
    <row r="6902" spans="5:5" ht="15">
      <c r="E6902" s="22"/>
    </row>
    <row r="6903" spans="5:5" ht="15">
      <c r="E6903" s="22"/>
    </row>
    <row r="6904" spans="5:5" ht="15">
      <c r="E6904" s="22"/>
    </row>
    <row r="6905" spans="5:5" ht="15">
      <c r="E6905" s="22"/>
    </row>
    <row r="6906" spans="5:5" ht="15">
      <c r="E6906" s="22"/>
    </row>
    <row r="6907" spans="5:5" ht="15">
      <c r="E6907" s="22"/>
    </row>
    <row r="6908" spans="5:5" ht="15">
      <c r="E6908" s="22"/>
    </row>
    <row r="6909" spans="5:5" ht="15">
      <c r="E6909" s="22"/>
    </row>
    <row r="6910" spans="5:5" ht="15">
      <c r="E6910" s="22"/>
    </row>
    <row r="6911" spans="5:5" ht="15">
      <c r="E6911" s="22"/>
    </row>
    <row r="6912" spans="5:5" ht="15">
      <c r="E6912" s="22"/>
    </row>
    <row r="6913" spans="5:5" ht="15">
      <c r="E6913" s="22"/>
    </row>
    <row r="6914" spans="5:5" ht="15">
      <c r="E6914" s="22"/>
    </row>
    <row r="6915" spans="5:5" ht="15">
      <c r="E6915" s="22"/>
    </row>
    <row r="6916" spans="5:5" ht="15">
      <c r="E6916" s="22"/>
    </row>
    <row r="6917" spans="5:5" ht="15">
      <c r="E6917" s="22"/>
    </row>
    <row r="6918" spans="5:5" ht="15">
      <c r="E6918" s="22"/>
    </row>
    <row r="6919" spans="5:5" ht="15">
      <c r="E6919" s="22"/>
    </row>
    <row r="6920" spans="5:5" ht="15">
      <c r="E6920" s="22"/>
    </row>
    <row r="6921" spans="5:5" ht="15">
      <c r="E6921" s="22"/>
    </row>
    <row r="6922" spans="5:5" ht="15">
      <c r="E6922" s="22"/>
    </row>
    <row r="6923" spans="5:5" ht="15">
      <c r="E6923" s="22"/>
    </row>
    <row r="6924" spans="5:5" ht="15">
      <c r="E6924" s="22"/>
    </row>
    <row r="6925" spans="5:5" ht="15">
      <c r="E6925" s="22"/>
    </row>
    <row r="6926" spans="5:5" ht="15">
      <c r="E6926" s="22"/>
    </row>
    <row r="6927" spans="5:5" ht="15">
      <c r="E6927" s="22"/>
    </row>
    <row r="6928" spans="5:5" ht="15">
      <c r="E6928" s="22"/>
    </row>
    <row r="6929" spans="5:5" ht="15">
      <c r="E6929" s="22"/>
    </row>
    <row r="6930" spans="5:5" ht="15">
      <c r="E6930" s="22"/>
    </row>
    <row r="6931" spans="5:5" ht="15">
      <c r="E6931" s="22"/>
    </row>
    <row r="6932" spans="5:5" ht="15">
      <c r="E6932" s="22"/>
    </row>
    <row r="6933" spans="5:5" ht="15">
      <c r="E6933" s="22"/>
    </row>
    <row r="6934" spans="5:5" ht="15">
      <c r="E6934" s="22"/>
    </row>
    <row r="6935" spans="5:5" ht="15">
      <c r="E6935" s="22"/>
    </row>
    <row r="6936" spans="5:5" ht="15">
      <c r="E6936" s="22"/>
    </row>
    <row r="6937" spans="5:5" ht="15">
      <c r="E6937" s="22"/>
    </row>
    <row r="6938" spans="5:5" ht="15">
      <c r="E6938" s="22"/>
    </row>
    <row r="6939" spans="5:5" ht="15">
      <c r="E6939" s="22"/>
    </row>
    <row r="6940" spans="5:5" ht="15">
      <c r="E6940" s="22"/>
    </row>
    <row r="6941" spans="5:5" ht="15">
      <c r="E6941" s="22"/>
    </row>
    <row r="6942" spans="5:5" ht="15">
      <c r="E6942" s="22"/>
    </row>
    <row r="6943" spans="5:5" ht="15">
      <c r="E6943" s="22"/>
    </row>
    <row r="6944" spans="5:5" ht="15">
      <c r="E6944" s="22"/>
    </row>
    <row r="6945" spans="5:5" ht="15">
      <c r="E6945" s="22"/>
    </row>
    <row r="6946" spans="5:5" ht="15">
      <c r="E6946" s="22"/>
    </row>
    <row r="6947" spans="5:5" ht="15">
      <c r="E6947" s="22"/>
    </row>
    <row r="6948" spans="5:5" ht="15">
      <c r="E6948" s="22"/>
    </row>
    <row r="6949" spans="5:5" ht="15">
      <c r="E6949" s="22"/>
    </row>
    <row r="6950" spans="5:5" ht="15">
      <c r="E6950" s="22"/>
    </row>
    <row r="6951" spans="5:5" ht="15">
      <c r="E6951" s="22"/>
    </row>
    <row r="6952" spans="5:5" ht="15">
      <c r="E6952" s="22"/>
    </row>
    <row r="6953" spans="5:5" ht="15">
      <c r="E6953" s="22"/>
    </row>
    <row r="6954" spans="5:5" ht="15">
      <c r="E6954" s="22"/>
    </row>
    <row r="6955" spans="5:5" ht="15">
      <c r="E6955" s="22"/>
    </row>
    <row r="6956" spans="5:5" ht="15">
      <c r="E6956" s="22"/>
    </row>
    <row r="6957" spans="5:5" ht="15">
      <c r="E6957" s="22"/>
    </row>
    <row r="6958" spans="5:5" ht="15">
      <c r="E6958" s="22"/>
    </row>
    <row r="6959" spans="5:5" ht="15">
      <c r="E6959" s="22"/>
    </row>
    <row r="6960" spans="5:5" ht="15">
      <c r="E6960" s="22"/>
    </row>
    <row r="6961" spans="5:5" ht="15">
      <c r="E6961" s="22"/>
    </row>
    <row r="6962" spans="5:5" ht="15">
      <c r="E6962" s="22"/>
    </row>
    <row r="6963" spans="5:5" ht="15">
      <c r="E6963" s="22"/>
    </row>
    <row r="6964" spans="5:5" ht="15">
      <c r="E6964" s="22"/>
    </row>
    <row r="6965" spans="5:5" ht="15">
      <c r="E6965" s="22"/>
    </row>
    <row r="6966" spans="5:5" ht="15">
      <c r="E6966" s="22"/>
    </row>
    <row r="6967" spans="5:5" ht="15">
      <c r="E6967" s="22"/>
    </row>
    <row r="6968" spans="5:5" ht="15">
      <c r="E6968" s="22"/>
    </row>
    <row r="6969" spans="5:5" ht="15">
      <c r="E6969" s="22"/>
    </row>
    <row r="6970" spans="5:5" ht="15">
      <c r="E6970" s="22"/>
    </row>
    <row r="6971" spans="5:5" ht="15">
      <c r="E6971" s="22"/>
    </row>
    <row r="6972" spans="5:5" ht="15">
      <c r="E6972" s="22"/>
    </row>
    <row r="6973" spans="5:5" ht="15">
      <c r="E6973" s="22"/>
    </row>
    <row r="6974" spans="5:5" ht="15">
      <c r="E6974" s="22"/>
    </row>
    <row r="6975" spans="5:5" ht="15">
      <c r="E6975" s="22"/>
    </row>
    <row r="6976" spans="5:5" ht="15">
      <c r="E6976" s="22"/>
    </row>
    <row r="6977" spans="5:5" ht="15">
      <c r="E6977" s="22"/>
    </row>
    <row r="6978" spans="5:5" ht="15">
      <c r="E6978" s="22"/>
    </row>
    <row r="6979" spans="5:5" ht="15">
      <c r="E6979" s="22"/>
    </row>
    <row r="6980" spans="5:5" ht="15">
      <c r="E6980" s="22"/>
    </row>
    <row r="6981" spans="5:5" ht="15">
      <c r="E6981" s="22"/>
    </row>
    <row r="6982" spans="5:5" ht="15">
      <c r="E6982" s="22"/>
    </row>
    <row r="6983" spans="5:5" ht="15">
      <c r="E6983" s="22"/>
    </row>
    <row r="6984" spans="5:5" ht="15">
      <c r="E6984" s="22"/>
    </row>
    <row r="6985" spans="5:5" ht="15">
      <c r="E6985" s="22"/>
    </row>
    <row r="6986" spans="5:5" ht="15">
      <c r="E6986" s="22"/>
    </row>
    <row r="6987" spans="5:5" ht="15">
      <c r="E6987" s="22"/>
    </row>
    <row r="6988" spans="5:5" ht="15">
      <c r="E6988" s="22"/>
    </row>
    <row r="6989" spans="5:5" ht="15">
      <c r="E6989" s="22"/>
    </row>
    <row r="6990" spans="5:5" ht="15">
      <c r="E6990" s="22"/>
    </row>
    <row r="6991" spans="5:5" ht="15">
      <c r="E6991" s="22"/>
    </row>
    <row r="6992" spans="5:5" ht="15">
      <c r="E6992" s="22"/>
    </row>
    <row r="6993" spans="5:5" ht="15">
      <c r="E6993" s="22"/>
    </row>
    <row r="6994" spans="5:5" ht="15">
      <c r="E6994" s="22"/>
    </row>
    <row r="6995" spans="5:5" ht="15">
      <c r="E6995" s="22"/>
    </row>
    <row r="6996" spans="5:5" ht="15">
      <c r="E6996" s="22"/>
    </row>
    <row r="6997" spans="5:5" ht="15">
      <c r="E6997" s="22"/>
    </row>
    <row r="6998" spans="5:5" ht="15">
      <c r="E6998" s="22"/>
    </row>
    <row r="6999" spans="5:5" ht="15">
      <c r="E6999" s="22"/>
    </row>
    <row r="7000" spans="5:5" ht="15">
      <c r="E7000" s="22"/>
    </row>
    <row r="7001" spans="5:5" ht="15">
      <c r="E7001" s="22"/>
    </row>
    <row r="7002" spans="5:5" ht="15">
      <c r="E7002" s="22"/>
    </row>
    <row r="7003" spans="5:5" ht="15">
      <c r="E7003" s="22"/>
    </row>
    <row r="7004" spans="5:5" ht="15">
      <c r="E7004" s="22"/>
    </row>
    <row r="7005" spans="5:5" ht="15">
      <c r="E7005" s="22"/>
    </row>
    <row r="7006" spans="5:5" ht="15">
      <c r="E7006" s="22"/>
    </row>
    <row r="7007" spans="5:5" ht="15">
      <c r="E7007" s="22"/>
    </row>
    <row r="7008" spans="5:5" ht="15">
      <c r="E7008" s="22"/>
    </row>
    <row r="7009" spans="5:5" ht="15">
      <c r="E7009" s="22"/>
    </row>
    <row r="7010" spans="5:5" ht="15">
      <c r="E7010" s="22"/>
    </row>
    <row r="7011" spans="5:5" ht="15">
      <c r="E7011" s="22"/>
    </row>
    <row r="7012" spans="5:5" ht="15">
      <c r="E7012" s="22"/>
    </row>
    <row r="7013" spans="5:5" ht="15">
      <c r="E7013" s="22"/>
    </row>
    <row r="7014" spans="5:5" ht="15">
      <c r="E7014" s="22"/>
    </row>
    <row r="7015" spans="5:5" ht="15">
      <c r="E7015" s="22"/>
    </row>
    <row r="7016" spans="5:5" ht="15">
      <c r="E7016" s="22"/>
    </row>
    <row r="7017" spans="5:5" ht="15">
      <c r="E7017" s="22"/>
    </row>
    <row r="7018" spans="5:5" ht="15">
      <c r="E7018" s="22"/>
    </row>
    <row r="7019" spans="5:5" ht="15">
      <c r="E7019" s="22"/>
    </row>
    <row r="7020" spans="5:5" ht="15">
      <c r="E7020" s="22"/>
    </row>
    <row r="7021" spans="5:5" ht="15">
      <c r="E7021" s="22"/>
    </row>
    <row r="7022" spans="5:5" ht="15">
      <c r="E7022" s="22"/>
    </row>
    <row r="7023" spans="5:5" ht="15">
      <c r="E7023" s="22"/>
    </row>
    <row r="7024" spans="5:5" ht="15">
      <c r="E7024" s="22"/>
    </row>
    <row r="7025" spans="5:5" ht="15">
      <c r="E7025" s="22"/>
    </row>
    <row r="7026" spans="5:5" ht="15">
      <c r="E7026" s="22"/>
    </row>
    <row r="7027" spans="5:5" ht="15">
      <c r="E7027" s="22"/>
    </row>
    <row r="7028" spans="5:5" ht="15">
      <c r="E7028" s="22"/>
    </row>
    <row r="7029" spans="5:5" ht="15">
      <c r="E7029" s="22"/>
    </row>
    <row r="7030" spans="5:5" ht="15">
      <c r="E7030" s="22"/>
    </row>
    <row r="7031" spans="5:5" ht="15">
      <c r="E7031" s="22"/>
    </row>
    <row r="7032" spans="5:5" ht="15">
      <c r="E7032" s="22"/>
    </row>
    <row r="7033" spans="5:5" ht="15">
      <c r="E7033" s="22"/>
    </row>
    <row r="7034" spans="5:5" ht="15">
      <c r="E7034" s="22"/>
    </row>
    <row r="7035" spans="5:5" ht="15">
      <c r="E7035" s="22"/>
    </row>
    <row r="7036" spans="5:5" ht="15">
      <c r="E7036" s="22"/>
    </row>
    <row r="7037" spans="5:5" ht="15">
      <c r="E7037" s="22"/>
    </row>
    <row r="7038" spans="5:5" ht="15">
      <c r="E7038" s="22"/>
    </row>
    <row r="7039" spans="5:5" ht="15">
      <c r="E7039" s="22"/>
    </row>
    <row r="7040" spans="5:5" ht="15">
      <c r="E7040" s="22"/>
    </row>
    <row r="7041" spans="5:5" ht="15">
      <c r="E7041" s="22"/>
    </row>
    <row r="7042" spans="5:5" ht="15">
      <c r="E7042" s="22"/>
    </row>
    <row r="7043" spans="5:5" ht="15">
      <c r="E7043" s="22"/>
    </row>
    <row r="7044" spans="5:5" ht="15">
      <c r="E7044" s="22"/>
    </row>
    <row r="7045" spans="5:5" ht="15">
      <c r="E7045" s="22"/>
    </row>
    <row r="7046" spans="5:5" ht="15">
      <c r="E7046" s="22"/>
    </row>
    <row r="7047" spans="5:5" ht="15">
      <c r="E7047" s="22"/>
    </row>
    <row r="7048" spans="5:5" ht="15">
      <c r="E7048" s="22"/>
    </row>
    <row r="7049" spans="5:5" ht="15">
      <c r="E7049" s="22"/>
    </row>
    <row r="7050" spans="5:5" ht="15">
      <c r="E7050" s="22"/>
    </row>
    <row r="7051" spans="5:5" ht="15">
      <c r="E7051" s="22"/>
    </row>
    <row r="7052" spans="5:5" ht="15">
      <c r="E7052" s="22"/>
    </row>
    <row r="7053" spans="5:5" ht="15">
      <c r="E7053" s="22"/>
    </row>
    <row r="7054" spans="5:5" ht="15">
      <c r="E7054" s="22"/>
    </row>
    <row r="7055" spans="5:5" ht="15">
      <c r="E7055" s="22"/>
    </row>
    <row r="7056" spans="5:5" ht="15">
      <c r="E7056" s="22"/>
    </row>
    <row r="7057" spans="5:5" ht="15">
      <c r="E7057" s="22"/>
    </row>
    <row r="7058" spans="5:5" ht="15">
      <c r="E7058" s="22"/>
    </row>
    <row r="7059" spans="5:5" ht="15">
      <c r="E7059" s="22"/>
    </row>
    <row r="7060" spans="5:5" ht="15">
      <c r="E7060" s="22"/>
    </row>
    <row r="7061" spans="5:5" ht="15">
      <c r="E7061" s="22"/>
    </row>
    <row r="7062" spans="5:5" ht="15">
      <c r="E7062" s="22"/>
    </row>
    <row r="7063" spans="5:5" ht="15">
      <c r="E7063" s="22"/>
    </row>
    <row r="7064" spans="5:5" ht="15">
      <c r="E7064" s="22"/>
    </row>
    <row r="7065" spans="5:5" ht="15">
      <c r="E7065" s="22"/>
    </row>
    <row r="7066" spans="5:5" ht="15">
      <c r="E7066" s="22"/>
    </row>
    <row r="7067" spans="5:5" ht="15">
      <c r="E7067" s="22"/>
    </row>
    <row r="7068" spans="5:5" ht="15">
      <c r="E7068" s="22"/>
    </row>
    <row r="7069" spans="5:5" ht="15">
      <c r="E7069" s="22"/>
    </row>
    <row r="7070" spans="5:5" ht="15">
      <c r="E7070" s="22"/>
    </row>
    <row r="7071" spans="5:5" ht="15">
      <c r="E7071" s="22"/>
    </row>
    <row r="7072" spans="5:5" ht="15">
      <c r="E7072" s="22"/>
    </row>
    <row r="7073" spans="5:5" ht="15">
      <c r="E7073" s="22"/>
    </row>
    <row r="7074" spans="5:5" ht="15">
      <c r="E7074" s="22"/>
    </row>
    <row r="7075" spans="5:5" ht="15">
      <c r="E7075" s="22"/>
    </row>
    <row r="7076" spans="5:5" ht="15">
      <c r="E7076" s="22"/>
    </row>
    <row r="7077" spans="5:5" ht="15">
      <c r="E7077" s="22"/>
    </row>
    <row r="7078" spans="5:5" ht="15">
      <c r="E7078" s="22"/>
    </row>
    <row r="7079" spans="5:5" ht="15">
      <c r="E7079" s="22"/>
    </row>
    <row r="7080" spans="5:5" ht="15">
      <c r="E7080" s="22"/>
    </row>
    <row r="7081" spans="5:5" ht="15">
      <c r="E7081" s="22"/>
    </row>
    <row r="7082" spans="5:5" ht="15">
      <c r="E7082" s="22"/>
    </row>
    <row r="7083" spans="5:5" ht="15">
      <c r="E7083" s="22"/>
    </row>
    <row r="7084" spans="5:5" ht="15">
      <c r="E7084" s="22"/>
    </row>
    <row r="7085" spans="5:5" ht="15">
      <c r="E7085" s="22"/>
    </row>
    <row r="7086" spans="5:5" ht="15">
      <c r="E7086" s="22"/>
    </row>
    <row r="7087" spans="5:5" ht="15">
      <c r="E7087" s="22"/>
    </row>
    <row r="7088" spans="5:5" ht="15">
      <c r="E7088" s="22"/>
    </row>
    <row r="7089" spans="5:5" ht="15">
      <c r="E7089" s="22"/>
    </row>
    <row r="7090" spans="5:5" ht="15">
      <c r="E7090" s="22"/>
    </row>
    <row r="7091" spans="5:5" ht="15">
      <c r="E7091" s="22"/>
    </row>
    <row r="7092" spans="5:5" ht="15">
      <c r="E7092" s="22"/>
    </row>
    <row r="7093" spans="5:5" ht="15">
      <c r="E7093" s="22"/>
    </row>
    <row r="7094" spans="5:5" ht="15">
      <c r="E7094" s="22"/>
    </row>
    <row r="7095" spans="5:5" ht="15">
      <c r="E7095" s="22"/>
    </row>
    <row r="7096" spans="5:5" ht="15">
      <c r="E7096" s="22"/>
    </row>
    <row r="7097" spans="5:5" ht="15">
      <c r="E7097" s="22"/>
    </row>
    <row r="7098" spans="5:5" ht="15">
      <c r="E7098" s="22"/>
    </row>
    <row r="7099" spans="5:5" ht="15">
      <c r="E7099" s="22"/>
    </row>
    <row r="7100" spans="5:5" ht="15">
      <c r="E7100" s="22"/>
    </row>
    <row r="7101" spans="5:5" ht="15">
      <c r="E7101" s="22"/>
    </row>
    <row r="7102" spans="5:5" ht="15">
      <c r="E7102" s="22"/>
    </row>
    <row r="7103" spans="5:5" ht="15">
      <c r="E7103" s="22"/>
    </row>
    <row r="7104" spans="5:5" ht="15">
      <c r="E7104" s="22"/>
    </row>
    <row r="7105" spans="5:5" ht="15">
      <c r="E7105" s="22"/>
    </row>
    <row r="7106" spans="5:5" ht="15">
      <c r="E7106" s="22"/>
    </row>
    <row r="7107" spans="5:5" ht="15">
      <c r="E7107" s="22"/>
    </row>
    <row r="7108" spans="5:5" ht="15">
      <c r="E7108" s="22"/>
    </row>
    <row r="7109" spans="5:5" ht="15">
      <c r="E7109" s="22"/>
    </row>
    <row r="7110" spans="5:5" ht="15">
      <c r="E7110" s="22"/>
    </row>
    <row r="7111" spans="5:5" ht="15">
      <c r="E7111" s="22"/>
    </row>
    <row r="7112" spans="5:5" ht="15">
      <c r="E7112" s="22"/>
    </row>
    <row r="7113" spans="5:5" ht="15">
      <c r="E7113" s="22"/>
    </row>
    <row r="7114" spans="5:5" ht="15">
      <c r="E7114" s="22"/>
    </row>
    <row r="7115" spans="5:5" ht="15">
      <c r="E7115" s="22"/>
    </row>
    <row r="7116" spans="5:5" ht="15">
      <c r="E7116" s="22"/>
    </row>
    <row r="7117" spans="5:5" ht="15">
      <c r="E7117" s="22"/>
    </row>
    <row r="7118" spans="5:5" ht="15">
      <c r="E7118" s="22"/>
    </row>
    <row r="7119" spans="5:5" ht="15">
      <c r="E7119" s="22"/>
    </row>
    <row r="7120" spans="5:5" ht="15">
      <c r="E7120" s="22"/>
    </row>
    <row r="7121" spans="5:5" ht="15">
      <c r="E7121" s="22"/>
    </row>
    <row r="7122" spans="5:5" ht="15">
      <c r="E7122" s="22"/>
    </row>
    <row r="7123" spans="5:5" ht="15">
      <c r="E7123" s="22"/>
    </row>
    <row r="7124" spans="5:5" ht="15">
      <c r="E7124" s="22"/>
    </row>
    <row r="7125" spans="5:5" ht="15">
      <c r="E7125" s="22"/>
    </row>
    <row r="7126" spans="5:5" ht="15">
      <c r="E7126" s="22"/>
    </row>
    <row r="7127" spans="5:5" ht="15">
      <c r="E7127" s="22"/>
    </row>
    <row r="7128" spans="5:5" ht="15">
      <c r="E7128" s="22"/>
    </row>
    <row r="7129" spans="5:5" ht="15">
      <c r="E7129" s="22"/>
    </row>
    <row r="7130" spans="5:5" ht="15">
      <c r="E7130" s="22"/>
    </row>
    <row r="7131" spans="5:5" ht="15">
      <c r="E7131" s="22"/>
    </row>
    <row r="7132" spans="5:5" ht="15">
      <c r="E7132" s="22"/>
    </row>
    <row r="7133" spans="5:5" ht="15">
      <c r="E7133" s="22"/>
    </row>
    <row r="7134" spans="5:5" ht="15">
      <c r="E7134" s="22"/>
    </row>
    <row r="7135" spans="5:5" ht="15">
      <c r="E7135" s="22"/>
    </row>
    <row r="7136" spans="5:5" ht="15">
      <c r="E7136" s="22"/>
    </row>
    <row r="7137" spans="5:5" ht="15">
      <c r="E7137" s="22"/>
    </row>
    <row r="7138" spans="5:5" ht="15">
      <c r="E7138" s="22"/>
    </row>
    <row r="7139" spans="5:5" ht="15">
      <c r="E7139" s="22"/>
    </row>
    <row r="7140" spans="5:5" ht="15">
      <c r="E7140" s="22"/>
    </row>
    <row r="7141" spans="5:5" ht="15">
      <c r="E7141" s="22"/>
    </row>
    <row r="7142" spans="5:5" ht="15">
      <c r="E7142" s="22"/>
    </row>
    <row r="7143" spans="5:5" ht="15">
      <c r="E7143" s="22"/>
    </row>
    <row r="7144" spans="5:5" ht="15">
      <c r="E7144" s="22"/>
    </row>
    <row r="7145" spans="5:5" ht="15">
      <c r="E7145" s="22"/>
    </row>
    <row r="7146" spans="5:5" ht="15">
      <c r="E7146" s="22"/>
    </row>
    <row r="7147" spans="5:5" ht="15">
      <c r="E7147" s="22"/>
    </row>
    <row r="7148" spans="5:5" ht="15">
      <c r="E7148" s="22"/>
    </row>
    <row r="7149" spans="5:5" ht="15">
      <c r="E7149" s="22"/>
    </row>
    <row r="7150" spans="5:5" ht="15">
      <c r="E7150" s="22"/>
    </row>
    <row r="7151" spans="5:5" ht="15">
      <c r="E7151" s="22"/>
    </row>
    <row r="7152" spans="5:5" ht="15">
      <c r="E7152" s="22"/>
    </row>
    <row r="7153" spans="5:5" ht="15">
      <c r="E7153" s="22"/>
    </row>
    <row r="7154" spans="5:5" ht="15">
      <c r="E7154" s="22"/>
    </row>
    <row r="7155" spans="5:5" ht="15">
      <c r="E7155" s="22"/>
    </row>
    <row r="7156" spans="5:5" ht="15">
      <c r="E7156" s="22"/>
    </row>
    <row r="7157" spans="5:5" ht="15">
      <c r="E7157" s="22"/>
    </row>
    <row r="7158" spans="5:5" ht="15">
      <c r="E7158" s="22"/>
    </row>
    <row r="7159" spans="5:5" ht="15">
      <c r="E7159" s="22"/>
    </row>
    <row r="7160" spans="5:5" ht="15">
      <c r="E7160" s="22"/>
    </row>
    <row r="7161" spans="5:5" ht="15">
      <c r="E7161" s="22"/>
    </row>
    <row r="7162" spans="5:5" ht="15">
      <c r="E7162" s="22"/>
    </row>
    <row r="7163" spans="5:5" ht="15">
      <c r="E7163" s="22"/>
    </row>
    <row r="7164" spans="5:5" ht="15">
      <c r="E7164" s="22"/>
    </row>
    <row r="7165" spans="5:5" ht="15">
      <c r="E7165" s="22"/>
    </row>
    <row r="7166" spans="5:5" ht="15">
      <c r="E7166" s="22"/>
    </row>
    <row r="7167" spans="5:5" ht="15">
      <c r="E7167" s="22"/>
    </row>
    <row r="7168" spans="5:5" ht="15">
      <c r="E7168" s="22"/>
    </row>
    <row r="7169" spans="5:5" ht="15">
      <c r="E7169" s="22"/>
    </row>
    <row r="7170" spans="5:5" ht="15">
      <c r="E7170" s="22"/>
    </row>
    <row r="7171" spans="5:5" ht="15">
      <c r="E7171" s="22"/>
    </row>
    <row r="7172" spans="5:5" ht="15">
      <c r="E7172" s="22"/>
    </row>
    <row r="7173" spans="5:5" ht="15">
      <c r="E7173" s="22"/>
    </row>
    <row r="7174" spans="5:5" ht="15">
      <c r="E7174" s="22"/>
    </row>
    <row r="7175" spans="5:5" ht="15">
      <c r="E7175" s="22"/>
    </row>
    <row r="7176" spans="5:5" ht="15">
      <c r="E7176" s="22"/>
    </row>
    <row r="7177" spans="5:5" ht="15">
      <c r="E7177" s="22"/>
    </row>
    <row r="7178" spans="5:5" ht="15">
      <c r="E7178" s="22"/>
    </row>
    <row r="7179" spans="5:5" ht="15">
      <c r="E7179" s="22"/>
    </row>
    <row r="7180" spans="5:5" ht="15">
      <c r="E7180" s="22"/>
    </row>
    <row r="7181" spans="5:5" ht="15">
      <c r="E7181" s="22"/>
    </row>
    <row r="7182" spans="5:5" ht="15">
      <c r="E7182" s="22"/>
    </row>
    <row r="7183" spans="5:5" ht="15">
      <c r="E7183" s="22"/>
    </row>
    <row r="7184" spans="5:5" ht="15">
      <c r="E7184" s="22"/>
    </row>
    <row r="7185" spans="5:5" ht="15">
      <c r="E7185" s="22"/>
    </row>
    <row r="7186" spans="5:5" ht="15">
      <c r="E7186" s="22"/>
    </row>
    <row r="7187" spans="5:5" ht="15">
      <c r="E7187" s="22"/>
    </row>
    <row r="7188" spans="5:5" ht="15">
      <c r="E7188" s="22"/>
    </row>
    <row r="7189" spans="5:5" ht="15">
      <c r="E7189" s="22"/>
    </row>
    <row r="7190" spans="5:5" ht="15">
      <c r="E7190" s="22"/>
    </row>
    <row r="7191" spans="5:5" ht="15">
      <c r="E7191" s="22"/>
    </row>
    <row r="7192" spans="5:5" ht="15">
      <c r="E7192" s="22"/>
    </row>
    <row r="7193" spans="5:5" ht="15">
      <c r="E7193" s="22"/>
    </row>
    <row r="7194" spans="5:5" ht="15">
      <c r="E7194" s="22"/>
    </row>
    <row r="7195" spans="5:5" ht="15">
      <c r="E7195" s="22"/>
    </row>
    <row r="7196" spans="5:5" ht="15">
      <c r="E7196" s="22"/>
    </row>
    <row r="7197" spans="5:5" ht="15">
      <c r="E7197" s="22"/>
    </row>
    <row r="7198" spans="5:5" ht="15">
      <c r="E7198" s="22"/>
    </row>
    <row r="7199" spans="5:5" ht="15">
      <c r="E7199" s="22"/>
    </row>
    <row r="7200" spans="5:5" ht="15">
      <c r="E7200" s="22"/>
    </row>
    <row r="7201" spans="5:5" ht="15">
      <c r="E7201" s="22"/>
    </row>
    <row r="7202" spans="5:5" ht="15">
      <c r="E7202" s="22"/>
    </row>
    <row r="7203" spans="5:5" ht="15">
      <c r="E7203" s="22"/>
    </row>
    <row r="7204" spans="5:5" ht="15">
      <c r="E7204" s="22"/>
    </row>
    <row r="7205" spans="5:5" ht="15">
      <c r="E7205" s="22"/>
    </row>
    <row r="7206" spans="5:5" ht="15">
      <c r="E7206" s="22"/>
    </row>
    <row r="7207" spans="5:5" ht="15">
      <c r="E7207" s="22"/>
    </row>
    <row r="7208" spans="5:5" ht="15">
      <c r="E7208" s="22"/>
    </row>
    <row r="7209" spans="5:5" ht="15">
      <c r="E7209" s="22"/>
    </row>
    <row r="7210" spans="5:5" ht="15">
      <c r="E7210" s="22"/>
    </row>
    <row r="7211" spans="5:5" ht="15">
      <c r="E7211" s="22"/>
    </row>
    <row r="7212" spans="5:5" ht="15">
      <c r="E7212" s="22"/>
    </row>
    <row r="7213" spans="5:5" ht="15">
      <c r="E7213" s="22"/>
    </row>
    <row r="7214" spans="5:5" ht="15">
      <c r="E7214" s="22"/>
    </row>
    <row r="7215" spans="5:5" ht="15">
      <c r="E7215" s="22"/>
    </row>
    <row r="7216" spans="5:5" ht="15">
      <c r="E7216" s="22"/>
    </row>
    <row r="7217" spans="5:5" ht="15">
      <c r="E7217" s="22"/>
    </row>
    <row r="7218" spans="5:5" ht="15">
      <c r="E7218" s="22"/>
    </row>
    <row r="7219" spans="5:5" ht="15">
      <c r="E7219" s="22"/>
    </row>
    <row r="7220" spans="5:5" ht="15">
      <c r="E7220" s="22"/>
    </row>
    <row r="7221" spans="5:5" ht="15">
      <c r="E7221" s="22"/>
    </row>
    <row r="7222" spans="5:5" ht="15">
      <c r="E7222" s="22"/>
    </row>
    <row r="7223" spans="5:5" ht="15">
      <c r="E7223" s="22"/>
    </row>
    <row r="7224" spans="5:5" ht="15">
      <c r="E7224" s="22"/>
    </row>
    <row r="7225" spans="5:5" ht="15">
      <c r="E7225" s="22"/>
    </row>
    <row r="7226" spans="5:5" ht="15">
      <c r="E7226" s="22"/>
    </row>
    <row r="7227" spans="5:5" ht="15">
      <c r="E7227" s="22"/>
    </row>
    <row r="7228" spans="5:5" ht="15">
      <c r="E7228" s="22"/>
    </row>
    <row r="7229" spans="5:5" ht="15">
      <c r="E7229" s="22"/>
    </row>
    <row r="7230" spans="5:5" ht="15">
      <c r="E7230" s="22"/>
    </row>
    <row r="7231" spans="5:5" ht="15">
      <c r="E7231" s="22"/>
    </row>
    <row r="7232" spans="5:5" ht="15">
      <c r="E7232" s="22"/>
    </row>
    <row r="7233" spans="5:5" ht="15">
      <c r="E7233" s="22"/>
    </row>
    <row r="7234" spans="5:5" ht="15">
      <c r="E7234" s="22"/>
    </row>
    <row r="7235" spans="5:5" ht="15">
      <c r="E7235" s="22"/>
    </row>
    <row r="7236" spans="5:5" ht="15">
      <c r="E7236" s="22"/>
    </row>
    <row r="7237" spans="5:5" ht="15">
      <c r="E7237" s="22"/>
    </row>
    <row r="7238" spans="5:5" ht="15">
      <c r="E7238" s="22"/>
    </row>
    <row r="7239" spans="5:5" ht="15">
      <c r="E7239" s="22"/>
    </row>
    <row r="7240" spans="5:5" ht="15">
      <c r="E7240" s="22"/>
    </row>
    <row r="7241" spans="5:5" ht="15">
      <c r="E7241" s="22"/>
    </row>
    <row r="7242" spans="5:5" ht="15">
      <c r="E7242" s="22"/>
    </row>
    <row r="7243" spans="5:5" ht="15">
      <c r="E7243" s="22"/>
    </row>
    <row r="7244" spans="5:5" ht="15">
      <c r="E7244" s="22"/>
    </row>
    <row r="7245" spans="5:5" ht="15">
      <c r="E7245" s="22"/>
    </row>
    <row r="7246" spans="5:5" ht="15">
      <c r="E7246" s="22"/>
    </row>
    <row r="7247" spans="5:5" ht="15">
      <c r="E7247" s="22"/>
    </row>
    <row r="7248" spans="5:5" ht="15">
      <c r="E7248" s="22"/>
    </row>
    <row r="7249" spans="5:5" ht="15">
      <c r="E7249" s="22"/>
    </row>
    <row r="7250" spans="5:5" ht="15">
      <c r="E7250" s="22"/>
    </row>
    <row r="7251" spans="5:5" ht="15">
      <c r="E7251" s="22"/>
    </row>
    <row r="7252" spans="5:5" ht="15">
      <c r="E7252" s="22"/>
    </row>
    <row r="7253" spans="5:5" ht="15">
      <c r="E7253" s="22"/>
    </row>
    <row r="7254" spans="5:5" ht="15">
      <c r="E7254" s="22"/>
    </row>
    <row r="7255" spans="5:5" ht="15">
      <c r="E7255" s="22"/>
    </row>
    <row r="7256" spans="5:5" ht="15">
      <c r="E7256" s="22"/>
    </row>
    <row r="7257" spans="5:5" ht="15">
      <c r="E7257" s="22"/>
    </row>
    <row r="7258" spans="5:5" ht="15">
      <c r="E7258" s="22"/>
    </row>
    <row r="7259" spans="5:5" ht="15">
      <c r="E7259" s="22"/>
    </row>
    <row r="7260" spans="5:5" ht="15">
      <c r="E7260" s="22"/>
    </row>
    <row r="7261" spans="5:5" ht="15">
      <c r="E7261" s="22"/>
    </row>
    <row r="7262" spans="5:5" ht="15">
      <c r="E7262" s="22"/>
    </row>
    <row r="7263" spans="5:5" ht="15">
      <c r="E7263" s="22"/>
    </row>
    <row r="7264" spans="5:5" ht="15">
      <c r="E7264" s="22"/>
    </row>
    <row r="7265" spans="5:5" ht="15">
      <c r="E7265" s="22"/>
    </row>
    <row r="7266" spans="5:5" ht="15">
      <c r="E7266" s="22"/>
    </row>
    <row r="7267" spans="5:5" ht="15">
      <c r="E7267" s="22"/>
    </row>
    <row r="7268" spans="5:5" ht="15">
      <c r="E7268" s="22"/>
    </row>
    <row r="7269" spans="5:5" ht="15">
      <c r="E7269" s="22"/>
    </row>
    <row r="7270" spans="5:5" ht="15">
      <c r="E7270" s="22"/>
    </row>
    <row r="7271" spans="5:5" ht="15">
      <c r="E7271" s="22"/>
    </row>
    <row r="7272" spans="5:5" ht="15">
      <c r="E7272" s="22"/>
    </row>
    <row r="7273" spans="5:5" ht="15">
      <c r="E7273" s="22"/>
    </row>
    <row r="7274" spans="5:5" ht="15">
      <c r="E7274" s="22"/>
    </row>
    <row r="7275" spans="5:5" ht="15">
      <c r="E7275" s="22"/>
    </row>
    <row r="7276" spans="5:5" ht="15">
      <c r="E7276" s="22"/>
    </row>
    <row r="7277" spans="5:5" ht="15">
      <c r="E7277" s="22"/>
    </row>
    <row r="7278" spans="5:5" ht="15">
      <c r="E7278" s="22"/>
    </row>
    <row r="7279" spans="5:5" ht="15">
      <c r="E7279" s="22"/>
    </row>
    <row r="7280" spans="5:5" ht="15">
      <c r="E7280" s="22"/>
    </row>
    <row r="7281" spans="5:5" ht="15">
      <c r="E7281" s="22"/>
    </row>
    <row r="7282" spans="5:5" ht="15">
      <c r="E7282" s="22"/>
    </row>
    <row r="7283" spans="5:5" ht="15">
      <c r="E7283" s="22"/>
    </row>
    <row r="7284" spans="5:5" ht="15">
      <c r="E7284" s="22"/>
    </row>
    <row r="7285" spans="5:5" ht="15">
      <c r="E7285" s="22"/>
    </row>
    <row r="7286" spans="5:5" ht="15">
      <c r="E7286" s="22"/>
    </row>
    <row r="7287" spans="5:5" ht="15">
      <c r="E7287" s="22"/>
    </row>
    <row r="7288" spans="5:5" ht="15">
      <c r="E7288" s="22"/>
    </row>
    <row r="7289" spans="5:5" ht="15">
      <c r="E7289" s="22"/>
    </row>
    <row r="7290" spans="5:5" ht="15">
      <c r="E7290" s="22"/>
    </row>
    <row r="7291" spans="5:5" ht="15">
      <c r="E7291" s="22"/>
    </row>
    <row r="7292" spans="5:5" ht="15">
      <c r="E7292" s="22"/>
    </row>
    <row r="7293" spans="5:5" ht="15">
      <c r="E7293" s="22"/>
    </row>
    <row r="7294" spans="5:5" ht="15">
      <c r="E7294" s="22"/>
    </row>
    <row r="7295" spans="5:5" ht="15">
      <c r="E7295" s="22"/>
    </row>
    <row r="7296" spans="5:5" ht="15">
      <c r="E7296" s="22"/>
    </row>
    <row r="7297" spans="5:5" ht="15">
      <c r="E7297" s="22"/>
    </row>
    <row r="7298" spans="5:5" ht="15">
      <c r="E7298" s="22"/>
    </row>
    <row r="7299" spans="5:5" ht="15">
      <c r="E7299" s="22"/>
    </row>
    <row r="7300" spans="5:5" ht="15">
      <c r="E7300" s="22"/>
    </row>
    <row r="7301" spans="5:5" ht="15">
      <c r="E7301" s="22"/>
    </row>
    <row r="7302" spans="5:5" ht="15">
      <c r="E7302" s="22"/>
    </row>
    <row r="7303" spans="5:5" ht="15">
      <c r="E7303" s="22"/>
    </row>
    <row r="7304" spans="5:5" ht="15">
      <c r="E7304" s="22"/>
    </row>
    <row r="7305" spans="5:5" ht="15">
      <c r="E7305" s="22"/>
    </row>
    <row r="7306" spans="5:5" ht="15">
      <c r="E7306" s="22"/>
    </row>
    <row r="7307" spans="5:5" ht="15">
      <c r="E7307" s="22"/>
    </row>
    <row r="7308" spans="5:5" ht="15">
      <c r="E7308" s="22"/>
    </row>
    <row r="7309" spans="5:5" ht="15">
      <c r="E7309" s="22"/>
    </row>
    <row r="7310" spans="5:5" ht="15">
      <c r="E7310" s="22"/>
    </row>
    <row r="7311" spans="5:5" ht="15">
      <c r="E7311" s="22"/>
    </row>
    <row r="7312" spans="5:5" ht="15">
      <c r="E7312" s="22"/>
    </row>
    <row r="7313" spans="5:5" ht="15">
      <c r="E7313" s="22"/>
    </row>
    <row r="7314" spans="5:5" ht="15">
      <c r="E7314" s="22"/>
    </row>
    <row r="7315" spans="5:5" ht="15">
      <c r="E7315" s="22"/>
    </row>
    <row r="7316" spans="5:5" ht="15">
      <c r="E7316" s="22"/>
    </row>
    <row r="7317" spans="5:5" ht="15">
      <c r="E7317" s="22"/>
    </row>
    <row r="7318" spans="5:5" ht="15">
      <c r="E7318" s="22"/>
    </row>
    <row r="7319" spans="5:5" ht="15">
      <c r="E7319" s="22"/>
    </row>
    <row r="7320" spans="5:5" ht="15">
      <c r="E7320" s="22"/>
    </row>
    <row r="7321" spans="5:5" ht="15">
      <c r="E7321" s="22"/>
    </row>
    <row r="7322" spans="5:5" ht="15">
      <c r="E7322" s="22"/>
    </row>
    <row r="7323" spans="5:5" ht="15">
      <c r="E7323" s="22"/>
    </row>
    <row r="7324" spans="5:5" ht="15">
      <c r="E7324" s="22"/>
    </row>
    <row r="7325" spans="5:5" ht="15">
      <c r="E7325" s="22"/>
    </row>
    <row r="7326" spans="5:5" ht="15">
      <c r="E7326" s="22"/>
    </row>
    <row r="7327" spans="5:5" ht="15">
      <c r="E7327" s="22"/>
    </row>
    <row r="7328" spans="5:5" ht="15">
      <c r="E7328" s="22"/>
    </row>
    <row r="7329" spans="5:5" ht="15">
      <c r="E7329" s="22"/>
    </row>
    <row r="7330" spans="5:5" ht="15">
      <c r="E7330" s="22"/>
    </row>
    <row r="7331" spans="5:5" ht="15">
      <c r="E7331" s="22"/>
    </row>
    <row r="7332" spans="5:5" ht="15">
      <c r="E7332" s="22"/>
    </row>
    <row r="7333" spans="5:5" ht="15">
      <c r="E7333" s="22"/>
    </row>
    <row r="7334" spans="5:5" ht="15">
      <c r="E7334" s="22"/>
    </row>
    <row r="7335" spans="5:5" ht="15">
      <c r="E7335" s="22"/>
    </row>
    <row r="7336" spans="5:5" ht="15">
      <c r="E7336" s="22"/>
    </row>
    <row r="7337" spans="5:5" ht="15">
      <c r="E7337" s="22"/>
    </row>
    <row r="7338" spans="5:5" ht="15">
      <c r="E7338" s="22"/>
    </row>
    <row r="7339" spans="5:5" ht="15">
      <c r="E7339" s="22"/>
    </row>
    <row r="7340" spans="5:5" ht="15">
      <c r="E7340" s="22"/>
    </row>
    <row r="7341" spans="5:5" ht="15">
      <c r="E7341" s="22"/>
    </row>
    <row r="7342" spans="5:5" ht="15">
      <c r="E7342" s="22"/>
    </row>
    <row r="7343" spans="5:5" ht="15">
      <c r="E7343" s="22"/>
    </row>
    <row r="7344" spans="5:5" ht="15">
      <c r="E7344" s="22"/>
    </row>
    <row r="7345" spans="5:5" ht="15">
      <c r="E7345" s="22"/>
    </row>
    <row r="7346" spans="5:5" ht="15">
      <c r="E7346" s="22"/>
    </row>
    <row r="7347" spans="5:5" ht="15">
      <c r="E7347" s="22"/>
    </row>
    <row r="7348" spans="5:5" ht="15">
      <c r="E7348" s="22"/>
    </row>
    <row r="7349" spans="5:5" ht="15">
      <c r="E7349" s="22"/>
    </row>
    <row r="7350" spans="5:5" ht="15">
      <c r="E7350" s="22"/>
    </row>
    <row r="7351" spans="5:5" ht="15">
      <c r="E7351" s="22"/>
    </row>
    <row r="7352" spans="5:5" ht="15">
      <c r="E7352" s="22"/>
    </row>
    <row r="7353" spans="5:5" ht="15">
      <c r="E7353" s="22"/>
    </row>
    <row r="7354" spans="5:5" ht="15">
      <c r="E7354" s="22"/>
    </row>
    <row r="7355" spans="5:5" ht="15">
      <c r="E7355" s="22"/>
    </row>
    <row r="7356" spans="5:5" ht="15">
      <c r="E7356" s="22"/>
    </row>
    <row r="7357" spans="5:5" ht="15">
      <c r="E7357" s="22"/>
    </row>
    <row r="7358" spans="5:5" ht="15">
      <c r="E7358" s="22"/>
    </row>
    <row r="7359" spans="5:5" ht="15">
      <c r="E7359" s="22"/>
    </row>
    <row r="7360" spans="5:5" ht="15">
      <c r="E7360" s="22"/>
    </row>
    <row r="7361" spans="5:5" ht="15">
      <c r="E7361" s="22"/>
    </row>
    <row r="7362" spans="5:5" ht="15">
      <c r="E7362" s="22"/>
    </row>
    <row r="7363" spans="5:5" ht="15">
      <c r="E7363" s="22"/>
    </row>
    <row r="7364" spans="5:5" ht="15">
      <c r="E7364" s="22"/>
    </row>
    <row r="7365" spans="5:5" ht="15">
      <c r="E7365" s="22"/>
    </row>
    <row r="7366" spans="5:5" ht="15">
      <c r="E7366" s="22"/>
    </row>
    <row r="7367" spans="5:5" ht="15">
      <c r="E7367" s="22"/>
    </row>
    <row r="7368" spans="5:5" ht="15">
      <c r="E7368" s="22"/>
    </row>
    <row r="7369" spans="5:5" ht="15">
      <c r="E7369" s="22"/>
    </row>
    <row r="7370" spans="5:5" ht="15">
      <c r="E7370" s="22"/>
    </row>
    <row r="7371" spans="5:5" ht="15">
      <c r="E7371" s="22"/>
    </row>
    <row r="7372" spans="5:5" ht="15">
      <c r="E7372" s="22"/>
    </row>
    <row r="7373" spans="5:5" ht="15">
      <c r="E7373" s="22"/>
    </row>
    <row r="7374" spans="5:5" ht="15">
      <c r="E7374" s="22"/>
    </row>
    <row r="7375" spans="5:5" ht="15">
      <c r="E7375" s="22"/>
    </row>
    <row r="7376" spans="5:5" ht="15">
      <c r="E7376" s="22"/>
    </row>
    <row r="7377" spans="5:5" ht="15">
      <c r="E7377" s="22"/>
    </row>
    <row r="7378" spans="5:5" ht="15">
      <c r="E7378" s="22"/>
    </row>
    <row r="7379" spans="5:5" ht="15">
      <c r="E7379" s="22"/>
    </row>
    <row r="7380" spans="5:5" ht="15">
      <c r="E7380" s="22"/>
    </row>
    <row r="7381" spans="5:5" ht="15">
      <c r="E7381" s="22"/>
    </row>
    <row r="7382" spans="5:5" ht="15">
      <c r="E7382" s="22"/>
    </row>
    <row r="7383" spans="5:5" ht="15">
      <c r="E7383" s="22"/>
    </row>
    <row r="7384" spans="5:5" ht="15">
      <c r="E7384" s="22"/>
    </row>
    <row r="7385" spans="5:5" ht="15">
      <c r="E7385" s="22"/>
    </row>
    <row r="7386" spans="5:5" ht="15">
      <c r="E7386" s="22"/>
    </row>
    <row r="7387" spans="5:5" ht="15">
      <c r="E7387" s="22"/>
    </row>
    <row r="7388" spans="5:5" ht="15">
      <c r="E7388" s="22"/>
    </row>
    <row r="7389" spans="5:5" ht="15">
      <c r="E7389" s="22"/>
    </row>
    <row r="7390" spans="5:5" ht="15">
      <c r="E7390" s="22"/>
    </row>
    <row r="7391" spans="5:5" ht="15">
      <c r="E7391" s="22"/>
    </row>
    <row r="7392" spans="5:5" ht="15">
      <c r="E7392" s="22"/>
    </row>
    <row r="7393" spans="5:5" ht="15">
      <c r="E7393" s="22"/>
    </row>
    <row r="7394" spans="5:5" ht="15">
      <c r="E7394" s="22"/>
    </row>
    <row r="7395" spans="5:5" ht="15">
      <c r="E7395" s="22"/>
    </row>
    <row r="7396" spans="5:5" ht="15">
      <c r="E7396" s="22"/>
    </row>
    <row r="7397" spans="5:5" ht="15">
      <c r="E7397" s="22"/>
    </row>
    <row r="7398" spans="5:5" ht="15">
      <c r="E7398" s="22"/>
    </row>
    <row r="7399" spans="5:5" ht="15">
      <c r="E7399" s="22"/>
    </row>
    <row r="7400" spans="5:5" ht="15">
      <c r="E7400" s="22"/>
    </row>
    <row r="7401" spans="5:5" ht="15">
      <c r="E7401" s="22"/>
    </row>
    <row r="7402" spans="5:5" ht="15">
      <c r="E7402" s="22"/>
    </row>
    <row r="7403" spans="5:5" ht="15">
      <c r="E7403" s="22"/>
    </row>
    <row r="7404" spans="5:5" ht="15">
      <c r="E7404" s="22"/>
    </row>
    <row r="7405" spans="5:5" ht="15">
      <c r="E7405" s="22"/>
    </row>
    <row r="7406" spans="5:5" ht="15">
      <c r="E7406" s="22"/>
    </row>
    <row r="7407" spans="5:5" ht="15">
      <c r="E7407" s="22"/>
    </row>
    <row r="7408" spans="5:5" ht="15">
      <c r="E7408" s="22"/>
    </row>
    <row r="7409" spans="5:5" ht="15">
      <c r="E7409" s="22"/>
    </row>
    <row r="7410" spans="5:5" ht="15">
      <c r="E7410" s="22"/>
    </row>
    <row r="7411" spans="5:5" ht="15">
      <c r="E7411" s="22"/>
    </row>
    <row r="7412" spans="5:5" ht="15">
      <c r="E7412" s="22"/>
    </row>
    <row r="7413" spans="5:5" ht="15">
      <c r="E7413" s="22"/>
    </row>
    <row r="7414" spans="5:5" ht="15">
      <c r="E7414" s="22"/>
    </row>
    <row r="7415" spans="5:5" ht="15">
      <c r="E7415" s="22"/>
    </row>
    <row r="7416" spans="5:5" ht="15">
      <c r="E7416" s="22"/>
    </row>
    <row r="7417" spans="5:5" ht="15">
      <c r="E7417" s="22"/>
    </row>
    <row r="7418" spans="5:5" ht="15">
      <c r="E7418" s="22"/>
    </row>
    <row r="7419" spans="5:5" ht="15">
      <c r="E7419" s="22"/>
    </row>
    <row r="7420" spans="5:5" ht="15">
      <c r="E7420" s="22"/>
    </row>
    <row r="7421" spans="5:5" ht="15">
      <c r="E7421" s="22"/>
    </row>
    <row r="7422" spans="5:5" ht="15">
      <c r="E7422" s="22"/>
    </row>
    <row r="7423" spans="5:5" ht="15">
      <c r="E7423" s="22"/>
    </row>
    <row r="7424" spans="5:5" ht="15">
      <c r="E7424" s="22"/>
    </row>
    <row r="7425" spans="5:5" ht="15">
      <c r="E7425" s="22"/>
    </row>
    <row r="7426" spans="5:5" ht="15">
      <c r="E7426" s="22"/>
    </row>
    <row r="7427" spans="5:5" ht="15">
      <c r="E7427" s="22"/>
    </row>
    <row r="7428" spans="5:5" ht="15">
      <c r="E7428" s="22"/>
    </row>
    <row r="7429" spans="5:5" ht="15">
      <c r="E7429" s="22"/>
    </row>
    <row r="7430" spans="5:5" ht="15">
      <c r="E7430" s="22"/>
    </row>
    <row r="7431" spans="5:5" ht="15">
      <c r="E7431" s="22"/>
    </row>
    <row r="7432" spans="5:5" ht="15">
      <c r="E7432" s="22"/>
    </row>
    <row r="7433" spans="5:5" ht="15">
      <c r="E7433" s="22"/>
    </row>
    <row r="7434" spans="5:5" ht="15">
      <c r="E7434" s="22"/>
    </row>
    <row r="7435" spans="5:5" ht="15">
      <c r="E7435" s="22"/>
    </row>
    <row r="7436" spans="5:5" ht="15">
      <c r="E7436" s="22"/>
    </row>
    <row r="7437" spans="5:5" ht="15">
      <c r="E7437" s="22"/>
    </row>
    <row r="7438" spans="5:5" ht="15">
      <c r="E7438" s="22"/>
    </row>
    <row r="7439" spans="5:5" ht="15">
      <c r="E7439" s="22"/>
    </row>
    <row r="7440" spans="5:5" ht="15">
      <c r="E7440" s="22"/>
    </row>
    <row r="7441" spans="5:5" ht="15">
      <c r="E7441" s="22"/>
    </row>
    <row r="7442" spans="5:5" ht="15">
      <c r="E7442" s="22"/>
    </row>
    <row r="7443" spans="5:5" ht="15">
      <c r="E7443" s="22"/>
    </row>
    <row r="7444" spans="5:5" ht="15">
      <c r="E7444" s="22"/>
    </row>
    <row r="7445" spans="5:5" ht="15">
      <c r="E7445" s="22"/>
    </row>
    <row r="7446" spans="5:5" ht="15">
      <c r="E7446" s="22"/>
    </row>
    <row r="7447" spans="5:5" ht="15">
      <c r="E7447" s="22"/>
    </row>
    <row r="7448" spans="5:5" ht="15">
      <c r="E7448" s="22"/>
    </row>
    <row r="7449" spans="5:5" ht="15">
      <c r="E7449" s="22"/>
    </row>
    <row r="7450" spans="5:5" ht="15">
      <c r="E7450" s="22"/>
    </row>
    <row r="7451" spans="5:5" ht="15">
      <c r="E7451" s="22"/>
    </row>
    <row r="7452" spans="5:5" ht="15">
      <c r="E7452" s="22"/>
    </row>
    <row r="7453" spans="5:5" ht="15">
      <c r="E7453" s="22"/>
    </row>
    <row r="7454" spans="5:5" ht="15">
      <c r="E7454" s="22"/>
    </row>
    <row r="7455" spans="5:5" ht="15">
      <c r="E7455" s="22"/>
    </row>
    <row r="7456" spans="5:5" ht="15">
      <c r="E7456" s="22"/>
    </row>
    <row r="7457" spans="5:5" ht="15">
      <c r="E7457" s="22"/>
    </row>
    <row r="7458" spans="5:5" ht="15">
      <c r="E7458" s="22"/>
    </row>
    <row r="7459" spans="5:5" ht="15">
      <c r="E7459" s="22"/>
    </row>
    <row r="7460" spans="5:5" ht="15">
      <c r="E7460" s="22"/>
    </row>
    <row r="7461" spans="5:5" ht="15">
      <c r="E7461" s="22"/>
    </row>
    <row r="7462" spans="5:5" ht="15">
      <c r="E7462" s="22"/>
    </row>
    <row r="7463" spans="5:5" ht="15">
      <c r="E7463" s="22"/>
    </row>
    <row r="7464" spans="5:5" ht="15">
      <c r="E7464" s="22"/>
    </row>
    <row r="7465" spans="5:5" ht="15">
      <c r="E7465" s="22"/>
    </row>
    <row r="7466" spans="5:5" ht="15">
      <c r="E7466" s="22"/>
    </row>
    <row r="7467" spans="5:5" ht="15">
      <c r="E7467" s="22"/>
    </row>
    <row r="7468" spans="5:5" ht="15">
      <c r="E7468" s="22"/>
    </row>
    <row r="7469" spans="5:5" ht="15">
      <c r="E7469" s="22"/>
    </row>
    <row r="7470" spans="5:5" ht="15">
      <c r="E7470" s="22"/>
    </row>
    <row r="7471" spans="5:5" ht="15">
      <c r="E7471" s="22"/>
    </row>
    <row r="7472" spans="5:5" ht="15">
      <c r="E7472" s="22"/>
    </row>
    <row r="7473" spans="5:5" ht="15">
      <c r="E7473" s="22"/>
    </row>
    <row r="7474" spans="5:5" ht="15">
      <c r="E7474" s="22"/>
    </row>
    <row r="7475" spans="5:5" ht="15">
      <c r="E7475" s="22"/>
    </row>
    <row r="7476" spans="5:5" ht="15">
      <c r="E7476" s="22"/>
    </row>
    <row r="7477" spans="5:5" ht="15">
      <c r="E7477" s="22"/>
    </row>
    <row r="7478" spans="5:5" ht="15">
      <c r="E7478" s="22"/>
    </row>
    <row r="7479" spans="5:5" ht="15">
      <c r="E7479" s="22"/>
    </row>
    <row r="7480" spans="5:5" ht="15">
      <c r="E7480" s="22"/>
    </row>
    <row r="7481" spans="5:5" ht="15">
      <c r="E7481" s="22"/>
    </row>
    <row r="7482" spans="5:5" ht="15">
      <c r="E7482" s="22"/>
    </row>
    <row r="7483" spans="5:5" ht="15">
      <c r="E7483" s="22"/>
    </row>
    <row r="7484" spans="5:5" ht="15">
      <c r="E7484" s="22"/>
    </row>
    <row r="7485" spans="5:5" ht="15">
      <c r="E7485" s="22"/>
    </row>
    <row r="7486" spans="5:5" ht="15">
      <c r="E7486" s="22"/>
    </row>
    <row r="7487" spans="5:5" ht="15">
      <c r="E7487" s="22"/>
    </row>
    <row r="7488" spans="5:5" ht="15">
      <c r="E7488" s="22"/>
    </row>
    <row r="7489" spans="5:5" ht="15">
      <c r="E7489" s="22"/>
    </row>
    <row r="7490" spans="5:5" ht="15">
      <c r="E7490" s="22"/>
    </row>
    <row r="7491" spans="5:5" ht="15">
      <c r="E7491" s="22"/>
    </row>
    <row r="7492" spans="5:5" ht="15">
      <c r="E7492" s="22"/>
    </row>
    <row r="7493" spans="5:5" ht="15">
      <c r="E7493" s="22"/>
    </row>
    <row r="7494" spans="5:5" ht="15">
      <c r="E7494" s="22"/>
    </row>
    <row r="7495" spans="5:5" ht="15">
      <c r="E7495" s="22"/>
    </row>
    <row r="7496" spans="5:5" ht="15">
      <c r="E7496" s="22"/>
    </row>
    <row r="7497" spans="5:5" ht="15">
      <c r="E7497" s="22"/>
    </row>
    <row r="7498" spans="5:5" ht="15">
      <c r="E7498" s="22"/>
    </row>
    <row r="7499" spans="5:5" ht="15">
      <c r="E7499" s="22"/>
    </row>
    <row r="7500" spans="5:5" ht="15">
      <c r="E7500" s="22"/>
    </row>
    <row r="7501" spans="5:5" ht="15">
      <c r="E7501" s="22"/>
    </row>
    <row r="7502" spans="5:5" ht="15">
      <c r="E7502" s="22"/>
    </row>
    <row r="7503" spans="5:5" ht="15">
      <c r="E7503" s="22"/>
    </row>
    <row r="7504" spans="5:5" ht="15">
      <c r="E7504" s="22"/>
    </row>
    <row r="7505" spans="5:5" ht="15">
      <c r="E7505" s="22"/>
    </row>
    <row r="7506" spans="5:5" ht="15">
      <c r="E7506" s="22"/>
    </row>
    <row r="7507" spans="5:5" ht="15">
      <c r="E7507" s="22"/>
    </row>
    <row r="7508" spans="5:5" ht="15">
      <c r="E7508" s="22"/>
    </row>
    <row r="7509" spans="5:5" ht="15">
      <c r="E7509" s="22"/>
    </row>
    <row r="7510" spans="5:5" ht="15">
      <c r="E7510" s="22"/>
    </row>
    <row r="7511" spans="5:5" ht="15">
      <c r="E7511" s="22"/>
    </row>
    <row r="7512" spans="5:5" ht="15">
      <c r="E7512" s="22"/>
    </row>
    <row r="7513" spans="5:5" ht="15">
      <c r="E7513" s="22"/>
    </row>
    <row r="7514" spans="5:5" ht="15">
      <c r="E7514" s="22"/>
    </row>
    <row r="7515" spans="5:5" ht="15">
      <c r="E7515" s="22"/>
    </row>
    <row r="7516" spans="5:5" ht="15">
      <c r="E7516" s="22"/>
    </row>
    <row r="7517" spans="5:5" ht="15">
      <c r="E7517" s="22"/>
    </row>
    <row r="7518" spans="5:5" ht="15">
      <c r="E7518" s="22"/>
    </row>
    <row r="7519" spans="5:5" ht="15">
      <c r="E7519" s="22"/>
    </row>
    <row r="7520" spans="5:5" ht="15">
      <c r="E7520" s="22"/>
    </row>
    <row r="7521" spans="5:5" ht="15">
      <c r="E7521" s="22"/>
    </row>
    <row r="7522" spans="5:5" ht="15">
      <c r="E7522" s="22"/>
    </row>
    <row r="7523" spans="5:5" ht="15">
      <c r="E7523" s="22"/>
    </row>
    <row r="7524" spans="5:5" ht="15">
      <c r="E7524" s="22"/>
    </row>
    <row r="7525" spans="5:5" ht="15">
      <c r="E7525" s="22"/>
    </row>
    <row r="7526" spans="5:5" ht="15">
      <c r="E7526" s="22"/>
    </row>
    <row r="7527" spans="5:5" ht="15">
      <c r="E7527" s="22"/>
    </row>
    <row r="7528" spans="5:5" ht="15">
      <c r="E7528" s="22"/>
    </row>
    <row r="7529" spans="5:5" ht="15">
      <c r="E7529" s="22"/>
    </row>
    <row r="7530" spans="5:5" ht="15">
      <c r="E7530" s="22"/>
    </row>
    <row r="7531" spans="5:5" ht="15">
      <c r="E7531" s="22"/>
    </row>
    <row r="7532" spans="5:5" ht="15">
      <c r="E7532" s="22"/>
    </row>
    <row r="7533" spans="5:5" ht="15">
      <c r="E7533" s="22"/>
    </row>
    <row r="7534" spans="5:5" ht="15">
      <c r="E7534" s="22"/>
    </row>
    <row r="7535" spans="5:5" ht="15">
      <c r="E7535" s="22"/>
    </row>
    <row r="7536" spans="5:5" ht="15">
      <c r="E7536" s="22"/>
    </row>
    <row r="7537" spans="5:5" ht="15">
      <c r="E7537" s="22"/>
    </row>
    <row r="7538" spans="5:5" ht="15">
      <c r="E7538" s="22"/>
    </row>
    <row r="7539" spans="5:5" ht="15">
      <c r="E7539" s="22"/>
    </row>
    <row r="7540" spans="5:5" ht="15">
      <c r="E7540" s="22"/>
    </row>
    <row r="7541" spans="5:5" ht="15">
      <c r="E7541" s="22"/>
    </row>
    <row r="7542" spans="5:5" ht="15">
      <c r="E7542" s="22"/>
    </row>
    <row r="7543" spans="5:5" ht="15">
      <c r="E7543" s="22"/>
    </row>
    <row r="7544" spans="5:5" ht="15">
      <c r="E7544" s="22"/>
    </row>
    <row r="7545" spans="5:5" ht="15">
      <c r="E7545" s="22"/>
    </row>
    <row r="7546" spans="5:5" ht="15">
      <c r="E7546" s="22"/>
    </row>
    <row r="7547" spans="5:5" ht="15">
      <c r="E7547" s="22"/>
    </row>
    <row r="7548" spans="5:5" ht="15">
      <c r="E7548" s="22"/>
    </row>
    <row r="7549" spans="5:5" ht="15">
      <c r="E7549" s="22"/>
    </row>
    <row r="7550" spans="5:5" ht="15">
      <c r="E7550" s="22"/>
    </row>
    <row r="7551" spans="5:5" ht="15">
      <c r="E7551" s="22"/>
    </row>
    <row r="7552" spans="5:5" ht="15">
      <c r="E7552" s="22"/>
    </row>
    <row r="7553" spans="5:5" ht="15">
      <c r="E7553" s="22"/>
    </row>
    <row r="7554" spans="5:5" ht="15">
      <c r="E7554" s="22"/>
    </row>
    <row r="7555" spans="5:5" ht="15">
      <c r="E7555" s="22"/>
    </row>
    <row r="7556" spans="5:5" ht="15">
      <c r="E7556" s="22"/>
    </row>
    <row r="7557" spans="5:5" ht="15">
      <c r="E7557" s="22"/>
    </row>
    <row r="7558" spans="5:5" ht="15">
      <c r="E7558" s="22"/>
    </row>
    <row r="7559" spans="5:5" ht="15">
      <c r="E7559" s="22"/>
    </row>
    <row r="7560" spans="5:5" ht="15">
      <c r="E7560" s="22"/>
    </row>
    <row r="7561" spans="5:5" ht="15">
      <c r="E7561" s="22"/>
    </row>
    <row r="7562" spans="5:5" ht="15">
      <c r="E7562" s="22"/>
    </row>
    <row r="7563" spans="5:5" ht="15">
      <c r="E7563" s="22"/>
    </row>
    <row r="7564" spans="5:5" ht="15">
      <c r="E7564" s="22"/>
    </row>
    <row r="7565" spans="5:5" ht="15">
      <c r="E7565" s="22"/>
    </row>
    <row r="7566" spans="5:5" ht="15">
      <c r="E7566" s="22"/>
    </row>
    <row r="7567" spans="5:5" ht="15">
      <c r="E7567" s="22"/>
    </row>
    <row r="7568" spans="5:5" ht="15">
      <c r="E7568" s="22"/>
    </row>
    <row r="7569" spans="5:5" ht="15">
      <c r="E7569" s="22"/>
    </row>
    <row r="7570" spans="5:5" ht="15">
      <c r="E7570" s="22"/>
    </row>
    <row r="7571" spans="5:5" ht="15">
      <c r="E7571" s="22"/>
    </row>
    <row r="7572" spans="5:5" ht="15">
      <c r="E7572" s="22"/>
    </row>
    <row r="7573" spans="5:5" ht="15">
      <c r="E7573" s="22"/>
    </row>
    <row r="7574" spans="5:5" ht="15">
      <c r="E7574" s="22"/>
    </row>
    <row r="7575" spans="5:5" ht="15">
      <c r="E7575" s="22"/>
    </row>
    <row r="7576" spans="5:5" ht="15">
      <c r="E7576" s="22"/>
    </row>
    <row r="7577" spans="5:5" ht="15">
      <c r="E7577" s="22"/>
    </row>
    <row r="7578" spans="5:5" ht="15">
      <c r="E7578" s="22"/>
    </row>
    <row r="7579" spans="5:5" ht="15">
      <c r="E7579" s="22"/>
    </row>
    <row r="7580" spans="5:5" ht="15">
      <c r="E7580" s="22"/>
    </row>
    <row r="7581" spans="5:5" ht="15">
      <c r="E7581" s="22"/>
    </row>
    <row r="7582" spans="5:5" ht="15">
      <c r="E7582" s="22"/>
    </row>
    <row r="7583" spans="5:5" ht="15">
      <c r="E7583" s="22"/>
    </row>
    <row r="7584" spans="5:5" ht="15">
      <c r="E7584" s="22"/>
    </row>
    <row r="7585" spans="5:5" ht="15">
      <c r="E7585" s="22"/>
    </row>
    <row r="7586" spans="5:5" ht="15">
      <c r="E7586" s="22"/>
    </row>
    <row r="7587" spans="5:5" ht="15">
      <c r="E7587" s="22"/>
    </row>
    <row r="7588" spans="5:5" ht="15">
      <c r="E7588" s="22"/>
    </row>
    <row r="7589" spans="5:5" ht="15">
      <c r="E7589" s="22"/>
    </row>
    <row r="7590" spans="5:5" ht="15">
      <c r="E7590" s="22"/>
    </row>
    <row r="7591" spans="5:5" ht="15">
      <c r="E7591" s="22"/>
    </row>
    <row r="7592" spans="5:5" ht="15">
      <c r="E7592" s="22"/>
    </row>
    <row r="7593" spans="5:5" ht="15">
      <c r="E7593" s="22"/>
    </row>
    <row r="7594" spans="5:5" ht="15">
      <c r="E7594" s="22"/>
    </row>
    <row r="7595" spans="5:5" ht="15">
      <c r="E7595" s="22"/>
    </row>
    <row r="7596" spans="5:5" ht="15">
      <c r="E7596" s="22"/>
    </row>
    <row r="7597" spans="5:5" ht="15">
      <c r="E7597" s="22"/>
    </row>
    <row r="7598" spans="5:5" ht="15">
      <c r="E7598" s="22"/>
    </row>
    <row r="7599" spans="5:5" ht="15">
      <c r="E7599" s="22"/>
    </row>
    <row r="7600" spans="5:5" ht="15">
      <c r="E7600" s="22"/>
    </row>
    <row r="7601" spans="5:5" ht="15">
      <c r="E7601" s="22"/>
    </row>
    <row r="7602" spans="5:5" ht="15">
      <c r="E7602" s="22"/>
    </row>
    <row r="7603" spans="5:5" ht="15">
      <c r="E7603" s="22"/>
    </row>
    <row r="7604" spans="5:5" ht="15">
      <c r="E7604" s="22"/>
    </row>
    <row r="7605" spans="5:5" ht="15">
      <c r="E7605" s="22"/>
    </row>
    <row r="7606" spans="5:5" ht="15">
      <c r="E7606" s="22"/>
    </row>
    <row r="7607" spans="5:5" ht="15">
      <c r="E7607" s="22"/>
    </row>
    <row r="7608" spans="5:5" ht="15">
      <c r="E7608" s="22"/>
    </row>
    <row r="7609" spans="5:5" ht="15">
      <c r="E7609" s="22"/>
    </row>
    <row r="7610" spans="5:5" ht="15">
      <c r="E7610" s="22"/>
    </row>
    <row r="7611" spans="5:5" ht="15">
      <c r="E7611" s="22"/>
    </row>
    <row r="7612" spans="5:5" ht="15">
      <c r="E7612" s="22"/>
    </row>
    <row r="7613" spans="5:5" ht="15">
      <c r="E7613" s="22"/>
    </row>
    <row r="7614" spans="5:5" ht="15">
      <c r="E7614" s="22"/>
    </row>
    <row r="7615" spans="5:5" ht="15">
      <c r="E7615" s="22"/>
    </row>
    <row r="7616" spans="5:5" ht="15">
      <c r="E7616" s="22"/>
    </row>
    <row r="7617" spans="5:5" ht="15">
      <c r="E7617" s="22"/>
    </row>
    <row r="7618" spans="5:5" ht="15">
      <c r="E7618" s="22"/>
    </row>
    <row r="7619" spans="5:5" ht="15">
      <c r="E7619" s="22"/>
    </row>
    <row r="7620" spans="5:5" ht="15">
      <c r="E7620" s="22"/>
    </row>
    <row r="7621" spans="5:5" ht="15">
      <c r="E7621" s="22"/>
    </row>
    <row r="7622" spans="5:5" ht="15">
      <c r="E7622" s="22"/>
    </row>
    <row r="7623" spans="5:5" ht="15">
      <c r="E7623" s="22"/>
    </row>
    <row r="7624" spans="5:5" ht="15">
      <c r="E7624" s="22"/>
    </row>
    <row r="7625" spans="5:5" ht="15">
      <c r="E7625" s="22"/>
    </row>
    <row r="7626" spans="5:5" ht="15">
      <c r="E7626" s="22"/>
    </row>
    <row r="7627" spans="5:5" ht="15">
      <c r="E7627" s="22"/>
    </row>
    <row r="7628" spans="5:5" ht="15">
      <c r="E7628" s="22"/>
    </row>
    <row r="7629" spans="5:5" ht="15">
      <c r="E7629" s="22"/>
    </row>
    <row r="7630" spans="5:5" ht="15">
      <c r="E7630" s="22"/>
    </row>
    <row r="7631" spans="5:5" ht="15">
      <c r="E7631" s="22"/>
    </row>
    <row r="7632" spans="5:5" ht="15">
      <c r="E7632" s="22"/>
    </row>
    <row r="7633" spans="5:5" ht="15">
      <c r="E7633" s="22"/>
    </row>
    <row r="7634" spans="5:5" ht="15">
      <c r="E7634" s="22"/>
    </row>
    <row r="7635" spans="5:5" ht="15">
      <c r="E7635" s="22"/>
    </row>
    <row r="7636" spans="5:5" ht="15">
      <c r="E7636" s="22"/>
    </row>
    <row r="7637" spans="5:5" ht="15">
      <c r="E7637" s="22"/>
    </row>
    <row r="7638" spans="5:5" ht="15">
      <c r="E7638" s="22"/>
    </row>
    <row r="7639" spans="5:5" ht="15">
      <c r="E7639" s="22"/>
    </row>
    <row r="7640" spans="5:5" ht="15">
      <c r="E7640" s="22"/>
    </row>
    <row r="7641" spans="5:5" ht="15">
      <c r="E7641" s="22"/>
    </row>
    <row r="7642" spans="5:5" ht="15">
      <c r="E7642" s="22"/>
    </row>
    <row r="7643" spans="5:5" ht="15">
      <c r="E7643" s="22"/>
    </row>
    <row r="7644" spans="5:5" ht="15">
      <c r="E7644" s="22"/>
    </row>
    <row r="7645" spans="5:5" ht="15">
      <c r="E7645" s="22"/>
    </row>
    <row r="7646" spans="5:5" ht="15">
      <c r="E7646" s="22"/>
    </row>
    <row r="7647" spans="5:5" ht="15">
      <c r="E7647" s="22"/>
    </row>
    <row r="7648" spans="5:5" ht="15">
      <c r="E7648" s="22"/>
    </row>
    <row r="7649" spans="5:5" ht="15">
      <c r="E7649" s="22"/>
    </row>
    <row r="7650" spans="5:5" ht="15">
      <c r="E7650" s="22"/>
    </row>
    <row r="7651" spans="5:5" ht="15">
      <c r="E7651" s="22"/>
    </row>
    <row r="7652" spans="5:5" ht="15">
      <c r="E7652" s="22"/>
    </row>
    <row r="7653" spans="5:5" ht="15">
      <c r="E7653" s="22"/>
    </row>
    <row r="7654" spans="5:5" ht="15">
      <c r="E7654" s="22"/>
    </row>
    <row r="7655" spans="5:5" ht="15">
      <c r="E7655" s="22"/>
    </row>
    <row r="7656" spans="5:5" ht="15">
      <c r="E7656" s="22"/>
    </row>
    <row r="7657" spans="5:5" ht="15">
      <c r="E7657" s="22"/>
    </row>
    <row r="7658" spans="5:5" ht="15">
      <c r="E7658" s="22"/>
    </row>
    <row r="7659" spans="5:5" ht="15">
      <c r="E7659" s="22"/>
    </row>
    <row r="7660" spans="5:5" ht="15">
      <c r="E7660" s="22"/>
    </row>
    <row r="7661" spans="5:5" ht="15">
      <c r="E7661" s="22"/>
    </row>
    <row r="7662" spans="5:5" ht="15">
      <c r="E7662" s="22"/>
    </row>
    <row r="7663" spans="5:5" ht="15">
      <c r="E7663" s="22"/>
    </row>
    <row r="7664" spans="5:5" ht="15">
      <c r="E7664" s="22"/>
    </row>
    <row r="7665" spans="5:5" ht="15">
      <c r="E7665" s="22"/>
    </row>
    <row r="7666" spans="5:5" ht="15">
      <c r="E7666" s="22"/>
    </row>
    <row r="7667" spans="5:5" ht="15">
      <c r="E7667" s="22"/>
    </row>
    <row r="7668" spans="5:5" ht="15">
      <c r="E7668" s="22"/>
    </row>
    <row r="7669" spans="5:5" ht="15">
      <c r="E7669" s="22"/>
    </row>
    <row r="7670" spans="5:5" ht="15">
      <c r="E7670" s="22"/>
    </row>
    <row r="7671" spans="5:5" ht="15">
      <c r="E7671" s="22"/>
    </row>
    <row r="7672" spans="5:5" ht="15">
      <c r="E7672" s="22"/>
    </row>
    <row r="7673" spans="5:5" ht="15">
      <c r="E7673" s="22"/>
    </row>
    <row r="7674" spans="5:5" ht="15">
      <c r="E7674" s="22"/>
    </row>
    <row r="7675" spans="5:5" ht="15">
      <c r="E7675" s="22"/>
    </row>
    <row r="7676" spans="5:5" ht="15">
      <c r="E7676" s="22"/>
    </row>
    <row r="7677" spans="5:5" ht="15">
      <c r="E7677" s="22"/>
    </row>
    <row r="7678" spans="5:5" ht="15">
      <c r="E7678" s="22"/>
    </row>
    <row r="7679" spans="5:5" ht="15">
      <c r="E7679" s="22"/>
    </row>
    <row r="7680" spans="5:5" ht="15">
      <c r="E7680" s="22"/>
    </row>
    <row r="7681" spans="5:5" ht="15">
      <c r="E7681" s="22"/>
    </row>
    <row r="7682" spans="5:5" ht="15">
      <c r="E7682" s="22"/>
    </row>
    <row r="7683" spans="5:5" ht="15">
      <c r="E7683" s="22"/>
    </row>
    <row r="7684" spans="5:5" ht="15">
      <c r="E7684" s="22"/>
    </row>
    <row r="7685" spans="5:5" ht="15">
      <c r="E7685" s="22"/>
    </row>
    <row r="7686" spans="5:5" ht="15">
      <c r="E7686" s="22"/>
    </row>
    <row r="7687" spans="5:5" ht="15">
      <c r="E7687" s="22"/>
    </row>
    <row r="7688" spans="5:5" ht="15">
      <c r="E7688" s="22"/>
    </row>
    <row r="7689" spans="5:5" ht="15">
      <c r="E7689" s="22"/>
    </row>
    <row r="7690" spans="5:5" ht="15">
      <c r="E7690" s="22"/>
    </row>
    <row r="7691" spans="5:5" ht="15">
      <c r="E7691" s="22"/>
    </row>
    <row r="7692" spans="5:5" ht="15">
      <c r="E7692" s="22"/>
    </row>
    <row r="7693" spans="5:5" ht="15">
      <c r="E7693" s="22"/>
    </row>
    <row r="7694" spans="5:5" ht="15">
      <c r="E7694" s="22"/>
    </row>
    <row r="7695" spans="5:5" ht="15">
      <c r="E7695" s="22"/>
    </row>
    <row r="7696" spans="5:5" ht="15">
      <c r="E7696" s="22"/>
    </row>
    <row r="7697" spans="5:5" ht="15">
      <c r="E7697" s="22"/>
    </row>
    <row r="7698" spans="5:5" ht="15">
      <c r="E7698" s="22"/>
    </row>
    <row r="7699" spans="5:5" ht="15">
      <c r="E7699" s="22"/>
    </row>
    <row r="7700" spans="5:5" ht="15">
      <c r="E7700" s="22"/>
    </row>
    <row r="7701" spans="5:5" ht="15">
      <c r="E7701" s="22"/>
    </row>
    <row r="7702" spans="5:5" ht="15">
      <c r="E7702" s="22"/>
    </row>
    <row r="7703" spans="5:5" ht="15">
      <c r="E7703" s="22"/>
    </row>
    <row r="7704" spans="5:5" ht="15">
      <c r="E7704" s="22"/>
    </row>
    <row r="7705" spans="5:5" ht="15">
      <c r="E7705" s="22"/>
    </row>
    <row r="7706" spans="5:5" ht="15">
      <c r="E7706" s="22"/>
    </row>
    <row r="7707" spans="5:5" ht="15">
      <c r="E7707" s="22"/>
    </row>
    <row r="7708" spans="5:5" ht="15">
      <c r="E7708" s="22"/>
    </row>
    <row r="7709" spans="5:5" ht="15">
      <c r="E7709" s="22"/>
    </row>
    <row r="7710" spans="5:5" ht="15">
      <c r="E7710" s="22"/>
    </row>
    <row r="7711" spans="5:5" ht="15">
      <c r="E7711" s="22"/>
    </row>
    <row r="7712" spans="5:5" ht="15">
      <c r="E7712" s="22"/>
    </row>
    <row r="7713" spans="5:5" ht="15">
      <c r="E7713" s="22"/>
    </row>
    <row r="7714" spans="5:5" ht="15">
      <c r="E7714" s="22"/>
    </row>
    <row r="7715" spans="5:5" ht="15">
      <c r="E7715" s="22"/>
    </row>
    <row r="7716" spans="5:5" ht="15">
      <c r="E7716" s="22"/>
    </row>
    <row r="7717" spans="5:5" ht="15">
      <c r="E7717" s="22"/>
    </row>
    <row r="7718" spans="5:5" ht="15">
      <c r="E7718" s="22"/>
    </row>
    <row r="7719" spans="5:5" ht="15">
      <c r="E7719" s="22"/>
    </row>
    <row r="7720" spans="5:5" ht="15">
      <c r="E7720" s="22"/>
    </row>
    <row r="7721" spans="5:5" ht="15">
      <c r="E7721" s="22"/>
    </row>
    <row r="7722" spans="5:5" ht="15">
      <c r="E7722" s="22"/>
    </row>
    <row r="7723" spans="5:5" ht="15">
      <c r="E7723" s="22"/>
    </row>
    <row r="7724" spans="5:5" ht="15">
      <c r="E7724" s="22"/>
    </row>
    <row r="7725" spans="5:5" ht="15">
      <c r="E7725" s="22"/>
    </row>
    <row r="7726" spans="5:5" ht="15">
      <c r="E7726" s="22"/>
    </row>
    <row r="7727" spans="5:5" ht="15">
      <c r="E7727" s="22"/>
    </row>
    <row r="7728" spans="5:5" ht="15">
      <c r="E7728" s="22"/>
    </row>
    <row r="7729" spans="5:5" ht="15">
      <c r="E7729" s="22"/>
    </row>
    <row r="7730" spans="5:5" ht="15">
      <c r="E7730" s="22"/>
    </row>
    <row r="7731" spans="5:5" ht="15">
      <c r="E7731" s="22"/>
    </row>
    <row r="7732" spans="5:5" ht="15">
      <c r="E7732" s="22"/>
    </row>
    <row r="7733" spans="5:5" ht="15">
      <c r="E7733" s="22"/>
    </row>
    <row r="7734" spans="5:5" ht="15">
      <c r="E7734" s="22"/>
    </row>
    <row r="7735" spans="5:5" ht="15">
      <c r="E7735" s="22"/>
    </row>
    <row r="7736" spans="5:5" ht="15">
      <c r="E7736" s="22"/>
    </row>
    <row r="7737" spans="5:5" ht="15">
      <c r="E7737" s="22"/>
    </row>
    <row r="7738" spans="5:5" ht="15">
      <c r="E7738" s="22"/>
    </row>
    <row r="7739" spans="5:5" ht="15">
      <c r="E7739" s="22"/>
    </row>
    <row r="7740" spans="5:5" ht="15">
      <c r="E7740" s="22"/>
    </row>
    <row r="7741" spans="5:5" ht="15">
      <c r="E7741" s="22"/>
    </row>
    <row r="7742" spans="5:5" ht="15">
      <c r="E7742" s="22"/>
    </row>
    <row r="7743" spans="5:5" ht="15">
      <c r="E7743" s="22"/>
    </row>
    <row r="7744" spans="5:5" ht="15">
      <c r="E7744" s="22"/>
    </row>
    <row r="7745" spans="5:5" ht="15">
      <c r="E7745" s="22"/>
    </row>
    <row r="7746" spans="5:5" ht="15">
      <c r="E7746" s="22"/>
    </row>
    <row r="7747" spans="5:5" ht="15">
      <c r="E7747" s="22"/>
    </row>
    <row r="7748" spans="5:5" ht="15">
      <c r="E7748" s="22"/>
    </row>
    <row r="7749" spans="5:5" ht="15">
      <c r="E7749" s="22"/>
    </row>
    <row r="7750" spans="5:5" ht="15">
      <c r="E7750" s="22"/>
    </row>
    <row r="7751" spans="5:5" ht="15">
      <c r="E7751" s="22"/>
    </row>
    <row r="7752" spans="5:5" ht="15">
      <c r="E7752" s="22"/>
    </row>
    <row r="7753" spans="5:5" ht="15">
      <c r="E7753" s="22"/>
    </row>
    <row r="7754" spans="5:5" ht="15">
      <c r="E7754" s="22"/>
    </row>
    <row r="7755" spans="5:5" ht="15">
      <c r="E7755" s="22"/>
    </row>
    <row r="7756" spans="5:5" ht="15">
      <c r="E7756" s="22"/>
    </row>
    <row r="7757" spans="5:5" ht="15">
      <c r="E7757" s="22"/>
    </row>
    <row r="7758" spans="5:5" ht="15">
      <c r="E7758" s="22"/>
    </row>
    <row r="7759" spans="5:5" ht="15">
      <c r="E7759" s="22"/>
    </row>
    <row r="7760" spans="5:5" ht="15">
      <c r="E7760" s="22"/>
    </row>
    <row r="7761" spans="5:5" ht="15">
      <c r="E7761" s="22"/>
    </row>
    <row r="7762" spans="5:5" ht="15">
      <c r="E7762" s="22"/>
    </row>
    <row r="7763" spans="5:5" ht="15">
      <c r="E7763" s="22"/>
    </row>
    <row r="7764" spans="5:5" ht="15">
      <c r="E7764" s="22"/>
    </row>
    <row r="7765" spans="5:5" ht="15">
      <c r="E7765" s="22"/>
    </row>
    <row r="7766" spans="5:5" ht="15">
      <c r="E7766" s="22"/>
    </row>
    <row r="7767" spans="5:5" ht="15">
      <c r="E7767" s="22"/>
    </row>
    <row r="7768" spans="5:5" ht="15">
      <c r="E7768" s="22"/>
    </row>
    <row r="7769" spans="5:5" ht="15">
      <c r="E7769" s="22"/>
    </row>
    <row r="7770" spans="5:5" ht="15">
      <c r="E7770" s="22"/>
    </row>
    <row r="7771" spans="5:5" ht="15">
      <c r="E7771" s="22"/>
    </row>
    <row r="7772" spans="5:5" ht="15">
      <c r="E7772" s="22"/>
    </row>
    <row r="7773" spans="5:5" ht="15">
      <c r="E7773" s="22"/>
    </row>
    <row r="7774" spans="5:5" ht="15">
      <c r="E7774" s="22"/>
    </row>
    <row r="7775" spans="5:5" ht="15">
      <c r="E7775" s="22"/>
    </row>
    <row r="7776" spans="5:5" ht="15">
      <c r="E7776" s="22"/>
    </row>
    <row r="7777" spans="5:5" ht="15">
      <c r="E7777" s="22"/>
    </row>
    <row r="7778" spans="5:5" ht="15">
      <c r="E7778" s="22"/>
    </row>
    <row r="7779" spans="5:5" ht="15">
      <c r="E7779" s="22"/>
    </row>
    <row r="7780" spans="5:5" ht="15">
      <c r="E7780" s="22"/>
    </row>
    <row r="7781" spans="5:5" ht="15">
      <c r="E7781" s="22"/>
    </row>
    <row r="7782" spans="5:5" ht="15">
      <c r="E7782" s="22"/>
    </row>
    <row r="7783" spans="5:5" ht="15">
      <c r="E7783" s="22"/>
    </row>
    <row r="7784" spans="5:5" ht="15">
      <c r="E7784" s="22"/>
    </row>
    <row r="7785" spans="5:5" ht="15">
      <c r="E7785" s="22"/>
    </row>
    <row r="7786" spans="5:5" ht="15">
      <c r="E7786" s="22"/>
    </row>
    <row r="7787" spans="5:5" ht="15">
      <c r="E7787" s="22"/>
    </row>
    <row r="7788" spans="5:5" ht="15">
      <c r="E7788" s="22"/>
    </row>
    <row r="7789" spans="5:5" ht="15">
      <c r="E7789" s="22"/>
    </row>
    <row r="7790" spans="5:5" ht="15">
      <c r="E7790" s="22"/>
    </row>
    <row r="7791" spans="5:5" ht="15">
      <c r="E7791" s="22"/>
    </row>
    <row r="7792" spans="5:5" ht="15">
      <c r="E7792" s="22"/>
    </row>
    <row r="7793" spans="5:5" ht="15">
      <c r="E7793" s="22"/>
    </row>
    <row r="7794" spans="5:5" ht="15">
      <c r="E7794" s="22"/>
    </row>
    <row r="7795" spans="5:5" ht="15">
      <c r="E7795" s="22"/>
    </row>
    <row r="7796" spans="5:5" ht="15">
      <c r="E7796" s="22"/>
    </row>
    <row r="7797" spans="5:5" ht="15">
      <c r="E7797" s="22"/>
    </row>
    <row r="7798" spans="5:5" ht="15">
      <c r="E7798" s="22"/>
    </row>
    <row r="7799" spans="5:5" ht="15">
      <c r="E7799" s="22"/>
    </row>
    <row r="7800" spans="5:5" ht="15">
      <c r="E7800" s="22"/>
    </row>
    <row r="7801" spans="5:5" ht="15">
      <c r="E7801" s="22"/>
    </row>
    <row r="7802" spans="5:5" ht="15">
      <c r="E7802" s="22"/>
    </row>
    <row r="7803" spans="5:5" ht="15">
      <c r="E7803" s="22"/>
    </row>
    <row r="7804" spans="5:5" ht="15">
      <c r="E7804" s="22"/>
    </row>
    <row r="7805" spans="5:5" ht="15">
      <c r="E7805" s="22"/>
    </row>
    <row r="7806" spans="5:5" ht="15">
      <c r="E7806" s="22"/>
    </row>
    <row r="7807" spans="5:5" ht="15">
      <c r="E7807" s="22"/>
    </row>
    <row r="7808" spans="5:5" ht="15">
      <c r="E7808" s="22"/>
    </row>
    <row r="7809" spans="5:5" ht="15">
      <c r="E7809" s="22"/>
    </row>
    <row r="7810" spans="5:5" ht="15">
      <c r="E7810" s="22"/>
    </row>
    <row r="7811" spans="5:5" ht="15">
      <c r="E7811" s="22"/>
    </row>
    <row r="7812" spans="5:5" ht="15">
      <c r="E7812" s="22"/>
    </row>
    <row r="7813" spans="5:5" ht="15">
      <c r="E7813" s="22"/>
    </row>
    <row r="7814" spans="5:5" ht="15">
      <c r="E7814" s="22"/>
    </row>
    <row r="7815" spans="5:5" ht="15">
      <c r="E7815" s="22"/>
    </row>
    <row r="7816" spans="5:5" ht="15">
      <c r="E7816" s="22"/>
    </row>
    <row r="7817" spans="5:5" ht="15">
      <c r="E7817" s="22"/>
    </row>
    <row r="7818" spans="5:5" ht="15">
      <c r="E7818" s="22"/>
    </row>
    <row r="7819" spans="5:5" ht="15">
      <c r="E7819" s="22"/>
    </row>
    <row r="7820" spans="5:5" ht="15">
      <c r="E7820" s="22"/>
    </row>
    <row r="7821" spans="5:5" ht="15">
      <c r="E7821" s="22"/>
    </row>
    <row r="7822" spans="5:5" ht="15">
      <c r="E7822" s="22"/>
    </row>
    <row r="7823" spans="5:5" ht="15">
      <c r="E7823" s="22"/>
    </row>
    <row r="7824" spans="5:5" ht="15">
      <c r="E7824" s="22"/>
    </row>
    <row r="7825" spans="5:5" ht="15">
      <c r="E7825" s="22"/>
    </row>
    <row r="7826" spans="5:5" ht="15">
      <c r="E7826" s="22"/>
    </row>
    <row r="7827" spans="5:5" ht="15">
      <c r="E7827" s="22"/>
    </row>
    <row r="7828" spans="5:5" ht="15">
      <c r="E7828" s="22"/>
    </row>
    <row r="7829" spans="5:5" ht="15">
      <c r="E7829" s="22"/>
    </row>
    <row r="7830" spans="5:5" ht="15">
      <c r="E7830" s="22"/>
    </row>
    <row r="7831" spans="5:5" ht="15">
      <c r="E7831" s="22"/>
    </row>
    <row r="7832" spans="5:5" ht="15">
      <c r="E7832" s="22"/>
    </row>
    <row r="7833" spans="5:5" ht="15">
      <c r="E7833" s="22"/>
    </row>
    <row r="7834" spans="5:5" ht="15">
      <c r="E7834" s="22"/>
    </row>
    <row r="7835" spans="5:5" ht="15">
      <c r="E7835" s="22"/>
    </row>
    <row r="7836" spans="5:5" ht="15">
      <c r="E7836" s="22"/>
    </row>
    <row r="7837" spans="5:5" ht="15">
      <c r="E7837" s="22"/>
    </row>
    <row r="7838" spans="5:5" ht="15">
      <c r="E7838" s="22"/>
    </row>
    <row r="7839" spans="5:5" ht="15">
      <c r="E7839" s="22"/>
    </row>
    <row r="7840" spans="5:5" ht="15">
      <c r="E7840" s="22"/>
    </row>
    <row r="7841" spans="5:5" ht="15">
      <c r="E7841" s="22"/>
    </row>
    <row r="7842" spans="5:5" ht="15">
      <c r="E7842" s="22"/>
    </row>
    <row r="7843" spans="5:5" ht="15">
      <c r="E7843" s="22"/>
    </row>
    <row r="7844" spans="5:5" ht="15">
      <c r="E7844" s="22"/>
    </row>
    <row r="7845" spans="5:5" ht="15">
      <c r="E7845" s="22"/>
    </row>
    <row r="7846" spans="5:5" ht="15">
      <c r="E7846" s="22"/>
    </row>
    <row r="7847" spans="5:5" ht="15">
      <c r="E7847" s="22"/>
    </row>
    <row r="7848" spans="5:5" ht="15">
      <c r="E7848" s="22"/>
    </row>
    <row r="7849" spans="5:5" ht="15">
      <c r="E7849" s="22"/>
    </row>
    <row r="7850" spans="5:5" ht="15">
      <c r="E7850" s="22"/>
    </row>
    <row r="7851" spans="5:5" ht="15">
      <c r="E7851" s="22"/>
    </row>
    <row r="7852" spans="5:5" ht="15">
      <c r="E7852" s="22"/>
    </row>
    <row r="7853" spans="5:5" ht="15">
      <c r="E7853" s="22"/>
    </row>
    <row r="7854" spans="5:5" ht="15">
      <c r="E7854" s="22"/>
    </row>
    <row r="7855" spans="5:5" ht="15">
      <c r="E7855" s="22"/>
    </row>
    <row r="7856" spans="5:5" ht="15">
      <c r="E7856" s="22"/>
    </row>
    <row r="7857" spans="5:5" ht="15">
      <c r="E7857" s="22"/>
    </row>
    <row r="7858" spans="5:5" ht="15">
      <c r="E7858" s="22"/>
    </row>
    <row r="7859" spans="5:5" ht="15">
      <c r="E7859" s="22"/>
    </row>
    <row r="7860" spans="5:5" ht="15">
      <c r="E7860" s="22"/>
    </row>
    <row r="7861" spans="5:5" ht="15">
      <c r="E7861" s="22"/>
    </row>
    <row r="7862" spans="5:5" ht="15">
      <c r="E7862" s="22"/>
    </row>
    <row r="7863" spans="5:5" ht="15">
      <c r="E7863" s="22"/>
    </row>
    <row r="7864" spans="5:5" ht="15">
      <c r="E7864" s="22"/>
    </row>
    <row r="7865" spans="5:5" ht="15">
      <c r="E7865" s="22"/>
    </row>
    <row r="7866" spans="5:5" ht="15">
      <c r="E7866" s="22"/>
    </row>
    <row r="7867" spans="5:5" ht="15">
      <c r="E7867" s="22"/>
    </row>
    <row r="7868" spans="5:5" ht="15">
      <c r="E7868" s="22"/>
    </row>
    <row r="7869" spans="5:5" ht="15">
      <c r="E7869" s="22"/>
    </row>
    <row r="7870" spans="5:5" ht="15">
      <c r="E7870" s="22"/>
    </row>
    <row r="7871" spans="5:5" ht="15">
      <c r="E7871" s="22"/>
    </row>
    <row r="7872" spans="5:5" ht="15">
      <c r="E7872" s="22"/>
    </row>
    <row r="7873" spans="5:5" ht="15">
      <c r="E7873" s="22"/>
    </row>
    <row r="7874" spans="5:5" ht="15">
      <c r="E7874" s="22"/>
    </row>
    <row r="7875" spans="5:5" ht="15">
      <c r="E7875" s="22"/>
    </row>
    <row r="7876" spans="5:5" ht="15">
      <c r="E7876" s="22"/>
    </row>
    <row r="7877" spans="5:5" ht="15">
      <c r="E7877" s="22"/>
    </row>
    <row r="7878" spans="5:5" ht="15">
      <c r="E7878" s="22"/>
    </row>
    <row r="7879" spans="5:5" ht="15">
      <c r="E7879" s="22"/>
    </row>
    <row r="7880" spans="5:5" ht="15">
      <c r="E7880" s="22"/>
    </row>
    <row r="7881" spans="5:5" ht="15">
      <c r="E7881" s="22"/>
    </row>
    <row r="7882" spans="5:5" ht="15">
      <c r="E7882" s="22"/>
    </row>
    <row r="7883" spans="5:5" ht="15">
      <c r="E7883" s="22"/>
    </row>
    <row r="7884" spans="5:5" ht="15">
      <c r="E7884" s="22"/>
    </row>
    <row r="7885" spans="5:5" ht="15">
      <c r="E7885" s="22"/>
    </row>
    <row r="7886" spans="5:5" ht="15">
      <c r="E7886" s="22"/>
    </row>
    <row r="7887" spans="5:5" ht="15">
      <c r="E7887" s="22"/>
    </row>
    <row r="7888" spans="5:5" ht="15">
      <c r="E7888" s="22"/>
    </row>
    <row r="7889" spans="5:5" ht="15">
      <c r="E7889" s="22"/>
    </row>
    <row r="7890" spans="5:5" ht="15">
      <c r="E7890" s="22"/>
    </row>
    <row r="7891" spans="5:5" ht="15">
      <c r="E7891" s="22"/>
    </row>
    <row r="7892" spans="5:5" ht="15">
      <c r="E7892" s="22"/>
    </row>
    <row r="7893" spans="5:5" ht="15">
      <c r="E7893" s="22"/>
    </row>
    <row r="7894" spans="5:5" ht="15">
      <c r="E7894" s="22"/>
    </row>
    <row r="7895" spans="5:5" ht="15">
      <c r="E7895" s="22"/>
    </row>
    <row r="7896" spans="5:5" ht="15">
      <c r="E7896" s="22"/>
    </row>
    <row r="7897" spans="5:5" ht="15">
      <c r="E7897" s="22"/>
    </row>
    <row r="7898" spans="5:5" ht="15">
      <c r="E7898" s="22"/>
    </row>
    <row r="7899" spans="5:5" ht="15">
      <c r="E7899" s="22"/>
    </row>
    <row r="7900" spans="5:5" ht="15">
      <c r="E7900" s="22"/>
    </row>
    <row r="7901" spans="5:5" ht="15">
      <c r="E7901" s="22"/>
    </row>
    <row r="7902" spans="5:5" ht="15">
      <c r="E7902" s="22"/>
    </row>
    <row r="7903" spans="5:5" ht="15">
      <c r="E7903" s="22"/>
    </row>
    <row r="7904" spans="5:5" ht="15">
      <c r="E7904" s="22"/>
    </row>
    <row r="7905" spans="5:5" ht="15">
      <c r="E7905" s="22"/>
    </row>
    <row r="7906" spans="5:5" ht="15">
      <c r="E7906" s="22"/>
    </row>
    <row r="7907" spans="5:5" ht="15">
      <c r="E7907" s="22"/>
    </row>
    <row r="7908" spans="5:5" ht="15">
      <c r="E7908" s="22"/>
    </row>
    <row r="7909" spans="5:5" ht="15">
      <c r="E7909" s="22"/>
    </row>
    <row r="7910" spans="5:5" ht="15">
      <c r="E7910" s="22"/>
    </row>
    <row r="7911" spans="5:5" ht="15">
      <c r="E7911" s="22"/>
    </row>
    <row r="7912" spans="5:5" ht="15">
      <c r="E7912" s="22"/>
    </row>
    <row r="7913" spans="5:5" ht="15">
      <c r="E7913" s="22"/>
    </row>
    <row r="7914" spans="5:5" ht="15">
      <c r="E7914" s="22"/>
    </row>
    <row r="7915" spans="5:5" ht="15">
      <c r="E7915" s="22"/>
    </row>
    <row r="7916" spans="5:5" ht="15">
      <c r="E7916" s="22"/>
    </row>
    <row r="7917" spans="5:5" ht="15">
      <c r="E7917" s="22"/>
    </row>
    <row r="7918" spans="5:5" ht="15">
      <c r="E7918" s="22"/>
    </row>
    <row r="7919" spans="5:5" ht="15">
      <c r="E7919" s="22"/>
    </row>
    <row r="7920" spans="5:5" ht="15">
      <c r="E7920" s="22"/>
    </row>
    <row r="7921" spans="5:5" ht="15">
      <c r="E7921" s="22"/>
    </row>
    <row r="7922" spans="5:5" ht="15">
      <c r="E7922" s="22"/>
    </row>
    <row r="7923" spans="5:5" ht="15">
      <c r="E7923" s="22"/>
    </row>
    <row r="7924" spans="5:5" ht="15">
      <c r="E7924" s="22"/>
    </row>
    <row r="7925" spans="5:5" ht="15">
      <c r="E7925" s="22"/>
    </row>
    <row r="7926" spans="5:5" ht="15">
      <c r="E7926" s="22"/>
    </row>
    <row r="7927" spans="5:5" ht="15">
      <c r="E7927" s="22"/>
    </row>
    <row r="7928" spans="5:5" ht="15">
      <c r="E7928" s="22"/>
    </row>
    <row r="7929" spans="5:5" ht="15">
      <c r="E7929" s="22"/>
    </row>
    <row r="7930" spans="5:5" ht="15">
      <c r="E7930" s="22"/>
    </row>
    <row r="7931" spans="5:5" ht="15">
      <c r="E7931" s="22"/>
    </row>
    <row r="7932" spans="5:5" ht="15">
      <c r="E7932" s="22"/>
    </row>
    <row r="7933" spans="5:5" ht="15">
      <c r="E7933" s="22"/>
    </row>
    <row r="7934" spans="5:5" ht="15">
      <c r="E7934" s="22"/>
    </row>
    <row r="7935" spans="5:5" ht="15">
      <c r="E7935" s="22"/>
    </row>
    <row r="7936" spans="5:5" ht="15">
      <c r="E7936" s="22"/>
    </row>
    <row r="7937" spans="5:5" ht="15">
      <c r="E7937" s="22"/>
    </row>
    <row r="7938" spans="5:5" ht="15">
      <c r="E7938" s="22"/>
    </row>
    <row r="7939" spans="5:5" ht="15">
      <c r="E7939" s="22"/>
    </row>
    <row r="7940" spans="5:5" ht="15">
      <c r="E7940" s="22"/>
    </row>
    <row r="7941" spans="5:5" ht="15">
      <c r="E7941" s="22"/>
    </row>
    <row r="7942" spans="5:5" ht="15">
      <c r="E7942" s="22"/>
    </row>
    <row r="7943" spans="5:5" ht="15">
      <c r="E7943" s="22"/>
    </row>
    <row r="7944" spans="5:5" ht="15">
      <c r="E7944" s="22"/>
    </row>
    <row r="7945" spans="5:5" ht="15">
      <c r="E7945" s="22"/>
    </row>
    <row r="7946" spans="5:5" ht="15">
      <c r="E7946" s="22"/>
    </row>
    <row r="7947" spans="5:5" ht="15">
      <c r="E7947" s="22"/>
    </row>
    <row r="7948" spans="5:5" ht="15">
      <c r="E7948" s="22"/>
    </row>
    <row r="7949" spans="5:5" ht="15">
      <c r="E7949" s="22"/>
    </row>
    <row r="7950" spans="5:5" ht="15">
      <c r="E7950" s="22"/>
    </row>
    <row r="7951" spans="5:5" ht="15">
      <c r="E7951" s="22"/>
    </row>
    <row r="7952" spans="5:5" ht="15">
      <c r="E7952" s="22"/>
    </row>
    <row r="7953" spans="5:5" ht="15">
      <c r="E7953" s="22"/>
    </row>
    <row r="7954" spans="5:5" ht="15">
      <c r="E7954" s="22"/>
    </row>
    <row r="7955" spans="5:5" ht="15">
      <c r="E7955" s="22"/>
    </row>
    <row r="7956" spans="5:5" ht="15">
      <c r="E7956" s="22"/>
    </row>
    <row r="7957" spans="5:5" ht="15">
      <c r="E7957" s="22"/>
    </row>
    <row r="7958" spans="5:5" ht="15">
      <c r="E7958" s="22"/>
    </row>
    <row r="7959" spans="5:5" ht="15">
      <c r="E7959" s="22"/>
    </row>
    <row r="7960" spans="5:5" ht="15">
      <c r="E7960" s="22"/>
    </row>
    <row r="7961" spans="5:5" ht="15">
      <c r="E7961" s="22"/>
    </row>
    <row r="7962" spans="5:5" ht="15">
      <c r="E7962" s="22"/>
    </row>
    <row r="7963" spans="5:5" ht="15">
      <c r="E7963" s="22"/>
    </row>
    <row r="7964" spans="5:5" ht="15">
      <c r="E7964" s="22"/>
    </row>
    <row r="7965" spans="5:5" ht="15">
      <c r="E7965" s="22"/>
    </row>
    <row r="7966" spans="5:5" ht="15">
      <c r="E7966" s="22"/>
    </row>
    <row r="7967" spans="5:5" ht="15">
      <c r="E7967" s="22"/>
    </row>
    <row r="7968" spans="5:5" ht="15">
      <c r="E7968" s="22"/>
    </row>
    <row r="7969" spans="5:5" ht="15">
      <c r="E7969" s="22"/>
    </row>
    <row r="7970" spans="5:5" ht="15">
      <c r="E7970" s="22"/>
    </row>
    <row r="7971" spans="5:5" ht="15">
      <c r="E7971" s="22"/>
    </row>
    <row r="7972" spans="5:5" ht="15">
      <c r="E7972" s="22"/>
    </row>
    <row r="7973" spans="5:5" ht="15">
      <c r="E7973" s="22"/>
    </row>
    <row r="7974" spans="5:5" ht="15">
      <c r="E7974" s="22"/>
    </row>
    <row r="7975" spans="5:5" ht="15">
      <c r="E7975" s="22"/>
    </row>
    <row r="7976" spans="5:5" ht="15">
      <c r="E7976" s="22"/>
    </row>
    <row r="7977" spans="5:5" ht="15">
      <c r="E7977" s="22"/>
    </row>
    <row r="7978" spans="5:5" ht="15">
      <c r="E7978" s="22"/>
    </row>
    <row r="7979" spans="5:5" ht="15">
      <c r="E7979" s="22"/>
    </row>
    <row r="7980" spans="5:5" ht="15">
      <c r="E7980" s="22"/>
    </row>
    <row r="7981" spans="5:5" ht="15">
      <c r="E7981" s="22"/>
    </row>
    <row r="7982" spans="5:5" ht="15">
      <c r="E7982" s="22"/>
    </row>
    <row r="7983" spans="5:5" ht="15">
      <c r="E7983" s="22"/>
    </row>
    <row r="7984" spans="5:5" ht="15">
      <c r="E7984" s="22"/>
    </row>
    <row r="7985" spans="5:5" ht="15">
      <c r="E7985" s="22"/>
    </row>
    <row r="7986" spans="5:5" ht="15">
      <c r="E7986" s="22"/>
    </row>
    <row r="7987" spans="5:5" ht="15">
      <c r="E7987" s="22"/>
    </row>
    <row r="7988" spans="5:5" ht="15">
      <c r="E7988" s="22"/>
    </row>
    <row r="7989" spans="5:5" ht="15">
      <c r="E7989" s="22"/>
    </row>
    <row r="7990" spans="5:5" ht="15">
      <c r="E7990" s="22"/>
    </row>
    <row r="7991" spans="5:5" ht="15">
      <c r="E7991" s="22"/>
    </row>
    <row r="7992" spans="5:5" ht="15">
      <c r="E7992" s="22"/>
    </row>
    <row r="7993" spans="5:5" ht="15">
      <c r="E7993" s="22"/>
    </row>
    <row r="7994" spans="5:5" ht="15">
      <c r="E7994" s="22"/>
    </row>
    <row r="7995" spans="5:5" ht="15">
      <c r="E7995" s="22"/>
    </row>
    <row r="7996" spans="5:5" ht="15">
      <c r="E7996" s="22"/>
    </row>
    <row r="7997" spans="5:5" ht="15">
      <c r="E7997" s="22"/>
    </row>
    <row r="7998" spans="5:5" ht="15">
      <c r="E7998" s="22"/>
    </row>
    <row r="7999" spans="5:5" ht="15">
      <c r="E7999" s="22"/>
    </row>
    <row r="8000" spans="5:5" ht="15">
      <c r="E8000" s="22"/>
    </row>
    <row r="8001" spans="5:5" ht="15">
      <c r="E8001" s="22"/>
    </row>
    <row r="8002" spans="5:5" ht="15">
      <c r="E8002" s="22"/>
    </row>
    <row r="8003" spans="5:5" ht="15">
      <c r="E8003" s="22"/>
    </row>
    <row r="8004" spans="5:5" ht="15">
      <c r="E8004" s="22"/>
    </row>
    <row r="8005" spans="5:5" ht="15">
      <c r="E8005" s="22"/>
    </row>
    <row r="8006" spans="5:5" ht="15">
      <c r="E8006" s="22"/>
    </row>
    <row r="8007" spans="5:5" ht="15">
      <c r="E8007" s="22"/>
    </row>
    <row r="8008" spans="5:5" ht="15">
      <c r="E8008" s="22"/>
    </row>
    <row r="8009" spans="5:5" ht="15">
      <c r="E8009" s="22"/>
    </row>
    <row r="8010" spans="5:5" ht="15">
      <c r="E8010" s="22"/>
    </row>
    <row r="8011" spans="5:5" ht="15">
      <c r="E8011" s="22"/>
    </row>
    <row r="8012" spans="5:5" ht="15">
      <c r="E8012" s="22"/>
    </row>
    <row r="8013" spans="5:5" ht="15">
      <c r="E8013" s="22"/>
    </row>
    <row r="8014" spans="5:5" ht="15">
      <c r="E8014" s="22"/>
    </row>
    <row r="8015" spans="5:5" ht="15">
      <c r="E8015" s="22"/>
    </row>
    <row r="8016" spans="5:5" ht="15">
      <c r="E8016" s="22"/>
    </row>
    <row r="8017" spans="5:5" ht="15">
      <c r="E8017" s="22"/>
    </row>
    <row r="8018" spans="5:5" ht="15">
      <c r="E8018" s="22"/>
    </row>
    <row r="8019" spans="5:5" ht="15">
      <c r="E8019" s="22"/>
    </row>
    <row r="8020" spans="5:5" ht="15">
      <c r="E8020" s="22"/>
    </row>
    <row r="8021" spans="5:5" ht="15">
      <c r="E8021" s="22"/>
    </row>
    <row r="8022" spans="5:5" ht="15">
      <c r="E8022" s="22"/>
    </row>
    <row r="8023" spans="5:5" ht="15">
      <c r="E8023" s="22"/>
    </row>
    <row r="8024" spans="5:5" ht="15">
      <c r="E8024" s="22"/>
    </row>
    <row r="8025" spans="5:5" ht="15">
      <c r="E8025" s="22"/>
    </row>
    <row r="8026" spans="5:5" ht="15">
      <c r="E8026" s="22"/>
    </row>
    <row r="8027" spans="5:5" ht="15">
      <c r="E8027" s="22"/>
    </row>
    <row r="8028" spans="5:5" ht="15">
      <c r="E8028" s="22"/>
    </row>
    <row r="8029" spans="5:5" ht="15">
      <c r="E8029" s="22"/>
    </row>
    <row r="8030" spans="5:5" ht="15">
      <c r="E8030" s="22"/>
    </row>
    <row r="8031" spans="5:5" ht="15">
      <c r="E8031" s="22"/>
    </row>
    <row r="8032" spans="5:5" ht="15">
      <c r="E8032" s="22"/>
    </row>
    <row r="8033" spans="5:5" ht="15">
      <c r="E8033" s="22"/>
    </row>
    <row r="8034" spans="5:5" ht="15">
      <c r="E8034" s="22"/>
    </row>
    <row r="8035" spans="5:5" ht="15">
      <c r="E8035" s="22"/>
    </row>
    <row r="8036" spans="5:5" ht="15">
      <c r="E8036" s="22"/>
    </row>
    <row r="8037" spans="5:5" ht="15">
      <c r="E8037" s="22"/>
    </row>
    <row r="8038" spans="5:5" ht="15">
      <c r="E8038" s="22"/>
    </row>
    <row r="8039" spans="5:5" ht="15">
      <c r="E8039" s="22"/>
    </row>
    <row r="8040" spans="5:5" ht="15">
      <c r="E8040" s="22"/>
    </row>
    <row r="8041" spans="5:5" ht="15">
      <c r="E8041" s="22"/>
    </row>
    <row r="8042" spans="5:5" ht="15">
      <c r="E8042" s="22"/>
    </row>
    <row r="8043" spans="5:5" ht="15">
      <c r="E8043" s="22"/>
    </row>
    <row r="8044" spans="5:5" ht="15">
      <c r="E8044" s="22"/>
    </row>
    <row r="8045" spans="5:5" ht="15">
      <c r="E8045" s="22"/>
    </row>
    <row r="8046" spans="5:5" ht="15">
      <c r="E8046" s="22"/>
    </row>
    <row r="8047" spans="5:5" ht="15">
      <c r="E8047" s="22"/>
    </row>
    <row r="8048" spans="5:5" ht="15">
      <c r="E8048" s="22"/>
    </row>
    <row r="8049" spans="5:5" ht="15">
      <c r="E8049" s="22"/>
    </row>
    <row r="8050" spans="5:5" ht="15">
      <c r="E8050" s="22"/>
    </row>
    <row r="8051" spans="5:5" ht="15">
      <c r="E8051" s="22"/>
    </row>
    <row r="8052" spans="5:5" ht="15">
      <c r="E8052" s="22"/>
    </row>
    <row r="8053" spans="5:5" ht="15">
      <c r="E8053" s="22"/>
    </row>
    <row r="8054" spans="5:5" ht="15">
      <c r="E8054" s="22"/>
    </row>
    <row r="8055" spans="5:5" ht="15">
      <c r="E8055" s="22"/>
    </row>
    <row r="8056" spans="5:5" ht="15">
      <c r="E8056" s="22"/>
    </row>
    <row r="8057" spans="5:5" ht="15">
      <c r="E8057" s="22"/>
    </row>
    <row r="8058" spans="5:5" ht="15">
      <c r="E8058" s="22"/>
    </row>
    <row r="8059" spans="5:5" ht="15">
      <c r="E8059" s="22"/>
    </row>
    <row r="8060" spans="5:5" ht="15">
      <c r="E8060" s="22"/>
    </row>
    <row r="8061" spans="5:5" ht="15">
      <c r="E8061" s="22"/>
    </row>
    <row r="8062" spans="5:5" ht="15">
      <c r="E8062" s="22"/>
    </row>
    <row r="8063" spans="5:5" ht="15">
      <c r="E8063" s="22"/>
    </row>
    <row r="8064" spans="5:5" ht="15">
      <c r="E8064" s="22"/>
    </row>
    <row r="8065" spans="5:5" ht="15">
      <c r="E8065" s="22"/>
    </row>
    <row r="8066" spans="5:5" ht="15">
      <c r="E8066" s="22"/>
    </row>
    <row r="8067" spans="5:5" ht="15">
      <c r="E8067" s="22"/>
    </row>
    <row r="8068" spans="5:5" ht="15">
      <c r="E8068" s="22"/>
    </row>
    <row r="8069" spans="5:5" ht="15">
      <c r="E8069" s="22"/>
    </row>
    <row r="8070" spans="5:5" ht="15">
      <c r="E8070" s="22"/>
    </row>
    <row r="8071" spans="5:5" ht="15">
      <c r="E8071" s="22"/>
    </row>
    <row r="8072" spans="5:5" ht="15">
      <c r="E8072" s="22"/>
    </row>
    <row r="8073" spans="5:5" ht="15">
      <c r="E8073" s="22"/>
    </row>
    <row r="8074" spans="5:5" ht="15">
      <c r="E8074" s="22"/>
    </row>
    <row r="8075" spans="5:5" ht="15">
      <c r="E8075" s="22"/>
    </row>
    <row r="8076" spans="5:5" ht="15">
      <c r="E8076" s="22"/>
    </row>
    <row r="8077" spans="5:5" ht="15">
      <c r="E8077" s="22"/>
    </row>
    <row r="8078" spans="5:5" ht="15">
      <c r="E8078" s="22"/>
    </row>
    <row r="8079" spans="5:5" ht="15">
      <c r="E8079" s="22"/>
    </row>
    <row r="8080" spans="5:5" ht="15">
      <c r="E8080" s="22"/>
    </row>
    <row r="8081" spans="5:5" ht="15">
      <c r="E8081" s="22"/>
    </row>
    <row r="8082" spans="5:5" ht="15">
      <c r="E8082" s="22"/>
    </row>
    <row r="8083" spans="5:5" ht="15">
      <c r="E8083" s="22"/>
    </row>
    <row r="8084" spans="5:5" ht="15">
      <c r="E8084" s="22"/>
    </row>
    <row r="8085" spans="5:5" ht="15">
      <c r="E8085" s="22"/>
    </row>
    <row r="8086" spans="5:5" ht="15">
      <c r="E8086" s="22"/>
    </row>
    <row r="8087" spans="5:5" ht="15">
      <c r="E8087" s="22"/>
    </row>
    <row r="8088" spans="5:5" ht="15">
      <c r="E8088" s="22"/>
    </row>
    <row r="8089" spans="5:5" ht="15">
      <c r="E8089" s="22"/>
    </row>
    <row r="8090" spans="5:5" ht="15">
      <c r="E8090" s="22"/>
    </row>
    <row r="8091" spans="5:5" ht="15">
      <c r="E8091" s="22"/>
    </row>
    <row r="8092" spans="5:5" ht="15">
      <c r="E8092" s="22"/>
    </row>
    <row r="8093" spans="5:5" ht="15">
      <c r="E8093" s="22"/>
    </row>
    <row r="8094" spans="5:5" ht="15">
      <c r="E8094" s="22"/>
    </row>
    <row r="8095" spans="5:5" ht="15">
      <c r="E8095" s="22"/>
    </row>
    <row r="8096" spans="5:5" ht="15">
      <c r="E8096" s="22"/>
    </row>
    <row r="8097" spans="5:5" ht="15">
      <c r="E8097" s="22"/>
    </row>
    <row r="8098" spans="5:5" ht="15">
      <c r="E8098" s="22"/>
    </row>
    <row r="8099" spans="5:5" ht="15">
      <c r="E8099" s="22"/>
    </row>
    <row r="8100" spans="5:5" ht="15">
      <c r="E8100" s="22"/>
    </row>
    <row r="8101" spans="5:5" ht="15">
      <c r="E8101" s="22"/>
    </row>
    <row r="8102" spans="5:5" ht="15">
      <c r="E8102" s="22"/>
    </row>
    <row r="8103" spans="5:5" ht="15">
      <c r="E8103" s="22"/>
    </row>
    <row r="8104" spans="5:5" ht="15">
      <c r="E8104" s="22"/>
    </row>
    <row r="8105" spans="5:5" ht="15">
      <c r="E8105" s="22"/>
    </row>
    <row r="8106" spans="5:5" ht="15">
      <c r="E8106" s="22"/>
    </row>
    <row r="8107" spans="5:5" ht="15">
      <c r="E8107" s="22"/>
    </row>
    <row r="8108" spans="5:5" ht="15">
      <c r="E8108" s="22"/>
    </row>
    <row r="8109" spans="5:5" ht="15">
      <c r="E8109" s="22"/>
    </row>
    <row r="8110" spans="5:5" ht="15">
      <c r="E8110" s="22"/>
    </row>
    <row r="8111" spans="5:5" ht="15">
      <c r="E8111" s="22"/>
    </row>
    <row r="8112" spans="5:5" ht="15">
      <c r="E8112" s="22"/>
    </row>
    <row r="8113" spans="5:5" ht="15">
      <c r="E8113" s="22"/>
    </row>
    <row r="8114" spans="5:5" ht="15">
      <c r="E8114" s="22"/>
    </row>
    <row r="8115" spans="5:5" ht="15">
      <c r="E8115" s="22"/>
    </row>
    <row r="8116" spans="5:5" ht="15">
      <c r="E8116" s="22"/>
    </row>
    <row r="8117" spans="5:5" ht="15">
      <c r="E8117" s="22"/>
    </row>
    <row r="8118" spans="5:5" ht="15">
      <c r="E8118" s="22"/>
    </row>
    <row r="8119" spans="5:5" ht="15">
      <c r="E8119" s="22"/>
    </row>
    <row r="8120" spans="5:5" ht="15">
      <c r="E8120" s="22"/>
    </row>
    <row r="8121" spans="5:5" ht="15">
      <c r="E8121" s="22"/>
    </row>
    <row r="8122" spans="5:5" ht="15">
      <c r="E8122" s="22"/>
    </row>
    <row r="8123" spans="5:5" ht="15">
      <c r="E8123" s="22"/>
    </row>
    <row r="8124" spans="5:5" ht="15">
      <c r="E8124" s="22"/>
    </row>
    <row r="8125" spans="5:5" ht="15">
      <c r="E8125" s="22"/>
    </row>
    <row r="8126" spans="5:5" ht="15">
      <c r="E8126" s="22"/>
    </row>
    <row r="8127" spans="5:5" ht="15">
      <c r="E8127" s="22"/>
    </row>
    <row r="8128" spans="5:5" ht="15">
      <c r="E8128" s="22"/>
    </row>
    <row r="8129" spans="5:5" ht="15">
      <c r="E8129" s="22"/>
    </row>
    <row r="8130" spans="5:5" ht="15">
      <c r="E8130" s="22"/>
    </row>
    <row r="8131" spans="5:5" ht="15">
      <c r="E8131" s="22"/>
    </row>
    <row r="8132" spans="5:5" ht="15">
      <c r="E8132" s="22"/>
    </row>
    <row r="8133" spans="5:5" ht="15">
      <c r="E8133" s="22"/>
    </row>
    <row r="8134" spans="5:5" ht="15">
      <c r="E8134" s="22"/>
    </row>
    <row r="8135" spans="5:5" ht="15">
      <c r="E8135" s="22"/>
    </row>
    <row r="8136" spans="5:5" ht="15">
      <c r="E8136" s="22"/>
    </row>
    <row r="8137" spans="5:5" ht="15">
      <c r="E8137" s="22"/>
    </row>
    <row r="8138" spans="5:5" ht="15">
      <c r="E8138" s="22"/>
    </row>
    <row r="8139" spans="5:5" ht="15">
      <c r="E8139" s="22"/>
    </row>
    <row r="8140" spans="5:5" ht="15">
      <c r="E8140" s="22"/>
    </row>
    <row r="8141" spans="5:5" ht="15">
      <c r="E8141" s="22"/>
    </row>
    <row r="8142" spans="5:5" ht="15">
      <c r="E8142" s="22"/>
    </row>
    <row r="8143" spans="5:5" ht="15">
      <c r="E8143" s="22"/>
    </row>
    <row r="8144" spans="5:5" ht="15">
      <c r="E8144" s="22"/>
    </row>
    <row r="8145" spans="5:5" ht="15">
      <c r="E8145" s="22"/>
    </row>
    <row r="8146" spans="5:5" ht="15">
      <c r="E8146" s="22"/>
    </row>
    <row r="8147" spans="5:5" ht="15">
      <c r="E8147" s="22"/>
    </row>
    <row r="8148" spans="5:5" ht="15">
      <c r="E8148" s="22"/>
    </row>
    <row r="8149" spans="5:5" ht="15">
      <c r="E8149" s="22"/>
    </row>
    <row r="8150" spans="5:5" ht="15">
      <c r="E8150" s="22"/>
    </row>
    <row r="8151" spans="5:5" ht="15">
      <c r="E8151" s="22"/>
    </row>
    <row r="8152" spans="5:5" ht="15">
      <c r="E8152" s="22"/>
    </row>
    <row r="8153" spans="5:5" ht="15">
      <c r="E8153" s="22"/>
    </row>
    <row r="8154" spans="5:5" ht="15">
      <c r="E8154" s="22"/>
    </row>
    <row r="8155" spans="5:5" ht="15">
      <c r="E8155" s="22"/>
    </row>
    <row r="8156" spans="5:5" ht="15">
      <c r="E8156" s="22"/>
    </row>
    <row r="8157" spans="5:5" ht="15">
      <c r="E8157" s="22"/>
    </row>
    <row r="8158" spans="5:5" ht="15">
      <c r="E8158" s="22"/>
    </row>
    <row r="8159" spans="5:5" ht="15">
      <c r="E8159" s="22"/>
    </row>
    <row r="8160" spans="5:5" ht="15">
      <c r="E8160" s="22"/>
    </row>
    <row r="8161" spans="5:5" ht="15">
      <c r="E8161" s="22"/>
    </row>
    <row r="8162" spans="5:5" ht="15">
      <c r="E8162" s="22"/>
    </row>
    <row r="8163" spans="5:5" ht="15">
      <c r="E8163" s="22"/>
    </row>
    <row r="8164" spans="5:5" ht="15">
      <c r="E8164" s="22"/>
    </row>
    <row r="8165" spans="5:5" ht="15">
      <c r="E8165" s="22"/>
    </row>
    <row r="8166" spans="5:5" ht="15">
      <c r="E8166" s="22"/>
    </row>
    <row r="8167" spans="5:5" ht="15">
      <c r="E8167" s="22"/>
    </row>
    <row r="8168" spans="5:5" ht="15">
      <c r="E8168" s="22"/>
    </row>
    <row r="8169" spans="5:5" ht="15">
      <c r="E8169" s="22"/>
    </row>
    <row r="8170" spans="5:5" ht="15">
      <c r="E8170" s="22"/>
    </row>
    <row r="8171" spans="5:5" ht="15">
      <c r="E8171" s="22"/>
    </row>
    <row r="8172" spans="5:5" ht="15">
      <c r="E8172" s="22"/>
    </row>
    <row r="8173" spans="5:5" ht="15">
      <c r="E8173" s="22"/>
    </row>
    <row r="8174" spans="5:5" ht="15">
      <c r="E8174" s="22"/>
    </row>
    <row r="8175" spans="5:5" ht="15">
      <c r="E8175" s="22"/>
    </row>
    <row r="8176" spans="5:5" ht="15">
      <c r="E8176" s="22"/>
    </row>
    <row r="8177" spans="5:5" ht="15">
      <c r="E8177" s="22"/>
    </row>
    <row r="8178" spans="5:5" ht="15">
      <c r="E8178" s="22"/>
    </row>
    <row r="8179" spans="5:5" ht="15">
      <c r="E8179" s="22"/>
    </row>
    <row r="8180" spans="5:5" ht="15">
      <c r="E8180" s="22"/>
    </row>
    <row r="8181" spans="5:5" ht="15">
      <c r="E8181" s="22"/>
    </row>
    <row r="8182" spans="5:5" ht="15">
      <c r="E8182" s="22"/>
    </row>
    <row r="8183" spans="5:5" ht="15">
      <c r="E8183" s="22"/>
    </row>
    <row r="8184" spans="5:5" ht="15">
      <c r="E8184" s="22"/>
    </row>
    <row r="8185" spans="5:5" ht="15">
      <c r="E8185" s="22"/>
    </row>
    <row r="8186" spans="5:5" ht="15">
      <c r="E8186" s="22"/>
    </row>
    <row r="8187" spans="5:5" ht="15">
      <c r="E8187" s="22"/>
    </row>
    <row r="8188" spans="5:5" ht="15">
      <c r="E8188" s="22"/>
    </row>
    <row r="8189" spans="5:5" ht="15">
      <c r="E8189" s="22"/>
    </row>
    <row r="8190" spans="5:5" ht="15">
      <c r="E8190" s="22"/>
    </row>
    <row r="8191" spans="5:5" ht="15">
      <c r="E8191" s="22"/>
    </row>
    <row r="8192" spans="5:5" ht="15">
      <c r="E8192" s="22"/>
    </row>
    <row r="8193" spans="5:5" ht="15">
      <c r="E8193" s="22"/>
    </row>
    <row r="8194" spans="5:5" ht="15">
      <c r="E8194" s="22"/>
    </row>
    <row r="8195" spans="5:5" ht="15">
      <c r="E8195" s="22"/>
    </row>
    <row r="8196" spans="5:5" ht="15">
      <c r="E8196" s="22"/>
    </row>
    <row r="8197" spans="5:5" ht="15">
      <c r="E8197" s="22"/>
    </row>
    <row r="8198" spans="5:5" ht="15">
      <c r="E8198" s="22"/>
    </row>
    <row r="8199" spans="5:5" ht="15">
      <c r="E8199" s="22"/>
    </row>
    <row r="8200" spans="5:5" ht="15">
      <c r="E8200" s="22"/>
    </row>
    <row r="8201" spans="5:5" ht="15">
      <c r="E8201" s="22"/>
    </row>
    <row r="8202" spans="5:5" ht="15">
      <c r="E8202" s="22"/>
    </row>
    <row r="8203" spans="5:5" ht="15">
      <c r="E8203" s="22"/>
    </row>
    <row r="8204" spans="5:5" ht="15">
      <c r="E8204" s="22"/>
    </row>
    <row r="8205" spans="5:5" ht="15">
      <c r="E8205" s="22"/>
    </row>
    <row r="8206" spans="5:5" ht="15">
      <c r="E8206" s="22"/>
    </row>
    <row r="8207" spans="5:5" ht="15">
      <c r="E8207" s="22"/>
    </row>
    <row r="8208" spans="5:5" ht="15">
      <c r="E8208" s="22"/>
    </row>
    <row r="8209" spans="5:5" ht="15">
      <c r="E8209" s="22"/>
    </row>
    <row r="8210" spans="5:5" ht="15">
      <c r="E8210" s="22"/>
    </row>
    <row r="8211" spans="5:5" ht="15">
      <c r="E8211" s="22"/>
    </row>
    <row r="8212" spans="5:5" ht="15">
      <c r="E8212" s="22"/>
    </row>
    <row r="8213" spans="5:5" ht="15">
      <c r="E8213" s="22"/>
    </row>
    <row r="8214" spans="5:5" ht="15">
      <c r="E8214" s="22"/>
    </row>
    <row r="8215" spans="5:5" ht="15">
      <c r="E8215" s="22"/>
    </row>
    <row r="8216" spans="5:5" ht="15">
      <c r="E8216" s="22"/>
    </row>
    <row r="8217" spans="5:5" ht="15">
      <c r="E8217" s="22"/>
    </row>
    <row r="8218" spans="5:5" ht="15">
      <c r="E8218" s="22"/>
    </row>
    <row r="8219" spans="5:5" ht="15">
      <c r="E8219" s="22"/>
    </row>
    <row r="8220" spans="5:5" ht="15">
      <c r="E8220" s="22"/>
    </row>
    <row r="8221" spans="5:5" ht="15">
      <c r="E8221" s="22"/>
    </row>
    <row r="8222" spans="5:5" ht="15">
      <c r="E8222" s="22"/>
    </row>
    <row r="8223" spans="5:5" ht="15">
      <c r="E8223" s="22"/>
    </row>
    <row r="8224" spans="5:5" ht="15">
      <c r="E8224" s="22"/>
    </row>
    <row r="8225" spans="5:5" ht="15">
      <c r="E8225" s="22"/>
    </row>
    <row r="8226" spans="5:5" ht="15">
      <c r="E8226" s="22"/>
    </row>
    <row r="8227" spans="5:5" ht="15">
      <c r="E8227" s="22"/>
    </row>
    <row r="8228" spans="5:5" ht="15">
      <c r="E8228" s="22"/>
    </row>
    <row r="8229" spans="5:5" ht="15">
      <c r="E8229" s="22"/>
    </row>
    <row r="8230" spans="5:5" ht="15">
      <c r="E8230" s="22"/>
    </row>
    <row r="8231" spans="5:5" ht="15">
      <c r="E8231" s="22"/>
    </row>
    <row r="8232" spans="5:5" ht="15">
      <c r="E8232" s="22"/>
    </row>
    <row r="8233" spans="5:5" ht="15">
      <c r="E8233" s="22"/>
    </row>
    <row r="8234" spans="5:5" ht="15">
      <c r="E8234" s="22"/>
    </row>
    <row r="8235" spans="5:5" ht="15">
      <c r="E8235" s="22"/>
    </row>
    <row r="8236" spans="5:5" ht="15">
      <c r="E8236" s="22"/>
    </row>
    <row r="8237" spans="5:5" ht="15">
      <c r="E8237" s="22"/>
    </row>
    <row r="8238" spans="5:5" ht="15">
      <c r="E8238" s="22"/>
    </row>
    <row r="8239" spans="5:5" ht="15">
      <c r="E8239" s="22"/>
    </row>
    <row r="8240" spans="5:5" ht="15">
      <c r="E8240" s="22"/>
    </row>
    <row r="8241" spans="5:5" ht="15">
      <c r="E8241" s="22"/>
    </row>
    <row r="8242" spans="5:5" ht="15">
      <c r="E8242" s="22"/>
    </row>
    <row r="8243" spans="5:5" ht="15">
      <c r="E8243" s="22"/>
    </row>
    <row r="8244" spans="5:5" ht="15">
      <c r="E8244" s="22"/>
    </row>
    <row r="8245" spans="5:5" ht="15">
      <c r="E8245" s="22"/>
    </row>
    <row r="8246" spans="5:5" ht="15">
      <c r="E8246" s="22"/>
    </row>
    <row r="8247" spans="5:5" ht="15">
      <c r="E8247" s="22"/>
    </row>
    <row r="8248" spans="5:5" ht="15">
      <c r="E8248" s="22"/>
    </row>
    <row r="8249" spans="5:5" ht="15">
      <c r="E8249" s="22"/>
    </row>
    <row r="8250" spans="5:5" ht="15">
      <c r="E8250" s="22"/>
    </row>
    <row r="8251" spans="5:5" ht="15">
      <c r="E8251" s="22"/>
    </row>
    <row r="8252" spans="5:5" ht="15">
      <c r="E8252" s="22"/>
    </row>
    <row r="8253" spans="5:5" ht="15">
      <c r="E8253" s="22"/>
    </row>
    <row r="8254" spans="5:5" ht="15">
      <c r="E8254" s="22"/>
    </row>
    <row r="8255" spans="5:5" ht="15">
      <c r="E8255" s="22"/>
    </row>
    <row r="8256" spans="5:5" ht="15">
      <c r="E8256" s="22"/>
    </row>
    <row r="8257" spans="5:5" ht="15">
      <c r="E8257" s="22"/>
    </row>
    <row r="8258" spans="5:5" ht="15">
      <c r="E8258" s="22"/>
    </row>
    <row r="8259" spans="5:5" ht="15">
      <c r="E8259" s="22"/>
    </row>
    <row r="8260" spans="5:5" ht="15">
      <c r="E8260" s="22"/>
    </row>
    <row r="8261" spans="5:5" ht="15">
      <c r="E8261" s="22"/>
    </row>
    <row r="8262" spans="5:5" ht="15">
      <c r="E8262" s="22"/>
    </row>
    <row r="8263" spans="5:5" ht="15">
      <c r="E8263" s="22"/>
    </row>
    <row r="8264" spans="5:5" ht="15">
      <c r="E8264" s="22"/>
    </row>
    <row r="8265" spans="5:5" ht="15">
      <c r="E8265" s="22"/>
    </row>
    <row r="8266" spans="5:5" ht="15">
      <c r="E8266" s="22"/>
    </row>
    <row r="8267" spans="5:5" ht="15">
      <c r="E8267" s="22"/>
    </row>
    <row r="8268" spans="5:5" ht="15">
      <c r="E8268" s="22"/>
    </row>
    <row r="8269" spans="5:5" ht="15">
      <c r="E8269" s="22"/>
    </row>
    <row r="8270" spans="5:5" ht="15">
      <c r="E8270" s="22"/>
    </row>
    <row r="8271" spans="5:5" ht="15">
      <c r="E8271" s="22"/>
    </row>
    <row r="8272" spans="5:5" ht="15">
      <c r="E8272" s="22"/>
    </row>
    <row r="8273" spans="5:5" ht="15">
      <c r="E8273" s="22"/>
    </row>
    <row r="8274" spans="5:5" ht="15">
      <c r="E8274" s="22"/>
    </row>
    <row r="8275" spans="5:5" ht="15">
      <c r="E8275" s="22"/>
    </row>
    <row r="8276" spans="5:5" ht="15">
      <c r="E8276" s="22"/>
    </row>
    <row r="8277" spans="5:5" ht="15">
      <c r="E8277" s="22"/>
    </row>
    <row r="8278" spans="5:5" ht="15">
      <c r="E8278" s="22"/>
    </row>
    <row r="8279" spans="5:5" ht="15">
      <c r="E8279" s="22"/>
    </row>
    <row r="8280" spans="5:5" ht="15">
      <c r="E8280" s="22"/>
    </row>
    <row r="8281" spans="5:5" ht="15">
      <c r="E8281" s="22"/>
    </row>
    <row r="8282" spans="5:5" ht="15">
      <c r="E8282" s="22"/>
    </row>
    <row r="8283" spans="5:5" ht="15">
      <c r="E8283" s="22"/>
    </row>
    <row r="8284" spans="5:5" ht="15">
      <c r="E8284" s="22"/>
    </row>
    <row r="8285" spans="5:5" ht="15">
      <c r="E8285" s="22"/>
    </row>
    <row r="8286" spans="5:5" ht="15">
      <c r="E8286" s="22"/>
    </row>
    <row r="8287" spans="5:5" ht="15">
      <c r="E8287" s="22"/>
    </row>
    <row r="8288" spans="5:5" ht="15">
      <c r="E8288" s="22"/>
    </row>
    <row r="8289" spans="5:5" ht="15">
      <c r="E8289" s="22"/>
    </row>
    <row r="8290" spans="5:5" ht="15">
      <c r="E8290" s="22"/>
    </row>
    <row r="8291" spans="5:5" ht="15">
      <c r="E8291" s="22"/>
    </row>
    <row r="8292" spans="5:5" ht="15">
      <c r="E8292" s="22"/>
    </row>
    <row r="8293" spans="5:5" ht="15">
      <c r="E8293" s="22"/>
    </row>
    <row r="8294" spans="5:5" ht="15">
      <c r="E8294" s="22"/>
    </row>
    <row r="8295" spans="5:5" ht="15">
      <c r="E8295" s="22"/>
    </row>
    <row r="8296" spans="5:5" ht="15">
      <c r="E8296" s="22"/>
    </row>
    <row r="8297" spans="5:5" ht="15">
      <c r="E8297" s="22"/>
    </row>
    <row r="8298" spans="5:5" ht="15">
      <c r="E8298" s="22"/>
    </row>
    <row r="8299" spans="5:5" ht="15">
      <c r="E8299" s="22"/>
    </row>
    <row r="8300" spans="5:5" ht="15">
      <c r="E8300" s="22"/>
    </row>
    <row r="8301" spans="5:5" ht="15">
      <c r="E8301" s="22"/>
    </row>
    <row r="8302" spans="5:5" ht="15">
      <c r="E8302" s="22"/>
    </row>
    <row r="8303" spans="5:5" ht="15">
      <c r="E8303" s="22"/>
    </row>
    <row r="8304" spans="5:5" ht="15">
      <c r="E8304" s="22"/>
    </row>
    <row r="8305" spans="5:5" ht="15">
      <c r="E8305" s="22"/>
    </row>
    <row r="8306" spans="5:5" ht="15">
      <c r="E8306" s="22"/>
    </row>
    <row r="8307" spans="5:5" ht="15">
      <c r="E8307" s="22"/>
    </row>
    <row r="8308" spans="5:5" ht="15">
      <c r="E8308" s="22"/>
    </row>
    <row r="8309" spans="5:5" ht="15">
      <c r="E8309" s="22"/>
    </row>
    <row r="8310" spans="5:5" ht="15">
      <c r="E8310" s="22"/>
    </row>
    <row r="8311" spans="5:5" ht="15">
      <c r="E8311" s="22"/>
    </row>
    <row r="8312" spans="5:5" ht="15">
      <c r="E8312" s="22"/>
    </row>
    <row r="8313" spans="5:5" ht="15">
      <c r="E8313" s="22"/>
    </row>
    <row r="8314" spans="5:5" ht="15">
      <c r="E8314" s="22"/>
    </row>
    <row r="8315" spans="5:5" ht="15">
      <c r="E8315" s="22"/>
    </row>
    <row r="8316" spans="5:5" ht="15">
      <c r="E8316" s="22"/>
    </row>
    <row r="8317" spans="5:5" ht="15">
      <c r="E8317" s="22"/>
    </row>
    <row r="8318" spans="5:5" ht="15">
      <c r="E8318" s="22"/>
    </row>
    <row r="8319" spans="5:5" ht="15">
      <c r="E8319" s="22"/>
    </row>
    <row r="8320" spans="5:5" ht="15">
      <c r="E8320" s="22"/>
    </row>
    <row r="8321" spans="5:5" ht="15">
      <c r="E8321" s="22"/>
    </row>
    <row r="8322" spans="5:5" ht="15">
      <c r="E8322" s="22"/>
    </row>
    <row r="8323" spans="5:5" ht="15">
      <c r="E8323" s="22"/>
    </row>
    <row r="8324" spans="5:5" ht="15">
      <c r="E8324" s="22"/>
    </row>
    <row r="8325" spans="5:5" ht="15">
      <c r="E8325" s="22"/>
    </row>
    <row r="8326" spans="5:5" ht="15">
      <c r="E8326" s="22"/>
    </row>
    <row r="8327" spans="5:5" ht="15">
      <c r="E8327" s="22"/>
    </row>
    <row r="8328" spans="5:5" ht="15">
      <c r="E8328" s="22"/>
    </row>
    <row r="8329" spans="5:5" ht="15">
      <c r="E8329" s="22"/>
    </row>
    <row r="8330" spans="5:5" ht="15">
      <c r="E8330" s="22"/>
    </row>
    <row r="8331" spans="5:5" ht="15">
      <c r="E8331" s="22"/>
    </row>
    <row r="8332" spans="5:5" ht="15">
      <c r="E8332" s="22"/>
    </row>
    <row r="8333" spans="5:5" ht="15">
      <c r="E8333" s="22"/>
    </row>
    <row r="8334" spans="5:5" ht="15">
      <c r="E8334" s="22"/>
    </row>
    <row r="8335" spans="5:5" ht="15">
      <c r="E8335" s="22"/>
    </row>
    <row r="8336" spans="5:5" ht="15">
      <c r="E8336" s="22"/>
    </row>
    <row r="8337" spans="5:5" ht="15">
      <c r="E8337" s="22"/>
    </row>
    <row r="8338" spans="5:5" ht="15">
      <c r="E8338" s="22"/>
    </row>
    <row r="8339" spans="5:5" ht="15">
      <c r="E8339" s="22"/>
    </row>
    <row r="8340" spans="5:5" ht="15">
      <c r="E8340" s="22"/>
    </row>
    <row r="8341" spans="5:5" ht="15">
      <c r="E8341" s="22"/>
    </row>
    <row r="8342" spans="5:5" ht="15">
      <c r="E8342" s="22"/>
    </row>
    <row r="8343" spans="5:5" ht="15">
      <c r="E8343" s="22"/>
    </row>
    <row r="8344" spans="5:5" ht="15">
      <c r="E8344" s="22"/>
    </row>
    <row r="8345" spans="5:5" ht="15">
      <c r="E8345" s="22"/>
    </row>
    <row r="8346" spans="5:5" ht="15">
      <c r="E8346" s="22"/>
    </row>
    <row r="8347" spans="5:5" ht="15">
      <c r="E8347" s="22"/>
    </row>
    <row r="8348" spans="5:5" ht="15">
      <c r="E8348" s="22"/>
    </row>
    <row r="8349" spans="5:5" ht="15">
      <c r="E8349" s="22"/>
    </row>
    <row r="8350" spans="5:5" ht="15">
      <c r="E8350" s="22"/>
    </row>
    <row r="8351" spans="5:5" ht="15">
      <c r="E8351" s="22"/>
    </row>
    <row r="8352" spans="5:5" ht="15">
      <c r="E8352" s="22"/>
    </row>
    <row r="8353" spans="5:5" ht="15">
      <c r="E8353" s="22"/>
    </row>
    <row r="8354" spans="5:5" ht="15">
      <c r="E8354" s="22"/>
    </row>
    <row r="8355" spans="5:5" ht="15">
      <c r="E8355" s="22"/>
    </row>
    <row r="8356" spans="5:5" ht="15">
      <c r="E8356" s="22"/>
    </row>
    <row r="8357" spans="5:5" ht="15">
      <c r="E8357" s="22"/>
    </row>
    <row r="8358" spans="5:5" ht="15">
      <c r="E8358" s="22"/>
    </row>
    <row r="8359" spans="5:5" ht="15">
      <c r="E8359" s="22"/>
    </row>
    <row r="8360" spans="5:5" ht="15">
      <c r="E8360" s="22"/>
    </row>
    <row r="8361" spans="5:5" ht="15">
      <c r="E8361" s="22"/>
    </row>
    <row r="8362" spans="5:5" ht="15">
      <c r="E8362" s="22"/>
    </row>
    <row r="8363" spans="5:5" ht="15">
      <c r="E8363" s="22"/>
    </row>
    <row r="8364" spans="5:5" ht="15">
      <c r="E8364" s="22"/>
    </row>
    <row r="8365" spans="5:5" ht="15">
      <c r="E8365" s="22"/>
    </row>
    <row r="8366" spans="5:5" ht="15">
      <c r="E8366" s="22"/>
    </row>
    <row r="8367" spans="5:5" ht="15">
      <c r="E8367" s="22"/>
    </row>
    <row r="8368" spans="5:5" ht="15">
      <c r="E8368" s="22"/>
    </row>
    <row r="8369" spans="5:5" ht="15">
      <c r="E8369" s="22"/>
    </row>
    <row r="8370" spans="5:5" ht="15">
      <c r="E8370" s="22"/>
    </row>
    <row r="8371" spans="5:5" ht="15">
      <c r="E8371" s="22"/>
    </row>
    <row r="8372" spans="5:5" ht="15">
      <c r="E8372" s="22"/>
    </row>
    <row r="8373" spans="5:5" ht="15">
      <c r="E8373" s="22"/>
    </row>
    <row r="8374" spans="5:5" ht="15">
      <c r="E8374" s="22"/>
    </row>
    <row r="8375" spans="5:5" ht="15">
      <c r="E8375" s="22"/>
    </row>
    <row r="8376" spans="5:5" ht="15">
      <c r="E8376" s="22"/>
    </row>
    <row r="8377" spans="5:5" ht="15">
      <c r="E8377" s="22"/>
    </row>
    <row r="8378" spans="5:5" ht="15">
      <c r="E8378" s="22"/>
    </row>
    <row r="8379" spans="5:5" ht="15">
      <c r="E8379" s="22"/>
    </row>
    <row r="8380" spans="5:5" ht="15">
      <c r="E8380" s="22"/>
    </row>
    <row r="8381" spans="5:5" ht="15">
      <c r="E8381" s="22"/>
    </row>
    <row r="8382" spans="5:5" ht="15">
      <c r="E8382" s="22"/>
    </row>
    <row r="8383" spans="5:5" ht="15">
      <c r="E8383" s="22"/>
    </row>
    <row r="8384" spans="5:5" ht="15">
      <c r="E8384" s="22"/>
    </row>
    <row r="8385" spans="5:5" ht="15">
      <c r="E8385" s="22"/>
    </row>
    <row r="8386" spans="5:5" ht="15">
      <c r="E8386" s="22"/>
    </row>
    <row r="8387" spans="5:5" ht="15">
      <c r="E8387" s="22"/>
    </row>
    <row r="8388" spans="5:5" ht="15">
      <c r="E8388" s="22"/>
    </row>
    <row r="8389" spans="5:5" ht="15">
      <c r="E8389" s="22"/>
    </row>
    <row r="8390" spans="5:5" ht="15">
      <c r="E8390" s="22"/>
    </row>
    <row r="8391" spans="5:5" ht="15">
      <c r="E8391" s="22"/>
    </row>
    <row r="8392" spans="5:5" ht="15">
      <c r="E8392" s="22"/>
    </row>
    <row r="8393" spans="5:5" ht="15">
      <c r="E8393" s="22"/>
    </row>
    <row r="8394" spans="5:5" ht="15">
      <c r="E8394" s="22"/>
    </row>
    <row r="8395" spans="5:5" ht="15">
      <c r="E8395" s="22"/>
    </row>
    <row r="8396" spans="5:5" ht="15">
      <c r="E8396" s="22"/>
    </row>
    <row r="8397" spans="5:5" ht="15">
      <c r="E8397" s="22"/>
    </row>
    <row r="8398" spans="5:5" ht="15">
      <c r="E8398" s="22"/>
    </row>
    <row r="8399" spans="5:5" ht="15">
      <c r="E8399" s="22"/>
    </row>
    <row r="8400" spans="5:5" ht="15">
      <c r="E8400" s="22"/>
    </row>
    <row r="8401" spans="5:5" ht="15">
      <c r="E8401" s="22"/>
    </row>
    <row r="8402" spans="5:5" ht="15">
      <c r="E8402" s="22"/>
    </row>
    <row r="8403" spans="5:5" ht="15">
      <c r="E8403" s="22"/>
    </row>
    <row r="8404" spans="5:5" ht="15">
      <c r="E8404" s="22"/>
    </row>
    <row r="8405" spans="5:5" ht="15">
      <c r="E8405" s="22"/>
    </row>
    <row r="8406" spans="5:5" ht="15">
      <c r="E8406" s="22"/>
    </row>
    <row r="8407" spans="5:5" ht="15">
      <c r="E8407" s="22"/>
    </row>
    <row r="8408" spans="5:5" ht="15">
      <c r="E8408" s="22"/>
    </row>
    <row r="8409" spans="5:5" ht="15">
      <c r="E8409" s="22"/>
    </row>
    <row r="8410" spans="5:5" ht="15">
      <c r="E8410" s="22"/>
    </row>
    <row r="8411" spans="5:5" ht="15">
      <c r="E8411" s="22"/>
    </row>
    <row r="8412" spans="5:5" ht="15">
      <c r="E8412" s="22"/>
    </row>
    <row r="8413" spans="5:5" ht="15">
      <c r="E8413" s="22"/>
    </row>
    <row r="8414" spans="5:5" ht="15">
      <c r="E8414" s="22"/>
    </row>
    <row r="8415" spans="5:5" ht="15">
      <c r="E8415" s="22"/>
    </row>
    <row r="8416" spans="5:5" ht="15">
      <c r="E8416" s="22"/>
    </row>
    <row r="8417" spans="5:5" ht="15">
      <c r="E8417" s="22"/>
    </row>
    <row r="8418" spans="5:5" ht="15">
      <c r="E8418" s="22"/>
    </row>
    <row r="8419" spans="5:5" ht="15">
      <c r="E8419" s="22"/>
    </row>
    <row r="8420" spans="5:5" ht="15">
      <c r="E8420" s="22"/>
    </row>
    <row r="8421" spans="5:5" ht="15">
      <c r="E8421" s="22"/>
    </row>
    <row r="8422" spans="5:5" ht="15">
      <c r="E8422" s="22"/>
    </row>
    <row r="8423" spans="5:5" ht="15">
      <c r="E8423" s="22"/>
    </row>
    <row r="8424" spans="5:5" ht="15">
      <c r="E8424" s="22"/>
    </row>
    <row r="8425" spans="5:5" ht="15">
      <c r="E8425" s="22"/>
    </row>
    <row r="8426" spans="5:5" ht="15">
      <c r="E8426" s="22"/>
    </row>
    <row r="8427" spans="5:5" ht="15">
      <c r="E8427" s="22"/>
    </row>
    <row r="8428" spans="5:5" ht="15">
      <c r="E8428" s="22"/>
    </row>
    <row r="8429" spans="5:5" ht="15">
      <c r="E8429" s="22"/>
    </row>
    <row r="8430" spans="5:5" ht="15">
      <c r="E8430" s="22"/>
    </row>
    <row r="8431" spans="5:5" ht="15">
      <c r="E8431" s="22"/>
    </row>
    <row r="8432" spans="5:5" ht="15">
      <c r="E8432" s="22"/>
    </row>
    <row r="8433" spans="5:5" ht="15">
      <c r="E8433" s="22"/>
    </row>
    <row r="8434" spans="5:5" ht="15">
      <c r="E8434" s="22"/>
    </row>
    <row r="8435" spans="5:5" ht="15">
      <c r="E8435" s="22"/>
    </row>
    <row r="8436" spans="5:5" ht="15">
      <c r="E8436" s="22"/>
    </row>
    <row r="8437" spans="5:5" ht="15">
      <c r="E8437" s="22"/>
    </row>
    <row r="8438" spans="5:5" ht="15">
      <c r="E8438" s="22"/>
    </row>
    <row r="8439" spans="5:5" ht="15">
      <c r="E8439" s="22"/>
    </row>
    <row r="8440" spans="5:5" ht="15">
      <c r="E8440" s="22"/>
    </row>
    <row r="8441" spans="5:5" ht="15">
      <c r="E8441" s="22"/>
    </row>
    <row r="8442" spans="5:5" ht="15">
      <c r="E8442" s="22"/>
    </row>
    <row r="8443" spans="5:5" ht="15">
      <c r="E8443" s="22"/>
    </row>
    <row r="8444" spans="5:5" ht="15">
      <c r="E8444" s="22"/>
    </row>
    <row r="8445" spans="5:5" ht="15">
      <c r="E8445" s="22"/>
    </row>
    <row r="8446" spans="5:5" ht="15">
      <c r="E8446" s="22"/>
    </row>
    <row r="8447" spans="5:5" ht="15">
      <c r="E8447" s="22"/>
    </row>
    <row r="8448" spans="5:5" ht="15">
      <c r="E8448" s="22"/>
    </row>
    <row r="8449" spans="5:5" ht="15">
      <c r="E8449" s="22"/>
    </row>
    <row r="8450" spans="5:5" ht="15">
      <c r="E8450" s="22"/>
    </row>
    <row r="8451" spans="5:5" ht="15">
      <c r="E8451" s="22"/>
    </row>
    <row r="8452" spans="5:5" ht="15">
      <c r="E8452" s="22"/>
    </row>
    <row r="8453" spans="5:5" ht="15">
      <c r="E8453" s="22"/>
    </row>
    <row r="8454" spans="5:5" ht="15">
      <c r="E8454" s="22"/>
    </row>
    <row r="8455" spans="5:5" ht="15">
      <c r="E8455" s="22"/>
    </row>
    <row r="8456" spans="5:5" ht="15">
      <c r="E8456" s="22"/>
    </row>
    <row r="8457" spans="5:5" ht="15">
      <c r="E8457" s="22"/>
    </row>
    <row r="8458" spans="5:5" ht="15">
      <c r="E8458" s="22"/>
    </row>
    <row r="8459" spans="5:5" ht="15">
      <c r="E8459" s="22"/>
    </row>
    <row r="8460" spans="5:5" ht="15">
      <c r="E8460" s="22"/>
    </row>
    <row r="8461" spans="5:5" ht="15">
      <c r="E8461" s="22"/>
    </row>
    <row r="8462" spans="5:5" ht="15">
      <c r="E8462" s="22"/>
    </row>
    <row r="8463" spans="5:5" ht="15">
      <c r="E8463" s="22"/>
    </row>
    <row r="8464" spans="5:5" ht="15">
      <c r="E8464" s="22"/>
    </row>
    <row r="8465" spans="5:5" ht="15">
      <c r="E8465" s="22"/>
    </row>
    <row r="8466" spans="5:5" ht="15">
      <c r="E8466" s="22"/>
    </row>
    <row r="8467" spans="5:5" ht="15">
      <c r="E8467" s="22"/>
    </row>
    <row r="8468" spans="5:5" ht="15">
      <c r="E8468" s="22"/>
    </row>
    <row r="8469" spans="5:5" ht="15">
      <c r="E8469" s="22"/>
    </row>
    <row r="8470" spans="5:5" ht="15">
      <c r="E8470" s="22"/>
    </row>
    <row r="8471" spans="5:5" ht="15">
      <c r="E8471" s="22"/>
    </row>
    <row r="8472" spans="5:5" ht="15">
      <c r="E8472" s="22"/>
    </row>
    <row r="8473" spans="5:5" ht="15">
      <c r="E8473" s="22"/>
    </row>
    <row r="8474" spans="5:5" ht="15">
      <c r="E8474" s="22"/>
    </row>
    <row r="8475" spans="5:5" ht="15">
      <c r="E8475" s="22"/>
    </row>
    <row r="8476" spans="5:5" ht="15">
      <c r="E8476" s="22"/>
    </row>
    <row r="8477" spans="5:5" ht="15">
      <c r="E8477" s="22"/>
    </row>
    <row r="8478" spans="5:5" ht="15">
      <c r="E8478" s="22"/>
    </row>
    <row r="8479" spans="5:5" ht="15">
      <c r="E8479" s="22"/>
    </row>
    <row r="8480" spans="5:5" ht="15">
      <c r="E8480" s="22"/>
    </row>
    <row r="8481" spans="5:5" ht="15">
      <c r="E8481" s="22"/>
    </row>
    <row r="8482" spans="5:5" ht="15">
      <c r="E8482" s="22"/>
    </row>
    <row r="8483" spans="5:5" ht="15">
      <c r="E8483" s="22"/>
    </row>
    <row r="8484" spans="5:5" ht="15">
      <c r="E8484" s="22"/>
    </row>
    <row r="8485" spans="5:5" ht="15">
      <c r="E8485" s="22"/>
    </row>
    <row r="8486" spans="5:5" ht="15">
      <c r="E8486" s="22"/>
    </row>
    <row r="8487" spans="5:5" ht="15">
      <c r="E8487" s="22"/>
    </row>
    <row r="8488" spans="5:5" ht="15">
      <c r="E8488" s="22"/>
    </row>
    <row r="8489" spans="5:5" ht="15">
      <c r="E8489" s="22"/>
    </row>
    <row r="8490" spans="5:5" ht="15">
      <c r="E8490" s="22"/>
    </row>
    <row r="8491" spans="5:5" ht="15">
      <c r="E8491" s="22"/>
    </row>
    <row r="8492" spans="5:5" ht="15">
      <c r="E8492" s="22"/>
    </row>
    <row r="8493" spans="5:5" ht="15">
      <c r="E8493" s="22"/>
    </row>
    <row r="8494" spans="5:5" ht="15">
      <c r="E8494" s="22"/>
    </row>
    <row r="8495" spans="5:5" ht="15">
      <c r="E8495" s="22"/>
    </row>
    <row r="8496" spans="5:5" ht="15">
      <c r="E8496" s="22"/>
    </row>
    <row r="8497" spans="5:5" ht="15">
      <c r="E8497" s="22"/>
    </row>
    <row r="8498" spans="5:5" ht="15">
      <c r="E8498" s="22"/>
    </row>
    <row r="8499" spans="5:5" ht="15">
      <c r="E8499" s="22"/>
    </row>
    <row r="8500" spans="5:5" ht="15">
      <c r="E8500" s="22"/>
    </row>
    <row r="8501" spans="5:5" ht="15">
      <c r="E8501" s="22"/>
    </row>
    <row r="8502" spans="5:5" ht="15">
      <c r="E8502" s="22"/>
    </row>
    <row r="8503" spans="5:5" ht="15">
      <c r="E8503" s="22"/>
    </row>
    <row r="8504" spans="5:5" ht="15">
      <c r="E8504" s="22"/>
    </row>
    <row r="8505" spans="5:5" ht="15">
      <c r="E8505" s="22"/>
    </row>
    <row r="8506" spans="5:5" ht="15">
      <c r="E8506" s="22"/>
    </row>
    <row r="8507" spans="5:5" ht="15">
      <c r="E8507" s="22"/>
    </row>
    <row r="8508" spans="5:5" ht="15">
      <c r="E8508" s="22"/>
    </row>
    <row r="8509" spans="5:5" ht="15">
      <c r="E8509" s="22"/>
    </row>
    <row r="8510" spans="5:5" ht="15">
      <c r="E8510" s="22"/>
    </row>
    <row r="8511" spans="5:5" ht="15">
      <c r="E8511" s="22"/>
    </row>
    <row r="8512" spans="5:5" ht="15">
      <c r="E8512" s="22"/>
    </row>
    <row r="8513" spans="5:5" ht="15">
      <c r="E8513" s="22"/>
    </row>
    <row r="8514" spans="5:5" ht="15">
      <c r="E8514" s="22"/>
    </row>
    <row r="8515" spans="5:5" ht="15">
      <c r="E8515" s="22"/>
    </row>
    <row r="8516" spans="5:5" ht="15">
      <c r="E8516" s="22"/>
    </row>
    <row r="8517" spans="5:5" ht="15">
      <c r="E8517" s="22"/>
    </row>
    <row r="8518" spans="5:5" ht="15">
      <c r="E8518" s="22"/>
    </row>
    <row r="8519" spans="5:5" ht="15">
      <c r="E8519" s="22"/>
    </row>
    <row r="8520" spans="5:5" ht="15">
      <c r="E8520" s="22"/>
    </row>
    <row r="8521" spans="5:5" ht="15">
      <c r="E8521" s="22"/>
    </row>
    <row r="8522" spans="5:5" ht="15">
      <c r="E8522" s="22"/>
    </row>
    <row r="8523" spans="5:5" ht="15">
      <c r="E8523" s="22"/>
    </row>
    <row r="8524" spans="5:5" ht="15">
      <c r="E8524" s="22"/>
    </row>
    <row r="8525" spans="5:5" ht="15">
      <c r="E8525" s="22"/>
    </row>
    <row r="8526" spans="5:5" ht="15">
      <c r="E8526" s="22"/>
    </row>
    <row r="8527" spans="5:5" ht="15">
      <c r="E8527" s="22"/>
    </row>
    <row r="8528" spans="5:5" ht="15">
      <c r="E8528" s="22"/>
    </row>
    <row r="8529" spans="5:5" ht="15">
      <c r="E8529" s="22"/>
    </row>
    <row r="8530" spans="5:5" ht="15">
      <c r="E8530" s="22"/>
    </row>
    <row r="8531" spans="5:5" ht="15">
      <c r="E8531" s="22"/>
    </row>
    <row r="8532" spans="5:5" ht="15">
      <c r="E8532" s="22"/>
    </row>
    <row r="8533" spans="5:5" ht="15">
      <c r="E8533" s="22"/>
    </row>
    <row r="8534" spans="5:5" ht="15">
      <c r="E8534" s="22"/>
    </row>
    <row r="8535" spans="5:5" ht="15">
      <c r="E8535" s="22"/>
    </row>
    <row r="8536" spans="5:5" ht="15">
      <c r="E8536" s="22"/>
    </row>
    <row r="8537" spans="5:5" ht="15">
      <c r="E8537" s="22"/>
    </row>
    <row r="8538" spans="5:5" ht="15">
      <c r="E8538" s="22"/>
    </row>
    <row r="8539" spans="5:5" ht="15">
      <c r="E8539" s="22"/>
    </row>
    <row r="8540" spans="5:5" ht="15">
      <c r="E8540" s="22"/>
    </row>
    <row r="8541" spans="5:5" ht="15">
      <c r="E8541" s="22"/>
    </row>
    <row r="8542" spans="5:5" ht="15">
      <c r="E8542" s="22"/>
    </row>
    <row r="8543" spans="5:5" ht="15">
      <c r="E8543" s="22"/>
    </row>
    <row r="8544" spans="5:5" ht="15">
      <c r="E8544" s="22"/>
    </row>
    <row r="8545" spans="5:5" ht="15">
      <c r="E8545" s="22"/>
    </row>
    <row r="8546" spans="5:5" ht="15">
      <c r="E8546" s="22"/>
    </row>
    <row r="8547" spans="5:5" ht="15">
      <c r="E8547" s="22"/>
    </row>
    <row r="8548" spans="5:5" ht="15">
      <c r="E8548" s="22"/>
    </row>
    <row r="8549" spans="5:5" ht="15">
      <c r="E8549" s="22"/>
    </row>
    <row r="8550" spans="5:5" ht="15">
      <c r="E8550" s="22"/>
    </row>
    <row r="8551" spans="5:5" ht="15">
      <c r="E8551" s="22"/>
    </row>
    <row r="8552" spans="5:5" ht="15">
      <c r="E8552" s="22"/>
    </row>
    <row r="8553" spans="5:5" ht="15">
      <c r="E8553" s="22"/>
    </row>
    <row r="8554" spans="5:5" ht="15">
      <c r="E8554" s="22"/>
    </row>
    <row r="8555" spans="5:5" ht="15">
      <c r="E8555" s="22"/>
    </row>
    <row r="8556" spans="5:5" ht="15">
      <c r="E8556" s="22"/>
    </row>
    <row r="8557" spans="5:5" ht="15">
      <c r="E8557" s="22"/>
    </row>
    <row r="8558" spans="5:5" ht="15">
      <c r="E8558" s="22"/>
    </row>
    <row r="8559" spans="5:5" ht="15">
      <c r="E8559" s="22"/>
    </row>
    <row r="8560" spans="5:5" ht="15">
      <c r="E8560" s="22"/>
    </row>
    <row r="8561" spans="5:5" ht="15">
      <c r="E8561" s="22"/>
    </row>
    <row r="8562" spans="5:5" ht="15">
      <c r="E8562" s="22"/>
    </row>
    <row r="8563" spans="5:5" ht="15">
      <c r="E8563" s="22"/>
    </row>
    <row r="8564" spans="5:5" ht="15">
      <c r="E8564" s="22"/>
    </row>
    <row r="8565" spans="5:5" ht="15">
      <c r="E8565" s="22"/>
    </row>
    <row r="8566" spans="5:5" ht="15">
      <c r="E8566" s="22"/>
    </row>
    <row r="8567" spans="5:5" ht="15">
      <c r="E8567" s="22"/>
    </row>
    <row r="8568" spans="5:5" ht="15">
      <c r="E8568" s="22"/>
    </row>
    <row r="8569" spans="5:5" ht="15">
      <c r="E8569" s="22"/>
    </row>
    <row r="8570" spans="5:5" ht="15">
      <c r="E8570" s="22"/>
    </row>
    <row r="8571" spans="5:5" ht="15">
      <c r="E8571" s="22"/>
    </row>
    <row r="8572" spans="5:5" ht="15">
      <c r="E8572" s="22"/>
    </row>
    <row r="8573" spans="5:5" ht="15">
      <c r="E8573" s="22"/>
    </row>
    <row r="8574" spans="5:5" ht="15">
      <c r="E8574" s="22"/>
    </row>
    <row r="8575" spans="5:5" ht="15">
      <c r="E8575" s="22"/>
    </row>
    <row r="8576" spans="5:5" ht="15">
      <c r="E8576" s="22"/>
    </row>
    <row r="8577" spans="5:5" ht="15">
      <c r="E8577" s="22"/>
    </row>
    <row r="8578" spans="5:5" ht="15">
      <c r="E8578" s="22"/>
    </row>
    <row r="8579" spans="5:5" ht="15">
      <c r="E8579" s="22"/>
    </row>
    <row r="8580" spans="5:5" ht="15">
      <c r="E8580" s="22"/>
    </row>
    <row r="8581" spans="5:5" ht="15">
      <c r="E8581" s="22"/>
    </row>
    <row r="8582" spans="5:5" ht="15">
      <c r="E8582" s="22"/>
    </row>
    <row r="8583" spans="5:5" ht="15">
      <c r="E8583" s="22"/>
    </row>
    <row r="8584" spans="5:5" ht="15">
      <c r="E8584" s="22"/>
    </row>
    <row r="8585" spans="5:5" ht="15">
      <c r="E8585" s="22"/>
    </row>
    <row r="8586" spans="5:5" ht="15">
      <c r="E8586" s="22"/>
    </row>
    <row r="8587" spans="5:5" ht="15">
      <c r="E8587" s="22"/>
    </row>
    <row r="8588" spans="5:5" ht="15">
      <c r="E8588" s="22"/>
    </row>
    <row r="8589" spans="5:5" ht="15">
      <c r="E8589" s="22"/>
    </row>
    <row r="8590" spans="5:5" ht="15">
      <c r="E8590" s="22"/>
    </row>
    <row r="8591" spans="5:5" ht="15">
      <c r="E8591" s="22"/>
    </row>
    <row r="8592" spans="5:5" ht="15">
      <c r="E8592" s="22"/>
    </row>
    <row r="8593" spans="5:5" ht="15">
      <c r="E8593" s="22"/>
    </row>
    <row r="8594" spans="5:5" ht="15">
      <c r="E8594" s="22"/>
    </row>
    <row r="8595" spans="5:5" ht="15">
      <c r="E8595" s="22"/>
    </row>
    <row r="8596" spans="5:5" ht="15">
      <c r="E8596" s="22"/>
    </row>
    <row r="8597" spans="5:5" ht="15">
      <c r="E8597" s="22"/>
    </row>
    <row r="8598" spans="5:5" ht="15">
      <c r="E8598" s="22"/>
    </row>
    <row r="8599" spans="5:5" ht="15">
      <c r="E8599" s="22"/>
    </row>
    <row r="8600" spans="5:5" ht="15">
      <c r="E8600" s="22"/>
    </row>
    <row r="8601" spans="5:5" ht="15">
      <c r="E8601" s="22"/>
    </row>
    <row r="8602" spans="5:5" ht="15">
      <c r="E8602" s="22"/>
    </row>
    <row r="8603" spans="5:5" ht="15">
      <c r="E8603" s="22"/>
    </row>
    <row r="8604" spans="5:5" ht="15">
      <c r="E8604" s="22"/>
    </row>
    <row r="8605" spans="5:5" ht="15">
      <c r="E8605" s="22"/>
    </row>
    <row r="8606" spans="5:5" ht="15">
      <c r="E8606" s="22"/>
    </row>
    <row r="8607" spans="5:5" ht="15">
      <c r="E8607" s="22"/>
    </row>
    <row r="8608" spans="5:5" ht="15">
      <c r="E8608" s="22"/>
    </row>
    <row r="8609" spans="5:5" ht="15">
      <c r="E8609" s="22"/>
    </row>
    <row r="8610" spans="5:5" ht="15">
      <c r="E8610" s="22"/>
    </row>
    <row r="8611" spans="5:5" ht="15">
      <c r="E8611" s="22"/>
    </row>
    <row r="8612" spans="5:5" ht="15">
      <c r="E8612" s="22"/>
    </row>
    <row r="8613" spans="5:5" ht="15">
      <c r="E8613" s="22"/>
    </row>
    <row r="8614" spans="5:5" ht="15">
      <c r="E8614" s="22"/>
    </row>
    <row r="8615" spans="5:5" ht="15">
      <c r="E8615" s="22"/>
    </row>
    <row r="8616" spans="5:5" ht="15">
      <c r="E8616" s="22"/>
    </row>
    <row r="8617" spans="5:5" ht="15">
      <c r="E8617" s="22"/>
    </row>
    <row r="8618" spans="5:5" ht="15">
      <c r="E8618" s="22"/>
    </row>
    <row r="8619" spans="5:5" ht="15">
      <c r="E8619" s="22"/>
    </row>
    <row r="8620" spans="5:5" ht="15">
      <c r="E8620" s="22"/>
    </row>
    <row r="8621" spans="5:5" ht="15">
      <c r="E8621" s="22"/>
    </row>
    <row r="8622" spans="5:5" ht="15">
      <c r="E8622" s="22"/>
    </row>
    <row r="8623" spans="5:5" ht="15">
      <c r="E8623" s="22"/>
    </row>
    <row r="8624" spans="5:5" ht="15">
      <c r="E8624" s="22"/>
    </row>
    <row r="8625" spans="5:5" ht="15">
      <c r="E8625" s="22"/>
    </row>
    <row r="8626" spans="5:5" ht="15">
      <c r="E8626" s="22"/>
    </row>
    <row r="8627" spans="5:5" ht="15">
      <c r="E8627" s="22"/>
    </row>
    <row r="8628" spans="5:5" ht="15">
      <c r="E8628" s="22"/>
    </row>
    <row r="8629" spans="5:5" ht="15">
      <c r="E8629" s="22"/>
    </row>
    <row r="8630" spans="5:5" ht="15">
      <c r="E8630" s="22"/>
    </row>
    <row r="8631" spans="5:5" ht="15">
      <c r="E8631" s="22"/>
    </row>
    <row r="8632" spans="5:5" ht="15">
      <c r="E8632" s="22"/>
    </row>
    <row r="8633" spans="5:5" ht="15">
      <c r="E8633" s="22"/>
    </row>
    <row r="8634" spans="5:5" ht="15">
      <c r="E8634" s="22"/>
    </row>
    <row r="8635" spans="5:5" ht="15">
      <c r="E8635" s="22"/>
    </row>
    <row r="8636" spans="5:5" ht="15">
      <c r="E8636" s="22"/>
    </row>
    <row r="8637" spans="5:5" ht="15">
      <c r="E8637" s="22"/>
    </row>
    <row r="8638" spans="5:5" ht="15">
      <c r="E8638" s="22"/>
    </row>
    <row r="8639" spans="5:5" ht="15">
      <c r="E8639" s="22"/>
    </row>
    <row r="8640" spans="5:5" ht="15">
      <c r="E8640" s="22"/>
    </row>
    <row r="8641" spans="5:5" ht="15">
      <c r="E8641" s="22"/>
    </row>
    <row r="8642" spans="5:5" ht="15">
      <c r="E8642" s="22"/>
    </row>
    <row r="8643" spans="5:5" ht="15">
      <c r="E8643" s="22"/>
    </row>
    <row r="8644" spans="5:5" ht="15">
      <c r="E8644" s="22"/>
    </row>
    <row r="8645" spans="5:5" ht="15">
      <c r="E8645" s="22"/>
    </row>
    <row r="8646" spans="5:5" ht="15">
      <c r="E8646" s="22"/>
    </row>
    <row r="8647" spans="5:5" ht="15">
      <c r="E8647" s="22"/>
    </row>
    <row r="8648" spans="5:5" ht="15">
      <c r="E8648" s="22"/>
    </row>
    <row r="8649" spans="5:5" ht="15">
      <c r="E8649" s="22"/>
    </row>
    <row r="8650" spans="5:5" ht="15">
      <c r="E8650" s="22"/>
    </row>
    <row r="8651" spans="5:5" ht="15">
      <c r="E8651" s="22"/>
    </row>
    <row r="8652" spans="5:5" ht="15">
      <c r="E8652" s="22"/>
    </row>
    <row r="8653" spans="5:5" ht="15">
      <c r="E8653" s="22"/>
    </row>
    <row r="8654" spans="5:5" ht="15">
      <c r="E8654" s="22"/>
    </row>
    <row r="8655" spans="5:5" ht="15">
      <c r="E8655" s="22"/>
    </row>
    <row r="8656" spans="5:5" ht="15">
      <c r="E8656" s="22"/>
    </row>
    <row r="8657" spans="5:5" ht="15">
      <c r="E8657" s="22"/>
    </row>
    <row r="8658" spans="5:5" ht="15">
      <c r="E8658" s="22"/>
    </row>
    <row r="8659" spans="5:5" ht="15">
      <c r="E8659" s="22"/>
    </row>
    <row r="8660" spans="5:5" ht="15">
      <c r="E8660" s="22"/>
    </row>
    <row r="8661" spans="5:5" ht="15">
      <c r="E8661" s="22"/>
    </row>
    <row r="8662" spans="5:5" ht="15">
      <c r="E8662" s="22"/>
    </row>
    <row r="8663" spans="5:5" ht="15">
      <c r="E8663" s="22"/>
    </row>
    <row r="8664" spans="5:5" ht="15">
      <c r="E8664" s="22"/>
    </row>
    <row r="8665" spans="5:5" ht="15">
      <c r="E8665" s="22"/>
    </row>
    <row r="8666" spans="5:5" ht="15">
      <c r="E8666" s="22"/>
    </row>
    <row r="8667" spans="5:5" ht="15">
      <c r="E8667" s="22"/>
    </row>
    <row r="8668" spans="5:5" ht="15">
      <c r="E8668" s="22"/>
    </row>
    <row r="8669" spans="5:5" ht="15">
      <c r="E8669" s="22"/>
    </row>
    <row r="8670" spans="5:5" ht="15">
      <c r="E8670" s="22"/>
    </row>
    <row r="8671" spans="5:5" ht="15">
      <c r="E8671" s="22"/>
    </row>
    <row r="8672" spans="5:5" ht="15">
      <c r="E8672" s="22"/>
    </row>
    <row r="8673" spans="5:5" ht="15">
      <c r="E8673" s="22"/>
    </row>
    <row r="8674" spans="5:5" ht="15">
      <c r="E8674" s="22"/>
    </row>
    <row r="8675" spans="5:5" ht="15">
      <c r="E8675" s="22"/>
    </row>
    <row r="8676" spans="5:5" ht="15">
      <c r="E8676" s="22"/>
    </row>
    <row r="8677" spans="5:5" ht="15">
      <c r="E8677" s="22"/>
    </row>
    <row r="8678" spans="5:5" ht="15">
      <c r="E8678" s="22"/>
    </row>
    <row r="8679" spans="5:5" ht="15">
      <c r="E8679" s="22"/>
    </row>
    <row r="8680" spans="5:5" ht="15">
      <c r="E8680" s="22"/>
    </row>
    <row r="8681" spans="5:5" ht="15">
      <c r="E8681" s="22"/>
    </row>
    <row r="8682" spans="5:5" ht="15">
      <c r="E8682" s="22"/>
    </row>
    <row r="8683" spans="5:5" ht="15">
      <c r="E8683" s="22"/>
    </row>
    <row r="8684" spans="5:5" ht="15">
      <c r="E8684" s="22"/>
    </row>
    <row r="8685" spans="5:5" ht="15">
      <c r="E8685" s="22"/>
    </row>
    <row r="8686" spans="5:5" ht="15">
      <c r="E8686" s="22"/>
    </row>
    <row r="8687" spans="5:5" ht="15">
      <c r="E8687" s="22"/>
    </row>
    <row r="8688" spans="5:5" ht="15">
      <c r="E8688" s="22"/>
    </row>
    <row r="8689" spans="5:5" ht="15">
      <c r="E8689" s="22"/>
    </row>
    <row r="8690" spans="5:5" ht="15">
      <c r="E8690" s="22"/>
    </row>
    <row r="8691" spans="5:5" ht="15">
      <c r="E8691" s="22"/>
    </row>
    <row r="8692" spans="5:5" ht="15">
      <c r="E8692" s="22"/>
    </row>
    <row r="8693" spans="5:5" ht="15">
      <c r="E8693" s="22"/>
    </row>
    <row r="8694" spans="5:5" ht="15">
      <c r="E8694" s="22"/>
    </row>
    <row r="8695" spans="5:5" ht="15">
      <c r="E8695" s="22"/>
    </row>
    <row r="8696" spans="5:5" ht="15">
      <c r="E8696" s="22"/>
    </row>
    <row r="8697" spans="5:5" ht="15">
      <c r="E8697" s="22"/>
    </row>
    <row r="8698" spans="5:5" ht="15">
      <c r="E8698" s="22"/>
    </row>
    <row r="8699" spans="5:5" ht="15">
      <c r="E8699" s="22"/>
    </row>
    <row r="8700" spans="5:5" ht="15">
      <c r="E8700" s="22"/>
    </row>
    <row r="8701" spans="5:5" ht="15">
      <c r="E8701" s="22"/>
    </row>
    <row r="8702" spans="5:5" ht="15">
      <c r="E8702" s="22"/>
    </row>
    <row r="8703" spans="5:5" ht="15">
      <c r="E8703" s="22"/>
    </row>
    <row r="8704" spans="5:5" ht="15">
      <c r="E8704" s="22"/>
    </row>
    <row r="8705" spans="5:5" ht="15">
      <c r="E8705" s="22"/>
    </row>
    <row r="8706" spans="5:5" ht="15">
      <c r="E8706" s="22"/>
    </row>
    <row r="8707" spans="5:5" ht="15">
      <c r="E8707" s="22"/>
    </row>
    <row r="8708" spans="5:5" ht="15">
      <c r="E8708" s="22"/>
    </row>
    <row r="8709" spans="5:5" ht="15">
      <c r="E8709" s="22"/>
    </row>
    <row r="8710" spans="5:5" ht="15">
      <c r="E8710" s="22"/>
    </row>
    <row r="8711" spans="5:5" ht="15">
      <c r="E8711" s="22"/>
    </row>
    <row r="8712" spans="5:5" ht="15">
      <c r="E8712" s="22"/>
    </row>
    <row r="8713" spans="5:5" ht="15">
      <c r="E8713" s="22"/>
    </row>
    <row r="8714" spans="5:5" ht="15">
      <c r="E8714" s="22"/>
    </row>
    <row r="8715" spans="5:5" ht="15">
      <c r="E8715" s="22"/>
    </row>
    <row r="8716" spans="5:5" ht="15">
      <c r="E8716" s="22"/>
    </row>
    <row r="8717" spans="5:5" ht="15">
      <c r="E8717" s="22"/>
    </row>
    <row r="8718" spans="5:5" ht="15">
      <c r="E8718" s="22"/>
    </row>
    <row r="8719" spans="5:5" ht="15">
      <c r="E8719" s="22"/>
    </row>
    <row r="8720" spans="5:5" ht="15">
      <c r="E8720" s="22"/>
    </row>
    <row r="8721" spans="5:5" ht="15">
      <c r="E8721" s="22"/>
    </row>
    <row r="8722" spans="5:5" ht="15">
      <c r="E8722" s="22"/>
    </row>
    <row r="8723" spans="5:5" ht="15">
      <c r="E8723" s="22"/>
    </row>
    <row r="8724" spans="5:5" ht="15">
      <c r="E8724" s="22"/>
    </row>
    <row r="8725" spans="5:5" ht="15">
      <c r="E8725" s="22"/>
    </row>
    <row r="8726" spans="5:5" ht="15">
      <c r="E8726" s="22"/>
    </row>
    <row r="8727" spans="5:5" ht="15">
      <c r="E8727" s="22"/>
    </row>
    <row r="8728" spans="5:5" ht="15">
      <c r="E8728" s="22"/>
    </row>
    <row r="8729" spans="5:5" ht="15">
      <c r="E8729" s="22"/>
    </row>
    <row r="8730" spans="5:5" ht="15">
      <c r="E8730" s="22"/>
    </row>
    <row r="8731" spans="5:5" ht="15">
      <c r="E8731" s="22"/>
    </row>
    <row r="8732" spans="5:5" ht="15">
      <c r="E8732" s="22"/>
    </row>
    <row r="8733" spans="5:5" ht="15">
      <c r="E8733" s="22"/>
    </row>
    <row r="8734" spans="5:5" ht="15">
      <c r="E8734" s="22"/>
    </row>
    <row r="8735" spans="5:5" ht="15">
      <c r="E8735" s="22"/>
    </row>
    <row r="8736" spans="5:5" ht="15">
      <c r="E8736" s="22"/>
    </row>
    <row r="8737" spans="5:5" ht="15">
      <c r="E8737" s="22"/>
    </row>
    <row r="8738" spans="5:5" ht="15">
      <c r="E8738" s="22"/>
    </row>
    <row r="8739" spans="5:5" ht="15">
      <c r="E8739" s="22"/>
    </row>
    <row r="8740" spans="5:5" ht="15">
      <c r="E8740" s="22"/>
    </row>
    <row r="8741" spans="5:5" ht="15">
      <c r="E8741" s="22"/>
    </row>
    <row r="8742" spans="5:5" ht="15">
      <c r="E8742" s="22"/>
    </row>
    <row r="8743" spans="5:5" ht="15">
      <c r="E8743" s="22"/>
    </row>
    <row r="8744" spans="5:5" ht="15">
      <c r="E8744" s="22"/>
    </row>
    <row r="8745" spans="5:5" ht="15">
      <c r="E8745" s="22"/>
    </row>
    <row r="8746" spans="5:5" ht="15">
      <c r="E8746" s="22"/>
    </row>
    <row r="8747" spans="5:5" ht="15">
      <c r="E8747" s="22"/>
    </row>
    <row r="8748" spans="5:5" ht="15">
      <c r="E8748" s="22"/>
    </row>
    <row r="8749" spans="5:5" ht="15">
      <c r="E8749" s="22"/>
    </row>
    <row r="8750" spans="5:5" ht="15">
      <c r="E8750" s="22"/>
    </row>
    <row r="8751" spans="5:5" ht="15">
      <c r="E8751" s="22"/>
    </row>
    <row r="8752" spans="5:5" ht="15">
      <c r="E8752" s="22"/>
    </row>
    <row r="8753" spans="5:5" ht="15">
      <c r="E8753" s="22"/>
    </row>
    <row r="8754" spans="5:5" ht="15">
      <c r="E8754" s="22"/>
    </row>
    <row r="8755" spans="5:5" ht="15">
      <c r="E8755" s="22"/>
    </row>
    <row r="8756" spans="5:5" ht="15">
      <c r="E8756" s="22"/>
    </row>
    <row r="8757" spans="5:5" ht="15">
      <c r="E8757" s="22"/>
    </row>
    <row r="8758" spans="5:5" ht="15">
      <c r="E8758" s="22"/>
    </row>
    <row r="8759" spans="5:5" ht="15">
      <c r="E8759" s="22"/>
    </row>
    <row r="8760" spans="5:5" ht="15">
      <c r="E8760" s="22"/>
    </row>
    <row r="8761" spans="5:5" ht="15">
      <c r="E8761" s="22"/>
    </row>
    <row r="8762" spans="5:5" ht="15">
      <c r="E8762" s="22"/>
    </row>
    <row r="8763" spans="5:5" ht="15">
      <c r="E8763" s="22"/>
    </row>
    <row r="8764" spans="5:5" ht="15">
      <c r="E8764" s="22"/>
    </row>
    <row r="8765" spans="5:5" ht="15">
      <c r="E8765" s="22"/>
    </row>
    <row r="8766" spans="5:5" ht="15">
      <c r="E8766" s="22"/>
    </row>
    <row r="8767" spans="5:5" ht="15">
      <c r="E8767" s="22"/>
    </row>
    <row r="8768" spans="5:5" ht="15">
      <c r="E8768" s="22"/>
    </row>
    <row r="8769" spans="5:5" ht="15">
      <c r="E8769" s="22"/>
    </row>
    <row r="8770" spans="5:5" ht="15">
      <c r="E8770" s="22"/>
    </row>
    <row r="8771" spans="5:5" ht="15">
      <c r="E8771" s="22"/>
    </row>
    <row r="8772" spans="5:5" ht="15">
      <c r="E8772" s="22"/>
    </row>
    <row r="8773" spans="5:5" ht="15">
      <c r="E8773" s="22"/>
    </row>
    <row r="8774" spans="5:5" ht="15">
      <c r="E8774" s="22"/>
    </row>
    <row r="8775" spans="5:5" ht="15">
      <c r="E8775" s="22"/>
    </row>
    <row r="8776" spans="5:5" ht="15">
      <c r="E8776" s="22"/>
    </row>
    <row r="8777" spans="5:5" ht="15">
      <c r="E8777" s="22"/>
    </row>
    <row r="8778" spans="5:5" ht="15">
      <c r="E8778" s="22"/>
    </row>
    <row r="8779" spans="5:5" ht="15">
      <c r="E8779" s="22"/>
    </row>
    <row r="8780" spans="5:5" ht="15">
      <c r="E8780" s="22"/>
    </row>
    <row r="8781" spans="5:5" ht="15">
      <c r="E8781" s="22"/>
    </row>
    <row r="8782" spans="5:5" ht="15">
      <c r="E8782" s="22"/>
    </row>
    <row r="8783" spans="5:5" ht="15">
      <c r="E8783" s="22"/>
    </row>
    <row r="8784" spans="5:5" ht="15">
      <c r="E8784" s="22"/>
    </row>
    <row r="8785" spans="5:5" ht="15">
      <c r="E8785" s="22"/>
    </row>
    <row r="8786" spans="5:5" ht="15">
      <c r="E8786" s="22"/>
    </row>
    <row r="8787" spans="5:5" ht="15">
      <c r="E8787" s="22"/>
    </row>
    <row r="8788" spans="5:5" ht="15">
      <c r="E8788" s="22"/>
    </row>
    <row r="8789" spans="5:5" ht="15">
      <c r="E8789" s="22"/>
    </row>
    <row r="8790" spans="5:5" ht="15">
      <c r="E8790" s="22"/>
    </row>
    <row r="8791" spans="5:5" ht="15">
      <c r="E8791" s="22"/>
    </row>
    <row r="8792" spans="5:5" ht="15">
      <c r="E8792" s="22"/>
    </row>
    <row r="8793" spans="5:5" ht="15">
      <c r="E8793" s="22"/>
    </row>
    <row r="8794" spans="5:5" ht="15">
      <c r="E8794" s="22"/>
    </row>
    <row r="8795" spans="5:5" ht="15">
      <c r="E8795" s="22"/>
    </row>
    <row r="8796" spans="5:5" ht="15">
      <c r="E8796" s="22"/>
    </row>
    <row r="8797" spans="5:5" ht="15">
      <c r="E8797" s="22"/>
    </row>
    <row r="8798" spans="5:5" ht="15">
      <c r="E8798" s="22"/>
    </row>
    <row r="8799" spans="5:5" ht="15">
      <c r="E8799" s="22"/>
    </row>
    <row r="8800" spans="5:5" ht="15">
      <c r="E8800" s="22"/>
    </row>
    <row r="8801" spans="5:5" ht="15">
      <c r="E8801" s="22"/>
    </row>
    <row r="8802" spans="5:5" ht="15">
      <c r="E8802" s="22"/>
    </row>
    <row r="8803" spans="5:5" ht="15">
      <c r="E8803" s="22"/>
    </row>
    <row r="8804" spans="5:5" ht="15">
      <c r="E8804" s="22"/>
    </row>
    <row r="8805" spans="5:5" ht="15">
      <c r="E8805" s="22"/>
    </row>
    <row r="8806" spans="5:5" ht="15">
      <c r="E8806" s="22"/>
    </row>
    <row r="8807" spans="5:5" ht="15">
      <c r="E8807" s="22"/>
    </row>
    <row r="8808" spans="5:5" ht="15">
      <c r="E8808" s="22"/>
    </row>
    <row r="8809" spans="5:5" ht="15">
      <c r="E8809" s="22"/>
    </row>
    <row r="8810" spans="5:5" ht="15">
      <c r="E8810" s="22"/>
    </row>
    <row r="8811" spans="5:5" ht="15">
      <c r="E8811" s="22"/>
    </row>
    <row r="8812" spans="5:5" ht="15">
      <c r="E8812" s="22"/>
    </row>
    <row r="8813" spans="5:5" ht="15">
      <c r="E8813" s="22"/>
    </row>
    <row r="8814" spans="5:5" ht="15">
      <c r="E8814" s="22"/>
    </row>
    <row r="8815" spans="5:5" ht="15">
      <c r="E8815" s="22"/>
    </row>
    <row r="8816" spans="5:5" ht="15">
      <c r="E8816" s="22"/>
    </row>
    <row r="8817" spans="5:5" ht="15">
      <c r="E8817" s="22"/>
    </row>
    <row r="8818" spans="5:5" ht="15">
      <c r="E8818" s="22"/>
    </row>
    <row r="8819" spans="5:5" ht="15">
      <c r="E8819" s="22"/>
    </row>
    <row r="8820" spans="5:5" ht="15">
      <c r="E8820" s="22"/>
    </row>
    <row r="8821" spans="5:5" ht="15">
      <c r="E8821" s="22"/>
    </row>
    <row r="8822" spans="5:5" ht="15">
      <c r="E8822" s="22"/>
    </row>
    <row r="8823" spans="5:5" ht="15">
      <c r="E8823" s="22"/>
    </row>
    <row r="8824" spans="5:5" ht="15">
      <c r="E8824" s="22"/>
    </row>
    <row r="8825" spans="5:5" ht="15">
      <c r="E8825" s="22"/>
    </row>
    <row r="8826" spans="5:5" ht="15">
      <c r="E8826" s="22"/>
    </row>
    <row r="8827" spans="5:5" ht="15">
      <c r="E8827" s="22"/>
    </row>
    <row r="8828" spans="5:5" ht="15">
      <c r="E8828" s="22"/>
    </row>
    <row r="8829" spans="5:5" ht="15">
      <c r="E8829" s="22"/>
    </row>
    <row r="8830" spans="5:5" ht="15">
      <c r="E8830" s="22"/>
    </row>
    <row r="8831" spans="5:5" ht="15">
      <c r="E8831" s="22"/>
    </row>
    <row r="8832" spans="5:5" ht="15">
      <c r="E8832" s="22"/>
    </row>
    <row r="8833" spans="5:5" ht="15">
      <c r="E8833" s="22"/>
    </row>
    <row r="8834" spans="5:5" ht="15">
      <c r="E8834" s="22"/>
    </row>
    <row r="8835" spans="5:5" ht="15">
      <c r="E8835" s="22"/>
    </row>
    <row r="8836" spans="5:5" ht="15">
      <c r="E8836" s="22"/>
    </row>
    <row r="8837" spans="5:5" ht="15">
      <c r="E8837" s="22"/>
    </row>
    <row r="8838" spans="5:5" ht="15">
      <c r="E8838" s="22"/>
    </row>
    <row r="8839" spans="5:5" ht="15">
      <c r="E8839" s="22"/>
    </row>
    <row r="8840" spans="5:5" ht="15">
      <c r="E8840" s="22"/>
    </row>
    <row r="8841" spans="5:5" ht="15">
      <c r="E8841" s="22"/>
    </row>
    <row r="8842" spans="5:5" ht="15">
      <c r="E8842" s="22"/>
    </row>
    <row r="8843" spans="5:5" ht="15">
      <c r="E8843" s="22"/>
    </row>
    <row r="8844" spans="5:5" ht="15">
      <c r="E8844" s="22"/>
    </row>
    <row r="8845" spans="5:5" ht="15">
      <c r="E8845" s="22"/>
    </row>
    <row r="8846" spans="5:5" ht="15">
      <c r="E8846" s="22"/>
    </row>
    <row r="8847" spans="5:5" ht="15">
      <c r="E8847" s="22"/>
    </row>
    <row r="8848" spans="5:5" ht="15">
      <c r="E8848" s="22"/>
    </row>
    <row r="8849" spans="5:5" ht="15">
      <c r="E8849" s="22"/>
    </row>
    <row r="8850" spans="5:5" ht="15">
      <c r="E8850" s="22"/>
    </row>
    <row r="8851" spans="5:5" ht="15">
      <c r="E8851" s="22"/>
    </row>
    <row r="8852" spans="5:5" ht="15">
      <c r="E8852" s="22"/>
    </row>
    <row r="8853" spans="5:5" ht="15">
      <c r="E8853" s="22"/>
    </row>
    <row r="8854" spans="5:5" ht="15">
      <c r="E8854" s="22"/>
    </row>
    <row r="8855" spans="5:5" ht="15">
      <c r="E8855" s="22"/>
    </row>
    <row r="8856" spans="5:5" ht="15">
      <c r="E8856" s="22"/>
    </row>
    <row r="8857" spans="5:5" ht="15">
      <c r="E8857" s="22"/>
    </row>
    <row r="8858" spans="5:5" ht="15">
      <c r="E8858" s="22"/>
    </row>
    <row r="8859" spans="5:5" ht="15">
      <c r="E8859" s="22"/>
    </row>
    <row r="8860" spans="5:5" ht="15">
      <c r="E8860" s="22"/>
    </row>
    <row r="8861" spans="5:5" ht="15">
      <c r="E8861" s="22"/>
    </row>
    <row r="8862" spans="5:5" ht="15">
      <c r="E8862" s="22"/>
    </row>
    <row r="8863" spans="5:5" ht="15">
      <c r="E8863" s="22"/>
    </row>
    <row r="8864" spans="5:5" ht="15">
      <c r="E8864" s="22"/>
    </row>
    <row r="8865" spans="5:5" ht="15">
      <c r="E8865" s="22"/>
    </row>
    <row r="8866" spans="5:5" ht="15">
      <c r="E8866" s="22"/>
    </row>
    <row r="8867" spans="5:5" ht="15">
      <c r="E8867" s="22"/>
    </row>
    <row r="8868" spans="5:5" ht="15">
      <c r="E8868" s="22"/>
    </row>
    <row r="8869" spans="5:5" ht="15">
      <c r="E8869" s="22"/>
    </row>
    <row r="8870" spans="5:5" ht="15">
      <c r="E8870" s="22"/>
    </row>
    <row r="8871" spans="5:5" ht="15">
      <c r="E8871" s="22"/>
    </row>
    <row r="8872" spans="5:5" ht="15">
      <c r="E8872" s="22"/>
    </row>
    <row r="8873" spans="5:5" ht="15">
      <c r="E8873" s="22"/>
    </row>
    <row r="8874" spans="5:5" ht="15">
      <c r="E8874" s="22"/>
    </row>
    <row r="8875" spans="5:5" ht="15">
      <c r="E8875" s="22"/>
    </row>
    <row r="8876" spans="5:5" ht="15">
      <c r="E8876" s="22"/>
    </row>
    <row r="8877" spans="5:5" ht="15">
      <c r="E8877" s="22"/>
    </row>
    <row r="8878" spans="5:5" ht="15">
      <c r="E8878" s="22"/>
    </row>
    <row r="8879" spans="5:5" ht="15">
      <c r="E8879" s="22"/>
    </row>
    <row r="8880" spans="5:5" ht="15">
      <c r="E8880" s="22"/>
    </row>
    <row r="8881" spans="5:5" ht="15">
      <c r="E8881" s="22"/>
    </row>
    <row r="8882" spans="5:5" ht="15">
      <c r="E8882" s="22"/>
    </row>
    <row r="8883" spans="5:5" ht="15">
      <c r="E8883" s="22"/>
    </row>
    <row r="8884" spans="5:5" ht="15">
      <c r="E8884" s="22"/>
    </row>
    <row r="8885" spans="5:5" ht="15">
      <c r="E8885" s="22"/>
    </row>
    <row r="8886" spans="5:5" ht="15">
      <c r="E8886" s="22"/>
    </row>
    <row r="8887" spans="5:5" ht="15">
      <c r="E8887" s="22"/>
    </row>
    <row r="8888" spans="5:5" ht="15">
      <c r="E8888" s="22"/>
    </row>
    <row r="8889" spans="5:5" ht="15">
      <c r="E8889" s="22"/>
    </row>
    <row r="8890" spans="5:5" ht="15">
      <c r="E8890" s="22"/>
    </row>
    <row r="8891" spans="5:5" ht="15">
      <c r="E8891" s="22"/>
    </row>
    <row r="8892" spans="5:5" ht="15">
      <c r="E8892" s="22"/>
    </row>
    <row r="8893" spans="5:5" ht="15">
      <c r="E8893" s="22"/>
    </row>
    <row r="8894" spans="5:5" ht="15">
      <c r="E8894" s="22"/>
    </row>
    <row r="8895" spans="5:5" ht="15">
      <c r="E8895" s="22"/>
    </row>
    <row r="8896" spans="5:5" ht="15">
      <c r="E8896" s="22"/>
    </row>
    <row r="8897" spans="5:5" ht="15">
      <c r="E8897" s="22"/>
    </row>
    <row r="8898" spans="5:5" ht="15">
      <c r="E8898" s="22"/>
    </row>
    <row r="8899" spans="5:5" ht="15">
      <c r="E8899" s="22"/>
    </row>
    <row r="8900" spans="5:5" ht="15">
      <c r="E8900" s="22"/>
    </row>
    <row r="8901" spans="5:5" ht="15">
      <c r="E8901" s="22"/>
    </row>
    <row r="8902" spans="5:5" ht="15">
      <c r="E8902" s="22"/>
    </row>
    <row r="8903" spans="5:5" ht="15">
      <c r="E8903" s="22"/>
    </row>
    <row r="8904" spans="5:5" ht="15">
      <c r="E8904" s="22"/>
    </row>
    <row r="8905" spans="5:5" ht="15">
      <c r="E8905" s="22"/>
    </row>
    <row r="8906" spans="5:5" ht="15">
      <c r="E8906" s="22"/>
    </row>
    <row r="8907" spans="5:5" ht="15">
      <c r="E8907" s="22"/>
    </row>
    <row r="8908" spans="5:5" ht="15">
      <c r="E8908" s="22"/>
    </row>
    <row r="8909" spans="5:5" ht="15">
      <c r="E8909" s="22"/>
    </row>
    <row r="8910" spans="5:5" ht="15">
      <c r="E8910" s="22"/>
    </row>
    <row r="8911" spans="5:5" ht="15">
      <c r="E8911" s="22"/>
    </row>
    <row r="8912" spans="5:5" ht="15">
      <c r="E8912" s="22"/>
    </row>
    <row r="8913" spans="5:5" ht="15">
      <c r="E8913" s="22"/>
    </row>
    <row r="8914" spans="5:5" ht="15">
      <c r="E8914" s="22"/>
    </row>
    <row r="8915" spans="5:5" ht="15">
      <c r="E8915" s="22"/>
    </row>
    <row r="8916" spans="5:5" ht="15">
      <c r="E8916" s="22"/>
    </row>
    <row r="8917" spans="5:5" ht="15">
      <c r="E8917" s="22"/>
    </row>
    <row r="8918" spans="5:5" ht="15">
      <c r="E8918" s="22"/>
    </row>
    <row r="8919" spans="5:5" ht="15">
      <c r="E8919" s="22"/>
    </row>
    <row r="8920" spans="5:5" ht="15">
      <c r="E8920" s="22"/>
    </row>
    <row r="8921" spans="5:5" ht="15">
      <c r="E8921" s="22"/>
    </row>
    <row r="8922" spans="5:5" ht="15">
      <c r="E8922" s="22"/>
    </row>
    <row r="8923" spans="5:5" ht="15">
      <c r="E8923" s="22"/>
    </row>
    <row r="8924" spans="5:5" ht="15">
      <c r="E8924" s="22"/>
    </row>
    <row r="8925" spans="5:5" ht="15">
      <c r="E8925" s="22"/>
    </row>
    <row r="8926" spans="5:5" ht="15">
      <c r="E8926" s="22"/>
    </row>
    <row r="8927" spans="5:5" ht="15">
      <c r="E8927" s="22"/>
    </row>
    <row r="8928" spans="5:5" ht="15">
      <c r="E8928" s="22"/>
    </row>
    <row r="8929" spans="5:5" ht="15">
      <c r="E8929" s="22"/>
    </row>
    <row r="8930" spans="5:5" ht="15">
      <c r="E8930" s="22"/>
    </row>
    <row r="8931" spans="5:5" ht="15">
      <c r="E8931" s="22"/>
    </row>
    <row r="8932" spans="5:5" ht="15">
      <c r="E8932" s="22"/>
    </row>
    <row r="8933" spans="5:5" ht="15">
      <c r="E8933" s="22"/>
    </row>
    <row r="8934" spans="5:5" ht="15">
      <c r="E8934" s="22"/>
    </row>
    <row r="8935" spans="5:5" ht="15">
      <c r="E8935" s="22"/>
    </row>
    <row r="8936" spans="5:5" ht="15">
      <c r="E8936" s="22"/>
    </row>
    <row r="8937" spans="5:5" ht="15">
      <c r="E8937" s="22"/>
    </row>
    <row r="8938" spans="5:5" ht="15">
      <c r="E8938" s="22"/>
    </row>
    <row r="8939" spans="5:5" ht="15">
      <c r="E8939" s="22"/>
    </row>
    <row r="8940" spans="5:5" ht="15">
      <c r="E8940" s="22"/>
    </row>
    <row r="8941" spans="5:5" ht="15">
      <c r="E8941" s="22"/>
    </row>
    <row r="8942" spans="5:5" ht="15">
      <c r="E8942" s="22"/>
    </row>
    <row r="8943" spans="5:5" ht="15">
      <c r="E8943" s="22"/>
    </row>
    <row r="8944" spans="5:5" ht="15">
      <c r="E8944" s="22"/>
    </row>
    <row r="8945" spans="5:5" ht="15">
      <c r="E8945" s="22"/>
    </row>
    <row r="8946" spans="5:5" ht="15">
      <c r="E8946" s="22"/>
    </row>
    <row r="8947" spans="5:5" ht="15">
      <c r="E8947" s="22"/>
    </row>
    <row r="8948" spans="5:5" ht="15">
      <c r="E8948" s="22"/>
    </row>
    <row r="8949" spans="5:5" ht="15">
      <c r="E8949" s="22"/>
    </row>
    <row r="8950" spans="5:5" ht="15">
      <c r="E8950" s="22"/>
    </row>
    <row r="8951" spans="5:5" ht="15">
      <c r="E8951" s="22"/>
    </row>
    <row r="8952" spans="5:5" ht="15">
      <c r="E8952" s="22"/>
    </row>
    <row r="8953" spans="5:5" ht="15">
      <c r="E8953" s="22"/>
    </row>
    <row r="8954" spans="5:5" ht="15">
      <c r="E8954" s="22"/>
    </row>
    <row r="8955" spans="5:5" ht="15">
      <c r="E8955" s="22"/>
    </row>
    <row r="8956" spans="5:5" ht="15">
      <c r="E8956" s="22"/>
    </row>
    <row r="8957" spans="5:5" ht="15">
      <c r="E8957" s="22"/>
    </row>
    <row r="8958" spans="5:5" ht="15">
      <c r="E8958" s="22"/>
    </row>
    <row r="8959" spans="5:5" ht="15">
      <c r="E8959" s="22"/>
    </row>
    <row r="8960" spans="5:5" ht="15">
      <c r="E8960" s="22"/>
    </row>
    <row r="8961" spans="5:5" ht="15">
      <c r="E8961" s="22"/>
    </row>
    <row r="8962" spans="5:5" ht="15">
      <c r="E8962" s="22"/>
    </row>
    <row r="8963" spans="5:5" ht="15">
      <c r="E8963" s="22"/>
    </row>
    <row r="8964" spans="5:5" ht="15">
      <c r="E8964" s="22"/>
    </row>
    <row r="8965" spans="5:5" ht="15">
      <c r="E8965" s="22"/>
    </row>
    <row r="8966" spans="5:5" ht="15">
      <c r="E8966" s="22"/>
    </row>
    <row r="8967" spans="5:5" ht="15">
      <c r="E8967" s="22"/>
    </row>
    <row r="8968" spans="5:5" ht="15">
      <c r="E8968" s="22"/>
    </row>
    <row r="8969" spans="5:5" ht="15">
      <c r="E8969" s="22"/>
    </row>
    <row r="8970" spans="5:5" ht="15">
      <c r="E8970" s="22"/>
    </row>
    <row r="8971" spans="5:5" ht="15">
      <c r="E8971" s="22"/>
    </row>
    <row r="8972" spans="5:5" ht="15">
      <c r="E8972" s="22"/>
    </row>
    <row r="8973" spans="5:5" ht="15">
      <c r="E8973" s="22"/>
    </row>
    <row r="8974" spans="5:5" ht="15">
      <c r="E8974" s="22"/>
    </row>
    <row r="8975" spans="5:5" ht="15">
      <c r="E8975" s="22"/>
    </row>
    <row r="8976" spans="5:5" ht="15">
      <c r="E8976" s="22"/>
    </row>
    <row r="8977" spans="5:5" ht="15">
      <c r="E8977" s="22"/>
    </row>
    <row r="8978" spans="5:5" ht="15">
      <c r="E8978" s="22"/>
    </row>
    <row r="8979" spans="5:5" ht="15">
      <c r="E8979" s="22"/>
    </row>
    <row r="8980" spans="5:5" ht="15">
      <c r="E8980" s="22"/>
    </row>
    <row r="8981" spans="5:5" ht="15">
      <c r="E8981" s="22"/>
    </row>
    <row r="8982" spans="5:5" ht="15">
      <c r="E8982" s="22"/>
    </row>
    <row r="8983" spans="5:5" ht="15">
      <c r="E8983" s="22"/>
    </row>
    <row r="8984" spans="5:5" ht="15">
      <c r="E8984" s="22"/>
    </row>
    <row r="8985" spans="5:5" ht="15">
      <c r="E8985" s="22"/>
    </row>
    <row r="8986" spans="5:5" ht="15">
      <c r="E8986" s="22"/>
    </row>
    <row r="8987" spans="5:5" ht="15">
      <c r="E8987" s="22"/>
    </row>
    <row r="8988" spans="5:5" ht="15">
      <c r="E8988" s="22"/>
    </row>
    <row r="8989" spans="5:5" ht="15">
      <c r="E8989" s="22"/>
    </row>
    <row r="8990" spans="5:5" ht="15">
      <c r="E8990" s="22"/>
    </row>
    <row r="8991" spans="5:5" ht="15">
      <c r="E8991" s="22"/>
    </row>
    <row r="8992" spans="5:5" ht="15">
      <c r="E8992" s="22"/>
    </row>
    <row r="8993" spans="5:5" ht="15">
      <c r="E8993" s="22"/>
    </row>
    <row r="8994" spans="5:5" ht="15">
      <c r="E8994" s="22"/>
    </row>
    <row r="8995" spans="5:5" ht="15">
      <c r="E8995" s="22"/>
    </row>
    <row r="8996" spans="5:5" ht="15">
      <c r="E8996" s="22"/>
    </row>
    <row r="8997" spans="5:5" ht="15">
      <c r="E8997" s="22"/>
    </row>
    <row r="8998" spans="5:5" ht="15">
      <c r="E8998" s="22"/>
    </row>
    <row r="8999" spans="5:5" ht="15">
      <c r="E8999" s="22"/>
    </row>
    <row r="9000" spans="5:5" ht="15">
      <c r="E9000" s="22"/>
    </row>
    <row r="9001" spans="5:5" ht="15">
      <c r="E9001" s="22"/>
    </row>
    <row r="9002" spans="5:5" ht="15">
      <c r="E9002" s="22"/>
    </row>
    <row r="9003" spans="5:5" ht="15">
      <c r="E9003" s="22"/>
    </row>
    <row r="9004" spans="5:5" ht="15">
      <c r="E9004" s="22"/>
    </row>
    <row r="9005" spans="5:5" ht="15">
      <c r="E9005" s="22"/>
    </row>
    <row r="9006" spans="5:5" ht="15">
      <c r="E9006" s="22"/>
    </row>
    <row r="9007" spans="5:5" ht="15">
      <c r="E9007" s="22"/>
    </row>
    <row r="9008" spans="5:5" ht="15">
      <c r="E9008" s="22"/>
    </row>
    <row r="9009" spans="5:5" ht="15">
      <c r="E9009" s="22"/>
    </row>
    <row r="9010" spans="5:5" ht="15">
      <c r="E9010" s="22"/>
    </row>
    <row r="9011" spans="5:5" ht="15">
      <c r="E9011" s="22"/>
    </row>
    <row r="9012" spans="5:5" ht="15">
      <c r="E9012" s="22"/>
    </row>
    <row r="9013" spans="5:5" ht="15">
      <c r="E9013" s="22"/>
    </row>
    <row r="9014" spans="5:5" ht="15">
      <c r="E9014" s="22"/>
    </row>
    <row r="9015" spans="5:5" ht="15">
      <c r="E9015" s="22"/>
    </row>
    <row r="9016" spans="5:5" ht="15">
      <c r="E9016" s="22"/>
    </row>
    <row r="9017" spans="5:5" ht="15">
      <c r="E9017" s="22"/>
    </row>
    <row r="9018" spans="5:5" ht="15">
      <c r="E9018" s="22"/>
    </row>
    <row r="9019" spans="5:5" ht="15">
      <c r="E9019" s="22"/>
    </row>
    <row r="9020" spans="5:5" ht="15">
      <c r="E9020" s="22"/>
    </row>
    <row r="9021" spans="5:5" ht="15">
      <c r="E9021" s="22"/>
    </row>
    <row r="9022" spans="5:5" ht="15">
      <c r="E9022" s="22"/>
    </row>
    <row r="9023" spans="5:5" ht="15">
      <c r="E9023" s="22"/>
    </row>
    <row r="9024" spans="5:5" ht="15">
      <c r="E9024" s="22"/>
    </row>
    <row r="9025" spans="5:5" ht="15">
      <c r="E9025" s="22"/>
    </row>
    <row r="9026" spans="5:5" ht="15">
      <c r="E9026" s="22"/>
    </row>
    <row r="9027" spans="5:5" ht="15">
      <c r="E9027" s="22"/>
    </row>
    <row r="9028" spans="5:5" ht="15">
      <c r="E9028" s="22"/>
    </row>
    <row r="9029" spans="5:5" ht="15">
      <c r="E9029" s="22"/>
    </row>
    <row r="9030" spans="5:5" ht="15">
      <c r="E9030" s="22"/>
    </row>
    <row r="9031" spans="5:5" ht="15">
      <c r="E9031" s="22"/>
    </row>
    <row r="9032" spans="5:5" ht="15">
      <c r="E9032" s="22"/>
    </row>
    <row r="9033" spans="5:5" ht="15">
      <c r="E9033" s="22"/>
    </row>
    <row r="9034" spans="5:5" ht="15">
      <c r="E9034" s="22"/>
    </row>
    <row r="9035" spans="5:5" ht="15">
      <c r="E9035" s="22"/>
    </row>
    <row r="9036" spans="5:5" ht="15">
      <c r="E9036" s="22"/>
    </row>
    <row r="9037" spans="5:5" ht="15">
      <c r="E9037" s="22"/>
    </row>
    <row r="9038" spans="5:5" ht="15">
      <c r="E9038" s="22"/>
    </row>
    <row r="9039" spans="5:5" ht="15">
      <c r="E9039" s="22"/>
    </row>
    <row r="9040" spans="5:5" ht="15">
      <c r="E9040" s="22"/>
    </row>
    <row r="9041" spans="5:5" ht="15">
      <c r="E9041" s="22"/>
    </row>
    <row r="9042" spans="5:5" ht="15">
      <c r="E9042" s="22"/>
    </row>
    <row r="9043" spans="5:5" ht="15">
      <c r="E9043" s="22"/>
    </row>
    <row r="9044" spans="5:5" ht="15">
      <c r="E9044" s="22"/>
    </row>
    <row r="9045" spans="5:5" ht="15">
      <c r="E9045" s="22"/>
    </row>
    <row r="9046" spans="5:5" ht="15">
      <c r="E9046" s="22"/>
    </row>
    <row r="9047" spans="5:5" ht="15">
      <c r="E9047" s="22"/>
    </row>
    <row r="9048" spans="5:5" ht="15">
      <c r="E9048" s="22"/>
    </row>
    <row r="9049" spans="5:5" ht="15">
      <c r="E9049" s="22"/>
    </row>
    <row r="9050" spans="5:5" ht="15">
      <c r="E9050" s="22"/>
    </row>
    <row r="9051" spans="5:5" ht="15">
      <c r="E9051" s="22"/>
    </row>
    <row r="9052" spans="5:5" ht="15">
      <c r="E9052" s="22"/>
    </row>
    <row r="9053" spans="5:5" ht="15">
      <c r="E9053" s="22"/>
    </row>
    <row r="9054" spans="5:5" ht="15">
      <c r="E9054" s="22"/>
    </row>
    <row r="9055" spans="5:5" ht="15">
      <c r="E9055" s="22"/>
    </row>
    <row r="9056" spans="5:5" ht="15">
      <c r="E9056" s="22"/>
    </row>
    <row r="9057" spans="5:5" ht="15">
      <c r="E9057" s="22"/>
    </row>
    <row r="9058" spans="5:5" ht="15">
      <c r="E9058" s="22"/>
    </row>
    <row r="9059" spans="5:5" ht="15">
      <c r="E9059" s="22"/>
    </row>
    <row r="9060" spans="5:5" ht="15">
      <c r="E9060" s="22"/>
    </row>
    <row r="9061" spans="5:5" ht="15">
      <c r="E9061" s="22"/>
    </row>
    <row r="9062" spans="5:5" ht="15">
      <c r="E9062" s="22"/>
    </row>
    <row r="9063" spans="5:5" ht="15">
      <c r="E9063" s="22"/>
    </row>
    <row r="9064" spans="5:5" ht="15">
      <c r="E9064" s="22"/>
    </row>
    <row r="9065" spans="5:5" ht="15">
      <c r="E9065" s="22"/>
    </row>
    <row r="9066" spans="5:5" ht="15">
      <c r="E9066" s="22"/>
    </row>
    <row r="9067" spans="5:5" ht="15">
      <c r="E9067" s="22"/>
    </row>
    <row r="9068" spans="5:5" ht="15">
      <c r="E9068" s="22"/>
    </row>
    <row r="9069" spans="5:5" ht="15">
      <c r="E9069" s="22"/>
    </row>
    <row r="9070" spans="5:5" ht="15">
      <c r="E9070" s="22"/>
    </row>
    <row r="9071" spans="5:5" ht="15">
      <c r="E9071" s="22"/>
    </row>
    <row r="9072" spans="5:5" ht="15">
      <c r="E9072" s="22"/>
    </row>
    <row r="9073" spans="5:5" ht="15">
      <c r="E9073" s="22"/>
    </row>
    <row r="9074" spans="5:5" ht="15">
      <c r="E9074" s="22"/>
    </row>
    <row r="9075" spans="5:5" ht="15">
      <c r="E9075" s="22"/>
    </row>
    <row r="9076" spans="5:5" ht="15">
      <c r="E9076" s="22"/>
    </row>
    <row r="9077" spans="5:5" ht="15">
      <c r="E9077" s="22"/>
    </row>
    <row r="9078" spans="5:5" ht="15">
      <c r="E9078" s="22"/>
    </row>
    <row r="9079" spans="5:5" ht="15">
      <c r="E9079" s="22"/>
    </row>
    <row r="9080" spans="5:5" ht="15">
      <c r="E9080" s="22"/>
    </row>
    <row r="9081" spans="5:5" ht="15">
      <c r="E9081" s="22"/>
    </row>
    <row r="9082" spans="5:5" ht="15">
      <c r="E9082" s="22"/>
    </row>
    <row r="9083" spans="5:5" ht="15">
      <c r="E9083" s="22"/>
    </row>
    <row r="9084" spans="5:5" ht="15">
      <c r="E9084" s="22"/>
    </row>
    <row r="9085" spans="5:5" ht="15">
      <c r="E9085" s="22"/>
    </row>
    <row r="9086" spans="5:5" ht="15">
      <c r="E9086" s="22"/>
    </row>
    <row r="9087" spans="5:5" ht="15">
      <c r="E9087" s="22"/>
    </row>
    <row r="9088" spans="5:5" ht="15">
      <c r="E9088" s="22"/>
    </row>
    <row r="9089" spans="5:5" ht="15">
      <c r="E9089" s="22"/>
    </row>
    <row r="9090" spans="5:5" ht="15">
      <c r="E9090" s="22"/>
    </row>
    <row r="9091" spans="5:5" ht="15">
      <c r="E9091" s="22"/>
    </row>
    <row r="9092" spans="5:5" ht="15">
      <c r="E9092" s="22"/>
    </row>
    <row r="9093" spans="5:5" ht="15">
      <c r="E9093" s="22"/>
    </row>
    <row r="9094" spans="5:5" ht="15">
      <c r="E9094" s="22"/>
    </row>
    <row r="9095" spans="5:5" ht="15">
      <c r="E9095" s="22"/>
    </row>
    <row r="9096" spans="5:5" ht="15">
      <c r="E9096" s="22"/>
    </row>
    <row r="9097" spans="5:5" ht="15">
      <c r="E9097" s="22"/>
    </row>
    <row r="9098" spans="5:5" ht="15">
      <c r="E9098" s="22"/>
    </row>
    <row r="9099" spans="5:5" ht="15">
      <c r="E9099" s="22"/>
    </row>
    <row r="9100" spans="5:5" ht="15">
      <c r="E9100" s="22"/>
    </row>
    <row r="9101" spans="5:5" ht="15">
      <c r="E9101" s="22"/>
    </row>
    <row r="9102" spans="5:5" ht="15">
      <c r="E9102" s="22"/>
    </row>
    <row r="9103" spans="5:5" ht="15">
      <c r="E9103" s="22"/>
    </row>
    <row r="9104" spans="5:5" ht="15">
      <c r="E9104" s="22"/>
    </row>
    <row r="9105" spans="5:5" ht="15">
      <c r="E9105" s="22"/>
    </row>
    <row r="9106" spans="5:5" ht="15">
      <c r="E9106" s="22"/>
    </row>
    <row r="9107" spans="5:5" ht="15">
      <c r="E9107" s="22"/>
    </row>
    <row r="9108" spans="5:5" ht="15">
      <c r="E9108" s="22"/>
    </row>
    <row r="9109" spans="5:5" ht="15">
      <c r="E9109" s="22"/>
    </row>
    <row r="9110" spans="5:5" ht="15">
      <c r="E9110" s="22"/>
    </row>
    <row r="9111" spans="5:5" ht="15">
      <c r="E9111" s="22"/>
    </row>
    <row r="9112" spans="5:5" ht="15">
      <c r="E9112" s="22"/>
    </row>
    <row r="9113" spans="5:5" ht="15">
      <c r="E9113" s="22"/>
    </row>
    <row r="9114" spans="5:5" ht="15">
      <c r="E9114" s="22"/>
    </row>
    <row r="9115" spans="5:5" ht="15">
      <c r="E9115" s="22"/>
    </row>
    <row r="9116" spans="5:5" ht="15">
      <c r="E9116" s="22"/>
    </row>
    <row r="9117" spans="5:5" ht="15">
      <c r="E9117" s="22"/>
    </row>
    <row r="9118" spans="5:5" ht="15">
      <c r="E9118" s="22"/>
    </row>
    <row r="9119" spans="5:5" ht="15">
      <c r="E9119" s="22"/>
    </row>
    <row r="9120" spans="5:5" ht="15">
      <c r="E9120" s="22"/>
    </row>
    <row r="9121" spans="5:5" ht="15">
      <c r="E9121" s="22"/>
    </row>
    <row r="9122" spans="5:5" ht="15">
      <c r="E9122" s="22"/>
    </row>
    <row r="9123" spans="5:5" ht="15">
      <c r="E9123" s="22"/>
    </row>
    <row r="9124" spans="5:5" ht="15">
      <c r="E9124" s="22"/>
    </row>
    <row r="9125" spans="5:5" ht="15">
      <c r="E9125" s="22"/>
    </row>
    <row r="9126" spans="5:5" ht="15">
      <c r="E9126" s="22"/>
    </row>
    <row r="9127" spans="5:5" ht="15">
      <c r="E9127" s="22"/>
    </row>
    <row r="9128" spans="5:5" ht="15">
      <c r="E9128" s="22"/>
    </row>
    <row r="9129" spans="5:5" ht="15">
      <c r="E9129" s="22"/>
    </row>
    <row r="9130" spans="5:5" ht="15">
      <c r="E9130" s="22"/>
    </row>
    <row r="9131" spans="5:5" ht="15">
      <c r="E9131" s="22"/>
    </row>
    <row r="9132" spans="5:5" ht="15">
      <c r="E9132" s="22"/>
    </row>
    <row r="9133" spans="5:5" ht="15">
      <c r="E9133" s="22"/>
    </row>
    <row r="9134" spans="5:5" ht="15">
      <c r="E9134" s="22"/>
    </row>
    <row r="9135" spans="5:5" ht="15">
      <c r="E9135" s="22"/>
    </row>
    <row r="9136" spans="5:5" ht="15">
      <c r="E9136" s="22"/>
    </row>
    <row r="9137" spans="5:5" ht="15">
      <c r="E9137" s="22"/>
    </row>
    <row r="9138" spans="5:5" ht="15">
      <c r="E9138" s="22"/>
    </row>
    <row r="9139" spans="5:5" ht="15">
      <c r="E9139" s="22"/>
    </row>
    <row r="9140" spans="5:5" ht="15">
      <c r="E9140" s="22"/>
    </row>
    <row r="9141" spans="5:5" ht="15">
      <c r="E9141" s="22"/>
    </row>
    <row r="9142" spans="5:5" ht="15">
      <c r="E9142" s="22"/>
    </row>
    <row r="9143" spans="5:5" ht="15">
      <c r="E9143" s="22"/>
    </row>
    <row r="9144" spans="5:5" ht="15">
      <c r="E9144" s="22"/>
    </row>
    <row r="9145" spans="5:5" ht="15">
      <c r="E9145" s="22"/>
    </row>
    <row r="9146" spans="5:5" ht="15">
      <c r="E9146" s="22"/>
    </row>
    <row r="9147" spans="5:5" ht="15">
      <c r="E9147" s="22"/>
    </row>
    <row r="9148" spans="5:5" ht="15">
      <c r="E9148" s="22"/>
    </row>
    <row r="9149" spans="5:5" ht="15">
      <c r="E9149" s="22"/>
    </row>
    <row r="9150" spans="5:5" ht="15">
      <c r="E9150" s="22"/>
    </row>
    <row r="9151" spans="5:5" ht="15">
      <c r="E9151" s="22"/>
    </row>
    <row r="9152" spans="5:5" ht="15">
      <c r="E9152" s="22"/>
    </row>
    <row r="9153" spans="5:5" ht="15">
      <c r="E9153" s="22"/>
    </row>
    <row r="9154" spans="5:5" ht="15">
      <c r="E9154" s="22"/>
    </row>
    <row r="9155" spans="5:5" ht="15">
      <c r="E9155" s="22"/>
    </row>
    <row r="9156" spans="5:5" ht="15">
      <c r="E9156" s="22"/>
    </row>
    <row r="9157" spans="5:5" ht="15">
      <c r="E9157" s="22"/>
    </row>
    <row r="9158" spans="5:5" ht="15">
      <c r="E9158" s="22"/>
    </row>
    <row r="9159" spans="5:5" ht="15">
      <c r="E9159" s="22"/>
    </row>
    <row r="9160" spans="5:5" ht="15">
      <c r="E9160" s="22"/>
    </row>
    <row r="9161" spans="5:5" ht="15">
      <c r="E9161" s="22"/>
    </row>
    <row r="9162" spans="5:5" ht="15">
      <c r="E9162" s="22"/>
    </row>
    <row r="9163" spans="5:5" ht="15">
      <c r="E9163" s="22"/>
    </row>
    <row r="9164" spans="5:5" ht="15">
      <c r="E9164" s="22"/>
    </row>
    <row r="9165" spans="5:5" ht="15">
      <c r="E9165" s="22"/>
    </row>
    <row r="9166" spans="5:5" ht="15">
      <c r="E9166" s="22"/>
    </row>
    <row r="9167" spans="5:5" ht="15">
      <c r="E9167" s="22"/>
    </row>
    <row r="9168" spans="5:5" ht="15">
      <c r="E9168" s="22"/>
    </row>
    <row r="9169" spans="5:5" ht="15">
      <c r="E9169" s="22"/>
    </row>
    <row r="9170" spans="5:5" ht="15">
      <c r="E9170" s="22"/>
    </row>
    <row r="9171" spans="5:5" ht="15">
      <c r="E9171" s="22"/>
    </row>
    <row r="9172" spans="5:5" ht="15">
      <c r="E9172" s="22"/>
    </row>
    <row r="9173" spans="5:5" ht="15">
      <c r="E9173" s="22"/>
    </row>
    <row r="9174" spans="5:5" ht="15">
      <c r="E9174" s="22"/>
    </row>
    <row r="9175" spans="5:5" ht="15">
      <c r="E9175" s="22"/>
    </row>
    <row r="9176" spans="5:5" ht="15">
      <c r="E9176" s="22"/>
    </row>
    <row r="9177" spans="5:5" ht="15">
      <c r="E9177" s="22"/>
    </row>
    <row r="9178" spans="5:5" ht="15">
      <c r="E9178" s="22"/>
    </row>
    <row r="9179" spans="5:5" ht="15">
      <c r="E9179" s="22"/>
    </row>
    <row r="9180" spans="5:5" ht="15">
      <c r="E9180" s="22"/>
    </row>
    <row r="9181" spans="5:5" ht="15">
      <c r="E9181" s="22"/>
    </row>
    <row r="9182" spans="5:5" ht="15">
      <c r="E9182" s="22"/>
    </row>
    <row r="9183" spans="5:5" ht="15">
      <c r="E9183" s="22"/>
    </row>
    <row r="9184" spans="5:5" ht="15">
      <c r="E9184" s="22"/>
    </row>
    <row r="9185" spans="5:5" ht="15">
      <c r="E9185" s="22"/>
    </row>
    <row r="9186" spans="5:5" ht="15">
      <c r="E9186" s="22"/>
    </row>
    <row r="9187" spans="5:5" ht="15">
      <c r="E9187" s="22"/>
    </row>
    <row r="9188" spans="5:5" ht="15">
      <c r="E9188" s="22"/>
    </row>
    <row r="9189" spans="5:5" ht="15">
      <c r="E9189" s="22"/>
    </row>
    <row r="9190" spans="5:5" ht="15">
      <c r="E9190" s="22"/>
    </row>
    <row r="9191" spans="5:5" ht="15">
      <c r="E9191" s="22"/>
    </row>
    <row r="9192" spans="5:5" ht="15">
      <c r="E9192" s="22"/>
    </row>
    <row r="9193" spans="5:5" ht="15">
      <c r="E9193" s="22"/>
    </row>
    <row r="9194" spans="5:5" ht="15">
      <c r="E9194" s="22"/>
    </row>
    <row r="9195" spans="5:5" ht="15">
      <c r="E9195" s="22"/>
    </row>
    <row r="9196" spans="5:5" ht="15">
      <c r="E9196" s="22"/>
    </row>
    <row r="9197" spans="5:5" ht="15">
      <c r="E9197" s="22"/>
    </row>
    <row r="9198" spans="5:5" ht="15">
      <c r="E9198" s="22"/>
    </row>
    <row r="9199" spans="5:5" ht="15">
      <c r="E9199" s="22"/>
    </row>
    <row r="9200" spans="5:5" ht="15">
      <c r="E9200" s="22"/>
    </row>
    <row r="9201" spans="5:5" ht="15">
      <c r="E9201" s="22"/>
    </row>
    <row r="9202" spans="5:5" ht="15">
      <c r="E9202" s="22"/>
    </row>
    <row r="9203" spans="5:5" ht="15">
      <c r="E9203" s="22"/>
    </row>
    <row r="9204" spans="5:5" ht="15">
      <c r="E9204" s="22"/>
    </row>
    <row r="9205" spans="5:5" ht="15">
      <c r="E9205" s="22"/>
    </row>
    <row r="9206" spans="5:5" ht="15">
      <c r="E9206" s="22"/>
    </row>
    <row r="9207" spans="5:5" ht="15">
      <c r="E9207" s="22"/>
    </row>
    <row r="9208" spans="5:5" ht="15">
      <c r="E9208" s="22"/>
    </row>
    <row r="9209" spans="5:5" ht="15">
      <c r="E9209" s="22"/>
    </row>
    <row r="9210" spans="5:5" ht="15">
      <c r="E9210" s="22"/>
    </row>
    <row r="9211" spans="5:5" ht="15">
      <c r="E9211" s="22"/>
    </row>
    <row r="9212" spans="5:5" ht="15">
      <c r="E9212" s="22"/>
    </row>
    <row r="9213" spans="5:5" ht="15">
      <c r="E9213" s="22"/>
    </row>
    <row r="9214" spans="5:5" ht="15">
      <c r="E9214" s="22"/>
    </row>
    <row r="9215" spans="5:5" ht="15">
      <c r="E9215" s="22"/>
    </row>
    <row r="9216" spans="5:5" ht="15">
      <c r="E9216" s="22"/>
    </row>
    <row r="9217" spans="5:5" ht="15">
      <c r="E9217" s="22"/>
    </row>
    <row r="9218" spans="5:5" ht="15">
      <c r="E9218" s="22"/>
    </row>
    <row r="9219" spans="5:5" ht="15">
      <c r="E9219" s="22"/>
    </row>
    <row r="9220" spans="5:5" ht="15">
      <c r="E9220" s="22"/>
    </row>
    <row r="9221" spans="5:5" ht="15">
      <c r="E9221" s="22"/>
    </row>
    <row r="9222" spans="5:5" ht="15">
      <c r="E9222" s="22"/>
    </row>
    <row r="9223" spans="5:5" ht="15">
      <c r="E9223" s="22"/>
    </row>
    <row r="9224" spans="5:5" ht="15">
      <c r="E9224" s="22"/>
    </row>
    <row r="9225" spans="5:5" ht="15">
      <c r="E9225" s="22"/>
    </row>
    <row r="9226" spans="5:5" ht="15">
      <c r="E9226" s="22"/>
    </row>
    <row r="9227" spans="5:5" ht="15">
      <c r="E9227" s="22"/>
    </row>
    <row r="9228" spans="5:5" ht="15">
      <c r="E9228" s="22"/>
    </row>
    <row r="9229" spans="5:5" ht="15">
      <c r="E9229" s="22"/>
    </row>
    <row r="9230" spans="5:5" ht="15">
      <c r="E9230" s="22"/>
    </row>
    <row r="9231" spans="5:5" ht="15">
      <c r="E9231" s="22"/>
    </row>
    <row r="9232" spans="5:5" ht="15">
      <c r="E9232" s="22"/>
    </row>
    <row r="9233" spans="5:5" ht="15">
      <c r="E9233" s="22"/>
    </row>
    <row r="9234" spans="5:5" ht="15">
      <c r="E9234" s="22"/>
    </row>
    <row r="9235" spans="5:5" ht="15">
      <c r="E9235" s="22"/>
    </row>
    <row r="9236" spans="5:5" ht="15">
      <c r="E9236" s="22"/>
    </row>
    <row r="9237" spans="5:5" ht="15">
      <c r="E9237" s="22"/>
    </row>
    <row r="9238" spans="5:5" ht="15">
      <c r="E9238" s="22"/>
    </row>
    <row r="9239" spans="5:5" ht="15">
      <c r="E9239" s="22"/>
    </row>
    <row r="9240" spans="5:5" ht="15">
      <c r="E9240" s="22"/>
    </row>
    <row r="9241" spans="5:5" ht="15">
      <c r="E9241" s="22"/>
    </row>
    <row r="9242" spans="5:5" ht="15">
      <c r="E9242" s="22"/>
    </row>
    <row r="9243" spans="5:5" ht="15">
      <c r="E9243" s="22"/>
    </row>
    <row r="9244" spans="5:5" ht="15">
      <c r="E9244" s="22"/>
    </row>
    <row r="9245" spans="5:5" ht="15">
      <c r="E9245" s="22"/>
    </row>
    <row r="9246" spans="5:5" ht="15">
      <c r="E9246" s="22"/>
    </row>
    <row r="9247" spans="5:5" ht="15">
      <c r="E9247" s="22"/>
    </row>
    <row r="9248" spans="5:5" ht="15">
      <c r="E9248" s="22"/>
    </row>
    <row r="9249" spans="5:5" ht="15">
      <c r="E9249" s="22"/>
    </row>
    <row r="9250" spans="5:5" ht="15">
      <c r="E9250" s="22"/>
    </row>
    <row r="9251" spans="5:5" ht="15">
      <c r="E9251" s="22"/>
    </row>
    <row r="9252" spans="5:5" ht="15">
      <c r="E9252" s="22"/>
    </row>
    <row r="9253" spans="5:5" ht="15">
      <c r="E9253" s="22"/>
    </row>
    <row r="9254" spans="5:5" ht="15">
      <c r="E9254" s="22"/>
    </row>
    <row r="9255" spans="5:5" ht="15">
      <c r="E9255" s="22"/>
    </row>
    <row r="9256" spans="5:5" ht="15">
      <c r="E9256" s="22"/>
    </row>
    <row r="9257" spans="5:5" ht="15">
      <c r="E9257" s="22"/>
    </row>
    <row r="9258" spans="5:5" ht="15">
      <c r="E9258" s="22"/>
    </row>
    <row r="9259" spans="5:5" ht="15">
      <c r="E9259" s="22"/>
    </row>
    <row r="9260" spans="5:5" ht="15">
      <c r="E9260" s="22"/>
    </row>
    <row r="9261" spans="5:5" ht="15">
      <c r="E9261" s="22"/>
    </row>
    <row r="9262" spans="5:5" ht="15">
      <c r="E9262" s="22"/>
    </row>
    <row r="9263" spans="5:5" ht="15">
      <c r="E9263" s="22"/>
    </row>
    <row r="9264" spans="5:5" ht="15">
      <c r="E9264" s="22"/>
    </row>
    <row r="9265" spans="5:5" ht="15">
      <c r="E9265" s="22"/>
    </row>
    <row r="9266" spans="5:5" ht="15">
      <c r="E9266" s="22"/>
    </row>
    <row r="9267" spans="5:5" ht="15">
      <c r="E9267" s="22"/>
    </row>
    <row r="9268" spans="5:5" ht="15">
      <c r="E9268" s="22"/>
    </row>
    <row r="9269" spans="5:5" ht="15">
      <c r="E9269" s="22"/>
    </row>
    <row r="9270" spans="5:5" ht="15">
      <c r="E9270" s="22"/>
    </row>
    <row r="9271" spans="5:5" ht="15">
      <c r="E9271" s="22"/>
    </row>
    <row r="9272" spans="5:5" ht="15">
      <c r="E9272" s="22"/>
    </row>
    <row r="9273" spans="5:5" ht="15">
      <c r="E9273" s="22"/>
    </row>
    <row r="9274" spans="5:5" ht="15">
      <c r="E9274" s="22"/>
    </row>
    <row r="9275" spans="5:5" ht="15">
      <c r="E9275" s="22"/>
    </row>
    <row r="9276" spans="5:5" ht="15">
      <c r="E9276" s="22"/>
    </row>
    <row r="9277" spans="5:5" ht="15">
      <c r="E9277" s="22"/>
    </row>
    <row r="9278" spans="5:5" ht="15">
      <c r="E9278" s="22"/>
    </row>
    <row r="9279" spans="5:5" ht="15">
      <c r="E9279" s="22"/>
    </row>
    <row r="9280" spans="5:5" ht="15">
      <c r="E9280" s="22"/>
    </row>
    <row r="9281" spans="5:5" ht="15">
      <c r="E9281" s="22"/>
    </row>
    <row r="9282" spans="5:5" ht="15">
      <c r="E9282" s="22"/>
    </row>
    <row r="9283" spans="5:5" ht="15">
      <c r="E9283" s="22"/>
    </row>
    <row r="9284" spans="5:5" ht="15">
      <c r="E9284" s="22"/>
    </row>
    <row r="9285" spans="5:5" ht="15">
      <c r="E9285" s="22"/>
    </row>
    <row r="9286" spans="5:5" ht="15">
      <c r="E9286" s="22"/>
    </row>
    <row r="9287" spans="5:5" ht="15">
      <c r="E9287" s="22"/>
    </row>
    <row r="9288" spans="5:5" ht="15">
      <c r="E9288" s="22"/>
    </row>
    <row r="9289" spans="5:5" ht="15">
      <c r="E9289" s="22"/>
    </row>
    <row r="9290" spans="5:5" ht="15">
      <c r="E9290" s="22"/>
    </row>
    <row r="9291" spans="5:5" ht="15">
      <c r="E9291" s="22"/>
    </row>
    <row r="9292" spans="5:5" ht="15">
      <c r="E9292" s="22"/>
    </row>
    <row r="9293" spans="5:5" ht="15">
      <c r="E9293" s="22"/>
    </row>
    <row r="9294" spans="5:5" ht="15">
      <c r="E9294" s="22"/>
    </row>
    <row r="9295" spans="5:5" ht="15">
      <c r="E9295" s="22"/>
    </row>
    <row r="9296" spans="5:5" ht="15">
      <c r="E9296" s="22"/>
    </row>
    <row r="9297" spans="5:5" ht="15">
      <c r="E9297" s="22"/>
    </row>
    <row r="9298" spans="5:5" ht="15">
      <c r="E9298" s="22"/>
    </row>
    <row r="9299" spans="5:5" ht="15">
      <c r="E9299" s="22"/>
    </row>
    <row r="9300" spans="5:5" ht="15">
      <c r="E9300" s="22"/>
    </row>
    <row r="9301" spans="5:5" ht="15">
      <c r="E9301" s="22"/>
    </row>
    <row r="9302" spans="5:5" ht="15">
      <c r="E9302" s="22"/>
    </row>
    <row r="9303" spans="5:5" ht="15">
      <c r="E9303" s="22"/>
    </row>
    <row r="9304" spans="5:5" ht="15">
      <c r="E9304" s="22"/>
    </row>
    <row r="9305" spans="5:5" ht="15">
      <c r="E9305" s="22"/>
    </row>
    <row r="9306" spans="5:5" ht="15">
      <c r="E9306" s="22"/>
    </row>
    <row r="9307" spans="5:5" ht="15">
      <c r="E9307" s="22"/>
    </row>
    <row r="9308" spans="5:5" ht="15">
      <c r="E9308" s="22"/>
    </row>
    <row r="9309" spans="5:5" ht="15">
      <c r="E9309" s="22"/>
    </row>
    <row r="9310" spans="5:5" ht="15">
      <c r="E9310" s="22"/>
    </row>
    <row r="9311" spans="5:5" ht="15">
      <c r="E9311" s="22"/>
    </row>
    <row r="9312" spans="5:5" ht="15">
      <c r="E9312" s="22"/>
    </row>
    <row r="9313" spans="5:5" ht="15">
      <c r="E9313" s="22"/>
    </row>
    <row r="9314" spans="5:5" ht="15">
      <c r="E9314" s="22"/>
    </row>
    <row r="9315" spans="5:5" ht="15">
      <c r="E9315" s="22"/>
    </row>
    <row r="9316" spans="5:5" ht="15">
      <c r="E9316" s="22"/>
    </row>
    <row r="9317" spans="5:5" ht="15">
      <c r="E9317" s="22"/>
    </row>
    <row r="9318" spans="5:5" ht="15">
      <c r="E9318" s="22"/>
    </row>
    <row r="9319" spans="5:5" ht="15">
      <c r="E9319" s="22"/>
    </row>
    <row r="9320" spans="5:5" ht="15">
      <c r="E9320" s="22"/>
    </row>
    <row r="9321" spans="5:5" ht="15">
      <c r="E9321" s="22"/>
    </row>
    <row r="9322" spans="5:5" ht="15">
      <c r="E9322" s="22"/>
    </row>
    <row r="9323" spans="5:5" ht="15">
      <c r="E9323" s="22"/>
    </row>
    <row r="9324" spans="5:5" ht="15">
      <c r="E9324" s="22"/>
    </row>
    <row r="9325" spans="5:5" ht="15">
      <c r="E9325" s="22"/>
    </row>
    <row r="9326" spans="5:5" ht="15">
      <c r="E9326" s="22"/>
    </row>
    <row r="9327" spans="5:5" ht="15">
      <c r="E9327" s="22"/>
    </row>
    <row r="9328" spans="5:5" ht="15">
      <c r="E9328" s="22"/>
    </row>
    <row r="9329" spans="5:5" ht="15">
      <c r="E9329" s="22"/>
    </row>
    <row r="9330" spans="5:5" ht="15">
      <c r="E9330" s="22"/>
    </row>
    <row r="9331" spans="5:5" ht="15">
      <c r="E9331" s="22"/>
    </row>
    <row r="9332" spans="5:5" ht="15">
      <c r="E9332" s="22"/>
    </row>
    <row r="9333" spans="5:5" ht="15">
      <c r="E9333" s="22"/>
    </row>
    <row r="9334" spans="5:5" ht="15">
      <c r="E9334" s="22"/>
    </row>
    <row r="9335" spans="5:5" ht="15">
      <c r="E9335" s="22"/>
    </row>
    <row r="9336" spans="5:5" ht="15">
      <c r="E9336" s="22"/>
    </row>
    <row r="9337" spans="5:5" ht="15">
      <c r="E9337" s="22"/>
    </row>
    <row r="9338" spans="5:5" ht="15">
      <c r="E9338" s="22"/>
    </row>
    <row r="9339" spans="5:5" ht="15">
      <c r="E9339" s="22"/>
    </row>
    <row r="9340" spans="5:5" ht="15">
      <c r="E9340" s="22"/>
    </row>
    <row r="9341" spans="5:5" ht="15">
      <c r="E9341" s="22"/>
    </row>
    <row r="9342" spans="5:5" ht="15">
      <c r="E9342" s="22"/>
    </row>
    <row r="9343" spans="5:5" ht="15">
      <c r="E9343" s="22"/>
    </row>
    <row r="9344" spans="5:5" ht="15">
      <c r="E9344" s="22"/>
    </row>
    <row r="9345" spans="5:5" ht="15">
      <c r="E9345" s="22"/>
    </row>
    <row r="9346" spans="5:5" ht="15">
      <c r="E9346" s="22"/>
    </row>
    <row r="9347" spans="5:5" ht="15">
      <c r="E9347" s="22"/>
    </row>
    <row r="9348" spans="5:5" ht="15">
      <c r="E9348" s="22"/>
    </row>
    <row r="9349" spans="5:5" ht="15">
      <c r="E9349" s="22"/>
    </row>
    <row r="9350" spans="5:5" ht="15">
      <c r="E9350" s="22"/>
    </row>
    <row r="9351" spans="5:5" ht="15">
      <c r="E9351" s="22"/>
    </row>
    <row r="9352" spans="5:5" ht="15">
      <c r="E9352" s="22"/>
    </row>
    <row r="9353" spans="5:5" ht="15">
      <c r="E9353" s="22"/>
    </row>
    <row r="9354" spans="5:5" ht="15">
      <c r="E9354" s="22"/>
    </row>
    <row r="9355" spans="5:5" ht="15">
      <c r="E9355" s="22"/>
    </row>
    <row r="9356" spans="5:5" ht="15">
      <c r="E9356" s="22"/>
    </row>
    <row r="9357" spans="5:5" ht="15">
      <c r="E9357" s="22"/>
    </row>
    <row r="9358" spans="5:5" ht="15">
      <c r="E9358" s="22"/>
    </row>
    <row r="9359" spans="5:5" ht="15">
      <c r="E9359" s="22"/>
    </row>
    <row r="9360" spans="5:5" ht="15">
      <c r="E9360" s="22"/>
    </row>
    <row r="9361" spans="5:5" ht="15">
      <c r="E9361" s="22"/>
    </row>
    <row r="9362" spans="5:5" ht="15">
      <c r="E9362" s="22"/>
    </row>
    <row r="9363" spans="5:5" ht="15">
      <c r="E9363" s="22"/>
    </row>
    <row r="9364" spans="5:5" ht="15">
      <c r="E9364" s="22"/>
    </row>
    <row r="9365" spans="5:5" ht="15">
      <c r="E9365" s="22"/>
    </row>
    <row r="9366" spans="5:5" ht="15">
      <c r="E9366" s="22"/>
    </row>
    <row r="9367" spans="5:5" ht="15">
      <c r="E9367" s="22"/>
    </row>
    <row r="9368" spans="5:5" ht="15">
      <c r="E9368" s="22"/>
    </row>
    <row r="9369" spans="5:5" ht="15">
      <c r="E9369" s="22"/>
    </row>
    <row r="9370" spans="5:5" ht="15">
      <c r="E9370" s="22"/>
    </row>
    <row r="9371" spans="5:5" ht="15">
      <c r="E9371" s="22"/>
    </row>
    <row r="9372" spans="5:5" ht="15">
      <c r="E9372" s="22"/>
    </row>
    <row r="9373" spans="5:5" ht="15">
      <c r="E9373" s="22"/>
    </row>
    <row r="9374" spans="5:5" ht="15">
      <c r="E9374" s="22"/>
    </row>
    <row r="9375" spans="5:5" ht="15">
      <c r="E9375" s="22"/>
    </row>
    <row r="9376" spans="5:5" ht="15">
      <c r="E9376" s="22"/>
    </row>
    <row r="9377" spans="5:5" ht="15">
      <c r="E9377" s="22"/>
    </row>
    <row r="9378" spans="5:5" ht="15">
      <c r="E9378" s="22"/>
    </row>
    <row r="9379" spans="5:5" ht="15">
      <c r="E9379" s="22"/>
    </row>
    <row r="9380" spans="5:5" ht="15">
      <c r="E9380" s="22"/>
    </row>
    <row r="9381" spans="5:5" ht="15">
      <c r="E9381" s="22"/>
    </row>
    <row r="9382" spans="5:5" ht="15">
      <c r="E9382" s="22"/>
    </row>
    <row r="9383" spans="5:5" ht="15">
      <c r="E9383" s="22"/>
    </row>
    <row r="9384" spans="5:5" ht="15">
      <c r="E9384" s="22"/>
    </row>
    <row r="9385" spans="5:5" ht="15">
      <c r="E9385" s="22"/>
    </row>
    <row r="9386" spans="5:5" ht="15">
      <c r="E9386" s="22"/>
    </row>
    <row r="9387" spans="5:5" ht="15">
      <c r="E9387" s="22"/>
    </row>
    <row r="9388" spans="5:5" ht="15">
      <c r="E9388" s="22"/>
    </row>
    <row r="9389" spans="5:5" ht="15">
      <c r="E9389" s="22"/>
    </row>
    <row r="9390" spans="5:5" ht="15">
      <c r="E9390" s="22"/>
    </row>
    <row r="9391" spans="5:5" ht="15">
      <c r="E9391" s="22"/>
    </row>
    <row r="9392" spans="5:5" ht="15">
      <c r="E9392" s="22"/>
    </row>
    <row r="9393" spans="5:5" ht="15">
      <c r="E9393" s="22"/>
    </row>
    <row r="9394" spans="5:5" ht="15">
      <c r="E9394" s="22"/>
    </row>
    <row r="9395" spans="5:5" ht="15">
      <c r="E9395" s="22"/>
    </row>
    <row r="9396" spans="5:5" ht="15">
      <c r="E9396" s="22"/>
    </row>
    <row r="9397" spans="5:5" ht="15">
      <c r="E9397" s="22"/>
    </row>
    <row r="9398" spans="5:5" ht="15">
      <c r="E9398" s="22"/>
    </row>
    <row r="9399" spans="5:5" ht="15">
      <c r="E9399" s="22"/>
    </row>
    <row r="9400" spans="5:5" ht="15">
      <c r="E9400" s="22"/>
    </row>
    <row r="9401" spans="5:5" ht="15">
      <c r="E9401" s="22"/>
    </row>
    <row r="9402" spans="5:5" ht="15">
      <c r="E9402" s="22"/>
    </row>
    <row r="9403" spans="5:5" ht="15">
      <c r="E9403" s="22"/>
    </row>
    <row r="9404" spans="5:5" ht="15">
      <c r="E9404" s="22"/>
    </row>
    <row r="9405" spans="5:5" ht="15">
      <c r="E9405" s="22"/>
    </row>
    <row r="9406" spans="5:5" ht="15">
      <c r="E9406" s="22"/>
    </row>
    <row r="9407" spans="5:5" ht="15">
      <c r="E9407" s="22"/>
    </row>
    <row r="9408" spans="5:5" ht="15">
      <c r="E9408" s="22"/>
    </row>
    <row r="9409" spans="5:5" ht="15">
      <c r="E9409" s="22"/>
    </row>
    <row r="9410" spans="5:5" ht="15">
      <c r="E9410" s="22"/>
    </row>
    <row r="9411" spans="5:5" ht="15">
      <c r="E9411" s="22"/>
    </row>
    <row r="9412" spans="5:5" ht="15">
      <c r="E9412" s="22"/>
    </row>
    <row r="9413" spans="5:5" ht="15">
      <c r="E9413" s="22"/>
    </row>
    <row r="9414" spans="5:5" ht="15">
      <c r="E9414" s="22"/>
    </row>
    <row r="9415" spans="5:5" ht="15">
      <c r="E9415" s="22"/>
    </row>
    <row r="9416" spans="5:5" ht="15">
      <c r="E9416" s="22"/>
    </row>
    <row r="9417" spans="5:5" ht="15">
      <c r="E9417" s="22"/>
    </row>
    <row r="9418" spans="5:5" ht="15">
      <c r="E9418" s="22"/>
    </row>
    <row r="9419" spans="5:5" ht="15">
      <c r="E9419" s="22"/>
    </row>
    <row r="9420" spans="5:5" ht="15">
      <c r="E9420" s="22"/>
    </row>
    <row r="9421" spans="5:5" ht="15">
      <c r="E9421" s="22"/>
    </row>
    <row r="9422" spans="5:5" ht="15">
      <c r="E9422" s="22"/>
    </row>
    <row r="9423" spans="5:5" ht="15">
      <c r="E9423" s="22"/>
    </row>
    <row r="9424" spans="5:5" ht="15">
      <c r="E9424" s="22"/>
    </row>
    <row r="9425" spans="5:5" ht="15">
      <c r="E9425" s="22"/>
    </row>
    <row r="9426" spans="5:5" ht="15">
      <c r="E9426" s="22"/>
    </row>
    <row r="9427" spans="5:5" ht="15">
      <c r="E9427" s="22"/>
    </row>
    <row r="9428" spans="5:5" ht="15">
      <c r="E9428" s="22"/>
    </row>
    <row r="9429" spans="5:5" ht="15">
      <c r="E9429" s="22"/>
    </row>
    <row r="9430" spans="5:5" ht="15">
      <c r="E9430" s="22"/>
    </row>
    <row r="9431" spans="5:5" ht="15">
      <c r="E9431" s="22"/>
    </row>
    <row r="9432" spans="5:5" ht="15">
      <c r="E9432" s="22"/>
    </row>
    <row r="9433" spans="5:5" ht="15">
      <c r="E9433" s="22"/>
    </row>
    <row r="9434" spans="5:5" ht="15">
      <c r="E9434" s="22"/>
    </row>
    <row r="9435" spans="5:5" ht="15">
      <c r="E9435" s="22"/>
    </row>
    <row r="9436" spans="5:5" ht="15">
      <c r="E9436" s="22"/>
    </row>
    <row r="9437" spans="5:5" ht="15">
      <c r="E9437" s="22"/>
    </row>
    <row r="9438" spans="5:5" ht="15">
      <c r="E9438" s="22"/>
    </row>
    <row r="9439" spans="5:5" ht="15">
      <c r="E9439" s="22"/>
    </row>
    <row r="9440" spans="5:5" ht="15">
      <c r="E9440" s="22"/>
    </row>
    <row r="9441" spans="5:5" ht="15">
      <c r="E9441" s="22"/>
    </row>
    <row r="9442" spans="5:5" ht="15">
      <c r="E9442" s="22"/>
    </row>
    <row r="9443" spans="5:5" ht="15">
      <c r="E9443" s="22"/>
    </row>
    <row r="9444" spans="5:5" ht="15">
      <c r="E9444" s="22"/>
    </row>
    <row r="9445" spans="5:5" ht="15">
      <c r="E9445" s="22"/>
    </row>
    <row r="9446" spans="5:5" ht="15">
      <c r="E9446" s="22"/>
    </row>
    <row r="9447" spans="5:5" ht="15">
      <c r="E9447" s="22"/>
    </row>
    <row r="9448" spans="5:5" ht="15">
      <c r="E9448" s="22"/>
    </row>
    <row r="9449" spans="5:5" ht="15">
      <c r="E9449" s="22"/>
    </row>
    <row r="9450" spans="5:5" ht="15">
      <c r="E9450" s="22"/>
    </row>
    <row r="9451" spans="5:5" ht="15">
      <c r="E9451" s="22"/>
    </row>
    <row r="9452" spans="5:5" ht="15">
      <c r="E9452" s="22"/>
    </row>
    <row r="9453" spans="5:5" ht="15">
      <c r="E9453" s="22"/>
    </row>
    <row r="9454" spans="5:5" ht="15">
      <c r="E9454" s="22"/>
    </row>
    <row r="9455" spans="5:5" ht="15">
      <c r="E9455" s="22"/>
    </row>
    <row r="9456" spans="5:5" ht="15">
      <c r="E9456" s="22"/>
    </row>
    <row r="9457" spans="5:5" ht="15">
      <c r="E9457" s="22"/>
    </row>
    <row r="9458" spans="5:5" ht="15">
      <c r="E9458" s="22"/>
    </row>
    <row r="9459" spans="5:5" ht="15">
      <c r="E9459" s="22"/>
    </row>
    <row r="9460" spans="5:5" ht="15">
      <c r="E9460" s="22"/>
    </row>
    <row r="9461" spans="5:5" ht="15">
      <c r="E9461" s="22"/>
    </row>
    <row r="9462" spans="5:5" ht="15">
      <c r="E9462" s="22"/>
    </row>
    <row r="9463" spans="5:5" ht="15">
      <c r="E9463" s="22"/>
    </row>
    <row r="9464" spans="5:5" ht="15">
      <c r="E9464" s="22"/>
    </row>
    <row r="9465" spans="5:5" ht="15">
      <c r="E9465" s="22"/>
    </row>
    <row r="9466" spans="5:5" ht="15">
      <c r="E9466" s="22"/>
    </row>
    <row r="9467" spans="5:5" ht="15">
      <c r="E9467" s="22"/>
    </row>
    <row r="9468" spans="5:5" ht="15">
      <c r="E9468" s="22"/>
    </row>
    <row r="9469" spans="5:5" ht="15">
      <c r="E9469" s="22"/>
    </row>
    <row r="9470" spans="5:5" ht="15">
      <c r="E9470" s="22"/>
    </row>
    <row r="9471" spans="5:5" ht="15">
      <c r="E9471" s="22"/>
    </row>
    <row r="9472" spans="5:5" ht="15">
      <c r="E9472" s="22"/>
    </row>
    <row r="9473" spans="5:5" ht="15">
      <c r="E9473" s="22"/>
    </row>
    <row r="9474" spans="5:5" ht="15">
      <c r="E9474" s="22"/>
    </row>
    <row r="9475" spans="5:5" ht="15">
      <c r="E9475" s="22"/>
    </row>
    <row r="9476" spans="5:5" ht="15">
      <c r="E9476" s="22"/>
    </row>
    <row r="9477" spans="5:5" ht="15">
      <c r="E9477" s="22"/>
    </row>
    <row r="9478" spans="5:5" ht="15">
      <c r="E9478" s="22"/>
    </row>
    <row r="9479" spans="5:5" ht="15">
      <c r="E9479" s="22"/>
    </row>
    <row r="9480" spans="5:5" ht="15">
      <c r="E9480" s="22"/>
    </row>
    <row r="9481" spans="5:5" ht="15">
      <c r="E9481" s="22"/>
    </row>
    <row r="9482" spans="5:5" ht="15">
      <c r="E9482" s="22"/>
    </row>
    <row r="9483" spans="5:5" ht="15">
      <c r="E9483" s="22"/>
    </row>
    <row r="9484" spans="5:5" ht="15">
      <c r="E9484" s="22"/>
    </row>
    <row r="9485" spans="5:5" ht="15">
      <c r="E9485" s="22"/>
    </row>
    <row r="9486" spans="5:5" ht="15">
      <c r="E9486" s="22"/>
    </row>
    <row r="9487" spans="5:5" ht="15">
      <c r="E9487" s="22"/>
    </row>
    <row r="9488" spans="5:5" ht="15">
      <c r="E9488" s="22"/>
    </row>
    <row r="9489" spans="5:5" ht="15">
      <c r="E9489" s="22"/>
    </row>
    <row r="9490" spans="5:5" ht="15">
      <c r="E9490" s="22"/>
    </row>
    <row r="9491" spans="5:5" ht="15">
      <c r="E9491" s="22"/>
    </row>
    <row r="9492" spans="5:5" ht="15">
      <c r="E9492" s="22"/>
    </row>
    <row r="9493" spans="5:5" ht="15">
      <c r="E9493" s="22"/>
    </row>
    <row r="9494" spans="5:5" ht="15">
      <c r="E9494" s="22"/>
    </row>
    <row r="9495" spans="5:5" ht="15">
      <c r="E9495" s="22"/>
    </row>
    <row r="9496" spans="5:5" ht="15">
      <c r="E9496" s="22"/>
    </row>
    <row r="9497" spans="5:5" ht="15">
      <c r="E9497" s="22"/>
    </row>
    <row r="9498" spans="5:5" ht="15">
      <c r="E9498" s="22"/>
    </row>
    <row r="9499" spans="5:5" ht="15">
      <c r="E9499" s="22"/>
    </row>
    <row r="9500" spans="5:5" ht="15">
      <c r="E9500" s="22"/>
    </row>
    <row r="9501" spans="5:5" ht="15">
      <c r="E9501" s="22"/>
    </row>
    <row r="9502" spans="5:5" ht="15">
      <c r="E9502" s="22"/>
    </row>
    <row r="9503" spans="5:5" ht="15">
      <c r="E9503" s="22"/>
    </row>
    <row r="9504" spans="5:5" ht="15">
      <c r="E9504" s="22"/>
    </row>
    <row r="9505" spans="5:5" ht="15">
      <c r="E9505" s="22"/>
    </row>
    <row r="9506" spans="5:5" ht="15">
      <c r="E9506" s="22"/>
    </row>
    <row r="9507" spans="5:5" ht="15">
      <c r="E9507" s="22"/>
    </row>
    <row r="9508" spans="5:5" ht="15">
      <c r="E9508" s="22"/>
    </row>
    <row r="9509" spans="5:5" ht="15">
      <c r="E9509" s="22"/>
    </row>
    <row r="9510" spans="5:5" ht="15">
      <c r="E9510" s="22"/>
    </row>
    <row r="9511" spans="5:5" ht="15">
      <c r="E9511" s="22"/>
    </row>
    <row r="9512" spans="5:5" ht="15">
      <c r="E9512" s="22"/>
    </row>
    <row r="9513" spans="5:5" ht="15">
      <c r="E9513" s="22"/>
    </row>
    <row r="9514" spans="5:5" ht="15">
      <c r="E9514" s="22"/>
    </row>
    <row r="9515" spans="5:5" ht="15">
      <c r="E9515" s="22"/>
    </row>
    <row r="9516" spans="5:5" ht="15">
      <c r="E9516" s="22"/>
    </row>
    <row r="9517" spans="5:5" ht="15">
      <c r="E9517" s="22"/>
    </row>
    <row r="9518" spans="5:5" ht="15">
      <c r="E9518" s="22"/>
    </row>
    <row r="9519" spans="5:5" ht="15">
      <c r="E9519" s="22"/>
    </row>
    <row r="9520" spans="5:5" ht="15">
      <c r="E9520" s="22"/>
    </row>
    <row r="9521" spans="5:5" ht="15">
      <c r="E9521" s="22"/>
    </row>
    <row r="9522" spans="5:5" ht="15">
      <c r="E9522" s="22"/>
    </row>
    <row r="9523" spans="5:5" ht="15">
      <c r="E9523" s="22"/>
    </row>
    <row r="9524" spans="5:5" ht="15">
      <c r="E9524" s="22"/>
    </row>
    <row r="9525" spans="5:5" ht="15">
      <c r="E9525" s="22"/>
    </row>
    <row r="9526" spans="5:5" ht="15">
      <c r="E9526" s="22"/>
    </row>
    <row r="9527" spans="5:5" ht="15">
      <c r="E9527" s="22"/>
    </row>
    <row r="9528" spans="5:5" ht="15">
      <c r="E9528" s="22"/>
    </row>
    <row r="9529" spans="5:5" ht="15">
      <c r="E9529" s="22"/>
    </row>
    <row r="9530" spans="5:5" ht="15">
      <c r="E9530" s="22"/>
    </row>
    <row r="9531" spans="5:5" ht="15">
      <c r="E9531" s="22"/>
    </row>
    <row r="9532" spans="5:5" ht="15">
      <c r="E9532" s="22"/>
    </row>
    <row r="9533" spans="5:5" ht="15">
      <c r="E9533" s="22"/>
    </row>
    <row r="9534" spans="5:5" ht="15">
      <c r="E9534" s="22"/>
    </row>
    <row r="9535" spans="5:5" ht="15">
      <c r="E9535" s="22"/>
    </row>
    <row r="9536" spans="5:5" ht="15">
      <c r="E9536" s="22"/>
    </row>
    <row r="9537" spans="5:5" ht="15">
      <c r="E9537" s="22"/>
    </row>
    <row r="9538" spans="5:5" ht="15">
      <c r="E9538" s="22"/>
    </row>
    <row r="9539" spans="5:5" ht="15">
      <c r="E9539" s="22"/>
    </row>
    <row r="9540" spans="5:5" ht="15">
      <c r="E9540" s="22"/>
    </row>
    <row r="9541" spans="5:5" ht="15">
      <c r="E9541" s="22"/>
    </row>
    <row r="9542" spans="5:5" ht="15">
      <c r="E9542" s="22"/>
    </row>
    <row r="9543" spans="5:5" ht="15">
      <c r="E9543" s="22"/>
    </row>
    <row r="9544" spans="5:5" ht="15">
      <c r="E9544" s="22"/>
    </row>
    <row r="9545" spans="5:5" ht="15">
      <c r="E9545" s="22"/>
    </row>
    <row r="9546" spans="5:5" ht="15">
      <c r="E9546" s="22"/>
    </row>
    <row r="9547" spans="5:5" ht="15">
      <c r="E9547" s="22"/>
    </row>
    <row r="9548" spans="5:5" ht="15">
      <c r="E9548" s="22"/>
    </row>
    <row r="9549" spans="5:5" ht="15">
      <c r="E9549" s="22"/>
    </row>
    <row r="9550" spans="5:5" ht="15">
      <c r="E9550" s="22"/>
    </row>
    <row r="9551" spans="5:5" ht="15">
      <c r="E9551" s="22"/>
    </row>
    <row r="9552" spans="5:5" ht="15">
      <c r="E9552" s="22"/>
    </row>
    <row r="9553" spans="5:5" ht="15">
      <c r="E9553" s="22"/>
    </row>
    <row r="9554" spans="5:5" ht="15">
      <c r="E9554" s="22"/>
    </row>
    <row r="9555" spans="5:5" ht="15">
      <c r="E9555" s="22"/>
    </row>
    <row r="9556" spans="5:5" ht="15">
      <c r="E9556" s="22"/>
    </row>
    <row r="9557" spans="5:5" ht="15">
      <c r="E9557" s="22"/>
    </row>
    <row r="9558" spans="5:5" ht="15">
      <c r="E9558" s="22"/>
    </row>
    <row r="9559" spans="5:5" ht="15">
      <c r="E9559" s="22"/>
    </row>
    <row r="9560" spans="5:5" ht="15">
      <c r="E9560" s="22"/>
    </row>
    <row r="9561" spans="5:5" ht="15">
      <c r="E9561" s="22"/>
    </row>
    <row r="9562" spans="5:5" ht="15">
      <c r="E9562" s="22"/>
    </row>
    <row r="9563" spans="5:5" ht="15">
      <c r="E9563" s="22"/>
    </row>
    <row r="9564" spans="5:5" ht="15">
      <c r="E9564" s="22"/>
    </row>
    <row r="9565" spans="5:5" ht="15">
      <c r="E9565" s="22"/>
    </row>
    <row r="9566" spans="5:5" ht="15">
      <c r="E9566" s="22"/>
    </row>
    <row r="9567" spans="5:5" ht="15">
      <c r="E9567" s="22"/>
    </row>
    <row r="9568" spans="5:5" ht="15">
      <c r="E9568" s="22"/>
    </row>
    <row r="9569" spans="5:5" ht="15">
      <c r="E9569" s="22"/>
    </row>
    <row r="9570" spans="5:5" ht="15">
      <c r="E9570" s="22"/>
    </row>
    <row r="9571" spans="5:5" ht="15">
      <c r="E9571" s="22"/>
    </row>
    <row r="9572" spans="5:5" ht="15">
      <c r="E9572" s="22"/>
    </row>
    <row r="9573" spans="5:5" ht="15">
      <c r="E9573" s="22"/>
    </row>
    <row r="9574" spans="5:5" ht="15">
      <c r="E9574" s="22"/>
    </row>
    <row r="9575" spans="5:5" ht="15">
      <c r="E9575" s="22"/>
    </row>
    <row r="9576" spans="5:5" ht="15">
      <c r="E9576" s="22"/>
    </row>
    <row r="9577" spans="5:5" ht="15">
      <c r="E9577" s="22"/>
    </row>
    <row r="9578" spans="5:5" ht="15">
      <c r="E9578" s="22"/>
    </row>
    <row r="9579" spans="5:5" ht="15">
      <c r="E9579" s="22"/>
    </row>
    <row r="9580" spans="5:5" ht="15">
      <c r="E9580" s="22"/>
    </row>
    <row r="9581" spans="5:5" ht="15">
      <c r="E9581" s="22"/>
    </row>
    <row r="9582" spans="5:5" ht="15">
      <c r="E9582" s="22"/>
    </row>
    <row r="9583" spans="5:5" ht="15">
      <c r="E9583" s="22"/>
    </row>
    <row r="9584" spans="5:5" ht="15">
      <c r="E9584" s="22"/>
    </row>
    <row r="9585" spans="5:5" ht="15">
      <c r="E9585" s="22"/>
    </row>
    <row r="9586" spans="5:5" ht="15">
      <c r="E9586" s="22"/>
    </row>
    <row r="9587" spans="5:5" ht="15">
      <c r="E9587" s="22"/>
    </row>
    <row r="9588" spans="5:5" ht="15">
      <c r="E9588" s="22"/>
    </row>
    <row r="9589" spans="5:5" ht="15">
      <c r="E9589" s="22"/>
    </row>
    <row r="9590" spans="5:5" ht="15">
      <c r="E9590" s="22"/>
    </row>
    <row r="9591" spans="5:5" ht="15">
      <c r="E9591" s="22"/>
    </row>
    <row r="9592" spans="5:5" ht="15">
      <c r="E9592" s="22"/>
    </row>
    <row r="9593" spans="5:5" ht="15">
      <c r="E9593" s="22"/>
    </row>
    <row r="9594" spans="5:5" ht="15">
      <c r="E9594" s="22"/>
    </row>
    <row r="9595" spans="5:5" ht="15">
      <c r="E9595" s="22"/>
    </row>
    <row r="9596" spans="5:5" ht="15">
      <c r="E9596" s="22"/>
    </row>
    <row r="9597" spans="5:5" ht="15">
      <c r="E9597" s="22"/>
    </row>
    <row r="9598" spans="5:5" ht="15">
      <c r="E9598" s="22"/>
    </row>
    <row r="9599" spans="5:5" ht="15">
      <c r="E9599" s="22"/>
    </row>
    <row r="9600" spans="5:5" ht="15">
      <c r="E9600" s="22"/>
    </row>
    <row r="9601" spans="5:5" ht="15">
      <c r="E9601" s="22"/>
    </row>
    <row r="9602" spans="5:5" ht="15">
      <c r="E9602" s="22"/>
    </row>
    <row r="9603" spans="5:5" ht="15">
      <c r="E9603" s="22"/>
    </row>
    <row r="9604" spans="5:5" ht="15">
      <c r="E9604" s="22"/>
    </row>
    <row r="9605" spans="5:5" ht="15">
      <c r="E9605" s="22"/>
    </row>
    <row r="9606" spans="5:5" ht="15">
      <c r="E9606" s="22"/>
    </row>
    <row r="9607" spans="5:5" ht="15">
      <c r="E9607" s="22"/>
    </row>
    <row r="9608" spans="5:5" ht="15">
      <c r="E9608" s="22"/>
    </row>
    <row r="9609" spans="5:5" ht="15">
      <c r="E9609" s="22"/>
    </row>
    <row r="9610" spans="5:5" ht="15">
      <c r="E9610" s="22"/>
    </row>
    <row r="9611" spans="5:5" ht="15">
      <c r="E9611" s="22"/>
    </row>
    <row r="9612" spans="5:5" ht="15">
      <c r="E9612" s="22"/>
    </row>
    <row r="9613" spans="5:5" ht="15">
      <c r="E9613" s="22"/>
    </row>
    <row r="9614" spans="5:5" ht="15">
      <c r="E9614" s="22"/>
    </row>
    <row r="9615" spans="5:5" ht="15">
      <c r="E9615" s="22"/>
    </row>
    <row r="9616" spans="5:5" ht="15">
      <c r="E9616" s="22"/>
    </row>
    <row r="9617" spans="5:5" ht="15">
      <c r="E9617" s="22"/>
    </row>
    <row r="9618" spans="5:5" ht="15">
      <c r="E9618" s="22"/>
    </row>
    <row r="9619" spans="5:5" ht="15">
      <c r="E9619" s="22"/>
    </row>
    <row r="9620" spans="5:5" ht="15">
      <c r="E9620" s="22"/>
    </row>
    <row r="9621" spans="5:5" ht="15">
      <c r="E9621" s="22"/>
    </row>
    <row r="9622" spans="5:5" ht="15">
      <c r="E9622" s="22"/>
    </row>
    <row r="9623" spans="5:5" ht="15">
      <c r="E9623" s="22"/>
    </row>
    <row r="9624" spans="5:5" ht="15">
      <c r="E9624" s="22"/>
    </row>
    <row r="9625" spans="5:5" ht="15">
      <c r="E9625" s="22"/>
    </row>
    <row r="9626" spans="5:5" ht="15">
      <c r="E9626" s="22"/>
    </row>
    <row r="9627" spans="5:5" ht="15">
      <c r="E9627" s="22"/>
    </row>
    <row r="9628" spans="5:5" ht="15">
      <c r="E9628" s="22"/>
    </row>
    <row r="9629" spans="5:5" ht="15">
      <c r="E9629" s="22"/>
    </row>
    <row r="9630" spans="5:5" ht="15">
      <c r="E9630" s="22"/>
    </row>
    <row r="9631" spans="5:5" ht="15">
      <c r="E9631" s="22"/>
    </row>
    <row r="9632" spans="5:5" ht="15">
      <c r="E9632" s="22"/>
    </row>
    <row r="9633" spans="5:5" ht="15">
      <c r="E9633" s="22"/>
    </row>
    <row r="9634" spans="5:5" ht="15">
      <c r="E9634" s="22"/>
    </row>
    <row r="9635" spans="5:5" ht="15">
      <c r="E9635" s="22"/>
    </row>
    <row r="9636" spans="5:5" ht="15">
      <c r="E9636" s="22"/>
    </row>
    <row r="9637" spans="5:5" ht="15">
      <c r="E9637" s="22"/>
    </row>
    <row r="9638" spans="5:5" ht="15">
      <c r="E9638" s="22"/>
    </row>
    <row r="9639" spans="5:5" ht="15">
      <c r="E9639" s="22"/>
    </row>
    <row r="9640" spans="5:5" ht="15">
      <c r="E9640" s="22"/>
    </row>
    <row r="9641" spans="5:5" ht="15">
      <c r="E9641" s="22"/>
    </row>
    <row r="9642" spans="5:5" ht="15">
      <c r="E9642" s="22"/>
    </row>
    <row r="9643" spans="5:5" ht="15">
      <c r="E9643" s="22"/>
    </row>
    <row r="9644" spans="5:5" ht="15">
      <c r="E9644" s="22"/>
    </row>
    <row r="9645" spans="5:5" ht="15">
      <c r="E9645" s="22"/>
    </row>
    <row r="9646" spans="5:5" ht="15">
      <c r="E9646" s="22"/>
    </row>
    <row r="9647" spans="5:5" ht="15">
      <c r="E9647" s="22"/>
    </row>
    <row r="9648" spans="5:5" ht="15">
      <c r="E9648" s="22"/>
    </row>
    <row r="9649" spans="5:5" ht="15">
      <c r="E9649" s="22"/>
    </row>
    <row r="9650" spans="5:5" ht="15">
      <c r="E9650" s="22"/>
    </row>
    <row r="9651" spans="5:5" ht="15">
      <c r="E9651" s="22"/>
    </row>
    <row r="9652" spans="5:5" ht="15">
      <c r="E9652" s="22"/>
    </row>
    <row r="9653" spans="5:5" ht="15">
      <c r="E9653" s="22"/>
    </row>
    <row r="9654" spans="5:5" ht="15">
      <c r="E9654" s="22"/>
    </row>
    <row r="9655" spans="5:5" ht="15">
      <c r="E9655" s="22"/>
    </row>
    <row r="9656" spans="5:5" ht="15">
      <c r="E9656" s="22"/>
    </row>
    <row r="9657" spans="5:5" ht="15">
      <c r="E9657" s="22"/>
    </row>
    <row r="9658" spans="5:5" ht="15">
      <c r="E9658" s="22"/>
    </row>
    <row r="9659" spans="5:5" ht="15">
      <c r="E9659" s="22"/>
    </row>
    <row r="9660" spans="5:5" ht="15">
      <c r="E9660" s="22"/>
    </row>
    <row r="9661" spans="5:5" ht="15">
      <c r="E9661" s="22"/>
    </row>
    <row r="9662" spans="5:5" ht="15">
      <c r="E9662" s="22"/>
    </row>
    <row r="9663" spans="5:5" ht="15">
      <c r="E9663" s="22"/>
    </row>
    <row r="9664" spans="5:5" ht="15">
      <c r="E9664" s="22"/>
    </row>
    <row r="9665" spans="5:5" ht="15">
      <c r="E9665" s="22"/>
    </row>
    <row r="9666" spans="5:5" ht="15">
      <c r="E9666" s="22"/>
    </row>
    <row r="9667" spans="5:5" ht="15">
      <c r="E9667" s="22"/>
    </row>
    <row r="9668" spans="5:5" ht="15">
      <c r="E9668" s="22"/>
    </row>
    <row r="9669" spans="5:5" ht="15">
      <c r="E9669" s="22"/>
    </row>
    <row r="9670" spans="5:5" ht="15">
      <c r="E9670" s="22"/>
    </row>
    <row r="9671" spans="5:5" ht="15">
      <c r="E9671" s="22"/>
    </row>
    <row r="9672" spans="5:5" ht="15">
      <c r="E9672" s="22"/>
    </row>
    <row r="9673" spans="5:5" ht="15">
      <c r="E9673" s="22"/>
    </row>
    <row r="9674" spans="5:5" ht="15">
      <c r="E9674" s="22"/>
    </row>
    <row r="9675" spans="5:5" ht="15">
      <c r="E9675" s="22"/>
    </row>
    <row r="9676" spans="5:5" ht="15">
      <c r="E9676" s="22"/>
    </row>
    <row r="9677" spans="5:5" ht="15">
      <c r="E9677" s="22"/>
    </row>
    <row r="9678" spans="5:5" ht="15">
      <c r="E9678" s="22"/>
    </row>
    <row r="9679" spans="5:5" ht="15">
      <c r="E9679" s="22"/>
    </row>
    <row r="9680" spans="5:5" ht="15">
      <c r="E9680" s="22"/>
    </row>
    <row r="9681" spans="5:5" ht="15">
      <c r="E9681" s="22"/>
    </row>
    <row r="9682" spans="5:5" ht="15">
      <c r="E9682" s="22"/>
    </row>
    <row r="9683" spans="5:5" ht="15">
      <c r="E9683" s="22"/>
    </row>
    <row r="9684" spans="5:5" ht="15">
      <c r="E9684" s="22"/>
    </row>
    <row r="9685" spans="5:5" ht="15">
      <c r="E9685" s="22"/>
    </row>
    <row r="9686" spans="5:5" ht="15">
      <c r="E9686" s="22"/>
    </row>
    <row r="9687" spans="5:5" ht="15">
      <c r="E9687" s="22"/>
    </row>
    <row r="9688" spans="5:5" ht="15">
      <c r="E9688" s="22"/>
    </row>
    <row r="9689" spans="5:5" ht="15">
      <c r="E9689" s="22"/>
    </row>
    <row r="9690" spans="5:5" ht="15">
      <c r="E9690" s="22"/>
    </row>
    <row r="9691" spans="5:5" ht="15">
      <c r="E9691" s="22"/>
    </row>
    <row r="9692" spans="5:5" ht="15">
      <c r="E9692" s="22"/>
    </row>
    <row r="9693" spans="5:5" ht="15">
      <c r="E9693" s="22"/>
    </row>
    <row r="9694" spans="5:5" ht="15">
      <c r="E9694" s="22"/>
    </row>
    <row r="9695" spans="5:5" ht="15">
      <c r="E9695" s="22"/>
    </row>
    <row r="9696" spans="5:5" ht="15">
      <c r="E9696" s="22"/>
    </row>
    <row r="9697" spans="5:5" ht="15">
      <c r="E9697" s="22"/>
    </row>
    <row r="9698" spans="5:5" ht="15">
      <c r="E9698" s="22"/>
    </row>
    <row r="9699" spans="5:5" ht="15">
      <c r="E9699" s="22"/>
    </row>
    <row r="9700" spans="5:5" ht="15">
      <c r="E9700" s="22"/>
    </row>
    <row r="9701" spans="5:5" ht="15">
      <c r="E9701" s="22"/>
    </row>
    <row r="9702" spans="5:5" ht="15">
      <c r="E9702" s="22"/>
    </row>
    <row r="9703" spans="5:5" ht="15">
      <c r="E9703" s="22"/>
    </row>
    <row r="9704" spans="5:5" ht="15">
      <c r="E9704" s="22"/>
    </row>
    <row r="9705" spans="5:5" ht="15">
      <c r="E9705" s="22"/>
    </row>
    <row r="9706" spans="5:5" ht="15">
      <c r="E9706" s="22"/>
    </row>
    <row r="9707" spans="5:5" ht="15">
      <c r="E9707" s="22"/>
    </row>
    <row r="9708" spans="5:5" ht="15">
      <c r="E9708" s="22"/>
    </row>
    <row r="9709" spans="5:5" ht="15">
      <c r="E9709" s="22"/>
    </row>
    <row r="9710" spans="5:5" ht="15">
      <c r="E9710" s="22"/>
    </row>
    <row r="9711" spans="5:5" ht="15">
      <c r="E9711" s="22"/>
    </row>
    <row r="9712" spans="5:5" ht="15">
      <c r="E9712" s="22"/>
    </row>
    <row r="9713" spans="5:5" ht="15">
      <c r="E9713" s="22"/>
    </row>
    <row r="9714" spans="5:5" ht="15">
      <c r="E9714" s="22"/>
    </row>
    <row r="9715" spans="5:5" ht="15">
      <c r="E9715" s="22"/>
    </row>
    <row r="9716" spans="5:5" ht="15">
      <c r="E9716" s="22"/>
    </row>
    <row r="9717" spans="5:5" ht="15">
      <c r="E9717" s="22"/>
    </row>
    <row r="9718" spans="5:5" ht="15">
      <c r="E9718" s="22"/>
    </row>
    <row r="9719" spans="5:5" ht="15">
      <c r="E9719" s="22"/>
    </row>
    <row r="9720" spans="5:5" ht="15">
      <c r="E9720" s="22"/>
    </row>
    <row r="9721" spans="5:5" ht="15">
      <c r="E9721" s="22"/>
    </row>
    <row r="9722" spans="5:5" ht="15">
      <c r="E9722" s="22"/>
    </row>
    <row r="9723" spans="5:5" ht="15">
      <c r="E9723" s="22"/>
    </row>
    <row r="9724" spans="5:5" ht="15">
      <c r="E9724" s="22"/>
    </row>
    <row r="9725" spans="5:5" ht="15">
      <c r="E9725" s="22"/>
    </row>
    <row r="9726" spans="5:5" ht="15">
      <c r="E9726" s="22"/>
    </row>
    <row r="9727" spans="5:5" ht="15">
      <c r="E9727" s="22"/>
    </row>
    <row r="9728" spans="5:5" ht="15">
      <c r="E9728" s="22"/>
    </row>
    <row r="9729" spans="5:5" ht="15">
      <c r="E9729" s="22"/>
    </row>
    <row r="9730" spans="5:5" ht="15">
      <c r="E9730" s="22"/>
    </row>
    <row r="9731" spans="5:5" ht="15">
      <c r="E9731" s="22"/>
    </row>
    <row r="9732" spans="5:5" ht="15">
      <c r="E9732" s="22"/>
    </row>
    <row r="9733" spans="5:5" ht="15">
      <c r="E9733" s="22"/>
    </row>
    <row r="9734" spans="5:5" ht="15">
      <c r="E9734" s="22"/>
    </row>
    <row r="9735" spans="5:5" ht="15">
      <c r="E9735" s="22"/>
    </row>
    <row r="9736" spans="5:5" ht="15">
      <c r="E9736" s="22"/>
    </row>
    <row r="9737" spans="5:5" ht="15">
      <c r="E9737" s="22"/>
    </row>
    <row r="9738" spans="5:5" ht="15">
      <c r="E9738" s="22"/>
    </row>
    <row r="9739" spans="5:5" ht="15">
      <c r="E9739" s="22"/>
    </row>
    <row r="9740" spans="5:5" ht="15">
      <c r="E9740" s="22"/>
    </row>
    <row r="9741" spans="5:5" ht="15">
      <c r="E9741" s="22"/>
    </row>
    <row r="9742" spans="5:5" ht="15">
      <c r="E9742" s="22"/>
    </row>
    <row r="9743" spans="5:5" ht="15">
      <c r="E9743" s="22"/>
    </row>
    <row r="9744" spans="5:5" ht="15">
      <c r="E9744" s="22"/>
    </row>
    <row r="9745" spans="5:5" ht="15">
      <c r="E9745" s="22"/>
    </row>
    <row r="9746" spans="5:5" ht="15">
      <c r="E9746" s="22"/>
    </row>
    <row r="9747" spans="5:5" ht="15">
      <c r="E9747" s="22"/>
    </row>
    <row r="9748" spans="5:5" ht="15">
      <c r="E9748" s="22"/>
    </row>
    <row r="9749" spans="5:5" ht="15">
      <c r="E9749" s="22"/>
    </row>
    <row r="9750" spans="5:5" ht="15">
      <c r="E9750" s="22"/>
    </row>
    <row r="9751" spans="5:5" ht="15">
      <c r="E9751" s="22"/>
    </row>
    <row r="9752" spans="5:5" ht="15">
      <c r="E9752" s="22"/>
    </row>
    <row r="9753" spans="5:5" ht="15">
      <c r="E9753" s="22"/>
    </row>
    <row r="9754" spans="5:5" ht="15">
      <c r="E9754" s="22"/>
    </row>
    <row r="9755" spans="5:5" ht="15">
      <c r="E9755" s="22"/>
    </row>
    <row r="9756" spans="5:5" ht="15">
      <c r="E9756" s="22"/>
    </row>
    <row r="9757" spans="5:5" ht="15">
      <c r="E9757" s="22"/>
    </row>
    <row r="9758" spans="5:5" ht="15">
      <c r="E9758" s="22"/>
    </row>
    <row r="9759" spans="5:5" ht="15">
      <c r="E9759" s="22"/>
    </row>
    <row r="9760" spans="5:5" ht="15">
      <c r="E9760" s="22"/>
    </row>
    <row r="9761" spans="5:5" ht="15">
      <c r="E9761" s="22"/>
    </row>
    <row r="9762" spans="5:5" ht="15">
      <c r="E9762" s="22"/>
    </row>
    <row r="9763" spans="5:5" ht="15">
      <c r="E9763" s="22"/>
    </row>
    <row r="9764" spans="5:5" ht="15">
      <c r="E9764" s="22"/>
    </row>
    <row r="9765" spans="5:5" ht="15">
      <c r="E9765" s="22"/>
    </row>
    <row r="9766" spans="5:5" ht="15">
      <c r="E9766" s="22"/>
    </row>
    <row r="9767" spans="5:5" ht="15">
      <c r="E9767" s="22"/>
    </row>
    <row r="9768" spans="5:5" ht="15">
      <c r="E9768" s="22"/>
    </row>
    <row r="9769" spans="5:5" ht="15">
      <c r="E9769" s="22"/>
    </row>
    <row r="9770" spans="5:5" ht="15">
      <c r="E9770" s="22"/>
    </row>
    <row r="9771" spans="5:5" ht="15">
      <c r="E9771" s="22"/>
    </row>
    <row r="9772" spans="5:5" ht="15">
      <c r="E9772" s="22"/>
    </row>
    <row r="9773" spans="5:5" ht="15">
      <c r="E9773" s="22"/>
    </row>
    <row r="9774" spans="5:5" ht="15">
      <c r="E9774" s="22"/>
    </row>
    <row r="9775" spans="5:5" ht="15">
      <c r="E9775" s="22"/>
    </row>
    <row r="9776" spans="5:5" ht="15">
      <c r="E9776" s="22"/>
    </row>
    <row r="9777" spans="5:5" ht="15">
      <c r="E9777" s="22"/>
    </row>
    <row r="9778" spans="5:5" ht="15">
      <c r="E9778" s="22"/>
    </row>
    <row r="9779" spans="5:5" ht="15">
      <c r="E9779" s="22"/>
    </row>
    <row r="9780" spans="5:5" ht="15">
      <c r="E9780" s="22"/>
    </row>
    <row r="9781" spans="5:5" ht="15">
      <c r="E9781" s="22"/>
    </row>
    <row r="9782" spans="5:5" ht="15">
      <c r="E9782" s="22"/>
    </row>
    <row r="9783" spans="5:5" ht="15">
      <c r="E9783" s="22"/>
    </row>
    <row r="9784" spans="5:5" ht="15">
      <c r="E9784" s="22"/>
    </row>
    <row r="9785" spans="5:5" ht="15">
      <c r="E9785" s="22"/>
    </row>
    <row r="9786" spans="5:5" ht="15">
      <c r="E9786" s="22"/>
    </row>
    <row r="9787" spans="5:5" ht="15">
      <c r="E9787" s="22"/>
    </row>
    <row r="9788" spans="5:5" ht="15">
      <c r="E9788" s="22"/>
    </row>
    <row r="9789" spans="5:5" ht="15">
      <c r="E9789" s="22"/>
    </row>
    <row r="9790" spans="5:5" ht="15">
      <c r="E9790" s="22"/>
    </row>
    <row r="9791" spans="5:5" ht="15">
      <c r="E9791" s="22"/>
    </row>
    <row r="9792" spans="5:5" ht="15">
      <c r="E9792" s="22"/>
    </row>
    <row r="9793" spans="5:5" ht="15">
      <c r="E9793" s="22"/>
    </row>
    <row r="9794" spans="5:5" ht="15">
      <c r="E9794" s="22"/>
    </row>
    <row r="9795" spans="5:5" ht="15">
      <c r="E9795" s="22"/>
    </row>
    <row r="9796" spans="5:5" ht="15">
      <c r="E9796" s="22"/>
    </row>
    <row r="9797" spans="5:5" ht="15">
      <c r="E9797" s="22"/>
    </row>
    <row r="9798" spans="5:5" ht="15">
      <c r="E9798" s="22"/>
    </row>
    <row r="9799" spans="5:5" ht="15">
      <c r="E9799" s="22"/>
    </row>
    <row r="9800" spans="5:5" ht="15">
      <c r="E9800" s="22"/>
    </row>
    <row r="9801" spans="5:5" ht="15">
      <c r="E9801" s="22"/>
    </row>
    <row r="9802" spans="5:5" ht="15">
      <c r="E9802" s="22"/>
    </row>
    <row r="9803" spans="5:5" ht="15">
      <c r="E9803" s="22"/>
    </row>
    <row r="9804" spans="5:5" ht="15">
      <c r="E9804" s="22"/>
    </row>
    <row r="9805" spans="5:5" ht="15">
      <c r="E9805" s="22"/>
    </row>
    <row r="9806" spans="5:5" ht="15">
      <c r="E9806" s="22"/>
    </row>
    <row r="9807" spans="5:5" ht="15">
      <c r="E9807" s="22"/>
    </row>
    <row r="9808" spans="5:5" ht="15">
      <c r="E9808" s="22"/>
    </row>
    <row r="9809" spans="5:5" ht="15">
      <c r="E9809" s="22"/>
    </row>
    <row r="9810" spans="5:5" ht="15">
      <c r="E9810" s="22"/>
    </row>
    <row r="9811" spans="5:5" ht="15">
      <c r="E9811" s="22"/>
    </row>
    <row r="9812" spans="5:5" ht="15">
      <c r="E9812" s="22"/>
    </row>
    <row r="9813" spans="5:5" ht="15">
      <c r="E9813" s="22"/>
    </row>
    <row r="9814" spans="5:5" ht="15">
      <c r="E9814" s="22"/>
    </row>
    <row r="9815" spans="5:5" ht="15">
      <c r="E9815" s="22"/>
    </row>
    <row r="9816" spans="5:5" ht="15">
      <c r="E9816" s="22"/>
    </row>
    <row r="9817" spans="5:5" ht="15">
      <c r="E9817" s="22"/>
    </row>
    <row r="9818" spans="5:5" ht="15">
      <c r="E9818" s="22"/>
    </row>
    <row r="9819" spans="5:5" ht="15">
      <c r="E9819" s="22"/>
    </row>
    <row r="9820" spans="5:5" ht="15">
      <c r="E9820" s="22"/>
    </row>
    <row r="9821" spans="5:5" ht="15">
      <c r="E9821" s="22"/>
    </row>
    <row r="9822" spans="5:5" ht="15">
      <c r="E9822" s="22"/>
    </row>
    <row r="9823" spans="5:5" ht="15">
      <c r="E9823" s="22"/>
    </row>
    <row r="9824" spans="5:5" ht="15">
      <c r="E9824" s="22"/>
    </row>
    <row r="9825" spans="5:5" ht="15">
      <c r="E9825" s="22"/>
    </row>
    <row r="9826" spans="5:5" ht="15">
      <c r="E9826" s="22"/>
    </row>
    <row r="9827" spans="5:5" ht="15">
      <c r="E9827" s="22"/>
    </row>
    <row r="9828" spans="5:5" ht="15">
      <c r="E9828" s="22"/>
    </row>
    <row r="9829" spans="5:5" ht="15">
      <c r="E9829" s="22"/>
    </row>
    <row r="9830" spans="5:5" ht="15">
      <c r="E9830" s="22"/>
    </row>
    <row r="9831" spans="5:5" ht="15">
      <c r="E9831" s="22"/>
    </row>
    <row r="9832" spans="5:5" ht="15">
      <c r="E9832" s="22"/>
    </row>
    <row r="9833" spans="5:5" ht="15">
      <c r="E9833" s="22"/>
    </row>
    <row r="9834" spans="5:5" ht="15">
      <c r="E9834" s="22"/>
    </row>
    <row r="9835" spans="5:5" ht="15">
      <c r="E9835" s="22"/>
    </row>
    <row r="9836" spans="5:5" ht="15">
      <c r="E9836" s="22"/>
    </row>
    <row r="9837" spans="5:5" ht="15">
      <c r="E9837" s="22"/>
    </row>
    <row r="9838" spans="5:5" ht="15">
      <c r="E9838" s="22"/>
    </row>
    <row r="9839" spans="5:5" ht="15">
      <c r="E9839" s="22"/>
    </row>
    <row r="9840" spans="5:5" ht="15">
      <c r="E9840" s="22"/>
    </row>
    <row r="9841" spans="5:5" ht="15">
      <c r="E9841" s="22"/>
    </row>
    <row r="9842" spans="5:5" ht="15">
      <c r="E9842" s="22"/>
    </row>
    <row r="9843" spans="5:5" ht="15">
      <c r="E9843" s="22"/>
    </row>
    <row r="9844" spans="5:5" ht="15">
      <c r="E9844" s="22"/>
    </row>
    <row r="9845" spans="5:5" ht="15">
      <c r="E9845" s="22"/>
    </row>
    <row r="9846" spans="5:5" ht="15">
      <c r="E9846" s="22"/>
    </row>
    <row r="9847" spans="5:5" ht="15">
      <c r="E9847" s="22"/>
    </row>
    <row r="9848" spans="5:5" ht="15">
      <c r="E9848" s="22"/>
    </row>
    <row r="9849" spans="5:5" ht="15">
      <c r="E9849" s="22"/>
    </row>
    <row r="9850" spans="5:5" ht="15">
      <c r="E9850" s="22"/>
    </row>
    <row r="9851" spans="5:5" ht="15">
      <c r="E9851" s="22"/>
    </row>
    <row r="9852" spans="5:5" ht="15">
      <c r="E9852" s="22"/>
    </row>
    <row r="9853" spans="5:5" ht="15">
      <c r="E9853" s="22"/>
    </row>
    <row r="9854" spans="5:5" ht="15">
      <c r="E9854" s="22"/>
    </row>
    <row r="9855" spans="5:5" ht="15">
      <c r="E9855" s="22"/>
    </row>
    <row r="9856" spans="5:5" ht="15">
      <c r="E9856" s="22"/>
    </row>
    <row r="9857" spans="5:5" ht="15">
      <c r="E9857" s="22"/>
    </row>
    <row r="9858" spans="5:5" ht="15">
      <c r="E9858" s="22"/>
    </row>
    <row r="9859" spans="5:5" ht="15">
      <c r="E9859" s="22"/>
    </row>
    <row r="9860" spans="5:5" ht="15">
      <c r="E9860" s="22"/>
    </row>
    <row r="9861" spans="5:5" ht="15">
      <c r="E9861" s="22"/>
    </row>
    <row r="9862" spans="5:5" ht="15">
      <c r="E9862" s="22"/>
    </row>
    <row r="9863" spans="5:5" ht="15">
      <c r="E9863" s="22"/>
    </row>
    <row r="9864" spans="5:5" ht="15">
      <c r="E9864" s="22"/>
    </row>
    <row r="9865" spans="5:5" ht="15">
      <c r="E9865" s="22"/>
    </row>
    <row r="9866" spans="5:5" ht="15">
      <c r="E9866" s="22"/>
    </row>
    <row r="9867" spans="5:5" ht="15">
      <c r="E9867" s="22"/>
    </row>
    <row r="9868" spans="5:5" ht="15">
      <c r="E9868" s="22"/>
    </row>
    <row r="9869" spans="5:5" ht="15">
      <c r="E9869" s="22"/>
    </row>
    <row r="9870" spans="5:5" ht="15">
      <c r="E9870" s="22"/>
    </row>
    <row r="9871" spans="5:5" ht="15">
      <c r="E9871" s="22"/>
    </row>
    <row r="9872" spans="5:5" ht="15">
      <c r="E9872" s="22"/>
    </row>
    <row r="9873" spans="5:5" ht="15">
      <c r="E9873" s="22"/>
    </row>
    <row r="9874" spans="5:5" ht="15">
      <c r="E9874" s="22"/>
    </row>
    <row r="9875" spans="5:5" ht="15">
      <c r="E9875" s="22"/>
    </row>
    <row r="9876" spans="5:5" ht="15">
      <c r="E9876" s="22"/>
    </row>
    <row r="9877" spans="5:5" ht="15">
      <c r="E9877" s="22"/>
    </row>
    <row r="9878" spans="5:5" ht="15">
      <c r="E9878" s="22"/>
    </row>
    <row r="9879" spans="5:5" ht="15">
      <c r="E9879" s="22"/>
    </row>
    <row r="9880" spans="5:5" ht="15">
      <c r="E9880" s="22"/>
    </row>
    <row r="9881" spans="5:5" ht="15">
      <c r="E9881" s="22"/>
    </row>
    <row r="9882" spans="5:5" ht="15">
      <c r="E9882" s="22"/>
    </row>
    <row r="9883" spans="5:5" ht="15">
      <c r="E9883" s="22"/>
    </row>
    <row r="9884" spans="5:5" ht="15">
      <c r="E9884" s="22"/>
    </row>
    <row r="9885" spans="5:5" ht="15">
      <c r="E9885" s="22"/>
    </row>
    <row r="9886" spans="5:5" ht="15">
      <c r="E9886" s="22"/>
    </row>
    <row r="9887" spans="5:5" ht="15">
      <c r="E9887" s="22"/>
    </row>
    <row r="9888" spans="5:5" ht="15">
      <c r="E9888" s="22"/>
    </row>
    <row r="9889" spans="5:5" ht="15">
      <c r="E9889" s="22"/>
    </row>
    <row r="9890" spans="5:5" ht="15">
      <c r="E9890" s="22"/>
    </row>
    <row r="9891" spans="5:5" ht="15">
      <c r="E9891" s="22"/>
    </row>
    <row r="9892" spans="5:5" ht="15">
      <c r="E9892" s="22"/>
    </row>
    <row r="9893" spans="5:5" ht="15">
      <c r="E9893" s="22"/>
    </row>
    <row r="9894" spans="5:5" ht="15">
      <c r="E9894" s="22"/>
    </row>
    <row r="9895" spans="5:5" ht="15">
      <c r="E9895" s="22"/>
    </row>
    <row r="9896" spans="5:5" ht="15">
      <c r="E9896" s="22"/>
    </row>
    <row r="9897" spans="5:5" ht="15">
      <c r="E9897" s="22"/>
    </row>
    <row r="9898" spans="5:5" ht="15">
      <c r="E9898" s="22"/>
    </row>
    <row r="9899" spans="5:5" ht="15">
      <c r="E9899" s="22"/>
    </row>
    <row r="9900" spans="5:5" ht="15">
      <c r="E9900" s="22"/>
    </row>
    <row r="9901" spans="5:5" ht="15">
      <c r="E9901" s="22"/>
    </row>
    <row r="9902" spans="5:5" ht="15">
      <c r="E9902" s="22"/>
    </row>
    <row r="9903" spans="5:5" ht="15">
      <c r="E9903" s="22"/>
    </row>
    <row r="9904" spans="5:5" ht="15">
      <c r="E9904" s="22"/>
    </row>
    <row r="9905" spans="5:5" ht="15">
      <c r="E9905" s="22"/>
    </row>
    <row r="9906" spans="5:5" ht="15">
      <c r="E9906" s="22"/>
    </row>
    <row r="9907" spans="5:5" ht="15">
      <c r="E9907" s="22"/>
    </row>
    <row r="9908" spans="5:5" ht="15">
      <c r="E9908" s="22"/>
    </row>
    <row r="9909" spans="5:5" ht="15">
      <c r="E9909" s="22"/>
    </row>
    <row r="9910" spans="5:5" ht="15">
      <c r="E9910" s="22"/>
    </row>
    <row r="9911" spans="5:5" ht="15">
      <c r="E9911" s="22"/>
    </row>
    <row r="9912" spans="5:5" ht="15">
      <c r="E9912" s="22"/>
    </row>
    <row r="9913" spans="5:5" ht="15">
      <c r="E9913" s="22"/>
    </row>
    <row r="9914" spans="5:5" ht="15">
      <c r="E9914" s="22"/>
    </row>
    <row r="9915" spans="5:5" ht="15">
      <c r="E9915" s="22"/>
    </row>
    <row r="9916" spans="5:5" ht="15">
      <c r="E9916" s="22"/>
    </row>
    <row r="9917" spans="5:5" ht="15">
      <c r="E9917" s="22"/>
    </row>
    <row r="9918" spans="5:5" ht="15">
      <c r="E9918" s="22"/>
    </row>
    <row r="9919" spans="5:5" ht="15">
      <c r="E9919" s="22"/>
    </row>
    <row r="9920" spans="5:5" ht="15">
      <c r="E9920" s="22"/>
    </row>
    <row r="9921" spans="5:5" ht="15">
      <c r="E9921" s="22"/>
    </row>
    <row r="9922" spans="5:5" ht="15">
      <c r="E9922" s="22"/>
    </row>
    <row r="9923" spans="5:5" ht="15">
      <c r="E9923" s="22"/>
    </row>
    <row r="9924" spans="5:5" ht="15">
      <c r="E9924" s="22"/>
    </row>
    <row r="9925" spans="5:5" ht="15">
      <c r="E9925" s="22"/>
    </row>
    <row r="9926" spans="5:5" ht="15">
      <c r="E9926" s="22"/>
    </row>
    <row r="9927" spans="5:5" ht="15">
      <c r="E9927" s="22"/>
    </row>
    <row r="9928" spans="5:5" ht="15">
      <c r="E9928" s="22"/>
    </row>
    <row r="9929" spans="5:5" ht="15">
      <c r="E9929" s="22"/>
    </row>
    <row r="9930" spans="5:5" ht="15">
      <c r="E9930" s="22"/>
    </row>
    <row r="9931" spans="5:5" ht="15">
      <c r="E9931" s="22"/>
    </row>
    <row r="9932" spans="5:5" ht="15">
      <c r="E9932" s="22"/>
    </row>
    <row r="9933" spans="5:5" ht="15">
      <c r="E9933" s="22"/>
    </row>
    <row r="9934" spans="5:5" ht="15">
      <c r="E9934" s="22"/>
    </row>
    <row r="9935" spans="5:5" ht="15">
      <c r="E9935" s="22"/>
    </row>
    <row r="9936" spans="5:5" ht="15">
      <c r="E9936" s="22"/>
    </row>
    <row r="9937" spans="5:5" ht="15">
      <c r="E9937" s="22"/>
    </row>
    <row r="9938" spans="5:5" ht="15">
      <c r="E9938" s="22"/>
    </row>
    <row r="9939" spans="5:5" ht="15">
      <c r="E9939" s="22"/>
    </row>
    <row r="9940" spans="5:5" ht="15">
      <c r="E9940" s="22"/>
    </row>
    <row r="9941" spans="5:5" ht="15">
      <c r="E9941" s="22"/>
    </row>
    <row r="9942" spans="5:5" ht="15">
      <c r="E9942" s="22"/>
    </row>
    <row r="9943" spans="5:5" ht="15">
      <c r="E9943" s="22"/>
    </row>
    <row r="9944" spans="5:5" ht="15">
      <c r="E9944" s="22"/>
    </row>
    <row r="9945" spans="5:5" ht="15">
      <c r="E9945" s="22"/>
    </row>
    <row r="9946" spans="5:5" ht="15">
      <c r="E9946" s="22"/>
    </row>
    <row r="9947" spans="5:5" ht="15">
      <c r="E9947" s="22"/>
    </row>
    <row r="9948" spans="5:5" ht="15">
      <c r="E9948" s="22"/>
    </row>
    <row r="9949" spans="5:5" ht="15">
      <c r="E9949" s="22"/>
    </row>
    <row r="9950" spans="5:5" ht="15">
      <c r="E9950" s="22"/>
    </row>
    <row r="9951" spans="5:5" ht="15">
      <c r="E9951" s="22"/>
    </row>
    <row r="9952" spans="5:5" ht="15">
      <c r="E9952" s="22"/>
    </row>
    <row r="9953" spans="5:5" ht="15">
      <c r="E9953" s="22"/>
    </row>
    <row r="9954" spans="5:5" ht="15">
      <c r="E9954" s="22"/>
    </row>
    <row r="9955" spans="5:5" ht="15">
      <c r="E9955" s="22"/>
    </row>
    <row r="9956" spans="5:5" ht="15">
      <c r="E9956" s="22"/>
    </row>
    <row r="9957" spans="5:5" ht="15">
      <c r="E9957" s="22"/>
    </row>
    <row r="9958" spans="5:5" ht="15">
      <c r="E9958" s="22"/>
    </row>
    <row r="9959" spans="5:5" ht="15">
      <c r="E9959" s="22"/>
    </row>
    <row r="9960" spans="5:5" ht="15">
      <c r="E9960" s="22"/>
    </row>
    <row r="9961" spans="5:5" ht="15">
      <c r="E9961" s="22"/>
    </row>
    <row r="9962" spans="5:5" ht="15">
      <c r="E9962" s="22"/>
    </row>
    <row r="9963" spans="5:5" ht="15">
      <c r="E9963" s="22"/>
    </row>
    <row r="9964" spans="5:5" ht="15">
      <c r="E9964" s="22"/>
    </row>
    <row r="9965" spans="5:5" ht="15">
      <c r="E9965" s="22"/>
    </row>
    <row r="9966" spans="5:5" ht="15">
      <c r="E9966" s="22"/>
    </row>
    <row r="9967" spans="5:5" ht="15">
      <c r="E9967" s="22"/>
    </row>
    <row r="9968" spans="5:5" ht="15">
      <c r="E9968" s="22"/>
    </row>
    <row r="9969" spans="5:5" ht="15">
      <c r="E9969" s="22"/>
    </row>
    <row r="9970" spans="5:5" ht="15">
      <c r="E9970" s="22"/>
    </row>
    <row r="9971" spans="5:5" ht="15">
      <c r="E9971" s="22"/>
    </row>
    <row r="9972" spans="5:5" ht="15">
      <c r="E9972" s="22"/>
    </row>
    <row r="9973" spans="5:5" ht="15">
      <c r="E9973" s="22"/>
    </row>
    <row r="9974" spans="5:5" ht="15">
      <c r="E9974" s="22"/>
    </row>
    <row r="9975" spans="5:5" ht="15">
      <c r="E9975" s="22"/>
    </row>
    <row r="9976" spans="5:5" ht="15">
      <c r="E9976" s="22"/>
    </row>
    <row r="9977" spans="5:5" ht="15">
      <c r="E9977" s="22"/>
    </row>
    <row r="9978" spans="5:5" ht="15">
      <c r="E9978" s="22"/>
    </row>
    <row r="9979" spans="5:5" ht="15">
      <c r="E9979" s="22"/>
    </row>
    <row r="9980" spans="5:5" ht="15">
      <c r="E9980" s="22"/>
    </row>
    <row r="9981" spans="5:5" ht="15">
      <c r="E9981" s="22"/>
    </row>
    <row r="9982" spans="5:5" ht="15">
      <c r="E9982" s="22"/>
    </row>
    <row r="9983" spans="5:5" ht="15">
      <c r="E9983" s="22"/>
    </row>
    <row r="9984" spans="5:5" ht="15">
      <c r="E9984" s="22"/>
    </row>
    <row r="9985" spans="5:5" ht="15">
      <c r="E9985" s="22"/>
    </row>
    <row r="9986" spans="5:5" ht="15">
      <c r="E9986" s="22"/>
    </row>
    <row r="9987" spans="5:5" ht="15">
      <c r="E9987" s="22"/>
    </row>
    <row r="9988" spans="5:5" ht="15">
      <c r="E9988" s="22"/>
    </row>
    <row r="9989" spans="5:5" ht="15">
      <c r="E9989" s="22"/>
    </row>
    <row r="9990" spans="5:5" ht="15">
      <c r="E9990" s="22"/>
    </row>
    <row r="9991" spans="5:5" ht="15">
      <c r="E9991" s="22"/>
    </row>
    <row r="9992" spans="5:5" ht="15">
      <c r="E9992" s="22"/>
    </row>
    <row r="9993" spans="5:5" ht="15">
      <c r="E9993" s="22"/>
    </row>
    <row r="9994" spans="5:5" ht="15">
      <c r="E9994" s="22"/>
    </row>
    <row r="9995" spans="5:5" ht="15">
      <c r="E9995" s="22"/>
    </row>
    <row r="9996" spans="5:5" ht="15">
      <c r="E9996" s="22"/>
    </row>
    <row r="9997" spans="5:5" ht="15">
      <c r="E9997" s="22"/>
    </row>
    <row r="9998" spans="5:5" ht="15">
      <c r="E9998" s="22"/>
    </row>
    <row r="9999" spans="5:5" ht="15">
      <c r="E9999" s="22"/>
    </row>
    <row r="10000" spans="5:5" ht="15">
      <c r="E10000" s="22"/>
    </row>
    <row r="10001" spans="5:5" ht="15">
      <c r="E10001" s="22"/>
    </row>
    <row r="10002" spans="5:5" ht="15">
      <c r="E10002" s="22"/>
    </row>
    <row r="10003" spans="5:5" ht="15">
      <c r="E10003" s="22"/>
    </row>
    <row r="10004" spans="5:5" ht="15">
      <c r="E10004" s="22"/>
    </row>
    <row r="10005" spans="5:5" ht="15">
      <c r="E10005" s="22"/>
    </row>
    <row r="10006" spans="5:5" ht="15">
      <c r="E10006" s="22"/>
    </row>
    <row r="10007" spans="5:5" ht="15">
      <c r="E10007" s="22"/>
    </row>
    <row r="10008" spans="5:5" ht="15">
      <c r="E10008" s="22"/>
    </row>
    <row r="10009" spans="5:5" ht="15">
      <c r="E10009" s="22"/>
    </row>
    <row r="10010" spans="5:5" ht="15">
      <c r="E10010" s="22"/>
    </row>
    <row r="10011" spans="5:5" ht="15">
      <c r="E10011" s="22"/>
    </row>
    <row r="10012" spans="5:5" ht="15">
      <c r="E10012" s="22"/>
    </row>
    <row r="10013" spans="5:5" ht="15">
      <c r="E10013" s="22"/>
    </row>
    <row r="10014" spans="5:5" ht="15">
      <c r="E10014" s="22"/>
    </row>
    <row r="10015" spans="5:5" ht="15">
      <c r="E10015" s="22"/>
    </row>
    <row r="10016" spans="5:5" ht="15">
      <c r="E10016" s="22"/>
    </row>
    <row r="10017" spans="5:5" ht="15">
      <c r="E10017" s="22"/>
    </row>
    <row r="10018" spans="5:5" ht="15">
      <c r="E10018" s="22"/>
    </row>
    <row r="10019" spans="5:5" ht="15">
      <c r="E10019" s="22"/>
    </row>
    <row r="10020" spans="5:5" ht="15">
      <c r="E10020" s="22"/>
    </row>
    <row r="10021" spans="5:5" ht="15">
      <c r="E10021" s="22"/>
    </row>
    <row r="10022" spans="5:5" ht="15">
      <c r="E10022" s="22"/>
    </row>
    <row r="10023" spans="5:5" ht="15">
      <c r="E10023" s="22"/>
    </row>
    <row r="10024" spans="5:5" ht="15">
      <c r="E10024" s="22"/>
    </row>
    <row r="10025" spans="5:5" ht="15">
      <c r="E10025" s="22"/>
    </row>
    <row r="10026" spans="5:5" ht="15">
      <c r="E10026" s="22"/>
    </row>
    <row r="10027" spans="5:5" ht="15">
      <c r="E10027" s="22"/>
    </row>
    <row r="10028" spans="5:5" ht="15">
      <c r="E10028" s="22"/>
    </row>
    <row r="10029" spans="5:5" ht="15">
      <c r="E10029" s="22"/>
    </row>
    <row r="10030" spans="5:5" ht="15">
      <c r="E10030" s="22"/>
    </row>
    <row r="10031" spans="5:5" ht="15">
      <c r="E10031" s="22"/>
    </row>
    <row r="10032" spans="5:5" ht="15">
      <c r="E10032" s="22"/>
    </row>
    <row r="10033" spans="5:5" ht="15">
      <c r="E10033" s="22"/>
    </row>
    <row r="10034" spans="5:5" ht="15">
      <c r="E10034" s="22"/>
    </row>
    <row r="10035" spans="5:5" ht="15">
      <c r="E10035" s="22"/>
    </row>
    <row r="10036" spans="5:5" ht="15">
      <c r="E10036" s="22"/>
    </row>
    <row r="10037" spans="5:5" ht="15">
      <c r="E10037" s="22"/>
    </row>
    <row r="10038" spans="5:5" ht="15">
      <c r="E10038" s="22"/>
    </row>
    <row r="10039" spans="5:5" ht="15">
      <c r="E10039" s="22"/>
    </row>
    <row r="10040" spans="5:5" ht="15">
      <c r="E10040" s="22"/>
    </row>
    <row r="10041" spans="5:5" ht="15">
      <c r="E10041" s="22"/>
    </row>
    <row r="10042" spans="5:5" ht="15">
      <c r="E10042" s="22"/>
    </row>
    <row r="10043" spans="5:5" ht="15">
      <c r="E10043" s="22"/>
    </row>
    <row r="10044" spans="5:5" ht="15">
      <c r="E10044" s="22"/>
    </row>
    <row r="10045" spans="5:5" ht="15">
      <c r="E10045" s="22"/>
    </row>
    <row r="10046" spans="5:5" ht="15">
      <c r="E10046" s="22"/>
    </row>
    <row r="10047" spans="5:5" ht="15">
      <c r="E10047" s="22"/>
    </row>
    <row r="10048" spans="5:5" ht="15">
      <c r="E10048" s="22"/>
    </row>
    <row r="10049" spans="5:5" ht="15">
      <c r="E10049" s="22"/>
    </row>
    <row r="10050" spans="5:5" ht="15">
      <c r="E10050" s="22"/>
    </row>
    <row r="10051" spans="5:5" ht="15">
      <c r="E10051" s="22"/>
    </row>
    <row r="10052" spans="5:5" ht="15">
      <c r="E10052" s="22"/>
    </row>
    <row r="10053" spans="5:5" ht="15">
      <c r="E10053" s="22"/>
    </row>
    <row r="10054" spans="5:5" ht="15">
      <c r="E10054" s="22"/>
    </row>
    <row r="10055" spans="5:5" ht="15">
      <c r="E10055" s="22"/>
    </row>
    <row r="10056" spans="5:5" ht="15">
      <c r="E10056" s="22"/>
    </row>
    <row r="10057" spans="5:5" ht="15">
      <c r="E10057" s="22"/>
    </row>
    <row r="10058" spans="5:5" ht="15">
      <c r="E10058" s="22"/>
    </row>
    <row r="10059" spans="5:5" ht="15">
      <c r="E10059" s="22"/>
    </row>
    <row r="10060" spans="5:5" ht="15">
      <c r="E10060" s="22"/>
    </row>
    <row r="10061" spans="5:5" ht="15">
      <c r="E10061" s="22"/>
    </row>
    <row r="10062" spans="5:5" ht="15">
      <c r="E10062" s="22"/>
    </row>
    <row r="10063" spans="5:5" ht="15">
      <c r="E10063" s="22"/>
    </row>
    <row r="10064" spans="5:5" ht="15">
      <c r="E10064" s="22"/>
    </row>
    <row r="10065" spans="5:5" ht="15">
      <c r="E10065" s="22"/>
    </row>
    <row r="10066" spans="5:5" ht="15">
      <c r="E10066" s="22"/>
    </row>
    <row r="10067" spans="5:5" ht="15">
      <c r="E10067" s="22"/>
    </row>
    <row r="10068" spans="5:5" ht="15">
      <c r="E10068" s="22"/>
    </row>
    <row r="10069" spans="5:5" ht="15">
      <c r="E10069" s="22"/>
    </row>
    <row r="10070" spans="5:5" ht="15">
      <c r="E10070" s="22"/>
    </row>
    <row r="10071" spans="5:5" ht="15">
      <c r="E10071" s="22"/>
    </row>
    <row r="10072" spans="5:5" ht="15">
      <c r="E10072" s="22"/>
    </row>
    <row r="10073" spans="5:5" ht="15">
      <c r="E10073" s="22"/>
    </row>
    <row r="10074" spans="5:5" ht="15">
      <c r="E10074" s="22"/>
    </row>
    <row r="10075" spans="5:5" ht="15">
      <c r="E10075" s="22"/>
    </row>
    <row r="10076" spans="5:5" ht="15">
      <c r="E10076" s="22"/>
    </row>
    <row r="10077" spans="5:5" ht="15">
      <c r="E10077" s="22"/>
    </row>
    <row r="10078" spans="5:5" ht="15">
      <c r="E10078" s="22"/>
    </row>
    <row r="10079" spans="5:5" ht="15">
      <c r="E10079" s="22"/>
    </row>
    <row r="10080" spans="5:5" ht="15">
      <c r="E10080" s="22"/>
    </row>
    <row r="10081" spans="5:5" ht="15">
      <c r="E10081" s="22"/>
    </row>
    <row r="10082" spans="5:5" ht="15">
      <c r="E10082" s="22"/>
    </row>
    <row r="10083" spans="5:5" ht="15">
      <c r="E10083" s="22"/>
    </row>
    <row r="10084" spans="5:5" ht="15">
      <c r="E10084" s="22"/>
    </row>
    <row r="10085" spans="5:5" ht="15">
      <c r="E10085" s="22"/>
    </row>
    <row r="10086" spans="5:5" ht="15">
      <c r="E10086" s="22"/>
    </row>
    <row r="10087" spans="5:5" ht="15">
      <c r="E10087" s="22"/>
    </row>
    <row r="10088" spans="5:5" ht="15">
      <c r="E10088" s="22"/>
    </row>
    <row r="10089" spans="5:5" ht="15">
      <c r="E10089" s="22"/>
    </row>
    <row r="10090" spans="5:5" ht="15">
      <c r="E10090" s="22"/>
    </row>
    <row r="10091" spans="5:5" ht="15">
      <c r="E10091" s="22"/>
    </row>
    <row r="10092" spans="5:5" ht="15">
      <c r="E10092" s="22"/>
    </row>
    <row r="10093" spans="5:5" ht="15">
      <c r="E10093" s="22"/>
    </row>
    <row r="10094" spans="5:5" ht="15">
      <c r="E10094" s="22"/>
    </row>
    <row r="10095" spans="5:5" ht="15">
      <c r="E10095" s="22"/>
    </row>
    <row r="10096" spans="5:5" ht="15">
      <c r="E10096" s="22"/>
    </row>
    <row r="10097" spans="5:5" ht="15">
      <c r="E10097" s="22"/>
    </row>
    <row r="10098" spans="5:5" ht="15">
      <c r="E10098" s="22"/>
    </row>
    <row r="10099" spans="5:5" ht="15">
      <c r="E10099" s="22"/>
    </row>
    <row r="10100" spans="5:5" ht="15">
      <c r="E10100" s="22"/>
    </row>
    <row r="10101" spans="5:5" ht="15">
      <c r="E10101" s="22"/>
    </row>
    <row r="10102" spans="5:5" ht="15">
      <c r="E10102" s="22"/>
    </row>
    <row r="10103" spans="5:5" ht="15">
      <c r="E10103" s="22"/>
    </row>
    <row r="10104" spans="5:5" ht="15">
      <c r="E10104" s="22"/>
    </row>
    <row r="10105" spans="5:5" ht="15">
      <c r="E10105" s="22"/>
    </row>
    <row r="10106" spans="5:5" ht="15">
      <c r="E10106" s="22"/>
    </row>
    <row r="10107" spans="5:5" ht="15">
      <c r="E10107" s="22"/>
    </row>
    <row r="10108" spans="5:5" ht="15">
      <c r="E10108" s="22"/>
    </row>
    <row r="10109" spans="5:5" ht="15">
      <c r="E10109" s="22"/>
    </row>
    <row r="10110" spans="5:5" ht="15">
      <c r="E10110" s="22"/>
    </row>
    <row r="10111" spans="5:5" ht="15">
      <c r="E10111" s="22"/>
    </row>
    <row r="10112" spans="5:5" ht="15">
      <c r="E10112" s="22"/>
    </row>
    <row r="10113" spans="5:5" ht="15">
      <c r="E10113" s="22"/>
    </row>
    <row r="10114" spans="5:5" ht="15">
      <c r="E10114" s="22"/>
    </row>
    <row r="10115" spans="5:5" ht="15">
      <c r="E10115" s="22"/>
    </row>
    <row r="10116" spans="5:5" ht="15">
      <c r="E10116" s="22"/>
    </row>
    <row r="10117" spans="5:5" ht="15">
      <c r="E10117" s="22"/>
    </row>
    <row r="10118" spans="5:5" ht="15">
      <c r="E10118" s="22"/>
    </row>
    <row r="10119" spans="5:5" ht="15">
      <c r="E10119" s="22"/>
    </row>
    <row r="10120" spans="5:5" ht="15">
      <c r="E10120" s="22"/>
    </row>
    <row r="10121" spans="5:5" ht="15">
      <c r="E10121" s="22"/>
    </row>
    <row r="10122" spans="5:5" ht="15">
      <c r="E10122" s="22"/>
    </row>
    <row r="10123" spans="5:5" ht="15">
      <c r="E10123" s="22"/>
    </row>
    <row r="10124" spans="5:5" ht="15">
      <c r="E10124" s="22"/>
    </row>
    <row r="10125" spans="5:5" ht="15">
      <c r="E10125" s="22"/>
    </row>
    <row r="10126" spans="5:5" ht="15">
      <c r="E10126" s="22"/>
    </row>
    <row r="10127" spans="5:5" ht="15">
      <c r="E10127" s="22"/>
    </row>
    <row r="10128" spans="5:5" ht="15">
      <c r="E10128" s="22"/>
    </row>
    <row r="10129" spans="5:5" ht="15">
      <c r="E10129" s="22"/>
    </row>
    <row r="10130" spans="5:5" ht="15">
      <c r="E10130" s="22"/>
    </row>
    <row r="10131" spans="5:5" ht="15">
      <c r="E10131" s="22"/>
    </row>
    <row r="10132" spans="5:5" ht="15">
      <c r="E10132" s="22"/>
    </row>
    <row r="10133" spans="5:5" ht="15">
      <c r="E10133" s="22"/>
    </row>
    <row r="10134" spans="5:5" ht="15">
      <c r="E10134" s="22"/>
    </row>
    <row r="10135" spans="5:5" ht="15">
      <c r="E10135" s="22"/>
    </row>
    <row r="10136" spans="5:5" ht="15">
      <c r="E10136" s="22"/>
    </row>
    <row r="10137" spans="5:5" ht="15">
      <c r="E10137" s="22"/>
    </row>
    <row r="10138" spans="5:5" ht="15">
      <c r="E10138" s="22"/>
    </row>
    <row r="10139" spans="5:5" ht="15">
      <c r="E10139" s="22"/>
    </row>
    <row r="10140" spans="5:5" ht="15">
      <c r="E10140" s="22"/>
    </row>
    <row r="10141" spans="5:5" ht="15">
      <c r="E10141" s="22"/>
    </row>
    <row r="10142" spans="5:5" ht="15">
      <c r="E10142" s="22"/>
    </row>
    <row r="10143" spans="5:5" ht="15">
      <c r="E10143" s="22"/>
    </row>
    <row r="10144" spans="5:5" ht="15">
      <c r="E10144" s="22"/>
    </row>
    <row r="10145" spans="5:5" ht="15">
      <c r="E10145" s="22"/>
    </row>
    <row r="10146" spans="5:5" ht="15">
      <c r="E10146" s="22"/>
    </row>
    <row r="10147" spans="5:5" ht="15">
      <c r="E10147" s="22"/>
    </row>
    <row r="10148" spans="5:5" ht="15">
      <c r="E10148" s="22"/>
    </row>
    <row r="10149" spans="5:5" ht="15">
      <c r="E10149" s="22"/>
    </row>
    <row r="10150" spans="5:5" ht="15">
      <c r="E10150" s="22"/>
    </row>
    <row r="10151" spans="5:5" ht="15">
      <c r="E10151" s="22"/>
    </row>
    <row r="10152" spans="5:5" ht="15">
      <c r="E10152" s="22"/>
    </row>
    <row r="10153" spans="5:5" ht="15">
      <c r="E10153" s="22"/>
    </row>
    <row r="10154" spans="5:5" ht="15">
      <c r="E10154" s="22"/>
    </row>
    <row r="10155" spans="5:5" ht="15">
      <c r="E10155" s="22"/>
    </row>
    <row r="10156" spans="5:5" ht="15">
      <c r="E10156" s="22"/>
    </row>
    <row r="10157" spans="5:5" ht="15">
      <c r="E10157" s="22"/>
    </row>
    <row r="10158" spans="5:5" ht="15">
      <c r="E10158" s="22"/>
    </row>
    <row r="10159" spans="5:5" ht="15">
      <c r="E10159" s="22"/>
    </row>
    <row r="10160" spans="5:5" ht="15">
      <c r="E10160" s="22"/>
    </row>
    <row r="10161" spans="5:5" ht="15">
      <c r="E10161" s="22"/>
    </row>
    <row r="10162" spans="5:5" ht="15">
      <c r="E10162" s="22"/>
    </row>
    <row r="10163" spans="5:5" ht="15">
      <c r="E10163" s="22"/>
    </row>
    <row r="10164" spans="5:5" ht="15">
      <c r="E10164" s="22"/>
    </row>
    <row r="10165" spans="5:5" ht="15">
      <c r="E10165" s="22"/>
    </row>
    <row r="10166" spans="5:5" ht="15">
      <c r="E10166" s="22"/>
    </row>
    <row r="10167" spans="5:5" ht="15">
      <c r="E10167" s="22"/>
    </row>
    <row r="10168" spans="5:5" ht="15">
      <c r="E10168" s="22"/>
    </row>
    <row r="10169" spans="5:5" ht="15">
      <c r="E10169" s="22"/>
    </row>
    <row r="10170" spans="5:5" ht="15">
      <c r="E10170" s="22"/>
    </row>
    <row r="10171" spans="5:5" ht="15">
      <c r="E10171" s="22"/>
    </row>
    <row r="10172" spans="5:5" ht="15">
      <c r="E10172" s="22"/>
    </row>
    <row r="10173" spans="5:5" ht="15">
      <c r="E10173" s="22"/>
    </row>
    <row r="10174" spans="5:5" ht="15">
      <c r="E10174" s="22"/>
    </row>
    <row r="10175" spans="5:5" ht="15">
      <c r="E10175" s="22"/>
    </row>
    <row r="10176" spans="5:5" ht="15">
      <c r="E10176" s="22"/>
    </row>
    <row r="10177" spans="5:5" ht="15">
      <c r="E10177" s="22"/>
    </row>
    <row r="10178" spans="5:5" ht="15">
      <c r="E10178" s="22"/>
    </row>
    <row r="10179" spans="5:5" ht="15">
      <c r="E10179" s="22"/>
    </row>
    <row r="10180" spans="5:5" ht="15">
      <c r="E10180" s="22"/>
    </row>
    <row r="10181" spans="5:5" ht="15">
      <c r="E10181" s="22"/>
    </row>
    <row r="10182" spans="5:5" ht="15">
      <c r="E10182" s="22"/>
    </row>
    <row r="10183" spans="5:5" ht="15">
      <c r="E10183" s="22"/>
    </row>
    <row r="10184" spans="5:5" ht="15">
      <c r="E10184" s="22"/>
    </row>
    <row r="10185" spans="5:5" ht="15">
      <c r="E10185" s="22"/>
    </row>
    <row r="10186" spans="5:5" ht="15">
      <c r="E10186" s="22"/>
    </row>
    <row r="10187" spans="5:5" ht="15">
      <c r="E10187" s="22"/>
    </row>
    <row r="10188" spans="5:5" ht="15">
      <c r="E10188" s="22"/>
    </row>
    <row r="10189" spans="5:5" ht="15">
      <c r="E10189" s="22"/>
    </row>
    <row r="10190" spans="5:5" ht="15">
      <c r="E10190" s="22"/>
    </row>
    <row r="10191" spans="5:5" ht="15">
      <c r="E10191" s="22"/>
    </row>
    <row r="10192" spans="5:5" ht="15">
      <c r="E10192" s="22"/>
    </row>
    <row r="10193" spans="5:5" ht="15">
      <c r="E10193" s="22"/>
    </row>
    <row r="10194" spans="5:5" ht="15">
      <c r="E10194" s="22"/>
    </row>
    <row r="10195" spans="5:5" ht="15">
      <c r="E10195" s="22"/>
    </row>
    <row r="10196" spans="5:5" ht="15">
      <c r="E10196" s="22"/>
    </row>
    <row r="10197" spans="5:5" ht="15">
      <c r="E10197" s="22"/>
    </row>
    <row r="10198" spans="5:5" ht="15">
      <c r="E10198" s="22"/>
    </row>
    <row r="10199" spans="5:5" ht="15">
      <c r="E10199" s="22"/>
    </row>
    <row r="10200" spans="5:5" ht="15">
      <c r="E10200" s="22"/>
    </row>
    <row r="10201" spans="5:5" ht="15">
      <c r="E10201" s="22"/>
    </row>
    <row r="10202" spans="5:5" ht="15">
      <c r="E10202" s="22"/>
    </row>
    <row r="10203" spans="5:5" ht="15">
      <c r="E10203" s="22"/>
    </row>
    <row r="10204" spans="5:5" ht="15">
      <c r="E10204" s="22"/>
    </row>
    <row r="10205" spans="5:5" ht="15">
      <c r="E10205" s="22"/>
    </row>
    <row r="10206" spans="5:5" ht="15">
      <c r="E10206" s="22"/>
    </row>
    <row r="10207" spans="5:5" ht="15">
      <c r="E10207" s="22"/>
    </row>
    <row r="10208" spans="5:5" ht="15">
      <c r="E10208" s="22"/>
    </row>
    <row r="10209" spans="5:5" ht="15">
      <c r="E10209" s="22"/>
    </row>
    <row r="10210" spans="5:5" ht="15">
      <c r="E10210" s="22"/>
    </row>
    <row r="10211" spans="5:5" ht="15">
      <c r="E10211" s="22"/>
    </row>
    <row r="10212" spans="5:5" ht="15">
      <c r="E10212" s="22"/>
    </row>
    <row r="10213" spans="5:5" ht="15">
      <c r="E10213" s="22"/>
    </row>
    <row r="10214" spans="5:5" ht="15">
      <c r="E10214" s="22"/>
    </row>
    <row r="10215" spans="5:5" ht="15">
      <c r="E10215" s="22"/>
    </row>
    <row r="10216" spans="5:5" ht="15">
      <c r="E10216" s="22"/>
    </row>
    <row r="10217" spans="5:5" ht="15">
      <c r="E10217" s="22"/>
    </row>
    <row r="10218" spans="5:5" ht="15">
      <c r="E10218" s="22"/>
    </row>
    <row r="10219" spans="5:5" ht="15">
      <c r="E10219" s="22"/>
    </row>
    <row r="10220" spans="5:5" ht="15">
      <c r="E10220" s="22"/>
    </row>
    <row r="10221" spans="5:5" ht="15">
      <c r="E10221" s="22"/>
    </row>
    <row r="10222" spans="5:5" ht="15">
      <c r="E10222" s="22"/>
    </row>
    <row r="10223" spans="5:5" ht="15">
      <c r="E10223" s="22"/>
    </row>
    <row r="10224" spans="5:5" ht="15">
      <c r="E10224" s="22"/>
    </row>
    <row r="10225" spans="5:5" ht="15">
      <c r="E10225" s="22"/>
    </row>
    <row r="10226" spans="5:5" ht="15">
      <c r="E10226" s="22"/>
    </row>
    <row r="10227" spans="5:5" ht="15">
      <c r="E10227" s="22"/>
    </row>
    <row r="10228" spans="5:5" ht="15">
      <c r="E10228" s="22"/>
    </row>
    <row r="10229" spans="5:5" ht="15">
      <c r="E10229" s="22"/>
    </row>
    <row r="10230" spans="5:5" ht="15">
      <c r="E10230" s="22"/>
    </row>
    <row r="10231" spans="5:5" ht="15">
      <c r="E10231" s="22"/>
    </row>
    <row r="10232" spans="5:5" ht="15">
      <c r="E10232" s="22"/>
    </row>
    <row r="10233" spans="5:5" ht="15">
      <c r="E10233" s="22"/>
    </row>
    <row r="10234" spans="5:5" ht="15">
      <c r="E10234" s="22"/>
    </row>
    <row r="10235" spans="5:5" ht="15">
      <c r="E10235" s="22"/>
    </row>
    <row r="10236" spans="5:5" ht="15">
      <c r="E10236" s="22"/>
    </row>
    <row r="10237" spans="5:5" ht="15">
      <c r="E10237" s="22"/>
    </row>
    <row r="10238" spans="5:5" ht="15">
      <c r="E10238" s="22"/>
    </row>
    <row r="10239" spans="5:5" ht="15">
      <c r="E10239" s="22"/>
    </row>
    <row r="10240" spans="5:5" ht="15">
      <c r="E10240" s="22"/>
    </row>
    <row r="10241" spans="5:5" ht="15">
      <c r="E10241" s="22"/>
    </row>
    <row r="10242" spans="5:5" ht="15">
      <c r="E10242" s="22"/>
    </row>
    <row r="10243" spans="5:5" ht="15">
      <c r="E10243" s="22"/>
    </row>
    <row r="10244" spans="5:5" ht="15">
      <c r="E10244" s="22"/>
    </row>
    <row r="10245" spans="5:5" ht="15">
      <c r="E10245" s="22"/>
    </row>
    <row r="10246" spans="5:5" ht="15">
      <c r="E10246" s="22"/>
    </row>
    <row r="10247" spans="5:5" ht="15">
      <c r="E10247" s="22"/>
    </row>
    <row r="10248" spans="5:5" ht="15">
      <c r="E10248" s="22"/>
    </row>
    <row r="10249" spans="5:5" ht="15">
      <c r="E10249" s="22"/>
    </row>
    <row r="10250" spans="5:5" ht="15">
      <c r="E10250" s="22"/>
    </row>
    <row r="10251" spans="5:5" ht="15">
      <c r="E10251" s="22"/>
    </row>
    <row r="10252" spans="5:5" ht="15">
      <c r="E10252" s="22"/>
    </row>
    <row r="10253" spans="5:5" ht="15">
      <c r="E10253" s="22"/>
    </row>
    <row r="10254" spans="5:5" ht="15">
      <c r="E10254" s="22"/>
    </row>
    <row r="10255" spans="5:5" ht="15">
      <c r="E10255" s="22"/>
    </row>
    <row r="10256" spans="5:5" ht="15">
      <c r="E10256" s="22"/>
    </row>
    <row r="10257" spans="5:5" ht="15">
      <c r="E10257" s="22"/>
    </row>
    <row r="10258" spans="5:5" ht="15">
      <c r="E10258" s="22"/>
    </row>
    <row r="10259" spans="5:5" ht="15">
      <c r="E10259" s="22"/>
    </row>
    <row r="10260" spans="5:5" ht="15">
      <c r="E10260" s="22"/>
    </row>
    <row r="10261" spans="5:5" ht="15">
      <c r="E10261" s="22"/>
    </row>
    <row r="10262" spans="5:5" ht="15">
      <c r="E10262" s="22"/>
    </row>
    <row r="10263" spans="5:5" ht="15">
      <c r="E10263" s="22"/>
    </row>
    <row r="10264" spans="5:5" ht="15">
      <c r="E10264" s="22"/>
    </row>
    <row r="10265" spans="5:5" ht="15">
      <c r="E10265" s="22"/>
    </row>
    <row r="10266" spans="5:5" ht="15">
      <c r="E10266" s="22"/>
    </row>
    <row r="10267" spans="5:5" ht="15">
      <c r="E10267" s="22"/>
    </row>
    <row r="10268" spans="5:5" ht="15">
      <c r="E10268" s="22"/>
    </row>
    <row r="10269" spans="5:5" ht="15">
      <c r="E10269" s="22"/>
    </row>
    <row r="10270" spans="5:5" ht="15">
      <c r="E10270" s="22"/>
    </row>
    <row r="10271" spans="5:5" ht="15">
      <c r="E10271" s="22"/>
    </row>
    <row r="10272" spans="5:5" ht="15">
      <c r="E10272" s="22"/>
    </row>
    <row r="10273" spans="5:5" ht="15">
      <c r="E10273" s="22"/>
    </row>
    <row r="10274" spans="5:5" ht="15">
      <c r="E10274" s="22"/>
    </row>
    <row r="10275" spans="5:5" ht="15">
      <c r="E10275" s="22"/>
    </row>
    <row r="10276" spans="5:5" ht="15">
      <c r="E10276" s="22"/>
    </row>
    <row r="10277" spans="5:5" ht="15">
      <c r="E10277" s="22"/>
    </row>
    <row r="10278" spans="5:5" ht="15">
      <c r="E10278" s="22"/>
    </row>
    <row r="10279" spans="5:5" ht="15">
      <c r="E10279" s="22"/>
    </row>
    <row r="10280" spans="5:5" ht="15">
      <c r="E10280" s="22"/>
    </row>
    <row r="10281" spans="5:5" ht="15">
      <c r="E10281" s="22"/>
    </row>
    <row r="10282" spans="5:5" ht="15">
      <c r="E10282" s="22"/>
    </row>
    <row r="10283" spans="5:5" ht="15">
      <c r="E10283" s="22"/>
    </row>
    <row r="10284" spans="5:5" ht="15">
      <c r="E10284" s="22"/>
    </row>
    <row r="10285" spans="5:5" ht="15">
      <c r="E10285" s="22"/>
    </row>
    <row r="10286" spans="5:5" ht="15">
      <c r="E10286" s="22"/>
    </row>
    <row r="10287" spans="5:5" ht="15">
      <c r="E10287" s="22"/>
    </row>
    <row r="10288" spans="5:5" ht="15">
      <c r="E10288" s="22"/>
    </row>
    <row r="10289" spans="5:5" ht="15">
      <c r="E10289" s="22"/>
    </row>
    <row r="10290" spans="5:5" ht="15">
      <c r="E10290" s="22"/>
    </row>
    <row r="10291" spans="5:5" ht="15">
      <c r="E10291" s="22"/>
    </row>
    <row r="10292" spans="5:5" ht="15">
      <c r="E10292" s="22"/>
    </row>
    <row r="10293" spans="5:5" ht="15">
      <c r="E10293" s="22"/>
    </row>
    <row r="10294" spans="5:5" ht="15">
      <c r="E10294" s="22"/>
    </row>
    <row r="10295" spans="5:5" ht="15">
      <c r="E10295" s="22"/>
    </row>
    <row r="10296" spans="5:5" ht="15">
      <c r="E10296" s="22"/>
    </row>
    <row r="10297" spans="5:5" ht="15">
      <c r="E10297" s="22"/>
    </row>
    <row r="10298" spans="5:5" ht="15">
      <c r="E10298" s="22"/>
    </row>
    <row r="10299" spans="5:5" ht="15">
      <c r="E10299" s="22"/>
    </row>
    <row r="10300" spans="5:5" ht="15">
      <c r="E10300" s="22"/>
    </row>
    <row r="10301" spans="5:5" ht="15">
      <c r="E10301" s="22"/>
    </row>
    <row r="10302" spans="5:5" ht="15">
      <c r="E10302" s="22"/>
    </row>
    <row r="10303" spans="5:5" ht="15">
      <c r="E10303" s="22"/>
    </row>
    <row r="10304" spans="5:5" ht="15">
      <c r="E10304" s="22"/>
    </row>
    <row r="10305" spans="5:5" ht="15">
      <c r="E10305" s="22"/>
    </row>
    <row r="10306" spans="5:5" ht="15">
      <c r="E10306" s="22"/>
    </row>
    <row r="10307" spans="5:5" ht="15">
      <c r="E10307" s="22"/>
    </row>
    <row r="10308" spans="5:5" ht="15">
      <c r="E10308" s="22"/>
    </row>
    <row r="10309" spans="5:5" ht="15">
      <c r="E10309" s="22"/>
    </row>
    <row r="10310" spans="5:5" ht="15">
      <c r="E10310" s="22"/>
    </row>
    <row r="10311" spans="5:5" ht="15">
      <c r="E10311" s="22"/>
    </row>
    <row r="10312" spans="5:5" ht="15">
      <c r="E10312" s="22"/>
    </row>
    <row r="10313" spans="5:5" ht="15">
      <c r="E10313" s="22"/>
    </row>
    <row r="10314" spans="5:5" ht="15">
      <c r="E10314" s="22"/>
    </row>
    <row r="10315" spans="5:5" ht="15">
      <c r="E10315" s="22"/>
    </row>
    <row r="10316" spans="5:5" ht="15">
      <c r="E10316" s="22"/>
    </row>
    <row r="10317" spans="5:5" ht="15">
      <c r="E10317" s="22"/>
    </row>
    <row r="10318" spans="5:5" ht="15">
      <c r="E10318" s="22"/>
    </row>
    <row r="10319" spans="5:5" ht="15">
      <c r="E10319" s="22"/>
    </row>
    <row r="10320" spans="5:5" ht="15">
      <c r="E10320" s="22"/>
    </row>
    <row r="10321" spans="5:5" ht="15">
      <c r="E10321" s="22"/>
    </row>
    <row r="10322" spans="5:5" ht="15">
      <c r="E10322" s="22"/>
    </row>
    <row r="10323" spans="5:5" ht="15">
      <c r="E10323" s="22"/>
    </row>
    <row r="10324" spans="5:5" ht="15">
      <c r="E10324" s="22"/>
    </row>
    <row r="10325" spans="5:5" ht="15">
      <c r="E10325" s="22"/>
    </row>
    <row r="10326" spans="5:5" ht="15">
      <c r="E10326" s="22"/>
    </row>
    <row r="10327" spans="5:5" ht="15">
      <c r="E10327" s="22"/>
    </row>
    <row r="10328" spans="5:5" ht="15">
      <c r="E10328" s="22"/>
    </row>
    <row r="10329" spans="5:5" ht="15">
      <c r="E10329" s="22"/>
    </row>
    <row r="10330" spans="5:5" ht="15">
      <c r="E10330" s="22"/>
    </row>
    <row r="10331" spans="5:5" ht="15">
      <c r="E10331" s="22"/>
    </row>
    <row r="10332" spans="5:5" ht="15">
      <c r="E10332" s="22"/>
    </row>
    <row r="10333" spans="5:5" ht="15">
      <c r="E10333" s="22"/>
    </row>
    <row r="10334" spans="5:5" ht="15">
      <c r="E10334" s="22"/>
    </row>
    <row r="10335" spans="5:5" ht="15">
      <c r="E10335" s="22"/>
    </row>
    <row r="10336" spans="5:5" ht="15">
      <c r="E10336" s="22"/>
    </row>
    <row r="10337" spans="5:5" ht="15">
      <c r="E10337" s="22"/>
    </row>
    <row r="10338" spans="5:5" ht="15">
      <c r="E10338" s="22"/>
    </row>
    <row r="10339" spans="5:5" ht="15">
      <c r="E10339" s="22"/>
    </row>
    <row r="10340" spans="5:5" ht="15">
      <c r="E10340" s="22"/>
    </row>
    <row r="10341" spans="5:5" ht="15">
      <c r="E10341" s="22"/>
    </row>
    <row r="10342" spans="5:5" ht="15">
      <c r="E10342" s="22"/>
    </row>
    <row r="10343" spans="5:5" ht="15">
      <c r="E10343" s="22"/>
    </row>
    <row r="10344" spans="5:5" ht="15">
      <c r="E10344" s="22"/>
    </row>
    <row r="10345" spans="5:5" ht="15">
      <c r="E10345" s="22"/>
    </row>
    <row r="10346" spans="5:5" ht="15">
      <c r="E10346" s="22"/>
    </row>
    <row r="10347" spans="5:5" ht="15">
      <c r="E10347" s="22"/>
    </row>
    <row r="10348" spans="5:5" ht="15">
      <c r="E10348" s="22"/>
    </row>
    <row r="10349" spans="5:5" ht="15">
      <c r="E10349" s="22"/>
    </row>
    <row r="10350" spans="5:5" ht="15">
      <c r="E10350" s="22"/>
    </row>
    <row r="10351" spans="5:5" ht="15">
      <c r="E10351" s="22"/>
    </row>
    <row r="10352" spans="5:5" ht="15">
      <c r="E10352" s="22"/>
    </row>
    <row r="10353" spans="5:5" ht="15">
      <c r="E10353" s="22"/>
    </row>
    <row r="10354" spans="5:5" ht="15">
      <c r="E10354" s="22"/>
    </row>
    <row r="10355" spans="5:5" ht="15">
      <c r="E10355" s="22"/>
    </row>
    <row r="10356" spans="5:5" ht="15">
      <c r="E10356" s="22"/>
    </row>
    <row r="10357" spans="5:5" ht="15">
      <c r="E10357" s="22"/>
    </row>
    <row r="10358" spans="5:5" ht="15">
      <c r="E10358" s="22"/>
    </row>
    <row r="10359" spans="5:5" ht="15">
      <c r="E10359" s="22"/>
    </row>
    <row r="10360" spans="5:5" ht="15">
      <c r="E10360" s="22"/>
    </row>
    <row r="10361" spans="5:5" ht="15">
      <c r="E10361" s="22"/>
    </row>
    <row r="10362" spans="5:5" ht="15">
      <c r="E10362" s="22"/>
    </row>
    <row r="10363" spans="5:5" ht="15">
      <c r="E10363" s="22"/>
    </row>
    <row r="10364" spans="5:5" ht="15">
      <c r="E10364" s="22"/>
    </row>
    <row r="10365" spans="5:5" ht="15">
      <c r="E10365" s="22"/>
    </row>
    <row r="10366" spans="5:5" ht="15">
      <c r="E10366" s="22"/>
    </row>
    <row r="10367" spans="5:5" ht="15">
      <c r="E10367" s="22"/>
    </row>
    <row r="10368" spans="5:5" ht="15">
      <c r="E10368" s="22"/>
    </row>
    <row r="10369" spans="5:5" ht="15">
      <c r="E10369" s="22"/>
    </row>
    <row r="10370" spans="5:5" ht="15">
      <c r="E10370" s="22"/>
    </row>
    <row r="10371" spans="5:5" ht="15">
      <c r="E10371" s="22"/>
    </row>
    <row r="10372" spans="5:5" ht="15">
      <c r="E10372" s="22"/>
    </row>
    <row r="10373" spans="5:5" ht="15">
      <c r="E10373" s="22"/>
    </row>
    <row r="10374" spans="5:5" ht="15">
      <c r="E10374" s="22"/>
    </row>
    <row r="10375" spans="5:5" ht="15">
      <c r="E10375" s="22"/>
    </row>
    <row r="10376" spans="5:5" ht="15">
      <c r="E10376" s="22"/>
    </row>
    <row r="10377" spans="5:5" ht="15">
      <c r="E10377" s="22"/>
    </row>
    <row r="10378" spans="5:5" ht="15">
      <c r="E10378" s="22"/>
    </row>
    <row r="10379" spans="5:5" ht="15">
      <c r="E10379" s="22"/>
    </row>
    <row r="10380" spans="5:5" ht="15">
      <c r="E10380" s="22"/>
    </row>
    <row r="10381" spans="5:5" ht="15">
      <c r="E10381" s="22"/>
    </row>
    <row r="10382" spans="5:5" ht="15">
      <c r="E10382" s="22"/>
    </row>
    <row r="10383" spans="5:5" ht="15">
      <c r="E10383" s="22"/>
    </row>
    <row r="10384" spans="5:5" ht="15">
      <c r="E10384" s="22"/>
    </row>
    <row r="10385" spans="5:5" ht="15">
      <c r="E10385" s="22"/>
    </row>
    <row r="10386" spans="5:5" ht="15">
      <c r="E10386" s="22"/>
    </row>
    <row r="10387" spans="5:5" ht="15">
      <c r="E10387" s="22"/>
    </row>
    <row r="10388" spans="5:5" ht="15">
      <c r="E10388" s="22"/>
    </row>
    <row r="10389" spans="5:5" ht="15">
      <c r="E10389" s="22"/>
    </row>
    <row r="10390" spans="5:5" ht="15">
      <c r="E10390" s="22"/>
    </row>
    <row r="10391" spans="5:5" ht="15">
      <c r="E10391" s="22"/>
    </row>
    <row r="10392" spans="5:5" ht="15">
      <c r="E10392" s="22"/>
    </row>
    <row r="10393" spans="5:5" ht="15">
      <c r="E10393" s="22"/>
    </row>
    <row r="10394" spans="5:5" ht="15">
      <c r="E10394" s="22"/>
    </row>
    <row r="10395" spans="5:5" ht="15">
      <c r="E10395" s="22"/>
    </row>
    <row r="10396" spans="5:5" ht="15">
      <c r="E10396" s="22"/>
    </row>
    <row r="10397" spans="5:5" ht="15">
      <c r="E10397" s="22"/>
    </row>
    <row r="10398" spans="5:5" ht="15">
      <c r="E10398" s="22"/>
    </row>
    <row r="10399" spans="5:5" ht="15">
      <c r="E10399" s="22"/>
    </row>
    <row r="10400" spans="5:5" ht="15">
      <c r="E10400" s="22"/>
    </row>
    <row r="10401" spans="5:5" ht="15">
      <c r="E10401" s="22"/>
    </row>
    <row r="10402" spans="5:5" ht="15">
      <c r="E10402" s="22"/>
    </row>
    <row r="10403" spans="5:5" ht="15">
      <c r="E10403" s="22"/>
    </row>
    <row r="10404" spans="5:5" ht="15">
      <c r="E10404" s="22"/>
    </row>
    <row r="10405" spans="5:5" ht="15">
      <c r="E10405" s="22"/>
    </row>
    <row r="10406" spans="5:5" ht="15">
      <c r="E10406" s="22"/>
    </row>
    <row r="10407" spans="5:5" ht="15">
      <c r="E10407" s="22"/>
    </row>
    <row r="10408" spans="5:5" ht="15">
      <c r="E10408" s="22"/>
    </row>
    <row r="10409" spans="5:5" ht="15">
      <c r="E10409" s="22"/>
    </row>
    <row r="10410" spans="5:5" ht="15">
      <c r="E10410" s="22"/>
    </row>
    <row r="10411" spans="5:5" ht="15">
      <c r="E10411" s="22"/>
    </row>
    <row r="10412" spans="5:5" ht="15">
      <c r="E10412" s="22"/>
    </row>
    <row r="10413" spans="5:5" ht="15">
      <c r="E10413" s="22"/>
    </row>
    <row r="10414" spans="5:5" ht="15">
      <c r="E10414" s="22"/>
    </row>
    <row r="10415" spans="5:5" ht="15">
      <c r="E10415" s="22"/>
    </row>
    <row r="10416" spans="5:5" ht="15">
      <c r="E10416" s="22"/>
    </row>
    <row r="10417" spans="5:5" ht="15">
      <c r="E10417" s="22"/>
    </row>
    <row r="10418" spans="5:5" ht="15">
      <c r="E10418" s="22"/>
    </row>
    <row r="10419" spans="5:5" ht="15">
      <c r="E10419" s="22"/>
    </row>
    <row r="10420" spans="5:5" ht="15">
      <c r="E10420" s="22"/>
    </row>
    <row r="10421" spans="5:5" ht="15">
      <c r="E10421" s="22"/>
    </row>
    <row r="10422" spans="5:5" ht="15">
      <c r="E10422" s="22"/>
    </row>
    <row r="10423" spans="5:5" ht="15">
      <c r="E10423" s="22"/>
    </row>
    <row r="10424" spans="5:5" ht="15">
      <c r="E10424" s="22"/>
    </row>
    <row r="10425" spans="5:5" ht="15">
      <c r="E10425" s="22"/>
    </row>
    <row r="10426" spans="5:5" ht="15">
      <c r="E10426" s="22"/>
    </row>
    <row r="10427" spans="5:5" ht="15">
      <c r="E10427" s="22"/>
    </row>
    <row r="10428" spans="5:5" ht="15">
      <c r="E10428" s="22"/>
    </row>
    <row r="10429" spans="5:5" ht="15">
      <c r="E10429" s="22"/>
    </row>
    <row r="10430" spans="5:5" ht="15">
      <c r="E10430" s="22"/>
    </row>
    <row r="10431" spans="5:5" ht="15">
      <c r="E10431" s="22"/>
    </row>
    <row r="10432" spans="5:5" ht="15">
      <c r="E10432" s="22"/>
    </row>
    <row r="10433" spans="5:5" ht="15">
      <c r="E10433" s="22"/>
    </row>
    <row r="10434" spans="5:5" ht="15">
      <c r="E10434" s="22"/>
    </row>
    <row r="10435" spans="5:5" ht="15">
      <c r="E10435" s="22"/>
    </row>
    <row r="10436" spans="5:5" ht="15">
      <c r="E10436" s="22"/>
    </row>
    <row r="10437" spans="5:5" ht="15">
      <c r="E10437" s="22"/>
    </row>
    <row r="10438" spans="5:5" ht="15">
      <c r="E10438" s="22"/>
    </row>
    <row r="10439" spans="5:5" ht="15">
      <c r="E10439" s="22"/>
    </row>
    <row r="10440" spans="5:5" ht="15">
      <c r="E10440" s="22"/>
    </row>
    <row r="10441" spans="5:5" ht="15">
      <c r="E10441" s="22"/>
    </row>
    <row r="10442" spans="5:5" ht="15">
      <c r="E10442" s="22"/>
    </row>
    <row r="10443" spans="5:5" ht="15">
      <c r="E10443" s="22"/>
    </row>
    <row r="10444" spans="5:5" ht="15">
      <c r="E10444" s="22"/>
    </row>
    <row r="10445" spans="5:5" ht="15">
      <c r="E10445" s="22"/>
    </row>
    <row r="10446" spans="5:5" ht="15">
      <c r="E10446" s="22"/>
    </row>
    <row r="10447" spans="5:5" ht="15">
      <c r="E10447" s="22"/>
    </row>
    <row r="10448" spans="5:5" ht="15">
      <c r="E10448" s="22"/>
    </row>
    <row r="10449" spans="5:5" ht="15">
      <c r="E10449" s="22"/>
    </row>
    <row r="10450" spans="5:5" ht="15">
      <c r="E10450" s="22"/>
    </row>
    <row r="10451" spans="5:5" ht="15">
      <c r="E10451" s="22"/>
    </row>
    <row r="10452" spans="5:5" ht="15">
      <c r="E10452" s="22"/>
    </row>
    <row r="10453" spans="5:5" ht="15">
      <c r="E10453" s="22"/>
    </row>
    <row r="10454" spans="5:5" ht="15">
      <c r="E10454" s="22"/>
    </row>
    <row r="10455" spans="5:5" ht="15">
      <c r="E10455" s="22"/>
    </row>
    <row r="10456" spans="5:5" ht="15">
      <c r="E10456" s="22"/>
    </row>
    <row r="10457" spans="5:5" ht="15">
      <c r="E10457" s="22"/>
    </row>
    <row r="10458" spans="5:5" ht="15">
      <c r="E10458" s="22"/>
    </row>
    <row r="10459" spans="5:5" ht="15">
      <c r="E10459" s="22"/>
    </row>
    <row r="10460" spans="5:5" ht="15">
      <c r="E10460" s="22"/>
    </row>
    <row r="10461" spans="5:5" ht="15">
      <c r="E10461" s="22"/>
    </row>
    <row r="10462" spans="5:5" ht="15">
      <c r="E10462" s="22"/>
    </row>
    <row r="10463" spans="5:5" ht="15">
      <c r="E10463" s="22"/>
    </row>
    <row r="10464" spans="5:5" ht="15">
      <c r="E10464" s="22"/>
    </row>
    <row r="10465" spans="5:5" ht="15">
      <c r="E10465" s="22"/>
    </row>
    <row r="10466" spans="5:5" ht="15">
      <c r="E10466" s="22"/>
    </row>
    <row r="10467" spans="5:5" ht="15">
      <c r="E10467" s="22"/>
    </row>
    <row r="10468" spans="5:5" ht="15">
      <c r="E10468" s="22"/>
    </row>
    <row r="10469" spans="5:5" ht="15">
      <c r="E10469" s="22"/>
    </row>
    <row r="10470" spans="5:5" ht="15">
      <c r="E10470" s="22"/>
    </row>
    <row r="10471" spans="5:5" ht="15">
      <c r="E10471" s="22"/>
    </row>
    <row r="10472" spans="5:5" ht="15">
      <c r="E10472" s="22"/>
    </row>
    <row r="10473" spans="5:5" ht="15">
      <c r="E10473" s="22"/>
    </row>
    <row r="10474" spans="5:5" ht="15">
      <c r="E10474" s="22"/>
    </row>
    <row r="10475" spans="5:5" ht="15">
      <c r="E10475" s="22"/>
    </row>
    <row r="10476" spans="5:5" ht="15">
      <c r="E10476" s="22"/>
    </row>
    <row r="10477" spans="5:5" ht="15">
      <c r="E10477" s="22"/>
    </row>
    <row r="10478" spans="5:5" ht="15">
      <c r="E10478" s="22"/>
    </row>
    <row r="10479" spans="5:5" ht="15">
      <c r="E10479" s="22"/>
    </row>
    <row r="10480" spans="5:5" ht="15">
      <c r="E10480" s="22"/>
    </row>
    <row r="10481" spans="5:5" ht="15">
      <c r="E10481" s="22"/>
    </row>
    <row r="10482" spans="5:5" ht="15">
      <c r="E10482" s="22"/>
    </row>
    <row r="10483" spans="5:5" ht="15">
      <c r="E10483" s="22"/>
    </row>
    <row r="10484" spans="5:5" ht="15">
      <c r="E10484" s="22"/>
    </row>
    <row r="10485" spans="5:5" ht="15">
      <c r="E10485" s="22"/>
    </row>
    <row r="10486" spans="5:5" ht="15">
      <c r="E10486" s="22"/>
    </row>
    <row r="10487" spans="5:5" ht="15">
      <c r="E10487" s="22"/>
    </row>
    <row r="10488" spans="5:5" ht="15">
      <c r="E10488" s="22"/>
    </row>
    <row r="10489" spans="5:5" ht="15">
      <c r="E10489" s="22"/>
    </row>
    <row r="10490" spans="5:5" ht="15">
      <c r="E10490" s="22"/>
    </row>
    <row r="10491" spans="5:5" ht="15">
      <c r="E10491" s="22"/>
    </row>
    <row r="10492" spans="5:5" ht="15">
      <c r="E10492" s="22"/>
    </row>
    <row r="10493" spans="5:5" ht="15">
      <c r="E10493" s="22"/>
    </row>
    <row r="10494" spans="5:5" ht="15">
      <c r="E10494" s="22"/>
    </row>
    <row r="10495" spans="5:5" ht="15">
      <c r="E10495" s="22"/>
    </row>
    <row r="10496" spans="5:5" ht="15">
      <c r="E10496" s="22"/>
    </row>
    <row r="10497" spans="5:5" ht="15">
      <c r="E10497" s="22"/>
    </row>
    <row r="10498" spans="5:5" ht="15">
      <c r="E10498" s="22"/>
    </row>
    <row r="10499" spans="5:5" ht="15">
      <c r="E10499" s="22"/>
    </row>
    <row r="10500" spans="5:5" ht="15">
      <c r="E10500" s="22"/>
    </row>
    <row r="10501" spans="5:5" ht="15">
      <c r="E10501" s="22"/>
    </row>
    <row r="10502" spans="5:5" ht="15">
      <c r="E10502" s="22"/>
    </row>
    <row r="10503" spans="5:5" ht="15">
      <c r="E10503" s="22"/>
    </row>
    <row r="10504" spans="5:5" ht="15">
      <c r="E10504" s="22"/>
    </row>
    <row r="10505" spans="5:5" ht="15">
      <c r="E10505" s="22"/>
    </row>
    <row r="10506" spans="5:5" ht="15">
      <c r="E10506" s="22"/>
    </row>
    <row r="10507" spans="5:5" ht="15">
      <c r="E10507" s="22"/>
    </row>
    <row r="10508" spans="5:5" ht="15">
      <c r="E10508" s="22"/>
    </row>
    <row r="10509" spans="5:5" ht="15">
      <c r="E10509" s="22"/>
    </row>
    <row r="10510" spans="5:5" ht="15">
      <c r="E10510" s="22"/>
    </row>
    <row r="10511" spans="5:5" ht="15">
      <c r="E10511" s="22"/>
    </row>
    <row r="10512" spans="5:5" ht="15">
      <c r="E10512" s="22"/>
    </row>
    <row r="10513" spans="5:5" ht="15">
      <c r="E10513" s="22"/>
    </row>
    <row r="10514" spans="5:5" ht="15">
      <c r="E10514" s="22"/>
    </row>
    <row r="10515" spans="5:5" ht="15">
      <c r="E10515" s="22"/>
    </row>
    <row r="10516" spans="5:5" ht="15">
      <c r="E10516" s="22"/>
    </row>
    <row r="10517" spans="5:5" ht="15">
      <c r="E10517" s="22"/>
    </row>
    <row r="10518" spans="5:5" ht="15">
      <c r="E10518" s="22"/>
    </row>
    <row r="10519" spans="5:5" ht="15">
      <c r="E10519" s="22"/>
    </row>
    <row r="10520" spans="5:5" ht="15">
      <c r="E10520" s="22"/>
    </row>
    <row r="10521" spans="5:5" ht="15">
      <c r="E10521" s="22"/>
    </row>
    <row r="10522" spans="5:5" ht="15">
      <c r="E10522" s="22"/>
    </row>
    <row r="10523" spans="5:5" ht="15">
      <c r="E10523" s="22"/>
    </row>
    <row r="10524" spans="5:5" ht="15">
      <c r="E10524" s="22"/>
    </row>
    <row r="10525" spans="5:5" ht="15">
      <c r="E10525" s="22"/>
    </row>
    <row r="10526" spans="5:5" ht="15">
      <c r="E10526" s="22"/>
    </row>
    <row r="10527" spans="5:5" ht="15">
      <c r="E10527" s="22"/>
    </row>
    <row r="10528" spans="5:5" ht="15">
      <c r="E10528" s="22"/>
    </row>
    <row r="10529" spans="5:5" ht="15">
      <c r="E10529" s="22"/>
    </row>
    <row r="10530" spans="5:5" ht="15">
      <c r="E10530" s="22"/>
    </row>
    <row r="10531" spans="5:5" ht="15">
      <c r="E10531" s="22"/>
    </row>
    <row r="10532" spans="5:5" ht="15">
      <c r="E10532" s="22"/>
    </row>
    <row r="10533" spans="5:5" ht="15">
      <c r="E10533" s="22"/>
    </row>
    <row r="10534" spans="5:5" ht="15">
      <c r="E10534" s="22"/>
    </row>
    <row r="10535" spans="5:5" ht="15">
      <c r="E10535" s="22"/>
    </row>
    <row r="10536" spans="5:5" ht="15">
      <c r="E10536" s="22"/>
    </row>
    <row r="10537" spans="5:5" ht="15">
      <c r="E10537" s="22"/>
    </row>
    <row r="10538" spans="5:5" ht="15">
      <c r="E10538" s="22"/>
    </row>
    <row r="10539" spans="5:5" ht="15">
      <c r="E10539" s="22"/>
    </row>
    <row r="10540" spans="5:5" ht="15">
      <c r="E10540" s="22"/>
    </row>
    <row r="10541" spans="5:5" ht="15">
      <c r="E10541" s="22"/>
    </row>
    <row r="10542" spans="5:5" ht="15">
      <c r="E10542" s="22"/>
    </row>
    <row r="10543" spans="5:5" ht="15">
      <c r="E10543" s="22"/>
    </row>
    <row r="10544" spans="5:5" ht="15">
      <c r="E10544" s="22"/>
    </row>
    <row r="10545" spans="5:5" ht="15">
      <c r="E10545" s="22"/>
    </row>
    <row r="10546" spans="5:5" ht="15">
      <c r="E10546" s="22"/>
    </row>
    <row r="10547" spans="5:5" ht="15">
      <c r="E10547" s="22"/>
    </row>
    <row r="10548" spans="5:5" ht="15">
      <c r="E10548" s="22"/>
    </row>
    <row r="10549" spans="5:5" ht="15">
      <c r="E10549" s="22"/>
    </row>
    <row r="10550" spans="5:5" ht="15">
      <c r="E10550" s="22"/>
    </row>
    <row r="10551" spans="5:5" ht="15">
      <c r="E10551" s="22"/>
    </row>
    <row r="10552" spans="5:5" ht="15">
      <c r="E10552" s="22"/>
    </row>
    <row r="10553" spans="5:5" ht="15">
      <c r="E10553" s="22"/>
    </row>
    <row r="10554" spans="5:5" ht="15">
      <c r="E10554" s="22"/>
    </row>
    <row r="10555" spans="5:5" ht="15">
      <c r="E10555" s="22"/>
    </row>
    <row r="10556" spans="5:5" ht="15">
      <c r="E10556" s="22"/>
    </row>
    <row r="10557" spans="5:5" ht="15">
      <c r="E10557" s="22"/>
    </row>
    <row r="10558" spans="5:5" ht="15">
      <c r="E10558" s="22"/>
    </row>
    <row r="10559" spans="5:5" ht="15">
      <c r="E10559" s="22"/>
    </row>
    <row r="10560" spans="5:5" ht="15">
      <c r="E10560" s="22"/>
    </row>
    <row r="10561" spans="5:5" ht="15">
      <c r="E10561" s="22"/>
    </row>
    <row r="10562" spans="5:5" ht="15">
      <c r="E10562" s="22"/>
    </row>
    <row r="10563" spans="5:5" ht="15">
      <c r="E10563" s="22"/>
    </row>
    <row r="10564" spans="5:5" ht="15">
      <c r="E10564" s="22"/>
    </row>
    <row r="10565" spans="5:5" ht="15">
      <c r="E10565" s="22"/>
    </row>
    <row r="10566" spans="5:5" ht="15">
      <c r="E10566" s="22"/>
    </row>
    <row r="10567" spans="5:5" ht="15">
      <c r="E10567" s="22"/>
    </row>
    <row r="10568" spans="5:5" ht="15">
      <c r="E10568" s="22"/>
    </row>
    <row r="10569" spans="5:5" ht="15">
      <c r="E10569" s="22"/>
    </row>
    <row r="10570" spans="5:5" ht="15">
      <c r="E10570" s="22"/>
    </row>
    <row r="10571" spans="5:5" ht="15">
      <c r="E10571" s="22"/>
    </row>
    <row r="10572" spans="5:5" ht="15">
      <c r="E10572" s="22"/>
    </row>
    <row r="10573" spans="5:5" ht="15">
      <c r="E10573" s="22"/>
    </row>
    <row r="10574" spans="5:5" ht="15">
      <c r="E10574" s="22"/>
    </row>
    <row r="10575" spans="5:5" ht="15">
      <c r="E10575" s="22"/>
    </row>
    <row r="10576" spans="5:5" ht="15">
      <c r="E10576" s="22"/>
    </row>
    <row r="10577" spans="5:5" ht="15">
      <c r="E10577" s="22"/>
    </row>
    <row r="10578" spans="5:5" ht="15">
      <c r="E10578" s="22"/>
    </row>
    <row r="10579" spans="5:5" ht="15">
      <c r="E10579" s="22"/>
    </row>
    <row r="10580" spans="5:5" ht="15">
      <c r="E10580" s="22"/>
    </row>
    <row r="10581" spans="5:5" ht="15">
      <c r="E10581" s="22"/>
    </row>
    <row r="10582" spans="5:5" ht="15">
      <c r="E10582" s="22"/>
    </row>
    <row r="10583" spans="5:5" ht="15">
      <c r="E10583" s="22"/>
    </row>
    <row r="10584" spans="5:5" ht="15">
      <c r="E10584" s="22"/>
    </row>
    <row r="10585" spans="5:5" ht="15">
      <c r="E10585" s="22"/>
    </row>
    <row r="10586" spans="5:5" ht="15">
      <c r="E10586" s="22"/>
    </row>
    <row r="10587" spans="5:5" ht="15">
      <c r="E10587" s="22"/>
    </row>
    <row r="10588" spans="5:5" ht="15">
      <c r="E10588" s="22"/>
    </row>
    <row r="10589" spans="5:5" ht="15">
      <c r="E10589" s="22"/>
    </row>
    <row r="10590" spans="5:5" ht="15">
      <c r="E10590" s="22"/>
    </row>
    <row r="10591" spans="5:5" ht="15">
      <c r="E10591" s="22"/>
    </row>
    <row r="10592" spans="5:5" ht="15">
      <c r="E10592" s="22"/>
    </row>
    <row r="10593" spans="5:5" ht="15">
      <c r="E10593" s="22"/>
    </row>
    <row r="10594" spans="5:5" ht="15">
      <c r="E10594" s="22"/>
    </row>
    <row r="10595" spans="5:5" ht="15">
      <c r="E10595" s="22"/>
    </row>
    <row r="10596" spans="5:5" ht="15">
      <c r="E10596" s="22"/>
    </row>
    <row r="10597" spans="5:5" ht="15">
      <c r="E10597" s="22"/>
    </row>
    <row r="10598" spans="5:5" ht="15">
      <c r="E10598" s="22"/>
    </row>
    <row r="10599" spans="5:5" ht="15">
      <c r="E10599" s="22"/>
    </row>
    <row r="10600" spans="5:5" ht="15">
      <c r="E10600" s="22"/>
    </row>
    <row r="10601" spans="5:5" ht="15">
      <c r="E10601" s="22"/>
    </row>
    <row r="10602" spans="5:5" ht="15">
      <c r="E10602" s="22"/>
    </row>
    <row r="10603" spans="5:5" ht="15">
      <c r="E10603" s="22"/>
    </row>
    <row r="10604" spans="5:5" ht="15">
      <c r="E10604" s="22"/>
    </row>
    <row r="10605" spans="5:5" ht="15">
      <c r="E10605" s="22"/>
    </row>
    <row r="10606" spans="5:5" ht="15">
      <c r="E10606" s="22"/>
    </row>
    <row r="10607" spans="5:5" ht="15">
      <c r="E10607" s="22"/>
    </row>
    <row r="10608" spans="5:5" ht="15">
      <c r="E10608" s="22"/>
    </row>
    <row r="10609" spans="5:5" ht="15">
      <c r="E10609" s="22"/>
    </row>
    <row r="10610" spans="5:5" ht="15">
      <c r="E10610" s="22"/>
    </row>
    <row r="10611" spans="5:5" ht="15">
      <c r="E10611" s="22"/>
    </row>
    <row r="10612" spans="5:5" ht="15">
      <c r="E10612" s="22"/>
    </row>
    <row r="10613" spans="5:5" ht="15">
      <c r="E10613" s="22"/>
    </row>
    <row r="10614" spans="5:5" ht="15">
      <c r="E10614" s="22"/>
    </row>
    <row r="10615" spans="5:5" ht="15">
      <c r="E10615" s="22"/>
    </row>
    <row r="10616" spans="5:5" ht="15">
      <c r="E10616" s="22"/>
    </row>
    <row r="10617" spans="5:5" ht="15">
      <c r="E10617" s="22"/>
    </row>
    <row r="10618" spans="5:5" ht="15">
      <c r="E10618" s="22"/>
    </row>
    <row r="10619" spans="5:5" ht="15">
      <c r="E10619" s="22"/>
    </row>
    <row r="10620" spans="5:5" ht="15">
      <c r="E10620" s="22"/>
    </row>
    <row r="10621" spans="5:5" ht="15">
      <c r="E10621" s="22"/>
    </row>
    <row r="10622" spans="5:5" ht="15">
      <c r="E10622" s="22"/>
    </row>
    <row r="10623" spans="5:5" ht="15">
      <c r="E10623" s="22"/>
    </row>
    <row r="10624" spans="5:5" ht="15">
      <c r="E10624" s="22"/>
    </row>
    <row r="10625" spans="5:5" ht="15">
      <c r="E10625" s="22"/>
    </row>
    <row r="10626" spans="5:5" ht="15">
      <c r="E10626" s="22"/>
    </row>
    <row r="10627" spans="5:5" ht="15">
      <c r="E10627" s="22"/>
    </row>
    <row r="10628" spans="5:5" ht="15">
      <c r="E10628" s="22"/>
    </row>
    <row r="10629" spans="5:5" ht="15">
      <c r="E10629" s="22"/>
    </row>
    <row r="10630" spans="5:5" ht="15">
      <c r="E10630" s="22"/>
    </row>
    <row r="10631" spans="5:5" ht="15">
      <c r="E10631" s="22"/>
    </row>
    <row r="10632" spans="5:5" ht="15">
      <c r="E10632" s="22"/>
    </row>
    <row r="10633" spans="5:5" ht="15">
      <c r="E10633" s="22"/>
    </row>
    <row r="10634" spans="5:5" ht="15">
      <c r="E10634" s="22"/>
    </row>
    <row r="10635" spans="5:5" ht="15">
      <c r="E10635" s="22"/>
    </row>
    <row r="10636" spans="5:5" ht="15">
      <c r="E10636" s="22"/>
    </row>
    <row r="10637" spans="5:5" ht="15">
      <c r="E10637" s="22"/>
    </row>
    <row r="10638" spans="5:5" ht="15">
      <c r="E10638" s="22"/>
    </row>
    <row r="10639" spans="5:5" ht="15">
      <c r="E10639" s="22"/>
    </row>
    <row r="10640" spans="5:5" ht="15">
      <c r="E10640" s="22"/>
    </row>
    <row r="10641" spans="5:5" ht="15">
      <c r="E10641" s="22"/>
    </row>
    <row r="10642" spans="5:5" ht="15">
      <c r="E10642" s="22"/>
    </row>
    <row r="10643" spans="5:5" ht="15">
      <c r="E10643" s="22"/>
    </row>
    <row r="10644" spans="5:5" ht="15">
      <c r="E10644" s="22"/>
    </row>
    <row r="10645" spans="5:5" ht="15">
      <c r="E10645" s="22"/>
    </row>
    <row r="10646" spans="5:5" ht="15">
      <c r="E10646" s="22"/>
    </row>
    <row r="10647" spans="5:5" ht="15">
      <c r="E10647" s="22"/>
    </row>
    <row r="10648" spans="5:5" ht="15">
      <c r="E10648" s="22"/>
    </row>
    <row r="10649" spans="5:5" ht="15">
      <c r="E10649" s="22"/>
    </row>
    <row r="10650" spans="5:5" ht="15">
      <c r="E10650" s="22"/>
    </row>
    <row r="10651" spans="5:5" ht="15">
      <c r="E10651" s="22"/>
    </row>
    <row r="10652" spans="5:5" ht="15">
      <c r="E10652" s="22"/>
    </row>
    <row r="10653" spans="5:5" ht="15">
      <c r="E10653" s="22"/>
    </row>
    <row r="10654" spans="5:5" ht="15">
      <c r="E10654" s="22"/>
    </row>
    <row r="10655" spans="5:5" ht="15">
      <c r="E10655" s="22"/>
    </row>
    <row r="10656" spans="5:5" ht="15">
      <c r="E10656" s="22"/>
    </row>
    <row r="10657" spans="5:5" ht="15">
      <c r="E10657" s="22"/>
    </row>
    <row r="10658" spans="5:5" ht="15">
      <c r="E10658" s="22"/>
    </row>
    <row r="10659" spans="5:5" ht="15">
      <c r="E10659" s="22"/>
    </row>
    <row r="10660" spans="5:5" ht="15">
      <c r="E10660" s="22"/>
    </row>
    <row r="10661" spans="5:5" ht="15">
      <c r="E10661" s="22"/>
    </row>
    <row r="10662" spans="5:5" ht="15">
      <c r="E10662" s="22"/>
    </row>
    <row r="10663" spans="5:5" ht="15">
      <c r="E10663" s="22"/>
    </row>
    <row r="10664" spans="5:5" ht="15">
      <c r="E10664" s="22"/>
    </row>
    <row r="10665" spans="5:5" ht="15">
      <c r="E10665" s="22"/>
    </row>
    <row r="10666" spans="5:5" ht="15">
      <c r="E10666" s="22"/>
    </row>
    <row r="10667" spans="5:5" ht="15">
      <c r="E10667" s="22"/>
    </row>
    <row r="10668" spans="5:5" ht="15">
      <c r="E10668" s="22"/>
    </row>
    <row r="10669" spans="5:5" ht="15">
      <c r="E10669" s="22"/>
    </row>
    <row r="10670" spans="5:5" ht="15">
      <c r="E10670" s="22"/>
    </row>
    <row r="10671" spans="5:5" ht="15">
      <c r="E10671" s="22"/>
    </row>
    <row r="10672" spans="5:5" ht="15">
      <c r="E10672" s="22"/>
    </row>
    <row r="10673" spans="5:5" ht="15">
      <c r="E10673" s="22"/>
    </row>
    <row r="10674" spans="5:5" ht="15">
      <c r="E10674" s="22"/>
    </row>
    <row r="10675" spans="5:5" ht="15">
      <c r="E10675" s="22"/>
    </row>
    <row r="10676" spans="5:5" ht="15">
      <c r="E10676" s="22"/>
    </row>
    <row r="10677" spans="5:5" ht="15">
      <c r="E10677" s="22"/>
    </row>
    <row r="10678" spans="5:5" ht="15">
      <c r="E10678" s="22"/>
    </row>
    <row r="10679" spans="5:5" ht="15">
      <c r="E10679" s="22"/>
    </row>
    <row r="10680" spans="5:5" ht="15">
      <c r="E10680" s="22"/>
    </row>
    <row r="10681" spans="5:5" ht="15">
      <c r="E10681" s="22"/>
    </row>
    <row r="10682" spans="5:5" ht="15">
      <c r="E10682" s="22"/>
    </row>
    <row r="10683" spans="5:5" ht="15">
      <c r="E10683" s="22"/>
    </row>
    <row r="10684" spans="5:5" ht="15">
      <c r="E10684" s="22"/>
    </row>
    <row r="10685" spans="5:5" ht="15">
      <c r="E10685" s="22"/>
    </row>
    <row r="10686" spans="5:5" ht="15">
      <c r="E10686" s="22"/>
    </row>
    <row r="10687" spans="5:5" ht="15">
      <c r="E10687" s="22"/>
    </row>
    <row r="10688" spans="5:5" ht="15">
      <c r="E10688" s="22"/>
    </row>
    <row r="10689" spans="5:5" ht="15">
      <c r="E10689" s="22"/>
    </row>
    <row r="10690" spans="5:5" ht="15">
      <c r="E10690" s="22"/>
    </row>
    <row r="10691" spans="5:5" ht="15">
      <c r="E10691" s="22"/>
    </row>
    <row r="10692" spans="5:5" ht="15">
      <c r="E10692" s="22"/>
    </row>
    <row r="10693" spans="5:5" ht="15">
      <c r="E10693" s="22"/>
    </row>
    <row r="10694" spans="5:5" ht="15">
      <c r="E10694" s="22"/>
    </row>
    <row r="10695" spans="5:5" ht="15">
      <c r="E10695" s="22"/>
    </row>
    <row r="10696" spans="5:5" ht="15">
      <c r="E10696" s="22"/>
    </row>
    <row r="10697" spans="5:5" ht="15">
      <c r="E10697" s="22"/>
    </row>
    <row r="10698" spans="5:5" ht="15">
      <c r="E10698" s="22"/>
    </row>
    <row r="10699" spans="5:5" ht="15">
      <c r="E10699" s="22"/>
    </row>
    <row r="10700" spans="5:5" ht="15">
      <c r="E10700" s="22"/>
    </row>
    <row r="10701" spans="5:5" ht="15">
      <c r="E10701" s="22"/>
    </row>
    <row r="10702" spans="5:5" ht="15">
      <c r="E10702" s="22"/>
    </row>
    <row r="10703" spans="5:5" ht="15">
      <c r="E10703" s="22"/>
    </row>
    <row r="10704" spans="5:5" ht="15">
      <c r="E10704" s="22"/>
    </row>
    <row r="10705" spans="5:5" ht="15">
      <c r="E10705" s="22"/>
    </row>
    <row r="10706" spans="5:5" ht="15">
      <c r="E10706" s="22"/>
    </row>
    <row r="10707" spans="5:5" ht="15">
      <c r="E10707" s="22"/>
    </row>
    <row r="10708" spans="5:5" ht="15">
      <c r="E10708" s="22"/>
    </row>
    <row r="10709" spans="5:5" ht="15">
      <c r="E10709" s="22"/>
    </row>
    <row r="10710" spans="5:5" ht="15">
      <c r="E10710" s="22"/>
    </row>
    <row r="10711" spans="5:5" ht="15">
      <c r="E10711" s="22"/>
    </row>
    <row r="10712" spans="5:5" ht="15">
      <c r="E10712" s="22"/>
    </row>
    <row r="10713" spans="5:5" ht="15">
      <c r="E10713" s="22"/>
    </row>
    <row r="10714" spans="5:5" ht="15">
      <c r="E10714" s="22"/>
    </row>
    <row r="10715" spans="5:5" ht="15">
      <c r="E10715" s="22"/>
    </row>
    <row r="10716" spans="5:5" ht="15">
      <c r="E10716" s="22"/>
    </row>
    <row r="10717" spans="5:5" ht="15">
      <c r="E10717" s="22"/>
    </row>
    <row r="10718" spans="5:5" ht="15">
      <c r="E10718" s="22"/>
    </row>
    <row r="10719" spans="5:5" ht="15">
      <c r="E10719" s="22"/>
    </row>
    <row r="10720" spans="5:5" ht="15">
      <c r="E10720" s="22"/>
    </row>
    <row r="10721" spans="5:5" ht="15">
      <c r="E10721" s="22"/>
    </row>
    <row r="10722" spans="5:5" ht="15">
      <c r="E10722" s="22"/>
    </row>
    <row r="10723" spans="5:5" ht="15">
      <c r="E10723" s="22"/>
    </row>
    <row r="10724" spans="5:5" ht="15">
      <c r="E10724" s="22"/>
    </row>
    <row r="10725" spans="5:5" ht="15">
      <c r="E10725" s="22"/>
    </row>
    <row r="10726" spans="5:5" ht="15">
      <c r="E10726" s="22"/>
    </row>
    <row r="10727" spans="5:5" ht="15">
      <c r="E10727" s="22"/>
    </row>
    <row r="10728" spans="5:5" ht="15">
      <c r="E10728" s="22"/>
    </row>
    <row r="10729" spans="5:5" ht="15">
      <c r="E10729" s="22"/>
    </row>
    <row r="10730" spans="5:5" ht="15">
      <c r="E10730" s="22"/>
    </row>
    <row r="10731" spans="5:5" ht="15">
      <c r="E10731" s="22"/>
    </row>
    <row r="10732" spans="5:5" ht="15">
      <c r="E10732" s="22"/>
    </row>
    <row r="10733" spans="5:5" ht="15">
      <c r="E10733" s="22"/>
    </row>
    <row r="10734" spans="5:5" ht="15">
      <c r="E10734" s="22"/>
    </row>
    <row r="10735" spans="5:5" ht="15">
      <c r="E10735" s="22"/>
    </row>
    <row r="10736" spans="5:5" ht="15">
      <c r="E10736" s="22"/>
    </row>
    <row r="10737" spans="5:5" ht="15">
      <c r="E10737" s="22"/>
    </row>
    <row r="10738" spans="5:5" ht="15">
      <c r="E10738" s="22"/>
    </row>
    <row r="10739" spans="5:5" ht="15">
      <c r="E10739" s="22"/>
    </row>
    <row r="10740" spans="5:5" ht="15">
      <c r="E10740" s="22"/>
    </row>
    <row r="10741" spans="5:5" ht="15">
      <c r="E10741" s="22"/>
    </row>
    <row r="10742" spans="5:5" ht="15">
      <c r="E10742" s="22"/>
    </row>
    <row r="10743" spans="5:5" ht="15">
      <c r="E10743" s="22"/>
    </row>
    <row r="10744" spans="5:5" ht="15">
      <c r="E10744" s="22"/>
    </row>
    <row r="10745" spans="5:5" ht="15">
      <c r="E10745" s="22"/>
    </row>
    <row r="10746" spans="5:5" ht="15">
      <c r="E10746" s="22"/>
    </row>
    <row r="10747" spans="5:5" ht="15">
      <c r="E10747" s="22"/>
    </row>
    <row r="10748" spans="5:5" ht="15">
      <c r="E10748" s="22"/>
    </row>
    <row r="10749" spans="5:5" ht="15">
      <c r="E10749" s="22"/>
    </row>
    <row r="10750" spans="5:5" ht="15">
      <c r="E10750" s="22"/>
    </row>
    <row r="10751" spans="5:5" ht="15">
      <c r="E10751" s="22"/>
    </row>
    <row r="10752" spans="5:5" ht="15">
      <c r="E10752" s="22"/>
    </row>
    <row r="10753" spans="5:5" ht="15">
      <c r="E10753" s="22"/>
    </row>
    <row r="10754" spans="5:5" ht="15">
      <c r="E10754" s="22"/>
    </row>
    <row r="10755" spans="5:5" ht="15">
      <c r="E10755" s="22"/>
    </row>
    <row r="10756" spans="5:5" ht="15">
      <c r="E10756" s="22"/>
    </row>
    <row r="10757" spans="5:5" ht="15">
      <c r="E10757" s="22"/>
    </row>
    <row r="10758" spans="5:5" ht="15">
      <c r="E10758" s="22"/>
    </row>
    <row r="10759" spans="5:5" ht="15">
      <c r="E10759" s="22"/>
    </row>
    <row r="10760" spans="5:5" ht="15">
      <c r="E10760" s="22"/>
    </row>
    <row r="10761" spans="5:5" ht="15">
      <c r="E10761" s="22"/>
    </row>
    <row r="10762" spans="5:5" ht="15">
      <c r="E10762" s="22"/>
    </row>
    <row r="10763" spans="5:5" ht="15">
      <c r="E10763" s="22"/>
    </row>
    <row r="10764" spans="5:5" ht="15">
      <c r="E10764" s="22"/>
    </row>
    <row r="10765" spans="5:5" ht="15">
      <c r="E10765" s="22"/>
    </row>
    <row r="10766" spans="5:5" ht="15">
      <c r="E10766" s="22"/>
    </row>
    <row r="10767" spans="5:5" ht="15">
      <c r="E10767" s="22"/>
    </row>
    <row r="10768" spans="5:5" ht="15">
      <c r="E10768" s="22"/>
    </row>
    <row r="10769" spans="5:5" ht="15">
      <c r="E10769" s="22"/>
    </row>
    <row r="10770" spans="5:5" ht="15">
      <c r="E10770" s="22"/>
    </row>
    <row r="10771" spans="5:5" ht="15">
      <c r="E10771" s="22"/>
    </row>
    <row r="10772" spans="5:5" ht="15">
      <c r="E10772" s="22"/>
    </row>
    <row r="10773" spans="5:5" ht="15">
      <c r="E10773" s="22"/>
    </row>
    <row r="10774" spans="5:5" ht="15">
      <c r="E10774" s="22"/>
    </row>
    <row r="10775" spans="5:5" ht="15">
      <c r="E10775" s="22"/>
    </row>
    <row r="10776" spans="5:5" ht="15">
      <c r="E10776" s="22"/>
    </row>
    <row r="10777" spans="5:5" ht="15">
      <c r="E10777" s="22"/>
    </row>
    <row r="10778" spans="5:5" ht="15">
      <c r="E10778" s="22"/>
    </row>
    <row r="10779" spans="5:5" ht="15">
      <c r="E10779" s="22"/>
    </row>
    <row r="10780" spans="5:5" ht="15">
      <c r="E10780" s="22"/>
    </row>
    <row r="10781" spans="5:5" ht="15">
      <c r="E10781" s="22"/>
    </row>
    <row r="10782" spans="5:5" ht="15">
      <c r="E10782" s="22"/>
    </row>
    <row r="10783" spans="5:5" ht="15">
      <c r="E10783" s="22"/>
    </row>
    <row r="10784" spans="5:5" ht="15">
      <c r="E10784" s="22"/>
    </row>
    <row r="10785" spans="5:5" ht="15">
      <c r="E10785" s="22"/>
    </row>
    <row r="10786" spans="5:5" ht="15">
      <c r="E10786" s="22"/>
    </row>
    <row r="10787" spans="5:5" ht="15">
      <c r="E10787" s="22"/>
    </row>
    <row r="10788" spans="5:5" ht="15">
      <c r="E10788" s="22"/>
    </row>
    <row r="10789" spans="5:5" ht="15">
      <c r="E10789" s="22"/>
    </row>
    <row r="10790" spans="5:5" ht="15">
      <c r="E10790" s="22"/>
    </row>
    <row r="10791" spans="5:5" ht="15">
      <c r="E10791" s="22"/>
    </row>
    <row r="10792" spans="5:5" ht="15">
      <c r="E10792" s="22"/>
    </row>
    <row r="10793" spans="5:5" ht="15">
      <c r="E10793" s="22"/>
    </row>
    <row r="10794" spans="5:5" ht="15">
      <c r="E10794" s="22"/>
    </row>
    <row r="10795" spans="5:5" ht="15">
      <c r="E10795" s="22"/>
    </row>
    <row r="10796" spans="5:5" ht="15">
      <c r="E10796" s="22"/>
    </row>
    <row r="10797" spans="5:5" ht="15">
      <c r="E10797" s="22"/>
    </row>
    <row r="10798" spans="5:5" ht="15">
      <c r="E10798" s="22"/>
    </row>
    <row r="10799" spans="5:5" ht="15">
      <c r="E10799" s="22"/>
    </row>
    <row r="10800" spans="5:5" ht="15">
      <c r="E10800" s="22"/>
    </row>
    <row r="10801" spans="5:5" ht="15">
      <c r="E10801" s="22"/>
    </row>
    <row r="10802" spans="5:5" ht="15">
      <c r="E10802" s="22"/>
    </row>
    <row r="10803" spans="5:5" ht="15">
      <c r="E10803" s="22"/>
    </row>
    <row r="10804" spans="5:5" ht="15">
      <c r="E10804" s="22"/>
    </row>
    <row r="10805" spans="5:5" ht="15">
      <c r="E10805" s="22"/>
    </row>
    <row r="10806" spans="5:5" ht="15">
      <c r="E10806" s="22"/>
    </row>
    <row r="10807" spans="5:5" ht="15">
      <c r="E10807" s="22"/>
    </row>
    <row r="10808" spans="5:5" ht="15">
      <c r="E10808" s="22"/>
    </row>
    <row r="10809" spans="5:5" ht="15">
      <c r="E10809" s="22"/>
    </row>
    <row r="10810" spans="5:5" ht="15">
      <c r="E10810" s="22"/>
    </row>
    <row r="10811" spans="5:5" ht="15">
      <c r="E10811" s="22"/>
    </row>
    <row r="10812" spans="5:5" ht="15">
      <c r="E10812" s="22"/>
    </row>
    <row r="10813" spans="5:5" ht="15">
      <c r="E10813" s="22"/>
    </row>
    <row r="10814" spans="5:5" ht="15">
      <c r="E10814" s="22"/>
    </row>
    <row r="10815" spans="5:5" ht="15">
      <c r="E10815" s="22"/>
    </row>
    <row r="10816" spans="5:5" ht="15">
      <c r="E10816" s="22"/>
    </row>
    <row r="10817" spans="5:5" ht="15">
      <c r="E10817" s="22"/>
    </row>
    <row r="10818" spans="5:5" ht="15">
      <c r="E10818" s="22"/>
    </row>
    <row r="10819" spans="5:5" ht="15">
      <c r="E10819" s="22"/>
    </row>
    <row r="10820" spans="5:5" ht="15">
      <c r="E10820" s="22"/>
    </row>
    <row r="10821" spans="5:5" ht="15">
      <c r="E10821" s="22"/>
    </row>
    <row r="10822" spans="5:5" ht="15">
      <c r="E10822" s="22"/>
    </row>
    <row r="10823" spans="5:5" ht="15">
      <c r="E10823" s="22"/>
    </row>
    <row r="10824" spans="5:5" ht="15">
      <c r="E10824" s="22"/>
    </row>
    <row r="10825" spans="5:5" ht="15">
      <c r="E10825" s="22"/>
    </row>
    <row r="10826" spans="5:5" ht="15">
      <c r="E10826" s="22"/>
    </row>
    <row r="10827" spans="5:5" ht="15">
      <c r="E10827" s="22"/>
    </row>
    <row r="10828" spans="5:5" ht="15">
      <c r="E10828" s="22"/>
    </row>
    <row r="10829" spans="5:5" ht="15">
      <c r="E10829" s="22"/>
    </row>
    <row r="10830" spans="5:5" ht="15">
      <c r="E10830" s="22"/>
    </row>
    <row r="10831" spans="5:5" ht="15">
      <c r="E10831" s="22"/>
    </row>
    <row r="10832" spans="5:5" ht="15">
      <c r="E10832" s="22"/>
    </row>
    <row r="10833" spans="5:5" ht="15">
      <c r="E10833" s="22"/>
    </row>
    <row r="10834" spans="5:5" ht="15">
      <c r="E10834" s="22"/>
    </row>
    <row r="10835" spans="5:5" ht="15">
      <c r="E10835" s="22"/>
    </row>
    <row r="10836" spans="5:5" ht="15">
      <c r="E10836" s="22"/>
    </row>
    <row r="10837" spans="5:5" ht="15">
      <c r="E10837" s="22"/>
    </row>
    <row r="10838" spans="5:5" ht="15">
      <c r="E10838" s="22"/>
    </row>
    <row r="10839" spans="5:5" ht="15">
      <c r="E10839" s="22"/>
    </row>
    <row r="10840" spans="5:5" ht="15">
      <c r="E10840" s="22"/>
    </row>
    <row r="10841" spans="5:5" ht="15">
      <c r="E10841" s="22"/>
    </row>
    <row r="10842" spans="5:5" ht="15">
      <c r="E10842" s="22"/>
    </row>
    <row r="10843" spans="5:5" ht="15">
      <c r="E10843" s="22"/>
    </row>
    <row r="10844" spans="5:5" ht="15">
      <c r="E10844" s="22"/>
    </row>
    <row r="10845" spans="5:5" ht="15">
      <c r="E10845" s="22"/>
    </row>
    <row r="10846" spans="5:5" ht="15">
      <c r="E10846" s="22"/>
    </row>
    <row r="10847" spans="5:5" ht="15">
      <c r="E10847" s="22"/>
    </row>
    <row r="10848" spans="5:5" ht="15">
      <c r="E10848" s="22"/>
    </row>
    <row r="10849" spans="5:5" ht="15">
      <c r="E10849" s="22"/>
    </row>
    <row r="10850" spans="5:5" ht="15">
      <c r="E10850" s="22"/>
    </row>
    <row r="10851" spans="5:5" ht="15">
      <c r="E10851" s="22"/>
    </row>
    <row r="10852" spans="5:5" ht="15">
      <c r="E10852" s="22"/>
    </row>
    <row r="10853" spans="5:5" ht="15">
      <c r="E10853" s="22"/>
    </row>
    <row r="10854" spans="5:5" ht="15">
      <c r="E10854" s="22"/>
    </row>
    <row r="10855" spans="5:5" ht="15">
      <c r="E10855" s="22"/>
    </row>
    <row r="10856" spans="5:5" ht="15">
      <c r="E10856" s="22"/>
    </row>
    <row r="10857" spans="5:5" ht="15">
      <c r="E10857" s="22"/>
    </row>
    <row r="10858" spans="5:5" ht="15">
      <c r="E10858" s="22"/>
    </row>
    <row r="10859" spans="5:5" ht="15">
      <c r="E10859" s="22"/>
    </row>
    <row r="10860" spans="5:5" ht="15">
      <c r="E10860" s="22"/>
    </row>
    <row r="10861" spans="5:5" ht="15">
      <c r="E10861" s="22"/>
    </row>
    <row r="10862" spans="5:5" ht="15">
      <c r="E10862" s="22"/>
    </row>
    <row r="10863" spans="5:5" ht="15">
      <c r="E10863" s="22"/>
    </row>
    <row r="10864" spans="5:5" ht="15">
      <c r="E10864" s="22"/>
    </row>
    <row r="10865" spans="5:5" ht="15">
      <c r="E10865" s="22"/>
    </row>
    <row r="10866" spans="5:5" ht="15">
      <c r="E10866" s="22"/>
    </row>
    <row r="10867" spans="5:5" ht="15">
      <c r="E10867" s="22"/>
    </row>
    <row r="10868" spans="5:5" ht="15">
      <c r="E10868" s="22"/>
    </row>
    <row r="10869" spans="5:5" ht="15">
      <c r="E10869" s="22"/>
    </row>
    <row r="10870" spans="5:5" ht="15">
      <c r="E10870" s="22"/>
    </row>
    <row r="10871" spans="5:5" ht="15">
      <c r="E10871" s="22"/>
    </row>
    <row r="10872" spans="5:5" ht="15">
      <c r="E10872" s="22"/>
    </row>
    <row r="10873" spans="5:5" ht="15">
      <c r="E10873" s="22"/>
    </row>
    <row r="10874" spans="5:5" ht="15">
      <c r="E10874" s="22"/>
    </row>
    <row r="10875" spans="5:5" ht="15">
      <c r="E10875" s="22"/>
    </row>
    <row r="10876" spans="5:5" ht="15">
      <c r="E10876" s="22"/>
    </row>
    <row r="10877" spans="5:5" ht="15">
      <c r="E10877" s="22"/>
    </row>
    <row r="10878" spans="5:5" ht="15">
      <c r="E10878" s="22"/>
    </row>
    <row r="10879" spans="5:5" ht="15">
      <c r="E10879" s="22"/>
    </row>
    <row r="10880" spans="5:5" ht="15">
      <c r="E10880" s="22"/>
    </row>
    <row r="10881" spans="5:5" ht="15">
      <c r="E10881" s="22"/>
    </row>
    <row r="10882" spans="5:5" ht="15">
      <c r="E10882" s="22"/>
    </row>
    <row r="10883" spans="5:5" ht="15">
      <c r="E10883" s="22"/>
    </row>
    <row r="10884" spans="5:5" ht="15">
      <c r="E10884" s="22"/>
    </row>
    <row r="10885" spans="5:5" ht="15">
      <c r="E10885" s="22"/>
    </row>
    <row r="10886" spans="5:5" ht="15">
      <c r="E10886" s="22"/>
    </row>
    <row r="10887" spans="5:5" ht="15">
      <c r="E10887" s="22"/>
    </row>
    <row r="10888" spans="5:5" ht="15">
      <c r="E10888" s="22"/>
    </row>
    <row r="10889" spans="5:5" ht="15">
      <c r="E10889" s="22"/>
    </row>
    <row r="10890" spans="5:5" ht="15">
      <c r="E10890" s="22"/>
    </row>
    <row r="10891" spans="5:5" ht="15">
      <c r="E10891" s="22"/>
    </row>
    <row r="10892" spans="5:5" ht="15">
      <c r="E10892" s="22"/>
    </row>
    <row r="10893" spans="5:5" ht="15">
      <c r="E10893" s="22"/>
    </row>
    <row r="10894" spans="5:5" ht="15">
      <c r="E10894" s="22"/>
    </row>
    <row r="10895" spans="5:5" ht="15">
      <c r="E10895" s="22"/>
    </row>
    <row r="10896" spans="5:5" ht="15">
      <c r="E10896" s="22"/>
    </row>
    <row r="10897" spans="5:5" ht="15">
      <c r="E10897" s="22"/>
    </row>
    <row r="10898" spans="5:5" ht="15">
      <c r="E10898" s="22"/>
    </row>
    <row r="10899" spans="5:5" ht="15">
      <c r="E10899" s="22"/>
    </row>
    <row r="10900" spans="5:5" ht="15">
      <c r="E10900" s="22"/>
    </row>
    <row r="10901" spans="5:5" ht="15">
      <c r="E10901" s="22"/>
    </row>
    <row r="10902" spans="5:5" ht="15">
      <c r="E10902" s="22"/>
    </row>
    <row r="10903" spans="5:5" ht="15">
      <c r="E10903" s="22"/>
    </row>
    <row r="10904" spans="5:5" ht="15">
      <c r="E10904" s="22"/>
    </row>
    <row r="10905" spans="5:5" ht="15">
      <c r="E10905" s="22"/>
    </row>
    <row r="10906" spans="5:5" ht="15">
      <c r="E10906" s="22"/>
    </row>
    <row r="10907" spans="5:5" ht="15">
      <c r="E10907" s="22"/>
    </row>
    <row r="10908" spans="5:5" ht="15">
      <c r="E10908" s="22"/>
    </row>
    <row r="10909" spans="5:5" ht="15">
      <c r="E10909" s="22"/>
    </row>
    <row r="10910" spans="5:5" ht="15">
      <c r="E10910" s="22"/>
    </row>
    <row r="10911" spans="5:5" ht="15">
      <c r="E10911" s="22"/>
    </row>
    <row r="10912" spans="5:5" ht="15">
      <c r="E10912" s="22"/>
    </row>
    <row r="10913" spans="5:5" ht="15">
      <c r="E10913" s="22"/>
    </row>
    <row r="10914" spans="5:5" ht="15">
      <c r="E10914" s="22"/>
    </row>
    <row r="10915" spans="5:5" ht="15">
      <c r="E10915" s="22"/>
    </row>
    <row r="10916" spans="5:5" ht="15">
      <c r="E10916" s="22"/>
    </row>
    <row r="10917" spans="5:5" ht="15">
      <c r="E10917" s="22"/>
    </row>
    <row r="10918" spans="5:5" ht="15">
      <c r="E10918" s="22"/>
    </row>
    <row r="10919" spans="5:5" ht="15">
      <c r="E10919" s="22"/>
    </row>
    <row r="10920" spans="5:5" ht="15">
      <c r="E10920" s="22"/>
    </row>
    <row r="10921" spans="5:5" ht="15">
      <c r="E10921" s="22"/>
    </row>
    <row r="10922" spans="5:5" ht="15">
      <c r="E10922" s="22"/>
    </row>
    <row r="10923" spans="5:5" ht="15">
      <c r="E10923" s="22"/>
    </row>
    <row r="10924" spans="5:5" ht="15">
      <c r="E10924" s="22"/>
    </row>
    <row r="10925" spans="5:5" ht="15">
      <c r="E10925" s="22"/>
    </row>
    <row r="10926" spans="5:5" ht="15">
      <c r="E10926" s="22"/>
    </row>
    <row r="10927" spans="5:5" ht="15">
      <c r="E10927" s="22"/>
    </row>
    <row r="10928" spans="5:5" ht="15">
      <c r="E10928" s="22"/>
    </row>
    <row r="10929" spans="5:5" ht="15">
      <c r="E10929" s="22"/>
    </row>
    <row r="10930" spans="5:5" ht="15">
      <c r="E10930" s="22"/>
    </row>
    <row r="10931" spans="5:5" ht="15">
      <c r="E10931" s="22"/>
    </row>
    <row r="10932" spans="5:5" ht="15">
      <c r="E10932" s="22"/>
    </row>
    <row r="10933" spans="5:5" ht="15">
      <c r="E10933" s="22"/>
    </row>
    <row r="10934" spans="5:5" ht="15">
      <c r="E10934" s="22"/>
    </row>
    <row r="10935" spans="5:5" ht="15">
      <c r="E10935" s="22"/>
    </row>
    <row r="10936" spans="5:5" ht="15">
      <c r="E10936" s="22"/>
    </row>
    <row r="10937" spans="5:5" ht="15">
      <c r="E10937" s="22"/>
    </row>
    <row r="10938" spans="5:5" ht="15">
      <c r="E10938" s="22"/>
    </row>
    <row r="10939" spans="5:5" ht="15">
      <c r="E10939" s="22"/>
    </row>
    <row r="10940" spans="5:5" ht="15">
      <c r="E10940" s="22"/>
    </row>
    <row r="10941" spans="5:5" ht="15">
      <c r="E10941" s="22"/>
    </row>
    <row r="10942" spans="5:5" ht="15">
      <c r="E10942" s="22"/>
    </row>
    <row r="10943" spans="5:5" ht="15">
      <c r="E10943" s="22"/>
    </row>
    <row r="10944" spans="5:5" ht="15">
      <c r="E10944" s="22"/>
    </row>
    <row r="10945" spans="5:5" ht="15">
      <c r="E10945" s="22"/>
    </row>
    <row r="10946" spans="5:5" ht="15">
      <c r="E10946" s="22"/>
    </row>
    <row r="10947" spans="5:5" ht="15">
      <c r="E10947" s="22"/>
    </row>
    <row r="10948" spans="5:5" ht="15">
      <c r="E10948" s="22"/>
    </row>
    <row r="10949" spans="5:5" ht="15">
      <c r="E10949" s="22"/>
    </row>
    <row r="10950" spans="5:5" ht="15">
      <c r="E10950" s="22"/>
    </row>
    <row r="10951" spans="5:5" ht="15">
      <c r="E10951" s="22"/>
    </row>
    <row r="10952" spans="5:5" ht="15">
      <c r="E10952" s="22"/>
    </row>
    <row r="10953" spans="5:5" ht="15">
      <c r="E10953" s="22"/>
    </row>
    <row r="10954" spans="5:5" ht="15">
      <c r="E10954" s="22"/>
    </row>
    <row r="10955" spans="5:5" ht="15">
      <c r="E10955" s="22"/>
    </row>
    <row r="10956" spans="5:5" ht="15">
      <c r="E10956" s="22"/>
    </row>
    <row r="10957" spans="5:5" ht="15">
      <c r="E10957" s="22"/>
    </row>
    <row r="10958" spans="5:5" ht="15">
      <c r="E10958" s="22"/>
    </row>
    <row r="10959" spans="5:5" ht="15">
      <c r="E10959" s="22"/>
    </row>
    <row r="10960" spans="5:5" ht="15">
      <c r="E10960" s="22"/>
    </row>
    <row r="10961" spans="5:5" ht="15">
      <c r="E10961" s="22"/>
    </row>
    <row r="10962" spans="5:5" ht="15">
      <c r="E10962" s="22"/>
    </row>
    <row r="10963" spans="5:5" ht="15">
      <c r="E10963" s="22"/>
    </row>
    <row r="10964" spans="5:5" ht="15">
      <c r="E10964" s="22"/>
    </row>
    <row r="10965" spans="5:5" ht="15">
      <c r="E10965" s="22"/>
    </row>
    <row r="10966" spans="5:5" ht="15">
      <c r="E10966" s="22"/>
    </row>
    <row r="10967" spans="5:5" ht="15">
      <c r="E10967" s="22"/>
    </row>
    <row r="10968" spans="5:5" ht="15">
      <c r="E10968" s="22"/>
    </row>
    <row r="10969" spans="5:5" ht="15">
      <c r="E10969" s="22"/>
    </row>
    <row r="10970" spans="5:5" ht="15">
      <c r="E10970" s="22"/>
    </row>
    <row r="10971" spans="5:5" ht="15">
      <c r="E10971" s="22"/>
    </row>
    <row r="10972" spans="5:5" ht="15">
      <c r="E10972" s="22"/>
    </row>
    <row r="10973" spans="5:5" ht="15">
      <c r="E10973" s="22"/>
    </row>
    <row r="10974" spans="5:5" ht="15">
      <c r="E10974" s="22"/>
    </row>
    <row r="10975" spans="5:5" ht="15">
      <c r="E10975" s="22"/>
    </row>
    <row r="10976" spans="5:5" ht="15">
      <c r="E10976" s="22"/>
    </row>
    <row r="10977" spans="5:5" ht="15">
      <c r="E10977" s="22"/>
    </row>
    <row r="10978" spans="5:5" ht="15">
      <c r="E10978" s="22"/>
    </row>
    <row r="10979" spans="5:5" ht="15">
      <c r="E10979" s="22"/>
    </row>
    <row r="10980" spans="5:5" ht="15">
      <c r="E10980" s="22"/>
    </row>
    <row r="10981" spans="5:5" ht="15">
      <c r="E10981" s="22"/>
    </row>
    <row r="10982" spans="5:5" ht="15">
      <c r="E10982" s="22"/>
    </row>
    <row r="10983" spans="5:5" ht="15">
      <c r="E10983" s="22"/>
    </row>
    <row r="10984" spans="5:5" ht="15">
      <c r="E10984" s="22"/>
    </row>
    <row r="10985" spans="5:5" ht="15">
      <c r="E10985" s="22"/>
    </row>
    <row r="10986" spans="5:5" ht="15">
      <c r="E10986" s="22"/>
    </row>
    <row r="10987" spans="5:5" ht="15">
      <c r="E10987" s="22"/>
    </row>
    <row r="10988" spans="5:5" ht="15">
      <c r="E10988" s="22"/>
    </row>
    <row r="10989" spans="5:5" ht="15">
      <c r="E10989" s="22"/>
    </row>
    <row r="10990" spans="5:5" ht="15">
      <c r="E10990" s="22"/>
    </row>
    <row r="10991" spans="5:5" ht="15">
      <c r="E10991" s="22"/>
    </row>
    <row r="10992" spans="5:5" ht="15">
      <c r="E10992" s="22"/>
    </row>
    <row r="10993" spans="5:5" ht="15">
      <c r="E10993" s="22"/>
    </row>
    <row r="10994" spans="5:5" ht="15">
      <c r="E10994" s="22"/>
    </row>
    <row r="10995" spans="5:5" ht="15">
      <c r="E10995" s="22"/>
    </row>
    <row r="10996" spans="5:5" ht="15">
      <c r="E10996" s="22"/>
    </row>
    <row r="10997" spans="5:5" ht="15">
      <c r="E10997" s="22"/>
    </row>
    <row r="10998" spans="5:5" ht="15">
      <c r="E10998" s="22"/>
    </row>
    <row r="10999" spans="5:5" ht="15">
      <c r="E10999" s="22"/>
    </row>
    <row r="11000" spans="5:5" ht="15">
      <c r="E11000" s="22"/>
    </row>
    <row r="11001" spans="5:5" ht="15">
      <c r="E11001" s="22"/>
    </row>
    <row r="11002" spans="5:5" ht="15">
      <c r="E11002" s="22"/>
    </row>
    <row r="11003" spans="5:5" ht="15">
      <c r="E11003" s="22"/>
    </row>
    <row r="11004" spans="5:5" ht="15">
      <c r="E11004" s="22"/>
    </row>
    <row r="11005" spans="5:5" ht="15">
      <c r="E11005" s="22"/>
    </row>
    <row r="11006" spans="5:5" ht="15">
      <c r="E11006" s="22"/>
    </row>
    <row r="11007" spans="5:5" ht="15">
      <c r="E11007" s="22"/>
    </row>
    <row r="11008" spans="5:5" ht="15">
      <c r="E11008" s="22"/>
    </row>
    <row r="11009" spans="5:5" ht="15">
      <c r="E11009" s="22"/>
    </row>
    <row r="11010" spans="5:5" ht="15">
      <c r="E11010" s="22"/>
    </row>
    <row r="11011" spans="5:5" ht="15">
      <c r="E11011" s="22"/>
    </row>
    <row r="11012" spans="5:5" ht="15">
      <c r="E11012" s="22"/>
    </row>
    <row r="11013" spans="5:5" ht="15">
      <c r="E11013" s="22"/>
    </row>
    <row r="11014" spans="5:5" ht="15">
      <c r="E11014" s="22"/>
    </row>
    <row r="11015" spans="5:5" ht="15">
      <c r="E11015" s="22"/>
    </row>
    <row r="11016" spans="5:5" ht="15">
      <c r="E11016" s="22"/>
    </row>
    <row r="11017" spans="5:5" ht="15">
      <c r="E11017" s="22"/>
    </row>
    <row r="11018" spans="5:5" ht="15">
      <c r="E11018" s="22"/>
    </row>
    <row r="11019" spans="5:5" ht="15">
      <c r="E11019" s="22"/>
    </row>
    <row r="11020" spans="5:5" ht="15">
      <c r="E11020" s="22"/>
    </row>
    <row r="11021" spans="5:5" ht="15">
      <c r="E11021" s="22"/>
    </row>
    <row r="11022" spans="5:5" ht="15">
      <c r="E11022" s="22"/>
    </row>
    <row r="11023" spans="5:5" ht="15">
      <c r="E11023" s="22"/>
    </row>
    <row r="11024" spans="5:5" ht="15">
      <c r="E11024" s="22"/>
    </row>
    <row r="11025" spans="5:5" ht="15">
      <c r="E11025" s="22"/>
    </row>
    <row r="11026" spans="5:5" ht="15">
      <c r="E11026" s="22"/>
    </row>
    <row r="11027" spans="5:5" ht="15">
      <c r="E11027" s="22"/>
    </row>
    <row r="11028" spans="5:5" ht="15">
      <c r="E11028" s="22"/>
    </row>
    <row r="11029" spans="5:5" ht="15">
      <c r="E11029" s="22"/>
    </row>
    <row r="11030" spans="5:5" ht="15">
      <c r="E11030" s="22"/>
    </row>
    <row r="11031" spans="5:5" ht="15">
      <c r="E11031" s="22"/>
    </row>
    <row r="11032" spans="5:5" ht="15">
      <c r="E11032" s="22"/>
    </row>
    <row r="11033" spans="5:5" ht="15">
      <c r="E11033" s="22"/>
    </row>
    <row r="11034" spans="5:5" ht="15">
      <c r="E11034" s="22"/>
    </row>
    <row r="11035" spans="5:5" ht="15">
      <c r="E11035" s="22"/>
    </row>
    <row r="11036" spans="5:5" ht="15">
      <c r="E11036" s="22"/>
    </row>
    <row r="11037" spans="5:5" ht="15">
      <c r="E11037" s="22"/>
    </row>
    <row r="11038" spans="5:5" ht="15">
      <c r="E11038" s="22"/>
    </row>
    <row r="11039" spans="5:5" ht="15">
      <c r="E11039" s="22"/>
    </row>
    <row r="11040" spans="5:5" ht="15">
      <c r="E11040" s="22"/>
    </row>
    <row r="11041" spans="5:5" ht="15">
      <c r="E11041" s="22"/>
    </row>
    <row r="11042" spans="5:5" ht="15">
      <c r="E11042" s="22"/>
    </row>
    <row r="11043" spans="5:5" ht="15">
      <c r="E11043" s="22"/>
    </row>
    <row r="11044" spans="5:5" ht="15">
      <c r="E11044" s="22"/>
    </row>
    <row r="11045" spans="5:5" ht="15">
      <c r="E11045" s="22"/>
    </row>
    <row r="11046" spans="5:5" ht="15">
      <c r="E11046" s="22"/>
    </row>
    <row r="11047" spans="5:5" ht="15">
      <c r="E11047" s="22"/>
    </row>
    <row r="11048" spans="5:5" ht="15">
      <c r="E11048" s="22"/>
    </row>
    <row r="11049" spans="5:5" ht="15">
      <c r="E11049" s="22"/>
    </row>
    <row r="11050" spans="5:5" ht="15">
      <c r="E11050" s="22"/>
    </row>
    <row r="11051" spans="5:5" ht="15">
      <c r="E11051" s="22"/>
    </row>
    <row r="11052" spans="5:5" ht="15">
      <c r="E11052" s="22"/>
    </row>
    <row r="11053" spans="5:5" ht="15">
      <c r="E11053" s="22"/>
    </row>
    <row r="11054" spans="5:5" ht="15">
      <c r="E11054" s="22"/>
    </row>
    <row r="11055" spans="5:5" ht="15">
      <c r="E11055" s="22"/>
    </row>
    <row r="11056" spans="5:5" ht="15">
      <c r="E11056" s="22"/>
    </row>
    <row r="11057" spans="5:5" ht="15">
      <c r="E11057" s="22"/>
    </row>
    <row r="11058" spans="5:5" ht="15">
      <c r="E11058" s="22"/>
    </row>
    <row r="11059" spans="5:5" ht="15">
      <c r="E11059" s="22"/>
    </row>
    <row r="11060" spans="5:5" ht="15">
      <c r="E11060" s="22"/>
    </row>
    <row r="11061" spans="5:5" ht="15">
      <c r="E11061" s="22"/>
    </row>
    <row r="11062" spans="5:5" ht="15">
      <c r="E11062" s="22"/>
    </row>
    <row r="11063" spans="5:5" ht="15">
      <c r="E11063" s="22"/>
    </row>
    <row r="11064" spans="5:5" ht="15">
      <c r="E11064" s="22"/>
    </row>
    <row r="11065" spans="5:5" ht="15">
      <c r="E11065" s="22"/>
    </row>
    <row r="11066" spans="5:5" ht="15">
      <c r="E11066" s="22"/>
    </row>
    <row r="11067" spans="5:5" ht="15">
      <c r="E11067" s="22"/>
    </row>
    <row r="11068" spans="5:5" ht="15">
      <c r="E11068" s="22"/>
    </row>
    <row r="11069" spans="5:5" ht="15">
      <c r="E11069" s="22"/>
    </row>
    <row r="11070" spans="5:5" ht="15">
      <c r="E11070" s="22"/>
    </row>
    <row r="11071" spans="5:5" ht="15">
      <c r="E11071" s="22"/>
    </row>
    <row r="11072" spans="5:5" ht="15">
      <c r="E11072" s="22"/>
    </row>
    <row r="11073" spans="5:5" ht="15">
      <c r="E11073" s="22"/>
    </row>
    <row r="11074" spans="5:5" ht="15">
      <c r="E11074" s="22"/>
    </row>
    <row r="11075" spans="5:5" ht="15">
      <c r="E11075" s="22"/>
    </row>
    <row r="11076" spans="5:5" ht="15">
      <c r="E11076" s="22"/>
    </row>
    <row r="11077" spans="5:5" ht="15">
      <c r="E11077" s="22"/>
    </row>
    <row r="11078" spans="5:5" ht="15">
      <c r="E11078" s="22"/>
    </row>
    <row r="11079" spans="5:5" ht="15">
      <c r="E11079" s="22"/>
    </row>
    <row r="11080" spans="5:5" ht="15">
      <c r="E11080" s="22"/>
    </row>
    <row r="11081" spans="5:5" ht="15">
      <c r="E11081" s="22"/>
    </row>
    <row r="11082" spans="5:5" ht="15">
      <c r="E11082" s="22"/>
    </row>
    <row r="11083" spans="5:5" ht="15">
      <c r="E11083" s="22"/>
    </row>
    <row r="11084" spans="5:5" ht="15">
      <c r="E11084" s="22"/>
    </row>
    <row r="11085" spans="5:5" ht="15">
      <c r="E11085" s="22"/>
    </row>
    <row r="11086" spans="5:5" ht="15">
      <c r="E11086" s="22"/>
    </row>
    <row r="11087" spans="5:5" ht="15">
      <c r="E11087" s="22"/>
    </row>
    <row r="11088" spans="5:5" ht="15">
      <c r="E11088" s="22"/>
    </row>
    <row r="11089" spans="5:5" ht="15">
      <c r="E11089" s="22"/>
    </row>
    <row r="11090" spans="5:5" ht="15">
      <c r="E11090" s="22"/>
    </row>
    <row r="11091" spans="5:5" ht="15">
      <c r="E11091" s="22"/>
    </row>
    <row r="11092" spans="5:5" ht="15">
      <c r="E11092" s="22"/>
    </row>
    <row r="11093" spans="5:5" ht="15">
      <c r="E11093" s="22"/>
    </row>
    <row r="11094" spans="5:5" ht="15">
      <c r="E11094" s="22"/>
    </row>
    <row r="11095" spans="5:5" ht="15">
      <c r="E11095" s="22"/>
    </row>
    <row r="11096" spans="5:5" ht="15">
      <c r="E11096" s="22"/>
    </row>
    <row r="11097" spans="5:5" ht="15">
      <c r="E11097" s="22"/>
    </row>
    <row r="11098" spans="5:5" ht="15">
      <c r="E11098" s="22"/>
    </row>
    <row r="11099" spans="5:5" ht="15">
      <c r="E11099" s="22"/>
    </row>
    <row r="11100" spans="5:5" ht="15">
      <c r="E11100" s="22"/>
    </row>
    <row r="11101" spans="5:5" ht="15">
      <c r="E11101" s="22"/>
    </row>
    <row r="11102" spans="5:5" ht="15">
      <c r="E11102" s="22"/>
    </row>
    <row r="11103" spans="5:5" ht="15">
      <c r="E11103" s="22"/>
    </row>
    <row r="11104" spans="5:5" ht="15">
      <c r="E11104" s="22"/>
    </row>
    <row r="11105" spans="5:5" ht="15">
      <c r="E11105" s="22"/>
    </row>
    <row r="11106" spans="5:5" ht="15">
      <c r="E11106" s="22"/>
    </row>
    <row r="11107" spans="5:5" ht="15">
      <c r="E11107" s="22"/>
    </row>
    <row r="11108" spans="5:5" ht="15">
      <c r="E11108" s="22"/>
    </row>
    <row r="11109" spans="5:5" ht="15">
      <c r="E11109" s="22"/>
    </row>
    <row r="11110" spans="5:5" ht="15">
      <c r="E11110" s="22"/>
    </row>
    <row r="11111" spans="5:5" ht="15">
      <c r="E11111" s="22"/>
    </row>
    <row r="11112" spans="5:5" ht="15">
      <c r="E11112" s="22"/>
    </row>
    <row r="11113" spans="5:5" ht="15">
      <c r="E11113" s="22"/>
    </row>
    <row r="11114" spans="5:5" ht="15">
      <c r="E11114" s="22"/>
    </row>
    <row r="11115" spans="5:5" ht="15">
      <c r="E11115" s="22"/>
    </row>
    <row r="11116" spans="5:5" ht="15">
      <c r="E11116" s="22"/>
    </row>
    <row r="11117" spans="5:5" ht="15">
      <c r="E11117" s="22"/>
    </row>
    <row r="11118" spans="5:5" ht="15">
      <c r="E11118" s="22"/>
    </row>
    <row r="11119" spans="5:5" ht="15">
      <c r="E11119" s="22"/>
    </row>
    <row r="11120" spans="5:5" ht="15">
      <c r="E11120" s="22"/>
    </row>
    <row r="11121" spans="5:5" ht="15">
      <c r="E11121" s="22"/>
    </row>
    <row r="11122" spans="5:5" ht="15">
      <c r="E11122" s="22"/>
    </row>
    <row r="11123" spans="5:5" ht="15">
      <c r="E11123" s="22"/>
    </row>
    <row r="11124" spans="5:5" ht="15">
      <c r="E11124" s="22"/>
    </row>
    <row r="11125" spans="5:5" ht="15">
      <c r="E11125" s="22"/>
    </row>
    <row r="11126" spans="5:5" ht="15">
      <c r="E11126" s="22"/>
    </row>
    <row r="11127" spans="5:5" ht="15">
      <c r="E11127" s="22"/>
    </row>
    <row r="11128" spans="5:5" ht="15">
      <c r="E11128" s="22"/>
    </row>
    <row r="11129" spans="5:5" ht="15">
      <c r="E11129" s="22"/>
    </row>
    <row r="11130" spans="5:5" ht="15">
      <c r="E11130" s="22"/>
    </row>
    <row r="11131" spans="5:5" ht="15">
      <c r="E11131" s="22"/>
    </row>
    <row r="11132" spans="5:5" ht="15">
      <c r="E11132" s="22"/>
    </row>
    <row r="11133" spans="5:5" ht="15">
      <c r="E11133" s="22"/>
    </row>
    <row r="11134" spans="5:5" ht="15">
      <c r="E11134" s="22"/>
    </row>
    <row r="11135" spans="5:5" ht="15">
      <c r="E11135" s="22"/>
    </row>
    <row r="11136" spans="5:5" ht="15">
      <c r="E11136" s="22"/>
    </row>
    <row r="11137" spans="5:5" ht="15">
      <c r="E11137" s="22"/>
    </row>
    <row r="11138" spans="5:5" ht="15">
      <c r="E11138" s="22"/>
    </row>
    <row r="11139" spans="5:5" ht="15">
      <c r="E11139" s="22"/>
    </row>
    <row r="11140" spans="5:5" ht="15">
      <c r="E11140" s="22"/>
    </row>
    <row r="11141" spans="5:5" ht="15">
      <c r="E11141" s="22"/>
    </row>
    <row r="11142" spans="5:5" ht="15">
      <c r="E11142" s="22"/>
    </row>
    <row r="11143" spans="5:5" ht="15">
      <c r="E11143" s="22"/>
    </row>
    <row r="11144" spans="5:5" ht="15">
      <c r="E11144" s="22"/>
    </row>
    <row r="11145" spans="5:5" ht="15">
      <c r="E11145" s="22"/>
    </row>
    <row r="11146" spans="5:5" ht="15">
      <c r="E11146" s="22"/>
    </row>
    <row r="11147" spans="5:5" ht="15">
      <c r="E11147" s="22"/>
    </row>
    <row r="11148" spans="5:5" ht="15">
      <c r="E11148" s="22"/>
    </row>
    <row r="11149" spans="5:5" ht="15">
      <c r="E11149" s="22"/>
    </row>
    <row r="11150" spans="5:5" ht="15">
      <c r="E11150" s="22"/>
    </row>
    <row r="11151" spans="5:5" ht="15">
      <c r="E11151" s="22"/>
    </row>
    <row r="11152" spans="5:5" ht="15">
      <c r="E11152" s="22"/>
    </row>
    <row r="11153" spans="5:5" ht="15">
      <c r="E11153" s="22"/>
    </row>
    <row r="11154" spans="5:5" ht="15">
      <c r="E11154" s="22"/>
    </row>
    <row r="11155" spans="5:5" ht="15">
      <c r="E11155" s="22"/>
    </row>
    <row r="11156" spans="5:5" ht="15">
      <c r="E11156" s="22"/>
    </row>
    <row r="11157" spans="5:5" ht="15">
      <c r="E11157" s="22"/>
    </row>
    <row r="11158" spans="5:5" ht="15">
      <c r="E11158" s="22"/>
    </row>
    <row r="11159" spans="5:5" ht="15">
      <c r="E11159" s="22"/>
    </row>
    <row r="11160" spans="5:5" ht="15">
      <c r="E11160" s="22"/>
    </row>
    <row r="11161" spans="5:5" ht="15">
      <c r="E11161" s="22"/>
    </row>
    <row r="11162" spans="5:5" ht="15">
      <c r="E11162" s="22"/>
    </row>
    <row r="11163" spans="5:5" ht="15">
      <c r="E11163" s="22"/>
    </row>
    <row r="11164" spans="5:5" ht="15">
      <c r="E11164" s="22"/>
    </row>
    <row r="11165" spans="5:5" ht="15">
      <c r="E11165" s="22"/>
    </row>
    <row r="11166" spans="5:5" ht="15">
      <c r="E11166" s="22"/>
    </row>
    <row r="11167" spans="5:5" ht="15">
      <c r="E11167" s="22"/>
    </row>
    <row r="11168" spans="5:5" ht="15">
      <c r="E11168" s="22"/>
    </row>
    <row r="11169" spans="5:5" ht="15">
      <c r="E11169" s="22"/>
    </row>
    <row r="11170" spans="5:5" ht="15">
      <c r="E11170" s="22"/>
    </row>
    <row r="11171" spans="5:5" ht="15">
      <c r="E11171" s="22"/>
    </row>
    <row r="11172" spans="5:5" ht="15">
      <c r="E11172" s="22"/>
    </row>
    <row r="11173" spans="5:5" ht="15">
      <c r="E11173" s="22"/>
    </row>
    <row r="11174" spans="5:5" ht="15">
      <c r="E11174" s="22"/>
    </row>
    <row r="11175" spans="5:5" ht="15">
      <c r="E11175" s="22"/>
    </row>
    <row r="11176" spans="5:5" ht="15">
      <c r="E11176" s="22"/>
    </row>
    <row r="11177" spans="5:5" ht="15">
      <c r="E11177" s="22"/>
    </row>
    <row r="11178" spans="5:5" ht="15">
      <c r="E11178" s="22"/>
    </row>
    <row r="11179" spans="5:5" ht="15">
      <c r="E11179" s="22"/>
    </row>
    <row r="11180" spans="5:5" ht="15">
      <c r="E11180" s="22"/>
    </row>
    <row r="11181" spans="5:5" ht="15">
      <c r="E11181" s="22"/>
    </row>
    <row r="11182" spans="5:5" ht="15">
      <c r="E11182" s="22"/>
    </row>
    <row r="11183" spans="5:5" ht="15">
      <c r="E11183" s="22"/>
    </row>
    <row r="11184" spans="5:5" ht="15">
      <c r="E11184" s="22"/>
    </row>
    <row r="11185" spans="5:5" ht="15">
      <c r="E11185" s="22"/>
    </row>
    <row r="11186" spans="5:5" ht="15">
      <c r="E11186" s="22"/>
    </row>
    <row r="11187" spans="5:5" ht="15">
      <c r="E11187" s="22"/>
    </row>
    <row r="11188" spans="5:5" ht="15">
      <c r="E11188" s="22"/>
    </row>
    <row r="11189" spans="5:5" ht="15">
      <c r="E11189" s="22"/>
    </row>
    <row r="11190" spans="5:5" ht="15">
      <c r="E11190" s="22"/>
    </row>
    <row r="11191" spans="5:5" ht="15">
      <c r="E11191" s="22"/>
    </row>
    <row r="11192" spans="5:5" ht="15">
      <c r="E11192" s="22"/>
    </row>
    <row r="11193" spans="5:5" ht="15">
      <c r="E11193" s="22"/>
    </row>
    <row r="11194" spans="5:5" ht="15">
      <c r="E11194" s="22"/>
    </row>
    <row r="11195" spans="5:5" ht="15">
      <c r="E11195" s="22"/>
    </row>
    <row r="11196" spans="5:5" ht="15">
      <c r="E11196" s="22"/>
    </row>
    <row r="11197" spans="5:5" ht="15">
      <c r="E11197" s="22"/>
    </row>
    <row r="11198" spans="5:5" ht="15">
      <c r="E11198" s="22"/>
    </row>
    <row r="11199" spans="5:5" ht="15">
      <c r="E11199" s="22"/>
    </row>
    <row r="11200" spans="5:5" ht="15">
      <c r="E11200" s="22"/>
    </row>
    <row r="11201" spans="5:5" ht="15">
      <c r="E11201" s="22"/>
    </row>
    <row r="11202" spans="5:5" ht="15">
      <c r="E11202" s="22"/>
    </row>
    <row r="11203" spans="5:5" ht="15">
      <c r="E11203" s="22"/>
    </row>
    <row r="11204" spans="5:5" ht="15">
      <c r="E11204" s="22"/>
    </row>
    <row r="11205" spans="5:5" ht="15">
      <c r="E11205" s="22"/>
    </row>
    <row r="11206" spans="5:5" ht="15">
      <c r="E11206" s="22"/>
    </row>
    <row r="11207" spans="5:5" ht="15">
      <c r="E11207" s="22"/>
    </row>
    <row r="11208" spans="5:5" ht="15">
      <c r="E11208" s="22"/>
    </row>
    <row r="11209" spans="5:5" ht="15">
      <c r="E11209" s="22"/>
    </row>
    <row r="11210" spans="5:5" ht="15">
      <c r="E11210" s="22"/>
    </row>
    <row r="11211" spans="5:5" ht="15">
      <c r="E11211" s="22"/>
    </row>
    <row r="11212" spans="5:5" ht="15">
      <c r="E11212" s="22"/>
    </row>
    <row r="11213" spans="5:5" ht="15">
      <c r="E11213" s="22"/>
    </row>
    <row r="11214" spans="5:5" ht="15">
      <c r="E11214" s="22"/>
    </row>
    <row r="11215" spans="5:5" ht="15">
      <c r="E11215" s="22"/>
    </row>
    <row r="11216" spans="5:5" ht="15">
      <c r="E11216" s="22"/>
    </row>
    <row r="11217" spans="5:5" ht="15">
      <c r="E11217" s="22"/>
    </row>
    <row r="11218" spans="5:5" ht="15">
      <c r="E11218" s="22"/>
    </row>
    <row r="11219" spans="5:5" ht="15">
      <c r="E11219" s="22"/>
    </row>
    <row r="11220" spans="5:5" ht="15">
      <c r="E11220" s="22"/>
    </row>
    <row r="11221" spans="5:5" ht="15">
      <c r="E11221" s="22"/>
    </row>
    <row r="11222" spans="5:5" ht="15">
      <c r="E11222" s="22"/>
    </row>
    <row r="11223" spans="5:5" ht="15">
      <c r="E11223" s="22"/>
    </row>
    <row r="11224" spans="5:5" ht="15">
      <c r="E11224" s="22"/>
    </row>
    <row r="11225" spans="5:5" ht="15">
      <c r="E11225" s="22"/>
    </row>
    <row r="11226" spans="5:5" ht="15">
      <c r="E11226" s="22"/>
    </row>
    <row r="11227" spans="5:5" ht="15">
      <c r="E11227" s="22"/>
    </row>
    <row r="11228" spans="5:5" ht="15">
      <c r="E11228" s="22"/>
    </row>
    <row r="11229" spans="5:5" ht="15">
      <c r="E11229" s="22"/>
    </row>
    <row r="11230" spans="5:5" ht="15">
      <c r="E11230" s="22"/>
    </row>
    <row r="11231" spans="5:5" ht="15">
      <c r="E11231" s="22"/>
    </row>
    <row r="11232" spans="5:5" ht="15">
      <c r="E11232" s="22"/>
    </row>
    <row r="11233" spans="5:5" ht="15">
      <c r="E11233" s="22"/>
    </row>
    <row r="11234" spans="5:5" ht="15">
      <c r="E11234" s="22"/>
    </row>
    <row r="11235" spans="5:5" ht="15">
      <c r="E11235" s="22"/>
    </row>
    <row r="11236" spans="5:5" ht="15">
      <c r="E11236" s="22"/>
    </row>
    <row r="11237" spans="5:5" ht="15">
      <c r="E11237" s="22"/>
    </row>
    <row r="11238" spans="5:5" ht="15">
      <c r="E11238" s="22"/>
    </row>
    <row r="11239" spans="5:5" ht="15">
      <c r="E11239" s="22"/>
    </row>
    <row r="11240" spans="5:5" ht="15">
      <c r="E11240" s="22"/>
    </row>
    <row r="11241" spans="5:5" ht="15">
      <c r="E11241" s="22"/>
    </row>
    <row r="11242" spans="5:5" ht="15">
      <c r="E11242" s="22"/>
    </row>
    <row r="11243" spans="5:5" ht="15">
      <c r="E11243" s="22"/>
    </row>
    <row r="11244" spans="5:5" ht="15">
      <c r="E11244" s="22"/>
    </row>
    <row r="11245" spans="5:5" ht="15">
      <c r="E11245" s="22"/>
    </row>
    <row r="11246" spans="5:5" ht="15">
      <c r="E11246" s="22"/>
    </row>
    <row r="11247" spans="5:5" ht="15">
      <c r="E11247" s="22"/>
    </row>
    <row r="11248" spans="5:5" ht="15">
      <c r="E11248" s="22"/>
    </row>
    <row r="11249" spans="5:5" ht="15">
      <c r="E11249" s="22"/>
    </row>
    <row r="11250" spans="5:5" ht="15">
      <c r="E11250" s="22"/>
    </row>
    <row r="11251" spans="5:5" ht="15">
      <c r="E11251" s="22"/>
    </row>
    <row r="11252" spans="5:5" ht="15">
      <c r="E11252" s="22"/>
    </row>
    <row r="11253" spans="5:5" ht="15">
      <c r="E11253" s="22"/>
    </row>
    <row r="11254" spans="5:5" ht="15">
      <c r="E11254" s="22"/>
    </row>
    <row r="11255" spans="5:5" ht="15">
      <c r="E11255" s="22"/>
    </row>
    <row r="11256" spans="5:5" ht="15">
      <c r="E11256" s="22"/>
    </row>
    <row r="11257" spans="5:5" ht="15">
      <c r="E11257" s="22"/>
    </row>
    <row r="11258" spans="5:5" ht="15">
      <c r="E11258" s="22"/>
    </row>
    <row r="11259" spans="5:5" ht="15">
      <c r="E11259" s="22"/>
    </row>
    <row r="11260" spans="5:5" ht="15">
      <c r="E11260" s="22"/>
    </row>
    <row r="11261" spans="5:5" ht="15">
      <c r="E11261" s="22"/>
    </row>
    <row r="11262" spans="5:5" ht="15">
      <c r="E11262" s="22"/>
    </row>
    <row r="11263" spans="5:5" ht="15">
      <c r="E11263" s="22"/>
    </row>
    <row r="11264" spans="5:5" ht="15">
      <c r="E11264" s="22"/>
    </row>
    <row r="11265" spans="5:5" ht="15">
      <c r="E11265" s="22"/>
    </row>
    <row r="11266" spans="5:5" ht="15">
      <c r="E11266" s="22"/>
    </row>
    <row r="11267" spans="5:5" ht="15">
      <c r="E11267" s="22"/>
    </row>
    <row r="11268" spans="5:5" ht="15">
      <c r="E11268" s="22"/>
    </row>
    <row r="11269" spans="5:5" ht="15">
      <c r="E11269" s="22"/>
    </row>
    <row r="11270" spans="5:5" ht="15">
      <c r="E11270" s="22"/>
    </row>
    <row r="11271" spans="5:5" ht="15">
      <c r="E11271" s="22"/>
    </row>
    <row r="11272" spans="5:5" ht="15">
      <c r="E11272" s="22"/>
    </row>
    <row r="11273" spans="5:5" ht="15">
      <c r="E11273" s="22"/>
    </row>
    <row r="11274" spans="5:5" ht="15">
      <c r="E11274" s="22"/>
    </row>
    <row r="11275" spans="5:5" ht="15">
      <c r="E11275" s="22"/>
    </row>
    <row r="11276" spans="5:5" ht="15">
      <c r="E11276" s="22"/>
    </row>
    <row r="11277" spans="5:5" ht="15">
      <c r="E11277" s="22"/>
    </row>
    <row r="11278" spans="5:5" ht="15">
      <c r="E11278" s="22"/>
    </row>
    <row r="11279" spans="5:5" ht="15">
      <c r="E11279" s="22"/>
    </row>
    <row r="11280" spans="5:5" ht="15">
      <c r="E11280" s="22"/>
    </row>
    <row r="11281" spans="5:5" ht="15">
      <c r="E11281" s="22"/>
    </row>
    <row r="11282" spans="5:5" ht="15">
      <c r="E11282" s="22"/>
    </row>
    <row r="11283" spans="5:5" ht="15">
      <c r="E11283" s="22"/>
    </row>
    <row r="11284" spans="5:5" ht="15">
      <c r="E11284" s="22"/>
    </row>
    <row r="11285" spans="5:5" ht="15">
      <c r="E11285" s="22"/>
    </row>
    <row r="11286" spans="5:5" ht="15">
      <c r="E11286" s="22"/>
    </row>
    <row r="11287" spans="5:5" ht="15">
      <c r="E11287" s="22"/>
    </row>
    <row r="11288" spans="5:5" ht="15">
      <c r="E11288" s="22"/>
    </row>
    <row r="11289" spans="5:5" ht="15">
      <c r="E11289" s="22"/>
    </row>
    <row r="11290" spans="5:5" ht="15">
      <c r="E11290" s="22"/>
    </row>
    <row r="11291" spans="5:5" ht="15">
      <c r="E11291" s="22"/>
    </row>
    <row r="11292" spans="5:5" ht="15">
      <c r="E11292" s="22"/>
    </row>
    <row r="11293" spans="5:5" ht="15">
      <c r="E11293" s="22"/>
    </row>
    <row r="11294" spans="5:5" ht="15">
      <c r="E11294" s="22"/>
    </row>
    <row r="11295" spans="5:5" ht="15">
      <c r="E11295" s="22"/>
    </row>
    <row r="11296" spans="5:5" ht="15">
      <c r="E11296" s="22"/>
    </row>
    <row r="11297" spans="5:5" ht="15">
      <c r="E11297" s="22"/>
    </row>
    <row r="11298" spans="5:5" ht="15">
      <c r="E11298" s="22"/>
    </row>
    <row r="11299" spans="5:5" ht="15">
      <c r="E11299" s="22"/>
    </row>
    <row r="11300" spans="5:5" ht="15">
      <c r="E11300" s="22"/>
    </row>
    <row r="11301" spans="5:5" ht="15">
      <c r="E11301" s="22"/>
    </row>
    <row r="11302" spans="5:5" ht="15">
      <c r="E11302" s="22"/>
    </row>
    <row r="11303" spans="5:5" ht="15">
      <c r="E11303" s="22"/>
    </row>
    <row r="11304" spans="5:5" ht="15">
      <c r="E11304" s="22"/>
    </row>
    <row r="11305" spans="5:5" ht="15">
      <c r="E11305" s="22"/>
    </row>
    <row r="11306" spans="5:5" ht="15">
      <c r="E11306" s="22"/>
    </row>
    <row r="11307" spans="5:5" ht="15">
      <c r="E11307" s="22"/>
    </row>
    <row r="11308" spans="5:5" ht="15">
      <c r="E11308" s="22"/>
    </row>
    <row r="11309" spans="5:5" ht="15">
      <c r="E11309" s="22"/>
    </row>
    <row r="11310" spans="5:5" ht="15">
      <c r="E11310" s="22"/>
    </row>
    <row r="11311" spans="5:5" ht="15">
      <c r="E11311" s="22"/>
    </row>
    <row r="11312" spans="5:5" ht="15">
      <c r="E11312" s="22"/>
    </row>
    <row r="11313" spans="5:5" ht="15">
      <c r="E11313" s="22"/>
    </row>
    <row r="11314" spans="5:5" ht="15">
      <c r="E11314" s="22"/>
    </row>
    <row r="11315" spans="5:5" ht="15">
      <c r="E11315" s="22"/>
    </row>
    <row r="11316" spans="5:5" ht="15">
      <c r="E11316" s="22"/>
    </row>
    <row r="11317" spans="5:5" ht="15">
      <c r="E11317" s="22"/>
    </row>
    <row r="11318" spans="5:5" ht="15">
      <c r="E11318" s="22"/>
    </row>
    <row r="11319" spans="5:5" ht="15">
      <c r="E11319" s="22"/>
    </row>
    <row r="11320" spans="5:5" ht="15">
      <c r="E11320" s="22"/>
    </row>
    <row r="11321" spans="5:5" ht="15">
      <c r="E11321" s="22"/>
    </row>
    <row r="11322" spans="5:5" ht="15">
      <c r="E11322" s="22"/>
    </row>
    <row r="11323" spans="5:5" ht="15">
      <c r="E11323" s="22"/>
    </row>
    <row r="11324" spans="5:5" ht="15">
      <c r="E11324" s="22"/>
    </row>
    <row r="11325" spans="5:5" ht="15">
      <c r="E11325" s="22"/>
    </row>
    <row r="11326" spans="5:5" ht="15">
      <c r="E11326" s="22"/>
    </row>
    <row r="11327" spans="5:5" ht="15">
      <c r="E11327" s="22"/>
    </row>
    <row r="11328" spans="5:5" ht="15">
      <c r="E11328" s="22"/>
    </row>
    <row r="11329" spans="5:5" ht="15">
      <c r="E11329" s="22"/>
    </row>
    <row r="11330" spans="5:5" ht="15">
      <c r="E11330" s="22"/>
    </row>
    <row r="11331" spans="5:5" ht="15">
      <c r="E11331" s="22"/>
    </row>
    <row r="11332" spans="5:5" ht="15">
      <c r="E11332" s="22"/>
    </row>
    <row r="11333" spans="5:5" ht="15">
      <c r="E11333" s="22"/>
    </row>
    <row r="11334" spans="5:5" ht="15">
      <c r="E11334" s="22"/>
    </row>
    <row r="11335" spans="5:5" ht="15">
      <c r="E11335" s="22"/>
    </row>
    <row r="11336" spans="5:5" ht="15">
      <c r="E11336" s="22"/>
    </row>
    <row r="11337" spans="5:5" ht="15">
      <c r="E11337" s="22"/>
    </row>
    <row r="11338" spans="5:5" ht="15">
      <c r="E11338" s="22"/>
    </row>
    <row r="11339" spans="5:5" ht="15">
      <c r="E11339" s="22"/>
    </row>
    <row r="11340" spans="5:5" ht="15">
      <c r="E11340" s="22"/>
    </row>
    <row r="11341" spans="5:5" ht="15">
      <c r="E11341" s="22"/>
    </row>
    <row r="11342" spans="5:5" ht="15">
      <c r="E11342" s="22"/>
    </row>
    <row r="11343" spans="5:5" ht="15">
      <c r="E11343" s="22"/>
    </row>
    <row r="11344" spans="5:5" ht="15">
      <c r="E11344" s="22"/>
    </row>
    <row r="11345" spans="5:5" ht="15">
      <c r="E11345" s="22"/>
    </row>
    <row r="11346" spans="5:5" ht="15">
      <c r="E11346" s="22"/>
    </row>
    <row r="11347" spans="5:5" ht="15">
      <c r="E11347" s="22"/>
    </row>
    <row r="11348" spans="5:5" ht="15">
      <c r="E11348" s="22"/>
    </row>
    <row r="11349" spans="5:5" ht="15">
      <c r="E11349" s="22"/>
    </row>
    <row r="11350" spans="5:5" ht="15">
      <c r="E11350" s="22"/>
    </row>
    <row r="11351" spans="5:5" ht="15">
      <c r="E11351" s="22"/>
    </row>
    <row r="11352" spans="5:5" ht="15">
      <c r="E11352" s="22"/>
    </row>
    <row r="11353" spans="5:5" ht="15">
      <c r="E11353" s="22"/>
    </row>
    <row r="11354" spans="5:5" ht="15">
      <c r="E11354" s="22"/>
    </row>
    <row r="11355" spans="5:5" ht="15">
      <c r="E11355" s="22"/>
    </row>
    <row r="11356" spans="5:5" ht="15">
      <c r="E11356" s="22"/>
    </row>
    <row r="11357" spans="5:5" ht="15">
      <c r="E11357" s="22"/>
    </row>
    <row r="11358" spans="5:5" ht="15">
      <c r="E11358" s="22"/>
    </row>
    <row r="11359" spans="5:5" ht="15">
      <c r="E11359" s="22"/>
    </row>
    <row r="11360" spans="5:5" ht="15">
      <c r="E11360" s="22"/>
    </row>
    <row r="11361" spans="5:5" ht="15">
      <c r="E11361" s="22"/>
    </row>
    <row r="11362" spans="5:5" ht="15">
      <c r="E11362" s="22"/>
    </row>
    <row r="11363" spans="5:5" ht="15">
      <c r="E11363" s="22"/>
    </row>
    <row r="11364" spans="5:5" ht="15">
      <c r="E11364" s="22"/>
    </row>
    <row r="11365" spans="5:5" ht="15">
      <c r="E11365" s="22"/>
    </row>
    <row r="11366" spans="5:5" ht="15">
      <c r="E11366" s="22"/>
    </row>
    <row r="11367" spans="5:5" ht="15">
      <c r="E11367" s="22"/>
    </row>
    <row r="11368" spans="5:5" ht="15">
      <c r="E11368" s="22"/>
    </row>
    <row r="11369" spans="5:5" ht="15">
      <c r="E11369" s="22"/>
    </row>
    <row r="11370" spans="5:5" ht="15">
      <c r="E11370" s="22"/>
    </row>
    <row r="11371" spans="5:5" ht="15">
      <c r="E11371" s="22"/>
    </row>
    <row r="11372" spans="5:5" ht="15">
      <c r="E11372" s="22"/>
    </row>
    <row r="11373" spans="5:5" ht="15">
      <c r="E11373" s="22"/>
    </row>
    <row r="11374" spans="5:5" ht="15">
      <c r="E11374" s="22"/>
    </row>
    <row r="11375" spans="5:5" ht="15">
      <c r="E11375" s="22"/>
    </row>
    <row r="11376" spans="5:5" ht="15">
      <c r="E11376" s="22"/>
    </row>
    <row r="11377" spans="5:5" ht="15">
      <c r="E11377" s="22"/>
    </row>
    <row r="11378" spans="5:5" ht="15">
      <c r="E11378" s="22"/>
    </row>
    <row r="11379" spans="5:5" ht="15">
      <c r="E11379" s="22"/>
    </row>
    <row r="11380" spans="5:5" ht="15">
      <c r="E11380" s="22"/>
    </row>
    <row r="11381" spans="5:5" ht="15">
      <c r="E11381" s="22"/>
    </row>
    <row r="11382" spans="5:5" ht="15">
      <c r="E11382" s="22"/>
    </row>
    <row r="11383" spans="5:5" ht="15">
      <c r="E11383" s="22"/>
    </row>
    <row r="11384" spans="5:5" ht="15">
      <c r="E11384" s="22"/>
    </row>
    <row r="11385" spans="5:5" ht="15">
      <c r="E11385" s="22"/>
    </row>
    <row r="11386" spans="5:5" ht="15">
      <c r="E11386" s="22"/>
    </row>
    <row r="11387" spans="5:5" ht="15">
      <c r="E11387" s="22"/>
    </row>
    <row r="11388" spans="5:5" ht="15">
      <c r="E11388" s="22"/>
    </row>
    <row r="11389" spans="5:5" ht="15">
      <c r="E11389" s="22"/>
    </row>
    <row r="11390" spans="5:5" ht="15">
      <c r="E11390" s="22"/>
    </row>
    <row r="11391" spans="5:5" ht="15">
      <c r="E11391" s="22"/>
    </row>
    <row r="11392" spans="5:5" ht="15">
      <c r="E11392" s="22"/>
    </row>
    <row r="11393" spans="5:5" ht="15">
      <c r="E11393" s="22"/>
    </row>
    <row r="11394" spans="5:5" ht="15">
      <c r="E11394" s="22"/>
    </row>
    <row r="11395" spans="5:5" ht="15">
      <c r="E11395" s="22"/>
    </row>
    <row r="11396" spans="5:5" ht="15">
      <c r="E11396" s="22"/>
    </row>
    <row r="11397" spans="5:5" ht="15">
      <c r="E11397" s="22"/>
    </row>
    <row r="11398" spans="5:5" ht="15">
      <c r="E11398" s="22"/>
    </row>
    <row r="11399" spans="5:5" ht="15">
      <c r="E11399" s="22"/>
    </row>
    <row r="11400" spans="5:5" ht="15">
      <c r="E11400" s="22"/>
    </row>
    <row r="11401" spans="5:5" ht="15">
      <c r="E11401" s="22"/>
    </row>
    <row r="11402" spans="5:5" ht="15">
      <c r="E11402" s="22"/>
    </row>
    <row r="11403" spans="5:5" ht="15">
      <c r="E11403" s="22"/>
    </row>
    <row r="11404" spans="5:5" ht="15">
      <c r="E11404" s="22"/>
    </row>
    <row r="11405" spans="5:5" ht="15">
      <c r="E11405" s="22"/>
    </row>
    <row r="11406" spans="5:5" ht="15">
      <c r="E11406" s="22"/>
    </row>
    <row r="11407" spans="5:5" ht="15">
      <c r="E11407" s="22"/>
    </row>
    <row r="11408" spans="5:5" ht="15">
      <c r="E11408" s="22"/>
    </row>
    <row r="11409" spans="5:5" ht="15">
      <c r="E11409" s="22"/>
    </row>
    <row r="11410" spans="5:5" ht="15">
      <c r="E11410" s="22"/>
    </row>
    <row r="11411" spans="5:5" ht="15">
      <c r="E11411" s="22"/>
    </row>
    <row r="11412" spans="5:5" ht="15">
      <c r="E11412" s="22"/>
    </row>
    <row r="11413" spans="5:5" ht="15">
      <c r="E11413" s="22"/>
    </row>
    <row r="11414" spans="5:5" ht="15">
      <c r="E11414" s="22"/>
    </row>
    <row r="11415" spans="5:5" ht="15">
      <c r="E11415" s="22"/>
    </row>
    <row r="11416" spans="5:5" ht="15">
      <c r="E11416" s="22"/>
    </row>
    <row r="11417" spans="5:5" ht="15">
      <c r="E11417" s="22"/>
    </row>
    <row r="11418" spans="5:5" ht="15">
      <c r="E11418" s="22"/>
    </row>
    <row r="11419" spans="5:5" ht="15">
      <c r="E11419" s="22"/>
    </row>
    <row r="11420" spans="5:5" ht="15">
      <c r="E11420" s="22"/>
    </row>
    <row r="11421" spans="5:5" ht="15">
      <c r="E11421" s="22"/>
    </row>
    <row r="11422" spans="5:5" ht="15">
      <c r="E11422" s="22"/>
    </row>
    <row r="11423" spans="5:5" ht="15">
      <c r="E11423" s="22"/>
    </row>
    <row r="11424" spans="5:5" ht="15">
      <c r="E11424" s="22"/>
    </row>
    <row r="11425" spans="5:5" ht="15">
      <c r="E11425" s="22"/>
    </row>
    <row r="11426" spans="5:5" ht="15">
      <c r="E11426" s="22"/>
    </row>
    <row r="11427" spans="5:5" ht="15">
      <c r="E11427" s="22"/>
    </row>
    <row r="11428" spans="5:5" ht="15">
      <c r="E11428" s="22"/>
    </row>
    <row r="11429" spans="5:5" ht="15">
      <c r="E11429" s="22"/>
    </row>
    <row r="11430" spans="5:5" ht="15">
      <c r="E11430" s="22"/>
    </row>
    <row r="11431" spans="5:5" ht="15">
      <c r="E11431" s="22"/>
    </row>
    <row r="11432" spans="5:5" ht="15">
      <c r="E11432" s="22"/>
    </row>
    <row r="11433" spans="5:5" ht="15">
      <c r="E11433" s="22"/>
    </row>
    <row r="11434" spans="5:5" ht="15">
      <c r="E11434" s="22"/>
    </row>
    <row r="11435" spans="5:5" ht="15">
      <c r="E11435" s="22"/>
    </row>
    <row r="11436" spans="5:5" ht="15">
      <c r="E11436" s="22"/>
    </row>
    <row r="11437" spans="5:5" ht="15">
      <c r="E11437" s="22"/>
    </row>
    <row r="11438" spans="5:5" ht="15">
      <c r="E11438" s="22"/>
    </row>
    <row r="11439" spans="5:5" ht="15">
      <c r="E11439" s="22"/>
    </row>
    <row r="11440" spans="5:5" ht="15">
      <c r="E11440" s="22"/>
    </row>
    <row r="11441" spans="5:5" ht="15">
      <c r="E11441" s="22"/>
    </row>
    <row r="11442" spans="5:5" ht="15">
      <c r="E11442" s="22"/>
    </row>
    <row r="11443" spans="5:5" ht="15">
      <c r="E11443" s="22"/>
    </row>
    <row r="11444" spans="5:5" ht="15">
      <c r="E11444" s="22"/>
    </row>
    <row r="11445" spans="5:5" ht="15">
      <c r="E11445" s="22"/>
    </row>
    <row r="11446" spans="5:5" ht="15">
      <c r="E11446" s="22"/>
    </row>
    <row r="11447" spans="5:5" ht="15">
      <c r="E11447" s="22"/>
    </row>
    <row r="11448" spans="5:5" ht="15">
      <c r="E11448" s="22"/>
    </row>
    <row r="11449" spans="5:5" ht="15">
      <c r="E11449" s="22"/>
    </row>
    <row r="11450" spans="5:5" ht="15">
      <c r="E11450" s="22"/>
    </row>
    <row r="11451" spans="5:5" ht="15">
      <c r="E11451" s="22"/>
    </row>
    <row r="11452" spans="5:5" ht="15">
      <c r="E11452" s="22"/>
    </row>
    <row r="11453" spans="5:5" ht="15">
      <c r="E11453" s="22"/>
    </row>
    <row r="11454" spans="5:5" ht="15">
      <c r="E11454" s="22"/>
    </row>
    <row r="11455" spans="5:5" ht="15">
      <c r="E11455" s="22"/>
    </row>
    <row r="11456" spans="5:5" ht="15">
      <c r="E11456" s="22"/>
    </row>
    <row r="11457" spans="5:5" ht="15">
      <c r="E11457" s="22"/>
    </row>
    <row r="11458" spans="5:5" ht="15">
      <c r="E11458" s="22"/>
    </row>
    <row r="11459" spans="5:5" ht="15">
      <c r="E11459" s="22"/>
    </row>
    <row r="11460" spans="5:5" ht="15">
      <c r="E11460" s="22"/>
    </row>
    <row r="11461" spans="5:5" ht="15">
      <c r="E11461" s="22"/>
    </row>
    <row r="11462" spans="5:5" ht="15">
      <c r="E11462" s="22"/>
    </row>
    <row r="11463" spans="5:5" ht="15">
      <c r="E11463" s="22"/>
    </row>
    <row r="11464" spans="5:5" ht="15">
      <c r="E11464" s="22"/>
    </row>
    <row r="11465" spans="5:5" ht="15">
      <c r="E11465" s="22"/>
    </row>
    <row r="11466" spans="5:5" ht="15">
      <c r="E11466" s="22"/>
    </row>
    <row r="11467" spans="5:5" ht="15">
      <c r="E11467" s="22"/>
    </row>
    <row r="11468" spans="5:5" ht="15">
      <c r="E11468" s="22"/>
    </row>
    <row r="11469" spans="5:5" ht="15">
      <c r="E11469" s="22"/>
    </row>
    <row r="11470" spans="5:5" ht="15">
      <c r="E11470" s="22"/>
    </row>
    <row r="11471" spans="5:5" ht="15">
      <c r="E11471" s="22"/>
    </row>
    <row r="11472" spans="5:5" ht="15">
      <c r="E11472" s="22"/>
    </row>
    <row r="11473" spans="5:5" ht="15">
      <c r="E11473" s="22"/>
    </row>
    <row r="11474" spans="5:5" ht="15">
      <c r="E11474" s="22"/>
    </row>
    <row r="11475" spans="5:5" ht="15">
      <c r="E11475" s="22"/>
    </row>
    <row r="11476" spans="5:5" ht="15">
      <c r="E11476" s="22"/>
    </row>
    <row r="11477" spans="5:5" ht="15">
      <c r="E11477" s="22"/>
    </row>
    <row r="11478" spans="5:5" ht="15">
      <c r="E11478" s="22"/>
    </row>
    <row r="11479" spans="5:5" ht="15">
      <c r="E11479" s="22"/>
    </row>
    <row r="11480" spans="5:5" ht="15">
      <c r="E11480" s="22"/>
    </row>
    <row r="11481" spans="5:5" ht="15">
      <c r="E11481" s="22"/>
    </row>
    <row r="11482" spans="5:5" ht="15">
      <c r="E11482" s="22"/>
    </row>
    <row r="11483" spans="5:5" ht="15">
      <c r="E11483" s="22"/>
    </row>
    <row r="11484" spans="5:5" ht="15">
      <c r="E11484" s="22"/>
    </row>
    <row r="11485" spans="5:5" ht="15">
      <c r="E11485" s="22"/>
    </row>
    <row r="11486" spans="5:5" ht="15">
      <c r="E11486" s="22"/>
    </row>
    <row r="11487" spans="5:5" ht="15">
      <c r="E11487" s="22"/>
    </row>
    <row r="11488" spans="5:5" ht="15">
      <c r="E11488" s="22"/>
    </row>
    <row r="11489" spans="5:5" ht="15">
      <c r="E11489" s="22"/>
    </row>
    <row r="11490" spans="5:5" ht="15">
      <c r="E11490" s="22"/>
    </row>
    <row r="11491" spans="5:5" ht="15">
      <c r="E11491" s="22"/>
    </row>
    <row r="11492" spans="5:5" ht="15">
      <c r="E11492" s="22"/>
    </row>
    <row r="11493" spans="5:5" ht="15">
      <c r="E11493" s="22"/>
    </row>
    <row r="11494" spans="5:5" ht="15">
      <c r="E11494" s="22"/>
    </row>
    <row r="11495" spans="5:5" ht="15">
      <c r="E11495" s="22"/>
    </row>
    <row r="11496" spans="5:5" ht="15">
      <c r="E11496" s="22"/>
    </row>
    <row r="11497" spans="5:5" ht="15">
      <c r="E11497" s="22"/>
    </row>
    <row r="11498" spans="5:5" ht="15">
      <c r="E11498" s="22"/>
    </row>
    <row r="11499" spans="5:5" ht="15">
      <c r="E11499" s="22"/>
    </row>
    <row r="11500" spans="5:5" ht="15">
      <c r="E11500" s="22"/>
    </row>
    <row r="11501" spans="5:5" ht="15">
      <c r="E11501" s="22"/>
    </row>
    <row r="11502" spans="5:5" ht="15">
      <c r="E11502" s="22"/>
    </row>
    <row r="11503" spans="5:5" ht="15">
      <c r="E11503" s="22"/>
    </row>
    <row r="11504" spans="5:5" ht="15">
      <c r="E11504" s="22"/>
    </row>
    <row r="11505" spans="5:5" ht="15">
      <c r="E11505" s="22"/>
    </row>
    <row r="11506" spans="5:5" ht="15">
      <c r="E11506" s="22"/>
    </row>
    <row r="11507" spans="5:5" ht="15">
      <c r="E11507" s="22"/>
    </row>
    <row r="11508" spans="5:5" ht="15">
      <c r="E11508" s="22"/>
    </row>
    <row r="11509" spans="5:5" ht="15">
      <c r="E11509" s="22"/>
    </row>
    <row r="11510" spans="5:5" ht="15">
      <c r="E11510" s="22"/>
    </row>
    <row r="11511" spans="5:5" ht="15">
      <c r="E11511" s="22"/>
    </row>
    <row r="11512" spans="5:5" ht="15">
      <c r="E11512" s="22"/>
    </row>
    <row r="11513" spans="5:5" ht="15">
      <c r="E11513" s="22"/>
    </row>
    <row r="11514" spans="5:5" ht="15">
      <c r="E11514" s="22"/>
    </row>
    <row r="11515" spans="5:5" ht="15">
      <c r="E11515" s="22"/>
    </row>
    <row r="11516" spans="5:5" ht="15">
      <c r="E11516" s="22"/>
    </row>
    <row r="11517" spans="5:5" ht="15">
      <c r="E11517" s="22"/>
    </row>
    <row r="11518" spans="5:5" ht="15">
      <c r="E11518" s="22"/>
    </row>
    <row r="11519" spans="5:5" ht="15">
      <c r="E11519" s="22"/>
    </row>
    <row r="11520" spans="5:5" ht="15">
      <c r="E11520" s="22"/>
    </row>
    <row r="11521" spans="5:5" ht="15">
      <c r="E11521" s="22"/>
    </row>
    <row r="11522" spans="5:5" ht="15">
      <c r="E11522" s="22"/>
    </row>
    <row r="11523" spans="5:5" ht="15">
      <c r="E11523" s="22"/>
    </row>
    <row r="11524" spans="5:5" ht="15">
      <c r="E11524" s="22"/>
    </row>
    <row r="11525" spans="5:5" ht="15">
      <c r="E11525" s="22"/>
    </row>
    <row r="11526" spans="5:5" ht="15">
      <c r="E11526" s="22"/>
    </row>
    <row r="11527" spans="5:5" ht="15">
      <c r="E11527" s="22"/>
    </row>
    <row r="11528" spans="5:5" ht="15">
      <c r="E11528" s="22"/>
    </row>
    <row r="11529" spans="5:5" ht="15">
      <c r="E11529" s="22"/>
    </row>
    <row r="11530" spans="5:5" ht="15">
      <c r="E11530" s="22"/>
    </row>
    <row r="11531" spans="5:5" ht="15">
      <c r="E11531" s="22"/>
    </row>
    <row r="11532" spans="5:5" ht="15">
      <c r="E11532" s="22"/>
    </row>
    <row r="11533" spans="5:5" ht="15">
      <c r="E11533" s="22"/>
    </row>
    <row r="11534" spans="5:5" ht="15">
      <c r="E11534" s="22"/>
    </row>
    <row r="11535" spans="5:5" ht="15">
      <c r="E11535" s="22"/>
    </row>
    <row r="11536" spans="5:5" ht="15">
      <c r="E11536" s="22"/>
    </row>
    <row r="11537" spans="5:5" ht="15">
      <c r="E11537" s="22"/>
    </row>
    <row r="11538" spans="5:5" ht="15">
      <c r="E11538" s="22"/>
    </row>
    <row r="11539" spans="5:5" ht="15">
      <c r="E11539" s="22"/>
    </row>
    <row r="11540" spans="5:5" ht="15">
      <c r="E11540" s="22"/>
    </row>
    <row r="11541" spans="5:5" ht="15">
      <c r="E11541" s="22"/>
    </row>
    <row r="11542" spans="5:5" ht="15">
      <c r="E11542" s="22"/>
    </row>
    <row r="11543" spans="5:5" ht="15">
      <c r="E11543" s="22"/>
    </row>
    <row r="11544" spans="5:5" ht="15">
      <c r="E11544" s="22"/>
    </row>
    <row r="11545" spans="5:5" ht="15">
      <c r="E11545" s="22"/>
    </row>
    <row r="11546" spans="5:5" ht="15">
      <c r="E11546" s="22"/>
    </row>
    <row r="11547" spans="5:5" ht="15">
      <c r="E11547" s="22"/>
    </row>
    <row r="11548" spans="5:5" ht="15">
      <c r="E11548" s="22"/>
    </row>
    <row r="11549" spans="5:5" ht="15">
      <c r="E11549" s="22"/>
    </row>
    <row r="11550" spans="5:5" ht="15">
      <c r="E11550" s="22"/>
    </row>
    <row r="11551" spans="5:5" ht="15">
      <c r="E11551" s="22"/>
    </row>
    <row r="11552" spans="5:5" ht="15">
      <c r="E11552" s="22"/>
    </row>
    <row r="11553" spans="5:5" ht="15">
      <c r="E11553" s="22"/>
    </row>
    <row r="11554" spans="5:5" ht="15">
      <c r="E11554" s="22"/>
    </row>
    <row r="11555" spans="5:5" ht="15">
      <c r="E11555" s="22"/>
    </row>
    <row r="11556" spans="5:5" ht="15">
      <c r="E11556" s="22"/>
    </row>
    <row r="11557" spans="5:5" ht="15">
      <c r="E11557" s="22"/>
    </row>
    <row r="11558" spans="5:5" ht="15">
      <c r="E11558" s="22"/>
    </row>
    <row r="11559" spans="5:5" ht="15">
      <c r="E11559" s="22"/>
    </row>
    <row r="11560" spans="5:5" ht="15">
      <c r="E11560" s="22"/>
    </row>
    <row r="11561" spans="5:5" ht="15">
      <c r="E11561" s="22"/>
    </row>
    <row r="11562" spans="5:5" ht="15">
      <c r="E11562" s="22"/>
    </row>
    <row r="11563" spans="5:5" ht="15">
      <c r="E11563" s="22"/>
    </row>
    <row r="11564" spans="5:5" ht="15">
      <c r="E11564" s="22"/>
    </row>
    <row r="11565" spans="5:5" ht="15">
      <c r="E11565" s="22"/>
    </row>
    <row r="11566" spans="5:5" ht="15">
      <c r="E11566" s="22"/>
    </row>
    <row r="11567" spans="5:5" ht="15">
      <c r="E11567" s="22"/>
    </row>
    <row r="11568" spans="5:5" ht="15">
      <c r="E11568" s="22"/>
    </row>
    <row r="11569" spans="5:5" ht="15">
      <c r="E11569" s="22"/>
    </row>
    <row r="11570" spans="5:5" ht="15">
      <c r="E11570" s="22"/>
    </row>
    <row r="11571" spans="5:5" ht="15">
      <c r="E11571" s="22"/>
    </row>
    <row r="11572" spans="5:5" ht="15">
      <c r="E11572" s="22"/>
    </row>
    <row r="11573" spans="5:5" ht="15">
      <c r="E11573" s="22"/>
    </row>
    <row r="11574" spans="5:5" ht="15">
      <c r="E11574" s="22"/>
    </row>
    <row r="11575" spans="5:5" ht="15">
      <c r="E11575" s="22"/>
    </row>
    <row r="11576" spans="5:5" ht="15">
      <c r="E11576" s="22"/>
    </row>
    <row r="11577" spans="5:5" ht="15">
      <c r="E11577" s="22"/>
    </row>
    <row r="11578" spans="5:5" ht="15">
      <c r="E11578" s="22"/>
    </row>
    <row r="11579" spans="5:5" ht="15">
      <c r="E11579" s="22"/>
    </row>
    <row r="11580" spans="5:5" ht="15">
      <c r="E11580" s="22"/>
    </row>
    <row r="11581" spans="5:5" ht="15">
      <c r="E11581" s="22"/>
    </row>
    <row r="11582" spans="5:5" ht="15">
      <c r="E11582" s="22"/>
    </row>
    <row r="11583" spans="5:5" ht="15">
      <c r="E11583" s="22"/>
    </row>
    <row r="11584" spans="5:5" ht="15">
      <c r="E11584" s="22"/>
    </row>
    <row r="11585" spans="5:5" ht="15">
      <c r="E11585" s="22"/>
    </row>
    <row r="11586" spans="5:5" ht="15">
      <c r="E11586" s="22"/>
    </row>
    <row r="11587" spans="5:5" ht="15">
      <c r="E11587" s="22"/>
    </row>
    <row r="11588" spans="5:5" ht="15">
      <c r="E11588" s="22"/>
    </row>
    <row r="11589" spans="5:5" ht="15">
      <c r="E11589" s="22"/>
    </row>
    <row r="11590" spans="5:5" ht="15">
      <c r="E11590" s="22"/>
    </row>
    <row r="11591" spans="5:5" ht="15">
      <c r="E11591" s="22"/>
    </row>
    <row r="11592" spans="5:5" ht="15">
      <c r="E11592" s="22"/>
    </row>
    <row r="11593" spans="5:5" ht="15">
      <c r="E11593" s="22"/>
    </row>
    <row r="11594" spans="5:5" ht="15">
      <c r="E11594" s="22"/>
    </row>
    <row r="11595" spans="5:5" ht="15">
      <c r="E11595" s="22"/>
    </row>
    <row r="11596" spans="5:5" ht="15">
      <c r="E11596" s="22"/>
    </row>
    <row r="11597" spans="5:5" ht="15">
      <c r="E11597" s="22"/>
    </row>
    <row r="11598" spans="5:5" ht="15">
      <c r="E11598" s="22"/>
    </row>
    <row r="11599" spans="5:5" ht="15">
      <c r="E11599" s="22"/>
    </row>
    <row r="11600" spans="5:5" ht="15">
      <c r="E11600" s="22"/>
    </row>
    <row r="11601" spans="5:5" ht="15">
      <c r="E11601" s="22"/>
    </row>
    <row r="11602" spans="5:5" ht="15">
      <c r="E11602" s="22"/>
    </row>
    <row r="11603" spans="5:5" ht="15">
      <c r="E11603" s="22"/>
    </row>
    <row r="11604" spans="5:5" ht="15">
      <c r="E11604" s="22"/>
    </row>
    <row r="11605" spans="5:5" ht="15">
      <c r="E11605" s="22"/>
    </row>
    <row r="11606" spans="5:5" ht="15">
      <c r="E11606" s="22"/>
    </row>
    <row r="11607" spans="5:5" ht="15">
      <c r="E11607" s="22"/>
    </row>
    <row r="11608" spans="5:5" ht="15">
      <c r="E11608" s="22"/>
    </row>
    <row r="11609" spans="5:5" ht="15">
      <c r="E11609" s="22"/>
    </row>
    <row r="11610" spans="5:5" ht="15">
      <c r="E11610" s="22"/>
    </row>
    <row r="11611" spans="5:5" ht="15">
      <c r="E11611" s="22"/>
    </row>
    <row r="11612" spans="5:5" ht="15">
      <c r="E11612" s="22"/>
    </row>
    <row r="11613" spans="5:5" ht="15">
      <c r="E11613" s="22"/>
    </row>
    <row r="11614" spans="5:5" ht="15">
      <c r="E11614" s="22"/>
    </row>
    <row r="11615" spans="5:5" ht="15">
      <c r="E11615" s="22"/>
    </row>
    <row r="11616" spans="5:5" ht="15">
      <c r="E11616" s="22"/>
    </row>
    <row r="11617" spans="5:5" ht="15">
      <c r="E11617" s="22"/>
    </row>
    <row r="11618" spans="5:5" ht="15">
      <c r="E11618" s="22"/>
    </row>
    <row r="11619" spans="5:5" ht="15">
      <c r="E11619" s="22"/>
    </row>
    <row r="11620" spans="5:5" ht="15">
      <c r="E11620" s="22"/>
    </row>
    <row r="11621" spans="5:5" ht="15">
      <c r="E11621" s="22"/>
    </row>
    <row r="11622" spans="5:5" ht="15">
      <c r="E11622" s="22"/>
    </row>
    <row r="11623" spans="5:5" ht="15">
      <c r="E11623" s="22"/>
    </row>
    <row r="11624" spans="5:5" ht="15">
      <c r="E11624" s="22"/>
    </row>
    <row r="11625" spans="5:5" ht="15">
      <c r="E11625" s="22"/>
    </row>
    <row r="11626" spans="5:5" ht="15">
      <c r="E11626" s="22"/>
    </row>
    <row r="11627" spans="5:5" ht="15">
      <c r="E11627" s="22"/>
    </row>
    <row r="11628" spans="5:5" ht="15">
      <c r="E11628" s="22"/>
    </row>
    <row r="11629" spans="5:5" ht="15">
      <c r="E11629" s="22"/>
    </row>
    <row r="11630" spans="5:5" ht="15">
      <c r="E11630" s="22"/>
    </row>
    <row r="11631" spans="5:5" ht="15">
      <c r="E11631" s="22"/>
    </row>
    <row r="11632" spans="5:5" ht="15">
      <c r="E11632" s="22"/>
    </row>
    <row r="11633" spans="5:5" ht="15">
      <c r="E11633" s="22"/>
    </row>
    <row r="11634" spans="5:5" ht="15">
      <c r="E11634" s="22"/>
    </row>
    <row r="11635" spans="5:5" ht="15">
      <c r="E11635" s="22"/>
    </row>
    <row r="11636" spans="5:5" ht="15">
      <c r="E11636" s="22"/>
    </row>
    <row r="11637" spans="5:5" ht="15">
      <c r="E11637" s="22"/>
    </row>
    <row r="11638" spans="5:5" ht="15">
      <c r="E11638" s="22"/>
    </row>
    <row r="11639" spans="5:5" ht="15">
      <c r="E11639" s="22"/>
    </row>
    <row r="11640" spans="5:5" ht="15">
      <c r="E11640" s="22"/>
    </row>
    <row r="11641" spans="5:5" ht="15">
      <c r="E11641" s="22"/>
    </row>
    <row r="11642" spans="5:5" ht="15">
      <c r="E11642" s="22"/>
    </row>
    <row r="11643" spans="5:5" ht="15">
      <c r="E11643" s="22"/>
    </row>
    <row r="11644" spans="5:5" ht="15">
      <c r="E11644" s="22"/>
    </row>
    <row r="11645" spans="5:5" ht="15">
      <c r="E11645" s="22"/>
    </row>
    <row r="11646" spans="5:5" ht="15">
      <c r="E11646" s="22"/>
    </row>
    <row r="11647" spans="5:5" ht="15">
      <c r="E11647" s="22"/>
    </row>
    <row r="11648" spans="5:5" ht="15">
      <c r="E11648" s="22"/>
    </row>
    <row r="11649" spans="5:5" ht="15">
      <c r="E11649" s="22"/>
    </row>
    <row r="11650" spans="5:5" ht="15">
      <c r="E11650" s="22"/>
    </row>
    <row r="11651" spans="5:5" ht="15">
      <c r="E11651" s="22"/>
    </row>
    <row r="11652" spans="5:5" ht="15">
      <c r="E11652" s="22"/>
    </row>
    <row r="11653" spans="5:5" ht="15">
      <c r="E11653" s="22"/>
    </row>
    <row r="11654" spans="5:5" ht="15">
      <c r="E11654" s="22"/>
    </row>
    <row r="11655" spans="5:5" ht="15">
      <c r="E11655" s="22"/>
    </row>
    <row r="11656" spans="5:5" ht="15">
      <c r="E11656" s="22"/>
    </row>
    <row r="11657" spans="5:5" ht="15">
      <c r="E11657" s="22"/>
    </row>
    <row r="11658" spans="5:5" ht="15">
      <c r="E11658" s="22"/>
    </row>
    <row r="11659" spans="5:5" ht="15">
      <c r="E11659" s="22"/>
    </row>
    <row r="11660" spans="5:5" ht="15">
      <c r="E11660" s="22"/>
    </row>
    <row r="11661" spans="5:5" ht="15">
      <c r="E11661" s="22"/>
    </row>
    <row r="11662" spans="5:5" ht="15">
      <c r="E11662" s="22"/>
    </row>
    <row r="11663" spans="5:5" ht="15">
      <c r="E11663" s="22"/>
    </row>
    <row r="11664" spans="5:5" ht="15">
      <c r="E11664" s="22"/>
    </row>
    <row r="11665" spans="5:5" ht="15">
      <c r="E11665" s="22"/>
    </row>
    <row r="11666" spans="5:5" ht="15">
      <c r="E11666" s="22"/>
    </row>
    <row r="11667" spans="5:5" ht="15">
      <c r="E11667" s="22"/>
    </row>
    <row r="11668" spans="5:5" ht="15">
      <c r="E11668" s="22"/>
    </row>
    <row r="11669" spans="5:5" ht="15">
      <c r="E11669" s="22"/>
    </row>
    <row r="11670" spans="5:5" ht="15">
      <c r="E11670" s="22"/>
    </row>
    <row r="11671" spans="5:5" ht="15">
      <c r="E11671" s="22"/>
    </row>
    <row r="11672" spans="5:5" ht="15">
      <c r="E11672" s="22"/>
    </row>
    <row r="11673" spans="5:5" ht="15">
      <c r="E11673" s="22"/>
    </row>
    <row r="11674" spans="5:5" ht="15">
      <c r="E11674" s="22"/>
    </row>
    <row r="11675" spans="5:5" ht="15">
      <c r="E11675" s="22"/>
    </row>
    <row r="11676" spans="5:5" ht="15">
      <c r="E11676" s="22"/>
    </row>
    <row r="11677" spans="5:5" ht="15">
      <c r="E11677" s="22"/>
    </row>
    <row r="11678" spans="5:5" ht="15">
      <c r="E11678" s="22"/>
    </row>
    <row r="11679" spans="5:5" ht="15">
      <c r="E11679" s="22"/>
    </row>
    <row r="11680" spans="5:5" ht="15">
      <c r="E11680" s="22"/>
    </row>
    <row r="11681" spans="5:5" ht="15">
      <c r="E11681" s="22"/>
    </row>
    <row r="11682" spans="5:5" ht="15">
      <c r="E11682" s="22"/>
    </row>
    <row r="11683" spans="5:5" ht="15">
      <c r="E11683" s="22"/>
    </row>
    <row r="11684" spans="5:5" ht="15">
      <c r="E11684" s="22"/>
    </row>
    <row r="11685" spans="5:5" ht="15">
      <c r="E11685" s="22"/>
    </row>
    <row r="11686" spans="5:5" ht="15">
      <c r="E11686" s="22"/>
    </row>
    <row r="11687" spans="5:5" ht="15">
      <c r="E11687" s="22"/>
    </row>
    <row r="11688" spans="5:5" ht="15">
      <c r="E11688" s="22"/>
    </row>
    <row r="11689" spans="5:5" ht="15">
      <c r="E11689" s="22"/>
    </row>
    <row r="11690" spans="5:5" ht="15">
      <c r="E11690" s="22"/>
    </row>
    <row r="11691" spans="5:5" ht="15">
      <c r="E11691" s="22"/>
    </row>
    <row r="11692" spans="5:5" ht="15">
      <c r="E11692" s="22"/>
    </row>
    <row r="11693" spans="5:5" ht="15">
      <c r="E11693" s="22"/>
    </row>
    <row r="11694" spans="5:5" ht="15">
      <c r="E11694" s="22"/>
    </row>
    <row r="11695" spans="5:5" ht="15">
      <c r="E11695" s="22"/>
    </row>
    <row r="11696" spans="5:5" ht="15">
      <c r="E11696" s="22"/>
    </row>
    <row r="11697" spans="5:5" ht="15">
      <c r="E11697" s="22"/>
    </row>
    <row r="11698" spans="5:5" ht="15">
      <c r="E11698" s="22"/>
    </row>
    <row r="11699" spans="5:5" ht="15">
      <c r="E11699" s="22"/>
    </row>
    <row r="11700" spans="5:5" ht="15">
      <c r="E11700" s="22"/>
    </row>
    <row r="11701" spans="5:5" ht="15">
      <c r="E11701" s="22"/>
    </row>
    <row r="11702" spans="5:5" ht="15">
      <c r="E11702" s="22"/>
    </row>
    <row r="11703" spans="5:5" ht="15">
      <c r="E11703" s="22"/>
    </row>
    <row r="11704" spans="5:5" ht="15">
      <c r="E11704" s="22"/>
    </row>
    <row r="11705" spans="5:5" ht="15">
      <c r="E11705" s="22"/>
    </row>
    <row r="11706" spans="5:5" ht="15">
      <c r="E11706" s="22"/>
    </row>
    <row r="11707" spans="5:5" ht="15">
      <c r="E11707" s="22"/>
    </row>
    <row r="11708" spans="5:5" ht="15">
      <c r="E11708" s="22"/>
    </row>
    <row r="11709" spans="5:5" ht="15">
      <c r="E11709" s="22"/>
    </row>
    <row r="11710" spans="5:5" ht="15">
      <c r="E11710" s="22"/>
    </row>
    <row r="11711" spans="5:5" ht="15">
      <c r="E11711" s="22"/>
    </row>
    <row r="11712" spans="5:5" ht="15">
      <c r="E11712" s="22"/>
    </row>
    <row r="11713" spans="5:5" ht="15">
      <c r="E11713" s="22"/>
    </row>
    <row r="11714" spans="5:5" ht="15">
      <c r="E11714" s="22"/>
    </row>
    <row r="11715" spans="5:5" ht="15">
      <c r="E11715" s="22"/>
    </row>
    <row r="11716" spans="5:5" ht="15">
      <c r="E11716" s="22"/>
    </row>
    <row r="11717" spans="5:5" ht="15">
      <c r="E11717" s="22"/>
    </row>
    <row r="11718" spans="5:5" ht="15">
      <c r="E11718" s="22"/>
    </row>
    <row r="11719" spans="5:5" ht="15">
      <c r="E11719" s="22"/>
    </row>
    <row r="11720" spans="5:5" ht="15">
      <c r="E11720" s="22"/>
    </row>
    <row r="11721" spans="5:5" ht="15">
      <c r="E11721" s="22"/>
    </row>
    <row r="11722" spans="5:5" ht="15">
      <c r="E11722" s="22"/>
    </row>
    <row r="11723" spans="5:5" ht="15">
      <c r="E11723" s="22"/>
    </row>
    <row r="11724" spans="5:5" ht="15">
      <c r="E11724" s="22"/>
    </row>
    <row r="11725" spans="5:5" ht="15">
      <c r="E11725" s="22"/>
    </row>
    <row r="11726" spans="5:5" ht="15">
      <c r="E11726" s="22"/>
    </row>
    <row r="11727" spans="5:5" ht="15">
      <c r="E11727" s="22"/>
    </row>
    <row r="11728" spans="5:5" ht="15">
      <c r="E11728" s="22"/>
    </row>
    <row r="11729" spans="5:5" ht="15">
      <c r="E11729" s="22"/>
    </row>
    <row r="11730" spans="5:5" ht="15">
      <c r="E11730" s="22"/>
    </row>
    <row r="11731" spans="5:5" ht="15">
      <c r="E11731" s="22"/>
    </row>
    <row r="11732" spans="5:5" ht="15">
      <c r="E11732" s="22"/>
    </row>
    <row r="11733" spans="5:5" ht="15">
      <c r="E11733" s="22"/>
    </row>
    <row r="11734" spans="5:5" ht="15">
      <c r="E11734" s="22"/>
    </row>
    <row r="11735" spans="5:5" ht="15">
      <c r="E11735" s="22"/>
    </row>
    <row r="11736" spans="5:5" ht="15">
      <c r="E11736" s="22"/>
    </row>
    <row r="11737" spans="5:5" ht="15">
      <c r="E11737" s="22"/>
    </row>
    <row r="11738" spans="5:5" ht="15">
      <c r="E11738" s="22"/>
    </row>
    <row r="11739" spans="5:5" ht="15">
      <c r="E11739" s="22"/>
    </row>
    <row r="11740" spans="5:5" ht="15">
      <c r="E11740" s="22"/>
    </row>
    <row r="11741" spans="5:5" ht="15">
      <c r="E11741" s="22"/>
    </row>
    <row r="11742" spans="5:5" ht="15">
      <c r="E11742" s="22"/>
    </row>
    <row r="11743" spans="5:5" ht="15">
      <c r="E11743" s="22"/>
    </row>
    <row r="11744" spans="5:5" ht="15">
      <c r="E11744" s="22"/>
    </row>
    <row r="11745" spans="5:5" ht="15">
      <c r="E11745" s="22"/>
    </row>
    <row r="11746" spans="5:5" ht="15">
      <c r="E11746" s="22"/>
    </row>
    <row r="11747" spans="5:5" ht="15">
      <c r="E11747" s="22"/>
    </row>
    <row r="11748" spans="5:5" ht="15">
      <c r="E11748" s="22"/>
    </row>
    <row r="11749" spans="5:5" ht="15">
      <c r="E11749" s="22"/>
    </row>
    <row r="11750" spans="5:5" ht="15">
      <c r="E11750" s="22"/>
    </row>
    <row r="11751" spans="5:5" ht="15">
      <c r="E11751" s="22"/>
    </row>
    <row r="11752" spans="5:5" ht="15">
      <c r="E11752" s="22"/>
    </row>
    <row r="11753" spans="5:5" ht="15">
      <c r="E11753" s="22"/>
    </row>
    <row r="11754" spans="5:5" ht="15">
      <c r="E11754" s="22"/>
    </row>
    <row r="11755" spans="5:5" ht="15">
      <c r="E11755" s="22"/>
    </row>
    <row r="11756" spans="5:5" ht="15">
      <c r="E11756" s="22"/>
    </row>
    <row r="11757" spans="5:5" ht="15">
      <c r="E11757" s="22"/>
    </row>
    <row r="11758" spans="5:5" ht="15">
      <c r="E11758" s="22"/>
    </row>
    <row r="11759" spans="5:5" ht="15">
      <c r="E11759" s="22"/>
    </row>
    <row r="11760" spans="5:5" ht="15">
      <c r="E11760" s="22"/>
    </row>
    <row r="11761" spans="5:5" ht="15">
      <c r="E11761" s="22"/>
    </row>
    <row r="11762" spans="5:5" ht="15">
      <c r="E11762" s="22"/>
    </row>
    <row r="11763" spans="5:5" ht="15">
      <c r="E11763" s="22"/>
    </row>
    <row r="11764" spans="5:5" ht="15">
      <c r="E11764" s="22"/>
    </row>
    <row r="11765" spans="5:5" ht="15">
      <c r="E11765" s="22"/>
    </row>
    <row r="11766" spans="5:5" ht="15">
      <c r="E11766" s="22"/>
    </row>
    <row r="11767" spans="5:5" ht="15">
      <c r="E11767" s="22"/>
    </row>
    <row r="11768" spans="5:5" ht="15">
      <c r="E11768" s="22"/>
    </row>
    <row r="11769" spans="5:5" ht="15">
      <c r="E11769" s="22"/>
    </row>
    <row r="11770" spans="5:5" ht="15">
      <c r="E11770" s="22"/>
    </row>
    <row r="11771" spans="5:5" ht="15">
      <c r="E11771" s="22"/>
    </row>
    <row r="11772" spans="5:5" ht="15">
      <c r="E11772" s="22"/>
    </row>
    <row r="11773" spans="5:5" ht="15">
      <c r="E11773" s="22"/>
    </row>
    <row r="11774" spans="5:5" ht="15">
      <c r="E11774" s="22"/>
    </row>
    <row r="11775" spans="5:5" ht="15">
      <c r="E11775" s="22"/>
    </row>
    <row r="11776" spans="5:5" ht="15">
      <c r="E11776" s="22"/>
    </row>
    <row r="11777" spans="5:5" ht="15">
      <c r="E11777" s="22"/>
    </row>
    <row r="11778" spans="5:5" ht="15">
      <c r="E11778" s="22"/>
    </row>
    <row r="11779" spans="5:5" ht="15">
      <c r="E11779" s="22"/>
    </row>
    <row r="11780" spans="5:5" ht="15">
      <c r="E11780" s="22"/>
    </row>
    <row r="11781" spans="5:5" ht="15">
      <c r="E11781" s="22"/>
    </row>
    <row r="11782" spans="5:5" ht="15">
      <c r="E11782" s="22"/>
    </row>
    <row r="11783" spans="5:5" ht="15">
      <c r="E11783" s="22"/>
    </row>
    <row r="11784" spans="5:5" ht="15">
      <c r="E11784" s="22"/>
    </row>
    <row r="11785" spans="5:5" ht="15">
      <c r="E11785" s="22"/>
    </row>
    <row r="11786" spans="5:5" ht="15">
      <c r="E11786" s="22"/>
    </row>
    <row r="11787" spans="5:5" ht="15">
      <c r="E11787" s="22"/>
    </row>
    <row r="11788" spans="5:5" ht="15">
      <c r="E11788" s="22"/>
    </row>
    <row r="11789" spans="5:5" ht="15">
      <c r="E11789" s="22"/>
    </row>
    <row r="11790" spans="5:5" ht="15">
      <c r="E11790" s="22"/>
    </row>
    <row r="11791" spans="5:5" ht="15">
      <c r="E11791" s="22"/>
    </row>
    <row r="11792" spans="5:5" ht="15">
      <c r="E11792" s="22"/>
    </row>
    <row r="11793" spans="5:5" ht="15">
      <c r="E11793" s="22"/>
    </row>
    <row r="11794" spans="5:5" ht="15">
      <c r="E11794" s="22"/>
    </row>
    <row r="11795" spans="5:5" ht="15">
      <c r="E11795" s="22"/>
    </row>
    <row r="11796" spans="5:5" ht="15">
      <c r="E11796" s="22"/>
    </row>
    <row r="11797" spans="5:5" ht="15">
      <c r="E11797" s="22"/>
    </row>
    <row r="11798" spans="5:5" ht="15">
      <c r="E11798" s="22"/>
    </row>
    <row r="11799" spans="5:5" ht="15">
      <c r="E11799" s="22"/>
    </row>
    <row r="11800" spans="5:5" ht="15">
      <c r="E11800" s="22"/>
    </row>
    <row r="11801" spans="5:5" ht="15">
      <c r="E11801" s="22"/>
    </row>
    <row r="11802" spans="5:5" ht="15">
      <c r="E11802" s="22"/>
    </row>
    <row r="11803" spans="5:5" ht="15">
      <c r="E11803" s="22"/>
    </row>
    <row r="11804" spans="5:5" ht="15">
      <c r="E11804" s="22"/>
    </row>
    <row r="11805" spans="5:5" ht="15">
      <c r="E11805" s="22"/>
    </row>
    <row r="11806" spans="5:5" ht="15">
      <c r="E11806" s="22"/>
    </row>
    <row r="11807" spans="5:5" ht="15">
      <c r="E11807" s="22"/>
    </row>
    <row r="11808" spans="5:5" ht="15">
      <c r="E11808" s="22"/>
    </row>
    <row r="11809" spans="5:5" ht="15">
      <c r="E11809" s="22"/>
    </row>
    <row r="11810" spans="5:5" ht="15">
      <c r="E11810" s="22"/>
    </row>
    <row r="11811" spans="5:5" ht="15">
      <c r="E11811" s="22"/>
    </row>
    <row r="11812" spans="5:5" ht="15">
      <c r="E11812" s="22"/>
    </row>
    <row r="11813" spans="5:5" ht="15">
      <c r="E11813" s="22"/>
    </row>
    <row r="11814" spans="5:5" ht="15">
      <c r="E11814" s="22"/>
    </row>
    <row r="11815" spans="5:5" ht="15">
      <c r="E11815" s="22"/>
    </row>
    <row r="11816" spans="5:5" ht="15">
      <c r="E11816" s="22"/>
    </row>
    <row r="11817" spans="5:5" ht="15">
      <c r="E11817" s="22"/>
    </row>
    <row r="11818" spans="5:5" ht="15">
      <c r="E11818" s="22"/>
    </row>
    <row r="11819" spans="5:5" ht="15">
      <c r="E11819" s="22"/>
    </row>
    <row r="11820" spans="5:5" ht="15">
      <c r="E11820" s="22"/>
    </row>
    <row r="11821" spans="5:5" ht="15">
      <c r="E11821" s="22"/>
    </row>
    <row r="11822" spans="5:5" ht="15">
      <c r="E11822" s="22"/>
    </row>
    <row r="11823" spans="5:5" ht="15">
      <c r="E11823" s="22"/>
    </row>
    <row r="11824" spans="5:5" ht="15">
      <c r="E11824" s="22"/>
    </row>
    <row r="11825" spans="5:5" ht="15">
      <c r="E11825" s="22"/>
    </row>
    <row r="11826" spans="5:5" ht="15">
      <c r="E11826" s="22"/>
    </row>
    <row r="11827" spans="5:5" ht="15">
      <c r="E11827" s="22"/>
    </row>
    <row r="11828" spans="5:5" ht="15">
      <c r="E11828" s="22"/>
    </row>
    <row r="11829" spans="5:5" ht="15">
      <c r="E11829" s="22"/>
    </row>
    <row r="11830" spans="5:5" ht="15">
      <c r="E11830" s="22"/>
    </row>
    <row r="11831" spans="5:5" ht="15">
      <c r="E11831" s="22"/>
    </row>
    <row r="11832" spans="5:5" ht="15">
      <c r="E11832" s="22"/>
    </row>
    <row r="11833" spans="5:5" ht="15">
      <c r="E11833" s="22"/>
    </row>
    <row r="11834" spans="5:5" ht="15">
      <c r="E11834" s="22"/>
    </row>
    <row r="11835" spans="5:5" ht="15">
      <c r="E11835" s="22"/>
    </row>
    <row r="11836" spans="5:5" ht="15">
      <c r="E11836" s="22"/>
    </row>
    <row r="11837" spans="5:5" ht="15">
      <c r="E11837" s="22"/>
    </row>
    <row r="11838" spans="5:5" ht="15">
      <c r="E11838" s="22"/>
    </row>
    <row r="11839" spans="5:5" ht="15">
      <c r="E11839" s="22"/>
    </row>
    <row r="11840" spans="5:5" ht="15">
      <c r="E11840" s="22"/>
    </row>
    <row r="11841" spans="5:5" ht="15">
      <c r="E11841" s="22"/>
    </row>
    <row r="11842" spans="5:5" ht="15">
      <c r="E11842" s="22"/>
    </row>
    <row r="11843" spans="5:5" ht="15">
      <c r="E11843" s="22"/>
    </row>
    <row r="11844" spans="5:5" ht="15">
      <c r="E11844" s="22"/>
    </row>
    <row r="11845" spans="5:5" ht="15">
      <c r="E11845" s="22"/>
    </row>
    <row r="11846" spans="5:5" ht="15">
      <c r="E11846" s="22"/>
    </row>
    <row r="11847" spans="5:5" ht="15">
      <c r="E11847" s="22"/>
    </row>
    <row r="11848" spans="5:5" ht="15">
      <c r="E11848" s="22"/>
    </row>
    <row r="11849" spans="5:5" ht="15">
      <c r="E11849" s="22"/>
    </row>
    <row r="11850" spans="5:5" ht="15">
      <c r="E11850" s="22"/>
    </row>
    <row r="11851" spans="5:5" ht="15">
      <c r="E11851" s="22"/>
    </row>
    <row r="11852" spans="5:5" ht="15">
      <c r="E11852" s="22"/>
    </row>
    <row r="11853" spans="5:5" ht="15">
      <c r="E11853" s="22"/>
    </row>
    <row r="11854" spans="5:5" ht="15">
      <c r="E11854" s="22"/>
    </row>
    <row r="11855" spans="5:5" ht="15">
      <c r="E11855" s="22"/>
    </row>
    <row r="11856" spans="5:5" ht="15">
      <c r="E11856" s="22"/>
    </row>
    <row r="11857" spans="5:5" ht="15">
      <c r="E11857" s="22"/>
    </row>
    <row r="11858" spans="5:5" ht="15">
      <c r="E11858" s="22"/>
    </row>
    <row r="11859" spans="5:5" ht="15">
      <c r="E11859" s="22"/>
    </row>
    <row r="11860" spans="5:5" ht="15">
      <c r="E11860" s="22"/>
    </row>
    <row r="11861" spans="5:5" ht="15">
      <c r="E11861" s="22"/>
    </row>
    <row r="11862" spans="5:5" ht="15">
      <c r="E11862" s="22"/>
    </row>
    <row r="11863" spans="5:5" ht="15">
      <c r="E11863" s="22"/>
    </row>
    <row r="11864" spans="5:5" ht="15">
      <c r="E11864" s="22"/>
    </row>
    <row r="11865" spans="5:5" ht="15">
      <c r="E11865" s="22"/>
    </row>
    <row r="11866" spans="5:5" ht="15">
      <c r="E11866" s="22"/>
    </row>
    <row r="11867" spans="5:5" ht="15">
      <c r="E11867" s="22"/>
    </row>
    <row r="11868" spans="5:5" ht="15">
      <c r="E11868" s="22"/>
    </row>
    <row r="11869" spans="5:5" ht="15">
      <c r="E11869" s="22"/>
    </row>
    <row r="11870" spans="5:5" ht="15">
      <c r="E11870" s="22"/>
    </row>
    <row r="11871" spans="5:5" ht="15">
      <c r="E11871" s="22"/>
    </row>
    <row r="11872" spans="5:5" ht="15">
      <c r="E11872" s="22"/>
    </row>
    <row r="11873" spans="5:5" ht="15">
      <c r="E11873" s="22"/>
    </row>
    <row r="11874" spans="5:5" ht="15">
      <c r="E11874" s="22"/>
    </row>
    <row r="11875" spans="5:5" ht="15">
      <c r="E11875" s="22"/>
    </row>
    <row r="11876" spans="5:5" ht="15">
      <c r="E11876" s="22"/>
    </row>
    <row r="11877" spans="5:5" ht="15">
      <c r="E11877" s="22"/>
    </row>
    <row r="11878" spans="5:5" ht="15">
      <c r="E11878" s="22"/>
    </row>
    <row r="11879" spans="5:5" ht="15">
      <c r="E11879" s="22"/>
    </row>
    <row r="11880" spans="5:5" ht="15">
      <c r="E11880" s="22"/>
    </row>
    <row r="11881" spans="5:5" ht="15">
      <c r="E11881" s="22"/>
    </row>
    <row r="11882" spans="5:5" ht="15">
      <c r="E11882" s="22"/>
    </row>
    <row r="11883" spans="5:5" ht="15">
      <c r="E11883" s="22"/>
    </row>
    <row r="11884" spans="5:5" ht="15">
      <c r="E11884" s="22"/>
    </row>
    <row r="11885" spans="5:5" ht="15">
      <c r="E11885" s="22"/>
    </row>
    <row r="11886" spans="5:5" ht="15">
      <c r="E11886" s="22"/>
    </row>
    <row r="11887" spans="5:5" ht="15">
      <c r="E11887" s="22"/>
    </row>
    <row r="11888" spans="5:5" ht="15">
      <c r="E11888" s="22"/>
    </row>
    <row r="11889" spans="5:5" ht="15">
      <c r="E11889" s="22"/>
    </row>
    <row r="11890" spans="5:5" ht="15">
      <c r="E11890" s="22"/>
    </row>
    <row r="11891" spans="5:5" ht="15">
      <c r="E11891" s="22"/>
    </row>
    <row r="11892" spans="5:5" ht="15">
      <c r="E11892" s="22"/>
    </row>
    <row r="11893" spans="5:5" ht="15">
      <c r="E11893" s="22"/>
    </row>
    <row r="11894" spans="5:5" ht="15">
      <c r="E11894" s="22"/>
    </row>
    <row r="11895" spans="5:5" ht="15">
      <c r="E11895" s="22"/>
    </row>
    <row r="11896" spans="5:5" ht="15">
      <c r="E11896" s="22"/>
    </row>
    <row r="11897" spans="5:5" ht="15">
      <c r="E11897" s="22"/>
    </row>
    <row r="11898" spans="5:5" ht="15">
      <c r="E11898" s="22"/>
    </row>
    <row r="11899" spans="5:5" ht="15">
      <c r="E11899" s="22"/>
    </row>
    <row r="11900" spans="5:5" ht="15">
      <c r="E11900" s="22"/>
    </row>
    <row r="11901" spans="5:5" ht="15">
      <c r="E11901" s="22"/>
    </row>
    <row r="11902" spans="5:5" ht="15">
      <c r="E11902" s="22"/>
    </row>
    <row r="11903" spans="5:5" ht="15">
      <c r="E11903" s="22"/>
    </row>
    <row r="11904" spans="5:5" ht="15">
      <c r="E11904" s="22"/>
    </row>
    <row r="11905" spans="5:5" ht="15">
      <c r="E11905" s="22"/>
    </row>
    <row r="11906" spans="5:5" ht="15">
      <c r="E11906" s="22"/>
    </row>
    <row r="11907" spans="5:5" ht="15">
      <c r="E11907" s="22"/>
    </row>
    <row r="11908" spans="5:5" ht="15">
      <c r="E11908" s="22"/>
    </row>
    <row r="11909" spans="5:5" ht="15">
      <c r="E11909" s="22"/>
    </row>
    <row r="11910" spans="5:5" ht="15">
      <c r="E11910" s="22"/>
    </row>
    <row r="11911" spans="5:5" ht="15">
      <c r="E11911" s="22"/>
    </row>
    <row r="11912" spans="5:5" ht="15">
      <c r="E11912" s="22"/>
    </row>
    <row r="11913" spans="5:5" ht="15">
      <c r="E11913" s="22"/>
    </row>
    <row r="11914" spans="5:5" ht="15">
      <c r="E11914" s="22"/>
    </row>
    <row r="11915" spans="5:5" ht="15">
      <c r="E11915" s="22"/>
    </row>
    <row r="11916" spans="5:5" ht="15">
      <c r="E11916" s="22"/>
    </row>
    <row r="11917" spans="5:5" ht="15">
      <c r="E11917" s="22"/>
    </row>
    <row r="11918" spans="5:5" ht="15">
      <c r="E11918" s="22"/>
    </row>
    <row r="11919" spans="5:5" ht="15">
      <c r="E11919" s="22"/>
    </row>
    <row r="11920" spans="5:5" ht="15">
      <c r="E11920" s="22"/>
    </row>
    <row r="11921" spans="5:5" ht="15">
      <c r="E11921" s="22"/>
    </row>
    <row r="11922" spans="5:5" ht="15">
      <c r="E11922" s="22"/>
    </row>
    <row r="11923" spans="5:5" ht="15">
      <c r="E11923" s="22"/>
    </row>
    <row r="11924" spans="5:5" ht="15">
      <c r="E11924" s="22"/>
    </row>
    <row r="11925" spans="5:5" ht="15">
      <c r="E11925" s="22"/>
    </row>
    <row r="11926" spans="5:5" ht="15">
      <c r="E11926" s="22"/>
    </row>
    <row r="11927" spans="5:5" ht="15">
      <c r="E11927" s="22"/>
    </row>
    <row r="11928" spans="5:5" ht="15">
      <c r="E11928" s="22"/>
    </row>
    <row r="11929" spans="5:5" ht="15">
      <c r="E11929" s="22"/>
    </row>
    <row r="11930" spans="5:5" ht="15">
      <c r="E11930" s="22"/>
    </row>
    <row r="11931" spans="5:5" ht="15">
      <c r="E11931" s="22"/>
    </row>
    <row r="11932" spans="5:5" ht="15">
      <c r="E11932" s="22"/>
    </row>
    <row r="11933" spans="5:5" ht="15">
      <c r="E11933" s="22"/>
    </row>
    <row r="11934" spans="5:5" ht="15">
      <c r="E11934" s="22"/>
    </row>
    <row r="11935" spans="5:5" ht="15">
      <c r="E11935" s="22"/>
    </row>
    <row r="11936" spans="5:5" ht="15">
      <c r="E11936" s="22"/>
    </row>
    <row r="11937" spans="5:5" ht="15">
      <c r="E11937" s="22"/>
    </row>
    <row r="11938" spans="5:5" ht="15">
      <c r="E11938" s="22"/>
    </row>
    <row r="11939" spans="5:5" ht="15">
      <c r="E11939" s="22"/>
    </row>
    <row r="11940" spans="5:5" ht="15">
      <c r="E11940" s="22"/>
    </row>
    <row r="11941" spans="5:5" ht="15">
      <c r="E11941" s="22"/>
    </row>
    <row r="11942" spans="5:5" ht="15">
      <c r="E11942" s="22"/>
    </row>
    <row r="11943" spans="5:5" ht="15">
      <c r="E11943" s="22"/>
    </row>
    <row r="11944" spans="5:5" ht="15">
      <c r="E11944" s="22"/>
    </row>
    <row r="11945" spans="5:5" ht="15">
      <c r="E11945" s="22"/>
    </row>
    <row r="11946" spans="5:5" ht="15">
      <c r="E11946" s="22"/>
    </row>
    <row r="11947" spans="5:5" ht="15">
      <c r="E11947" s="22"/>
    </row>
    <row r="11948" spans="5:5" ht="15">
      <c r="E11948" s="22"/>
    </row>
    <row r="11949" spans="5:5" ht="15">
      <c r="E11949" s="22"/>
    </row>
    <row r="11950" spans="5:5" ht="15">
      <c r="E11950" s="22"/>
    </row>
    <row r="11951" spans="5:5" ht="15">
      <c r="E11951" s="22"/>
    </row>
    <row r="11952" spans="5:5" ht="15">
      <c r="E11952" s="22"/>
    </row>
    <row r="11953" spans="5:5" ht="15">
      <c r="E11953" s="22"/>
    </row>
    <row r="11954" spans="5:5" ht="15">
      <c r="E11954" s="22"/>
    </row>
    <row r="11955" spans="5:5" ht="15">
      <c r="E11955" s="22"/>
    </row>
    <row r="11956" spans="5:5" ht="15">
      <c r="E11956" s="22"/>
    </row>
    <row r="11957" spans="5:5" ht="15">
      <c r="E11957" s="22"/>
    </row>
    <row r="11958" spans="5:5" ht="15">
      <c r="E11958" s="22"/>
    </row>
    <row r="11959" spans="5:5" ht="15">
      <c r="E11959" s="22"/>
    </row>
    <row r="11960" spans="5:5" ht="15">
      <c r="E11960" s="22"/>
    </row>
    <row r="11961" spans="5:5" ht="15">
      <c r="E11961" s="22"/>
    </row>
    <row r="11962" spans="5:5" ht="15">
      <c r="E11962" s="22"/>
    </row>
    <row r="11963" spans="5:5" ht="15">
      <c r="E11963" s="22"/>
    </row>
    <row r="11964" spans="5:5" ht="15">
      <c r="E11964" s="22"/>
    </row>
    <row r="11965" spans="5:5" ht="15">
      <c r="E11965" s="22"/>
    </row>
    <row r="11966" spans="5:5" ht="15">
      <c r="E11966" s="22"/>
    </row>
    <row r="11967" spans="5:5" ht="15">
      <c r="E11967" s="22"/>
    </row>
    <row r="11968" spans="5:5" ht="15">
      <c r="E11968" s="22"/>
    </row>
    <row r="11969" spans="5:5" ht="15">
      <c r="E11969" s="22"/>
    </row>
    <row r="11970" spans="5:5" ht="15">
      <c r="E11970" s="22"/>
    </row>
    <row r="11971" spans="5:5" ht="15">
      <c r="E11971" s="22"/>
    </row>
    <row r="11972" spans="5:5" ht="15">
      <c r="E11972" s="22"/>
    </row>
    <row r="11973" spans="5:5" ht="15">
      <c r="E11973" s="22"/>
    </row>
    <row r="11974" spans="5:5" ht="15">
      <c r="E11974" s="22"/>
    </row>
    <row r="11975" spans="5:5" ht="15">
      <c r="E11975" s="22"/>
    </row>
    <row r="11976" spans="5:5" ht="15">
      <c r="E11976" s="22"/>
    </row>
    <row r="11977" spans="5:5" ht="15">
      <c r="E11977" s="22"/>
    </row>
    <row r="11978" spans="5:5" ht="15">
      <c r="E11978" s="22"/>
    </row>
    <row r="11979" spans="5:5" ht="15">
      <c r="E11979" s="22"/>
    </row>
    <row r="11980" spans="5:5" ht="15">
      <c r="E11980" s="22"/>
    </row>
    <row r="11981" spans="5:5" ht="15">
      <c r="E11981" s="22"/>
    </row>
    <row r="11982" spans="5:5" ht="15">
      <c r="E11982" s="22"/>
    </row>
    <row r="11983" spans="5:5" ht="15">
      <c r="E11983" s="22"/>
    </row>
    <row r="11984" spans="5:5" ht="15">
      <c r="E11984" s="22"/>
    </row>
    <row r="11985" spans="5:5" ht="15">
      <c r="E11985" s="22"/>
    </row>
    <row r="11986" spans="5:5" ht="15">
      <c r="E11986" s="22"/>
    </row>
    <row r="11987" spans="5:5" ht="15">
      <c r="E11987" s="22"/>
    </row>
    <row r="11988" spans="5:5" ht="15">
      <c r="E11988" s="22"/>
    </row>
    <row r="11989" spans="5:5" ht="15">
      <c r="E11989" s="22"/>
    </row>
    <row r="11990" spans="5:5" ht="15">
      <c r="E11990" s="22"/>
    </row>
    <row r="11991" spans="5:5" ht="15">
      <c r="E11991" s="22"/>
    </row>
    <row r="11992" spans="5:5" ht="15">
      <c r="E11992" s="22"/>
    </row>
    <row r="11993" spans="5:5" ht="15">
      <c r="E11993" s="22"/>
    </row>
    <row r="11994" spans="5:5" ht="15">
      <c r="E11994" s="22"/>
    </row>
    <row r="11995" spans="5:5" ht="15">
      <c r="E11995" s="22"/>
    </row>
    <row r="11996" spans="5:5" ht="15">
      <c r="E11996" s="22"/>
    </row>
    <row r="11997" spans="5:5" ht="15">
      <c r="E11997" s="22"/>
    </row>
    <row r="11998" spans="5:5" ht="15">
      <c r="E11998" s="22"/>
    </row>
    <row r="11999" spans="5:5" ht="15">
      <c r="E11999" s="22"/>
    </row>
    <row r="12000" spans="5:5" ht="15">
      <c r="E12000" s="22"/>
    </row>
    <row r="12001" spans="5:5" ht="15">
      <c r="E12001" s="22"/>
    </row>
    <row r="12002" spans="5:5" ht="15">
      <c r="E12002" s="22"/>
    </row>
    <row r="12003" spans="5:5" ht="15">
      <c r="E12003" s="22"/>
    </row>
    <row r="12004" spans="5:5" ht="15">
      <c r="E12004" s="22"/>
    </row>
    <row r="12005" spans="5:5" ht="15">
      <c r="E12005" s="22"/>
    </row>
    <row r="12006" spans="5:5" ht="15">
      <c r="E12006" s="22"/>
    </row>
    <row r="12007" spans="5:5" ht="15">
      <c r="E12007" s="22"/>
    </row>
    <row r="12008" spans="5:5" ht="15">
      <c r="E12008" s="22"/>
    </row>
    <row r="12009" spans="5:5" ht="15">
      <c r="E12009" s="22"/>
    </row>
    <row r="12010" spans="5:5" ht="15">
      <c r="E12010" s="22"/>
    </row>
    <row r="12011" spans="5:5" ht="15">
      <c r="E12011" s="22"/>
    </row>
    <row r="12012" spans="5:5" ht="15">
      <c r="E12012" s="22"/>
    </row>
    <row r="12013" spans="5:5" ht="15">
      <c r="E12013" s="22"/>
    </row>
    <row r="12014" spans="5:5" ht="15">
      <c r="E12014" s="22"/>
    </row>
    <row r="12015" spans="5:5" ht="15">
      <c r="E12015" s="22"/>
    </row>
    <row r="12016" spans="5:5" ht="15">
      <c r="E12016" s="22"/>
    </row>
    <row r="12017" spans="5:5" ht="15">
      <c r="E12017" s="22"/>
    </row>
    <row r="12018" spans="5:5" ht="15">
      <c r="E12018" s="22"/>
    </row>
    <row r="12019" spans="5:5" ht="15">
      <c r="E12019" s="22"/>
    </row>
    <row r="12020" spans="5:5" ht="15">
      <c r="E12020" s="22"/>
    </row>
    <row r="12021" spans="5:5" ht="15">
      <c r="E12021" s="22"/>
    </row>
    <row r="12022" spans="5:5" ht="15">
      <c r="E12022" s="22"/>
    </row>
    <row r="12023" spans="5:5" ht="15">
      <c r="E12023" s="22"/>
    </row>
    <row r="12024" spans="5:5" ht="15">
      <c r="E12024" s="22"/>
    </row>
    <row r="12025" spans="5:5" ht="15">
      <c r="E12025" s="22"/>
    </row>
    <row r="12026" spans="5:5" ht="15">
      <c r="E12026" s="22"/>
    </row>
    <row r="12027" spans="5:5" ht="15">
      <c r="E12027" s="22"/>
    </row>
    <row r="12028" spans="5:5" ht="15">
      <c r="E12028" s="22"/>
    </row>
    <row r="12029" spans="5:5" ht="15">
      <c r="E12029" s="22"/>
    </row>
    <row r="12030" spans="5:5" ht="15">
      <c r="E12030" s="22"/>
    </row>
    <row r="12031" spans="5:5" ht="15">
      <c r="E12031" s="22"/>
    </row>
    <row r="12032" spans="5:5" ht="15">
      <c r="E12032" s="22"/>
    </row>
    <row r="12033" spans="5:5" ht="15">
      <c r="E12033" s="22"/>
    </row>
    <row r="12034" spans="5:5" ht="15">
      <c r="E12034" s="22"/>
    </row>
    <row r="12035" spans="5:5" ht="15">
      <c r="E12035" s="22"/>
    </row>
    <row r="12036" spans="5:5" ht="15">
      <c r="E12036" s="22"/>
    </row>
    <row r="12037" spans="5:5" ht="15">
      <c r="E12037" s="22"/>
    </row>
    <row r="12038" spans="5:5" ht="15">
      <c r="E12038" s="22"/>
    </row>
    <row r="12039" spans="5:5" ht="15">
      <c r="E12039" s="22"/>
    </row>
    <row r="12040" spans="5:5" ht="15">
      <c r="E12040" s="22"/>
    </row>
    <row r="12041" spans="5:5" ht="15">
      <c r="E12041" s="22"/>
    </row>
    <row r="12042" spans="5:5" ht="15">
      <c r="E12042" s="22"/>
    </row>
    <row r="12043" spans="5:5" ht="15">
      <c r="E12043" s="22"/>
    </row>
    <row r="12044" spans="5:5" ht="15">
      <c r="E12044" s="22"/>
    </row>
    <row r="12045" spans="5:5" ht="15">
      <c r="E12045" s="22"/>
    </row>
    <row r="12046" spans="5:5" ht="15">
      <c r="E12046" s="22"/>
    </row>
    <row r="12047" spans="5:5" ht="15">
      <c r="E12047" s="22"/>
    </row>
    <row r="12048" spans="5:5" ht="15">
      <c r="E12048" s="22"/>
    </row>
    <row r="12049" spans="5:5" ht="15">
      <c r="E12049" s="22"/>
    </row>
    <row r="12050" spans="5:5" ht="15">
      <c r="E12050" s="22"/>
    </row>
    <row r="12051" spans="5:5" ht="15">
      <c r="E12051" s="22"/>
    </row>
    <row r="12052" spans="5:5" ht="15">
      <c r="E12052" s="22"/>
    </row>
    <row r="12053" spans="5:5" ht="15">
      <c r="E12053" s="22"/>
    </row>
    <row r="12054" spans="5:5" ht="15">
      <c r="E12054" s="22"/>
    </row>
    <row r="12055" spans="5:5" ht="15">
      <c r="E12055" s="22"/>
    </row>
    <row r="12056" spans="5:5" ht="15">
      <c r="E12056" s="22"/>
    </row>
    <row r="12057" spans="5:5" ht="15">
      <c r="E12057" s="22"/>
    </row>
    <row r="12058" spans="5:5" ht="15">
      <c r="E12058" s="22"/>
    </row>
    <row r="12059" spans="5:5" ht="15">
      <c r="E12059" s="22"/>
    </row>
    <row r="12060" spans="5:5" ht="15">
      <c r="E12060" s="22"/>
    </row>
    <row r="12061" spans="5:5" ht="15">
      <c r="E12061" s="22"/>
    </row>
    <row r="12062" spans="5:5" ht="15">
      <c r="E12062" s="22"/>
    </row>
    <row r="12063" spans="5:5" ht="15">
      <c r="E12063" s="22"/>
    </row>
    <row r="12064" spans="5:5" ht="15">
      <c r="E12064" s="22"/>
    </row>
    <row r="12065" spans="5:5" ht="15">
      <c r="E12065" s="22"/>
    </row>
    <row r="12066" spans="5:5" ht="15">
      <c r="E12066" s="22"/>
    </row>
    <row r="12067" spans="5:5" ht="15">
      <c r="E12067" s="22"/>
    </row>
    <row r="12068" spans="5:5" ht="15">
      <c r="E12068" s="22"/>
    </row>
    <row r="12069" spans="5:5" ht="15">
      <c r="E12069" s="22"/>
    </row>
    <row r="12070" spans="5:5" ht="15">
      <c r="E12070" s="22"/>
    </row>
    <row r="12071" spans="5:5" ht="15">
      <c r="E12071" s="22"/>
    </row>
    <row r="12072" spans="5:5" ht="15">
      <c r="E12072" s="22"/>
    </row>
    <row r="12073" spans="5:5" ht="15">
      <c r="E12073" s="22"/>
    </row>
    <row r="12074" spans="5:5" ht="15">
      <c r="E12074" s="22"/>
    </row>
    <row r="12075" spans="5:5" ht="15">
      <c r="E12075" s="22"/>
    </row>
    <row r="12076" spans="5:5" ht="15">
      <c r="E12076" s="22"/>
    </row>
    <row r="12077" spans="5:5" ht="15">
      <c r="E12077" s="22"/>
    </row>
    <row r="12078" spans="5:5" ht="15">
      <c r="E12078" s="22"/>
    </row>
    <row r="12079" spans="5:5" ht="15">
      <c r="E12079" s="22"/>
    </row>
    <row r="12080" spans="5:5" ht="15">
      <c r="E12080" s="22"/>
    </row>
    <row r="12081" spans="5:5" ht="15">
      <c r="E12081" s="22"/>
    </row>
    <row r="12082" spans="5:5" ht="15">
      <c r="E12082" s="22"/>
    </row>
    <row r="12083" spans="5:5" ht="15">
      <c r="E12083" s="22"/>
    </row>
    <row r="12084" spans="5:5" ht="15">
      <c r="E12084" s="22"/>
    </row>
    <row r="12085" spans="5:5" ht="15">
      <c r="E12085" s="22"/>
    </row>
    <row r="12086" spans="5:5" ht="15">
      <c r="E12086" s="22"/>
    </row>
    <row r="12087" spans="5:5" ht="15">
      <c r="E12087" s="22"/>
    </row>
    <row r="12088" spans="5:5" ht="15">
      <c r="E12088" s="22"/>
    </row>
    <row r="12089" spans="5:5" ht="15">
      <c r="E12089" s="22"/>
    </row>
    <row r="12090" spans="5:5" ht="15">
      <c r="E12090" s="22"/>
    </row>
    <row r="12091" spans="5:5" ht="15">
      <c r="E12091" s="22"/>
    </row>
    <row r="12092" spans="5:5" ht="15">
      <c r="E12092" s="22"/>
    </row>
    <row r="12093" spans="5:5" ht="15">
      <c r="E12093" s="22"/>
    </row>
    <row r="12094" spans="5:5" ht="15">
      <c r="E12094" s="22"/>
    </row>
    <row r="12095" spans="5:5" ht="15">
      <c r="E12095" s="22"/>
    </row>
    <row r="12096" spans="5:5" ht="15">
      <c r="E12096" s="22"/>
    </row>
    <row r="12097" spans="5:5" ht="15">
      <c r="E12097" s="22"/>
    </row>
    <row r="12098" spans="5:5" ht="15">
      <c r="E12098" s="22"/>
    </row>
    <row r="12099" spans="5:5" ht="15">
      <c r="E12099" s="22"/>
    </row>
    <row r="12100" spans="5:5" ht="15">
      <c r="E12100" s="22"/>
    </row>
    <row r="12101" spans="5:5" ht="15">
      <c r="E12101" s="22"/>
    </row>
    <row r="12102" spans="5:5" ht="15">
      <c r="E12102" s="22"/>
    </row>
    <row r="12103" spans="5:5" ht="15">
      <c r="E12103" s="22"/>
    </row>
    <row r="12104" spans="5:5" ht="15">
      <c r="E12104" s="22"/>
    </row>
    <row r="12105" spans="5:5" ht="15">
      <c r="E12105" s="22"/>
    </row>
    <row r="12106" spans="5:5" ht="15">
      <c r="E12106" s="22"/>
    </row>
    <row r="12107" spans="5:5" ht="15">
      <c r="E12107" s="22"/>
    </row>
    <row r="12108" spans="5:5" ht="15">
      <c r="E12108" s="22"/>
    </row>
    <row r="12109" spans="5:5" ht="15">
      <c r="E12109" s="22"/>
    </row>
    <row r="12110" spans="5:5" ht="15">
      <c r="E12110" s="22"/>
    </row>
    <row r="12111" spans="5:5" ht="15">
      <c r="E12111" s="22"/>
    </row>
    <row r="12112" spans="5:5" ht="15">
      <c r="E12112" s="22"/>
    </row>
    <row r="12113" spans="5:5" ht="15">
      <c r="E12113" s="22"/>
    </row>
    <row r="12114" spans="5:5" ht="15">
      <c r="E12114" s="22"/>
    </row>
    <row r="12115" spans="5:5" ht="15">
      <c r="E12115" s="22"/>
    </row>
    <row r="12116" spans="5:5" ht="15">
      <c r="E12116" s="22"/>
    </row>
    <row r="12117" spans="5:5" ht="15">
      <c r="E12117" s="22"/>
    </row>
    <row r="12118" spans="5:5" ht="15">
      <c r="E12118" s="22"/>
    </row>
    <row r="12119" spans="5:5" ht="15">
      <c r="E12119" s="22"/>
    </row>
    <row r="12120" spans="5:5" ht="15">
      <c r="E12120" s="22"/>
    </row>
    <row r="12121" spans="5:5" ht="15">
      <c r="E12121" s="22"/>
    </row>
    <row r="12122" spans="5:5" ht="15">
      <c r="E12122" s="22"/>
    </row>
    <row r="12123" spans="5:5" ht="15">
      <c r="E12123" s="22"/>
    </row>
    <row r="12124" spans="5:5" ht="15">
      <c r="E12124" s="22"/>
    </row>
    <row r="12125" spans="5:5" ht="15">
      <c r="E12125" s="22"/>
    </row>
    <row r="12126" spans="5:5" ht="15">
      <c r="E12126" s="22"/>
    </row>
    <row r="12127" spans="5:5" ht="15">
      <c r="E12127" s="22"/>
    </row>
    <row r="12128" spans="5:5" ht="15">
      <c r="E12128" s="22"/>
    </row>
    <row r="12129" spans="5:5" ht="15">
      <c r="E12129" s="22"/>
    </row>
    <row r="12130" spans="5:5" ht="15">
      <c r="E12130" s="22"/>
    </row>
    <row r="12131" spans="5:5" ht="15">
      <c r="E12131" s="22"/>
    </row>
    <row r="12132" spans="5:5" ht="15">
      <c r="E12132" s="22"/>
    </row>
    <row r="12133" spans="5:5" ht="15">
      <c r="E12133" s="22"/>
    </row>
    <row r="12134" spans="5:5" ht="15">
      <c r="E12134" s="22"/>
    </row>
    <row r="12135" spans="5:5" ht="15">
      <c r="E12135" s="22"/>
    </row>
    <row r="12136" spans="5:5" ht="15">
      <c r="E12136" s="22"/>
    </row>
    <row r="12137" spans="5:5" ht="15">
      <c r="E12137" s="22"/>
    </row>
    <row r="12138" spans="5:5" ht="15">
      <c r="E12138" s="22"/>
    </row>
    <row r="12139" spans="5:5" ht="15">
      <c r="E12139" s="22"/>
    </row>
    <row r="12140" spans="5:5" ht="15">
      <c r="E12140" s="22"/>
    </row>
    <row r="12141" spans="5:5" ht="15">
      <c r="E12141" s="22"/>
    </row>
    <row r="12142" spans="5:5" ht="15">
      <c r="E12142" s="22"/>
    </row>
    <row r="12143" spans="5:5" ht="15">
      <c r="E12143" s="22"/>
    </row>
    <row r="12144" spans="5:5" ht="15">
      <c r="E12144" s="22"/>
    </row>
    <row r="12145" spans="5:5" ht="15">
      <c r="E12145" s="22"/>
    </row>
    <row r="12146" spans="5:5" ht="15">
      <c r="E12146" s="22"/>
    </row>
    <row r="12147" spans="5:5" ht="15">
      <c r="E12147" s="22"/>
    </row>
    <row r="12148" spans="5:5" ht="15">
      <c r="E12148" s="22"/>
    </row>
    <row r="12149" spans="5:5" ht="15">
      <c r="E12149" s="22"/>
    </row>
    <row r="12150" spans="5:5" ht="15">
      <c r="E12150" s="22"/>
    </row>
    <row r="12151" spans="5:5" ht="15">
      <c r="E12151" s="22"/>
    </row>
    <row r="12152" spans="5:5" ht="15">
      <c r="E12152" s="22"/>
    </row>
    <row r="12153" spans="5:5" ht="15">
      <c r="E12153" s="22"/>
    </row>
    <row r="12154" spans="5:5" ht="15">
      <c r="E12154" s="22"/>
    </row>
    <row r="12155" spans="5:5" ht="15">
      <c r="E12155" s="22"/>
    </row>
    <row r="12156" spans="5:5" ht="15">
      <c r="E12156" s="22"/>
    </row>
    <row r="12157" spans="5:5" ht="15">
      <c r="E12157" s="22"/>
    </row>
    <row r="12158" spans="5:5" ht="15">
      <c r="E12158" s="22"/>
    </row>
    <row r="12159" spans="5:5" ht="15">
      <c r="E12159" s="22"/>
    </row>
    <row r="12160" spans="5:5" ht="15">
      <c r="E12160" s="22"/>
    </row>
    <row r="12161" spans="5:5" ht="15">
      <c r="E12161" s="22"/>
    </row>
    <row r="12162" spans="5:5" ht="15">
      <c r="E12162" s="22"/>
    </row>
    <row r="12163" spans="5:5" ht="15">
      <c r="E12163" s="22"/>
    </row>
    <row r="12164" spans="5:5" ht="15">
      <c r="E12164" s="22"/>
    </row>
    <row r="12165" spans="5:5" ht="15">
      <c r="E12165" s="22"/>
    </row>
    <row r="12166" spans="5:5" ht="15">
      <c r="E12166" s="22"/>
    </row>
    <row r="12167" spans="5:5" ht="15">
      <c r="E12167" s="22"/>
    </row>
    <row r="12168" spans="5:5" ht="15">
      <c r="E12168" s="22"/>
    </row>
    <row r="12169" spans="5:5" ht="15">
      <c r="E12169" s="22"/>
    </row>
    <row r="12170" spans="5:5" ht="15">
      <c r="E12170" s="22"/>
    </row>
    <row r="12171" spans="5:5" ht="15">
      <c r="E12171" s="22"/>
    </row>
    <row r="12172" spans="5:5" ht="15">
      <c r="E12172" s="22"/>
    </row>
    <row r="12173" spans="5:5" ht="15">
      <c r="E12173" s="22"/>
    </row>
    <row r="12174" spans="5:5" ht="15">
      <c r="E12174" s="22"/>
    </row>
    <row r="12175" spans="5:5" ht="15">
      <c r="E12175" s="22"/>
    </row>
    <row r="12176" spans="5:5" ht="15">
      <c r="E12176" s="22"/>
    </row>
    <row r="12177" spans="5:5" ht="15">
      <c r="E12177" s="22"/>
    </row>
    <row r="12178" spans="5:5" ht="15">
      <c r="E12178" s="22"/>
    </row>
    <row r="12179" spans="5:5" ht="15">
      <c r="E12179" s="22"/>
    </row>
    <row r="12180" spans="5:5" ht="15">
      <c r="E12180" s="22"/>
    </row>
    <row r="12181" spans="5:5" ht="15">
      <c r="E12181" s="22"/>
    </row>
    <row r="12182" spans="5:5" ht="15">
      <c r="E12182" s="22"/>
    </row>
    <row r="12183" spans="5:5" ht="15">
      <c r="E12183" s="22"/>
    </row>
    <row r="12184" spans="5:5" ht="15">
      <c r="E12184" s="22"/>
    </row>
    <row r="12185" spans="5:5" ht="15">
      <c r="E12185" s="22"/>
    </row>
    <row r="12186" spans="5:5" ht="15">
      <c r="E12186" s="22"/>
    </row>
    <row r="12187" spans="5:5" ht="15">
      <c r="E12187" s="22"/>
    </row>
    <row r="12188" spans="5:5" ht="15">
      <c r="E12188" s="22"/>
    </row>
    <row r="12189" spans="5:5" ht="15">
      <c r="E12189" s="22"/>
    </row>
    <row r="12190" spans="5:5" ht="15">
      <c r="E12190" s="22"/>
    </row>
    <row r="12191" spans="5:5" ht="15">
      <c r="E12191" s="22"/>
    </row>
    <row r="12192" spans="5:5" ht="15">
      <c r="E12192" s="22"/>
    </row>
    <row r="12193" spans="5:5" ht="15">
      <c r="E12193" s="22"/>
    </row>
    <row r="12194" spans="5:5" ht="15">
      <c r="E12194" s="22"/>
    </row>
    <row r="12195" spans="5:5" ht="15">
      <c r="E12195" s="22"/>
    </row>
    <row r="12196" spans="5:5" ht="15">
      <c r="E12196" s="22"/>
    </row>
    <row r="12197" spans="5:5" ht="15">
      <c r="E12197" s="22"/>
    </row>
    <row r="12198" spans="5:5" ht="15">
      <c r="E12198" s="22"/>
    </row>
    <row r="12199" spans="5:5" ht="15">
      <c r="E12199" s="22"/>
    </row>
    <row r="12200" spans="5:5" ht="15">
      <c r="E12200" s="22"/>
    </row>
    <row r="12201" spans="5:5" ht="15">
      <c r="E12201" s="22"/>
    </row>
    <row r="12202" spans="5:5" ht="15">
      <c r="E12202" s="22"/>
    </row>
    <row r="12203" spans="5:5" ht="15">
      <c r="E12203" s="22"/>
    </row>
    <row r="12204" spans="5:5" ht="15">
      <c r="E12204" s="22"/>
    </row>
    <row r="12205" spans="5:5" ht="15">
      <c r="E12205" s="22"/>
    </row>
    <row r="12206" spans="5:5" ht="15">
      <c r="E12206" s="22"/>
    </row>
    <row r="12207" spans="5:5" ht="15">
      <c r="E12207" s="22"/>
    </row>
    <row r="12208" spans="5:5" ht="15">
      <c r="E12208" s="22"/>
    </row>
    <row r="12209" spans="5:5" ht="15">
      <c r="E12209" s="22"/>
    </row>
    <row r="12210" spans="5:5" ht="15">
      <c r="E12210" s="22"/>
    </row>
    <row r="12211" spans="5:5" ht="15">
      <c r="E12211" s="22"/>
    </row>
    <row r="12212" spans="5:5" ht="15">
      <c r="E12212" s="22"/>
    </row>
    <row r="12213" spans="5:5" ht="15">
      <c r="E12213" s="22"/>
    </row>
    <row r="12214" spans="5:5" ht="15">
      <c r="E12214" s="22"/>
    </row>
    <row r="12215" spans="5:5" ht="15">
      <c r="E12215" s="22"/>
    </row>
    <row r="12216" spans="5:5" ht="15">
      <c r="E12216" s="22"/>
    </row>
    <row r="12217" spans="5:5" ht="15">
      <c r="E12217" s="22"/>
    </row>
    <row r="12218" spans="5:5" ht="15">
      <c r="E12218" s="22"/>
    </row>
    <row r="12219" spans="5:5" ht="15">
      <c r="E12219" s="22"/>
    </row>
    <row r="12220" spans="5:5" ht="15">
      <c r="E12220" s="22"/>
    </row>
    <row r="12221" spans="5:5" ht="15">
      <c r="E12221" s="22"/>
    </row>
    <row r="12222" spans="5:5" ht="15">
      <c r="E12222" s="22"/>
    </row>
    <row r="12223" spans="5:5" ht="15">
      <c r="E12223" s="22"/>
    </row>
    <row r="12224" spans="5:5" ht="15">
      <c r="E12224" s="22"/>
    </row>
    <row r="12225" spans="5:5" ht="15">
      <c r="E12225" s="22"/>
    </row>
    <row r="12226" spans="5:5" ht="15">
      <c r="E12226" s="22"/>
    </row>
    <row r="12227" spans="5:5" ht="15">
      <c r="E12227" s="22"/>
    </row>
    <row r="12228" spans="5:5" ht="15">
      <c r="E12228" s="22"/>
    </row>
    <row r="12229" spans="5:5" ht="15">
      <c r="E12229" s="22"/>
    </row>
    <row r="12230" spans="5:5" ht="15">
      <c r="E12230" s="22"/>
    </row>
    <row r="12231" spans="5:5" ht="15">
      <c r="E12231" s="22"/>
    </row>
    <row r="12232" spans="5:5" ht="15">
      <c r="E12232" s="22"/>
    </row>
    <row r="12233" spans="5:5" ht="15">
      <c r="E12233" s="22"/>
    </row>
    <row r="12234" spans="5:5" ht="15">
      <c r="E12234" s="22"/>
    </row>
    <row r="12235" spans="5:5" ht="15">
      <c r="E12235" s="22"/>
    </row>
    <row r="12236" spans="5:5" ht="15">
      <c r="E12236" s="22"/>
    </row>
    <row r="12237" spans="5:5" ht="15">
      <c r="E12237" s="22"/>
    </row>
    <row r="12238" spans="5:5" ht="15">
      <c r="E12238" s="22"/>
    </row>
    <row r="12239" spans="5:5" ht="15">
      <c r="E12239" s="22"/>
    </row>
    <row r="12240" spans="5:5" ht="15">
      <c r="E12240" s="22"/>
    </row>
    <row r="12241" spans="5:5" ht="15">
      <c r="E12241" s="22"/>
    </row>
    <row r="12242" spans="5:5" ht="15">
      <c r="E12242" s="22"/>
    </row>
    <row r="12243" spans="5:5" ht="15">
      <c r="E12243" s="22"/>
    </row>
    <row r="12244" spans="5:5" ht="15">
      <c r="E12244" s="22"/>
    </row>
    <row r="12245" spans="5:5" ht="15">
      <c r="E12245" s="22"/>
    </row>
    <row r="12246" spans="5:5" ht="15">
      <c r="E12246" s="22"/>
    </row>
    <row r="12247" spans="5:5" ht="15">
      <c r="E12247" s="22"/>
    </row>
    <row r="12248" spans="5:5" ht="15">
      <c r="E12248" s="22"/>
    </row>
    <row r="12249" spans="5:5" ht="15">
      <c r="E12249" s="22"/>
    </row>
    <row r="12250" spans="5:5" ht="15">
      <c r="E12250" s="22"/>
    </row>
    <row r="12251" spans="5:5" ht="15">
      <c r="E12251" s="22"/>
    </row>
    <row r="12252" spans="5:5" ht="15">
      <c r="E12252" s="22"/>
    </row>
    <row r="12253" spans="5:5" ht="15">
      <c r="E12253" s="22"/>
    </row>
    <row r="12254" spans="5:5" ht="15">
      <c r="E12254" s="22"/>
    </row>
    <row r="12255" spans="5:5" ht="15">
      <c r="E12255" s="22"/>
    </row>
    <row r="12256" spans="5:5" ht="15">
      <c r="E12256" s="22"/>
    </row>
    <row r="12257" spans="5:5" ht="15">
      <c r="E12257" s="22"/>
    </row>
    <row r="12258" spans="5:5" ht="15">
      <c r="E12258" s="22"/>
    </row>
    <row r="12259" spans="5:5" ht="15">
      <c r="E12259" s="22"/>
    </row>
    <row r="12260" spans="5:5" ht="15">
      <c r="E12260" s="22"/>
    </row>
    <row r="12261" spans="5:5" ht="15">
      <c r="E12261" s="22"/>
    </row>
    <row r="12262" spans="5:5" ht="15">
      <c r="E12262" s="22"/>
    </row>
    <row r="12263" spans="5:5" ht="15">
      <c r="E12263" s="22"/>
    </row>
    <row r="12264" spans="5:5" ht="15">
      <c r="E12264" s="22"/>
    </row>
    <row r="12265" spans="5:5" ht="15">
      <c r="E12265" s="22"/>
    </row>
    <row r="12266" spans="5:5" ht="15">
      <c r="E12266" s="22"/>
    </row>
    <row r="12267" spans="5:5" ht="15">
      <c r="E12267" s="22"/>
    </row>
    <row r="12268" spans="5:5" ht="15">
      <c r="E12268" s="22"/>
    </row>
    <row r="12269" spans="5:5" ht="15">
      <c r="E12269" s="22"/>
    </row>
    <row r="12270" spans="5:5" ht="15">
      <c r="E12270" s="22"/>
    </row>
    <row r="12271" spans="5:5" ht="15">
      <c r="E12271" s="22"/>
    </row>
    <row r="12272" spans="5:5" ht="15">
      <c r="E12272" s="22"/>
    </row>
    <row r="12273" spans="5:5" ht="15">
      <c r="E12273" s="22"/>
    </row>
    <row r="12274" spans="5:5" ht="15">
      <c r="E12274" s="22"/>
    </row>
    <row r="12275" spans="5:5" ht="15">
      <c r="E12275" s="22"/>
    </row>
    <row r="12276" spans="5:5" ht="15">
      <c r="E12276" s="22"/>
    </row>
    <row r="12277" spans="5:5" ht="15">
      <c r="E12277" s="22"/>
    </row>
    <row r="12278" spans="5:5" ht="15">
      <c r="E12278" s="22"/>
    </row>
    <row r="12279" spans="5:5" ht="15">
      <c r="E12279" s="22"/>
    </row>
    <row r="12280" spans="5:5" ht="15">
      <c r="E12280" s="22"/>
    </row>
    <row r="12281" spans="5:5" ht="15">
      <c r="E12281" s="22"/>
    </row>
    <row r="12282" spans="5:5" ht="15">
      <c r="E12282" s="22"/>
    </row>
    <row r="12283" spans="5:5" ht="15">
      <c r="E12283" s="22"/>
    </row>
    <row r="12284" spans="5:5" ht="15">
      <c r="E12284" s="22"/>
    </row>
    <row r="12285" spans="5:5" ht="15">
      <c r="E12285" s="22"/>
    </row>
    <row r="12286" spans="5:5" ht="15">
      <c r="E12286" s="22"/>
    </row>
    <row r="12287" spans="5:5" ht="15">
      <c r="E12287" s="22"/>
    </row>
    <row r="12288" spans="5:5" ht="15">
      <c r="E12288" s="22"/>
    </row>
    <row r="12289" spans="5:5" ht="15">
      <c r="E12289" s="22"/>
    </row>
    <row r="12290" spans="5:5" ht="15">
      <c r="E12290" s="22"/>
    </row>
    <row r="12291" spans="5:5" ht="15">
      <c r="E12291" s="22"/>
    </row>
    <row r="12292" spans="5:5" ht="15">
      <c r="E12292" s="22"/>
    </row>
    <row r="12293" spans="5:5" ht="15">
      <c r="E12293" s="22"/>
    </row>
    <row r="12294" spans="5:5" ht="15">
      <c r="E12294" s="22"/>
    </row>
    <row r="12295" spans="5:5" ht="15">
      <c r="E12295" s="22"/>
    </row>
    <row r="12296" spans="5:5" ht="15">
      <c r="E12296" s="22"/>
    </row>
    <row r="12297" spans="5:5" ht="15">
      <c r="E12297" s="22"/>
    </row>
    <row r="12298" spans="5:5" ht="15">
      <c r="E12298" s="22"/>
    </row>
    <row r="12299" spans="5:5" ht="15">
      <c r="E12299" s="22"/>
    </row>
    <row r="12300" spans="5:5" ht="15">
      <c r="E12300" s="22"/>
    </row>
    <row r="12301" spans="5:5" ht="15">
      <c r="E12301" s="22"/>
    </row>
    <row r="12302" spans="5:5" ht="15">
      <c r="E12302" s="22"/>
    </row>
    <row r="12303" spans="5:5" ht="15">
      <c r="E12303" s="22"/>
    </row>
    <row r="12304" spans="5:5" ht="15">
      <c r="E12304" s="22"/>
    </row>
    <row r="12305" spans="5:5" ht="15">
      <c r="E12305" s="22"/>
    </row>
    <row r="12306" spans="5:5" ht="15">
      <c r="E12306" s="22"/>
    </row>
    <row r="12307" spans="5:5" ht="15">
      <c r="E12307" s="22"/>
    </row>
    <row r="12308" spans="5:5" ht="15">
      <c r="E12308" s="22"/>
    </row>
    <row r="12309" spans="5:5" ht="15">
      <c r="E12309" s="22"/>
    </row>
    <row r="12310" spans="5:5" ht="15">
      <c r="E12310" s="22"/>
    </row>
    <row r="12311" spans="5:5" ht="15">
      <c r="E12311" s="22"/>
    </row>
    <row r="12312" spans="5:5" ht="15">
      <c r="E12312" s="22"/>
    </row>
    <row r="12313" spans="5:5" ht="15">
      <c r="E12313" s="22"/>
    </row>
    <row r="12314" spans="5:5" ht="15">
      <c r="E12314" s="22"/>
    </row>
    <row r="12315" spans="5:5" ht="15">
      <c r="E12315" s="22"/>
    </row>
    <row r="12316" spans="5:5" ht="15">
      <c r="E12316" s="22"/>
    </row>
    <row r="12317" spans="5:5" ht="15">
      <c r="E12317" s="22"/>
    </row>
    <row r="12318" spans="5:5" ht="15">
      <c r="E12318" s="22"/>
    </row>
    <row r="12319" spans="5:5" ht="15">
      <c r="E12319" s="22"/>
    </row>
    <row r="12320" spans="5:5" ht="15">
      <c r="E12320" s="22"/>
    </row>
    <row r="12321" spans="5:5" ht="15">
      <c r="E12321" s="22"/>
    </row>
    <row r="12322" spans="5:5" ht="15">
      <c r="E12322" s="22"/>
    </row>
    <row r="12323" spans="5:5" ht="15">
      <c r="E12323" s="22"/>
    </row>
    <row r="12324" spans="5:5" ht="15">
      <c r="E12324" s="22"/>
    </row>
    <row r="12325" spans="5:5" ht="15">
      <c r="E12325" s="22"/>
    </row>
    <row r="12326" spans="5:5" ht="15">
      <c r="E12326" s="22"/>
    </row>
    <row r="12327" spans="5:5" ht="15">
      <c r="E12327" s="22"/>
    </row>
    <row r="12328" spans="5:5" ht="15">
      <c r="E12328" s="22"/>
    </row>
    <row r="12329" spans="5:5" ht="15">
      <c r="E12329" s="22"/>
    </row>
    <row r="12330" spans="5:5" ht="15">
      <c r="E12330" s="22"/>
    </row>
    <row r="12331" spans="5:5" ht="15">
      <c r="E12331" s="22"/>
    </row>
    <row r="12332" spans="5:5" ht="15">
      <c r="E12332" s="22"/>
    </row>
    <row r="12333" spans="5:5" ht="15">
      <c r="E12333" s="22"/>
    </row>
    <row r="12334" spans="5:5" ht="15">
      <c r="E12334" s="22"/>
    </row>
    <row r="12335" spans="5:5" ht="15">
      <c r="E12335" s="22"/>
    </row>
    <row r="12336" spans="5:5" ht="15">
      <c r="E12336" s="22"/>
    </row>
    <row r="12337" spans="5:5" ht="15">
      <c r="E12337" s="22"/>
    </row>
    <row r="12338" spans="5:5" ht="15">
      <c r="E12338" s="22"/>
    </row>
    <row r="12339" spans="5:5" ht="15">
      <c r="E12339" s="22"/>
    </row>
    <row r="12340" spans="5:5" ht="15">
      <c r="E12340" s="22"/>
    </row>
    <row r="12341" spans="5:5" ht="15">
      <c r="E12341" s="22"/>
    </row>
    <row r="12342" spans="5:5" ht="15">
      <c r="E12342" s="22"/>
    </row>
    <row r="12343" spans="5:5" ht="15">
      <c r="E12343" s="22"/>
    </row>
    <row r="12344" spans="5:5" ht="15">
      <c r="E12344" s="22"/>
    </row>
    <row r="12345" spans="5:5" ht="15">
      <c r="E12345" s="22"/>
    </row>
    <row r="12346" spans="5:5" ht="15">
      <c r="E12346" s="22"/>
    </row>
    <row r="12347" spans="5:5" ht="15">
      <c r="E12347" s="22"/>
    </row>
    <row r="12348" spans="5:5" ht="15">
      <c r="E12348" s="22"/>
    </row>
    <row r="12349" spans="5:5" ht="15">
      <c r="E12349" s="22"/>
    </row>
    <row r="12350" spans="5:5" ht="15">
      <c r="E12350" s="22"/>
    </row>
    <row r="12351" spans="5:5" ht="15">
      <c r="E12351" s="22"/>
    </row>
    <row r="12352" spans="5:5" ht="15">
      <c r="E12352" s="22"/>
    </row>
    <row r="12353" spans="5:5" ht="15">
      <c r="E12353" s="22"/>
    </row>
    <row r="12354" spans="5:5" ht="15">
      <c r="E12354" s="22"/>
    </row>
    <row r="12355" spans="5:5" ht="15">
      <c r="E12355" s="22"/>
    </row>
    <row r="12356" spans="5:5" ht="15">
      <c r="E12356" s="22"/>
    </row>
    <row r="12357" spans="5:5" ht="15">
      <c r="E12357" s="22"/>
    </row>
    <row r="12358" spans="5:5" ht="15">
      <c r="E12358" s="22"/>
    </row>
    <row r="12359" spans="5:5" ht="15">
      <c r="E12359" s="22"/>
    </row>
    <row r="12360" spans="5:5" ht="15">
      <c r="E12360" s="22"/>
    </row>
    <row r="12361" spans="5:5" ht="15">
      <c r="E12361" s="22"/>
    </row>
    <row r="12362" spans="5:5" ht="15">
      <c r="E12362" s="22"/>
    </row>
    <row r="12363" spans="5:5" ht="15">
      <c r="E12363" s="22"/>
    </row>
    <row r="12364" spans="5:5" ht="15">
      <c r="E12364" s="22"/>
    </row>
    <row r="12365" spans="5:5" ht="15">
      <c r="E12365" s="22"/>
    </row>
    <row r="12366" spans="5:5" ht="15">
      <c r="E12366" s="22"/>
    </row>
    <row r="12367" spans="5:5" ht="15">
      <c r="E12367" s="22"/>
    </row>
    <row r="12368" spans="5:5" ht="15">
      <c r="E12368" s="22"/>
    </row>
    <row r="12369" spans="5:5" ht="15">
      <c r="E12369" s="22"/>
    </row>
    <row r="12370" spans="5:5" ht="15">
      <c r="E12370" s="22"/>
    </row>
    <row r="12371" spans="5:5" ht="15">
      <c r="E12371" s="22"/>
    </row>
    <row r="12372" spans="5:5" ht="15">
      <c r="E12372" s="22"/>
    </row>
    <row r="12373" spans="5:5" ht="15">
      <c r="E12373" s="22"/>
    </row>
    <row r="12374" spans="5:5" ht="15">
      <c r="E12374" s="22"/>
    </row>
    <row r="12375" spans="5:5" ht="15">
      <c r="E12375" s="22"/>
    </row>
    <row r="12376" spans="5:5" ht="15">
      <c r="E12376" s="22"/>
    </row>
    <row r="12377" spans="5:5" ht="15">
      <c r="E12377" s="22"/>
    </row>
    <row r="12378" spans="5:5" ht="15">
      <c r="E12378" s="22"/>
    </row>
    <row r="12379" spans="5:5" ht="15">
      <c r="E12379" s="22"/>
    </row>
    <row r="12380" spans="5:5" ht="15">
      <c r="E12380" s="22"/>
    </row>
    <row r="12381" spans="5:5" ht="15">
      <c r="E12381" s="22"/>
    </row>
    <row r="12382" spans="5:5" ht="15">
      <c r="E12382" s="22"/>
    </row>
    <row r="12383" spans="5:5" ht="15">
      <c r="E12383" s="22"/>
    </row>
    <row r="12384" spans="5:5" ht="15">
      <c r="E12384" s="22"/>
    </row>
    <row r="12385" spans="5:5" ht="15">
      <c r="E12385" s="22"/>
    </row>
    <row r="12386" spans="5:5" ht="15">
      <c r="E12386" s="22"/>
    </row>
    <row r="12387" spans="5:5" ht="15">
      <c r="E12387" s="22"/>
    </row>
    <row r="12388" spans="5:5" ht="15">
      <c r="E12388" s="22"/>
    </row>
    <row r="12389" spans="5:5" ht="15">
      <c r="E12389" s="22"/>
    </row>
    <row r="12390" spans="5:5" ht="15">
      <c r="E12390" s="22"/>
    </row>
    <row r="12391" spans="5:5" ht="15">
      <c r="E12391" s="22"/>
    </row>
    <row r="12392" spans="5:5" ht="15">
      <c r="E12392" s="22"/>
    </row>
    <row r="12393" spans="5:5" ht="15">
      <c r="E12393" s="22"/>
    </row>
    <row r="12394" spans="5:5" ht="15">
      <c r="E12394" s="22"/>
    </row>
    <row r="12395" spans="5:5" ht="15">
      <c r="E12395" s="22"/>
    </row>
    <row r="12396" spans="5:5" ht="15">
      <c r="E12396" s="22"/>
    </row>
    <row r="12397" spans="5:5" ht="15">
      <c r="E12397" s="22"/>
    </row>
    <row r="12398" spans="5:5" ht="15">
      <c r="E12398" s="22"/>
    </row>
    <row r="12399" spans="5:5" ht="15">
      <c r="E12399" s="22"/>
    </row>
    <row r="12400" spans="5:5" ht="15">
      <c r="E12400" s="22"/>
    </row>
    <row r="12401" spans="5:5" ht="15">
      <c r="E12401" s="22"/>
    </row>
    <row r="12402" spans="5:5" ht="15">
      <c r="E12402" s="22"/>
    </row>
    <row r="12403" spans="5:5" ht="15">
      <c r="E12403" s="22"/>
    </row>
    <row r="12404" spans="5:5" ht="15">
      <c r="E12404" s="22"/>
    </row>
    <row r="12405" spans="5:5" ht="15">
      <c r="E12405" s="22"/>
    </row>
    <row r="12406" spans="5:5" ht="15">
      <c r="E12406" s="22"/>
    </row>
    <row r="12407" spans="5:5" ht="15">
      <c r="E12407" s="22"/>
    </row>
    <row r="12408" spans="5:5" ht="15">
      <c r="E12408" s="22"/>
    </row>
    <row r="12409" spans="5:5" ht="15">
      <c r="E12409" s="22"/>
    </row>
    <row r="12410" spans="5:5" ht="15">
      <c r="E12410" s="22"/>
    </row>
    <row r="12411" spans="5:5" ht="15">
      <c r="E12411" s="22"/>
    </row>
    <row r="12412" spans="5:5" ht="15">
      <c r="E12412" s="22"/>
    </row>
    <row r="12413" spans="5:5" ht="15">
      <c r="E12413" s="22"/>
    </row>
    <row r="12414" spans="5:5" ht="15">
      <c r="E12414" s="22"/>
    </row>
    <row r="12415" spans="5:5" ht="15">
      <c r="E12415" s="22"/>
    </row>
    <row r="12416" spans="5:5" ht="15">
      <c r="E12416" s="22"/>
    </row>
    <row r="12417" spans="5:5" ht="15">
      <c r="E12417" s="22"/>
    </row>
    <row r="12418" spans="5:5" ht="15">
      <c r="E12418" s="22"/>
    </row>
    <row r="12419" spans="5:5" ht="15">
      <c r="E12419" s="22"/>
    </row>
    <row r="12420" spans="5:5" ht="15">
      <c r="E12420" s="22"/>
    </row>
    <row r="12421" spans="5:5" ht="15">
      <c r="E12421" s="22"/>
    </row>
    <row r="12422" spans="5:5" ht="15">
      <c r="E12422" s="22"/>
    </row>
    <row r="12423" spans="5:5" ht="15">
      <c r="E12423" s="22"/>
    </row>
    <row r="12424" spans="5:5" ht="15">
      <c r="E12424" s="22"/>
    </row>
    <row r="12425" spans="5:5" ht="15">
      <c r="E12425" s="22"/>
    </row>
    <row r="12426" spans="5:5" ht="15">
      <c r="E12426" s="22"/>
    </row>
    <row r="12427" spans="5:5" ht="15">
      <c r="E12427" s="22"/>
    </row>
    <row r="12428" spans="5:5" ht="15">
      <c r="E12428" s="22"/>
    </row>
    <row r="12429" spans="5:5" ht="15">
      <c r="E12429" s="22"/>
    </row>
    <row r="12430" spans="5:5" ht="15">
      <c r="E12430" s="22"/>
    </row>
    <row r="12431" spans="5:5" ht="15">
      <c r="E12431" s="22"/>
    </row>
    <row r="12432" spans="5:5" ht="15">
      <c r="E12432" s="22"/>
    </row>
    <row r="12433" spans="5:5" ht="15">
      <c r="E12433" s="22"/>
    </row>
    <row r="12434" spans="5:5" ht="15">
      <c r="E12434" s="22"/>
    </row>
    <row r="12435" spans="5:5" ht="15">
      <c r="E12435" s="22"/>
    </row>
    <row r="12436" spans="5:5" ht="15">
      <c r="E12436" s="22"/>
    </row>
    <row r="12437" spans="5:5" ht="15">
      <c r="E12437" s="22"/>
    </row>
    <row r="12438" spans="5:5" ht="15">
      <c r="E12438" s="22"/>
    </row>
    <row r="12439" spans="5:5" ht="15">
      <c r="E12439" s="22"/>
    </row>
    <row r="12440" spans="5:5" ht="15">
      <c r="E12440" s="22"/>
    </row>
    <row r="12441" spans="5:5" ht="15">
      <c r="E12441" s="22"/>
    </row>
    <row r="12442" spans="5:5" ht="15">
      <c r="E12442" s="22"/>
    </row>
    <row r="12443" spans="5:5" ht="15">
      <c r="E12443" s="22"/>
    </row>
    <row r="12444" spans="5:5" ht="15">
      <c r="E12444" s="22"/>
    </row>
    <row r="12445" spans="5:5" ht="15">
      <c r="E12445" s="22"/>
    </row>
    <row r="12446" spans="5:5" ht="15">
      <c r="E12446" s="22"/>
    </row>
    <row r="12447" spans="5:5" ht="15">
      <c r="E12447" s="22"/>
    </row>
    <row r="12448" spans="5:5" ht="15">
      <c r="E12448" s="22"/>
    </row>
    <row r="12449" spans="5:5" ht="15">
      <c r="E12449" s="22"/>
    </row>
    <row r="12450" spans="5:5" ht="15">
      <c r="E12450" s="22"/>
    </row>
    <row r="12451" spans="5:5" ht="15">
      <c r="E12451" s="22"/>
    </row>
    <row r="12452" spans="5:5" ht="15">
      <c r="E12452" s="22"/>
    </row>
    <row r="12453" spans="5:5" ht="15">
      <c r="E12453" s="22"/>
    </row>
    <row r="12454" spans="5:5" ht="15">
      <c r="E12454" s="22"/>
    </row>
    <row r="12455" spans="5:5" ht="15">
      <c r="E12455" s="22"/>
    </row>
    <row r="12456" spans="5:5" ht="15">
      <c r="E12456" s="22"/>
    </row>
    <row r="12457" spans="5:5" ht="15">
      <c r="E12457" s="22"/>
    </row>
    <row r="12458" spans="5:5" ht="15">
      <c r="E12458" s="22"/>
    </row>
    <row r="12459" spans="5:5" ht="15">
      <c r="E12459" s="22"/>
    </row>
    <row r="12460" spans="5:5" ht="15">
      <c r="E12460" s="22"/>
    </row>
    <row r="12461" spans="5:5" ht="15">
      <c r="E12461" s="22"/>
    </row>
    <row r="12462" spans="5:5" ht="15">
      <c r="E12462" s="22"/>
    </row>
    <row r="12463" spans="5:5" ht="15">
      <c r="E12463" s="22"/>
    </row>
    <row r="12464" spans="5:5" ht="15">
      <c r="E12464" s="22"/>
    </row>
    <row r="12465" spans="5:5" ht="15">
      <c r="E12465" s="22"/>
    </row>
    <row r="12466" spans="5:5" ht="15">
      <c r="E12466" s="22"/>
    </row>
    <row r="12467" spans="5:5" ht="15">
      <c r="E12467" s="22"/>
    </row>
    <row r="12468" spans="5:5" ht="15">
      <c r="E12468" s="22"/>
    </row>
    <row r="12469" spans="5:5" ht="15">
      <c r="E12469" s="22"/>
    </row>
    <row r="12470" spans="5:5" ht="15">
      <c r="E12470" s="22"/>
    </row>
    <row r="12471" spans="5:5" ht="15">
      <c r="E12471" s="22"/>
    </row>
    <row r="12472" spans="5:5" ht="15">
      <c r="E12472" s="22"/>
    </row>
    <row r="12473" spans="5:5" ht="15">
      <c r="E12473" s="22"/>
    </row>
    <row r="12474" spans="5:5" ht="15">
      <c r="E12474" s="22"/>
    </row>
    <row r="12475" spans="5:5" ht="15">
      <c r="E12475" s="22"/>
    </row>
    <row r="12476" spans="5:5" ht="15">
      <c r="E12476" s="22"/>
    </row>
    <row r="12477" spans="5:5" ht="15">
      <c r="E12477" s="22"/>
    </row>
    <row r="12478" spans="5:5" ht="15">
      <c r="E12478" s="22"/>
    </row>
    <row r="12479" spans="5:5" ht="15">
      <c r="E12479" s="22"/>
    </row>
    <row r="12480" spans="5:5" ht="15">
      <c r="E12480" s="22"/>
    </row>
    <row r="12481" spans="5:5" ht="15">
      <c r="E12481" s="22"/>
    </row>
    <row r="12482" spans="5:5" ht="15">
      <c r="E12482" s="22"/>
    </row>
    <row r="12483" spans="5:5" ht="15">
      <c r="E12483" s="22"/>
    </row>
    <row r="12484" spans="5:5" ht="15">
      <c r="E12484" s="22"/>
    </row>
    <row r="12485" spans="5:5" ht="15">
      <c r="E12485" s="22"/>
    </row>
    <row r="12486" spans="5:5" ht="15">
      <c r="E12486" s="22"/>
    </row>
    <row r="12487" spans="5:5" ht="15">
      <c r="E12487" s="22"/>
    </row>
    <row r="12488" spans="5:5" ht="15">
      <c r="E12488" s="22"/>
    </row>
    <row r="12489" spans="5:5" ht="15">
      <c r="E12489" s="22"/>
    </row>
    <row r="12490" spans="5:5" ht="15">
      <c r="E12490" s="22"/>
    </row>
    <row r="12491" spans="5:5" ht="15">
      <c r="E12491" s="22"/>
    </row>
    <row r="12492" spans="5:5" ht="15">
      <c r="E12492" s="22"/>
    </row>
    <row r="12493" spans="5:5" ht="15">
      <c r="E12493" s="22"/>
    </row>
    <row r="12494" spans="5:5" ht="15">
      <c r="E12494" s="22"/>
    </row>
    <row r="12495" spans="5:5" ht="15">
      <c r="E12495" s="22"/>
    </row>
    <row r="12496" spans="5:5" ht="15">
      <c r="E12496" s="22"/>
    </row>
    <row r="12497" spans="5:5" ht="15">
      <c r="E12497" s="22"/>
    </row>
    <row r="12498" spans="5:5" ht="15">
      <c r="E12498" s="22"/>
    </row>
    <row r="12499" spans="5:5" ht="15">
      <c r="E12499" s="22"/>
    </row>
    <row r="12500" spans="5:5" ht="15">
      <c r="E12500" s="22"/>
    </row>
    <row r="12501" spans="5:5" ht="15">
      <c r="E12501" s="22"/>
    </row>
    <row r="12502" spans="5:5" ht="15">
      <c r="E12502" s="22"/>
    </row>
    <row r="12503" spans="5:5" ht="15">
      <c r="E12503" s="22"/>
    </row>
    <row r="12504" spans="5:5" ht="15">
      <c r="E12504" s="22"/>
    </row>
    <row r="12505" spans="5:5" ht="15">
      <c r="E12505" s="22"/>
    </row>
    <row r="12506" spans="5:5" ht="15">
      <c r="E12506" s="22"/>
    </row>
    <row r="12507" spans="5:5" ht="15">
      <c r="E12507" s="22"/>
    </row>
    <row r="12508" spans="5:5" ht="15">
      <c r="E12508" s="22"/>
    </row>
    <row r="12509" spans="5:5" ht="15">
      <c r="E12509" s="22"/>
    </row>
    <row r="12510" spans="5:5" ht="15">
      <c r="E12510" s="22"/>
    </row>
    <row r="12511" spans="5:5" ht="15">
      <c r="E12511" s="22"/>
    </row>
    <row r="12512" spans="5:5" ht="15">
      <c r="E12512" s="22"/>
    </row>
    <row r="12513" spans="5:5" ht="15">
      <c r="E12513" s="22"/>
    </row>
    <row r="12514" spans="5:5" ht="15">
      <c r="E12514" s="22"/>
    </row>
    <row r="12515" spans="5:5" ht="15">
      <c r="E12515" s="22"/>
    </row>
    <row r="12516" spans="5:5" ht="15">
      <c r="E12516" s="22"/>
    </row>
    <row r="12517" spans="5:5" ht="15">
      <c r="E12517" s="22"/>
    </row>
    <row r="12518" spans="5:5" ht="15">
      <c r="E12518" s="22"/>
    </row>
    <row r="12519" spans="5:5" ht="15">
      <c r="E12519" s="22"/>
    </row>
    <row r="12520" spans="5:5" ht="15">
      <c r="E12520" s="22"/>
    </row>
    <row r="12521" spans="5:5" ht="15">
      <c r="E12521" s="22"/>
    </row>
    <row r="12522" spans="5:5" ht="15">
      <c r="E12522" s="22"/>
    </row>
    <row r="12523" spans="5:5" ht="15">
      <c r="E12523" s="22"/>
    </row>
    <row r="12524" spans="5:5" ht="15">
      <c r="E12524" s="22"/>
    </row>
    <row r="12525" spans="5:5" ht="15">
      <c r="E12525" s="22"/>
    </row>
    <row r="12526" spans="5:5" ht="15">
      <c r="E12526" s="22"/>
    </row>
    <row r="12527" spans="5:5" ht="15">
      <c r="E12527" s="22"/>
    </row>
    <row r="12528" spans="5:5" ht="15">
      <c r="E12528" s="22"/>
    </row>
    <row r="12529" spans="5:5" ht="15">
      <c r="E12529" s="22"/>
    </row>
    <row r="12530" spans="5:5" ht="15">
      <c r="E12530" s="22"/>
    </row>
    <row r="12531" spans="5:5" ht="15">
      <c r="E12531" s="22"/>
    </row>
    <row r="12532" spans="5:5" ht="15">
      <c r="E12532" s="22"/>
    </row>
    <row r="12533" spans="5:5" ht="15">
      <c r="E12533" s="22"/>
    </row>
    <row r="12534" spans="5:5" ht="15">
      <c r="E12534" s="22"/>
    </row>
    <row r="12535" spans="5:5" ht="15">
      <c r="E12535" s="22"/>
    </row>
    <row r="12536" spans="5:5" ht="15">
      <c r="E12536" s="22"/>
    </row>
    <row r="12537" spans="5:5" ht="15">
      <c r="E12537" s="22"/>
    </row>
    <row r="12538" spans="5:5" ht="15">
      <c r="E12538" s="22"/>
    </row>
    <row r="12539" spans="5:5" ht="15">
      <c r="E12539" s="22"/>
    </row>
    <row r="12540" spans="5:5" ht="15">
      <c r="E12540" s="22"/>
    </row>
    <row r="12541" spans="5:5" ht="15">
      <c r="E12541" s="22"/>
    </row>
    <row r="12542" spans="5:5" ht="15">
      <c r="E12542" s="22"/>
    </row>
    <row r="12543" spans="5:5" ht="15">
      <c r="E12543" s="22"/>
    </row>
    <row r="12544" spans="5:5" ht="15">
      <c r="E12544" s="22"/>
    </row>
    <row r="12545" spans="5:5" ht="15">
      <c r="E12545" s="22"/>
    </row>
    <row r="12546" spans="5:5" ht="15">
      <c r="E12546" s="22"/>
    </row>
    <row r="12547" spans="5:5" ht="15">
      <c r="E12547" s="22"/>
    </row>
    <row r="12548" spans="5:5" ht="15">
      <c r="E12548" s="22"/>
    </row>
    <row r="12549" spans="5:5" ht="15">
      <c r="E12549" s="22"/>
    </row>
    <row r="12550" spans="5:5" ht="15">
      <c r="E12550" s="22"/>
    </row>
    <row r="12551" spans="5:5" ht="15">
      <c r="E12551" s="22"/>
    </row>
    <row r="12552" spans="5:5" ht="15">
      <c r="E12552" s="22"/>
    </row>
    <row r="12553" spans="5:5" ht="15">
      <c r="E12553" s="22"/>
    </row>
    <row r="12554" spans="5:5" ht="15">
      <c r="E12554" s="22"/>
    </row>
    <row r="12555" spans="5:5" ht="15">
      <c r="E12555" s="22"/>
    </row>
    <row r="12556" spans="5:5" ht="15">
      <c r="E12556" s="22"/>
    </row>
    <row r="12557" spans="5:5" ht="15">
      <c r="E12557" s="22"/>
    </row>
    <row r="12558" spans="5:5" ht="15">
      <c r="E12558" s="22"/>
    </row>
    <row r="12559" spans="5:5" ht="15">
      <c r="E12559" s="22"/>
    </row>
    <row r="12560" spans="5:5" ht="15">
      <c r="E12560" s="22"/>
    </row>
    <row r="12561" spans="5:5" ht="15">
      <c r="E12561" s="22"/>
    </row>
    <row r="12562" spans="5:5" ht="15">
      <c r="E12562" s="22"/>
    </row>
    <row r="12563" spans="5:5" ht="15">
      <c r="E12563" s="22"/>
    </row>
    <row r="12564" spans="5:5" ht="15">
      <c r="E12564" s="22"/>
    </row>
    <row r="12565" spans="5:5" ht="15">
      <c r="E12565" s="22"/>
    </row>
    <row r="12566" spans="5:5" ht="15">
      <c r="E12566" s="22"/>
    </row>
    <row r="12567" spans="5:5" ht="15">
      <c r="E12567" s="22"/>
    </row>
    <row r="12568" spans="5:5" ht="15">
      <c r="E12568" s="22"/>
    </row>
    <row r="12569" spans="5:5" ht="15">
      <c r="E12569" s="22"/>
    </row>
    <row r="12570" spans="5:5" ht="15">
      <c r="E12570" s="22"/>
    </row>
    <row r="12571" spans="5:5" ht="15">
      <c r="E12571" s="22"/>
    </row>
    <row r="12572" spans="5:5" ht="15">
      <c r="E12572" s="22"/>
    </row>
    <row r="12573" spans="5:5" ht="15">
      <c r="E12573" s="22"/>
    </row>
    <row r="12574" spans="5:5" ht="15">
      <c r="E12574" s="22"/>
    </row>
    <row r="12575" spans="5:5" ht="15">
      <c r="E12575" s="22"/>
    </row>
    <row r="12576" spans="5:5" ht="15">
      <c r="E12576" s="22"/>
    </row>
    <row r="12577" spans="5:5" ht="15">
      <c r="E12577" s="22"/>
    </row>
    <row r="12578" spans="5:5" ht="15">
      <c r="E12578" s="22"/>
    </row>
    <row r="12579" spans="5:5" ht="15">
      <c r="E12579" s="22"/>
    </row>
    <row r="12580" spans="5:5" ht="15">
      <c r="E12580" s="22"/>
    </row>
    <row r="12581" spans="5:5" ht="15">
      <c r="E12581" s="22"/>
    </row>
    <row r="12582" spans="5:5" ht="15">
      <c r="E12582" s="22"/>
    </row>
    <row r="12583" spans="5:5" ht="15">
      <c r="E12583" s="22"/>
    </row>
    <row r="12584" spans="5:5" ht="15">
      <c r="E12584" s="22"/>
    </row>
    <row r="12585" spans="5:5" ht="15">
      <c r="E12585" s="22"/>
    </row>
    <row r="12586" spans="5:5" ht="15">
      <c r="E12586" s="22"/>
    </row>
    <row r="12587" spans="5:5" ht="15">
      <c r="E12587" s="22"/>
    </row>
    <row r="12588" spans="5:5" ht="15">
      <c r="E12588" s="22"/>
    </row>
    <row r="12589" spans="5:5" ht="15">
      <c r="E12589" s="22"/>
    </row>
    <row r="12590" spans="5:5" ht="15">
      <c r="E12590" s="22"/>
    </row>
    <row r="12591" spans="5:5" ht="15">
      <c r="E12591" s="22"/>
    </row>
    <row r="12592" spans="5:5" ht="15">
      <c r="E12592" s="22"/>
    </row>
    <row r="12593" spans="5:5" ht="15">
      <c r="E12593" s="22"/>
    </row>
    <row r="12594" spans="5:5" ht="15">
      <c r="E12594" s="22"/>
    </row>
    <row r="12595" spans="5:5" ht="15">
      <c r="E12595" s="22"/>
    </row>
    <row r="12596" spans="5:5" ht="15">
      <c r="E12596" s="22"/>
    </row>
    <row r="12597" spans="5:5" ht="15">
      <c r="E12597" s="22"/>
    </row>
    <row r="12598" spans="5:5" ht="15">
      <c r="E12598" s="22"/>
    </row>
    <row r="12599" spans="5:5" ht="15">
      <c r="E12599" s="22"/>
    </row>
    <row r="12600" spans="5:5" ht="15">
      <c r="E12600" s="22"/>
    </row>
    <row r="12601" spans="5:5" ht="15">
      <c r="E12601" s="22"/>
    </row>
    <row r="12602" spans="5:5" ht="15">
      <c r="E12602" s="22"/>
    </row>
    <row r="12603" spans="5:5" ht="15">
      <c r="E12603" s="22"/>
    </row>
    <row r="12604" spans="5:5" ht="15">
      <c r="E12604" s="22"/>
    </row>
    <row r="12605" spans="5:5" ht="15">
      <c r="E12605" s="22"/>
    </row>
    <row r="12606" spans="5:5" ht="15">
      <c r="E12606" s="22"/>
    </row>
    <row r="12607" spans="5:5" ht="15">
      <c r="E12607" s="22"/>
    </row>
    <row r="12608" spans="5:5" ht="15">
      <c r="E12608" s="22"/>
    </row>
    <row r="12609" spans="5:5" ht="15">
      <c r="E12609" s="22"/>
    </row>
    <row r="12610" spans="5:5" ht="15">
      <c r="E12610" s="22"/>
    </row>
    <row r="12611" spans="5:5" ht="15">
      <c r="E12611" s="22"/>
    </row>
    <row r="12612" spans="5:5" ht="15">
      <c r="E12612" s="22"/>
    </row>
    <row r="12613" spans="5:5" ht="15">
      <c r="E12613" s="22"/>
    </row>
    <row r="12614" spans="5:5" ht="15">
      <c r="E12614" s="22"/>
    </row>
    <row r="12615" spans="5:5" ht="15">
      <c r="E12615" s="22"/>
    </row>
    <row r="12616" spans="5:5" ht="15">
      <c r="E12616" s="22"/>
    </row>
    <row r="12617" spans="5:5" ht="15">
      <c r="E12617" s="22"/>
    </row>
    <row r="12618" spans="5:5" ht="15">
      <c r="E12618" s="22"/>
    </row>
    <row r="12619" spans="5:5" ht="15">
      <c r="E12619" s="22"/>
    </row>
    <row r="12620" spans="5:5" ht="15">
      <c r="E12620" s="22"/>
    </row>
    <row r="12621" spans="5:5" ht="15">
      <c r="E12621" s="22"/>
    </row>
    <row r="12622" spans="5:5" ht="15">
      <c r="E12622" s="22"/>
    </row>
    <row r="12623" spans="5:5" ht="15">
      <c r="E12623" s="22"/>
    </row>
    <row r="12624" spans="5:5" ht="15">
      <c r="E12624" s="22"/>
    </row>
    <row r="12625" spans="5:5" ht="15">
      <c r="E12625" s="22"/>
    </row>
    <row r="12626" spans="5:5" ht="15">
      <c r="E12626" s="22"/>
    </row>
    <row r="12627" spans="5:5" ht="15">
      <c r="E12627" s="22"/>
    </row>
    <row r="12628" spans="5:5" ht="15">
      <c r="E12628" s="22"/>
    </row>
    <row r="12629" spans="5:5" ht="15">
      <c r="E12629" s="22"/>
    </row>
    <row r="12630" spans="5:5" ht="15">
      <c r="E12630" s="22"/>
    </row>
    <row r="12631" spans="5:5" ht="15">
      <c r="E12631" s="22"/>
    </row>
    <row r="12632" spans="5:5" ht="15">
      <c r="E12632" s="22"/>
    </row>
    <row r="12633" spans="5:5" ht="15">
      <c r="E12633" s="22"/>
    </row>
    <row r="12634" spans="5:5" ht="15">
      <c r="E12634" s="22"/>
    </row>
    <row r="12635" spans="5:5" ht="15">
      <c r="E12635" s="22"/>
    </row>
    <row r="12636" spans="5:5" ht="15">
      <c r="E12636" s="22"/>
    </row>
    <row r="12637" spans="5:5" ht="15">
      <c r="E12637" s="22"/>
    </row>
    <row r="12638" spans="5:5" ht="15">
      <c r="E12638" s="22"/>
    </row>
    <row r="12639" spans="5:5" ht="15">
      <c r="E12639" s="22"/>
    </row>
    <row r="12640" spans="5:5" ht="15">
      <c r="E12640" s="22"/>
    </row>
    <row r="12641" spans="5:5" ht="15">
      <c r="E12641" s="22"/>
    </row>
    <row r="12642" spans="5:5" ht="15">
      <c r="E12642" s="22"/>
    </row>
    <row r="12643" spans="5:5" ht="15">
      <c r="E12643" s="22"/>
    </row>
    <row r="12644" spans="5:5" ht="15">
      <c r="E12644" s="22"/>
    </row>
    <row r="12645" spans="5:5" ht="15">
      <c r="E12645" s="22"/>
    </row>
    <row r="12646" spans="5:5" ht="15">
      <c r="E12646" s="22"/>
    </row>
    <row r="12647" spans="5:5" ht="15">
      <c r="E12647" s="22"/>
    </row>
    <row r="12648" spans="5:5" ht="15">
      <c r="E12648" s="22"/>
    </row>
    <row r="12649" spans="5:5" ht="15">
      <c r="E12649" s="22"/>
    </row>
    <row r="12650" spans="5:5" ht="15">
      <c r="E12650" s="22"/>
    </row>
    <row r="12651" spans="5:5" ht="15">
      <c r="E12651" s="22"/>
    </row>
    <row r="12652" spans="5:5" ht="15">
      <c r="E12652" s="22"/>
    </row>
    <row r="12653" spans="5:5" ht="15">
      <c r="E12653" s="22"/>
    </row>
    <row r="12654" spans="5:5" ht="15">
      <c r="E12654" s="22"/>
    </row>
    <row r="12655" spans="5:5" ht="15">
      <c r="E12655" s="22"/>
    </row>
    <row r="12656" spans="5:5" ht="15">
      <c r="E12656" s="22"/>
    </row>
    <row r="12657" spans="5:5" ht="15">
      <c r="E12657" s="22"/>
    </row>
    <row r="12658" spans="5:5" ht="15">
      <c r="E12658" s="22"/>
    </row>
    <row r="12659" spans="5:5" ht="15">
      <c r="E12659" s="22"/>
    </row>
    <row r="12660" spans="5:5" ht="15">
      <c r="E12660" s="22"/>
    </row>
    <row r="12661" spans="5:5" ht="15">
      <c r="E12661" s="22"/>
    </row>
    <row r="12662" spans="5:5" ht="15">
      <c r="E12662" s="22"/>
    </row>
    <row r="12663" spans="5:5" ht="15">
      <c r="E12663" s="22"/>
    </row>
    <row r="12664" spans="5:5" ht="15">
      <c r="E12664" s="22"/>
    </row>
    <row r="12665" spans="5:5" ht="15">
      <c r="E12665" s="22"/>
    </row>
    <row r="12666" spans="5:5" ht="15">
      <c r="E12666" s="22"/>
    </row>
    <row r="12667" spans="5:5" ht="15">
      <c r="E12667" s="22"/>
    </row>
    <row r="12668" spans="5:5" ht="15">
      <c r="E12668" s="22"/>
    </row>
    <row r="12669" spans="5:5" ht="15">
      <c r="E12669" s="22"/>
    </row>
    <row r="12670" spans="5:5" ht="15">
      <c r="E12670" s="22"/>
    </row>
    <row r="12671" spans="5:5" ht="15">
      <c r="E12671" s="22"/>
    </row>
    <row r="12672" spans="5:5" ht="15">
      <c r="E12672" s="22"/>
    </row>
    <row r="12673" spans="5:5" ht="15">
      <c r="E12673" s="22"/>
    </row>
    <row r="12674" spans="5:5" ht="15">
      <c r="E12674" s="22"/>
    </row>
    <row r="12675" spans="5:5" ht="15">
      <c r="E12675" s="22"/>
    </row>
    <row r="12676" spans="5:5" ht="15">
      <c r="E12676" s="22"/>
    </row>
    <row r="12677" spans="5:5" ht="15">
      <c r="E12677" s="22"/>
    </row>
    <row r="12678" spans="5:5" ht="15">
      <c r="E12678" s="22"/>
    </row>
    <row r="12679" spans="5:5" ht="15">
      <c r="E12679" s="22"/>
    </row>
    <row r="12680" spans="5:5" ht="15">
      <c r="E12680" s="22"/>
    </row>
    <row r="12681" spans="5:5" ht="15">
      <c r="E12681" s="22"/>
    </row>
    <row r="12682" spans="5:5" ht="15">
      <c r="E12682" s="22"/>
    </row>
    <row r="12683" spans="5:5" ht="15">
      <c r="E12683" s="22"/>
    </row>
    <row r="12684" spans="5:5" ht="15">
      <c r="E12684" s="22"/>
    </row>
    <row r="12685" spans="5:5" ht="15">
      <c r="E12685" s="22"/>
    </row>
    <row r="12686" spans="5:5" ht="15">
      <c r="E12686" s="22"/>
    </row>
    <row r="12687" spans="5:5" ht="15">
      <c r="E12687" s="22"/>
    </row>
    <row r="12688" spans="5:5" ht="15">
      <c r="E12688" s="22"/>
    </row>
    <row r="12689" spans="5:5" ht="15">
      <c r="E12689" s="22"/>
    </row>
    <row r="12690" spans="5:5" ht="15">
      <c r="E12690" s="22"/>
    </row>
    <row r="12691" spans="5:5" ht="15">
      <c r="E12691" s="22"/>
    </row>
    <row r="12692" spans="5:5" ht="15">
      <c r="E12692" s="22"/>
    </row>
    <row r="12693" spans="5:5" ht="15">
      <c r="E12693" s="22"/>
    </row>
    <row r="12694" spans="5:5" ht="15">
      <c r="E12694" s="22"/>
    </row>
    <row r="12695" spans="5:5" ht="15">
      <c r="E12695" s="22"/>
    </row>
    <row r="12696" spans="5:5" ht="15">
      <c r="E12696" s="22"/>
    </row>
    <row r="12697" spans="5:5" ht="15">
      <c r="E12697" s="22"/>
    </row>
    <row r="12698" spans="5:5" ht="15">
      <c r="E12698" s="22"/>
    </row>
    <row r="12699" spans="5:5" ht="15">
      <c r="E12699" s="22"/>
    </row>
    <row r="12700" spans="5:5" ht="15">
      <c r="E12700" s="22"/>
    </row>
    <row r="12701" spans="5:5" ht="15">
      <c r="E12701" s="22"/>
    </row>
    <row r="12702" spans="5:5" ht="15">
      <c r="E12702" s="22"/>
    </row>
    <row r="12703" spans="5:5" ht="15">
      <c r="E12703" s="22"/>
    </row>
    <row r="12704" spans="5:5" ht="15">
      <c r="E12704" s="22"/>
    </row>
    <row r="12705" spans="5:5" ht="15">
      <c r="E12705" s="22"/>
    </row>
    <row r="12706" spans="5:5" ht="15">
      <c r="E12706" s="22"/>
    </row>
    <row r="12707" spans="5:5" ht="15">
      <c r="E12707" s="22"/>
    </row>
    <row r="12708" spans="5:5" ht="15">
      <c r="E12708" s="22"/>
    </row>
    <row r="12709" spans="5:5" ht="15">
      <c r="E12709" s="22"/>
    </row>
    <row r="12710" spans="5:5" ht="15">
      <c r="E12710" s="22"/>
    </row>
    <row r="12711" spans="5:5" ht="15">
      <c r="E12711" s="22"/>
    </row>
    <row r="12712" spans="5:5" ht="15">
      <c r="E12712" s="22"/>
    </row>
    <row r="12713" spans="5:5" ht="15">
      <c r="E12713" s="22"/>
    </row>
    <row r="12714" spans="5:5" ht="15">
      <c r="E12714" s="22"/>
    </row>
    <row r="12715" spans="5:5" ht="15">
      <c r="E12715" s="22"/>
    </row>
    <row r="12716" spans="5:5" ht="15">
      <c r="E12716" s="22"/>
    </row>
    <row r="12717" spans="5:5" ht="15">
      <c r="E12717" s="22"/>
    </row>
    <row r="12718" spans="5:5" ht="15">
      <c r="E12718" s="22"/>
    </row>
    <row r="12719" spans="5:5" ht="15">
      <c r="E12719" s="22"/>
    </row>
    <row r="12720" spans="5:5" ht="15">
      <c r="E12720" s="22"/>
    </row>
    <row r="12721" spans="5:5" ht="15">
      <c r="E12721" s="22"/>
    </row>
    <row r="12722" spans="5:5" ht="15">
      <c r="E12722" s="22"/>
    </row>
    <row r="12723" spans="5:5" ht="15">
      <c r="E12723" s="22"/>
    </row>
    <row r="12724" spans="5:5" ht="15">
      <c r="E12724" s="22"/>
    </row>
    <row r="12725" spans="5:5" ht="15">
      <c r="E12725" s="22"/>
    </row>
    <row r="12726" spans="5:5" ht="15">
      <c r="E12726" s="22"/>
    </row>
    <row r="12727" spans="5:5" ht="15">
      <c r="E12727" s="22"/>
    </row>
    <row r="12728" spans="5:5" ht="15">
      <c r="E12728" s="22"/>
    </row>
    <row r="12729" spans="5:5" ht="15">
      <c r="E12729" s="22"/>
    </row>
    <row r="12730" spans="5:5" ht="15">
      <c r="E12730" s="22"/>
    </row>
    <row r="12731" spans="5:5" ht="15">
      <c r="E12731" s="22"/>
    </row>
    <row r="12732" spans="5:5" ht="15">
      <c r="E12732" s="22"/>
    </row>
    <row r="12733" spans="5:5" ht="15">
      <c r="E12733" s="22"/>
    </row>
    <row r="12734" spans="5:5" ht="15">
      <c r="E12734" s="22"/>
    </row>
    <row r="12735" spans="5:5" ht="15">
      <c r="E12735" s="22"/>
    </row>
    <row r="12736" spans="5:5" ht="15">
      <c r="E12736" s="22"/>
    </row>
    <row r="12737" spans="5:5" ht="15">
      <c r="E12737" s="22"/>
    </row>
    <row r="12738" spans="5:5" ht="15">
      <c r="E12738" s="22"/>
    </row>
    <row r="12739" spans="5:5" ht="15">
      <c r="E12739" s="22"/>
    </row>
    <row r="12740" spans="5:5" ht="15">
      <c r="E12740" s="22"/>
    </row>
    <row r="12741" spans="5:5" ht="15">
      <c r="E12741" s="22"/>
    </row>
    <row r="12742" spans="5:5" ht="15">
      <c r="E12742" s="22"/>
    </row>
    <row r="12743" spans="5:5" ht="15">
      <c r="E12743" s="22"/>
    </row>
    <row r="12744" spans="5:5" ht="15">
      <c r="E12744" s="22"/>
    </row>
    <row r="12745" spans="5:5" ht="15">
      <c r="E12745" s="22"/>
    </row>
    <row r="12746" spans="5:5" ht="15">
      <c r="E12746" s="22"/>
    </row>
    <row r="12747" spans="5:5" ht="15">
      <c r="E12747" s="22"/>
    </row>
    <row r="12748" spans="5:5" ht="15">
      <c r="E12748" s="22"/>
    </row>
    <row r="12749" spans="5:5" ht="15">
      <c r="E12749" s="22"/>
    </row>
    <row r="12750" spans="5:5" ht="15">
      <c r="E12750" s="22"/>
    </row>
    <row r="12751" spans="5:5" ht="15">
      <c r="E12751" s="22"/>
    </row>
    <row r="12752" spans="5:5" ht="15">
      <c r="E12752" s="22"/>
    </row>
    <row r="12753" spans="5:5" ht="15">
      <c r="E12753" s="22"/>
    </row>
    <row r="12754" spans="5:5" ht="15">
      <c r="E12754" s="22"/>
    </row>
    <row r="12755" spans="5:5" ht="15">
      <c r="E12755" s="22"/>
    </row>
    <row r="12756" spans="5:5" ht="15">
      <c r="E12756" s="22"/>
    </row>
    <row r="12757" spans="5:5" ht="15">
      <c r="E12757" s="22"/>
    </row>
    <row r="12758" spans="5:5" ht="15">
      <c r="E12758" s="22"/>
    </row>
    <row r="12759" spans="5:5" ht="15">
      <c r="E12759" s="22"/>
    </row>
    <row r="12760" spans="5:5" ht="15">
      <c r="E12760" s="22"/>
    </row>
    <row r="12761" spans="5:5" ht="15">
      <c r="E12761" s="22"/>
    </row>
    <row r="12762" spans="5:5" ht="15">
      <c r="E12762" s="22"/>
    </row>
    <row r="12763" spans="5:5" ht="15">
      <c r="E12763" s="22"/>
    </row>
    <row r="12764" spans="5:5" ht="15">
      <c r="E12764" s="22"/>
    </row>
    <row r="12765" spans="5:5" ht="15">
      <c r="E12765" s="22"/>
    </row>
    <row r="12766" spans="5:5" ht="15">
      <c r="E12766" s="22"/>
    </row>
    <row r="12767" spans="5:5" ht="15">
      <c r="E12767" s="22"/>
    </row>
    <row r="12768" spans="5:5" ht="15">
      <c r="E12768" s="22"/>
    </row>
    <row r="12769" spans="5:5" ht="15">
      <c r="E12769" s="22"/>
    </row>
    <row r="12770" spans="5:5" ht="15">
      <c r="E12770" s="22"/>
    </row>
    <row r="12771" spans="5:5" ht="15">
      <c r="E12771" s="22"/>
    </row>
    <row r="12772" spans="5:5" ht="15">
      <c r="E12772" s="22"/>
    </row>
    <row r="12773" spans="5:5" ht="15">
      <c r="E12773" s="22"/>
    </row>
    <row r="12774" spans="5:5" ht="15">
      <c r="E12774" s="22"/>
    </row>
    <row r="12775" spans="5:5" ht="15">
      <c r="E12775" s="22"/>
    </row>
    <row r="12776" spans="5:5" ht="15">
      <c r="E12776" s="22"/>
    </row>
    <row r="12777" spans="5:5" ht="15">
      <c r="E12777" s="22"/>
    </row>
    <row r="12778" spans="5:5" ht="15">
      <c r="E12778" s="22"/>
    </row>
    <row r="12779" spans="5:5" ht="15">
      <c r="E12779" s="22"/>
    </row>
    <row r="12780" spans="5:5" ht="15">
      <c r="E12780" s="22"/>
    </row>
    <row r="12781" spans="5:5" ht="15">
      <c r="E12781" s="22"/>
    </row>
    <row r="12782" spans="5:5" ht="15">
      <c r="E12782" s="22"/>
    </row>
    <row r="12783" spans="5:5" ht="15">
      <c r="E12783" s="22"/>
    </row>
    <row r="12784" spans="5:5" ht="15">
      <c r="E12784" s="22"/>
    </row>
    <row r="12785" spans="5:5" ht="15">
      <c r="E12785" s="22"/>
    </row>
    <row r="12786" spans="5:5" ht="15">
      <c r="E12786" s="22"/>
    </row>
    <row r="12787" spans="5:5" ht="15">
      <c r="E12787" s="22"/>
    </row>
    <row r="12788" spans="5:5" ht="15">
      <c r="E12788" s="22"/>
    </row>
    <row r="12789" spans="5:5" ht="15">
      <c r="E12789" s="22"/>
    </row>
    <row r="12790" spans="5:5" ht="15">
      <c r="E12790" s="22"/>
    </row>
    <row r="12791" spans="5:5" ht="15">
      <c r="E12791" s="22"/>
    </row>
    <row r="12792" spans="5:5" ht="15">
      <c r="E12792" s="22"/>
    </row>
    <row r="12793" spans="5:5" ht="15">
      <c r="E12793" s="22"/>
    </row>
    <row r="12794" spans="5:5" ht="15">
      <c r="E12794" s="22"/>
    </row>
    <row r="12795" spans="5:5" ht="15">
      <c r="E12795" s="22"/>
    </row>
    <row r="12796" spans="5:5" ht="15">
      <c r="E12796" s="22"/>
    </row>
    <row r="12797" spans="5:5" ht="15">
      <c r="E12797" s="22"/>
    </row>
    <row r="12798" spans="5:5" ht="15">
      <c r="E12798" s="22"/>
    </row>
    <row r="12799" spans="5:5" ht="15">
      <c r="E12799" s="22"/>
    </row>
    <row r="12800" spans="5:5" ht="15">
      <c r="E12800" s="22"/>
    </row>
    <row r="12801" spans="5:5" ht="15">
      <c r="E12801" s="22"/>
    </row>
    <row r="12802" spans="5:5" ht="15">
      <c r="E12802" s="22"/>
    </row>
    <row r="12803" spans="5:5" ht="15">
      <c r="E12803" s="22"/>
    </row>
    <row r="12804" spans="5:5" ht="15">
      <c r="E12804" s="22"/>
    </row>
    <row r="12805" spans="5:5" ht="15">
      <c r="E12805" s="22"/>
    </row>
    <row r="12806" spans="5:5" ht="15">
      <c r="E12806" s="22"/>
    </row>
    <row r="12807" spans="5:5" ht="15">
      <c r="E12807" s="22"/>
    </row>
    <row r="12808" spans="5:5" ht="15">
      <c r="E12808" s="22"/>
    </row>
    <row r="12809" spans="5:5" ht="15">
      <c r="E12809" s="22"/>
    </row>
    <row r="12810" spans="5:5" ht="15">
      <c r="E12810" s="22"/>
    </row>
    <row r="12811" spans="5:5" ht="15">
      <c r="E12811" s="22"/>
    </row>
    <row r="12812" spans="5:5" ht="15">
      <c r="E12812" s="22"/>
    </row>
    <row r="12813" spans="5:5" ht="15">
      <c r="E12813" s="22"/>
    </row>
    <row r="12814" spans="5:5" ht="15">
      <c r="E12814" s="22"/>
    </row>
    <row r="12815" spans="5:5" ht="15">
      <c r="E12815" s="22"/>
    </row>
    <row r="12816" spans="5:5" ht="15">
      <c r="E12816" s="22"/>
    </row>
    <row r="12817" spans="5:5" ht="15">
      <c r="E12817" s="22"/>
    </row>
    <row r="12818" spans="5:5" ht="15">
      <c r="E12818" s="22"/>
    </row>
    <row r="12819" spans="5:5" ht="15">
      <c r="E12819" s="22"/>
    </row>
    <row r="12820" spans="5:5" ht="15">
      <c r="E12820" s="22"/>
    </row>
    <row r="12821" spans="5:5" ht="15">
      <c r="E12821" s="22"/>
    </row>
    <row r="12822" spans="5:5" ht="15">
      <c r="E12822" s="22"/>
    </row>
    <row r="12823" spans="5:5" ht="15">
      <c r="E12823" s="22"/>
    </row>
    <row r="12824" spans="5:5" ht="15">
      <c r="E12824" s="22"/>
    </row>
    <row r="12825" spans="5:5" ht="15">
      <c r="E12825" s="22"/>
    </row>
    <row r="12826" spans="5:5" ht="15">
      <c r="E12826" s="22"/>
    </row>
    <row r="12827" spans="5:5" ht="15">
      <c r="E12827" s="22"/>
    </row>
    <row r="12828" spans="5:5" ht="15">
      <c r="E12828" s="22"/>
    </row>
    <row r="12829" spans="5:5" ht="15">
      <c r="E12829" s="22"/>
    </row>
    <row r="12830" spans="5:5" ht="15">
      <c r="E12830" s="22"/>
    </row>
    <row r="12831" spans="5:5" ht="15">
      <c r="E12831" s="22"/>
    </row>
    <row r="12832" spans="5:5" ht="15">
      <c r="E12832" s="22"/>
    </row>
    <row r="12833" spans="5:5" ht="15">
      <c r="E12833" s="22"/>
    </row>
    <row r="12834" spans="5:5" ht="15">
      <c r="E12834" s="22"/>
    </row>
    <row r="12835" spans="5:5" ht="15">
      <c r="E12835" s="22"/>
    </row>
    <row r="12836" spans="5:5" ht="15">
      <c r="E12836" s="22"/>
    </row>
    <row r="12837" spans="5:5" ht="15">
      <c r="E12837" s="22"/>
    </row>
    <row r="12838" spans="5:5" ht="15">
      <c r="E12838" s="22"/>
    </row>
    <row r="12839" spans="5:5" ht="15">
      <c r="E12839" s="22"/>
    </row>
    <row r="12840" spans="5:5" ht="15">
      <c r="E12840" s="22"/>
    </row>
    <row r="12841" spans="5:5" ht="15">
      <c r="E12841" s="22"/>
    </row>
    <row r="12842" spans="5:5" ht="15">
      <c r="E12842" s="22"/>
    </row>
    <row r="12843" spans="5:5" ht="15">
      <c r="E12843" s="22"/>
    </row>
    <row r="12844" spans="5:5" ht="15">
      <c r="E12844" s="22"/>
    </row>
    <row r="12845" spans="5:5" ht="15">
      <c r="E12845" s="22"/>
    </row>
    <row r="12846" spans="5:5" ht="15">
      <c r="E12846" s="22"/>
    </row>
    <row r="12847" spans="5:5" ht="15">
      <c r="E12847" s="22"/>
    </row>
    <row r="12848" spans="5:5" ht="15">
      <c r="E12848" s="22"/>
    </row>
    <row r="12849" spans="5:5" ht="15">
      <c r="E12849" s="22"/>
    </row>
    <row r="12850" spans="5:5" ht="15">
      <c r="E12850" s="22"/>
    </row>
    <row r="12851" spans="5:5" ht="15">
      <c r="E12851" s="22"/>
    </row>
    <row r="12852" spans="5:5" ht="15">
      <c r="E12852" s="22"/>
    </row>
    <row r="12853" spans="5:5" ht="15">
      <c r="E12853" s="22"/>
    </row>
    <row r="12854" spans="5:5" ht="15">
      <c r="E12854" s="22"/>
    </row>
    <row r="12855" spans="5:5" ht="15">
      <c r="E12855" s="22"/>
    </row>
    <row r="12856" spans="5:5" ht="15">
      <c r="E12856" s="22"/>
    </row>
    <row r="12857" spans="5:5" ht="15">
      <c r="E12857" s="22"/>
    </row>
    <row r="12858" spans="5:5" ht="15">
      <c r="E12858" s="22"/>
    </row>
    <row r="12859" spans="5:5" ht="15">
      <c r="E12859" s="22"/>
    </row>
    <row r="12860" spans="5:5" ht="15">
      <c r="E12860" s="22"/>
    </row>
    <row r="12861" spans="5:5" ht="15">
      <c r="E12861" s="22"/>
    </row>
    <row r="12862" spans="5:5" ht="15">
      <c r="E12862" s="22"/>
    </row>
    <row r="12863" spans="5:5" ht="15">
      <c r="E12863" s="22"/>
    </row>
    <row r="12864" spans="5:5" ht="15">
      <c r="E12864" s="22"/>
    </row>
    <row r="12865" spans="5:5" ht="15">
      <c r="E12865" s="22"/>
    </row>
    <row r="12866" spans="5:5" ht="15">
      <c r="E12866" s="22"/>
    </row>
    <row r="12867" spans="5:5" ht="15">
      <c r="E12867" s="22"/>
    </row>
    <row r="12868" spans="5:5" ht="15">
      <c r="E12868" s="22"/>
    </row>
    <row r="12869" spans="5:5" ht="15">
      <c r="E12869" s="22"/>
    </row>
    <row r="12870" spans="5:5" ht="15">
      <c r="E12870" s="22"/>
    </row>
    <row r="12871" spans="5:5" ht="15">
      <c r="E12871" s="22"/>
    </row>
    <row r="12872" spans="5:5" ht="15">
      <c r="E12872" s="22"/>
    </row>
    <row r="12873" spans="5:5" ht="15">
      <c r="E12873" s="22"/>
    </row>
    <row r="12874" spans="5:5" ht="15">
      <c r="E12874" s="22"/>
    </row>
    <row r="12875" spans="5:5" ht="15">
      <c r="E12875" s="22"/>
    </row>
    <row r="12876" spans="5:5" ht="15">
      <c r="E12876" s="22"/>
    </row>
    <row r="12877" spans="5:5" ht="15">
      <c r="E12877" s="22"/>
    </row>
    <row r="12878" spans="5:5" ht="15">
      <c r="E12878" s="22"/>
    </row>
    <row r="12879" spans="5:5" ht="15">
      <c r="E12879" s="22"/>
    </row>
    <row r="12880" spans="5:5" ht="15">
      <c r="E12880" s="22"/>
    </row>
    <row r="12881" spans="5:5" ht="15">
      <c r="E12881" s="22"/>
    </row>
    <row r="12882" spans="5:5" ht="15">
      <c r="E12882" s="22"/>
    </row>
    <row r="12883" spans="5:5" ht="15">
      <c r="E12883" s="22"/>
    </row>
    <row r="12884" spans="5:5" ht="15">
      <c r="E12884" s="22"/>
    </row>
    <row r="12885" spans="5:5" ht="15">
      <c r="E12885" s="22"/>
    </row>
    <row r="12886" spans="5:5" ht="15">
      <c r="E12886" s="22"/>
    </row>
    <row r="12887" spans="5:5" ht="15">
      <c r="E12887" s="22"/>
    </row>
    <row r="12888" spans="5:5" ht="15">
      <c r="E12888" s="22"/>
    </row>
    <row r="12889" spans="5:5" ht="15">
      <c r="E12889" s="22"/>
    </row>
    <row r="12890" spans="5:5" ht="15">
      <c r="E12890" s="22"/>
    </row>
    <row r="12891" spans="5:5" ht="15">
      <c r="E12891" s="22"/>
    </row>
    <row r="12892" spans="5:5" ht="15">
      <c r="E12892" s="22"/>
    </row>
    <row r="12893" spans="5:5" ht="15">
      <c r="E12893" s="22"/>
    </row>
    <row r="12894" spans="5:5" ht="15">
      <c r="E12894" s="22"/>
    </row>
    <row r="12895" spans="5:5" ht="15">
      <c r="E12895" s="22"/>
    </row>
    <row r="12896" spans="5:5" ht="15">
      <c r="E12896" s="22"/>
    </row>
    <row r="12897" spans="5:5" ht="15">
      <c r="E12897" s="22"/>
    </row>
    <row r="12898" spans="5:5" ht="15">
      <c r="E12898" s="22"/>
    </row>
    <row r="12899" spans="5:5" ht="15">
      <c r="E12899" s="22"/>
    </row>
    <row r="12900" spans="5:5" ht="15">
      <c r="E12900" s="22"/>
    </row>
    <row r="12901" spans="5:5" ht="15">
      <c r="E12901" s="22"/>
    </row>
    <row r="12902" spans="5:5" ht="15">
      <c r="E12902" s="22"/>
    </row>
    <row r="12903" spans="5:5" ht="15">
      <c r="E12903" s="22"/>
    </row>
    <row r="12904" spans="5:5" ht="15">
      <c r="E12904" s="22"/>
    </row>
    <row r="12905" spans="5:5" ht="15">
      <c r="E12905" s="22"/>
    </row>
    <row r="12906" spans="5:5" ht="15">
      <c r="E12906" s="22"/>
    </row>
    <row r="12907" spans="5:5" ht="15">
      <c r="E12907" s="22"/>
    </row>
    <row r="12908" spans="5:5" ht="15">
      <c r="E12908" s="22"/>
    </row>
    <row r="12909" spans="5:5" ht="15">
      <c r="E12909" s="22"/>
    </row>
    <row r="12910" spans="5:5" ht="15">
      <c r="E12910" s="22"/>
    </row>
    <row r="12911" spans="5:5" ht="15">
      <c r="E12911" s="22"/>
    </row>
    <row r="12912" spans="5:5" ht="15">
      <c r="E12912" s="22"/>
    </row>
    <row r="12913" spans="5:5" ht="15">
      <c r="E12913" s="22"/>
    </row>
    <row r="12914" spans="5:5" ht="15">
      <c r="E12914" s="22"/>
    </row>
    <row r="12915" spans="5:5" ht="15">
      <c r="E12915" s="22"/>
    </row>
    <row r="12916" spans="5:5" ht="15">
      <c r="E12916" s="22"/>
    </row>
    <row r="12917" spans="5:5" ht="15">
      <c r="E12917" s="22"/>
    </row>
    <row r="12918" spans="5:5" ht="15">
      <c r="E12918" s="22"/>
    </row>
    <row r="12919" spans="5:5" ht="15">
      <c r="E12919" s="22"/>
    </row>
    <row r="12920" spans="5:5" ht="15">
      <c r="E12920" s="22"/>
    </row>
    <row r="12921" spans="5:5" ht="15">
      <c r="E12921" s="22"/>
    </row>
    <row r="12922" spans="5:5" ht="15">
      <c r="E12922" s="22"/>
    </row>
    <row r="12923" spans="5:5" ht="15">
      <c r="E12923" s="22"/>
    </row>
    <row r="12924" spans="5:5" ht="15">
      <c r="E12924" s="22"/>
    </row>
    <row r="12925" spans="5:5" ht="15">
      <c r="E12925" s="22"/>
    </row>
    <row r="12926" spans="5:5" ht="15">
      <c r="E12926" s="22"/>
    </row>
    <row r="12927" spans="5:5" ht="15">
      <c r="E12927" s="22"/>
    </row>
    <row r="12928" spans="5:5" ht="15">
      <c r="E12928" s="22"/>
    </row>
    <row r="12929" spans="5:5" ht="15">
      <c r="E12929" s="22"/>
    </row>
    <row r="12930" spans="5:5" ht="15">
      <c r="E12930" s="22"/>
    </row>
    <row r="12931" spans="5:5" ht="15">
      <c r="E12931" s="22"/>
    </row>
    <row r="12932" spans="5:5" ht="15">
      <c r="E12932" s="22"/>
    </row>
    <row r="12933" spans="5:5" ht="15">
      <c r="E12933" s="22"/>
    </row>
    <row r="12934" spans="5:5" ht="15">
      <c r="E12934" s="22"/>
    </row>
    <row r="12935" spans="5:5" ht="15">
      <c r="E12935" s="22"/>
    </row>
    <row r="12936" spans="5:5" ht="15">
      <c r="E12936" s="22"/>
    </row>
    <row r="12937" spans="5:5" ht="15">
      <c r="E12937" s="22"/>
    </row>
    <row r="12938" spans="5:5" ht="15">
      <c r="E12938" s="22"/>
    </row>
    <row r="12939" spans="5:5" ht="15">
      <c r="E12939" s="22"/>
    </row>
    <row r="12940" spans="5:5" ht="15">
      <c r="E12940" s="22"/>
    </row>
    <row r="12941" spans="5:5" ht="15">
      <c r="E12941" s="22"/>
    </row>
    <row r="12942" spans="5:5" ht="15">
      <c r="E12942" s="22"/>
    </row>
    <row r="12943" spans="5:5" ht="15">
      <c r="E12943" s="22"/>
    </row>
    <row r="12944" spans="5:5" ht="15">
      <c r="E12944" s="22"/>
    </row>
    <row r="12945" spans="5:5" ht="15">
      <c r="E12945" s="22"/>
    </row>
    <row r="12946" spans="5:5" ht="15">
      <c r="E12946" s="22"/>
    </row>
    <row r="12947" spans="5:5" ht="15">
      <c r="E12947" s="22"/>
    </row>
    <row r="12948" spans="5:5" ht="15">
      <c r="E12948" s="22"/>
    </row>
    <row r="12949" spans="5:5" ht="15">
      <c r="E12949" s="22"/>
    </row>
    <row r="12950" spans="5:5" ht="15">
      <c r="E12950" s="22"/>
    </row>
    <row r="12951" spans="5:5" ht="15">
      <c r="E12951" s="22"/>
    </row>
    <row r="12952" spans="5:5" ht="15">
      <c r="E12952" s="22"/>
    </row>
    <row r="12953" spans="5:5" ht="15">
      <c r="E12953" s="22"/>
    </row>
    <row r="12954" spans="5:5" ht="15">
      <c r="E12954" s="22"/>
    </row>
    <row r="12955" spans="5:5" ht="15">
      <c r="E12955" s="22"/>
    </row>
    <row r="12956" spans="5:5" ht="15">
      <c r="E12956" s="22"/>
    </row>
    <row r="12957" spans="5:5" ht="15">
      <c r="E12957" s="22"/>
    </row>
    <row r="12958" spans="5:5" ht="15">
      <c r="E12958" s="22"/>
    </row>
    <row r="12959" spans="5:5" ht="15">
      <c r="E12959" s="22"/>
    </row>
    <row r="12960" spans="5:5" ht="15">
      <c r="E12960" s="22"/>
    </row>
    <row r="12961" spans="5:5" ht="15">
      <c r="E12961" s="22"/>
    </row>
    <row r="12962" spans="5:5" ht="15">
      <c r="E12962" s="22"/>
    </row>
    <row r="12963" spans="5:5" ht="15">
      <c r="E12963" s="22"/>
    </row>
    <row r="12964" spans="5:5" ht="15">
      <c r="E12964" s="22"/>
    </row>
    <row r="12965" spans="5:5" ht="15">
      <c r="E12965" s="22"/>
    </row>
    <row r="12966" spans="5:5" ht="15">
      <c r="E12966" s="22"/>
    </row>
    <row r="12967" spans="5:5" ht="15">
      <c r="E12967" s="22"/>
    </row>
    <row r="12968" spans="5:5" ht="15">
      <c r="E12968" s="22"/>
    </row>
    <row r="12969" spans="5:5" ht="15">
      <c r="E12969" s="22"/>
    </row>
    <row r="12970" spans="5:5" ht="15">
      <c r="E12970" s="22"/>
    </row>
    <row r="12971" spans="5:5" ht="15">
      <c r="E12971" s="22"/>
    </row>
    <row r="12972" spans="5:5" ht="15">
      <c r="E12972" s="22"/>
    </row>
    <row r="12973" spans="5:5" ht="15">
      <c r="E12973" s="22"/>
    </row>
    <row r="12974" spans="5:5" ht="15">
      <c r="E12974" s="22"/>
    </row>
    <row r="12975" spans="5:5" ht="15">
      <c r="E12975" s="22"/>
    </row>
    <row r="12976" spans="5:5" ht="15">
      <c r="E12976" s="22"/>
    </row>
    <row r="12977" spans="5:5" ht="15">
      <c r="E12977" s="22"/>
    </row>
    <row r="12978" spans="5:5" ht="15">
      <c r="E12978" s="22"/>
    </row>
    <row r="12979" spans="5:5" ht="15">
      <c r="E12979" s="22"/>
    </row>
    <row r="12980" spans="5:5" ht="15">
      <c r="E12980" s="22"/>
    </row>
    <row r="12981" spans="5:5" ht="15">
      <c r="E12981" s="22"/>
    </row>
    <row r="12982" spans="5:5" ht="15">
      <c r="E12982" s="22"/>
    </row>
    <row r="12983" spans="5:5" ht="15">
      <c r="E12983" s="22"/>
    </row>
    <row r="12984" spans="5:5" ht="15">
      <c r="E12984" s="22"/>
    </row>
    <row r="12985" spans="5:5" ht="15">
      <c r="E12985" s="22"/>
    </row>
    <row r="12986" spans="5:5" ht="15">
      <c r="E12986" s="22"/>
    </row>
    <row r="12987" spans="5:5" ht="15">
      <c r="E12987" s="22"/>
    </row>
    <row r="12988" spans="5:5" ht="15">
      <c r="E12988" s="22"/>
    </row>
    <row r="12989" spans="5:5" ht="15">
      <c r="E12989" s="22"/>
    </row>
    <row r="12990" spans="5:5" ht="15">
      <c r="E12990" s="22"/>
    </row>
    <row r="12991" spans="5:5" ht="15">
      <c r="E12991" s="22"/>
    </row>
    <row r="12992" spans="5:5" ht="15">
      <c r="E12992" s="22"/>
    </row>
    <row r="12993" spans="5:5" ht="15">
      <c r="E12993" s="22"/>
    </row>
    <row r="12994" spans="5:5" ht="15">
      <c r="E12994" s="22"/>
    </row>
    <row r="12995" spans="5:5" ht="15">
      <c r="E12995" s="22"/>
    </row>
    <row r="12996" spans="5:5" ht="15">
      <c r="E12996" s="22"/>
    </row>
    <row r="12997" spans="5:5" ht="15">
      <c r="E12997" s="22"/>
    </row>
    <row r="12998" spans="5:5" ht="15">
      <c r="E12998" s="22"/>
    </row>
    <row r="12999" spans="5:5" ht="15">
      <c r="E12999" s="22"/>
    </row>
    <row r="13000" spans="5:5" ht="15">
      <c r="E13000" s="22"/>
    </row>
    <row r="13001" spans="5:5" ht="15">
      <c r="E13001" s="22"/>
    </row>
    <row r="13002" spans="5:5" ht="15">
      <c r="E13002" s="22"/>
    </row>
    <row r="13003" spans="5:5" ht="15">
      <c r="E13003" s="22"/>
    </row>
    <row r="13004" spans="5:5" ht="15">
      <c r="E13004" s="22"/>
    </row>
    <row r="13005" spans="5:5" ht="15">
      <c r="E13005" s="22"/>
    </row>
    <row r="13006" spans="5:5" ht="15">
      <c r="E13006" s="22"/>
    </row>
    <row r="13007" spans="5:5" ht="15">
      <c r="E13007" s="22"/>
    </row>
    <row r="13008" spans="5:5" ht="15">
      <c r="E13008" s="22"/>
    </row>
    <row r="13009" spans="5:5" ht="15">
      <c r="E13009" s="22"/>
    </row>
    <row r="13010" spans="5:5" ht="15">
      <c r="E13010" s="22"/>
    </row>
    <row r="13011" spans="5:5" ht="15">
      <c r="E13011" s="22"/>
    </row>
    <row r="13012" spans="5:5" ht="15">
      <c r="E13012" s="22"/>
    </row>
    <row r="13013" spans="5:5" ht="15">
      <c r="E13013" s="22"/>
    </row>
    <row r="13014" spans="5:5" ht="15">
      <c r="E13014" s="22"/>
    </row>
    <row r="13015" spans="5:5" ht="15">
      <c r="E13015" s="22"/>
    </row>
    <row r="13016" spans="5:5" ht="15">
      <c r="E13016" s="22"/>
    </row>
    <row r="13017" spans="5:5" ht="15">
      <c r="E13017" s="22"/>
    </row>
    <row r="13018" spans="5:5" ht="15">
      <c r="E13018" s="22"/>
    </row>
    <row r="13019" spans="5:5" ht="15">
      <c r="E13019" s="22"/>
    </row>
    <row r="13020" spans="5:5" ht="15">
      <c r="E13020" s="22"/>
    </row>
    <row r="13021" spans="5:5" ht="15">
      <c r="E13021" s="22"/>
    </row>
    <row r="13022" spans="5:5" ht="15">
      <c r="E13022" s="22"/>
    </row>
    <row r="13023" spans="5:5" ht="15">
      <c r="E13023" s="22"/>
    </row>
    <row r="13024" spans="5:5" ht="15">
      <c r="E13024" s="22"/>
    </row>
    <row r="13025" spans="5:5" ht="15">
      <c r="E13025" s="22"/>
    </row>
    <row r="13026" spans="5:5" ht="15">
      <c r="E13026" s="22"/>
    </row>
    <row r="13027" spans="5:5" ht="15">
      <c r="E13027" s="22"/>
    </row>
    <row r="13028" spans="5:5" ht="15">
      <c r="E13028" s="22"/>
    </row>
    <row r="13029" spans="5:5" ht="15">
      <c r="E13029" s="22"/>
    </row>
    <row r="13030" spans="5:5" ht="15">
      <c r="E13030" s="22"/>
    </row>
    <row r="13031" spans="5:5" ht="15">
      <c r="E13031" s="22"/>
    </row>
    <row r="13032" spans="5:5" ht="15">
      <c r="E13032" s="22"/>
    </row>
    <row r="13033" spans="5:5" ht="15">
      <c r="E13033" s="22"/>
    </row>
    <row r="13034" spans="5:5" ht="15">
      <c r="E13034" s="22"/>
    </row>
    <row r="13035" spans="5:5" ht="15">
      <c r="E13035" s="22"/>
    </row>
    <row r="13036" spans="5:5" ht="15">
      <c r="E13036" s="22"/>
    </row>
    <row r="13037" spans="5:5" ht="15">
      <c r="E13037" s="22"/>
    </row>
    <row r="13038" spans="5:5" ht="15">
      <c r="E13038" s="22"/>
    </row>
    <row r="13039" spans="5:5" ht="15">
      <c r="E13039" s="22"/>
    </row>
    <row r="13040" spans="5:5" ht="15">
      <c r="E13040" s="22"/>
    </row>
    <row r="13041" spans="5:5" ht="15">
      <c r="E13041" s="22"/>
    </row>
    <row r="13042" spans="5:5" ht="15">
      <c r="E13042" s="22"/>
    </row>
    <row r="13043" spans="5:5" ht="15">
      <c r="E13043" s="22"/>
    </row>
    <row r="13044" spans="5:5" ht="15">
      <c r="E13044" s="22"/>
    </row>
    <row r="13045" spans="5:5" ht="15">
      <c r="E13045" s="22"/>
    </row>
    <row r="13046" spans="5:5" ht="15">
      <c r="E13046" s="22"/>
    </row>
    <row r="13047" spans="5:5" ht="15">
      <c r="E13047" s="22"/>
    </row>
    <row r="13048" spans="5:5" ht="15">
      <c r="E13048" s="22"/>
    </row>
    <row r="13049" spans="5:5" ht="15">
      <c r="E13049" s="22"/>
    </row>
    <row r="13050" spans="5:5" ht="15">
      <c r="E13050" s="22"/>
    </row>
    <row r="13051" spans="5:5" ht="15">
      <c r="E13051" s="22"/>
    </row>
    <row r="13052" spans="5:5" ht="15">
      <c r="E13052" s="22"/>
    </row>
    <row r="13053" spans="5:5" ht="15">
      <c r="E13053" s="22"/>
    </row>
    <row r="13054" spans="5:5" ht="15">
      <c r="E13054" s="22"/>
    </row>
    <row r="13055" spans="5:5" ht="15">
      <c r="E13055" s="22"/>
    </row>
    <row r="13056" spans="5:5" ht="15">
      <c r="E13056" s="22"/>
    </row>
    <row r="13057" spans="5:5" ht="15">
      <c r="E13057" s="22"/>
    </row>
    <row r="13058" spans="5:5" ht="15">
      <c r="E13058" s="22"/>
    </row>
    <row r="13059" spans="5:5" ht="15">
      <c r="E13059" s="22"/>
    </row>
    <row r="13060" spans="5:5" ht="15">
      <c r="E13060" s="22"/>
    </row>
    <row r="13061" spans="5:5" ht="15">
      <c r="E13061" s="22"/>
    </row>
    <row r="13062" spans="5:5" ht="15">
      <c r="E13062" s="22"/>
    </row>
    <row r="13063" spans="5:5" ht="15">
      <c r="E13063" s="22"/>
    </row>
    <row r="13064" spans="5:5" ht="15">
      <c r="E13064" s="22"/>
    </row>
    <row r="13065" spans="5:5" ht="15">
      <c r="E13065" s="22"/>
    </row>
    <row r="13066" spans="5:5" ht="15">
      <c r="E13066" s="22"/>
    </row>
    <row r="13067" spans="5:5" ht="15">
      <c r="E13067" s="22"/>
    </row>
    <row r="13068" spans="5:5" ht="15">
      <c r="E13068" s="22"/>
    </row>
    <row r="13069" spans="5:5" ht="15">
      <c r="E13069" s="22"/>
    </row>
    <row r="13070" spans="5:5" ht="15">
      <c r="E13070" s="22"/>
    </row>
    <row r="13071" spans="5:5" ht="15">
      <c r="E13071" s="22"/>
    </row>
    <row r="13072" spans="5:5" ht="15">
      <c r="E13072" s="22"/>
    </row>
    <row r="13073" spans="5:5" ht="15">
      <c r="E13073" s="22"/>
    </row>
    <row r="13074" spans="5:5" ht="15">
      <c r="E13074" s="22"/>
    </row>
    <row r="13075" spans="5:5" ht="15">
      <c r="E13075" s="22"/>
    </row>
    <row r="13076" spans="5:5" ht="15">
      <c r="E13076" s="22"/>
    </row>
    <row r="13077" spans="5:5" ht="15">
      <c r="E13077" s="22"/>
    </row>
    <row r="13078" spans="5:5" ht="15">
      <c r="E13078" s="22"/>
    </row>
    <row r="13079" spans="5:5" ht="15">
      <c r="E13079" s="22"/>
    </row>
    <row r="13080" spans="5:5" ht="15">
      <c r="E13080" s="22"/>
    </row>
    <row r="13081" spans="5:5" ht="15">
      <c r="E13081" s="22"/>
    </row>
    <row r="13082" spans="5:5" ht="15">
      <c r="E13082" s="22"/>
    </row>
    <row r="13083" spans="5:5" ht="15">
      <c r="E13083" s="22"/>
    </row>
    <row r="13084" spans="5:5" ht="15">
      <c r="E13084" s="22"/>
    </row>
    <row r="13085" spans="5:5" ht="15">
      <c r="E13085" s="22"/>
    </row>
    <row r="13086" spans="5:5" ht="15">
      <c r="E13086" s="22"/>
    </row>
    <row r="13087" spans="5:5" ht="15">
      <c r="E13087" s="22"/>
    </row>
    <row r="13088" spans="5:5" ht="15">
      <c r="E13088" s="22"/>
    </row>
    <row r="13089" spans="5:5" ht="15">
      <c r="E13089" s="22"/>
    </row>
    <row r="13090" spans="5:5" ht="15">
      <c r="E13090" s="22"/>
    </row>
    <row r="13091" spans="5:5" ht="15">
      <c r="E13091" s="22"/>
    </row>
    <row r="13092" spans="5:5" ht="15">
      <c r="E13092" s="22"/>
    </row>
    <row r="13093" spans="5:5" ht="15">
      <c r="E13093" s="22"/>
    </row>
    <row r="13094" spans="5:5" ht="15">
      <c r="E13094" s="22"/>
    </row>
    <row r="13095" spans="5:5" ht="15">
      <c r="E13095" s="22"/>
    </row>
    <row r="13096" spans="5:5" ht="15">
      <c r="E13096" s="22"/>
    </row>
    <row r="13097" spans="5:5" ht="15">
      <c r="E13097" s="22"/>
    </row>
    <row r="13098" spans="5:5" ht="15">
      <c r="E13098" s="22"/>
    </row>
    <row r="13099" spans="5:5" ht="15">
      <c r="E13099" s="22"/>
    </row>
    <row r="13100" spans="5:5" ht="15">
      <c r="E13100" s="22"/>
    </row>
    <row r="13101" spans="5:5" ht="15">
      <c r="E13101" s="22"/>
    </row>
    <row r="13102" spans="5:5" ht="15">
      <c r="E13102" s="22"/>
    </row>
    <row r="13103" spans="5:5" ht="15">
      <c r="E13103" s="22"/>
    </row>
    <row r="13104" spans="5:5" ht="15">
      <c r="E13104" s="22"/>
    </row>
    <row r="13105" spans="5:5" ht="15">
      <c r="E13105" s="22"/>
    </row>
    <row r="13106" spans="5:5" ht="15">
      <c r="E13106" s="22"/>
    </row>
    <row r="13107" spans="5:5" ht="15">
      <c r="E13107" s="22"/>
    </row>
    <row r="13108" spans="5:5" ht="15">
      <c r="E13108" s="22"/>
    </row>
    <row r="13109" spans="5:5" ht="15">
      <c r="E13109" s="22"/>
    </row>
    <row r="13110" spans="5:5" ht="15">
      <c r="E13110" s="22"/>
    </row>
    <row r="13111" spans="5:5" ht="15">
      <c r="E13111" s="22"/>
    </row>
    <row r="13112" spans="5:5" ht="15">
      <c r="E13112" s="22"/>
    </row>
    <row r="13113" spans="5:5" ht="15">
      <c r="E13113" s="22"/>
    </row>
    <row r="13114" spans="5:5" ht="15">
      <c r="E13114" s="22"/>
    </row>
    <row r="13115" spans="5:5" ht="15">
      <c r="E13115" s="22"/>
    </row>
    <row r="13116" spans="5:5" ht="15">
      <c r="E13116" s="22"/>
    </row>
    <row r="13117" spans="5:5" ht="15">
      <c r="E13117" s="22"/>
    </row>
    <row r="13118" spans="5:5" ht="15">
      <c r="E13118" s="22"/>
    </row>
    <row r="13119" spans="5:5" ht="15">
      <c r="E13119" s="22"/>
    </row>
    <row r="13120" spans="5:5" ht="15">
      <c r="E13120" s="22"/>
    </row>
    <row r="13121" spans="5:5" ht="15">
      <c r="E13121" s="22"/>
    </row>
    <row r="13122" spans="5:5" ht="15">
      <c r="E13122" s="22"/>
    </row>
    <row r="13123" spans="5:5" ht="15">
      <c r="E13123" s="22"/>
    </row>
    <row r="13124" spans="5:5" ht="15">
      <c r="E13124" s="22"/>
    </row>
    <row r="13125" spans="5:5" ht="15">
      <c r="E13125" s="22"/>
    </row>
    <row r="13126" spans="5:5" ht="15">
      <c r="E13126" s="22"/>
    </row>
    <row r="13127" spans="5:5" ht="15">
      <c r="E13127" s="22"/>
    </row>
    <row r="13128" spans="5:5" ht="15">
      <c r="E13128" s="22"/>
    </row>
    <row r="13129" spans="5:5" ht="15">
      <c r="E13129" s="22"/>
    </row>
    <row r="13130" spans="5:5" ht="15">
      <c r="E13130" s="22"/>
    </row>
    <row r="13131" spans="5:5" ht="15">
      <c r="E13131" s="22"/>
    </row>
    <row r="13132" spans="5:5" ht="15">
      <c r="E13132" s="22"/>
    </row>
    <row r="13133" spans="5:5" ht="15">
      <c r="E13133" s="22"/>
    </row>
    <row r="13134" spans="5:5" ht="15">
      <c r="E13134" s="22"/>
    </row>
    <row r="13135" spans="5:5" ht="15">
      <c r="E13135" s="22"/>
    </row>
    <row r="13136" spans="5:5" ht="15">
      <c r="E13136" s="22"/>
    </row>
    <row r="13137" spans="5:5" ht="15">
      <c r="E13137" s="22"/>
    </row>
    <row r="13138" spans="5:5" ht="15">
      <c r="E13138" s="22"/>
    </row>
    <row r="13139" spans="5:5" ht="15">
      <c r="E13139" s="22"/>
    </row>
    <row r="13140" spans="5:5" ht="15">
      <c r="E13140" s="22"/>
    </row>
    <row r="13141" spans="5:5" ht="15">
      <c r="E13141" s="22"/>
    </row>
    <row r="13142" spans="5:5" ht="15">
      <c r="E13142" s="22"/>
    </row>
    <row r="13143" spans="5:5" ht="15">
      <c r="E13143" s="22"/>
    </row>
    <row r="13144" spans="5:5" ht="15">
      <c r="E13144" s="22"/>
    </row>
    <row r="13145" spans="5:5" ht="15">
      <c r="E13145" s="22"/>
    </row>
    <row r="13146" spans="5:5" ht="15">
      <c r="E13146" s="22"/>
    </row>
    <row r="13147" spans="5:5" ht="15">
      <c r="E13147" s="22"/>
    </row>
    <row r="13148" spans="5:5" ht="15">
      <c r="E13148" s="22"/>
    </row>
    <row r="13149" spans="5:5" ht="15">
      <c r="E13149" s="22"/>
    </row>
    <row r="13150" spans="5:5" ht="15">
      <c r="E13150" s="22"/>
    </row>
    <row r="13151" spans="5:5" ht="15">
      <c r="E13151" s="22"/>
    </row>
    <row r="13152" spans="5:5" ht="15">
      <c r="E13152" s="22"/>
    </row>
    <row r="13153" spans="5:5" ht="15">
      <c r="E13153" s="22"/>
    </row>
    <row r="13154" spans="5:5" ht="15">
      <c r="E13154" s="22"/>
    </row>
    <row r="13155" spans="5:5" ht="15">
      <c r="E13155" s="22"/>
    </row>
    <row r="13156" spans="5:5" ht="15">
      <c r="E13156" s="22"/>
    </row>
    <row r="13157" spans="5:5" ht="15">
      <c r="E13157" s="22"/>
    </row>
    <row r="13158" spans="5:5" ht="15">
      <c r="E13158" s="22"/>
    </row>
    <row r="13159" spans="5:5" ht="15">
      <c r="E13159" s="22"/>
    </row>
    <row r="13160" spans="5:5" ht="15">
      <c r="E13160" s="22"/>
    </row>
    <row r="13161" spans="5:5" ht="15">
      <c r="E13161" s="22"/>
    </row>
    <row r="13162" spans="5:5" ht="15">
      <c r="E13162" s="22"/>
    </row>
    <row r="13163" spans="5:5" ht="15">
      <c r="E13163" s="22"/>
    </row>
    <row r="13164" spans="5:5" ht="15">
      <c r="E13164" s="22"/>
    </row>
    <row r="13165" spans="5:5" ht="15">
      <c r="E13165" s="22"/>
    </row>
    <row r="13166" spans="5:5" ht="15">
      <c r="E13166" s="22"/>
    </row>
    <row r="13167" spans="5:5" ht="15">
      <c r="E13167" s="22"/>
    </row>
    <row r="13168" spans="5:5" ht="15">
      <c r="E13168" s="22"/>
    </row>
    <row r="13169" spans="5:5" ht="15">
      <c r="E13169" s="22"/>
    </row>
    <row r="13170" spans="5:5" ht="15">
      <c r="E13170" s="22"/>
    </row>
    <row r="13171" spans="5:5" ht="15">
      <c r="E13171" s="22"/>
    </row>
    <row r="13172" spans="5:5" ht="15">
      <c r="E13172" s="22"/>
    </row>
    <row r="13173" spans="5:5" ht="15">
      <c r="E13173" s="22"/>
    </row>
    <row r="13174" spans="5:5" ht="15">
      <c r="E13174" s="22"/>
    </row>
    <row r="13175" spans="5:5" ht="15">
      <c r="E13175" s="22"/>
    </row>
    <row r="13176" spans="5:5" ht="15">
      <c r="E13176" s="22"/>
    </row>
    <row r="13177" spans="5:5" ht="15">
      <c r="E13177" s="22"/>
    </row>
    <row r="13178" spans="5:5" ht="15">
      <c r="E13178" s="22"/>
    </row>
    <row r="13179" spans="5:5" ht="15">
      <c r="E13179" s="22"/>
    </row>
    <row r="13180" spans="5:5" ht="15">
      <c r="E13180" s="22"/>
    </row>
    <row r="13181" spans="5:5" ht="15">
      <c r="E13181" s="22"/>
    </row>
    <row r="13182" spans="5:5" ht="15">
      <c r="E13182" s="22"/>
    </row>
    <row r="13183" spans="5:5" ht="15">
      <c r="E13183" s="22"/>
    </row>
    <row r="13184" spans="5:5" ht="15">
      <c r="E13184" s="22"/>
    </row>
    <row r="13185" spans="5:5" ht="15">
      <c r="E13185" s="22"/>
    </row>
    <row r="13186" spans="5:5" ht="15">
      <c r="E13186" s="22"/>
    </row>
    <row r="13187" spans="5:5" ht="15">
      <c r="E13187" s="22"/>
    </row>
    <row r="13188" spans="5:5" ht="15">
      <c r="E13188" s="22"/>
    </row>
    <row r="13189" spans="5:5" ht="15">
      <c r="E13189" s="22"/>
    </row>
    <row r="13190" spans="5:5" ht="15">
      <c r="E13190" s="22"/>
    </row>
    <row r="13191" spans="5:5" ht="15">
      <c r="E13191" s="22"/>
    </row>
    <row r="13192" spans="5:5" ht="15">
      <c r="E13192" s="22"/>
    </row>
    <row r="13193" spans="5:5" ht="15">
      <c r="E13193" s="22"/>
    </row>
    <row r="13194" spans="5:5" ht="15">
      <c r="E13194" s="22"/>
    </row>
    <row r="13195" spans="5:5" ht="15">
      <c r="E13195" s="22"/>
    </row>
    <row r="13196" spans="5:5" ht="15">
      <c r="E13196" s="22"/>
    </row>
    <row r="13197" spans="5:5" ht="15">
      <c r="E13197" s="22"/>
    </row>
    <row r="13198" spans="5:5" ht="15">
      <c r="E13198" s="22"/>
    </row>
    <row r="13199" spans="5:5" ht="15">
      <c r="E13199" s="22"/>
    </row>
    <row r="13200" spans="5:5" ht="15">
      <c r="E13200" s="22"/>
    </row>
    <row r="13201" spans="5:5" ht="15">
      <c r="E13201" s="22"/>
    </row>
    <row r="13202" spans="5:5" ht="15">
      <c r="E13202" s="22"/>
    </row>
    <row r="13203" spans="5:5" ht="15">
      <c r="E13203" s="22"/>
    </row>
    <row r="13204" spans="5:5" ht="15">
      <c r="E13204" s="22"/>
    </row>
    <row r="13205" spans="5:5" ht="15">
      <c r="E13205" s="22"/>
    </row>
    <row r="13206" spans="5:5" ht="15">
      <c r="E13206" s="22"/>
    </row>
    <row r="13207" spans="5:5" ht="15">
      <c r="E13207" s="22"/>
    </row>
    <row r="13208" spans="5:5" ht="15">
      <c r="E13208" s="22"/>
    </row>
    <row r="13209" spans="5:5" ht="15">
      <c r="E13209" s="22"/>
    </row>
    <row r="13210" spans="5:5" ht="15">
      <c r="E13210" s="22"/>
    </row>
    <row r="13211" spans="5:5" ht="15">
      <c r="E13211" s="22"/>
    </row>
    <row r="13212" spans="5:5" ht="15">
      <c r="E13212" s="22"/>
    </row>
    <row r="13213" spans="5:5" ht="15">
      <c r="E13213" s="22"/>
    </row>
    <row r="13214" spans="5:5" ht="15">
      <c r="E13214" s="22"/>
    </row>
    <row r="13215" spans="5:5" ht="15">
      <c r="E13215" s="22"/>
    </row>
    <row r="13216" spans="5:5" ht="15">
      <c r="E13216" s="22"/>
    </row>
    <row r="13217" spans="5:5" ht="15">
      <c r="E13217" s="22"/>
    </row>
    <row r="13218" spans="5:5" ht="15">
      <c r="E13218" s="22"/>
    </row>
    <row r="13219" spans="5:5" ht="15">
      <c r="E13219" s="22"/>
    </row>
    <row r="13220" spans="5:5" ht="15">
      <c r="E13220" s="22"/>
    </row>
    <row r="13221" spans="5:5" ht="15">
      <c r="E13221" s="22"/>
    </row>
    <row r="13222" spans="5:5" ht="15">
      <c r="E13222" s="22"/>
    </row>
    <row r="13223" spans="5:5" ht="15">
      <c r="E13223" s="22"/>
    </row>
    <row r="13224" spans="5:5" ht="15">
      <c r="E13224" s="22"/>
    </row>
    <row r="13225" spans="5:5" ht="15">
      <c r="E13225" s="22"/>
    </row>
    <row r="13226" spans="5:5" ht="15">
      <c r="E13226" s="22"/>
    </row>
    <row r="13227" spans="5:5" ht="15">
      <c r="E13227" s="22"/>
    </row>
    <row r="13228" spans="5:5" ht="15">
      <c r="E13228" s="22"/>
    </row>
    <row r="13229" spans="5:5" ht="15">
      <c r="E13229" s="22"/>
    </row>
    <row r="13230" spans="5:5" ht="15">
      <c r="E13230" s="22"/>
    </row>
    <row r="13231" spans="5:5" ht="15">
      <c r="E13231" s="22"/>
    </row>
    <row r="13232" spans="5:5" ht="15">
      <c r="E13232" s="22"/>
    </row>
    <row r="13233" spans="5:5" ht="15">
      <c r="E13233" s="22"/>
    </row>
    <row r="13234" spans="5:5" ht="15">
      <c r="E13234" s="22"/>
    </row>
    <row r="13235" spans="5:5" ht="15">
      <c r="E13235" s="22"/>
    </row>
    <row r="13236" spans="5:5" ht="15">
      <c r="E13236" s="22"/>
    </row>
    <row r="13237" spans="5:5" ht="15">
      <c r="E13237" s="22"/>
    </row>
    <row r="13238" spans="5:5" ht="15">
      <c r="E13238" s="22"/>
    </row>
    <row r="13239" spans="5:5" ht="15">
      <c r="E13239" s="22"/>
    </row>
    <row r="13240" spans="5:5" ht="15">
      <c r="E13240" s="22"/>
    </row>
    <row r="13241" spans="5:5" ht="15">
      <c r="E13241" s="22"/>
    </row>
    <row r="13242" spans="5:5" ht="15">
      <c r="E13242" s="22"/>
    </row>
    <row r="13243" spans="5:5" ht="15">
      <c r="E13243" s="22"/>
    </row>
    <row r="13244" spans="5:5" ht="15">
      <c r="E13244" s="22"/>
    </row>
    <row r="13245" spans="5:5" ht="15">
      <c r="E13245" s="22"/>
    </row>
    <row r="13246" spans="5:5" ht="15">
      <c r="E13246" s="22"/>
    </row>
    <row r="13247" spans="5:5" ht="15">
      <c r="E13247" s="22"/>
    </row>
    <row r="13248" spans="5:5" ht="15">
      <c r="E13248" s="22"/>
    </row>
    <row r="13249" spans="5:5" ht="15">
      <c r="E13249" s="22"/>
    </row>
    <row r="13250" spans="5:5" ht="15">
      <c r="E13250" s="22"/>
    </row>
    <row r="13251" spans="5:5" ht="15">
      <c r="E13251" s="22"/>
    </row>
    <row r="13252" spans="5:5" ht="15">
      <c r="E13252" s="22"/>
    </row>
    <row r="13253" spans="5:5" ht="15">
      <c r="E13253" s="22"/>
    </row>
    <row r="13254" spans="5:5" ht="15">
      <c r="E13254" s="22"/>
    </row>
    <row r="13255" spans="5:5" ht="15">
      <c r="E13255" s="22"/>
    </row>
    <row r="13256" spans="5:5" ht="15">
      <c r="E13256" s="22"/>
    </row>
    <row r="13257" spans="5:5" ht="15">
      <c r="E13257" s="22"/>
    </row>
    <row r="13258" spans="5:5" ht="15">
      <c r="E13258" s="22"/>
    </row>
    <row r="13259" spans="5:5" ht="15">
      <c r="E13259" s="22"/>
    </row>
    <row r="13260" spans="5:5" ht="15">
      <c r="E13260" s="22"/>
    </row>
    <row r="13261" spans="5:5" ht="15">
      <c r="E13261" s="22"/>
    </row>
    <row r="13262" spans="5:5" ht="15">
      <c r="E13262" s="22"/>
    </row>
    <row r="13263" spans="5:5" ht="15">
      <c r="E13263" s="22"/>
    </row>
    <row r="13264" spans="5:5" ht="15">
      <c r="E13264" s="22"/>
    </row>
    <row r="13265" spans="5:5" ht="15">
      <c r="E13265" s="22"/>
    </row>
    <row r="13266" spans="5:5" ht="15">
      <c r="E13266" s="22"/>
    </row>
    <row r="13267" spans="5:5" ht="15">
      <c r="E13267" s="22"/>
    </row>
    <row r="13268" spans="5:5" ht="15">
      <c r="E13268" s="22"/>
    </row>
    <row r="13269" spans="5:5" ht="15">
      <c r="E13269" s="22"/>
    </row>
    <row r="13270" spans="5:5" ht="15">
      <c r="E13270" s="22"/>
    </row>
    <row r="13271" spans="5:5" ht="15">
      <c r="E13271" s="22"/>
    </row>
    <row r="13272" spans="5:5" ht="15">
      <c r="E13272" s="22"/>
    </row>
    <row r="13273" spans="5:5" ht="15">
      <c r="E13273" s="22"/>
    </row>
    <row r="13274" spans="5:5" ht="15">
      <c r="E13274" s="22"/>
    </row>
    <row r="13275" spans="5:5" ht="15">
      <c r="E13275" s="22"/>
    </row>
    <row r="13276" spans="5:5" ht="15">
      <c r="E13276" s="22"/>
    </row>
    <row r="13277" spans="5:5" ht="15">
      <c r="E13277" s="22"/>
    </row>
    <row r="13278" spans="5:5" ht="15">
      <c r="E13278" s="22"/>
    </row>
    <row r="13279" spans="5:5" ht="15">
      <c r="E13279" s="22"/>
    </row>
    <row r="13280" spans="5:5" ht="15">
      <c r="E13280" s="22"/>
    </row>
    <row r="13281" spans="5:5" ht="15">
      <c r="E13281" s="22"/>
    </row>
    <row r="13282" spans="5:5" ht="15">
      <c r="E13282" s="22"/>
    </row>
    <row r="13283" spans="5:5" ht="15">
      <c r="E13283" s="22"/>
    </row>
    <row r="13284" spans="5:5" ht="15">
      <c r="E13284" s="22"/>
    </row>
    <row r="13285" spans="5:5" ht="15">
      <c r="E13285" s="22"/>
    </row>
    <row r="13286" spans="5:5" ht="15">
      <c r="E13286" s="22"/>
    </row>
    <row r="13287" spans="5:5" ht="15">
      <c r="E13287" s="22"/>
    </row>
    <row r="13288" spans="5:5" ht="15">
      <c r="E13288" s="22"/>
    </row>
    <row r="13289" spans="5:5" ht="15">
      <c r="E13289" s="22"/>
    </row>
    <row r="13290" spans="5:5" ht="15">
      <c r="E13290" s="22"/>
    </row>
    <row r="13291" spans="5:5" ht="15">
      <c r="E13291" s="22"/>
    </row>
    <row r="13292" spans="5:5" ht="15">
      <c r="E13292" s="22"/>
    </row>
    <row r="13293" spans="5:5" ht="15">
      <c r="E13293" s="22"/>
    </row>
    <row r="13294" spans="5:5" ht="15">
      <c r="E13294" s="22"/>
    </row>
    <row r="13295" spans="5:5" ht="15">
      <c r="E13295" s="22"/>
    </row>
    <row r="13296" spans="5:5" ht="15">
      <c r="E13296" s="22"/>
    </row>
    <row r="13297" spans="5:5" ht="15">
      <c r="E13297" s="22"/>
    </row>
    <row r="13298" spans="5:5" ht="15">
      <c r="E13298" s="22"/>
    </row>
    <row r="13299" spans="5:5" ht="15">
      <c r="E13299" s="22"/>
    </row>
    <row r="13300" spans="5:5" ht="15">
      <c r="E13300" s="22"/>
    </row>
    <row r="13301" spans="5:5" ht="15">
      <c r="E13301" s="22"/>
    </row>
    <row r="13302" spans="5:5" ht="15">
      <c r="E13302" s="22"/>
    </row>
    <row r="13303" spans="5:5" ht="15">
      <c r="E13303" s="22"/>
    </row>
    <row r="13304" spans="5:5" ht="15">
      <c r="E13304" s="22"/>
    </row>
    <row r="13305" spans="5:5" ht="15">
      <c r="E13305" s="22"/>
    </row>
    <row r="13306" spans="5:5" ht="15">
      <c r="E13306" s="22"/>
    </row>
    <row r="13307" spans="5:5" ht="15">
      <c r="E13307" s="22"/>
    </row>
    <row r="13308" spans="5:5" ht="15">
      <c r="E13308" s="22"/>
    </row>
    <row r="13309" spans="5:5" ht="15">
      <c r="E13309" s="22"/>
    </row>
    <row r="13310" spans="5:5" ht="15">
      <c r="E13310" s="22"/>
    </row>
    <row r="13311" spans="5:5" ht="15">
      <c r="E13311" s="22"/>
    </row>
    <row r="13312" spans="5:5" ht="15">
      <c r="E13312" s="22"/>
    </row>
    <row r="13313" spans="5:5" ht="15">
      <c r="E13313" s="22"/>
    </row>
    <row r="13314" spans="5:5" ht="15">
      <c r="E13314" s="22"/>
    </row>
    <row r="13315" spans="5:5" ht="15">
      <c r="E13315" s="22"/>
    </row>
    <row r="13316" spans="5:5" ht="15">
      <c r="E13316" s="22"/>
    </row>
    <row r="13317" spans="5:5" ht="15">
      <c r="E13317" s="22"/>
    </row>
    <row r="13318" spans="5:5" ht="15">
      <c r="E13318" s="22"/>
    </row>
    <row r="13319" spans="5:5" ht="15">
      <c r="E13319" s="22"/>
    </row>
    <row r="13320" spans="5:5" ht="15">
      <c r="E13320" s="22"/>
    </row>
    <row r="13321" spans="5:5" ht="15">
      <c r="E13321" s="22"/>
    </row>
    <row r="13322" spans="5:5" ht="15">
      <c r="E13322" s="22"/>
    </row>
    <row r="13323" spans="5:5" ht="15">
      <c r="E13323" s="22"/>
    </row>
    <row r="13324" spans="5:5" ht="15">
      <c r="E13324" s="22"/>
    </row>
    <row r="13325" spans="5:5" ht="15">
      <c r="E13325" s="22"/>
    </row>
    <row r="13326" spans="5:5" ht="15">
      <c r="E13326" s="22"/>
    </row>
    <row r="13327" spans="5:5" ht="15">
      <c r="E13327" s="22"/>
    </row>
    <row r="13328" spans="5:5" ht="15">
      <c r="E13328" s="22"/>
    </row>
    <row r="13329" spans="5:5" ht="15">
      <c r="E13329" s="22"/>
    </row>
    <row r="13330" spans="5:5" ht="15">
      <c r="E13330" s="22"/>
    </row>
    <row r="13331" spans="5:5" ht="15">
      <c r="E13331" s="22"/>
    </row>
    <row r="13332" spans="5:5" ht="15">
      <c r="E13332" s="22"/>
    </row>
    <row r="13333" spans="5:5" ht="15">
      <c r="E13333" s="22"/>
    </row>
    <row r="13334" spans="5:5" ht="15">
      <c r="E13334" s="22"/>
    </row>
    <row r="13335" spans="5:5" ht="15">
      <c r="E13335" s="22"/>
    </row>
    <row r="13336" spans="5:5" ht="15">
      <c r="E13336" s="22"/>
    </row>
    <row r="13337" spans="5:5" ht="15">
      <c r="E13337" s="22"/>
    </row>
    <row r="13338" spans="5:5" ht="15">
      <c r="E13338" s="22"/>
    </row>
    <row r="13339" spans="5:5" ht="15">
      <c r="E13339" s="22"/>
    </row>
    <row r="13340" spans="5:5" ht="15">
      <c r="E13340" s="22"/>
    </row>
    <row r="13341" spans="5:5" ht="15">
      <c r="E13341" s="22"/>
    </row>
    <row r="13342" spans="5:5" ht="15">
      <c r="E13342" s="22"/>
    </row>
    <row r="13343" spans="5:5" ht="15">
      <c r="E13343" s="22"/>
    </row>
    <row r="13344" spans="5:5" ht="15">
      <c r="E13344" s="22"/>
    </row>
    <row r="13345" spans="5:5" ht="15">
      <c r="E13345" s="22"/>
    </row>
    <row r="13346" spans="5:5" ht="15">
      <c r="E13346" s="22"/>
    </row>
    <row r="13347" spans="5:5" ht="15">
      <c r="E13347" s="22"/>
    </row>
    <row r="13348" spans="5:5" ht="15">
      <c r="E13348" s="22"/>
    </row>
    <row r="13349" spans="5:5" ht="15">
      <c r="E13349" s="22"/>
    </row>
    <row r="13350" spans="5:5" ht="15">
      <c r="E13350" s="22"/>
    </row>
    <row r="13351" spans="5:5" ht="15">
      <c r="E13351" s="22"/>
    </row>
    <row r="13352" spans="5:5" ht="15">
      <c r="E13352" s="22"/>
    </row>
    <row r="13353" spans="5:5" ht="15">
      <c r="E13353" s="22"/>
    </row>
    <row r="13354" spans="5:5" ht="15">
      <c r="E13354" s="22"/>
    </row>
    <row r="13355" spans="5:5" ht="15">
      <c r="E13355" s="22"/>
    </row>
    <row r="13356" spans="5:5" ht="15">
      <c r="E13356" s="22"/>
    </row>
    <row r="13357" spans="5:5" ht="15">
      <c r="E13357" s="22"/>
    </row>
    <row r="13358" spans="5:5" ht="15">
      <c r="E13358" s="22"/>
    </row>
    <row r="13359" spans="5:5" ht="15">
      <c r="E13359" s="22"/>
    </row>
    <row r="13360" spans="5:5" ht="15">
      <c r="E13360" s="22"/>
    </row>
    <row r="13361" spans="5:5" ht="15">
      <c r="E13361" s="22"/>
    </row>
    <row r="13362" spans="5:5" ht="15">
      <c r="E13362" s="22"/>
    </row>
    <row r="13363" spans="5:5" ht="15">
      <c r="E13363" s="22"/>
    </row>
    <row r="13364" spans="5:5" ht="15">
      <c r="E13364" s="22"/>
    </row>
    <row r="13365" spans="5:5" ht="15">
      <c r="E13365" s="22"/>
    </row>
    <row r="13366" spans="5:5" ht="15">
      <c r="E13366" s="22"/>
    </row>
    <row r="13367" spans="5:5" ht="15">
      <c r="E13367" s="22"/>
    </row>
    <row r="13368" spans="5:5" ht="15">
      <c r="E13368" s="22"/>
    </row>
    <row r="13369" spans="5:5" ht="15">
      <c r="E13369" s="22"/>
    </row>
    <row r="13370" spans="5:5" ht="15">
      <c r="E13370" s="22"/>
    </row>
    <row r="13371" spans="5:5" ht="15">
      <c r="E13371" s="22"/>
    </row>
    <row r="13372" spans="5:5" ht="15">
      <c r="E13372" s="22"/>
    </row>
    <row r="13373" spans="5:5" ht="15">
      <c r="E13373" s="22"/>
    </row>
    <row r="13374" spans="5:5" ht="15">
      <c r="E13374" s="22"/>
    </row>
    <row r="13375" spans="5:5" ht="15">
      <c r="E13375" s="22"/>
    </row>
    <row r="13376" spans="5:5" ht="15">
      <c r="E13376" s="22"/>
    </row>
    <row r="13377" spans="5:5" ht="15">
      <c r="E13377" s="22"/>
    </row>
    <row r="13378" spans="5:5" ht="15">
      <c r="E13378" s="22"/>
    </row>
    <row r="13379" spans="5:5" ht="15">
      <c r="E13379" s="22"/>
    </row>
    <row r="13380" spans="5:5" ht="15">
      <c r="E13380" s="22"/>
    </row>
    <row r="13381" spans="5:5" ht="15">
      <c r="E13381" s="22"/>
    </row>
    <row r="13382" spans="5:5" ht="15">
      <c r="E13382" s="22"/>
    </row>
    <row r="13383" spans="5:5" ht="15">
      <c r="E13383" s="22"/>
    </row>
    <row r="13384" spans="5:5" ht="15">
      <c r="E13384" s="22"/>
    </row>
    <row r="13385" spans="5:5" ht="15">
      <c r="E13385" s="22"/>
    </row>
    <row r="13386" spans="5:5" ht="15">
      <c r="E13386" s="22"/>
    </row>
    <row r="13387" spans="5:5" ht="15">
      <c r="E13387" s="22"/>
    </row>
    <row r="13388" spans="5:5" ht="15">
      <c r="E13388" s="22"/>
    </row>
    <row r="13389" spans="5:5" ht="15">
      <c r="E13389" s="22"/>
    </row>
    <row r="13390" spans="5:5" ht="15">
      <c r="E13390" s="22"/>
    </row>
    <row r="13391" spans="5:5" ht="15">
      <c r="E13391" s="22"/>
    </row>
    <row r="13392" spans="5:5" ht="15">
      <c r="E13392" s="22"/>
    </row>
    <row r="13393" spans="5:5" ht="15">
      <c r="E13393" s="22"/>
    </row>
    <row r="13394" spans="5:5" ht="15">
      <c r="E13394" s="22"/>
    </row>
    <row r="13395" spans="5:5" ht="15">
      <c r="E13395" s="22"/>
    </row>
    <row r="13396" spans="5:5" ht="15">
      <c r="E13396" s="22"/>
    </row>
    <row r="13397" spans="5:5" ht="15">
      <c r="E13397" s="22"/>
    </row>
    <row r="13398" spans="5:5" ht="15">
      <c r="E13398" s="22"/>
    </row>
    <row r="13399" spans="5:5" ht="15">
      <c r="E13399" s="22"/>
    </row>
    <row r="13400" spans="5:5" ht="15">
      <c r="E13400" s="22"/>
    </row>
    <row r="13401" spans="5:5" ht="15">
      <c r="E13401" s="22"/>
    </row>
    <row r="13402" spans="5:5" ht="15">
      <c r="E13402" s="22"/>
    </row>
    <row r="13403" spans="5:5" ht="15">
      <c r="E13403" s="22"/>
    </row>
    <row r="13404" spans="5:5" ht="15">
      <c r="E13404" s="22"/>
    </row>
    <row r="13405" spans="5:5" ht="15">
      <c r="E13405" s="22"/>
    </row>
    <row r="13406" spans="5:5" ht="15">
      <c r="E13406" s="22"/>
    </row>
    <row r="13407" spans="5:5" ht="15">
      <c r="E13407" s="22"/>
    </row>
    <row r="13408" spans="5:5" ht="15">
      <c r="E13408" s="22"/>
    </row>
    <row r="13409" spans="5:5" ht="15">
      <c r="E13409" s="22"/>
    </row>
    <row r="13410" spans="5:5" ht="15">
      <c r="E13410" s="22"/>
    </row>
    <row r="13411" spans="5:5" ht="15">
      <c r="E13411" s="22"/>
    </row>
    <row r="13412" spans="5:5" ht="15">
      <c r="E13412" s="22"/>
    </row>
    <row r="13413" spans="5:5" ht="15">
      <c r="E13413" s="22"/>
    </row>
    <row r="13414" spans="5:5" ht="15">
      <c r="E13414" s="22"/>
    </row>
    <row r="13415" spans="5:5" ht="15">
      <c r="E13415" s="22"/>
    </row>
    <row r="13416" spans="5:5" ht="15">
      <c r="E13416" s="22"/>
    </row>
    <row r="13417" spans="5:5" ht="15">
      <c r="E13417" s="22"/>
    </row>
    <row r="13418" spans="5:5" ht="15">
      <c r="E13418" s="22"/>
    </row>
    <row r="13419" spans="5:5" ht="15">
      <c r="E13419" s="22"/>
    </row>
    <row r="13420" spans="5:5" ht="15">
      <c r="E13420" s="22"/>
    </row>
    <row r="13421" spans="5:5" ht="15">
      <c r="E13421" s="22"/>
    </row>
    <row r="13422" spans="5:5" ht="15">
      <c r="E13422" s="22"/>
    </row>
    <row r="13423" spans="5:5" ht="15">
      <c r="E13423" s="22"/>
    </row>
    <row r="13424" spans="5:5" ht="15">
      <c r="E13424" s="22"/>
    </row>
    <row r="13425" spans="5:5" ht="15">
      <c r="E13425" s="22"/>
    </row>
    <row r="13426" spans="5:5" ht="15">
      <c r="E13426" s="22"/>
    </row>
    <row r="13427" spans="5:5" ht="15">
      <c r="E13427" s="22"/>
    </row>
    <row r="13428" spans="5:5" ht="15">
      <c r="E13428" s="22"/>
    </row>
    <row r="13429" spans="5:5" ht="15">
      <c r="E13429" s="22"/>
    </row>
    <row r="13430" spans="5:5" ht="15">
      <c r="E13430" s="22"/>
    </row>
    <row r="13431" spans="5:5" ht="15">
      <c r="E13431" s="22"/>
    </row>
    <row r="13432" spans="5:5" ht="15">
      <c r="E13432" s="22"/>
    </row>
    <row r="13433" spans="5:5" ht="15">
      <c r="E13433" s="22"/>
    </row>
    <row r="13434" spans="5:5" ht="15">
      <c r="E13434" s="22"/>
    </row>
    <row r="13435" spans="5:5" ht="15">
      <c r="E13435" s="22"/>
    </row>
    <row r="13436" spans="5:5" ht="15">
      <c r="E13436" s="22"/>
    </row>
    <row r="13437" spans="5:5" ht="15">
      <c r="E13437" s="22"/>
    </row>
    <row r="13438" spans="5:5" ht="15">
      <c r="E13438" s="22"/>
    </row>
    <row r="13439" spans="5:5" ht="15">
      <c r="E13439" s="22"/>
    </row>
    <row r="13440" spans="5:5" ht="15">
      <c r="E13440" s="22"/>
    </row>
    <row r="13441" spans="5:5" ht="15">
      <c r="E13441" s="22"/>
    </row>
    <row r="13442" spans="5:5" ht="15">
      <c r="E13442" s="22"/>
    </row>
    <row r="13443" spans="5:5" ht="15">
      <c r="E13443" s="22"/>
    </row>
    <row r="13444" spans="5:5" ht="15">
      <c r="E13444" s="22"/>
    </row>
    <row r="13445" spans="5:5" ht="15">
      <c r="E13445" s="22"/>
    </row>
    <row r="13446" spans="5:5" ht="15">
      <c r="E13446" s="22"/>
    </row>
    <row r="13447" spans="5:5" ht="15">
      <c r="E13447" s="22"/>
    </row>
    <row r="13448" spans="5:5" ht="15">
      <c r="E13448" s="22"/>
    </row>
    <row r="13449" spans="5:5" ht="15">
      <c r="E13449" s="22"/>
    </row>
    <row r="13450" spans="5:5" ht="15">
      <c r="E13450" s="22"/>
    </row>
    <row r="13451" spans="5:5" ht="15">
      <c r="E13451" s="22"/>
    </row>
    <row r="13452" spans="5:5" ht="15">
      <c r="E13452" s="22"/>
    </row>
    <row r="13453" spans="5:5" ht="15">
      <c r="E13453" s="22"/>
    </row>
    <row r="13454" spans="5:5" ht="15">
      <c r="E13454" s="22"/>
    </row>
    <row r="13455" spans="5:5" ht="15">
      <c r="E13455" s="22"/>
    </row>
    <row r="13456" spans="5:5" ht="15">
      <c r="E13456" s="22"/>
    </row>
    <row r="13457" spans="5:5" ht="15">
      <c r="E13457" s="22"/>
    </row>
    <row r="13458" spans="5:5" ht="15">
      <c r="E13458" s="22"/>
    </row>
    <row r="13459" spans="5:5" ht="15">
      <c r="E13459" s="22"/>
    </row>
    <row r="13460" spans="5:5" ht="15">
      <c r="E13460" s="22"/>
    </row>
    <row r="13461" spans="5:5" ht="15">
      <c r="E13461" s="22"/>
    </row>
    <row r="13462" spans="5:5" ht="15">
      <c r="E13462" s="22"/>
    </row>
    <row r="13463" spans="5:5" ht="15">
      <c r="E13463" s="22"/>
    </row>
    <row r="13464" spans="5:5" ht="15">
      <c r="E13464" s="22"/>
    </row>
    <row r="13465" spans="5:5" ht="15">
      <c r="E13465" s="22"/>
    </row>
    <row r="13466" spans="5:5" ht="15">
      <c r="E13466" s="22"/>
    </row>
    <row r="13467" spans="5:5" ht="15">
      <c r="E13467" s="22"/>
    </row>
    <row r="13468" spans="5:5" ht="15">
      <c r="E13468" s="22"/>
    </row>
    <row r="13469" spans="5:5" ht="15">
      <c r="E13469" s="22"/>
    </row>
    <row r="13470" spans="5:5" ht="15">
      <c r="E13470" s="22"/>
    </row>
    <row r="13471" spans="5:5" ht="15">
      <c r="E13471" s="22"/>
    </row>
    <row r="13472" spans="5:5" ht="15">
      <c r="E13472" s="22"/>
    </row>
    <row r="13473" spans="5:5" ht="15">
      <c r="E13473" s="22"/>
    </row>
    <row r="13474" spans="5:5" ht="15">
      <c r="E13474" s="22"/>
    </row>
    <row r="13475" spans="5:5" ht="15">
      <c r="E13475" s="22"/>
    </row>
    <row r="13476" spans="5:5" ht="15">
      <c r="E13476" s="22"/>
    </row>
    <row r="13477" spans="5:5" ht="15">
      <c r="E13477" s="22"/>
    </row>
    <row r="13478" spans="5:5" ht="15">
      <c r="E13478" s="22"/>
    </row>
    <row r="13479" spans="5:5" ht="15">
      <c r="E13479" s="22"/>
    </row>
    <row r="13480" spans="5:5" ht="15">
      <c r="E13480" s="22"/>
    </row>
    <row r="13481" spans="5:5" ht="15">
      <c r="E13481" s="22"/>
    </row>
    <row r="13482" spans="5:5" ht="15">
      <c r="E13482" s="22"/>
    </row>
    <row r="13483" spans="5:5" ht="15">
      <c r="E13483" s="22"/>
    </row>
    <row r="13484" spans="5:5" ht="15">
      <c r="E13484" s="22"/>
    </row>
    <row r="13485" spans="5:5" ht="15">
      <c r="E13485" s="22"/>
    </row>
    <row r="13486" spans="5:5" ht="15">
      <c r="E13486" s="22"/>
    </row>
    <row r="13487" spans="5:5" ht="15">
      <c r="E13487" s="22"/>
    </row>
    <row r="13488" spans="5:5" ht="15">
      <c r="E13488" s="22"/>
    </row>
    <row r="13489" spans="5:5" ht="15">
      <c r="E13489" s="22"/>
    </row>
    <row r="13490" spans="5:5" ht="15">
      <c r="E13490" s="22"/>
    </row>
    <row r="13491" spans="5:5" ht="15">
      <c r="E13491" s="22"/>
    </row>
    <row r="13492" spans="5:5" ht="15">
      <c r="E13492" s="22"/>
    </row>
    <row r="13493" spans="5:5" ht="15">
      <c r="E13493" s="22"/>
    </row>
    <row r="13494" spans="5:5" ht="15">
      <c r="E13494" s="22"/>
    </row>
    <row r="13495" spans="5:5" ht="15">
      <c r="E13495" s="22"/>
    </row>
    <row r="13496" spans="5:5" ht="15">
      <c r="E13496" s="22"/>
    </row>
    <row r="13497" spans="5:5" ht="15">
      <c r="E13497" s="22"/>
    </row>
    <row r="13498" spans="5:5" ht="15">
      <c r="E13498" s="22"/>
    </row>
    <row r="13499" spans="5:5" ht="15">
      <c r="E13499" s="22"/>
    </row>
    <row r="13500" spans="5:5" ht="15">
      <c r="E13500" s="22"/>
    </row>
    <row r="13501" spans="5:5" ht="15">
      <c r="E13501" s="22"/>
    </row>
    <row r="13502" spans="5:5" ht="15">
      <c r="E13502" s="22"/>
    </row>
    <row r="13503" spans="5:5" ht="15">
      <c r="E13503" s="22"/>
    </row>
    <row r="13504" spans="5:5" ht="15">
      <c r="E13504" s="22"/>
    </row>
    <row r="13505" spans="5:5" ht="15">
      <c r="E13505" s="22"/>
    </row>
    <row r="13506" spans="5:5" ht="15">
      <c r="E13506" s="22"/>
    </row>
    <row r="13507" spans="5:5" ht="15">
      <c r="E13507" s="22"/>
    </row>
    <row r="13508" spans="5:5" ht="15">
      <c r="E13508" s="22"/>
    </row>
    <row r="13509" spans="5:5" ht="15">
      <c r="E13509" s="22"/>
    </row>
    <row r="13510" spans="5:5" ht="15">
      <c r="E13510" s="22"/>
    </row>
    <row r="13511" spans="5:5" ht="15">
      <c r="E13511" s="22"/>
    </row>
    <row r="13512" spans="5:5" ht="15">
      <c r="E13512" s="22"/>
    </row>
    <row r="13513" spans="5:5" ht="15">
      <c r="E13513" s="22"/>
    </row>
    <row r="13514" spans="5:5" ht="15">
      <c r="E13514" s="22"/>
    </row>
    <row r="13515" spans="5:5" ht="15">
      <c r="E13515" s="22"/>
    </row>
    <row r="13516" spans="5:5" ht="15">
      <c r="E13516" s="22"/>
    </row>
    <row r="13517" spans="5:5" ht="15">
      <c r="E13517" s="22"/>
    </row>
    <row r="13518" spans="5:5" ht="15">
      <c r="E13518" s="22"/>
    </row>
    <row r="13519" spans="5:5" ht="15">
      <c r="E13519" s="22"/>
    </row>
    <row r="13520" spans="5:5" ht="15">
      <c r="E13520" s="22"/>
    </row>
    <row r="13521" spans="5:5" ht="15">
      <c r="E13521" s="22"/>
    </row>
    <row r="13522" spans="5:5" ht="15">
      <c r="E13522" s="22"/>
    </row>
    <row r="13523" spans="5:5" ht="15">
      <c r="E13523" s="22"/>
    </row>
    <row r="13524" spans="5:5" ht="15">
      <c r="E13524" s="22"/>
    </row>
    <row r="13525" spans="5:5" ht="15">
      <c r="E13525" s="22"/>
    </row>
    <row r="13526" spans="5:5" ht="15">
      <c r="E13526" s="22"/>
    </row>
    <row r="13527" spans="5:5" ht="15">
      <c r="E13527" s="22"/>
    </row>
    <row r="13528" spans="5:5" ht="15">
      <c r="E13528" s="22"/>
    </row>
    <row r="13529" spans="5:5" ht="15">
      <c r="E13529" s="22"/>
    </row>
    <row r="13530" spans="5:5" ht="15">
      <c r="E13530" s="22"/>
    </row>
    <row r="13531" spans="5:5" ht="15">
      <c r="E13531" s="22"/>
    </row>
    <row r="13532" spans="5:5" ht="15">
      <c r="E13532" s="22"/>
    </row>
    <row r="13533" spans="5:5" ht="15">
      <c r="E13533" s="22"/>
    </row>
    <row r="13534" spans="5:5" ht="15">
      <c r="E13534" s="22"/>
    </row>
    <row r="13535" spans="5:5" ht="15">
      <c r="E13535" s="22"/>
    </row>
    <row r="13536" spans="5:5" ht="15">
      <c r="E13536" s="22"/>
    </row>
    <row r="13537" spans="5:5" ht="15">
      <c r="E13537" s="22"/>
    </row>
    <row r="13538" spans="5:5" ht="15">
      <c r="E13538" s="22"/>
    </row>
    <row r="13539" spans="5:5" ht="15">
      <c r="E13539" s="22"/>
    </row>
    <row r="13540" spans="5:5" ht="15">
      <c r="E13540" s="22"/>
    </row>
    <row r="13541" spans="5:5" ht="15">
      <c r="E13541" s="22"/>
    </row>
    <row r="13542" spans="5:5" ht="15">
      <c r="E13542" s="22"/>
    </row>
    <row r="13543" spans="5:5" ht="15">
      <c r="E13543" s="22"/>
    </row>
    <row r="13544" spans="5:5" ht="15">
      <c r="E13544" s="22"/>
    </row>
    <row r="13545" spans="5:5" ht="15">
      <c r="E13545" s="22"/>
    </row>
    <row r="13546" spans="5:5" ht="15">
      <c r="E13546" s="22"/>
    </row>
    <row r="13547" spans="5:5" ht="15">
      <c r="E13547" s="22"/>
    </row>
    <row r="13548" spans="5:5" ht="15">
      <c r="E13548" s="22"/>
    </row>
    <row r="13549" spans="5:5" ht="15">
      <c r="E13549" s="22"/>
    </row>
    <row r="13550" spans="5:5" ht="15">
      <c r="E13550" s="22"/>
    </row>
    <row r="13551" spans="5:5" ht="15">
      <c r="E13551" s="22"/>
    </row>
    <row r="13552" spans="5:5" ht="15">
      <c r="E13552" s="22"/>
    </row>
    <row r="13553" spans="5:5" ht="15">
      <c r="E13553" s="22"/>
    </row>
    <row r="13554" spans="5:5" ht="15">
      <c r="E13554" s="22"/>
    </row>
    <row r="13555" spans="5:5" ht="15">
      <c r="E13555" s="22"/>
    </row>
    <row r="13556" spans="5:5" ht="15">
      <c r="E13556" s="22"/>
    </row>
    <row r="13557" spans="5:5" ht="15">
      <c r="E13557" s="22"/>
    </row>
    <row r="13558" spans="5:5" ht="15">
      <c r="E13558" s="22"/>
    </row>
    <row r="13559" spans="5:5" ht="15">
      <c r="E13559" s="22"/>
    </row>
    <row r="13560" spans="5:5" ht="15">
      <c r="E13560" s="22"/>
    </row>
    <row r="13561" spans="5:5" ht="15">
      <c r="E13561" s="22"/>
    </row>
    <row r="13562" spans="5:5" ht="15">
      <c r="E13562" s="22"/>
    </row>
    <row r="13563" spans="5:5" ht="15">
      <c r="E13563" s="22"/>
    </row>
    <row r="13564" spans="5:5" ht="15">
      <c r="E13564" s="22"/>
    </row>
    <row r="13565" spans="5:5" ht="15">
      <c r="E13565" s="22"/>
    </row>
    <row r="13566" spans="5:5" ht="15">
      <c r="E13566" s="22"/>
    </row>
    <row r="13567" spans="5:5" ht="15">
      <c r="E13567" s="22"/>
    </row>
    <row r="13568" spans="5:5" ht="15">
      <c r="E13568" s="22"/>
    </row>
    <row r="13569" spans="5:5" ht="15">
      <c r="E13569" s="22"/>
    </row>
    <row r="13570" spans="5:5" ht="15">
      <c r="E13570" s="22"/>
    </row>
    <row r="13571" spans="5:5" ht="15">
      <c r="E13571" s="22"/>
    </row>
    <row r="13572" spans="5:5" ht="15">
      <c r="E13572" s="22"/>
    </row>
    <row r="13573" spans="5:5" ht="15">
      <c r="E13573" s="22"/>
    </row>
    <row r="13574" spans="5:5" ht="15">
      <c r="E13574" s="22"/>
    </row>
    <row r="13575" spans="5:5" ht="15">
      <c r="E13575" s="22"/>
    </row>
    <row r="13576" spans="5:5" ht="15">
      <c r="E13576" s="22"/>
    </row>
    <row r="13577" spans="5:5" ht="15">
      <c r="E13577" s="22"/>
    </row>
    <row r="13578" spans="5:5" ht="15">
      <c r="E13578" s="22"/>
    </row>
    <row r="13579" spans="5:5" ht="15">
      <c r="E13579" s="22"/>
    </row>
    <row r="13580" spans="5:5" ht="15">
      <c r="E13580" s="22"/>
    </row>
    <row r="13581" spans="5:5" ht="15">
      <c r="E13581" s="22"/>
    </row>
    <row r="13582" spans="5:5" ht="15">
      <c r="E13582" s="22"/>
    </row>
    <row r="13583" spans="5:5" ht="15">
      <c r="E13583" s="22"/>
    </row>
    <row r="13584" spans="5:5" ht="15">
      <c r="E13584" s="22"/>
    </row>
    <row r="13585" spans="5:5" ht="15">
      <c r="E13585" s="22"/>
    </row>
    <row r="13586" spans="5:5" ht="15">
      <c r="E13586" s="22"/>
    </row>
    <row r="13587" spans="5:5" ht="15">
      <c r="E13587" s="22"/>
    </row>
    <row r="13588" spans="5:5" ht="15">
      <c r="E13588" s="22"/>
    </row>
    <row r="13589" spans="5:5" ht="15">
      <c r="E13589" s="22"/>
    </row>
    <row r="13590" spans="5:5" ht="15">
      <c r="E13590" s="22"/>
    </row>
    <row r="13591" spans="5:5" ht="15">
      <c r="E13591" s="22"/>
    </row>
    <row r="13592" spans="5:5" ht="15">
      <c r="E13592" s="22"/>
    </row>
    <row r="13593" spans="5:5" ht="15">
      <c r="E13593" s="22"/>
    </row>
    <row r="13594" spans="5:5" ht="15">
      <c r="E13594" s="22"/>
    </row>
    <row r="13595" spans="5:5" ht="15">
      <c r="E13595" s="22"/>
    </row>
    <row r="13596" spans="5:5" ht="15">
      <c r="E13596" s="22"/>
    </row>
    <row r="13597" spans="5:5" ht="15">
      <c r="E13597" s="22"/>
    </row>
    <row r="13598" spans="5:5" ht="15">
      <c r="E13598" s="22"/>
    </row>
    <row r="13599" spans="5:5" ht="15">
      <c r="E13599" s="22"/>
    </row>
    <row r="13600" spans="5:5" ht="15">
      <c r="E13600" s="22"/>
    </row>
    <row r="13601" spans="5:5" ht="15">
      <c r="E13601" s="22"/>
    </row>
    <row r="13602" spans="5:5" ht="15">
      <c r="E13602" s="22"/>
    </row>
    <row r="13603" spans="5:5" ht="15">
      <c r="E13603" s="22"/>
    </row>
    <row r="13604" spans="5:5" ht="15">
      <c r="E13604" s="22"/>
    </row>
    <row r="13605" spans="5:5" ht="15">
      <c r="E13605" s="22"/>
    </row>
    <row r="13606" spans="5:5" ht="15">
      <c r="E13606" s="22"/>
    </row>
    <row r="13607" spans="5:5" ht="15">
      <c r="E13607" s="22"/>
    </row>
    <row r="13608" spans="5:5" ht="15">
      <c r="E13608" s="22"/>
    </row>
    <row r="13609" spans="5:5" ht="15">
      <c r="E13609" s="22"/>
    </row>
    <row r="13610" spans="5:5" ht="15">
      <c r="E13610" s="22"/>
    </row>
    <row r="13611" spans="5:5" ht="15">
      <c r="E13611" s="22"/>
    </row>
    <row r="13612" spans="5:5" ht="15">
      <c r="E13612" s="22"/>
    </row>
    <row r="13613" spans="5:5" ht="15">
      <c r="E13613" s="22"/>
    </row>
    <row r="13614" spans="5:5" ht="15">
      <c r="E13614" s="22"/>
    </row>
    <row r="13615" spans="5:5" ht="15">
      <c r="E13615" s="22"/>
    </row>
    <row r="13616" spans="5:5" ht="15">
      <c r="E13616" s="22"/>
    </row>
    <row r="13617" spans="5:5" ht="15">
      <c r="E13617" s="22"/>
    </row>
    <row r="13618" spans="5:5" ht="15">
      <c r="E13618" s="22"/>
    </row>
    <row r="13619" spans="5:5" ht="15">
      <c r="E13619" s="22"/>
    </row>
    <row r="13620" spans="5:5" ht="15">
      <c r="E13620" s="22"/>
    </row>
    <row r="13621" spans="5:5" ht="15">
      <c r="E13621" s="22"/>
    </row>
    <row r="13622" spans="5:5" ht="15">
      <c r="E13622" s="22"/>
    </row>
    <row r="13623" spans="5:5" ht="15">
      <c r="E13623" s="22"/>
    </row>
    <row r="13624" spans="5:5" ht="15">
      <c r="E13624" s="22"/>
    </row>
    <row r="13625" spans="5:5" ht="15">
      <c r="E13625" s="22"/>
    </row>
    <row r="13626" spans="5:5" ht="15">
      <c r="E13626" s="22"/>
    </row>
    <row r="13627" spans="5:5" ht="15">
      <c r="E13627" s="22"/>
    </row>
    <row r="13628" spans="5:5" ht="15">
      <c r="E13628" s="22"/>
    </row>
    <row r="13629" spans="5:5" ht="15">
      <c r="E13629" s="22"/>
    </row>
    <row r="13630" spans="5:5" ht="15">
      <c r="E13630" s="22"/>
    </row>
    <row r="13631" spans="5:5" ht="15">
      <c r="E13631" s="22"/>
    </row>
    <row r="13632" spans="5:5" ht="15">
      <c r="E13632" s="22"/>
    </row>
    <row r="13633" spans="5:5" ht="15">
      <c r="E13633" s="22"/>
    </row>
    <row r="13634" spans="5:5" ht="15">
      <c r="E13634" s="22"/>
    </row>
    <row r="13635" spans="5:5" ht="15">
      <c r="E13635" s="22"/>
    </row>
    <row r="13636" spans="5:5" ht="15">
      <c r="E13636" s="22"/>
    </row>
    <row r="13637" spans="5:5" ht="15">
      <c r="E13637" s="22"/>
    </row>
    <row r="13638" spans="5:5" ht="15">
      <c r="E13638" s="22"/>
    </row>
    <row r="13639" spans="5:5" ht="15">
      <c r="E13639" s="22"/>
    </row>
    <row r="13640" spans="5:5" ht="15">
      <c r="E13640" s="22"/>
    </row>
    <row r="13641" spans="5:5" ht="15">
      <c r="E13641" s="22"/>
    </row>
    <row r="13642" spans="5:5" ht="15">
      <c r="E13642" s="22"/>
    </row>
    <row r="13643" spans="5:5" ht="15">
      <c r="E13643" s="22"/>
    </row>
    <row r="13644" spans="5:5" ht="15">
      <c r="E13644" s="22"/>
    </row>
    <row r="13645" spans="5:5" ht="15">
      <c r="E13645" s="22"/>
    </row>
    <row r="13646" spans="5:5" ht="15">
      <c r="E13646" s="22"/>
    </row>
    <row r="13647" spans="5:5" ht="15">
      <c r="E13647" s="22"/>
    </row>
    <row r="13648" spans="5:5" ht="15">
      <c r="E13648" s="22"/>
    </row>
    <row r="13649" spans="5:5" ht="15">
      <c r="E13649" s="22"/>
    </row>
    <row r="13650" spans="5:5" ht="15">
      <c r="E13650" s="22"/>
    </row>
    <row r="13651" spans="5:5" ht="15">
      <c r="E13651" s="22"/>
    </row>
    <row r="13652" spans="5:5" ht="15">
      <c r="E13652" s="22"/>
    </row>
    <row r="13653" spans="5:5" ht="15">
      <c r="E13653" s="22"/>
    </row>
    <row r="13654" spans="5:5" ht="15">
      <c r="E13654" s="22"/>
    </row>
    <row r="13655" spans="5:5" ht="15">
      <c r="E13655" s="22"/>
    </row>
    <row r="13656" spans="5:5" ht="15">
      <c r="E13656" s="22"/>
    </row>
    <row r="13657" spans="5:5" ht="15">
      <c r="E13657" s="22"/>
    </row>
    <row r="13658" spans="5:5" ht="15">
      <c r="E13658" s="22"/>
    </row>
    <row r="13659" spans="5:5" ht="15">
      <c r="E13659" s="22"/>
    </row>
    <row r="13660" spans="5:5" ht="15">
      <c r="E13660" s="22"/>
    </row>
    <row r="13661" spans="5:5" ht="15">
      <c r="E13661" s="22"/>
    </row>
    <row r="13662" spans="5:5" ht="15">
      <c r="E13662" s="22"/>
    </row>
    <row r="13663" spans="5:5" ht="15">
      <c r="E13663" s="22"/>
    </row>
    <row r="13664" spans="5:5" ht="15">
      <c r="E13664" s="22"/>
    </row>
    <row r="13665" spans="5:5" ht="15">
      <c r="E13665" s="22"/>
    </row>
    <row r="13666" spans="5:5" ht="15">
      <c r="E13666" s="22"/>
    </row>
    <row r="13667" spans="5:5" ht="15">
      <c r="E13667" s="22"/>
    </row>
    <row r="13668" spans="5:5" ht="15">
      <c r="E13668" s="22"/>
    </row>
    <row r="13669" spans="5:5" ht="15">
      <c r="E13669" s="22"/>
    </row>
    <row r="13670" spans="5:5" ht="15">
      <c r="E13670" s="22"/>
    </row>
    <row r="13671" spans="5:5" ht="15">
      <c r="E13671" s="22"/>
    </row>
    <row r="13672" spans="5:5" ht="15">
      <c r="E13672" s="22"/>
    </row>
    <row r="13673" spans="5:5" ht="15">
      <c r="E13673" s="22"/>
    </row>
    <row r="13674" spans="5:5" ht="15">
      <c r="E13674" s="22"/>
    </row>
    <row r="13675" spans="5:5" ht="15">
      <c r="E13675" s="22"/>
    </row>
    <row r="13676" spans="5:5" ht="15">
      <c r="E13676" s="22"/>
    </row>
    <row r="13677" spans="5:5" ht="15">
      <c r="E13677" s="22"/>
    </row>
    <row r="13678" spans="5:5" ht="15">
      <c r="E13678" s="22"/>
    </row>
    <row r="13679" spans="5:5" ht="15">
      <c r="E13679" s="22"/>
    </row>
    <row r="13680" spans="5:5" ht="15">
      <c r="E13680" s="22"/>
    </row>
    <row r="13681" spans="5:5" ht="15">
      <c r="E13681" s="22"/>
    </row>
    <row r="13682" spans="5:5" ht="15">
      <c r="E13682" s="22"/>
    </row>
    <row r="13683" spans="5:5" ht="15">
      <c r="E13683" s="22"/>
    </row>
    <row r="13684" spans="5:5" ht="15">
      <c r="E13684" s="22"/>
    </row>
    <row r="13685" spans="5:5" ht="15">
      <c r="E13685" s="22"/>
    </row>
    <row r="13686" spans="5:5" ht="15">
      <c r="E13686" s="22"/>
    </row>
    <row r="13687" spans="5:5" ht="15">
      <c r="E13687" s="22"/>
    </row>
    <row r="13688" spans="5:5" ht="15">
      <c r="E13688" s="22"/>
    </row>
    <row r="13689" spans="5:5" ht="15">
      <c r="E13689" s="22"/>
    </row>
    <row r="13690" spans="5:5" ht="15">
      <c r="E13690" s="22"/>
    </row>
    <row r="13691" spans="5:5" ht="15">
      <c r="E13691" s="22"/>
    </row>
    <row r="13692" spans="5:5" ht="15">
      <c r="E13692" s="22"/>
    </row>
    <row r="13693" spans="5:5" ht="15">
      <c r="E13693" s="22"/>
    </row>
    <row r="13694" spans="5:5" ht="15">
      <c r="E13694" s="22"/>
    </row>
    <row r="13695" spans="5:5" ht="15">
      <c r="E13695" s="22"/>
    </row>
    <row r="13696" spans="5:5" ht="15">
      <c r="E13696" s="22"/>
    </row>
    <row r="13697" spans="5:5" ht="15">
      <c r="E13697" s="22"/>
    </row>
    <row r="13698" spans="5:5" ht="15">
      <c r="E13698" s="22"/>
    </row>
    <row r="13699" spans="5:5" ht="15">
      <c r="E13699" s="22"/>
    </row>
    <row r="13700" spans="5:5" ht="15">
      <c r="E13700" s="22"/>
    </row>
    <row r="13701" spans="5:5" ht="15">
      <c r="E13701" s="22"/>
    </row>
    <row r="13702" spans="5:5" ht="15">
      <c r="E13702" s="22"/>
    </row>
    <row r="13703" spans="5:5" ht="15">
      <c r="E13703" s="22"/>
    </row>
    <row r="13704" spans="5:5" ht="15">
      <c r="E13704" s="22"/>
    </row>
    <row r="13705" spans="5:5" ht="15">
      <c r="E13705" s="22"/>
    </row>
    <row r="13706" spans="5:5" ht="15">
      <c r="E13706" s="22"/>
    </row>
    <row r="13707" spans="5:5" ht="15">
      <c r="E13707" s="22"/>
    </row>
    <row r="13708" spans="5:5" ht="15">
      <c r="E13708" s="22"/>
    </row>
    <row r="13709" spans="5:5" ht="15">
      <c r="E13709" s="22"/>
    </row>
    <row r="13710" spans="5:5" ht="15">
      <c r="E13710" s="22"/>
    </row>
    <row r="13711" spans="5:5" ht="15">
      <c r="E13711" s="22"/>
    </row>
    <row r="13712" spans="5:5" ht="15">
      <c r="E13712" s="22"/>
    </row>
    <row r="13713" spans="5:5" ht="15">
      <c r="E13713" s="22"/>
    </row>
    <row r="13714" spans="5:5" ht="15">
      <c r="E13714" s="22"/>
    </row>
    <row r="13715" spans="5:5" ht="15">
      <c r="E13715" s="22"/>
    </row>
    <row r="13716" spans="5:5" ht="15">
      <c r="E13716" s="22"/>
    </row>
    <row r="13717" spans="5:5" ht="15">
      <c r="E13717" s="22"/>
    </row>
    <row r="13718" spans="5:5" ht="15">
      <c r="E13718" s="22"/>
    </row>
    <row r="13719" spans="5:5" ht="15">
      <c r="E13719" s="22"/>
    </row>
    <row r="13720" spans="5:5" ht="15">
      <c r="E13720" s="22"/>
    </row>
    <row r="13721" spans="5:5" ht="15">
      <c r="E13721" s="22"/>
    </row>
    <row r="13722" spans="5:5" ht="15">
      <c r="E13722" s="22"/>
    </row>
    <row r="13723" spans="5:5" ht="15">
      <c r="E13723" s="22"/>
    </row>
    <row r="13724" spans="5:5" ht="15">
      <c r="E13724" s="22"/>
    </row>
    <row r="13725" spans="5:5" ht="15">
      <c r="E13725" s="22"/>
    </row>
    <row r="13726" spans="5:5" ht="15">
      <c r="E13726" s="22"/>
    </row>
    <row r="13727" spans="5:5" ht="15">
      <c r="E13727" s="22"/>
    </row>
    <row r="13728" spans="5:5" ht="15">
      <c r="E13728" s="22"/>
    </row>
    <row r="13729" spans="5:5" ht="15">
      <c r="E13729" s="22"/>
    </row>
    <row r="13730" spans="5:5" ht="15">
      <c r="E13730" s="22"/>
    </row>
    <row r="13731" spans="5:5" ht="15">
      <c r="E13731" s="22"/>
    </row>
    <row r="13732" spans="5:5" ht="15">
      <c r="E13732" s="22"/>
    </row>
    <row r="13733" spans="5:5" ht="15">
      <c r="E13733" s="22"/>
    </row>
    <row r="13734" spans="5:5" ht="15">
      <c r="E13734" s="22"/>
    </row>
    <row r="13735" spans="5:5" ht="15">
      <c r="E13735" s="22"/>
    </row>
    <row r="13736" spans="5:5" ht="15">
      <c r="E13736" s="22"/>
    </row>
    <row r="13737" spans="5:5" ht="15">
      <c r="E13737" s="22"/>
    </row>
    <row r="13738" spans="5:5" ht="15">
      <c r="E13738" s="22"/>
    </row>
    <row r="13739" spans="5:5" ht="15">
      <c r="E13739" s="22"/>
    </row>
    <row r="13740" spans="5:5" ht="15">
      <c r="E13740" s="22"/>
    </row>
    <row r="13741" spans="5:5" ht="15">
      <c r="E13741" s="22"/>
    </row>
    <row r="13742" spans="5:5" ht="15">
      <c r="E13742" s="22"/>
    </row>
    <row r="13743" spans="5:5" ht="15">
      <c r="E13743" s="22"/>
    </row>
    <row r="13744" spans="5:5" ht="15">
      <c r="E13744" s="22"/>
    </row>
    <row r="13745" spans="5:5" ht="15">
      <c r="E13745" s="22"/>
    </row>
    <row r="13746" spans="5:5" ht="15">
      <c r="E13746" s="22"/>
    </row>
    <row r="13747" spans="5:5" ht="15">
      <c r="E13747" s="22"/>
    </row>
    <row r="13748" spans="5:5" ht="15">
      <c r="E13748" s="22"/>
    </row>
    <row r="13749" spans="5:5" ht="15">
      <c r="E13749" s="22"/>
    </row>
    <row r="13750" spans="5:5" ht="15">
      <c r="E13750" s="22"/>
    </row>
    <row r="13751" spans="5:5" ht="15">
      <c r="E13751" s="22"/>
    </row>
    <row r="13752" spans="5:5" ht="15">
      <c r="E13752" s="22"/>
    </row>
    <row r="13753" spans="5:5" ht="15">
      <c r="E13753" s="22"/>
    </row>
    <row r="13754" spans="5:5" ht="15">
      <c r="E13754" s="22"/>
    </row>
    <row r="13755" spans="5:5" ht="15">
      <c r="E13755" s="22"/>
    </row>
    <row r="13756" spans="5:5" ht="15">
      <c r="E13756" s="22"/>
    </row>
    <row r="13757" spans="5:5" ht="15">
      <c r="E13757" s="22"/>
    </row>
    <row r="13758" spans="5:5" ht="15">
      <c r="E13758" s="22"/>
    </row>
    <row r="13759" spans="5:5" ht="15">
      <c r="E13759" s="22"/>
    </row>
    <row r="13760" spans="5:5" ht="15">
      <c r="E13760" s="22"/>
    </row>
    <row r="13761" spans="5:5" ht="15">
      <c r="E13761" s="22"/>
    </row>
    <row r="13762" spans="5:5" ht="15">
      <c r="E13762" s="22"/>
    </row>
    <row r="13763" spans="5:5" ht="15">
      <c r="E13763" s="22"/>
    </row>
    <row r="13764" spans="5:5" ht="15">
      <c r="E13764" s="22"/>
    </row>
    <row r="13765" spans="5:5" ht="15">
      <c r="E13765" s="22"/>
    </row>
    <row r="13766" spans="5:5" ht="15">
      <c r="E13766" s="22"/>
    </row>
    <row r="13767" spans="5:5" ht="15">
      <c r="E13767" s="22"/>
    </row>
    <row r="13768" spans="5:5" ht="15">
      <c r="E13768" s="22"/>
    </row>
    <row r="13769" spans="5:5" ht="15">
      <c r="E13769" s="22"/>
    </row>
    <row r="13770" spans="5:5" ht="15">
      <c r="E13770" s="22"/>
    </row>
    <row r="13771" spans="5:5" ht="15">
      <c r="E13771" s="22"/>
    </row>
    <row r="13772" spans="5:5" ht="15">
      <c r="E13772" s="22"/>
    </row>
    <row r="13773" spans="5:5" ht="15">
      <c r="E13773" s="22"/>
    </row>
    <row r="13774" spans="5:5" ht="15">
      <c r="E13774" s="22"/>
    </row>
    <row r="13775" spans="5:5" ht="15">
      <c r="E13775" s="22"/>
    </row>
    <row r="13776" spans="5:5" ht="15">
      <c r="E13776" s="22"/>
    </row>
    <row r="13777" spans="5:5" ht="15">
      <c r="E13777" s="22"/>
    </row>
    <row r="13778" spans="5:5" ht="15">
      <c r="E13778" s="22"/>
    </row>
    <row r="13779" spans="5:5" ht="15">
      <c r="E13779" s="22"/>
    </row>
    <row r="13780" spans="5:5" ht="15">
      <c r="E13780" s="22"/>
    </row>
    <row r="13781" spans="5:5" ht="15">
      <c r="E13781" s="22"/>
    </row>
    <row r="13782" spans="5:5" ht="15">
      <c r="E13782" s="22"/>
    </row>
    <row r="13783" spans="5:5" ht="15">
      <c r="E13783" s="22"/>
    </row>
    <row r="13784" spans="5:5" ht="15">
      <c r="E13784" s="22"/>
    </row>
    <row r="13785" spans="5:5" ht="15">
      <c r="E13785" s="22"/>
    </row>
    <row r="13786" spans="5:5" ht="15">
      <c r="E13786" s="22"/>
    </row>
    <row r="13787" spans="5:5" ht="15">
      <c r="E13787" s="22"/>
    </row>
    <row r="13788" spans="5:5" ht="15">
      <c r="E13788" s="22"/>
    </row>
    <row r="13789" spans="5:5" ht="15">
      <c r="E13789" s="22"/>
    </row>
    <row r="13790" spans="5:5" ht="15">
      <c r="E13790" s="22"/>
    </row>
    <row r="13791" spans="5:5" ht="15">
      <c r="E13791" s="22"/>
    </row>
    <row r="13792" spans="5:5" ht="15">
      <c r="E13792" s="22"/>
    </row>
    <row r="13793" spans="5:5" ht="15">
      <c r="E13793" s="22"/>
    </row>
    <row r="13794" spans="5:5" ht="15">
      <c r="E13794" s="22"/>
    </row>
    <row r="13795" spans="5:5" ht="15">
      <c r="E13795" s="22"/>
    </row>
    <row r="13796" spans="5:5" ht="15">
      <c r="E13796" s="22"/>
    </row>
    <row r="13797" spans="5:5" ht="15">
      <c r="E13797" s="22"/>
    </row>
    <row r="13798" spans="5:5" ht="15">
      <c r="E13798" s="22"/>
    </row>
    <row r="13799" spans="5:5" ht="15">
      <c r="E13799" s="22"/>
    </row>
    <row r="13800" spans="5:5" ht="15">
      <c r="E13800" s="22"/>
    </row>
    <row r="13801" spans="5:5" ht="15">
      <c r="E13801" s="22"/>
    </row>
    <row r="13802" spans="5:5" ht="15">
      <c r="E13802" s="22"/>
    </row>
    <row r="13803" spans="5:5" ht="15">
      <c r="E13803" s="22"/>
    </row>
    <row r="13804" spans="5:5" ht="15">
      <c r="E13804" s="22"/>
    </row>
    <row r="13805" spans="5:5" ht="15">
      <c r="E13805" s="22"/>
    </row>
    <row r="13806" spans="5:5" ht="15">
      <c r="E13806" s="22"/>
    </row>
    <row r="13807" spans="5:5" ht="15">
      <c r="E13807" s="22"/>
    </row>
    <row r="13808" spans="5:5" ht="15">
      <c r="E13808" s="22"/>
    </row>
    <row r="13809" spans="5:5" ht="15">
      <c r="E13809" s="22"/>
    </row>
    <row r="13810" spans="5:5" ht="15">
      <c r="E13810" s="22"/>
    </row>
    <row r="13811" spans="5:5" ht="15">
      <c r="E13811" s="22"/>
    </row>
    <row r="13812" spans="5:5" ht="15">
      <c r="E13812" s="22"/>
    </row>
    <row r="13813" spans="5:5" ht="15">
      <c r="E13813" s="22"/>
    </row>
    <row r="13814" spans="5:5" ht="15">
      <c r="E13814" s="22"/>
    </row>
    <row r="13815" spans="5:5" ht="15">
      <c r="E13815" s="22"/>
    </row>
    <row r="13816" spans="5:5" ht="15">
      <c r="E13816" s="22"/>
    </row>
    <row r="13817" spans="5:5" ht="15">
      <c r="E13817" s="22"/>
    </row>
    <row r="13818" spans="5:5" ht="15">
      <c r="E13818" s="22"/>
    </row>
    <row r="13819" spans="5:5" ht="15">
      <c r="E13819" s="22"/>
    </row>
    <row r="13820" spans="5:5" ht="15">
      <c r="E13820" s="22"/>
    </row>
    <row r="13821" spans="5:5" ht="15">
      <c r="E13821" s="22"/>
    </row>
    <row r="13822" spans="5:5" ht="15">
      <c r="E13822" s="22"/>
    </row>
    <row r="13823" spans="5:5" ht="15">
      <c r="E13823" s="22"/>
    </row>
    <row r="13824" spans="5:5" ht="15">
      <c r="E13824" s="22"/>
    </row>
    <row r="13825" spans="5:5" ht="15">
      <c r="E13825" s="22"/>
    </row>
    <row r="13826" spans="5:5" ht="15">
      <c r="E13826" s="22"/>
    </row>
    <row r="13827" spans="5:5" ht="15">
      <c r="E13827" s="22"/>
    </row>
    <row r="13828" spans="5:5" ht="15">
      <c r="E13828" s="22"/>
    </row>
    <row r="13829" spans="5:5" ht="15">
      <c r="E13829" s="22"/>
    </row>
    <row r="13830" spans="5:5" ht="15">
      <c r="E13830" s="22"/>
    </row>
    <row r="13831" spans="5:5" ht="15">
      <c r="E13831" s="22"/>
    </row>
    <row r="13832" spans="5:5" ht="15">
      <c r="E13832" s="22"/>
    </row>
    <row r="13833" spans="5:5" ht="15">
      <c r="E13833" s="22"/>
    </row>
    <row r="13834" spans="5:5" ht="15">
      <c r="E13834" s="22"/>
    </row>
    <row r="13835" spans="5:5" ht="15">
      <c r="E13835" s="22"/>
    </row>
    <row r="13836" spans="5:5" ht="15">
      <c r="E13836" s="22"/>
    </row>
    <row r="13837" spans="5:5" ht="15">
      <c r="E13837" s="22"/>
    </row>
    <row r="13838" spans="5:5" ht="15">
      <c r="E13838" s="22"/>
    </row>
    <row r="13839" spans="5:5" ht="15">
      <c r="E13839" s="22"/>
    </row>
    <row r="13840" spans="5:5" ht="15">
      <c r="E13840" s="22"/>
    </row>
    <row r="13841" spans="5:5" ht="15">
      <c r="E13841" s="22"/>
    </row>
    <row r="13842" spans="5:5" ht="15">
      <c r="E13842" s="22"/>
    </row>
    <row r="13843" spans="5:5" ht="15">
      <c r="E13843" s="22"/>
    </row>
    <row r="13844" spans="5:5" ht="15">
      <c r="E13844" s="22"/>
    </row>
    <row r="13845" spans="5:5" ht="15">
      <c r="E13845" s="22"/>
    </row>
    <row r="13846" spans="5:5" ht="15">
      <c r="E13846" s="22"/>
    </row>
    <row r="13847" spans="5:5" ht="15">
      <c r="E13847" s="22"/>
    </row>
    <row r="13848" spans="5:5" ht="15">
      <c r="E13848" s="22"/>
    </row>
    <row r="13849" spans="5:5" ht="15">
      <c r="E13849" s="22"/>
    </row>
    <row r="13850" spans="5:5" ht="15">
      <c r="E13850" s="22"/>
    </row>
    <row r="13851" spans="5:5" ht="15">
      <c r="E13851" s="22"/>
    </row>
    <row r="13852" spans="5:5" ht="15">
      <c r="E13852" s="22"/>
    </row>
    <row r="13853" spans="5:5" ht="15">
      <c r="E13853" s="22"/>
    </row>
    <row r="13854" spans="5:5" ht="15">
      <c r="E13854" s="22"/>
    </row>
    <row r="13855" spans="5:5" ht="15">
      <c r="E13855" s="22"/>
    </row>
    <row r="13856" spans="5:5" ht="15">
      <c r="E13856" s="22"/>
    </row>
    <row r="13857" spans="5:5" ht="15">
      <c r="E13857" s="22"/>
    </row>
    <row r="13858" spans="5:5" ht="15">
      <c r="E13858" s="22"/>
    </row>
    <row r="13859" spans="5:5" ht="15">
      <c r="E13859" s="22"/>
    </row>
    <row r="13860" spans="5:5" ht="15">
      <c r="E13860" s="22"/>
    </row>
    <row r="13861" spans="5:5" ht="15">
      <c r="E13861" s="22"/>
    </row>
    <row r="13862" spans="5:5" ht="15">
      <c r="E13862" s="22"/>
    </row>
    <row r="13863" spans="5:5" ht="15">
      <c r="E13863" s="22"/>
    </row>
    <row r="13864" spans="5:5" ht="15">
      <c r="E13864" s="22"/>
    </row>
    <row r="13865" spans="5:5" ht="15">
      <c r="E13865" s="22"/>
    </row>
    <row r="13866" spans="5:5" ht="15">
      <c r="E13866" s="22"/>
    </row>
    <row r="13867" spans="5:5" ht="15">
      <c r="E13867" s="22"/>
    </row>
    <row r="13868" spans="5:5" ht="15">
      <c r="E13868" s="22"/>
    </row>
    <row r="13869" spans="5:5" ht="15">
      <c r="E13869" s="22"/>
    </row>
    <row r="13870" spans="5:5" ht="15">
      <c r="E13870" s="22"/>
    </row>
    <row r="13871" spans="5:5" ht="15">
      <c r="E13871" s="22"/>
    </row>
    <row r="13872" spans="5:5" ht="15">
      <c r="E13872" s="22"/>
    </row>
    <row r="13873" spans="5:5" ht="15">
      <c r="E13873" s="22"/>
    </row>
    <row r="13874" spans="5:5" ht="15">
      <c r="E13874" s="22"/>
    </row>
    <row r="13875" spans="5:5" ht="15">
      <c r="E13875" s="22"/>
    </row>
    <row r="13876" spans="5:5" ht="15">
      <c r="E13876" s="22"/>
    </row>
    <row r="13877" spans="5:5" ht="15">
      <c r="E13877" s="22"/>
    </row>
    <row r="13878" spans="5:5" ht="15">
      <c r="E13878" s="22"/>
    </row>
    <row r="13879" spans="5:5" ht="15">
      <c r="E13879" s="22"/>
    </row>
    <row r="13880" spans="5:5" ht="15">
      <c r="E13880" s="22"/>
    </row>
    <row r="13881" spans="5:5" ht="15">
      <c r="E13881" s="22"/>
    </row>
    <row r="13882" spans="5:5" ht="15">
      <c r="E13882" s="22"/>
    </row>
    <row r="13883" spans="5:5" ht="15">
      <c r="E13883" s="22"/>
    </row>
    <row r="13884" spans="5:5" ht="15">
      <c r="E13884" s="22"/>
    </row>
    <row r="13885" spans="5:5" ht="15">
      <c r="E13885" s="22"/>
    </row>
    <row r="13886" spans="5:5" ht="15">
      <c r="E13886" s="22"/>
    </row>
    <row r="13887" spans="5:5" ht="15">
      <c r="E13887" s="22"/>
    </row>
    <row r="13888" spans="5:5" ht="15">
      <c r="E13888" s="22"/>
    </row>
    <row r="13889" spans="5:5" ht="15">
      <c r="E13889" s="22"/>
    </row>
    <row r="13890" spans="5:5" ht="15">
      <c r="E13890" s="22"/>
    </row>
    <row r="13891" spans="5:5" ht="15">
      <c r="E13891" s="22"/>
    </row>
    <row r="13892" spans="5:5" ht="15">
      <c r="E13892" s="22"/>
    </row>
    <row r="13893" spans="5:5" ht="15">
      <c r="E13893" s="22"/>
    </row>
    <row r="13894" spans="5:5" ht="15">
      <c r="E13894" s="22"/>
    </row>
    <row r="13895" spans="5:5" ht="15">
      <c r="E13895" s="22"/>
    </row>
    <row r="13896" spans="5:5" ht="15">
      <c r="E13896" s="22"/>
    </row>
    <row r="13897" spans="5:5" ht="15">
      <c r="E13897" s="22"/>
    </row>
    <row r="13898" spans="5:5" ht="15">
      <c r="E13898" s="22"/>
    </row>
    <row r="13899" spans="5:5" ht="15">
      <c r="E13899" s="22"/>
    </row>
    <row r="13900" spans="5:5" ht="15">
      <c r="E13900" s="22"/>
    </row>
    <row r="13901" spans="5:5" ht="15">
      <c r="E13901" s="22"/>
    </row>
    <row r="13902" spans="5:5" ht="15">
      <c r="E13902" s="22"/>
    </row>
    <row r="13903" spans="5:5" ht="15">
      <c r="E13903" s="22"/>
    </row>
    <row r="13904" spans="5:5" ht="15">
      <c r="E13904" s="22"/>
    </row>
    <row r="13905" spans="5:5" ht="15">
      <c r="E13905" s="22"/>
    </row>
    <row r="13906" spans="5:5" ht="15">
      <c r="E13906" s="22"/>
    </row>
    <row r="13907" spans="5:5" ht="15">
      <c r="E13907" s="22"/>
    </row>
    <row r="13908" spans="5:5" ht="15">
      <c r="E13908" s="22"/>
    </row>
    <row r="13909" spans="5:5" ht="15">
      <c r="E13909" s="22"/>
    </row>
    <row r="13910" spans="5:5" ht="15">
      <c r="E13910" s="22"/>
    </row>
    <row r="13911" spans="5:5" ht="15">
      <c r="E13911" s="22"/>
    </row>
    <row r="13912" spans="5:5" ht="15">
      <c r="E13912" s="22"/>
    </row>
    <row r="13913" spans="5:5" ht="15">
      <c r="E13913" s="22"/>
    </row>
    <row r="13914" spans="5:5" ht="15">
      <c r="E13914" s="22"/>
    </row>
    <row r="13915" spans="5:5" ht="15">
      <c r="E13915" s="22"/>
    </row>
    <row r="13916" spans="5:5" ht="15">
      <c r="E13916" s="22"/>
    </row>
    <row r="13917" spans="5:5" ht="15">
      <c r="E13917" s="22"/>
    </row>
    <row r="13918" spans="5:5" ht="15">
      <c r="E13918" s="22"/>
    </row>
    <row r="13919" spans="5:5" ht="15">
      <c r="E13919" s="22"/>
    </row>
    <row r="13920" spans="5:5" ht="15">
      <c r="E13920" s="22"/>
    </row>
    <row r="13921" spans="5:5" ht="15">
      <c r="E13921" s="22"/>
    </row>
    <row r="13922" spans="5:5" ht="15">
      <c r="E13922" s="22"/>
    </row>
    <row r="13923" spans="5:5" ht="15">
      <c r="E13923" s="22"/>
    </row>
    <row r="13924" spans="5:5" ht="15">
      <c r="E13924" s="22"/>
    </row>
    <row r="13925" spans="5:5" ht="15">
      <c r="E13925" s="22"/>
    </row>
    <row r="13926" spans="5:5" ht="15">
      <c r="E13926" s="22"/>
    </row>
    <row r="13927" spans="5:5" ht="15">
      <c r="E13927" s="22"/>
    </row>
    <row r="13928" spans="5:5" ht="15">
      <c r="E13928" s="22"/>
    </row>
    <row r="13929" spans="5:5" ht="15">
      <c r="E13929" s="22"/>
    </row>
    <row r="13930" spans="5:5" ht="15">
      <c r="E13930" s="22"/>
    </row>
    <row r="13931" spans="5:5" ht="15">
      <c r="E13931" s="22"/>
    </row>
    <row r="13932" spans="5:5" ht="15">
      <c r="E13932" s="22"/>
    </row>
    <row r="13933" spans="5:5" ht="15">
      <c r="E13933" s="22"/>
    </row>
    <row r="13934" spans="5:5" ht="15">
      <c r="E13934" s="22"/>
    </row>
    <row r="13935" spans="5:5" ht="15">
      <c r="E13935" s="22"/>
    </row>
    <row r="13936" spans="5:5" ht="15">
      <c r="E13936" s="22"/>
    </row>
    <row r="13937" spans="5:5" ht="15">
      <c r="E13937" s="22"/>
    </row>
    <row r="13938" spans="5:5" ht="15">
      <c r="E13938" s="22"/>
    </row>
    <row r="13939" spans="5:5" ht="15">
      <c r="E13939" s="22"/>
    </row>
    <row r="13940" spans="5:5" ht="15">
      <c r="E13940" s="22"/>
    </row>
    <row r="13941" spans="5:5" ht="15">
      <c r="E13941" s="22"/>
    </row>
    <row r="13942" spans="5:5" ht="15">
      <c r="E13942" s="22"/>
    </row>
    <row r="13943" spans="5:5" ht="15">
      <c r="E13943" s="22"/>
    </row>
    <row r="13944" spans="5:5" ht="15">
      <c r="E13944" s="22"/>
    </row>
    <row r="13945" spans="5:5" ht="15">
      <c r="E13945" s="22"/>
    </row>
    <row r="13946" spans="5:5" ht="15">
      <c r="E13946" s="22"/>
    </row>
    <row r="13947" spans="5:5" ht="15">
      <c r="E13947" s="22"/>
    </row>
    <row r="13948" spans="5:5" ht="15">
      <c r="E13948" s="22"/>
    </row>
    <row r="13949" spans="5:5" ht="15">
      <c r="E13949" s="22"/>
    </row>
    <row r="13950" spans="5:5" ht="15">
      <c r="E13950" s="22"/>
    </row>
    <row r="13951" spans="5:5" ht="15">
      <c r="E13951" s="22"/>
    </row>
    <row r="13952" spans="5:5" ht="15">
      <c r="E13952" s="22"/>
    </row>
    <row r="13953" spans="5:5" ht="15">
      <c r="E13953" s="22"/>
    </row>
    <row r="13954" spans="5:5" ht="15">
      <c r="E13954" s="22"/>
    </row>
    <row r="13955" spans="5:5" ht="15">
      <c r="E13955" s="22"/>
    </row>
    <row r="13956" spans="5:5" ht="15">
      <c r="E13956" s="22"/>
    </row>
    <row r="13957" spans="5:5" ht="15">
      <c r="E13957" s="22"/>
    </row>
    <row r="13958" spans="5:5" ht="15">
      <c r="E13958" s="22"/>
    </row>
    <row r="13959" spans="5:5" ht="15">
      <c r="E13959" s="22"/>
    </row>
    <row r="13960" spans="5:5" ht="15">
      <c r="E13960" s="22"/>
    </row>
    <row r="13961" spans="5:5" ht="15">
      <c r="E13961" s="22"/>
    </row>
    <row r="13962" spans="5:5" ht="15">
      <c r="E13962" s="22"/>
    </row>
    <row r="13963" spans="5:5" ht="15">
      <c r="E13963" s="22"/>
    </row>
    <row r="13964" spans="5:5" ht="15">
      <c r="E13964" s="22"/>
    </row>
    <row r="13965" spans="5:5" ht="15">
      <c r="E13965" s="22"/>
    </row>
    <row r="13966" spans="5:5" ht="15">
      <c r="E13966" s="22"/>
    </row>
    <row r="13967" spans="5:5" ht="15">
      <c r="E13967" s="22"/>
    </row>
    <row r="13968" spans="5:5" ht="15">
      <c r="E13968" s="22"/>
    </row>
    <row r="13969" spans="5:5" ht="15">
      <c r="E13969" s="22"/>
    </row>
    <row r="13970" spans="5:5" ht="15">
      <c r="E13970" s="22"/>
    </row>
    <row r="13971" spans="5:5" ht="15">
      <c r="E13971" s="22"/>
    </row>
    <row r="13972" spans="5:5" ht="15">
      <c r="E13972" s="22"/>
    </row>
    <row r="13973" spans="5:5" ht="15">
      <c r="E13973" s="22"/>
    </row>
    <row r="13974" spans="5:5" ht="15">
      <c r="E13974" s="22"/>
    </row>
    <row r="13975" spans="5:5" ht="15">
      <c r="E13975" s="22"/>
    </row>
    <row r="13976" spans="5:5" ht="15">
      <c r="E13976" s="22"/>
    </row>
    <row r="13977" spans="5:5" ht="15">
      <c r="E13977" s="22"/>
    </row>
    <row r="13978" spans="5:5" ht="15">
      <c r="E13978" s="22"/>
    </row>
    <row r="13979" spans="5:5" ht="15">
      <c r="E13979" s="22"/>
    </row>
    <row r="13980" spans="5:5" ht="15">
      <c r="E13980" s="22"/>
    </row>
    <row r="13981" spans="5:5" ht="15">
      <c r="E13981" s="22"/>
    </row>
    <row r="13982" spans="5:5" ht="15">
      <c r="E13982" s="22"/>
    </row>
    <row r="13983" spans="5:5" ht="15">
      <c r="E13983" s="22"/>
    </row>
    <row r="13984" spans="5:5" ht="15">
      <c r="E13984" s="22"/>
    </row>
    <row r="13985" spans="5:5" ht="15">
      <c r="E13985" s="22"/>
    </row>
    <row r="13986" spans="5:5" ht="15">
      <c r="E13986" s="22"/>
    </row>
    <row r="13987" spans="5:5" ht="15">
      <c r="E13987" s="22"/>
    </row>
    <row r="13988" spans="5:5" ht="15">
      <c r="E13988" s="22"/>
    </row>
    <row r="13989" spans="5:5" ht="15">
      <c r="E13989" s="22"/>
    </row>
    <row r="13990" spans="5:5" ht="15">
      <c r="E13990" s="22"/>
    </row>
    <row r="13991" spans="5:5" ht="15">
      <c r="E13991" s="22"/>
    </row>
    <row r="13992" spans="5:5" ht="15">
      <c r="E13992" s="22"/>
    </row>
    <row r="13993" spans="5:5" ht="15">
      <c r="E13993" s="22"/>
    </row>
    <row r="13994" spans="5:5" ht="15">
      <c r="E13994" s="22"/>
    </row>
    <row r="13995" spans="5:5" ht="15">
      <c r="E13995" s="22"/>
    </row>
    <row r="13996" spans="5:5" ht="15">
      <c r="E13996" s="22"/>
    </row>
    <row r="13997" spans="5:5" ht="15">
      <c r="E13997" s="22"/>
    </row>
    <row r="13998" spans="5:5" ht="15">
      <c r="E13998" s="22"/>
    </row>
    <row r="13999" spans="5:5" ht="15">
      <c r="E13999" s="22"/>
    </row>
    <row r="14000" spans="5:5" ht="15">
      <c r="E14000" s="22"/>
    </row>
    <row r="14001" spans="5:5" ht="15">
      <c r="E14001" s="22"/>
    </row>
    <row r="14002" spans="5:5" ht="15">
      <c r="E14002" s="22"/>
    </row>
    <row r="14003" spans="5:5" ht="15">
      <c r="E14003" s="22"/>
    </row>
    <row r="14004" spans="5:5" ht="15">
      <c r="E14004" s="22"/>
    </row>
    <row r="14005" spans="5:5" ht="15">
      <c r="E14005" s="22"/>
    </row>
    <row r="14006" spans="5:5" ht="15">
      <c r="E14006" s="22"/>
    </row>
    <row r="14007" spans="5:5" ht="15">
      <c r="E14007" s="22"/>
    </row>
    <row r="14008" spans="5:5" ht="15">
      <c r="E14008" s="22"/>
    </row>
    <row r="14009" spans="5:5" ht="15">
      <c r="E14009" s="22"/>
    </row>
    <row r="14010" spans="5:5" ht="15">
      <c r="E14010" s="22"/>
    </row>
    <row r="14011" spans="5:5" ht="15">
      <c r="E14011" s="22"/>
    </row>
    <row r="14012" spans="5:5" ht="15">
      <c r="E14012" s="22"/>
    </row>
    <row r="14013" spans="5:5" ht="15">
      <c r="E14013" s="22"/>
    </row>
    <row r="14014" spans="5:5" ht="15">
      <c r="E14014" s="22"/>
    </row>
    <row r="14015" spans="5:5" ht="15">
      <c r="E14015" s="22"/>
    </row>
    <row r="14016" spans="5:5" ht="15">
      <c r="E14016" s="22"/>
    </row>
    <row r="14017" spans="5:5" ht="15">
      <c r="E14017" s="22"/>
    </row>
    <row r="14018" spans="5:5" ht="15">
      <c r="E14018" s="22"/>
    </row>
    <row r="14019" spans="5:5" ht="15">
      <c r="E14019" s="22"/>
    </row>
    <row r="14020" spans="5:5" ht="15">
      <c r="E14020" s="22"/>
    </row>
    <row r="14021" spans="5:5" ht="15">
      <c r="E14021" s="22"/>
    </row>
    <row r="14022" spans="5:5" ht="15">
      <c r="E14022" s="22"/>
    </row>
    <row r="14023" spans="5:5" ht="15">
      <c r="E14023" s="22"/>
    </row>
    <row r="14024" spans="5:5" ht="15">
      <c r="E14024" s="22"/>
    </row>
    <row r="14025" spans="5:5" ht="15">
      <c r="E14025" s="22"/>
    </row>
    <row r="14026" spans="5:5" ht="15">
      <c r="E14026" s="22"/>
    </row>
    <row r="14027" spans="5:5" ht="15">
      <c r="E14027" s="22"/>
    </row>
    <row r="14028" spans="5:5" ht="15">
      <c r="E14028" s="22"/>
    </row>
    <row r="14029" spans="5:5" ht="15">
      <c r="E14029" s="22"/>
    </row>
    <row r="14030" spans="5:5" ht="15">
      <c r="E14030" s="22"/>
    </row>
    <row r="14031" spans="5:5" ht="15">
      <c r="E14031" s="22"/>
    </row>
    <row r="14032" spans="5:5" ht="15">
      <c r="E14032" s="22"/>
    </row>
    <row r="14033" spans="5:5" ht="15">
      <c r="E14033" s="22"/>
    </row>
    <row r="14034" spans="5:5" ht="15">
      <c r="E14034" s="22"/>
    </row>
    <row r="14035" spans="5:5" ht="15">
      <c r="E14035" s="22"/>
    </row>
    <row r="14036" spans="5:5" ht="15">
      <c r="E14036" s="22"/>
    </row>
    <row r="14037" spans="5:5" ht="15">
      <c r="E14037" s="22"/>
    </row>
    <row r="14038" spans="5:5" ht="15">
      <c r="E14038" s="22"/>
    </row>
    <row r="14039" spans="5:5" ht="15">
      <c r="E14039" s="22"/>
    </row>
    <row r="14040" spans="5:5" ht="15">
      <c r="E14040" s="22"/>
    </row>
    <row r="14041" spans="5:5" ht="15">
      <c r="E14041" s="22"/>
    </row>
    <row r="14042" spans="5:5" ht="15">
      <c r="E14042" s="22"/>
    </row>
    <row r="14043" spans="5:5" ht="15">
      <c r="E14043" s="22"/>
    </row>
    <row r="14044" spans="5:5" ht="15">
      <c r="E14044" s="22"/>
    </row>
    <row r="14045" spans="5:5" ht="15">
      <c r="E14045" s="22"/>
    </row>
    <row r="14046" spans="5:5" ht="15">
      <c r="E14046" s="22"/>
    </row>
    <row r="14047" spans="5:5" ht="15">
      <c r="E14047" s="22"/>
    </row>
    <row r="14048" spans="5:5" ht="15">
      <c r="E14048" s="22"/>
    </row>
    <row r="14049" spans="5:5" ht="15">
      <c r="E14049" s="22"/>
    </row>
    <row r="14050" spans="5:5" ht="15">
      <c r="E14050" s="22"/>
    </row>
    <row r="14051" spans="5:5" ht="15">
      <c r="E14051" s="22"/>
    </row>
    <row r="14052" spans="5:5" ht="15">
      <c r="E14052" s="22"/>
    </row>
    <row r="14053" spans="5:5" ht="15">
      <c r="E14053" s="22"/>
    </row>
    <row r="14054" spans="5:5" ht="15">
      <c r="E14054" s="22"/>
    </row>
    <row r="14055" spans="5:5" ht="15">
      <c r="E14055" s="22"/>
    </row>
    <row r="14056" spans="5:5" ht="15">
      <c r="E14056" s="22"/>
    </row>
    <row r="14057" spans="5:5" ht="15">
      <c r="E14057" s="22"/>
    </row>
    <row r="14058" spans="5:5" ht="15">
      <c r="E14058" s="22"/>
    </row>
    <row r="14059" spans="5:5" ht="15">
      <c r="E14059" s="22"/>
    </row>
    <row r="14060" spans="5:5" ht="15">
      <c r="E14060" s="22"/>
    </row>
    <row r="14061" spans="5:5" ht="15">
      <c r="E14061" s="22"/>
    </row>
    <row r="14062" spans="5:5" ht="15">
      <c r="E14062" s="22"/>
    </row>
    <row r="14063" spans="5:5" ht="15">
      <c r="E14063" s="22"/>
    </row>
    <row r="14064" spans="5:5" ht="15">
      <c r="E14064" s="22"/>
    </row>
    <row r="14065" spans="5:5" ht="15">
      <c r="E14065" s="22"/>
    </row>
    <row r="14066" spans="5:5" ht="15">
      <c r="E14066" s="22"/>
    </row>
    <row r="14067" spans="5:5" ht="15">
      <c r="E14067" s="22"/>
    </row>
    <row r="14068" spans="5:5" ht="15">
      <c r="E14068" s="22"/>
    </row>
    <row r="14069" spans="5:5" ht="15">
      <c r="E14069" s="22"/>
    </row>
    <row r="14070" spans="5:5" ht="15">
      <c r="E14070" s="22"/>
    </row>
    <row r="14071" spans="5:5" ht="15">
      <c r="E14071" s="22"/>
    </row>
    <row r="14072" spans="5:5" ht="15">
      <c r="E14072" s="22"/>
    </row>
    <row r="14073" spans="5:5" ht="15">
      <c r="E14073" s="22"/>
    </row>
    <row r="14074" spans="5:5" ht="15">
      <c r="E14074" s="22"/>
    </row>
    <row r="14075" spans="5:5" ht="15">
      <c r="E14075" s="22"/>
    </row>
    <row r="14076" spans="5:5" ht="15">
      <c r="E14076" s="22"/>
    </row>
    <row r="14077" spans="5:5" ht="15">
      <c r="E14077" s="22"/>
    </row>
    <row r="14078" spans="5:5" ht="15">
      <c r="E14078" s="22"/>
    </row>
    <row r="14079" spans="5:5" ht="15">
      <c r="E14079" s="22"/>
    </row>
    <row r="14080" spans="5:5" ht="15">
      <c r="E14080" s="22"/>
    </row>
    <row r="14081" spans="5:5" ht="15">
      <c r="E14081" s="22"/>
    </row>
    <row r="14082" spans="5:5" ht="15">
      <c r="E14082" s="22"/>
    </row>
    <row r="14083" spans="5:5" ht="15">
      <c r="E14083" s="22"/>
    </row>
    <row r="14084" spans="5:5" ht="15">
      <c r="E14084" s="22"/>
    </row>
    <row r="14085" spans="5:5" ht="15">
      <c r="E14085" s="22"/>
    </row>
    <row r="14086" spans="5:5" ht="15">
      <c r="E14086" s="22"/>
    </row>
    <row r="14087" spans="5:5" ht="15">
      <c r="E14087" s="22"/>
    </row>
    <row r="14088" spans="5:5" ht="15">
      <c r="E14088" s="22"/>
    </row>
    <row r="14089" spans="5:5" ht="15">
      <c r="E14089" s="22"/>
    </row>
    <row r="14090" spans="5:5" ht="15">
      <c r="E14090" s="22"/>
    </row>
    <row r="14091" spans="5:5" ht="15">
      <c r="E14091" s="22"/>
    </row>
    <row r="14092" spans="5:5" ht="15">
      <c r="E14092" s="22"/>
    </row>
    <row r="14093" spans="5:5" ht="15">
      <c r="E14093" s="22"/>
    </row>
    <row r="14094" spans="5:5" ht="15">
      <c r="E14094" s="22"/>
    </row>
    <row r="14095" spans="5:5" ht="15">
      <c r="E14095" s="22"/>
    </row>
    <row r="14096" spans="5:5" ht="15">
      <c r="E14096" s="22"/>
    </row>
    <row r="14097" spans="5:5" ht="15">
      <c r="E14097" s="22"/>
    </row>
    <row r="14098" spans="5:5" ht="15">
      <c r="E14098" s="22"/>
    </row>
    <row r="14099" spans="5:5" ht="15">
      <c r="E14099" s="22"/>
    </row>
    <row r="14100" spans="5:5" ht="15">
      <c r="E14100" s="22"/>
    </row>
    <row r="14101" spans="5:5" ht="15">
      <c r="E14101" s="22"/>
    </row>
    <row r="14102" spans="5:5" ht="15">
      <c r="E14102" s="22"/>
    </row>
    <row r="14103" spans="5:5" ht="15">
      <c r="E14103" s="22"/>
    </row>
    <row r="14104" spans="5:5" ht="15">
      <c r="E14104" s="22"/>
    </row>
    <row r="14105" spans="5:5" ht="15">
      <c r="E14105" s="22"/>
    </row>
    <row r="14106" spans="5:5" ht="15">
      <c r="E14106" s="22"/>
    </row>
    <row r="14107" spans="5:5" ht="15">
      <c r="E14107" s="22"/>
    </row>
    <row r="14108" spans="5:5" ht="15">
      <c r="E14108" s="22"/>
    </row>
    <row r="14109" spans="5:5" ht="15">
      <c r="E14109" s="22"/>
    </row>
    <row r="14110" spans="5:5" ht="15">
      <c r="E14110" s="22"/>
    </row>
    <row r="14111" spans="5:5" ht="15">
      <c r="E14111" s="22"/>
    </row>
    <row r="14112" spans="5:5" ht="15">
      <c r="E14112" s="22"/>
    </row>
    <row r="14113" spans="5:5" ht="15">
      <c r="E14113" s="22"/>
    </row>
    <row r="14114" spans="5:5" ht="15">
      <c r="E14114" s="22"/>
    </row>
    <row r="14115" spans="5:5" ht="15">
      <c r="E14115" s="22"/>
    </row>
    <row r="14116" spans="5:5" ht="15">
      <c r="E14116" s="22"/>
    </row>
    <row r="14117" spans="5:5" ht="15">
      <c r="E14117" s="22"/>
    </row>
    <row r="14118" spans="5:5" ht="15">
      <c r="E14118" s="22"/>
    </row>
    <row r="14119" spans="5:5" ht="15">
      <c r="E14119" s="22"/>
    </row>
    <row r="14120" spans="5:5" ht="15">
      <c r="E14120" s="22"/>
    </row>
    <row r="14121" spans="5:5" ht="15">
      <c r="E14121" s="22"/>
    </row>
    <row r="14122" spans="5:5" ht="15">
      <c r="E14122" s="22"/>
    </row>
    <row r="14123" spans="5:5" ht="15">
      <c r="E14123" s="22"/>
    </row>
    <row r="14124" spans="5:5" ht="15">
      <c r="E14124" s="22"/>
    </row>
    <row r="14125" spans="5:5" ht="15">
      <c r="E14125" s="22"/>
    </row>
    <row r="14126" spans="5:5" ht="15">
      <c r="E14126" s="22"/>
    </row>
    <row r="14127" spans="5:5" ht="15">
      <c r="E14127" s="22"/>
    </row>
    <row r="14128" spans="5:5" ht="15">
      <c r="E14128" s="22"/>
    </row>
    <row r="14129" spans="5:5" ht="15">
      <c r="E14129" s="22"/>
    </row>
    <row r="14130" spans="5:5" ht="15">
      <c r="E14130" s="22"/>
    </row>
    <row r="14131" spans="5:5" ht="15">
      <c r="E14131" s="22"/>
    </row>
    <row r="14132" spans="5:5" ht="15">
      <c r="E14132" s="22"/>
    </row>
    <row r="14133" spans="5:5" ht="15">
      <c r="E14133" s="22"/>
    </row>
    <row r="14134" spans="5:5" ht="15">
      <c r="E14134" s="22"/>
    </row>
    <row r="14135" spans="5:5" ht="15">
      <c r="E14135" s="22"/>
    </row>
    <row r="14136" spans="5:5" ht="15">
      <c r="E14136" s="22"/>
    </row>
    <row r="14137" spans="5:5" ht="15">
      <c r="E14137" s="22"/>
    </row>
    <row r="14138" spans="5:5" ht="15">
      <c r="E14138" s="22"/>
    </row>
    <row r="14139" spans="5:5" ht="15">
      <c r="E14139" s="22"/>
    </row>
    <row r="14140" spans="5:5" ht="15">
      <c r="E14140" s="22"/>
    </row>
    <row r="14141" spans="5:5" ht="15">
      <c r="E14141" s="22"/>
    </row>
    <row r="14142" spans="5:5" ht="15">
      <c r="E14142" s="22"/>
    </row>
    <row r="14143" spans="5:5" ht="15">
      <c r="E14143" s="22"/>
    </row>
    <row r="14144" spans="5:5" ht="15">
      <c r="E14144" s="22"/>
    </row>
    <row r="14145" spans="5:5" ht="15">
      <c r="E14145" s="22"/>
    </row>
    <row r="14146" spans="5:5" ht="15">
      <c r="E14146" s="22"/>
    </row>
    <row r="14147" spans="5:5" ht="15">
      <c r="E14147" s="22"/>
    </row>
    <row r="14148" spans="5:5" ht="15">
      <c r="E14148" s="22"/>
    </row>
    <row r="14149" spans="5:5" ht="15">
      <c r="E14149" s="22"/>
    </row>
    <row r="14150" spans="5:5" ht="15">
      <c r="E14150" s="22"/>
    </row>
    <row r="14151" spans="5:5" ht="15">
      <c r="E14151" s="22"/>
    </row>
    <row r="14152" spans="5:5" ht="15">
      <c r="E14152" s="22"/>
    </row>
    <row r="14153" spans="5:5" ht="15">
      <c r="E14153" s="22"/>
    </row>
    <row r="14154" spans="5:5" ht="15">
      <c r="E14154" s="22"/>
    </row>
    <row r="14155" spans="5:5" ht="15">
      <c r="E14155" s="22"/>
    </row>
    <row r="14156" spans="5:5" ht="15">
      <c r="E14156" s="22"/>
    </row>
    <row r="14157" spans="5:5" ht="15">
      <c r="E14157" s="22"/>
    </row>
    <row r="14158" spans="5:5" ht="15">
      <c r="E14158" s="22"/>
    </row>
    <row r="14159" spans="5:5" ht="15">
      <c r="E14159" s="22"/>
    </row>
    <row r="14160" spans="5:5" ht="15">
      <c r="E14160" s="22"/>
    </row>
    <row r="14161" spans="5:5" ht="15">
      <c r="E14161" s="22"/>
    </row>
    <row r="14162" spans="5:5" ht="15">
      <c r="E14162" s="22"/>
    </row>
    <row r="14163" spans="5:5" ht="15">
      <c r="E14163" s="22"/>
    </row>
    <row r="14164" spans="5:5" ht="15">
      <c r="E14164" s="22"/>
    </row>
    <row r="14165" spans="5:5" ht="15">
      <c r="E14165" s="22"/>
    </row>
    <row r="14166" spans="5:5" ht="15">
      <c r="E14166" s="22"/>
    </row>
    <row r="14167" spans="5:5" ht="15">
      <c r="E14167" s="22"/>
    </row>
    <row r="14168" spans="5:5" ht="15">
      <c r="E14168" s="22"/>
    </row>
    <row r="14169" spans="5:5" ht="15">
      <c r="E14169" s="22"/>
    </row>
    <row r="14170" spans="5:5" ht="15">
      <c r="E14170" s="22"/>
    </row>
    <row r="14171" spans="5:5" ht="15">
      <c r="E14171" s="22"/>
    </row>
    <row r="14172" spans="5:5" ht="15">
      <c r="E14172" s="22"/>
    </row>
    <row r="14173" spans="5:5" ht="15">
      <c r="E14173" s="22"/>
    </row>
    <row r="14174" spans="5:5" ht="15">
      <c r="E14174" s="22"/>
    </row>
    <row r="14175" spans="5:5" ht="15">
      <c r="E14175" s="22"/>
    </row>
    <row r="14176" spans="5:5" ht="15">
      <c r="E14176" s="22"/>
    </row>
    <row r="14177" spans="5:5" ht="15">
      <c r="E14177" s="22"/>
    </row>
    <row r="14178" spans="5:5" ht="15">
      <c r="E14178" s="22"/>
    </row>
    <row r="14179" spans="5:5" ht="15">
      <c r="E14179" s="22"/>
    </row>
    <row r="14180" spans="5:5" ht="15">
      <c r="E14180" s="22"/>
    </row>
    <row r="14181" spans="5:5" ht="15">
      <c r="E14181" s="22"/>
    </row>
    <row r="14182" spans="5:5" ht="15">
      <c r="E14182" s="22"/>
    </row>
    <row r="14183" spans="5:5" ht="15">
      <c r="E14183" s="22"/>
    </row>
    <row r="14184" spans="5:5" ht="15">
      <c r="E14184" s="22"/>
    </row>
    <row r="14185" spans="5:5" ht="15">
      <c r="E14185" s="22"/>
    </row>
    <row r="14186" spans="5:5" ht="15">
      <c r="E14186" s="22"/>
    </row>
    <row r="14187" spans="5:5" ht="15">
      <c r="E14187" s="22"/>
    </row>
    <row r="14188" spans="5:5" ht="15">
      <c r="E14188" s="22"/>
    </row>
    <row r="14189" spans="5:5" ht="15">
      <c r="E14189" s="22"/>
    </row>
    <row r="14190" spans="5:5" ht="15">
      <c r="E14190" s="22"/>
    </row>
    <row r="14191" spans="5:5" ht="15">
      <c r="E14191" s="22"/>
    </row>
    <row r="14192" spans="5:5" ht="15">
      <c r="E14192" s="22"/>
    </row>
    <row r="14193" spans="5:5" ht="15">
      <c r="E14193" s="22"/>
    </row>
    <row r="14194" spans="5:5" ht="15">
      <c r="E14194" s="22"/>
    </row>
    <row r="14195" spans="5:5" ht="15">
      <c r="E14195" s="22"/>
    </row>
    <row r="14196" spans="5:5" ht="15">
      <c r="E14196" s="22"/>
    </row>
    <row r="14197" spans="5:5" ht="15">
      <c r="E14197" s="22"/>
    </row>
    <row r="14198" spans="5:5" ht="15">
      <c r="E14198" s="22"/>
    </row>
    <row r="14199" spans="5:5" ht="15">
      <c r="E14199" s="22"/>
    </row>
    <row r="14200" spans="5:5" ht="15">
      <c r="E14200" s="22"/>
    </row>
    <row r="14201" spans="5:5" ht="15">
      <c r="E14201" s="22"/>
    </row>
    <row r="14202" spans="5:5" ht="15">
      <c r="E14202" s="22"/>
    </row>
    <row r="14203" spans="5:5" ht="15">
      <c r="E14203" s="22"/>
    </row>
    <row r="14204" spans="5:5" ht="15">
      <c r="E14204" s="22"/>
    </row>
    <row r="14205" spans="5:5" ht="15">
      <c r="E14205" s="22"/>
    </row>
    <row r="14206" spans="5:5" ht="15">
      <c r="E14206" s="22"/>
    </row>
    <row r="14207" spans="5:5" ht="15">
      <c r="E14207" s="22"/>
    </row>
    <row r="14208" spans="5:5" ht="15">
      <c r="E14208" s="22"/>
    </row>
    <row r="14209" spans="5:5" ht="15">
      <c r="E14209" s="22"/>
    </row>
    <row r="14210" spans="5:5" ht="15">
      <c r="E14210" s="22"/>
    </row>
    <row r="14211" spans="5:5" ht="15">
      <c r="E14211" s="22"/>
    </row>
    <row r="14212" spans="5:5" ht="15">
      <c r="E14212" s="22"/>
    </row>
    <row r="14213" spans="5:5" ht="15">
      <c r="E14213" s="22"/>
    </row>
    <row r="14214" spans="5:5" ht="15">
      <c r="E14214" s="22"/>
    </row>
    <row r="14215" spans="5:5" ht="15">
      <c r="E14215" s="22"/>
    </row>
    <row r="14216" spans="5:5" ht="15">
      <c r="E14216" s="22"/>
    </row>
    <row r="14217" spans="5:5" ht="15">
      <c r="E14217" s="22"/>
    </row>
    <row r="14218" spans="5:5" ht="15">
      <c r="E14218" s="22"/>
    </row>
    <row r="14219" spans="5:5" ht="15">
      <c r="E14219" s="22"/>
    </row>
    <row r="14220" spans="5:5" ht="15">
      <c r="E14220" s="22"/>
    </row>
    <row r="14221" spans="5:5" ht="15">
      <c r="E14221" s="22"/>
    </row>
    <row r="14222" spans="5:5" ht="15">
      <c r="E14222" s="22"/>
    </row>
    <row r="14223" spans="5:5" ht="15">
      <c r="E14223" s="22"/>
    </row>
    <row r="14224" spans="5:5" ht="15">
      <c r="E14224" s="22"/>
    </row>
    <row r="14225" spans="5:5" ht="15">
      <c r="E14225" s="22"/>
    </row>
    <row r="14226" spans="5:5" ht="15">
      <c r="E14226" s="22"/>
    </row>
    <row r="14227" spans="5:5" ht="15">
      <c r="E14227" s="22"/>
    </row>
    <row r="14228" spans="5:5" ht="15">
      <c r="E14228" s="22"/>
    </row>
    <row r="14229" spans="5:5" ht="15">
      <c r="E14229" s="22"/>
    </row>
    <row r="14230" spans="5:5" ht="15">
      <c r="E14230" s="22"/>
    </row>
    <row r="14231" spans="5:5" ht="15">
      <c r="E14231" s="22"/>
    </row>
    <row r="14232" spans="5:5" ht="15">
      <c r="E14232" s="22"/>
    </row>
    <row r="14233" spans="5:5" ht="15">
      <c r="E14233" s="22"/>
    </row>
    <row r="14234" spans="5:5" ht="15">
      <c r="E14234" s="22"/>
    </row>
    <row r="14235" spans="5:5" ht="15">
      <c r="E14235" s="22"/>
    </row>
    <row r="14236" spans="5:5" ht="15">
      <c r="E14236" s="22"/>
    </row>
    <row r="14237" spans="5:5" ht="15">
      <c r="E14237" s="22"/>
    </row>
    <row r="14238" spans="5:5" ht="15">
      <c r="E14238" s="22"/>
    </row>
    <row r="14239" spans="5:5" ht="15">
      <c r="E14239" s="22"/>
    </row>
    <row r="14240" spans="5:5" ht="15">
      <c r="E14240" s="22"/>
    </row>
    <row r="14241" spans="5:5" ht="15">
      <c r="E14241" s="22"/>
    </row>
    <row r="14242" spans="5:5" ht="15">
      <c r="E14242" s="22"/>
    </row>
    <row r="14243" spans="5:5" ht="15">
      <c r="E14243" s="22"/>
    </row>
    <row r="14244" spans="5:5" ht="15">
      <c r="E14244" s="22"/>
    </row>
    <row r="14245" spans="5:5" ht="15">
      <c r="E14245" s="22"/>
    </row>
    <row r="14246" spans="5:5" ht="15">
      <c r="E14246" s="22"/>
    </row>
    <row r="14247" spans="5:5" ht="15">
      <c r="E14247" s="22"/>
    </row>
    <row r="14248" spans="5:5" ht="15">
      <c r="E14248" s="22"/>
    </row>
    <row r="14249" spans="5:5" ht="15">
      <c r="E14249" s="22"/>
    </row>
    <row r="14250" spans="5:5" ht="15">
      <c r="E14250" s="22"/>
    </row>
    <row r="14251" spans="5:5" ht="15">
      <c r="E14251" s="22"/>
    </row>
    <row r="14252" spans="5:5" ht="15">
      <c r="E14252" s="22"/>
    </row>
    <row r="14253" spans="5:5" ht="15">
      <c r="E14253" s="22"/>
    </row>
    <row r="14254" spans="5:5" ht="15">
      <c r="E14254" s="22"/>
    </row>
    <row r="14255" spans="5:5" ht="15">
      <c r="E14255" s="22"/>
    </row>
    <row r="14256" spans="5:5" ht="15">
      <c r="E14256" s="22"/>
    </row>
    <row r="14257" spans="5:5" ht="15">
      <c r="E14257" s="22"/>
    </row>
    <row r="14258" spans="5:5" ht="15">
      <c r="E14258" s="22"/>
    </row>
    <row r="14259" spans="5:5" ht="15">
      <c r="E14259" s="22"/>
    </row>
    <row r="14260" spans="5:5" ht="15">
      <c r="E14260" s="22"/>
    </row>
    <row r="14261" spans="5:5" ht="15">
      <c r="E14261" s="22"/>
    </row>
    <row r="14262" spans="5:5" ht="15">
      <c r="E14262" s="22"/>
    </row>
    <row r="14263" spans="5:5" ht="15">
      <c r="E14263" s="22"/>
    </row>
    <row r="14264" spans="5:5" ht="15">
      <c r="E14264" s="22"/>
    </row>
    <row r="14265" spans="5:5" ht="15">
      <c r="E14265" s="22"/>
    </row>
    <row r="14266" spans="5:5" ht="15">
      <c r="E14266" s="22"/>
    </row>
    <row r="14267" spans="5:5" ht="15">
      <c r="E14267" s="22"/>
    </row>
    <row r="14268" spans="5:5" ht="15">
      <c r="E14268" s="22"/>
    </row>
    <row r="14269" spans="5:5" ht="15">
      <c r="E14269" s="22"/>
    </row>
    <row r="14270" spans="5:5" ht="15">
      <c r="E14270" s="22"/>
    </row>
    <row r="14271" spans="5:5" ht="15">
      <c r="E14271" s="22"/>
    </row>
    <row r="14272" spans="5:5" ht="15">
      <c r="E14272" s="22"/>
    </row>
    <row r="14273" spans="5:5" ht="15">
      <c r="E14273" s="22"/>
    </row>
    <row r="14274" spans="5:5" ht="15">
      <c r="E14274" s="22"/>
    </row>
    <row r="14275" spans="5:5" ht="15">
      <c r="E14275" s="22"/>
    </row>
    <row r="14276" spans="5:5" ht="15">
      <c r="E14276" s="22"/>
    </row>
    <row r="14277" spans="5:5" ht="15">
      <c r="E14277" s="22"/>
    </row>
    <row r="14278" spans="5:5" ht="15">
      <c r="E14278" s="22"/>
    </row>
    <row r="14279" spans="5:5" ht="15">
      <c r="E14279" s="22"/>
    </row>
    <row r="14280" spans="5:5" ht="15">
      <c r="E14280" s="22"/>
    </row>
    <row r="14281" spans="5:5" ht="15">
      <c r="E14281" s="22"/>
    </row>
    <row r="14282" spans="5:5" ht="15">
      <c r="E14282" s="22"/>
    </row>
    <row r="14283" spans="5:5" ht="15">
      <c r="E14283" s="22"/>
    </row>
    <row r="14284" spans="5:5" ht="15">
      <c r="E14284" s="22"/>
    </row>
    <row r="14285" spans="5:5" ht="15">
      <c r="E14285" s="22"/>
    </row>
    <row r="14286" spans="5:5" ht="15">
      <c r="E14286" s="22"/>
    </row>
    <row r="14287" spans="5:5" ht="15">
      <c r="E14287" s="22"/>
    </row>
    <row r="14288" spans="5:5" ht="15">
      <c r="E14288" s="22"/>
    </row>
    <row r="14289" spans="5:5" ht="15">
      <c r="E14289" s="22"/>
    </row>
    <row r="14290" spans="5:5" ht="15">
      <c r="E14290" s="22"/>
    </row>
    <row r="14291" spans="5:5" ht="15">
      <c r="E14291" s="22"/>
    </row>
    <row r="14292" spans="5:5" ht="15">
      <c r="E14292" s="22"/>
    </row>
    <row r="14293" spans="5:5" ht="15">
      <c r="E14293" s="22"/>
    </row>
    <row r="14294" spans="5:5" ht="15">
      <c r="E14294" s="22"/>
    </row>
    <row r="14295" spans="5:5" ht="15">
      <c r="E14295" s="22"/>
    </row>
    <row r="14296" spans="5:5" ht="15">
      <c r="E14296" s="22"/>
    </row>
    <row r="14297" spans="5:5" ht="15">
      <c r="E14297" s="22"/>
    </row>
    <row r="14298" spans="5:5" ht="15">
      <c r="E14298" s="22"/>
    </row>
    <row r="14299" spans="5:5" ht="15">
      <c r="E14299" s="22"/>
    </row>
    <row r="14300" spans="5:5" ht="15">
      <c r="E14300" s="22"/>
    </row>
    <row r="14301" spans="5:5" ht="15">
      <c r="E14301" s="22"/>
    </row>
    <row r="14302" spans="5:5" ht="15">
      <c r="E14302" s="22"/>
    </row>
    <row r="14303" spans="5:5" ht="15">
      <c r="E14303" s="22"/>
    </row>
    <row r="14304" spans="5:5" ht="15">
      <c r="E14304" s="22"/>
    </row>
    <row r="14305" spans="5:5" ht="15">
      <c r="E14305" s="22"/>
    </row>
    <row r="14306" spans="5:5" ht="15">
      <c r="E14306" s="22"/>
    </row>
    <row r="14307" spans="5:5" ht="15">
      <c r="E14307" s="22"/>
    </row>
    <row r="14308" spans="5:5" ht="15">
      <c r="E14308" s="22"/>
    </row>
    <row r="14309" spans="5:5" ht="15">
      <c r="E14309" s="22"/>
    </row>
    <row r="14310" spans="5:5" ht="15">
      <c r="E14310" s="22"/>
    </row>
    <row r="14311" spans="5:5" ht="15">
      <c r="E14311" s="22"/>
    </row>
    <row r="14312" spans="5:5" ht="15">
      <c r="E14312" s="22"/>
    </row>
    <row r="14313" spans="5:5" ht="15">
      <c r="E14313" s="22"/>
    </row>
    <row r="14314" spans="5:5" ht="15">
      <c r="E14314" s="22"/>
    </row>
    <row r="14315" spans="5:5" ht="15">
      <c r="E14315" s="22"/>
    </row>
    <row r="14316" spans="5:5" ht="15">
      <c r="E14316" s="22"/>
    </row>
    <row r="14317" spans="5:5" ht="15">
      <c r="E14317" s="22"/>
    </row>
    <row r="14318" spans="5:5" ht="15">
      <c r="E14318" s="22"/>
    </row>
    <row r="14319" spans="5:5" ht="15">
      <c r="E14319" s="22"/>
    </row>
    <row r="14320" spans="5:5" ht="15">
      <c r="E14320" s="22"/>
    </row>
    <row r="14321" spans="5:5" ht="15">
      <c r="E14321" s="22"/>
    </row>
    <row r="14322" spans="5:5" ht="15">
      <c r="E14322" s="22"/>
    </row>
    <row r="14323" spans="5:5" ht="15">
      <c r="E14323" s="22"/>
    </row>
    <row r="14324" spans="5:5" ht="15">
      <c r="E14324" s="22"/>
    </row>
    <row r="14325" spans="5:5" ht="15">
      <c r="E14325" s="22"/>
    </row>
    <row r="14326" spans="5:5" ht="15">
      <c r="E14326" s="22"/>
    </row>
    <row r="14327" spans="5:5" ht="15">
      <c r="E14327" s="22"/>
    </row>
    <row r="14328" spans="5:5" ht="15">
      <c r="E14328" s="22"/>
    </row>
    <row r="14329" spans="5:5" ht="15">
      <c r="E14329" s="22"/>
    </row>
    <row r="14330" spans="5:5" ht="15">
      <c r="E14330" s="22"/>
    </row>
    <row r="14331" spans="5:5" ht="15">
      <c r="E14331" s="22"/>
    </row>
    <row r="14332" spans="5:5" ht="15">
      <c r="E14332" s="22"/>
    </row>
    <row r="14333" spans="5:5" ht="15">
      <c r="E14333" s="22"/>
    </row>
    <row r="14334" spans="5:5" ht="15">
      <c r="E14334" s="22"/>
    </row>
    <row r="14335" spans="5:5" ht="15">
      <c r="E14335" s="22"/>
    </row>
    <row r="14336" spans="5:5" ht="15">
      <c r="E14336" s="22"/>
    </row>
    <row r="14337" spans="5:5" ht="15">
      <c r="E14337" s="22"/>
    </row>
    <row r="14338" spans="5:5" ht="15">
      <c r="E14338" s="22"/>
    </row>
    <row r="14339" spans="5:5" ht="15">
      <c r="E14339" s="22"/>
    </row>
    <row r="14340" spans="5:5" ht="15">
      <c r="E14340" s="22"/>
    </row>
    <row r="14341" spans="5:5" ht="15">
      <c r="E14341" s="22"/>
    </row>
    <row r="14342" spans="5:5" ht="15">
      <c r="E14342" s="22"/>
    </row>
    <row r="14343" spans="5:5" ht="15">
      <c r="E14343" s="22"/>
    </row>
    <row r="14344" spans="5:5" ht="15">
      <c r="E14344" s="22"/>
    </row>
    <row r="14345" spans="5:5" ht="15">
      <c r="E14345" s="22"/>
    </row>
    <row r="14346" spans="5:5" ht="15">
      <c r="E14346" s="22"/>
    </row>
    <row r="14347" spans="5:5" ht="15">
      <c r="E14347" s="22"/>
    </row>
    <row r="14348" spans="5:5" ht="15">
      <c r="E14348" s="22"/>
    </row>
    <row r="14349" spans="5:5" ht="15">
      <c r="E14349" s="22"/>
    </row>
    <row r="14350" spans="5:5" ht="15">
      <c r="E14350" s="22"/>
    </row>
    <row r="14351" spans="5:5" ht="15">
      <c r="E14351" s="22"/>
    </row>
    <row r="14352" spans="5:5" ht="15">
      <c r="E14352" s="22"/>
    </row>
    <row r="14353" spans="5:5" ht="15">
      <c r="E14353" s="22"/>
    </row>
    <row r="14354" spans="5:5" ht="15">
      <c r="E14354" s="22"/>
    </row>
    <row r="14355" spans="5:5" ht="15">
      <c r="E14355" s="22"/>
    </row>
    <row r="14356" spans="5:5" ht="15">
      <c r="E14356" s="22"/>
    </row>
    <row r="14357" spans="5:5" ht="15">
      <c r="E14357" s="22"/>
    </row>
    <row r="14358" spans="5:5" ht="15">
      <c r="E14358" s="22"/>
    </row>
    <row r="14359" spans="5:5" ht="15">
      <c r="E14359" s="22"/>
    </row>
    <row r="14360" spans="5:5" ht="15">
      <c r="E14360" s="22"/>
    </row>
    <row r="14361" spans="5:5" ht="15">
      <c r="E14361" s="22"/>
    </row>
    <row r="14362" spans="5:5" ht="15">
      <c r="E14362" s="22"/>
    </row>
    <row r="14363" spans="5:5" ht="15">
      <c r="E14363" s="22"/>
    </row>
    <row r="14364" spans="5:5" ht="15">
      <c r="E14364" s="22"/>
    </row>
    <row r="14365" spans="5:5" ht="15">
      <c r="E14365" s="22"/>
    </row>
    <row r="14366" spans="5:5" ht="15">
      <c r="E14366" s="22"/>
    </row>
    <row r="14367" spans="5:5" ht="15">
      <c r="E14367" s="22"/>
    </row>
    <row r="14368" spans="5:5" ht="15">
      <c r="E14368" s="22"/>
    </row>
    <row r="14369" spans="5:5" ht="15">
      <c r="E14369" s="22"/>
    </row>
    <row r="14370" spans="5:5" ht="15">
      <c r="E14370" s="22"/>
    </row>
    <row r="14371" spans="5:5" ht="15">
      <c r="E14371" s="22"/>
    </row>
    <row r="14372" spans="5:5" ht="15">
      <c r="E14372" s="22"/>
    </row>
    <row r="14373" spans="5:5" ht="15">
      <c r="E14373" s="22"/>
    </row>
    <row r="14374" spans="5:5" ht="15">
      <c r="E14374" s="22"/>
    </row>
    <row r="14375" spans="5:5" ht="15">
      <c r="E14375" s="22"/>
    </row>
    <row r="14376" spans="5:5" ht="15">
      <c r="E14376" s="22"/>
    </row>
    <row r="14377" spans="5:5" ht="15">
      <c r="E14377" s="22"/>
    </row>
    <row r="14378" spans="5:5" ht="15">
      <c r="E14378" s="22"/>
    </row>
    <row r="14379" spans="5:5" ht="15">
      <c r="E14379" s="22"/>
    </row>
    <row r="14380" spans="5:5" ht="15">
      <c r="E14380" s="22"/>
    </row>
    <row r="14381" spans="5:5" ht="15">
      <c r="E14381" s="22"/>
    </row>
    <row r="14382" spans="5:5" ht="15">
      <c r="E14382" s="22"/>
    </row>
    <row r="14383" spans="5:5" ht="15">
      <c r="E14383" s="22"/>
    </row>
    <row r="14384" spans="5:5" ht="15">
      <c r="E14384" s="22"/>
    </row>
    <row r="14385" spans="5:5" ht="15">
      <c r="E14385" s="22"/>
    </row>
    <row r="14386" spans="5:5" ht="15">
      <c r="E14386" s="22"/>
    </row>
    <row r="14387" spans="5:5" ht="15">
      <c r="E14387" s="22"/>
    </row>
    <row r="14388" spans="5:5" ht="15">
      <c r="E14388" s="22"/>
    </row>
    <row r="14389" spans="5:5" ht="15">
      <c r="E14389" s="22"/>
    </row>
    <row r="14390" spans="5:5" ht="15">
      <c r="E14390" s="22"/>
    </row>
    <row r="14391" spans="5:5" ht="15">
      <c r="E14391" s="22"/>
    </row>
    <row r="14392" spans="5:5" ht="15">
      <c r="E14392" s="22"/>
    </row>
    <row r="14393" spans="5:5" ht="15">
      <c r="E14393" s="22"/>
    </row>
    <row r="14394" spans="5:5" ht="15">
      <c r="E14394" s="22"/>
    </row>
    <row r="14395" spans="5:5" ht="15">
      <c r="E14395" s="22"/>
    </row>
    <row r="14396" spans="5:5" ht="15">
      <c r="E14396" s="22"/>
    </row>
    <row r="14397" spans="5:5" ht="15">
      <c r="E14397" s="22"/>
    </row>
    <row r="14398" spans="5:5" ht="15">
      <c r="E14398" s="22"/>
    </row>
    <row r="14399" spans="5:5" ht="15">
      <c r="E14399" s="22"/>
    </row>
    <row r="14400" spans="5:5" ht="15">
      <c r="E14400" s="22"/>
    </row>
    <row r="14401" spans="5:5" ht="15">
      <c r="E14401" s="22"/>
    </row>
    <row r="14402" spans="5:5" ht="15">
      <c r="E14402" s="22"/>
    </row>
    <row r="14403" spans="5:5" ht="15">
      <c r="E14403" s="22"/>
    </row>
    <row r="14404" spans="5:5" ht="15">
      <c r="E14404" s="22"/>
    </row>
    <row r="14405" spans="5:5" ht="15">
      <c r="E14405" s="22"/>
    </row>
    <row r="14406" spans="5:5" ht="15">
      <c r="E14406" s="22"/>
    </row>
    <row r="14407" spans="5:5" ht="15">
      <c r="E14407" s="22"/>
    </row>
    <row r="14408" spans="5:5" ht="15">
      <c r="E14408" s="22"/>
    </row>
    <row r="14409" spans="5:5" ht="15">
      <c r="E14409" s="22"/>
    </row>
    <row r="14410" spans="5:5" ht="15">
      <c r="E14410" s="22"/>
    </row>
    <row r="14411" spans="5:5" ht="15">
      <c r="E14411" s="22"/>
    </row>
    <row r="14412" spans="5:5" ht="15">
      <c r="E14412" s="22"/>
    </row>
    <row r="14413" spans="5:5" ht="15">
      <c r="E14413" s="22"/>
    </row>
    <row r="14414" spans="5:5" ht="15">
      <c r="E14414" s="22"/>
    </row>
    <row r="14415" spans="5:5" ht="15">
      <c r="E14415" s="22"/>
    </row>
    <row r="14416" spans="5:5" ht="15">
      <c r="E14416" s="22"/>
    </row>
    <row r="14417" spans="5:5" ht="15">
      <c r="E14417" s="22"/>
    </row>
    <row r="14418" spans="5:5" ht="15">
      <c r="E14418" s="22"/>
    </row>
    <row r="14419" spans="5:5" ht="15">
      <c r="E14419" s="22"/>
    </row>
    <row r="14420" spans="5:5" ht="15">
      <c r="E14420" s="22"/>
    </row>
    <row r="14421" spans="5:5" ht="15">
      <c r="E14421" s="22"/>
    </row>
    <row r="14422" spans="5:5" ht="15">
      <c r="E14422" s="22"/>
    </row>
    <row r="14423" spans="5:5" ht="15">
      <c r="E14423" s="22"/>
    </row>
    <row r="14424" spans="5:5" ht="15">
      <c r="E14424" s="22"/>
    </row>
    <row r="14425" spans="5:5" ht="15">
      <c r="E14425" s="22"/>
    </row>
    <row r="14426" spans="5:5" ht="15">
      <c r="E14426" s="22"/>
    </row>
    <row r="14427" spans="5:5" ht="15">
      <c r="E14427" s="22"/>
    </row>
    <row r="14428" spans="5:5" ht="15">
      <c r="E14428" s="22"/>
    </row>
    <row r="14429" spans="5:5" ht="15">
      <c r="E14429" s="22"/>
    </row>
    <row r="14430" spans="5:5" ht="15">
      <c r="E14430" s="22"/>
    </row>
    <row r="14431" spans="5:5" ht="15">
      <c r="E14431" s="22"/>
    </row>
    <row r="14432" spans="5:5" ht="15">
      <c r="E14432" s="22"/>
    </row>
    <row r="14433" spans="5:5" ht="15">
      <c r="E14433" s="22"/>
    </row>
    <row r="14434" spans="5:5" ht="15">
      <c r="E14434" s="22"/>
    </row>
    <row r="14435" spans="5:5" ht="15">
      <c r="E14435" s="22"/>
    </row>
    <row r="14436" spans="5:5" ht="15">
      <c r="E14436" s="22"/>
    </row>
    <row r="14437" spans="5:5" ht="15">
      <c r="E14437" s="22"/>
    </row>
    <row r="14438" spans="5:5" ht="15">
      <c r="E14438" s="22"/>
    </row>
    <row r="14439" spans="5:5" ht="15">
      <c r="E14439" s="22"/>
    </row>
    <row r="14440" spans="5:5" ht="15">
      <c r="E14440" s="22"/>
    </row>
    <row r="14441" spans="5:5" ht="15">
      <c r="E14441" s="22"/>
    </row>
    <row r="14442" spans="5:5" ht="15">
      <c r="E14442" s="22"/>
    </row>
    <row r="14443" spans="5:5" ht="15">
      <c r="E14443" s="22"/>
    </row>
    <row r="14444" spans="5:5" ht="15">
      <c r="E14444" s="22"/>
    </row>
    <row r="14445" spans="5:5" ht="15">
      <c r="E14445" s="22"/>
    </row>
    <row r="14446" spans="5:5" ht="15">
      <c r="E14446" s="22"/>
    </row>
    <row r="14447" spans="5:5" ht="15">
      <c r="E14447" s="22"/>
    </row>
    <row r="14448" spans="5:5" ht="15">
      <c r="E14448" s="22"/>
    </row>
    <row r="14449" spans="5:5" ht="15">
      <c r="E14449" s="22"/>
    </row>
    <row r="14450" spans="5:5" ht="15">
      <c r="E14450" s="22"/>
    </row>
    <row r="14451" spans="5:5" ht="15">
      <c r="E14451" s="22"/>
    </row>
    <row r="14452" spans="5:5" ht="15">
      <c r="E14452" s="22"/>
    </row>
    <row r="14453" spans="5:5" ht="15">
      <c r="E14453" s="22"/>
    </row>
    <row r="14454" spans="5:5" ht="15">
      <c r="E14454" s="22"/>
    </row>
    <row r="14455" spans="5:5" ht="15">
      <c r="E14455" s="22"/>
    </row>
    <row r="14456" spans="5:5" ht="15">
      <c r="E14456" s="22"/>
    </row>
    <row r="14457" spans="5:5" ht="15">
      <c r="E14457" s="22"/>
    </row>
    <row r="14458" spans="5:5" ht="15">
      <c r="E14458" s="22"/>
    </row>
    <row r="14459" spans="5:5" ht="15">
      <c r="E14459" s="22"/>
    </row>
    <row r="14460" spans="5:5" ht="15">
      <c r="E14460" s="22"/>
    </row>
    <row r="14461" spans="5:5" ht="15">
      <c r="E14461" s="22"/>
    </row>
    <row r="14462" spans="5:5" ht="15">
      <c r="E14462" s="22"/>
    </row>
    <row r="14463" spans="5:5" ht="15">
      <c r="E14463" s="22"/>
    </row>
    <row r="14464" spans="5:5" ht="15">
      <c r="E14464" s="22"/>
    </row>
    <row r="14465" spans="5:5" ht="15">
      <c r="E14465" s="22"/>
    </row>
    <row r="14466" spans="5:5" ht="15">
      <c r="E14466" s="22"/>
    </row>
    <row r="14467" spans="5:5" ht="15">
      <c r="E14467" s="22"/>
    </row>
    <row r="14468" spans="5:5" ht="15">
      <c r="E14468" s="22"/>
    </row>
    <row r="14469" spans="5:5" ht="15">
      <c r="E14469" s="22"/>
    </row>
    <row r="14470" spans="5:5" ht="15">
      <c r="E14470" s="22"/>
    </row>
    <row r="14471" spans="5:5" ht="15">
      <c r="E14471" s="22"/>
    </row>
    <row r="14472" spans="5:5" ht="15">
      <c r="E14472" s="22"/>
    </row>
    <row r="14473" spans="5:5" ht="15">
      <c r="E14473" s="22"/>
    </row>
    <row r="14474" spans="5:5" ht="15">
      <c r="E14474" s="22"/>
    </row>
    <row r="14475" spans="5:5" ht="15">
      <c r="E14475" s="22"/>
    </row>
    <row r="14476" spans="5:5" ht="15">
      <c r="E14476" s="22"/>
    </row>
    <row r="14477" spans="5:5" ht="15">
      <c r="E14477" s="22"/>
    </row>
    <row r="14478" spans="5:5" ht="15">
      <c r="E14478" s="22"/>
    </row>
    <row r="14479" spans="5:5" ht="15">
      <c r="E14479" s="22"/>
    </row>
    <row r="14480" spans="5:5" ht="15">
      <c r="E14480" s="22"/>
    </row>
    <row r="14481" spans="5:5" ht="15">
      <c r="E14481" s="22"/>
    </row>
    <row r="14482" spans="5:5" ht="15">
      <c r="E14482" s="22"/>
    </row>
    <row r="14483" spans="5:5" ht="15">
      <c r="E14483" s="22"/>
    </row>
    <row r="14484" spans="5:5" ht="15">
      <c r="E14484" s="22"/>
    </row>
    <row r="14485" spans="5:5" ht="15">
      <c r="E14485" s="22"/>
    </row>
    <row r="14486" spans="5:5" ht="15">
      <c r="E14486" s="22"/>
    </row>
    <row r="14487" spans="5:5" ht="15">
      <c r="E14487" s="22"/>
    </row>
    <row r="14488" spans="5:5" ht="15">
      <c r="E14488" s="22"/>
    </row>
    <row r="14489" spans="5:5" ht="15">
      <c r="E14489" s="22"/>
    </row>
    <row r="14490" spans="5:5" ht="15">
      <c r="E14490" s="22"/>
    </row>
    <row r="14491" spans="5:5" ht="15">
      <c r="E14491" s="22"/>
    </row>
    <row r="14492" spans="5:5" ht="15">
      <c r="E14492" s="22"/>
    </row>
    <row r="14493" spans="5:5" ht="15">
      <c r="E14493" s="22"/>
    </row>
    <row r="14494" spans="5:5" ht="15">
      <c r="E14494" s="22"/>
    </row>
    <row r="14495" spans="5:5" ht="15">
      <c r="E14495" s="22"/>
    </row>
    <row r="14496" spans="5:5" ht="15">
      <c r="E14496" s="22"/>
    </row>
    <row r="14497" spans="5:5" ht="15">
      <c r="E14497" s="22"/>
    </row>
    <row r="14498" spans="5:5" ht="15">
      <c r="E14498" s="22"/>
    </row>
    <row r="14499" spans="5:5" ht="15">
      <c r="E14499" s="22"/>
    </row>
    <row r="14500" spans="5:5" ht="15">
      <c r="E14500" s="22"/>
    </row>
    <row r="14501" spans="5:5" ht="15">
      <c r="E14501" s="22"/>
    </row>
    <row r="14502" spans="5:5" ht="15">
      <c r="E14502" s="22"/>
    </row>
    <row r="14503" spans="5:5" ht="15">
      <c r="E14503" s="22"/>
    </row>
    <row r="14504" spans="5:5" ht="15">
      <c r="E14504" s="22"/>
    </row>
    <row r="14505" spans="5:5" ht="15">
      <c r="E14505" s="22"/>
    </row>
    <row r="14506" spans="5:5" ht="15">
      <c r="E14506" s="22"/>
    </row>
    <row r="14507" spans="5:5" ht="15">
      <c r="E14507" s="22"/>
    </row>
    <row r="14508" spans="5:5" ht="15">
      <c r="E14508" s="22"/>
    </row>
    <row r="14509" spans="5:5" ht="15">
      <c r="E14509" s="22"/>
    </row>
    <row r="14510" spans="5:5" ht="15">
      <c r="E14510" s="22"/>
    </row>
    <row r="14511" spans="5:5" ht="15">
      <c r="E14511" s="22"/>
    </row>
    <row r="14512" spans="5:5" ht="15">
      <c r="E14512" s="22"/>
    </row>
    <row r="14513" spans="5:5" ht="15">
      <c r="E14513" s="22"/>
    </row>
    <row r="14514" spans="5:5" ht="15">
      <c r="E14514" s="22"/>
    </row>
    <row r="14515" spans="5:5" ht="15">
      <c r="E14515" s="22"/>
    </row>
    <row r="14516" spans="5:5" ht="15">
      <c r="E14516" s="22"/>
    </row>
    <row r="14517" spans="5:5" ht="15">
      <c r="E14517" s="22"/>
    </row>
    <row r="14518" spans="5:5" ht="15">
      <c r="E14518" s="22"/>
    </row>
    <row r="14519" spans="5:5" ht="15">
      <c r="E14519" s="22"/>
    </row>
    <row r="14520" spans="5:5" ht="15">
      <c r="E14520" s="22"/>
    </row>
    <row r="14521" spans="5:5" ht="15">
      <c r="E14521" s="22"/>
    </row>
    <row r="14522" spans="5:5" ht="15">
      <c r="E14522" s="22"/>
    </row>
    <row r="14523" spans="5:5" ht="15">
      <c r="E14523" s="22"/>
    </row>
    <row r="14524" spans="5:5" ht="15">
      <c r="E14524" s="22"/>
    </row>
    <row r="14525" spans="5:5" ht="15">
      <c r="E14525" s="22"/>
    </row>
    <row r="14526" spans="5:5" ht="15">
      <c r="E14526" s="22"/>
    </row>
    <row r="14527" spans="5:5" ht="15">
      <c r="E14527" s="22"/>
    </row>
    <row r="14528" spans="5:5" ht="15">
      <c r="E14528" s="22"/>
    </row>
    <row r="14529" spans="5:5" ht="15">
      <c r="E14529" s="22"/>
    </row>
    <row r="14530" spans="5:5" ht="15">
      <c r="E14530" s="22"/>
    </row>
    <row r="14531" spans="5:5" ht="15">
      <c r="E14531" s="22"/>
    </row>
    <row r="14532" spans="5:5" ht="15">
      <c r="E14532" s="22"/>
    </row>
    <row r="14533" spans="5:5" ht="15">
      <c r="E14533" s="22"/>
    </row>
    <row r="14534" spans="5:5" ht="15">
      <c r="E14534" s="22"/>
    </row>
    <row r="14535" spans="5:5" ht="15">
      <c r="E14535" s="22"/>
    </row>
    <row r="14536" spans="5:5" ht="15">
      <c r="E14536" s="22"/>
    </row>
    <row r="14537" spans="5:5" ht="15">
      <c r="E14537" s="22"/>
    </row>
    <row r="14538" spans="5:5" ht="15">
      <c r="E14538" s="22"/>
    </row>
    <row r="14539" spans="5:5" ht="15">
      <c r="E14539" s="22"/>
    </row>
    <row r="14540" spans="5:5" ht="15">
      <c r="E14540" s="22"/>
    </row>
    <row r="14541" spans="5:5" ht="15">
      <c r="E14541" s="22"/>
    </row>
    <row r="14542" spans="5:5" ht="15">
      <c r="E14542" s="22"/>
    </row>
    <row r="14543" spans="5:5" ht="15">
      <c r="E14543" s="22"/>
    </row>
    <row r="14544" spans="5:5" ht="15">
      <c r="E14544" s="22"/>
    </row>
    <row r="14545" spans="5:5" ht="15">
      <c r="E14545" s="22"/>
    </row>
    <row r="14546" spans="5:5" ht="15">
      <c r="E14546" s="22"/>
    </row>
    <row r="14547" spans="5:5" ht="15">
      <c r="E14547" s="22"/>
    </row>
    <row r="14548" spans="5:5" ht="15">
      <c r="E14548" s="22"/>
    </row>
    <row r="14549" spans="5:5" ht="15">
      <c r="E14549" s="22"/>
    </row>
    <row r="14550" spans="5:5" ht="15">
      <c r="E14550" s="22"/>
    </row>
    <row r="14551" spans="5:5" ht="15">
      <c r="E14551" s="22"/>
    </row>
    <row r="14552" spans="5:5" ht="15">
      <c r="E14552" s="22"/>
    </row>
    <row r="14553" spans="5:5" ht="15">
      <c r="E14553" s="22"/>
    </row>
    <row r="14554" spans="5:5" ht="15">
      <c r="E14554" s="22"/>
    </row>
    <row r="14555" spans="5:5" ht="15">
      <c r="E14555" s="22"/>
    </row>
    <row r="14556" spans="5:5" ht="15">
      <c r="E14556" s="22"/>
    </row>
    <row r="14557" spans="5:5" ht="15">
      <c r="E14557" s="22"/>
    </row>
    <row r="14558" spans="5:5" ht="15">
      <c r="E14558" s="22"/>
    </row>
    <row r="14559" spans="5:5" ht="15">
      <c r="E14559" s="22"/>
    </row>
    <row r="14560" spans="5:5" ht="15">
      <c r="E14560" s="22"/>
    </row>
    <row r="14561" spans="5:5" ht="15">
      <c r="E14561" s="22"/>
    </row>
    <row r="14562" spans="5:5" ht="15">
      <c r="E14562" s="22"/>
    </row>
    <row r="14563" spans="5:5" ht="15">
      <c r="E14563" s="22"/>
    </row>
    <row r="14564" spans="5:5" ht="15">
      <c r="E14564" s="22"/>
    </row>
    <row r="14565" spans="5:5" ht="15">
      <c r="E14565" s="22"/>
    </row>
    <row r="14566" spans="5:5" ht="15">
      <c r="E14566" s="22"/>
    </row>
    <row r="14567" spans="5:5" ht="15">
      <c r="E14567" s="22"/>
    </row>
    <row r="14568" spans="5:5" ht="15">
      <c r="E14568" s="22"/>
    </row>
    <row r="14569" spans="5:5" ht="15">
      <c r="E14569" s="22"/>
    </row>
    <row r="14570" spans="5:5" ht="15">
      <c r="E14570" s="22"/>
    </row>
    <row r="14571" spans="5:5" ht="15">
      <c r="E14571" s="22"/>
    </row>
    <row r="14572" spans="5:5" ht="15">
      <c r="E14572" s="22"/>
    </row>
    <row r="14573" spans="5:5" ht="15">
      <c r="E14573" s="22"/>
    </row>
    <row r="14574" spans="5:5" ht="15">
      <c r="E14574" s="22"/>
    </row>
    <row r="14575" spans="5:5" ht="15">
      <c r="E14575" s="22"/>
    </row>
    <row r="14576" spans="5:5" ht="15">
      <c r="E14576" s="22"/>
    </row>
    <row r="14577" spans="5:5" ht="15">
      <c r="E14577" s="22"/>
    </row>
    <row r="14578" spans="5:5" ht="15">
      <c r="E14578" s="22"/>
    </row>
    <row r="14579" spans="5:5" ht="15">
      <c r="E14579" s="22"/>
    </row>
    <row r="14580" spans="5:5" ht="15">
      <c r="E14580" s="22"/>
    </row>
    <row r="14581" spans="5:5" ht="15">
      <c r="E14581" s="22"/>
    </row>
    <row r="14582" spans="5:5" ht="15">
      <c r="E14582" s="22"/>
    </row>
    <row r="14583" spans="5:5" ht="15">
      <c r="E14583" s="22"/>
    </row>
    <row r="14584" spans="5:5" ht="15">
      <c r="E14584" s="22"/>
    </row>
    <row r="14585" spans="5:5" ht="15">
      <c r="E14585" s="22"/>
    </row>
    <row r="14586" spans="5:5" ht="15">
      <c r="E14586" s="22"/>
    </row>
    <row r="14587" spans="5:5" ht="15">
      <c r="E14587" s="22"/>
    </row>
    <row r="14588" spans="5:5" ht="15">
      <c r="E14588" s="22"/>
    </row>
    <row r="14589" spans="5:5" ht="15">
      <c r="E14589" s="22"/>
    </row>
    <row r="14590" spans="5:5" ht="15">
      <c r="E14590" s="22"/>
    </row>
    <row r="14591" spans="5:5" ht="15">
      <c r="E14591" s="22"/>
    </row>
    <row r="14592" spans="5:5" ht="15">
      <c r="E14592" s="22"/>
    </row>
    <row r="14593" spans="5:5" ht="15">
      <c r="E14593" s="22"/>
    </row>
    <row r="14594" spans="5:5" ht="15">
      <c r="E14594" s="22"/>
    </row>
    <row r="14595" spans="5:5" ht="15">
      <c r="E14595" s="22"/>
    </row>
    <row r="14596" spans="5:5" ht="15">
      <c r="E14596" s="22"/>
    </row>
    <row r="14597" spans="5:5" ht="15">
      <c r="E14597" s="22"/>
    </row>
    <row r="14598" spans="5:5" ht="15">
      <c r="E14598" s="22"/>
    </row>
    <row r="14599" spans="5:5" ht="15">
      <c r="E14599" s="22"/>
    </row>
    <row r="14600" spans="5:5" ht="15">
      <c r="E14600" s="22"/>
    </row>
    <row r="14601" spans="5:5" ht="15">
      <c r="E14601" s="22"/>
    </row>
    <row r="14602" spans="5:5" ht="15">
      <c r="E14602" s="22"/>
    </row>
    <row r="14603" spans="5:5" ht="15">
      <c r="E14603" s="22"/>
    </row>
    <row r="14604" spans="5:5" ht="15">
      <c r="E14604" s="22"/>
    </row>
    <row r="14605" spans="5:5" ht="15">
      <c r="E14605" s="22"/>
    </row>
    <row r="14606" spans="5:5" ht="15">
      <c r="E14606" s="22"/>
    </row>
    <row r="14607" spans="5:5" ht="15">
      <c r="E14607" s="22"/>
    </row>
    <row r="14608" spans="5:5" ht="15">
      <c r="E14608" s="22"/>
    </row>
    <row r="14609" spans="5:5" ht="15">
      <c r="E14609" s="22"/>
    </row>
    <row r="14610" spans="5:5" ht="15">
      <c r="E14610" s="22"/>
    </row>
    <row r="14611" spans="5:5" ht="15">
      <c r="E14611" s="22"/>
    </row>
    <row r="14612" spans="5:5" ht="15">
      <c r="E14612" s="22"/>
    </row>
    <row r="14613" spans="5:5" ht="15">
      <c r="E14613" s="22"/>
    </row>
    <row r="14614" spans="5:5" ht="15">
      <c r="E14614" s="22"/>
    </row>
    <row r="14615" spans="5:5" ht="15">
      <c r="E14615" s="22"/>
    </row>
    <row r="14616" spans="5:5" ht="15">
      <c r="E14616" s="22"/>
    </row>
    <row r="14617" spans="5:5" ht="15">
      <c r="E14617" s="22"/>
    </row>
    <row r="14618" spans="5:5" ht="15">
      <c r="E14618" s="22"/>
    </row>
    <row r="14619" spans="5:5" ht="15">
      <c r="E14619" s="22"/>
    </row>
    <row r="14620" spans="5:5" ht="15">
      <c r="E14620" s="22"/>
    </row>
    <row r="14621" spans="5:5" ht="15">
      <c r="E14621" s="22"/>
    </row>
    <row r="14622" spans="5:5" ht="15">
      <c r="E14622" s="22"/>
    </row>
    <row r="14623" spans="5:5" ht="15">
      <c r="E14623" s="22"/>
    </row>
    <row r="14624" spans="5:5" ht="15">
      <c r="E14624" s="22"/>
    </row>
    <row r="14625" spans="5:5" ht="15">
      <c r="E14625" s="22"/>
    </row>
    <row r="14626" spans="5:5" ht="15">
      <c r="E14626" s="22"/>
    </row>
    <row r="14627" spans="5:5" ht="15">
      <c r="E14627" s="22"/>
    </row>
    <row r="14628" spans="5:5" ht="15">
      <c r="E14628" s="22"/>
    </row>
    <row r="14629" spans="5:5" ht="15">
      <c r="E14629" s="22"/>
    </row>
    <row r="14630" spans="5:5" ht="15">
      <c r="E14630" s="22"/>
    </row>
    <row r="14631" spans="5:5" ht="15">
      <c r="E14631" s="22"/>
    </row>
    <row r="14632" spans="5:5" ht="15">
      <c r="E14632" s="22"/>
    </row>
    <row r="14633" spans="5:5" ht="15">
      <c r="E14633" s="22"/>
    </row>
    <row r="14634" spans="5:5" ht="15">
      <c r="E14634" s="22"/>
    </row>
    <row r="14635" spans="5:5" ht="15">
      <c r="E14635" s="22"/>
    </row>
    <row r="14636" spans="5:5" ht="15">
      <c r="E14636" s="22"/>
    </row>
    <row r="14637" spans="5:5" ht="15">
      <c r="E14637" s="22"/>
    </row>
    <row r="14638" spans="5:5" ht="15">
      <c r="E14638" s="22"/>
    </row>
    <row r="14639" spans="5:5" ht="15">
      <c r="E14639" s="22"/>
    </row>
    <row r="14640" spans="5:5" ht="15">
      <c r="E14640" s="22"/>
    </row>
    <row r="14641" spans="5:5" ht="15">
      <c r="E14641" s="22"/>
    </row>
    <row r="14642" spans="5:5" ht="15">
      <c r="E14642" s="22"/>
    </row>
    <row r="14643" spans="5:5" ht="15">
      <c r="E14643" s="22"/>
    </row>
    <row r="14644" spans="5:5" ht="15">
      <c r="E14644" s="22"/>
    </row>
    <row r="14645" spans="5:5" ht="15">
      <c r="E14645" s="22"/>
    </row>
    <row r="14646" spans="5:5" ht="15">
      <c r="E14646" s="22"/>
    </row>
    <row r="14647" spans="5:5" ht="15">
      <c r="E14647" s="22"/>
    </row>
    <row r="14648" spans="5:5" ht="15">
      <c r="E14648" s="22"/>
    </row>
    <row r="14649" spans="5:5" ht="15">
      <c r="E14649" s="22"/>
    </row>
    <row r="14650" spans="5:5" ht="15">
      <c r="E14650" s="22"/>
    </row>
    <row r="14651" spans="5:5" ht="15">
      <c r="E14651" s="22"/>
    </row>
    <row r="14652" spans="5:5" ht="15">
      <c r="E14652" s="22"/>
    </row>
    <row r="14653" spans="5:5" ht="15">
      <c r="E14653" s="22"/>
    </row>
    <row r="14654" spans="5:5" ht="15">
      <c r="E14654" s="22"/>
    </row>
    <row r="14655" spans="5:5" ht="15">
      <c r="E14655" s="22"/>
    </row>
    <row r="14656" spans="5:5" ht="15">
      <c r="E14656" s="22"/>
    </row>
    <row r="14657" spans="5:5" ht="15">
      <c r="E14657" s="22"/>
    </row>
    <row r="14658" spans="5:5" ht="15">
      <c r="E14658" s="22"/>
    </row>
    <row r="14659" spans="5:5" ht="15">
      <c r="E14659" s="22"/>
    </row>
    <row r="14660" spans="5:5" ht="15">
      <c r="E14660" s="22"/>
    </row>
    <row r="14661" spans="5:5" ht="15">
      <c r="E14661" s="22"/>
    </row>
    <row r="14662" spans="5:5" ht="15">
      <c r="E14662" s="22"/>
    </row>
    <row r="14663" spans="5:5" ht="15">
      <c r="E14663" s="22"/>
    </row>
    <row r="14664" spans="5:5" ht="15">
      <c r="E14664" s="22"/>
    </row>
    <row r="14665" spans="5:5" ht="15">
      <c r="E14665" s="22"/>
    </row>
    <row r="14666" spans="5:5" ht="15">
      <c r="E14666" s="22"/>
    </row>
    <row r="14667" spans="5:5" ht="15">
      <c r="E14667" s="22"/>
    </row>
    <row r="14668" spans="5:5" ht="15">
      <c r="E14668" s="22"/>
    </row>
    <row r="14669" spans="5:5" ht="15">
      <c r="E14669" s="22"/>
    </row>
    <row r="14670" spans="5:5" ht="15">
      <c r="E14670" s="22"/>
    </row>
    <row r="14671" spans="5:5" ht="15">
      <c r="E14671" s="22"/>
    </row>
    <row r="14672" spans="5:5" ht="15">
      <c r="E14672" s="22"/>
    </row>
    <row r="14673" spans="5:5" ht="15">
      <c r="E14673" s="22"/>
    </row>
    <row r="14674" spans="5:5" ht="15">
      <c r="E14674" s="22"/>
    </row>
    <row r="14675" spans="5:5" ht="15">
      <c r="E14675" s="22"/>
    </row>
    <row r="14676" spans="5:5" ht="15">
      <c r="E14676" s="22"/>
    </row>
    <row r="14677" spans="5:5" ht="15">
      <c r="E14677" s="22"/>
    </row>
    <row r="14678" spans="5:5" ht="15">
      <c r="E14678" s="22"/>
    </row>
    <row r="14679" spans="5:5" ht="15">
      <c r="E14679" s="22"/>
    </row>
    <row r="14680" spans="5:5" ht="15">
      <c r="E14680" s="22"/>
    </row>
    <row r="14681" spans="5:5" ht="15">
      <c r="E14681" s="22"/>
    </row>
    <row r="14682" spans="5:5" ht="15">
      <c r="E14682" s="22"/>
    </row>
    <row r="14683" spans="5:5" ht="15">
      <c r="E14683" s="22"/>
    </row>
    <row r="14684" spans="5:5" ht="15">
      <c r="E14684" s="22"/>
    </row>
    <row r="14685" spans="5:5" ht="15">
      <c r="E14685" s="22"/>
    </row>
    <row r="14686" spans="5:5" ht="15">
      <c r="E14686" s="22"/>
    </row>
    <row r="14687" spans="5:5" ht="15">
      <c r="E14687" s="22"/>
    </row>
    <row r="14688" spans="5:5" ht="15">
      <c r="E14688" s="22"/>
    </row>
    <row r="14689" spans="5:5" ht="15">
      <c r="E14689" s="22"/>
    </row>
    <row r="14690" spans="5:5" ht="15">
      <c r="E14690" s="22"/>
    </row>
    <row r="14691" spans="5:5" ht="15">
      <c r="E14691" s="22"/>
    </row>
    <row r="14692" spans="5:5" ht="15">
      <c r="E14692" s="22"/>
    </row>
    <row r="14693" spans="5:5" ht="15">
      <c r="E14693" s="22"/>
    </row>
    <row r="14694" spans="5:5" ht="15">
      <c r="E14694" s="22"/>
    </row>
    <row r="14695" spans="5:5" ht="15">
      <c r="E14695" s="22"/>
    </row>
    <row r="14696" spans="5:5" ht="15">
      <c r="E14696" s="22"/>
    </row>
    <row r="14697" spans="5:5" ht="15">
      <c r="E14697" s="22"/>
    </row>
    <row r="14698" spans="5:5" ht="15">
      <c r="E14698" s="22"/>
    </row>
    <row r="14699" spans="5:5" ht="15">
      <c r="E14699" s="22"/>
    </row>
    <row r="14700" spans="5:5" ht="15">
      <c r="E14700" s="22"/>
    </row>
    <row r="14701" spans="5:5" ht="15">
      <c r="E14701" s="22"/>
    </row>
    <row r="14702" spans="5:5" ht="15">
      <c r="E14702" s="22"/>
    </row>
    <row r="14703" spans="5:5" ht="15">
      <c r="E14703" s="22"/>
    </row>
    <row r="14704" spans="5:5" ht="15">
      <c r="E14704" s="22"/>
    </row>
    <row r="14705" spans="5:5" ht="15">
      <c r="E14705" s="22"/>
    </row>
    <row r="14706" spans="5:5" ht="15">
      <c r="E14706" s="22"/>
    </row>
    <row r="14707" spans="5:5" ht="15">
      <c r="E14707" s="22"/>
    </row>
    <row r="14708" spans="5:5" ht="15">
      <c r="E14708" s="22"/>
    </row>
    <row r="14709" spans="5:5" ht="15">
      <c r="E14709" s="22"/>
    </row>
    <row r="14710" spans="5:5" ht="15">
      <c r="E14710" s="22"/>
    </row>
    <row r="14711" spans="5:5" ht="15">
      <c r="E14711" s="22"/>
    </row>
    <row r="14712" spans="5:5" ht="15">
      <c r="E14712" s="22"/>
    </row>
    <row r="14713" spans="5:5" ht="15">
      <c r="E14713" s="22"/>
    </row>
    <row r="14714" spans="5:5" ht="15">
      <c r="E14714" s="22"/>
    </row>
    <row r="14715" spans="5:5" ht="15">
      <c r="E14715" s="22"/>
    </row>
    <row r="14716" spans="5:5" ht="15">
      <c r="E14716" s="22"/>
    </row>
    <row r="14717" spans="5:5" ht="15">
      <c r="E14717" s="22"/>
    </row>
    <row r="14718" spans="5:5" ht="15">
      <c r="E14718" s="22"/>
    </row>
    <row r="14719" spans="5:5" ht="15">
      <c r="E14719" s="22"/>
    </row>
    <row r="14720" spans="5:5" ht="15">
      <c r="E14720" s="22"/>
    </row>
    <row r="14721" spans="5:5" ht="15">
      <c r="E14721" s="22"/>
    </row>
    <row r="14722" spans="5:5" ht="15">
      <c r="E14722" s="22"/>
    </row>
    <row r="14723" spans="5:5" ht="15">
      <c r="E14723" s="22"/>
    </row>
    <row r="14724" spans="5:5" ht="15">
      <c r="E14724" s="22"/>
    </row>
    <row r="14725" spans="5:5" ht="15">
      <c r="E14725" s="22"/>
    </row>
    <row r="14726" spans="5:5" ht="15">
      <c r="E14726" s="22"/>
    </row>
    <row r="14727" spans="5:5" ht="15">
      <c r="E14727" s="22"/>
    </row>
    <row r="14728" spans="5:5" ht="15">
      <c r="E14728" s="22"/>
    </row>
    <row r="14729" spans="5:5" ht="15">
      <c r="E14729" s="22"/>
    </row>
    <row r="14730" spans="5:5" ht="15">
      <c r="E14730" s="22"/>
    </row>
    <row r="14731" spans="5:5" ht="15">
      <c r="E14731" s="22"/>
    </row>
    <row r="14732" spans="5:5" ht="15">
      <c r="E14732" s="22"/>
    </row>
    <row r="14733" spans="5:5" ht="15">
      <c r="E14733" s="22"/>
    </row>
    <row r="14734" spans="5:5" ht="15">
      <c r="E14734" s="22"/>
    </row>
    <row r="14735" spans="5:5" ht="15">
      <c r="E14735" s="22"/>
    </row>
    <row r="14736" spans="5:5" ht="15">
      <c r="E14736" s="22"/>
    </row>
    <row r="14737" spans="5:5" ht="15">
      <c r="E14737" s="22"/>
    </row>
    <row r="14738" spans="5:5" ht="15">
      <c r="E14738" s="22"/>
    </row>
    <row r="14739" spans="5:5" ht="15">
      <c r="E14739" s="22"/>
    </row>
    <row r="14740" spans="5:5" ht="15">
      <c r="E14740" s="22"/>
    </row>
    <row r="14741" spans="5:5" ht="15">
      <c r="E14741" s="22"/>
    </row>
    <row r="14742" spans="5:5" ht="15">
      <c r="E14742" s="22"/>
    </row>
    <row r="14743" spans="5:5" ht="15">
      <c r="E14743" s="22"/>
    </row>
    <row r="14744" spans="5:5" ht="15">
      <c r="E14744" s="22"/>
    </row>
    <row r="14745" spans="5:5" ht="15">
      <c r="E14745" s="22"/>
    </row>
    <row r="14746" spans="5:5" ht="15">
      <c r="E14746" s="22"/>
    </row>
    <row r="14747" spans="5:5" ht="15">
      <c r="E14747" s="22"/>
    </row>
    <row r="14748" spans="5:5" ht="15">
      <c r="E14748" s="22"/>
    </row>
    <row r="14749" spans="5:5" ht="15">
      <c r="E14749" s="22"/>
    </row>
    <row r="14750" spans="5:5" ht="15">
      <c r="E14750" s="22"/>
    </row>
    <row r="14751" spans="5:5" ht="15">
      <c r="E14751" s="22"/>
    </row>
    <row r="14752" spans="5:5" ht="15">
      <c r="E14752" s="22"/>
    </row>
    <row r="14753" spans="5:5" ht="15">
      <c r="E14753" s="22"/>
    </row>
    <row r="14754" spans="5:5" ht="15">
      <c r="E14754" s="22"/>
    </row>
    <row r="14755" spans="5:5" ht="15">
      <c r="E14755" s="22"/>
    </row>
    <row r="14756" spans="5:5" ht="15">
      <c r="E14756" s="22"/>
    </row>
    <row r="14757" spans="5:5" ht="15">
      <c r="E14757" s="22"/>
    </row>
    <row r="14758" spans="5:5" ht="15">
      <c r="E14758" s="22"/>
    </row>
    <row r="14759" spans="5:5" ht="15">
      <c r="E14759" s="22"/>
    </row>
    <row r="14760" spans="5:5" ht="15">
      <c r="E14760" s="22"/>
    </row>
    <row r="14761" spans="5:5" ht="15">
      <c r="E14761" s="22"/>
    </row>
    <row r="14762" spans="5:5" ht="15">
      <c r="E14762" s="22"/>
    </row>
    <row r="14763" spans="5:5" ht="15">
      <c r="E14763" s="22"/>
    </row>
    <row r="14764" spans="5:5" ht="15">
      <c r="E14764" s="22"/>
    </row>
    <row r="14765" spans="5:5" ht="15">
      <c r="E14765" s="22"/>
    </row>
    <row r="14766" spans="5:5" ht="15">
      <c r="E14766" s="22"/>
    </row>
    <row r="14767" spans="5:5" ht="15">
      <c r="E14767" s="22"/>
    </row>
    <row r="14768" spans="5:5" ht="15">
      <c r="E14768" s="22"/>
    </row>
    <row r="14769" spans="5:5" ht="15">
      <c r="E14769" s="22"/>
    </row>
    <row r="14770" spans="5:5" ht="15">
      <c r="E14770" s="22"/>
    </row>
    <row r="14771" spans="5:5" ht="15">
      <c r="E14771" s="22"/>
    </row>
    <row r="14772" spans="5:5" ht="15">
      <c r="E14772" s="22"/>
    </row>
    <row r="14773" spans="5:5" ht="15">
      <c r="E14773" s="22"/>
    </row>
    <row r="14774" spans="5:5" ht="15">
      <c r="E14774" s="22"/>
    </row>
    <row r="14775" spans="5:5" ht="15">
      <c r="E14775" s="22"/>
    </row>
    <row r="14776" spans="5:5" ht="15">
      <c r="E14776" s="22"/>
    </row>
    <row r="14777" spans="5:5" ht="15">
      <c r="E14777" s="22"/>
    </row>
    <row r="14778" spans="5:5" ht="15">
      <c r="E14778" s="22"/>
    </row>
    <row r="14779" spans="5:5" ht="15">
      <c r="E14779" s="22"/>
    </row>
    <row r="14780" spans="5:5" ht="15">
      <c r="E14780" s="22"/>
    </row>
    <row r="14781" spans="5:5" ht="15">
      <c r="E14781" s="22"/>
    </row>
    <row r="14782" spans="5:5" ht="15">
      <c r="E14782" s="22"/>
    </row>
    <row r="14783" spans="5:5" ht="15">
      <c r="E14783" s="22"/>
    </row>
    <row r="14784" spans="5:5" ht="15">
      <c r="E14784" s="22"/>
    </row>
    <row r="14785" spans="5:5" ht="15">
      <c r="E14785" s="22"/>
    </row>
    <row r="14786" spans="5:5" ht="15">
      <c r="E14786" s="22"/>
    </row>
    <row r="14787" spans="5:5" ht="15">
      <c r="E14787" s="22"/>
    </row>
    <row r="14788" spans="5:5" ht="15">
      <c r="E14788" s="22"/>
    </row>
    <row r="14789" spans="5:5" ht="15">
      <c r="E14789" s="22"/>
    </row>
    <row r="14790" spans="5:5" ht="15">
      <c r="E14790" s="22"/>
    </row>
    <row r="14791" spans="5:5" ht="15">
      <c r="E14791" s="22"/>
    </row>
    <row r="14792" spans="5:5" ht="15">
      <c r="E14792" s="22"/>
    </row>
    <row r="14793" spans="5:5" ht="15">
      <c r="E14793" s="22"/>
    </row>
    <row r="14794" spans="5:5" ht="15">
      <c r="E14794" s="22"/>
    </row>
    <row r="14795" spans="5:5" ht="15">
      <c r="E14795" s="22"/>
    </row>
    <row r="14796" spans="5:5" ht="15">
      <c r="E14796" s="22"/>
    </row>
    <row r="14797" spans="5:5" ht="15">
      <c r="E14797" s="22"/>
    </row>
    <row r="14798" spans="5:5" ht="15">
      <c r="E14798" s="22"/>
    </row>
    <row r="14799" spans="5:5" ht="15">
      <c r="E14799" s="22"/>
    </row>
    <row r="14800" spans="5:5" ht="15">
      <c r="E14800" s="22"/>
    </row>
    <row r="14801" spans="5:5" ht="15">
      <c r="E14801" s="22"/>
    </row>
    <row r="14802" spans="5:5" ht="15">
      <c r="E14802" s="22"/>
    </row>
    <row r="14803" spans="5:5" ht="15">
      <c r="E14803" s="22"/>
    </row>
    <row r="14804" spans="5:5" ht="15">
      <c r="E14804" s="22"/>
    </row>
    <row r="14805" spans="5:5" ht="15">
      <c r="E14805" s="22"/>
    </row>
    <row r="14806" spans="5:5" ht="15">
      <c r="E14806" s="22"/>
    </row>
    <row r="14807" spans="5:5" ht="15">
      <c r="E14807" s="22"/>
    </row>
    <row r="14808" spans="5:5" ht="15">
      <c r="E14808" s="22"/>
    </row>
    <row r="14809" spans="5:5" ht="15">
      <c r="E14809" s="22"/>
    </row>
    <row r="14810" spans="5:5" ht="15">
      <c r="E14810" s="22"/>
    </row>
    <row r="14811" spans="5:5" ht="15">
      <c r="E14811" s="22"/>
    </row>
    <row r="14812" spans="5:5" ht="15">
      <c r="E14812" s="22"/>
    </row>
    <row r="14813" spans="5:5" ht="15">
      <c r="E14813" s="22"/>
    </row>
    <row r="14814" spans="5:5" ht="15">
      <c r="E14814" s="22"/>
    </row>
    <row r="14815" spans="5:5" ht="15">
      <c r="E14815" s="22"/>
    </row>
    <row r="14816" spans="5:5" ht="15">
      <c r="E14816" s="22"/>
    </row>
    <row r="14817" spans="5:5" ht="15">
      <c r="E14817" s="22"/>
    </row>
    <row r="14818" spans="5:5" ht="15">
      <c r="E14818" s="22"/>
    </row>
    <row r="14819" spans="5:5" ht="15">
      <c r="E14819" s="22"/>
    </row>
    <row r="14820" spans="5:5" ht="15">
      <c r="E14820" s="22"/>
    </row>
    <row r="14821" spans="5:5" ht="15">
      <c r="E14821" s="22"/>
    </row>
    <row r="14822" spans="5:5" ht="15">
      <c r="E14822" s="22"/>
    </row>
    <row r="14823" spans="5:5" ht="15">
      <c r="E14823" s="22"/>
    </row>
    <row r="14824" spans="5:5" ht="15">
      <c r="E14824" s="22"/>
    </row>
    <row r="14825" spans="5:5" ht="15">
      <c r="E14825" s="22"/>
    </row>
    <row r="14826" spans="5:5" ht="15">
      <c r="E14826" s="22"/>
    </row>
    <row r="14827" spans="5:5" ht="15">
      <c r="E14827" s="22"/>
    </row>
    <row r="14828" spans="5:5" ht="15">
      <c r="E14828" s="22"/>
    </row>
    <row r="14829" spans="5:5" ht="15">
      <c r="E14829" s="22"/>
    </row>
    <row r="14830" spans="5:5" ht="15">
      <c r="E14830" s="22"/>
    </row>
    <row r="14831" spans="5:5" ht="15">
      <c r="E14831" s="22"/>
    </row>
    <row r="14832" spans="5:5" ht="15">
      <c r="E14832" s="22"/>
    </row>
    <row r="14833" spans="5:5" ht="15">
      <c r="E14833" s="22"/>
    </row>
    <row r="14834" spans="5:5" ht="15">
      <c r="E14834" s="22"/>
    </row>
    <row r="14835" spans="5:5" ht="15">
      <c r="E14835" s="22"/>
    </row>
    <row r="14836" spans="5:5" ht="15">
      <c r="E14836" s="22"/>
    </row>
    <row r="14837" spans="5:5" ht="15">
      <c r="E14837" s="22"/>
    </row>
    <row r="14838" spans="5:5" ht="15">
      <c r="E14838" s="22"/>
    </row>
    <row r="14839" spans="5:5" ht="15">
      <c r="E14839" s="22"/>
    </row>
    <row r="14840" spans="5:5" ht="15">
      <c r="E14840" s="22"/>
    </row>
    <row r="14841" spans="5:5" ht="15">
      <c r="E14841" s="22"/>
    </row>
    <row r="14842" spans="5:5" ht="15">
      <c r="E14842" s="22"/>
    </row>
    <row r="14843" spans="5:5" ht="15">
      <c r="E14843" s="22"/>
    </row>
    <row r="14844" spans="5:5" ht="15">
      <c r="E14844" s="22"/>
    </row>
    <row r="14845" spans="5:5" ht="15">
      <c r="E14845" s="22"/>
    </row>
    <row r="14846" spans="5:5" ht="15">
      <c r="E14846" s="22"/>
    </row>
    <row r="14847" spans="5:5" ht="15">
      <c r="E14847" s="22"/>
    </row>
    <row r="14848" spans="5:5" ht="15">
      <c r="E14848" s="22"/>
    </row>
    <row r="14849" spans="5:5" ht="15">
      <c r="E14849" s="22"/>
    </row>
    <row r="14850" spans="5:5" ht="15">
      <c r="E14850" s="22"/>
    </row>
    <row r="14851" spans="5:5" ht="15">
      <c r="E14851" s="22"/>
    </row>
    <row r="14852" spans="5:5" ht="15">
      <c r="E14852" s="22"/>
    </row>
    <row r="14853" spans="5:5" ht="15">
      <c r="E14853" s="22"/>
    </row>
    <row r="14854" spans="5:5" ht="15">
      <c r="E14854" s="22"/>
    </row>
    <row r="14855" spans="5:5" ht="15">
      <c r="E14855" s="22"/>
    </row>
    <row r="14856" spans="5:5" ht="15">
      <c r="E14856" s="22"/>
    </row>
    <row r="14857" spans="5:5" ht="15">
      <c r="E14857" s="22"/>
    </row>
    <row r="14858" spans="5:5" ht="15">
      <c r="E14858" s="22"/>
    </row>
    <row r="14859" spans="5:5" ht="15">
      <c r="E14859" s="22"/>
    </row>
    <row r="14860" spans="5:5" ht="15">
      <c r="E14860" s="22"/>
    </row>
    <row r="14861" spans="5:5" ht="15">
      <c r="E14861" s="22"/>
    </row>
    <row r="14862" spans="5:5" ht="15">
      <c r="E14862" s="22"/>
    </row>
    <row r="14863" spans="5:5" ht="15">
      <c r="E14863" s="22"/>
    </row>
    <row r="14864" spans="5:5" ht="15">
      <c r="E14864" s="22"/>
    </row>
    <row r="14865" spans="5:5" ht="15">
      <c r="E14865" s="22"/>
    </row>
    <row r="14866" spans="5:5" ht="15">
      <c r="E14866" s="22"/>
    </row>
    <row r="14867" spans="5:5" ht="15">
      <c r="E14867" s="22"/>
    </row>
    <row r="14868" spans="5:5" ht="15">
      <c r="E14868" s="22"/>
    </row>
    <row r="14869" spans="5:5" ht="15">
      <c r="E14869" s="22"/>
    </row>
    <row r="14870" spans="5:5" ht="15">
      <c r="E14870" s="22"/>
    </row>
    <row r="14871" spans="5:5" ht="15">
      <c r="E14871" s="22"/>
    </row>
    <row r="14872" spans="5:5" ht="15">
      <c r="E14872" s="22"/>
    </row>
    <row r="14873" spans="5:5" ht="15">
      <c r="E14873" s="22"/>
    </row>
    <row r="14874" spans="5:5" ht="15">
      <c r="E14874" s="22"/>
    </row>
    <row r="14875" spans="5:5" ht="15">
      <c r="E14875" s="22"/>
    </row>
    <row r="14876" spans="5:5" ht="15">
      <c r="E14876" s="22"/>
    </row>
    <row r="14877" spans="5:5" ht="15">
      <c r="E14877" s="22"/>
    </row>
    <row r="14878" spans="5:5" ht="15">
      <c r="E14878" s="22"/>
    </row>
    <row r="14879" spans="5:5" ht="15">
      <c r="E14879" s="22"/>
    </row>
    <row r="14880" spans="5:5" ht="15">
      <c r="E14880" s="22"/>
    </row>
    <row r="14881" spans="5:5" ht="15">
      <c r="E14881" s="22"/>
    </row>
    <row r="14882" spans="5:5" ht="15">
      <c r="E14882" s="22"/>
    </row>
    <row r="14883" spans="5:5" ht="15">
      <c r="E14883" s="22"/>
    </row>
    <row r="14884" spans="5:5" ht="15">
      <c r="E14884" s="22"/>
    </row>
    <row r="14885" spans="5:5" ht="15">
      <c r="E14885" s="22"/>
    </row>
    <row r="14886" spans="5:5" ht="15">
      <c r="E14886" s="22"/>
    </row>
    <row r="14887" spans="5:5" ht="15">
      <c r="E14887" s="22"/>
    </row>
    <row r="14888" spans="5:5" ht="15">
      <c r="E14888" s="22"/>
    </row>
    <row r="14889" spans="5:5" ht="15">
      <c r="E14889" s="22"/>
    </row>
    <row r="14890" spans="5:5" ht="15">
      <c r="E14890" s="22"/>
    </row>
    <row r="14891" spans="5:5" ht="15">
      <c r="E14891" s="22"/>
    </row>
    <row r="14892" spans="5:5" ht="15">
      <c r="E14892" s="22"/>
    </row>
    <row r="14893" spans="5:5" ht="15">
      <c r="E14893" s="22"/>
    </row>
    <row r="14894" spans="5:5" ht="15">
      <c r="E14894" s="22"/>
    </row>
    <row r="14895" spans="5:5" ht="15">
      <c r="E14895" s="22"/>
    </row>
    <row r="14896" spans="5:5" ht="15">
      <c r="E14896" s="22"/>
    </row>
    <row r="14897" spans="5:5" ht="15">
      <c r="E14897" s="22"/>
    </row>
    <row r="14898" spans="5:5" ht="15">
      <c r="E14898" s="22"/>
    </row>
    <row r="14899" spans="5:5" ht="15">
      <c r="E14899" s="22"/>
    </row>
    <row r="14900" spans="5:5" ht="15">
      <c r="E14900" s="22"/>
    </row>
    <row r="14901" spans="5:5" ht="15">
      <c r="E14901" s="22"/>
    </row>
    <row r="14902" spans="5:5" ht="15">
      <c r="E14902" s="22"/>
    </row>
    <row r="14903" spans="5:5" ht="15">
      <c r="E14903" s="22"/>
    </row>
    <row r="14904" spans="5:5" ht="15">
      <c r="E14904" s="22"/>
    </row>
    <row r="14905" spans="5:5" ht="15">
      <c r="E14905" s="22"/>
    </row>
    <row r="14906" spans="5:5" ht="15">
      <c r="E14906" s="22"/>
    </row>
    <row r="14907" spans="5:5" ht="15">
      <c r="E14907" s="22"/>
    </row>
    <row r="14908" spans="5:5" ht="15">
      <c r="E14908" s="22"/>
    </row>
    <row r="14909" spans="5:5" ht="15">
      <c r="E14909" s="22"/>
    </row>
    <row r="14910" spans="5:5" ht="15">
      <c r="E14910" s="22"/>
    </row>
    <row r="14911" spans="5:5" ht="15">
      <c r="E14911" s="22"/>
    </row>
    <row r="14912" spans="5:5" ht="15">
      <c r="E14912" s="22"/>
    </row>
    <row r="14913" spans="5:5" ht="15">
      <c r="E14913" s="22"/>
    </row>
    <row r="14914" spans="5:5" ht="15">
      <c r="E14914" s="22"/>
    </row>
    <row r="14915" spans="5:5" ht="15">
      <c r="E14915" s="22"/>
    </row>
    <row r="14916" spans="5:5" ht="15">
      <c r="E14916" s="22"/>
    </row>
    <row r="14917" spans="5:5" ht="15">
      <c r="E14917" s="22"/>
    </row>
    <row r="14918" spans="5:5" ht="15">
      <c r="E14918" s="22"/>
    </row>
    <row r="14919" spans="5:5" ht="15">
      <c r="E14919" s="22"/>
    </row>
    <row r="14920" spans="5:5" ht="15">
      <c r="E14920" s="22"/>
    </row>
    <row r="14921" spans="5:5" ht="15">
      <c r="E14921" s="22"/>
    </row>
    <row r="14922" spans="5:5" ht="15">
      <c r="E14922" s="22"/>
    </row>
    <row r="14923" spans="5:5" ht="15">
      <c r="E14923" s="22"/>
    </row>
    <row r="14924" spans="5:5" ht="15">
      <c r="E14924" s="22"/>
    </row>
    <row r="14925" spans="5:5" ht="15">
      <c r="E14925" s="22"/>
    </row>
    <row r="14926" spans="5:5" ht="15">
      <c r="E14926" s="22"/>
    </row>
    <row r="14927" spans="5:5" ht="15">
      <c r="E14927" s="22"/>
    </row>
    <row r="14928" spans="5:5" ht="15">
      <c r="E14928" s="22"/>
    </row>
    <row r="14929" spans="5:5" ht="15">
      <c r="E14929" s="22"/>
    </row>
    <row r="14930" spans="5:5" ht="15">
      <c r="E14930" s="22"/>
    </row>
    <row r="14931" spans="5:5" ht="15">
      <c r="E14931" s="22"/>
    </row>
    <row r="14932" spans="5:5" ht="15">
      <c r="E14932" s="22"/>
    </row>
    <row r="14933" spans="5:5" ht="15">
      <c r="E14933" s="22"/>
    </row>
    <row r="14934" spans="5:5" ht="15">
      <c r="E14934" s="22"/>
    </row>
    <row r="14935" spans="5:5" ht="15">
      <c r="E14935" s="22"/>
    </row>
    <row r="14936" spans="5:5" ht="15">
      <c r="E14936" s="22"/>
    </row>
    <row r="14937" spans="5:5" ht="15">
      <c r="E14937" s="22"/>
    </row>
    <row r="14938" spans="5:5" ht="15">
      <c r="E14938" s="22"/>
    </row>
    <row r="14939" spans="5:5" ht="15">
      <c r="E14939" s="22"/>
    </row>
    <row r="14940" spans="5:5" ht="15">
      <c r="E14940" s="22"/>
    </row>
    <row r="14941" spans="5:5" ht="15">
      <c r="E14941" s="22"/>
    </row>
    <row r="14942" spans="5:5" ht="15">
      <c r="E14942" s="22"/>
    </row>
    <row r="14943" spans="5:5" ht="15">
      <c r="E14943" s="22"/>
    </row>
    <row r="14944" spans="5:5" ht="15">
      <c r="E14944" s="22"/>
    </row>
    <row r="14945" spans="5:5" ht="15">
      <c r="E14945" s="22"/>
    </row>
    <row r="14946" spans="5:5" ht="15">
      <c r="E14946" s="22"/>
    </row>
    <row r="14947" spans="5:5" ht="15">
      <c r="E14947" s="22"/>
    </row>
    <row r="14948" spans="5:5" ht="15">
      <c r="E14948" s="22"/>
    </row>
    <row r="14949" spans="5:5" ht="15">
      <c r="E14949" s="22"/>
    </row>
    <row r="14950" spans="5:5" ht="15">
      <c r="E14950" s="22"/>
    </row>
    <row r="14951" spans="5:5" ht="15">
      <c r="E14951" s="22"/>
    </row>
    <row r="14952" spans="5:5" ht="15">
      <c r="E14952" s="22"/>
    </row>
    <row r="14953" spans="5:5" ht="15">
      <c r="E14953" s="22"/>
    </row>
    <row r="14954" spans="5:5" ht="15">
      <c r="E14954" s="22"/>
    </row>
    <row r="14955" spans="5:5" ht="15">
      <c r="E14955" s="22"/>
    </row>
    <row r="14956" spans="5:5" ht="15">
      <c r="E14956" s="22"/>
    </row>
    <row r="14957" spans="5:5" ht="15">
      <c r="E14957" s="22"/>
    </row>
    <row r="14958" spans="5:5" ht="15">
      <c r="E14958" s="22"/>
    </row>
    <row r="14959" spans="5:5" ht="15">
      <c r="E14959" s="22"/>
    </row>
    <row r="14960" spans="5:5" ht="15">
      <c r="E14960" s="22"/>
    </row>
    <row r="14961" spans="5:5" ht="15">
      <c r="E14961" s="22"/>
    </row>
    <row r="14962" spans="5:5" ht="15">
      <c r="E14962" s="22"/>
    </row>
    <row r="14963" spans="5:5" ht="15">
      <c r="E14963" s="22"/>
    </row>
    <row r="14964" spans="5:5" ht="15">
      <c r="E14964" s="22"/>
    </row>
    <row r="14965" spans="5:5" ht="15">
      <c r="E14965" s="22"/>
    </row>
    <row r="14966" spans="5:5" ht="15">
      <c r="E14966" s="22"/>
    </row>
    <row r="14967" spans="5:5" ht="15">
      <c r="E14967" s="22"/>
    </row>
    <row r="14968" spans="5:5" ht="15">
      <c r="E14968" s="22"/>
    </row>
    <row r="14969" spans="5:5" ht="15">
      <c r="E14969" s="22"/>
    </row>
    <row r="14970" spans="5:5" ht="15">
      <c r="E14970" s="22"/>
    </row>
    <row r="14971" spans="5:5" ht="15">
      <c r="E14971" s="22"/>
    </row>
    <row r="14972" spans="5:5" ht="15">
      <c r="E14972" s="22"/>
    </row>
    <row r="14973" spans="5:5" ht="15">
      <c r="E14973" s="22"/>
    </row>
    <row r="14974" spans="5:5" ht="15">
      <c r="E14974" s="22"/>
    </row>
    <row r="14975" spans="5:5" ht="15">
      <c r="E14975" s="22"/>
    </row>
    <row r="14976" spans="5:5" ht="15">
      <c r="E14976" s="22"/>
    </row>
    <row r="14977" spans="5:5" ht="15">
      <c r="E14977" s="22"/>
    </row>
    <row r="14978" spans="5:5" ht="15">
      <c r="E14978" s="22"/>
    </row>
    <row r="14979" spans="5:5" ht="15">
      <c r="E14979" s="22"/>
    </row>
    <row r="14980" spans="5:5" ht="15">
      <c r="E14980" s="22"/>
    </row>
    <row r="14981" spans="5:5" ht="15">
      <c r="E14981" s="22"/>
    </row>
    <row r="14982" spans="5:5" ht="15">
      <c r="E14982" s="22"/>
    </row>
    <row r="14983" spans="5:5" ht="15">
      <c r="E14983" s="22"/>
    </row>
    <row r="14984" spans="5:5" ht="15">
      <c r="E14984" s="22"/>
    </row>
    <row r="14985" spans="5:5" ht="15">
      <c r="E14985" s="22"/>
    </row>
    <row r="14986" spans="5:5" ht="15">
      <c r="E14986" s="22"/>
    </row>
    <row r="14987" spans="5:5" ht="15">
      <c r="E14987" s="22"/>
    </row>
    <row r="14988" spans="5:5" ht="15">
      <c r="E14988" s="22"/>
    </row>
    <row r="14989" spans="5:5" ht="15">
      <c r="E14989" s="22"/>
    </row>
    <row r="14990" spans="5:5" ht="15">
      <c r="E14990" s="22"/>
    </row>
    <row r="14991" spans="5:5" ht="15">
      <c r="E14991" s="22"/>
    </row>
    <row r="14992" spans="5:5" ht="15">
      <c r="E14992" s="22"/>
    </row>
    <row r="14993" spans="5:5" ht="15">
      <c r="E14993" s="22"/>
    </row>
    <row r="14994" spans="5:5" ht="15">
      <c r="E14994" s="22"/>
    </row>
    <row r="14995" spans="5:5" ht="15">
      <c r="E14995" s="22"/>
    </row>
    <row r="14996" spans="5:5" ht="15">
      <c r="E14996" s="22"/>
    </row>
    <row r="14997" spans="5:5" ht="15">
      <c r="E14997" s="22"/>
    </row>
    <row r="14998" spans="5:5" ht="15">
      <c r="E14998" s="22"/>
    </row>
    <row r="14999" spans="5:5" ht="15">
      <c r="E14999" s="22"/>
    </row>
    <row r="15000" spans="5:5" ht="15">
      <c r="E15000" s="22"/>
    </row>
    <row r="15001" spans="5:5" ht="15">
      <c r="E15001" s="22"/>
    </row>
    <row r="15002" spans="5:5" ht="15">
      <c r="E15002" s="22"/>
    </row>
    <row r="15003" spans="5:5" ht="15">
      <c r="E15003" s="22"/>
    </row>
    <row r="15004" spans="5:5" ht="15">
      <c r="E15004" s="22"/>
    </row>
    <row r="15005" spans="5:5" ht="15">
      <c r="E15005" s="22"/>
    </row>
    <row r="15006" spans="5:5" ht="15">
      <c r="E15006" s="22"/>
    </row>
    <row r="15007" spans="5:5" ht="15">
      <c r="E15007" s="22"/>
    </row>
    <row r="15008" spans="5:5" ht="15">
      <c r="E15008" s="22"/>
    </row>
    <row r="15009" spans="5:5" ht="15">
      <c r="E15009" s="22"/>
    </row>
    <row r="15010" spans="5:5" ht="15">
      <c r="E15010" s="22"/>
    </row>
    <row r="15011" spans="5:5" ht="15">
      <c r="E15011" s="22"/>
    </row>
    <row r="15012" spans="5:5" ht="15">
      <c r="E15012" s="22"/>
    </row>
    <row r="15013" spans="5:5" ht="15">
      <c r="E15013" s="22"/>
    </row>
    <row r="15014" spans="5:5" ht="15">
      <c r="E15014" s="22"/>
    </row>
    <row r="15015" spans="5:5" ht="15">
      <c r="E15015" s="22"/>
    </row>
    <row r="15016" spans="5:5" ht="15">
      <c r="E15016" s="22"/>
    </row>
    <row r="15017" spans="5:5" ht="15">
      <c r="E15017" s="22"/>
    </row>
    <row r="15018" spans="5:5" ht="15">
      <c r="E15018" s="22"/>
    </row>
    <row r="15019" spans="5:5" ht="15">
      <c r="E15019" s="22"/>
    </row>
    <row r="15020" spans="5:5" ht="15">
      <c r="E15020" s="22"/>
    </row>
    <row r="15021" spans="5:5" ht="15">
      <c r="E15021" s="22"/>
    </row>
    <row r="15022" spans="5:5" ht="15">
      <c r="E15022" s="22"/>
    </row>
    <row r="15023" spans="5:5" ht="15">
      <c r="E15023" s="22"/>
    </row>
    <row r="15024" spans="5:5" ht="15">
      <c r="E15024" s="22"/>
    </row>
    <row r="15025" spans="5:5" ht="15">
      <c r="E15025" s="22"/>
    </row>
    <row r="15026" spans="5:5" ht="15">
      <c r="E15026" s="22"/>
    </row>
    <row r="15027" spans="5:5" ht="15">
      <c r="E15027" s="22"/>
    </row>
    <row r="15028" spans="5:5" ht="15">
      <c r="E15028" s="22"/>
    </row>
    <row r="15029" spans="5:5" ht="15">
      <c r="E15029" s="22"/>
    </row>
    <row r="15030" spans="5:5" ht="15">
      <c r="E15030" s="22"/>
    </row>
    <row r="15031" spans="5:5" ht="15">
      <c r="E15031" s="22"/>
    </row>
    <row r="15032" spans="5:5" ht="15">
      <c r="E15032" s="22"/>
    </row>
    <row r="15033" spans="5:5" ht="15">
      <c r="E15033" s="22"/>
    </row>
    <row r="15034" spans="5:5" ht="15">
      <c r="E15034" s="22"/>
    </row>
    <row r="15035" spans="5:5" ht="15">
      <c r="E15035" s="22"/>
    </row>
    <row r="15036" spans="5:5" ht="15">
      <c r="E15036" s="22"/>
    </row>
    <row r="15037" spans="5:5" ht="15">
      <c r="E15037" s="22"/>
    </row>
    <row r="15038" spans="5:5" ht="15">
      <c r="E15038" s="22"/>
    </row>
    <row r="15039" spans="5:5" ht="15">
      <c r="E15039" s="22"/>
    </row>
    <row r="15040" spans="5:5" ht="15">
      <c r="E15040" s="22"/>
    </row>
    <row r="15041" spans="5:5" ht="15">
      <c r="E15041" s="22"/>
    </row>
    <row r="15042" spans="5:5" ht="15">
      <c r="E15042" s="22"/>
    </row>
    <row r="15043" spans="5:5" ht="15">
      <c r="E15043" s="22"/>
    </row>
    <row r="15044" spans="5:5" ht="15">
      <c r="E15044" s="22"/>
    </row>
    <row r="15045" spans="5:5" ht="15">
      <c r="E15045" s="22"/>
    </row>
    <row r="15046" spans="5:5" ht="15">
      <c r="E15046" s="22"/>
    </row>
    <row r="15047" spans="5:5" ht="15">
      <c r="E15047" s="22"/>
    </row>
    <row r="15048" spans="5:5" ht="15">
      <c r="E15048" s="22"/>
    </row>
    <row r="15049" spans="5:5" ht="15">
      <c r="E15049" s="22"/>
    </row>
    <row r="15050" spans="5:5" ht="15">
      <c r="E15050" s="22"/>
    </row>
    <row r="15051" spans="5:5" ht="15">
      <c r="E15051" s="22"/>
    </row>
    <row r="15052" spans="5:5" ht="15">
      <c r="E15052" s="22"/>
    </row>
    <row r="15053" spans="5:5" ht="15">
      <c r="E15053" s="22"/>
    </row>
    <row r="15054" spans="5:5" ht="15">
      <c r="E15054" s="22"/>
    </row>
    <row r="15055" spans="5:5" ht="15">
      <c r="E15055" s="22"/>
    </row>
    <row r="15056" spans="5:5" ht="15">
      <c r="E15056" s="22"/>
    </row>
    <row r="15057" spans="5:5" ht="15">
      <c r="E15057" s="22"/>
    </row>
    <row r="15058" spans="5:5" ht="15">
      <c r="E15058" s="22"/>
    </row>
    <row r="15059" spans="5:5" ht="15">
      <c r="E15059" s="22"/>
    </row>
    <row r="15060" spans="5:5" ht="15">
      <c r="E15060" s="22"/>
    </row>
    <row r="15061" spans="5:5" ht="15">
      <c r="E15061" s="22"/>
    </row>
    <row r="15062" spans="5:5" ht="15">
      <c r="E15062" s="22"/>
    </row>
    <row r="15063" spans="5:5" ht="15">
      <c r="E15063" s="22"/>
    </row>
    <row r="15064" spans="5:5" ht="15">
      <c r="E15064" s="22"/>
    </row>
    <row r="15065" spans="5:5" ht="15">
      <c r="E15065" s="22"/>
    </row>
    <row r="15066" spans="5:5" ht="15">
      <c r="E15066" s="22"/>
    </row>
    <row r="15067" spans="5:5" ht="15">
      <c r="E15067" s="22"/>
    </row>
    <row r="15068" spans="5:5" ht="15">
      <c r="E15068" s="22"/>
    </row>
    <row r="15069" spans="5:5" ht="15">
      <c r="E15069" s="22"/>
    </row>
    <row r="15070" spans="5:5" ht="15">
      <c r="E15070" s="22"/>
    </row>
    <row r="15071" spans="5:5" ht="15">
      <c r="E15071" s="22"/>
    </row>
    <row r="15072" spans="5:5" ht="15">
      <c r="E15072" s="22"/>
    </row>
    <row r="15073" spans="5:5" ht="15">
      <c r="E15073" s="22"/>
    </row>
    <row r="15074" spans="5:5" ht="15">
      <c r="E15074" s="22"/>
    </row>
    <row r="15075" spans="5:5" ht="15">
      <c r="E15075" s="22"/>
    </row>
    <row r="15076" spans="5:5" ht="15">
      <c r="E15076" s="22"/>
    </row>
    <row r="15077" spans="5:5" ht="15">
      <c r="E15077" s="22"/>
    </row>
    <row r="15078" spans="5:5" ht="15">
      <c r="E15078" s="22"/>
    </row>
    <row r="15079" spans="5:5" ht="15">
      <c r="E15079" s="22"/>
    </row>
    <row r="15080" spans="5:5" ht="15">
      <c r="E15080" s="22"/>
    </row>
    <row r="15081" spans="5:5" ht="15">
      <c r="E15081" s="22"/>
    </row>
    <row r="15082" spans="5:5" ht="15">
      <c r="E15082" s="22"/>
    </row>
    <row r="15083" spans="5:5" ht="15">
      <c r="E15083" s="22"/>
    </row>
    <row r="15084" spans="5:5" ht="15">
      <c r="E15084" s="22"/>
    </row>
    <row r="15085" spans="5:5" ht="15">
      <c r="E15085" s="22"/>
    </row>
    <row r="15086" spans="5:5" ht="15">
      <c r="E15086" s="22"/>
    </row>
    <row r="15087" spans="5:5" ht="15">
      <c r="E15087" s="22"/>
    </row>
    <row r="15088" spans="5:5" ht="15">
      <c r="E15088" s="22"/>
    </row>
    <row r="15089" spans="5:5" ht="15">
      <c r="E15089" s="22"/>
    </row>
    <row r="15090" spans="5:5" ht="15">
      <c r="E15090" s="22"/>
    </row>
    <row r="15091" spans="5:5" ht="15">
      <c r="E15091" s="22"/>
    </row>
    <row r="15092" spans="5:5" ht="15">
      <c r="E15092" s="22"/>
    </row>
    <row r="15093" spans="5:5" ht="15">
      <c r="E15093" s="22"/>
    </row>
    <row r="15094" spans="5:5" ht="15">
      <c r="E15094" s="22"/>
    </row>
    <row r="15095" spans="5:5" ht="15">
      <c r="E15095" s="22"/>
    </row>
    <row r="15096" spans="5:5" ht="15">
      <c r="E15096" s="22"/>
    </row>
    <row r="15097" spans="5:5" ht="15">
      <c r="E15097" s="22"/>
    </row>
    <row r="15098" spans="5:5" ht="15">
      <c r="E15098" s="22"/>
    </row>
    <row r="15099" spans="5:5" ht="15">
      <c r="E15099" s="22"/>
    </row>
    <row r="15100" spans="5:5" ht="15">
      <c r="E15100" s="22"/>
    </row>
    <row r="15101" spans="5:5" ht="15">
      <c r="E15101" s="22"/>
    </row>
    <row r="15102" spans="5:5" ht="15">
      <c r="E15102" s="22"/>
    </row>
    <row r="15103" spans="5:5" ht="15">
      <c r="E15103" s="22"/>
    </row>
    <row r="15104" spans="5:5" ht="15">
      <c r="E15104" s="22"/>
    </row>
    <row r="15105" spans="5:5" ht="15">
      <c r="E15105" s="22"/>
    </row>
    <row r="15106" spans="5:5" ht="15">
      <c r="E15106" s="22"/>
    </row>
    <row r="15107" spans="5:5" ht="15">
      <c r="E15107" s="22"/>
    </row>
    <row r="15108" spans="5:5" ht="15">
      <c r="E15108" s="22"/>
    </row>
    <row r="15109" spans="5:5" ht="15">
      <c r="E15109" s="22"/>
    </row>
    <row r="15110" spans="5:5" ht="15">
      <c r="E15110" s="22"/>
    </row>
    <row r="15111" spans="5:5" ht="15">
      <c r="E15111" s="22"/>
    </row>
    <row r="15112" spans="5:5" ht="15">
      <c r="E15112" s="22"/>
    </row>
    <row r="15113" spans="5:5" ht="15">
      <c r="E15113" s="22"/>
    </row>
    <row r="15114" spans="5:5" ht="15">
      <c r="E15114" s="22"/>
    </row>
    <row r="15115" spans="5:5" ht="15">
      <c r="E15115" s="22"/>
    </row>
    <row r="15116" spans="5:5" ht="15">
      <c r="E15116" s="22"/>
    </row>
    <row r="15117" spans="5:5" ht="15">
      <c r="E15117" s="22"/>
    </row>
    <row r="15118" spans="5:5" ht="15">
      <c r="E15118" s="22"/>
    </row>
    <row r="15119" spans="5:5" ht="15">
      <c r="E15119" s="22"/>
    </row>
    <row r="15120" spans="5:5" ht="15">
      <c r="E15120" s="22"/>
    </row>
    <row r="15121" spans="5:5" ht="15">
      <c r="E15121" s="22"/>
    </row>
    <row r="15122" spans="5:5" ht="15">
      <c r="E15122" s="22"/>
    </row>
    <row r="15123" spans="5:5" ht="15">
      <c r="E15123" s="22"/>
    </row>
    <row r="15124" spans="5:5" ht="15">
      <c r="E15124" s="22"/>
    </row>
    <row r="15125" spans="5:5" ht="15">
      <c r="E15125" s="22"/>
    </row>
    <row r="15126" spans="5:5" ht="15">
      <c r="E15126" s="22"/>
    </row>
    <row r="15127" spans="5:5" ht="15">
      <c r="E15127" s="22"/>
    </row>
    <row r="15128" spans="5:5" ht="15">
      <c r="E15128" s="22"/>
    </row>
    <row r="15129" spans="5:5" ht="15">
      <c r="E15129" s="22"/>
    </row>
    <row r="15130" spans="5:5" ht="15">
      <c r="E15130" s="22"/>
    </row>
    <row r="15131" spans="5:5" ht="15">
      <c r="E15131" s="22"/>
    </row>
    <row r="15132" spans="5:5" ht="15">
      <c r="E15132" s="22"/>
    </row>
    <row r="15133" spans="5:5" ht="15">
      <c r="E15133" s="22"/>
    </row>
    <row r="15134" spans="5:5" ht="15">
      <c r="E15134" s="22"/>
    </row>
    <row r="15135" spans="5:5" ht="15">
      <c r="E15135" s="22"/>
    </row>
    <row r="15136" spans="5:5" ht="15">
      <c r="E15136" s="22"/>
    </row>
    <row r="15137" spans="5:5" ht="15">
      <c r="E15137" s="22"/>
    </row>
    <row r="15138" spans="5:5" ht="15">
      <c r="E15138" s="22"/>
    </row>
    <row r="15139" spans="5:5" ht="15">
      <c r="E15139" s="22"/>
    </row>
    <row r="15140" spans="5:5" ht="15">
      <c r="E15140" s="22"/>
    </row>
    <row r="15141" spans="5:5" ht="15">
      <c r="E15141" s="22"/>
    </row>
    <row r="15142" spans="5:5" ht="15">
      <c r="E15142" s="22"/>
    </row>
    <row r="15143" spans="5:5" ht="15">
      <c r="E15143" s="22"/>
    </row>
    <row r="15144" spans="5:5" ht="15">
      <c r="E15144" s="22"/>
    </row>
    <row r="15145" spans="5:5" ht="15">
      <c r="E15145" s="22"/>
    </row>
    <row r="15146" spans="5:5" ht="15">
      <c r="E15146" s="22"/>
    </row>
    <row r="15147" spans="5:5" ht="15">
      <c r="E15147" s="22"/>
    </row>
    <row r="15148" spans="5:5" ht="15">
      <c r="E15148" s="22"/>
    </row>
    <row r="15149" spans="5:5" ht="15">
      <c r="E15149" s="22"/>
    </row>
    <row r="15150" spans="5:5" ht="15">
      <c r="E15150" s="22"/>
    </row>
    <row r="15151" spans="5:5" ht="15">
      <c r="E15151" s="22"/>
    </row>
    <row r="15152" spans="5:5" ht="15">
      <c r="E15152" s="22"/>
    </row>
    <row r="15153" spans="5:5" ht="15">
      <c r="E15153" s="22"/>
    </row>
    <row r="15154" spans="5:5" ht="15">
      <c r="E15154" s="22"/>
    </row>
    <row r="15155" spans="5:5" ht="15">
      <c r="E15155" s="22"/>
    </row>
    <row r="15156" spans="5:5" ht="15">
      <c r="E15156" s="22"/>
    </row>
    <row r="15157" spans="5:5" ht="15">
      <c r="E15157" s="22"/>
    </row>
    <row r="15158" spans="5:5" ht="15">
      <c r="E15158" s="22"/>
    </row>
    <row r="15159" spans="5:5" ht="15">
      <c r="E15159" s="22"/>
    </row>
    <row r="15160" spans="5:5" ht="15">
      <c r="E15160" s="22"/>
    </row>
    <row r="15161" spans="5:5" ht="15">
      <c r="E15161" s="22"/>
    </row>
    <row r="15162" spans="5:5" ht="15">
      <c r="E15162" s="22"/>
    </row>
    <row r="15163" spans="5:5" ht="15">
      <c r="E15163" s="22"/>
    </row>
    <row r="15164" spans="5:5" ht="15">
      <c r="E15164" s="22"/>
    </row>
    <row r="15165" spans="5:5" ht="15">
      <c r="E15165" s="22"/>
    </row>
    <row r="15166" spans="5:5" ht="15">
      <c r="E15166" s="22"/>
    </row>
    <row r="15167" spans="5:5" ht="15">
      <c r="E15167" s="22"/>
    </row>
    <row r="15168" spans="5:5" ht="15">
      <c r="E15168" s="22"/>
    </row>
    <row r="15169" spans="5:5" ht="15">
      <c r="E15169" s="22"/>
    </row>
    <row r="15170" spans="5:5" ht="15">
      <c r="E15170" s="22"/>
    </row>
    <row r="15171" spans="5:5" ht="15">
      <c r="E15171" s="22"/>
    </row>
    <row r="15172" spans="5:5" ht="15">
      <c r="E15172" s="22"/>
    </row>
    <row r="15173" spans="5:5" ht="15">
      <c r="E15173" s="22"/>
    </row>
    <row r="15174" spans="5:5" ht="15">
      <c r="E15174" s="22"/>
    </row>
    <row r="15175" spans="5:5" ht="15">
      <c r="E15175" s="22"/>
    </row>
    <row r="15176" spans="5:5" ht="15">
      <c r="E15176" s="22"/>
    </row>
    <row r="15177" spans="5:5" ht="15">
      <c r="E15177" s="22"/>
    </row>
    <row r="15178" spans="5:5" ht="15">
      <c r="E15178" s="22"/>
    </row>
    <row r="15179" spans="5:5" ht="15">
      <c r="E15179" s="22"/>
    </row>
    <row r="15180" spans="5:5" ht="15">
      <c r="E15180" s="22"/>
    </row>
    <row r="15181" spans="5:5" ht="15">
      <c r="E15181" s="22"/>
    </row>
    <row r="15182" spans="5:5" ht="15">
      <c r="E15182" s="22"/>
    </row>
    <row r="15183" spans="5:5" ht="15">
      <c r="E15183" s="22"/>
    </row>
    <row r="15184" spans="5:5" ht="15">
      <c r="E15184" s="22"/>
    </row>
    <row r="15185" spans="5:5" ht="15">
      <c r="E15185" s="22"/>
    </row>
    <row r="15186" spans="5:5" ht="15">
      <c r="E15186" s="22"/>
    </row>
    <row r="15187" spans="5:5" ht="15">
      <c r="E15187" s="22"/>
    </row>
    <row r="15188" spans="5:5" ht="15">
      <c r="E15188" s="22"/>
    </row>
    <row r="15189" spans="5:5" ht="15">
      <c r="E15189" s="22"/>
    </row>
    <row r="15190" spans="5:5" ht="15">
      <c r="E15190" s="22"/>
    </row>
    <row r="15191" spans="5:5" ht="15">
      <c r="E15191" s="22"/>
    </row>
    <row r="15192" spans="5:5" ht="15">
      <c r="E15192" s="22"/>
    </row>
    <row r="15193" spans="5:5" ht="15">
      <c r="E15193" s="22"/>
    </row>
    <row r="15194" spans="5:5" ht="15">
      <c r="E15194" s="22"/>
    </row>
    <row r="15195" spans="5:5" ht="15">
      <c r="E15195" s="22"/>
    </row>
    <row r="15196" spans="5:5" ht="15">
      <c r="E15196" s="22"/>
    </row>
    <row r="15197" spans="5:5" ht="15">
      <c r="E15197" s="22"/>
    </row>
    <row r="15198" spans="5:5" ht="15">
      <c r="E15198" s="22"/>
    </row>
    <row r="15199" spans="5:5" ht="15">
      <c r="E15199" s="22"/>
    </row>
    <row r="15200" spans="5:5" ht="15">
      <c r="E15200" s="22"/>
    </row>
    <row r="15201" spans="5:5" ht="15">
      <c r="E15201" s="22"/>
    </row>
    <row r="15202" spans="5:5" ht="15">
      <c r="E15202" s="22"/>
    </row>
    <row r="15203" spans="5:5" ht="15">
      <c r="E15203" s="22"/>
    </row>
    <row r="15204" spans="5:5" ht="15">
      <c r="E15204" s="22"/>
    </row>
    <row r="15205" spans="5:5" ht="15">
      <c r="E15205" s="22"/>
    </row>
    <row r="15206" spans="5:5" ht="15">
      <c r="E15206" s="22"/>
    </row>
    <row r="15207" spans="5:5" ht="15">
      <c r="E15207" s="22"/>
    </row>
    <row r="15208" spans="5:5" ht="15">
      <c r="E15208" s="22"/>
    </row>
    <row r="15209" spans="5:5" ht="15">
      <c r="E15209" s="22"/>
    </row>
    <row r="15210" spans="5:5" ht="15">
      <c r="E15210" s="22"/>
    </row>
    <row r="15211" spans="5:5" ht="15">
      <c r="E15211" s="22"/>
    </row>
    <row r="15212" spans="5:5" ht="15">
      <c r="E15212" s="22"/>
    </row>
    <row r="15213" spans="5:5" ht="15">
      <c r="E15213" s="22"/>
    </row>
    <row r="15214" spans="5:5" ht="15">
      <c r="E15214" s="22"/>
    </row>
    <row r="15215" spans="5:5" ht="15">
      <c r="E15215" s="22"/>
    </row>
    <row r="15216" spans="5:5" ht="15">
      <c r="E15216" s="22"/>
    </row>
    <row r="15217" spans="5:5" ht="15">
      <c r="E15217" s="22"/>
    </row>
    <row r="15218" spans="5:5" ht="15">
      <c r="E15218" s="22"/>
    </row>
    <row r="15219" spans="5:5" ht="15">
      <c r="E15219" s="22"/>
    </row>
    <row r="15220" spans="5:5" ht="15">
      <c r="E15220" s="22"/>
    </row>
    <row r="15221" spans="5:5" ht="15">
      <c r="E15221" s="22"/>
    </row>
    <row r="15222" spans="5:5" ht="15">
      <c r="E15222" s="22"/>
    </row>
    <row r="15223" spans="5:5" ht="15">
      <c r="E15223" s="22"/>
    </row>
    <row r="15224" spans="5:5" ht="15">
      <c r="E15224" s="22"/>
    </row>
    <row r="15225" spans="5:5" ht="15">
      <c r="E15225" s="22"/>
    </row>
    <row r="15226" spans="5:5" ht="15">
      <c r="E15226" s="22"/>
    </row>
    <row r="15227" spans="5:5" ht="15">
      <c r="E15227" s="22"/>
    </row>
    <row r="15228" spans="5:5" ht="15">
      <c r="E15228" s="22"/>
    </row>
    <row r="15229" spans="5:5" ht="15">
      <c r="E15229" s="22"/>
    </row>
    <row r="15230" spans="5:5" ht="15">
      <c r="E15230" s="22"/>
    </row>
    <row r="15231" spans="5:5" ht="15">
      <c r="E15231" s="22"/>
    </row>
    <row r="15232" spans="5:5" ht="15">
      <c r="E15232" s="22"/>
    </row>
    <row r="15233" spans="5:5" ht="15">
      <c r="E15233" s="22"/>
    </row>
    <row r="15234" spans="5:5" ht="15">
      <c r="E15234" s="22"/>
    </row>
    <row r="15235" spans="5:5" ht="15">
      <c r="E15235" s="22"/>
    </row>
    <row r="15236" spans="5:5" ht="15">
      <c r="E15236" s="22"/>
    </row>
    <row r="15237" spans="5:5" ht="15">
      <c r="E15237" s="22"/>
    </row>
    <row r="15238" spans="5:5" ht="15">
      <c r="E15238" s="22"/>
    </row>
    <row r="15239" spans="5:5" ht="15">
      <c r="E15239" s="22"/>
    </row>
    <row r="15240" spans="5:5" ht="15">
      <c r="E15240" s="22"/>
    </row>
    <row r="15241" spans="5:5" ht="15">
      <c r="E15241" s="22"/>
    </row>
    <row r="15242" spans="5:5" ht="15">
      <c r="E15242" s="22"/>
    </row>
    <row r="15243" spans="5:5" ht="15">
      <c r="E15243" s="22"/>
    </row>
    <row r="15244" spans="5:5" ht="15">
      <c r="E15244" s="22"/>
    </row>
    <row r="15245" spans="5:5" ht="15">
      <c r="E15245" s="22"/>
    </row>
    <row r="15246" spans="5:5" ht="15">
      <c r="E15246" s="22"/>
    </row>
    <row r="15247" spans="5:5" ht="15">
      <c r="E15247" s="22"/>
    </row>
    <row r="15248" spans="5:5" ht="15">
      <c r="E15248" s="22"/>
    </row>
    <row r="15249" spans="5:5" ht="15">
      <c r="E15249" s="22"/>
    </row>
    <row r="15250" spans="5:5" ht="15">
      <c r="E15250" s="22"/>
    </row>
    <row r="15251" spans="5:5" ht="15">
      <c r="E15251" s="22"/>
    </row>
    <row r="15252" spans="5:5" ht="15">
      <c r="E15252" s="22"/>
    </row>
    <row r="15253" spans="5:5" ht="15">
      <c r="E15253" s="22"/>
    </row>
    <row r="15254" spans="5:5" ht="15">
      <c r="E15254" s="22"/>
    </row>
    <row r="15255" spans="5:5" ht="15">
      <c r="E15255" s="22"/>
    </row>
    <row r="15256" spans="5:5" ht="15">
      <c r="E15256" s="22"/>
    </row>
    <row r="15257" spans="5:5" ht="15">
      <c r="E15257" s="22"/>
    </row>
    <row r="15258" spans="5:5" ht="15">
      <c r="E15258" s="22"/>
    </row>
    <row r="15259" spans="5:5" ht="15">
      <c r="E15259" s="22"/>
    </row>
    <row r="15260" spans="5:5" ht="15">
      <c r="E15260" s="22"/>
    </row>
    <row r="15261" spans="5:5" ht="15">
      <c r="E15261" s="22"/>
    </row>
    <row r="15262" spans="5:5" ht="15">
      <c r="E15262" s="22"/>
    </row>
    <row r="15263" spans="5:5" ht="15">
      <c r="E15263" s="22"/>
    </row>
    <row r="15264" spans="5:5" ht="15">
      <c r="E15264" s="22"/>
    </row>
    <row r="15265" spans="5:5" ht="15">
      <c r="E15265" s="22"/>
    </row>
    <row r="15266" spans="5:5" ht="15">
      <c r="E15266" s="22"/>
    </row>
    <row r="15267" spans="5:5" ht="15">
      <c r="E15267" s="22"/>
    </row>
    <row r="15268" spans="5:5" ht="15">
      <c r="E15268" s="22"/>
    </row>
    <row r="15269" spans="5:5" ht="15">
      <c r="E15269" s="22"/>
    </row>
    <row r="15270" spans="5:5" ht="15">
      <c r="E15270" s="22"/>
    </row>
    <row r="15271" spans="5:5" ht="15">
      <c r="E15271" s="22"/>
    </row>
    <row r="15272" spans="5:5" ht="15">
      <c r="E15272" s="22"/>
    </row>
    <row r="15273" spans="5:5" ht="15">
      <c r="E15273" s="22"/>
    </row>
    <row r="15274" spans="5:5" ht="15">
      <c r="E15274" s="22"/>
    </row>
    <row r="15275" spans="5:5" ht="15">
      <c r="E15275" s="22"/>
    </row>
    <row r="15276" spans="5:5" ht="15">
      <c r="E15276" s="22"/>
    </row>
    <row r="15277" spans="5:5" ht="15">
      <c r="E15277" s="22"/>
    </row>
    <row r="15278" spans="5:5" ht="15">
      <c r="E15278" s="22"/>
    </row>
    <row r="15279" spans="5:5" ht="15">
      <c r="E15279" s="22"/>
    </row>
    <row r="15280" spans="5:5" ht="15">
      <c r="E15280" s="22"/>
    </row>
    <row r="15281" spans="5:5" ht="15">
      <c r="E15281" s="22"/>
    </row>
    <row r="15282" spans="5:5" ht="15">
      <c r="E15282" s="22"/>
    </row>
    <row r="15283" spans="5:5" ht="15">
      <c r="E15283" s="22"/>
    </row>
    <row r="15284" spans="5:5" ht="15">
      <c r="E15284" s="22"/>
    </row>
    <row r="15285" spans="5:5" ht="15">
      <c r="E15285" s="22"/>
    </row>
    <row r="15286" spans="5:5" ht="15">
      <c r="E15286" s="22"/>
    </row>
    <row r="15287" spans="5:5" ht="15">
      <c r="E15287" s="22"/>
    </row>
    <row r="15288" spans="5:5" ht="15">
      <c r="E15288" s="22"/>
    </row>
    <row r="15289" spans="5:5" ht="15">
      <c r="E15289" s="22"/>
    </row>
    <row r="15290" spans="5:5" ht="15">
      <c r="E15290" s="22"/>
    </row>
    <row r="15291" spans="5:5" ht="15">
      <c r="E15291" s="22"/>
    </row>
    <row r="15292" spans="5:5" ht="15">
      <c r="E15292" s="22"/>
    </row>
    <row r="15293" spans="5:5" ht="15">
      <c r="E15293" s="22"/>
    </row>
    <row r="15294" spans="5:5" ht="15">
      <c r="E15294" s="22"/>
    </row>
    <row r="15295" spans="5:5" ht="15">
      <c r="E15295" s="22"/>
    </row>
    <row r="15296" spans="5:5" ht="15">
      <c r="E15296" s="22"/>
    </row>
    <row r="15297" spans="5:5" ht="15">
      <c r="E15297" s="22"/>
    </row>
    <row r="15298" spans="5:5" ht="15">
      <c r="E15298" s="22"/>
    </row>
    <row r="15299" spans="5:5" ht="15">
      <c r="E15299" s="22"/>
    </row>
    <row r="15300" spans="5:5" ht="15">
      <c r="E15300" s="22"/>
    </row>
    <row r="15301" spans="5:5" ht="15">
      <c r="E15301" s="22"/>
    </row>
    <row r="15302" spans="5:5" ht="15">
      <c r="E15302" s="22"/>
    </row>
    <row r="15303" spans="5:5" ht="15">
      <c r="E15303" s="22"/>
    </row>
    <row r="15304" spans="5:5" ht="15">
      <c r="E15304" s="22"/>
    </row>
    <row r="15305" spans="5:5" ht="15">
      <c r="E15305" s="22"/>
    </row>
    <row r="15306" spans="5:5" ht="15">
      <c r="E15306" s="22"/>
    </row>
    <row r="15307" spans="5:5" ht="15">
      <c r="E15307" s="22"/>
    </row>
    <row r="15308" spans="5:5" ht="15">
      <c r="E15308" s="22"/>
    </row>
    <row r="15309" spans="5:5" ht="15">
      <c r="E15309" s="22"/>
    </row>
    <row r="15310" spans="5:5" ht="15">
      <c r="E15310" s="22"/>
    </row>
    <row r="15311" spans="5:5" ht="15">
      <c r="E15311" s="22"/>
    </row>
    <row r="15312" spans="5:5" ht="15">
      <c r="E15312" s="22"/>
    </row>
    <row r="15313" spans="5:5" ht="15">
      <c r="E15313" s="22"/>
    </row>
    <row r="15314" spans="5:5" ht="15">
      <c r="E15314" s="22"/>
    </row>
    <row r="15315" spans="5:5" ht="15">
      <c r="E15315" s="22"/>
    </row>
    <row r="15316" spans="5:5" ht="15">
      <c r="E15316" s="22"/>
    </row>
    <row r="15317" spans="5:5" ht="15">
      <c r="E15317" s="22"/>
    </row>
    <row r="15318" spans="5:5" ht="15">
      <c r="E15318" s="22"/>
    </row>
    <row r="15319" spans="5:5" ht="15">
      <c r="E15319" s="22"/>
    </row>
    <row r="15320" spans="5:5" ht="15">
      <c r="E15320" s="22"/>
    </row>
    <row r="15321" spans="5:5" ht="15">
      <c r="E15321" s="22"/>
    </row>
    <row r="15322" spans="5:5" ht="15">
      <c r="E15322" s="22"/>
    </row>
    <row r="15323" spans="5:5" ht="15">
      <c r="E15323" s="22"/>
    </row>
    <row r="15324" spans="5:5" ht="15">
      <c r="E15324" s="22"/>
    </row>
    <row r="15325" spans="5:5" ht="15">
      <c r="E15325" s="22"/>
    </row>
    <row r="15326" spans="5:5" ht="15">
      <c r="E15326" s="22"/>
    </row>
    <row r="15327" spans="5:5" ht="15">
      <c r="E15327" s="22"/>
    </row>
    <row r="15328" spans="5:5" ht="15">
      <c r="E15328" s="22"/>
    </row>
    <row r="15329" spans="5:5" ht="15">
      <c r="E15329" s="22"/>
    </row>
    <row r="15330" spans="5:5" ht="15">
      <c r="E15330" s="22"/>
    </row>
    <row r="15331" spans="5:5" ht="15">
      <c r="E15331" s="22"/>
    </row>
    <row r="15332" spans="5:5" ht="15">
      <c r="E15332" s="22"/>
    </row>
    <row r="15333" spans="5:5" ht="15">
      <c r="E15333" s="22"/>
    </row>
    <row r="15334" spans="5:5" ht="15">
      <c r="E15334" s="22"/>
    </row>
    <row r="15335" spans="5:5" ht="15">
      <c r="E15335" s="22"/>
    </row>
    <row r="15336" spans="5:5" ht="15">
      <c r="E15336" s="22"/>
    </row>
    <row r="15337" spans="5:5" ht="15">
      <c r="E15337" s="22"/>
    </row>
    <row r="15338" spans="5:5" ht="15">
      <c r="E15338" s="22"/>
    </row>
    <row r="15339" spans="5:5" ht="15">
      <c r="E15339" s="22"/>
    </row>
    <row r="15340" spans="5:5" ht="15">
      <c r="E15340" s="22"/>
    </row>
    <row r="15341" spans="5:5" ht="15">
      <c r="E15341" s="22"/>
    </row>
    <row r="15342" spans="5:5" ht="15">
      <c r="E15342" s="22"/>
    </row>
    <row r="15343" spans="5:5" ht="15">
      <c r="E15343" s="22"/>
    </row>
    <row r="15344" spans="5:5" ht="15">
      <c r="E15344" s="22"/>
    </row>
    <row r="15345" spans="5:5" ht="15">
      <c r="E15345" s="22"/>
    </row>
    <row r="15346" spans="5:5" ht="15">
      <c r="E15346" s="22"/>
    </row>
    <row r="15347" spans="5:5" ht="15">
      <c r="E15347" s="22"/>
    </row>
    <row r="15348" spans="5:5" ht="15">
      <c r="E15348" s="22"/>
    </row>
    <row r="15349" spans="5:5" ht="15">
      <c r="E15349" s="22"/>
    </row>
    <row r="15350" spans="5:5" ht="15">
      <c r="E15350" s="22"/>
    </row>
    <row r="15351" spans="5:5" ht="15">
      <c r="E15351" s="22"/>
    </row>
    <row r="15352" spans="5:5" ht="15">
      <c r="E15352" s="22"/>
    </row>
    <row r="15353" spans="5:5" ht="15">
      <c r="E15353" s="22"/>
    </row>
    <row r="15354" spans="5:5" ht="15">
      <c r="E15354" s="22"/>
    </row>
    <row r="15355" spans="5:5" ht="15">
      <c r="E15355" s="22"/>
    </row>
    <row r="15356" spans="5:5" ht="15">
      <c r="E15356" s="22"/>
    </row>
    <row r="15357" spans="5:5" ht="15">
      <c r="E15357" s="22"/>
    </row>
    <row r="15358" spans="5:5" ht="15">
      <c r="E15358" s="22"/>
    </row>
    <row r="15359" spans="5:5" ht="15">
      <c r="E15359" s="22"/>
    </row>
    <row r="15360" spans="5:5" ht="15">
      <c r="E15360" s="22"/>
    </row>
    <row r="15361" spans="5:5" ht="15">
      <c r="E15361" s="22"/>
    </row>
    <row r="15362" spans="5:5" ht="15">
      <c r="E15362" s="22"/>
    </row>
    <row r="15363" spans="5:5" ht="15">
      <c r="E15363" s="22"/>
    </row>
    <row r="15364" spans="5:5" ht="15">
      <c r="E15364" s="22"/>
    </row>
    <row r="15365" spans="5:5" ht="15">
      <c r="E15365" s="22"/>
    </row>
    <row r="15366" spans="5:5" ht="15">
      <c r="E15366" s="22"/>
    </row>
    <row r="15367" spans="5:5" ht="15">
      <c r="E15367" s="22"/>
    </row>
    <row r="15368" spans="5:5" ht="15">
      <c r="E15368" s="22"/>
    </row>
    <row r="15369" spans="5:5" ht="15">
      <c r="E15369" s="22"/>
    </row>
    <row r="15370" spans="5:5" ht="15">
      <c r="E15370" s="22"/>
    </row>
    <row r="15371" spans="5:5" ht="15">
      <c r="E15371" s="22"/>
    </row>
    <row r="15372" spans="5:5" ht="15">
      <c r="E15372" s="22"/>
    </row>
    <row r="15373" spans="5:5" ht="15">
      <c r="E15373" s="22"/>
    </row>
    <row r="15374" spans="5:5" ht="15">
      <c r="E15374" s="22"/>
    </row>
    <row r="15375" spans="5:5" ht="15">
      <c r="E15375" s="22"/>
    </row>
    <row r="15376" spans="5:5" ht="15">
      <c r="E15376" s="22"/>
    </row>
    <row r="15377" spans="5:5" ht="15">
      <c r="E15377" s="22"/>
    </row>
    <row r="15378" spans="5:5" ht="15">
      <c r="E15378" s="22"/>
    </row>
    <row r="15379" spans="5:5" ht="15">
      <c r="E15379" s="22"/>
    </row>
    <row r="15380" spans="5:5" ht="15">
      <c r="E15380" s="22"/>
    </row>
    <row r="15381" spans="5:5" ht="15">
      <c r="E15381" s="22"/>
    </row>
    <row r="15382" spans="5:5" ht="15">
      <c r="E15382" s="22"/>
    </row>
    <row r="15383" spans="5:5" ht="15">
      <c r="E15383" s="22"/>
    </row>
    <row r="15384" spans="5:5" ht="15">
      <c r="E15384" s="22"/>
    </row>
    <row r="15385" spans="5:5" ht="15">
      <c r="E15385" s="22"/>
    </row>
    <row r="15386" spans="5:5" ht="15">
      <c r="E15386" s="22"/>
    </row>
    <row r="15387" spans="5:5" ht="15">
      <c r="E15387" s="22"/>
    </row>
    <row r="15388" spans="5:5" ht="15">
      <c r="E15388" s="22"/>
    </row>
    <row r="15389" spans="5:5" ht="15">
      <c r="E15389" s="22"/>
    </row>
    <row r="15390" spans="5:5" ht="15">
      <c r="E15390" s="22"/>
    </row>
    <row r="15391" spans="5:5" ht="15">
      <c r="E15391" s="22"/>
    </row>
    <row r="15392" spans="5:5" ht="15">
      <c r="E15392" s="22"/>
    </row>
    <row r="15393" spans="5:5" ht="15">
      <c r="E15393" s="22"/>
    </row>
    <row r="15394" spans="5:5" ht="15">
      <c r="E15394" s="22"/>
    </row>
    <row r="15395" spans="5:5" ht="15">
      <c r="E15395" s="22"/>
    </row>
    <row r="15396" spans="5:5" ht="15">
      <c r="E15396" s="22"/>
    </row>
    <row r="15397" spans="5:5" ht="15">
      <c r="E15397" s="22"/>
    </row>
    <row r="15398" spans="5:5" ht="15">
      <c r="E15398" s="22"/>
    </row>
    <row r="15399" spans="5:5" ht="15">
      <c r="E15399" s="22"/>
    </row>
    <row r="15400" spans="5:5" ht="15">
      <c r="E15400" s="22"/>
    </row>
    <row r="15401" spans="5:5" ht="15">
      <c r="E15401" s="22"/>
    </row>
    <row r="15402" spans="5:5" ht="15">
      <c r="E15402" s="22"/>
    </row>
    <row r="15403" spans="5:5" ht="15">
      <c r="E15403" s="22"/>
    </row>
    <row r="15404" spans="5:5" ht="15">
      <c r="E15404" s="22"/>
    </row>
    <row r="15405" spans="5:5" ht="15">
      <c r="E15405" s="22"/>
    </row>
    <row r="15406" spans="5:5" ht="15">
      <c r="E15406" s="22"/>
    </row>
    <row r="15407" spans="5:5" ht="15">
      <c r="E15407" s="22"/>
    </row>
    <row r="15408" spans="5:5" ht="15">
      <c r="E15408" s="22"/>
    </row>
    <row r="15409" spans="5:5" ht="15">
      <c r="E15409" s="22"/>
    </row>
    <row r="15410" spans="5:5" ht="15">
      <c r="E15410" s="22"/>
    </row>
    <row r="15411" spans="5:5" ht="15">
      <c r="E15411" s="22"/>
    </row>
    <row r="15412" spans="5:5" ht="15">
      <c r="E15412" s="22"/>
    </row>
    <row r="15413" spans="5:5" ht="15">
      <c r="E15413" s="22"/>
    </row>
    <row r="15414" spans="5:5" ht="15">
      <c r="E15414" s="22"/>
    </row>
    <row r="15415" spans="5:5" ht="15">
      <c r="E15415" s="22"/>
    </row>
    <row r="15416" spans="5:5" ht="15">
      <c r="E15416" s="22"/>
    </row>
    <row r="15417" spans="5:5" ht="15">
      <c r="E15417" s="22"/>
    </row>
    <row r="15418" spans="5:5" ht="15">
      <c r="E15418" s="22"/>
    </row>
    <row r="15419" spans="5:5" ht="15">
      <c r="E15419" s="22"/>
    </row>
    <row r="15420" spans="5:5" ht="15">
      <c r="E15420" s="22"/>
    </row>
    <row r="15421" spans="5:5" ht="15">
      <c r="E15421" s="22"/>
    </row>
    <row r="15422" spans="5:5" ht="15">
      <c r="E15422" s="22"/>
    </row>
    <row r="15423" spans="5:5" ht="15">
      <c r="E15423" s="22"/>
    </row>
    <row r="15424" spans="5:5" ht="15">
      <c r="E15424" s="22"/>
    </row>
    <row r="15425" spans="5:5" ht="15">
      <c r="E15425" s="22"/>
    </row>
    <row r="15426" spans="5:5" ht="15">
      <c r="E15426" s="22"/>
    </row>
    <row r="15427" spans="5:5" ht="15">
      <c r="E15427" s="22"/>
    </row>
    <row r="15428" spans="5:5" ht="15">
      <c r="E15428" s="22"/>
    </row>
    <row r="15429" spans="5:5" ht="15">
      <c r="E15429" s="22"/>
    </row>
    <row r="15430" spans="5:5" ht="15">
      <c r="E15430" s="22"/>
    </row>
    <row r="15431" spans="5:5" ht="15">
      <c r="E15431" s="22"/>
    </row>
    <row r="15432" spans="5:5" ht="15">
      <c r="E15432" s="22"/>
    </row>
    <row r="15433" spans="5:5" ht="15">
      <c r="E15433" s="22"/>
    </row>
    <row r="15434" spans="5:5" ht="15">
      <c r="E15434" s="22"/>
    </row>
    <row r="15435" spans="5:5" ht="15">
      <c r="E15435" s="22"/>
    </row>
    <row r="15436" spans="5:5" ht="15">
      <c r="E15436" s="22"/>
    </row>
    <row r="15437" spans="5:5" ht="15">
      <c r="E15437" s="22"/>
    </row>
    <row r="15438" spans="5:5" ht="15">
      <c r="E15438" s="22"/>
    </row>
    <row r="15439" spans="5:5" ht="15">
      <c r="E15439" s="22"/>
    </row>
    <row r="15440" spans="5:5" ht="15">
      <c r="E15440" s="22"/>
    </row>
    <row r="15441" spans="5:5" ht="15">
      <c r="E15441" s="22"/>
    </row>
    <row r="15442" spans="5:5" ht="15">
      <c r="E15442" s="22"/>
    </row>
    <row r="15443" spans="5:5" ht="15">
      <c r="E15443" s="22"/>
    </row>
    <row r="15444" spans="5:5" ht="15">
      <c r="E15444" s="22"/>
    </row>
    <row r="15445" spans="5:5" ht="15">
      <c r="E15445" s="22"/>
    </row>
    <row r="15446" spans="5:5" ht="15">
      <c r="E15446" s="22"/>
    </row>
    <row r="15447" spans="5:5" ht="15">
      <c r="E15447" s="22"/>
    </row>
    <row r="15448" spans="5:5" ht="15">
      <c r="E15448" s="22"/>
    </row>
    <row r="15449" spans="5:5" ht="15">
      <c r="E15449" s="22"/>
    </row>
    <row r="15450" spans="5:5" ht="15">
      <c r="E15450" s="22"/>
    </row>
    <row r="15451" spans="5:5" ht="15">
      <c r="E15451" s="22"/>
    </row>
    <row r="15452" spans="5:5" ht="15">
      <c r="E15452" s="22"/>
    </row>
    <row r="15453" spans="5:5" ht="15">
      <c r="E15453" s="22"/>
    </row>
    <row r="15454" spans="5:5" ht="15">
      <c r="E15454" s="22"/>
    </row>
    <row r="15455" spans="5:5" ht="15">
      <c r="E15455" s="22"/>
    </row>
    <row r="15456" spans="5:5" ht="15">
      <c r="E15456" s="22"/>
    </row>
    <row r="15457" spans="5:5" ht="15">
      <c r="E15457" s="22"/>
    </row>
    <row r="15458" spans="5:5" ht="15">
      <c r="E15458" s="22"/>
    </row>
    <row r="15459" spans="5:5" ht="15">
      <c r="E15459" s="22"/>
    </row>
    <row r="15460" spans="5:5" ht="15">
      <c r="E15460" s="22"/>
    </row>
    <row r="15461" spans="5:5" ht="15">
      <c r="E15461" s="22"/>
    </row>
    <row r="15462" spans="5:5" ht="15">
      <c r="E15462" s="22"/>
    </row>
    <row r="15463" spans="5:5" ht="15">
      <c r="E15463" s="22"/>
    </row>
    <row r="15464" spans="5:5" ht="15">
      <c r="E15464" s="22"/>
    </row>
    <row r="15465" spans="5:5" ht="15">
      <c r="E15465" s="22"/>
    </row>
    <row r="15466" spans="5:5" ht="15">
      <c r="E15466" s="22"/>
    </row>
    <row r="15467" spans="5:5" ht="15">
      <c r="E15467" s="22"/>
    </row>
    <row r="15468" spans="5:5" ht="15">
      <c r="E15468" s="22"/>
    </row>
    <row r="15469" spans="5:5" ht="15">
      <c r="E15469" s="22"/>
    </row>
    <row r="15470" spans="5:5" ht="15">
      <c r="E15470" s="22"/>
    </row>
    <row r="15471" spans="5:5" ht="15">
      <c r="E15471" s="22"/>
    </row>
    <row r="15472" spans="5:5" ht="15">
      <c r="E15472" s="22"/>
    </row>
    <row r="15473" spans="5:5" ht="15">
      <c r="E15473" s="22"/>
    </row>
    <row r="15474" spans="5:5" ht="15">
      <c r="E15474" s="22"/>
    </row>
    <row r="15475" spans="5:5" ht="15">
      <c r="E15475" s="22"/>
    </row>
    <row r="15476" spans="5:5" ht="15">
      <c r="E15476" s="22"/>
    </row>
    <row r="15477" spans="5:5" ht="15">
      <c r="E15477" s="22"/>
    </row>
    <row r="15478" spans="5:5" ht="15">
      <c r="E15478" s="22"/>
    </row>
    <row r="15479" spans="5:5" ht="15">
      <c r="E15479" s="22"/>
    </row>
    <row r="15480" spans="5:5" ht="15">
      <c r="E15480" s="22"/>
    </row>
    <row r="15481" spans="5:5" ht="15">
      <c r="E15481" s="22"/>
    </row>
    <row r="15482" spans="5:5" ht="15">
      <c r="E15482" s="22"/>
    </row>
    <row r="15483" spans="5:5" ht="15">
      <c r="E15483" s="22"/>
    </row>
    <row r="15484" spans="5:5" ht="15">
      <c r="E15484" s="22"/>
    </row>
    <row r="15485" spans="5:5" ht="15">
      <c r="E15485" s="22"/>
    </row>
    <row r="15486" spans="5:5" ht="15">
      <c r="E15486" s="22"/>
    </row>
    <row r="15487" spans="5:5" ht="15">
      <c r="E15487" s="22"/>
    </row>
    <row r="15488" spans="5:5" ht="15">
      <c r="E15488" s="22"/>
    </row>
    <row r="15489" spans="5:5" ht="15">
      <c r="E15489" s="22"/>
    </row>
    <row r="15490" spans="5:5" ht="15">
      <c r="E15490" s="22"/>
    </row>
    <row r="15491" spans="5:5" ht="15">
      <c r="E15491" s="22"/>
    </row>
    <row r="15492" spans="5:5" ht="15">
      <c r="E15492" s="22"/>
    </row>
    <row r="15493" spans="5:5" ht="15">
      <c r="E15493" s="22"/>
    </row>
    <row r="15494" spans="5:5" ht="15">
      <c r="E15494" s="22"/>
    </row>
    <row r="15495" spans="5:5" ht="15">
      <c r="E15495" s="22"/>
    </row>
    <row r="15496" spans="5:5" ht="15">
      <c r="E15496" s="22"/>
    </row>
    <row r="15497" spans="5:5" ht="15">
      <c r="E15497" s="22"/>
    </row>
    <row r="15498" spans="5:5" ht="15">
      <c r="E15498" s="22"/>
    </row>
    <row r="15499" spans="5:5" ht="15">
      <c r="E15499" s="22"/>
    </row>
    <row r="15500" spans="5:5" ht="15">
      <c r="E15500" s="22"/>
    </row>
    <row r="15501" spans="5:5" ht="15">
      <c r="E15501" s="22"/>
    </row>
    <row r="15502" spans="5:5" ht="15">
      <c r="E15502" s="22"/>
    </row>
    <row r="15503" spans="5:5" ht="15">
      <c r="E15503" s="22"/>
    </row>
    <row r="15504" spans="5:5" ht="15">
      <c r="E15504" s="22"/>
    </row>
    <row r="15505" spans="5:5" ht="15">
      <c r="E15505" s="22"/>
    </row>
    <row r="15506" spans="5:5" ht="15">
      <c r="E15506" s="22"/>
    </row>
    <row r="15507" spans="5:5" ht="15">
      <c r="E15507" s="22"/>
    </row>
    <row r="15508" spans="5:5" ht="15">
      <c r="E15508" s="22"/>
    </row>
    <row r="15509" spans="5:5" ht="15">
      <c r="E15509" s="22"/>
    </row>
    <row r="15510" spans="5:5" ht="15">
      <c r="E15510" s="22"/>
    </row>
    <row r="15511" spans="5:5" ht="15">
      <c r="E15511" s="22"/>
    </row>
    <row r="15512" spans="5:5" ht="15">
      <c r="E15512" s="22"/>
    </row>
    <row r="15513" spans="5:5" ht="15">
      <c r="E15513" s="22"/>
    </row>
    <row r="15514" spans="5:5" ht="15">
      <c r="E15514" s="22"/>
    </row>
    <row r="15515" spans="5:5" ht="15">
      <c r="E15515" s="22"/>
    </row>
    <row r="15516" spans="5:5" ht="15">
      <c r="E15516" s="22"/>
    </row>
    <row r="15517" spans="5:5" ht="15">
      <c r="E15517" s="22"/>
    </row>
    <row r="15518" spans="5:5" ht="15">
      <c r="E15518" s="22"/>
    </row>
    <row r="15519" spans="5:5" ht="15">
      <c r="E15519" s="22"/>
    </row>
    <row r="15520" spans="5:5" ht="15">
      <c r="E15520" s="22"/>
    </row>
    <row r="15521" spans="5:5" ht="15">
      <c r="E15521" s="22"/>
    </row>
    <row r="15522" spans="5:5" ht="15">
      <c r="E15522" s="22"/>
    </row>
    <row r="15523" spans="5:5" ht="15">
      <c r="E15523" s="22"/>
    </row>
    <row r="15524" spans="5:5" ht="15">
      <c r="E15524" s="22"/>
    </row>
    <row r="15525" spans="5:5" ht="15">
      <c r="E15525" s="22"/>
    </row>
    <row r="15526" spans="5:5" ht="15">
      <c r="E15526" s="22"/>
    </row>
    <row r="15527" spans="5:5" ht="15">
      <c r="E15527" s="22"/>
    </row>
    <row r="15528" spans="5:5" ht="15">
      <c r="E15528" s="22"/>
    </row>
    <row r="15529" spans="5:5" ht="15">
      <c r="E15529" s="22"/>
    </row>
    <row r="15530" spans="5:5" ht="15">
      <c r="E15530" s="22"/>
    </row>
    <row r="15531" spans="5:5" ht="15">
      <c r="E15531" s="22"/>
    </row>
    <row r="15532" spans="5:5" ht="15">
      <c r="E15532" s="22"/>
    </row>
    <row r="15533" spans="5:5" ht="15">
      <c r="E15533" s="22"/>
    </row>
    <row r="15534" spans="5:5" ht="15">
      <c r="E15534" s="22"/>
    </row>
    <row r="15535" spans="5:5" ht="15">
      <c r="E15535" s="22"/>
    </row>
    <row r="15536" spans="5:5" ht="15">
      <c r="E15536" s="22"/>
    </row>
    <row r="15537" spans="5:5" ht="15">
      <c r="E15537" s="22"/>
    </row>
    <row r="15538" spans="5:5" ht="15">
      <c r="E15538" s="22"/>
    </row>
    <row r="15539" spans="5:5" ht="15">
      <c r="E15539" s="22"/>
    </row>
    <row r="15540" spans="5:5" ht="15">
      <c r="E15540" s="22"/>
    </row>
    <row r="15541" spans="5:5" ht="15">
      <c r="E15541" s="22"/>
    </row>
    <row r="15542" spans="5:5" ht="15">
      <c r="E15542" s="22"/>
    </row>
    <row r="15543" spans="5:5" ht="15">
      <c r="E15543" s="22"/>
    </row>
    <row r="15544" spans="5:5" ht="15">
      <c r="E15544" s="22"/>
    </row>
    <row r="15545" spans="5:5" ht="15">
      <c r="E15545" s="22"/>
    </row>
    <row r="15546" spans="5:5" ht="15">
      <c r="E15546" s="22"/>
    </row>
    <row r="15547" spans="5:5" ht="15">
      <c r="E15547" s="22"/>
    </row>
    <row r="15548" spans="5:5" ht="15">
      <c r="E15548" s="22"/>
    </row>
    <row r="15549" spans="5:5" ht="15">
      <c r="E15549" s="22"/>
    </row>
    <row r="15550" spans="5:5" ht="15">
      <c r="E15550" s="22"/>
    </row>
    <row r="15551" spans="5:5" ht="15">
      <c r="E15551" s="22"/>
    </row>
    <row r="15552" spans="5:5" ht="15">
      <c r="E15552" s="22"/>
    </row>
    <row r="15553" spans="5:5" ht="15">
      <c r="E15553" s="22"/>
    </row>
    <row r="15554" spans="5:5" ht="15">
      <c r="E15554" s="22"/>
    </row>
    <row r="15555" spans="5:5" ht="15">
      <c r="E15555" s="22"/>
    </row>
    <row r="15556" spans="5:5" ht="15">
      <c r="E15556" s="22"/>
    </row>
    <row r="15557" spans="5:5" ht="15">
      <c r="E15557" s="22"/>
    </row>
    <row r="15558" spans="5:5" ht="15">
      <c r="E15558" s="22"/>
    </row>
    <row r="15559" spans="5:5" ht="15">
      <c r="E15559" s="22"/>
    </row>
    <row r="15560" spans="5:5" ht="15">
      <c r="E15560" s="22"/>
    </row>
    <row r="15561" spans="5:5" ht="15">
      <c r="E15561" s="22"/>
    </row>
    <row r="15562" spans="5:5" ht="15">
      <c r="E15562" s="22"/>
    </row>
    <row r="15563" spans="5:5" ht="15">
      <c r="E15563" s="22"/>
    </row>
    <row r="15564" spans="5:5" ht="15">
      <c r="E15564" s="22"/>
    </row>
    <row r="15565" spans="5:5" ht="15">
      <c r="E15565" s="22"/>
    </row>
    <row r="15566" spans="5:5" ht="15">
      <c r="E15566" s="22"/>
    </row>
    <row r="15567" spans="5:5" ht="15">
      <c r="E15567" s="22"/>
    </row>
    <row r="15568" spans="5:5" ht="15">
      <c r="E15568" s="22"/>
    </row>
    <row r="15569" spans="5:5" ht="15">
      <c r="E15569" s="22"/>
    </row>
    <row r="15570" spans="5:5" ht="15">
      <c r="E15570" s="22"/>
    </row>
    <row r="15571" spans="5:5" ht="15">
      <c r="E15571" s="22"/>
    </row>
    <row r="15572" spans="5:5" ht="15">
      <c r="E15572" s="22"/>
    </row>
    <row r="15573" spans="5:5" ht="15">
      <c r="E15573" s="22"/>
    </row>
    <row r="15574" spans="5:5" ht="15">
      <c r="E15574" s="22"/>
    </row>
    <row r="15575" spans="5:5" ht="15">
      <c r="E15575" s="22"/>
    </row>
    <row r="15576" spans="5:5" ht="15">
      <c r="E15576" s="22"/>
    </row>
    <row r="15577" spans="5:5" ht="15">
      <c r="E15577" s="22"/>
    </row>
    <row r="15578" spans="5:5" ht="15">
      <c r="E15578" s="22"/>
    </row>
    <row r="15579" spans="5:5" ht="15">
      <c r="E15579" s="22"/>
    </row>
    <row r="15580" spans="5:5" ht="15">
      <c r="E15580" s="22"/>
    </row>
    <row r="15581" spans="5:5" ht="15">
      <c r="E15581" s="22"/>
    </row>
    <row r="15582" spans="5:5" ht="15">
      <c r="E15582" s="22"/>
    </row>
    <row r="15583" spans="5:5" ht="15">
      <c r="E15583" s="22"/>
    </row>
    <row r="15584" spans="5:5" ht="15">
      <c r="E15584" s="22"/>
    </row>
    <row r="15585" spans="5:5" ht="15">
      <c r="E15585" s="22"/>
    </row>
    <row r="15586" spans="5:5" ht="15">
      <c r="E15586" s="22"/>
    </row>
    <row r="15587" spans="5:5" ht="15">
      <c r="E15587" s="22"/>
    </row>
    <row r="15588" spans="5:5" ht="15">
      <c r="E15588" s="22"/>
    </row>
    <row r="15589" spans="5:5" ht="15">
      <c r="E15589" s="22"/>
    </row>
    <row r="15590" spans="5:5" ht="15">
      <c r="E15590" s="22"/>
    </row>
    <row r="15591" spans="5:5" ht="15">
      <c r="E15591" s="22"/>
    </row>
    <row r="15592" spans="5:5" ht="15">
      <c r="E15592" s="22"/>
    </row>
    <row r="15593" spans="5:5" ht="15">
      <c r="E15593" s="22"/>
    </row>
    <row r="15594" spans="5:5" ht="15">
      <c r="E15594" s="22"/>
    </row>
    <row r="15595" spans="5:5" ht="15">
      <c r="E15595" s="22"/>
    </row>
    <row r="15596" spans="5:5" ht="15">
      <c r="E15596" s="22"/>
    </row>
    <row r="15597" spans="5:5" ht="15">
      <c r="E15597" s="22"/>
    </row>
    <row r="15598" spans="5:5" ht="15">
      <c r="E15598" s="22"/>
    </row>
    <row r="15599" spans="5:5" ht="15">
      <c r="E15599" s="22"/>
    </row>
    <row r="15600" spans="5:5" ht="15">
      <c r="E15600" s="22"/>
    </row>
    <row r="15601" spans="5:5" ht="15">
      <c r="E15601" s="22"/>
    </row>
    <row r="15602" spans="5:5" ht="15">
      <c r="E15602" s="22"/>
    </row>
    <row r="15603" spans="5:5" ht="15">
      <c r="E15603" s="22"/>
    </row>
    <row r="15604" spans="5:5" ht="15">
      <c r="E15604" s="22"/>
    </row>
    <row r="15605" spans="5:5" ht="15">
      <c r="E15605" s="22"/>
    </row>
    <row r="15606" spans="5:5" ht="15">
      <c r="E15606" s="22"/>
    </row>
    <row r="15607" spans="5:5" ht="15">
      <c r="E15607" s="22"/>
    </row>
    <row r="15608" spans="5:5" ht="15">
      <c r="E15608" s="22"/>
    </row>
    <row r="15609" spans="5:5" ht="15">
      <c r="E15609" s="22"/>
    </row>
    <row r="15610" spans="5:5" ht="15">
      <c r="E15610" s="22"/>
    </row>
    <row r="15611" spans="5:5" ht="15">
      <c r="E15611" s="22"/>
    </row>
    <row r="15612" spans="5:5" ht="15">
      <c r="E15612" s="22"/>
    </row>
    <row r="15613" spans="5:5" ht="15">
      <c r="E15613" s="22"/>
    </row>
    <row r="15614" spans="5:5" ht="15">
      <c r="E15614" s="22"/>
    </row>
    <row r="15615" spans="5:5" ht="15">
      <c r="E15615" s="22"/>
    </row>
    <row r="15616" spans="5:5" ht="15">
      <c r="E15616" s="22"/>
    </row>
    <row r="15617" spans="5:5" ht="15">
      <c r="E15617" s="22"/>
    </row>
    <row r="15618" spans="5:5" ht="15">
      <c r="E15618" s="22"/>
    </row>
    <row r="15619" spans="5:5" ht="15">
      <c r="E15619" s="22"/>
    </row>
    <row r="15620" spans="5:5" ht="15">
      <c r="E15620" s="22"/>
    </row>
    <row r="15621" spans="5:5" ht="15">
      <c r="E15621" s="22"/>
    </row>
    <row r="15622" spans="5:5" ht="15">
      <c r="E15622" s="22"/>
    </row>
    <row r="15623" spans="5:5" ht="15">
      <c r="E15623" s="22"/>
    </row>
    <row r="15624" spans="5:5" ht="15">
      <c r="E15624" s="22"/>
    </row>
    <row r="15625" spans="5:5" ht="15">
      <c r="E15625" s="22"/>
    </row>
    <row r="15626" spans="5:5" ht="15">
      <c r="E15626" s="22"/>
    </row>
    <row r="15627" spans="5:5" ht="15">
      <c r="E15627" s="22"/>
    </row>
    <row r="15628" spans="5:5" ht="15">
      <c r="E15628" s="22"/>
    </row>
    <row r="15629" spans="5:5" ht="15">
      <c r="E15629" s="22"/>
    </row>
    <row r="15630" spans="5:5" ht="15">
      <c r="E15630" s="22"/>
    </row>
    <row r="15631" spans="5:5" ht="15">
      <c r="E15631" s="22"/>
    </row>
    <row r="15632" spans="5:5" ht="15">
      <c r="E15632" s="22"/>
    </row>
    <row r="15633" spans="5:5" ht="15">
      <c r="E15633" s="22"/>
    </row>
    <row r="15634" spans="5:5" ht="15">
      <c r="E15634" s="22"/>
    </row>
    <row r="15635" spans="5:5" ht="15">
      <c r="E15635" s="22"/>
    </row>
    <row r="15636" spans="5:5" ht="15">
      <c r="E15636" s="22"/>
    </row>
    <row r="15637" spans="5:5" ht="15">
      <c r="E15637" s="22"/>
    </row>
    <row r="15638" spans="5:5" ht="15">
      <c r="E15638" s="22"/>
    </row>
    <row r="15639" spans="5:5" ht="15">
      <c r="E15639" s="22"/>
    </row>
    <row r="15640" spans="5:5" ht="15">
      <c r="E15640" s="22"/>
    </row>
    <row r="15641" spans="5:5" ht="15">
      <c r="E15641" s="22"/>
    </row>
    <row r="15642" spans="5:5" ht="15">
      <c r="E15642" s="22"/>
    </row>
    <row r="15643" spans="5:5" ht="15">
      <c r="E15643" s="22"/>
    </row>
    <row r="15644" spans="5:5" ht="15">
      <c r="E15644" s="22"/>
    </row>
    <row r="15645" spans="5:5" ht="15">
      <c r="E15645" s="22"/>
    </row>
    <row r="15646" spans="5:5" ht="15">
      <c r="E15646" s="22"/>
    </row>
    <row r="15647" spans="5:5" ht="15">
      <c r="E15647" s="22"/>
    </row>
    <row r="15648" spans="5:5" ht="15">
      <c r="E15648" s="22"/>
    </row>
    <row r="15649" spans="5:5" ht="15">
      <c r="E15649" s="22"/>
    </row>
    <row r="15650" spans="5:5" ht="15">
      <c r="E15650" s="22"/>
    </row>
    <row r="15651" spans="5:5" ht="15">
      <c r="E15651" s="22"/>
    </row>
    <row r="15652" spans="5:5" ht="15">
      <c r="E15652" s="22"/>
    </row>
    <row r="15653" spans="5:5" ht="15">
      <c r="E15653" s="22"/>
    </row>
    <row r="15654" spans="5:5" ht="15">
      <c r="E15654" s="22"/>
    </row>
    <row r="15655" spans="5:5" ht="15">
      <c r="E15655" s="22"/>
    </row>
    <row r="15656" spans="5:5" ht="15">
      <c r="E15656" s="22"/>
    </row>
    <row r="15657" spans="5:5" ht="15">
      <c r="E15657" s="22"/>
    </row>
    <row r="15658" spans="5:5" ht="15">
      <c r="E15658" s="22"/>
    </row>
    <row r="15659" spans="5:5" ht="15">
      <c r="E15659" s="22"/>
    </row>
    <row r="15660" spans="5:5" ht="15">
      <c r="E15660" s="22"/>
    </row>
    <row r="15661" spans="5:5" ht="15">
      <c r="E15661" s="22"/>
    </row>
    <row r="15662" spans="5:5" ht="15">
      <c r="E15662" s="22"/>
    </row>
    <row r="15663" spans="5:5" ht="15">
      <c r="E15663" s="22"/>
    </row>
    <row r="15664" spans="5:5" ht="15">
      <c r="E15664" s="22"/>
    </row>
    <row r="15665" spans="5:5" ht="15">
      <c r="E15665" s="22"/>
    </row>
    <row r="15666" spans="5:5" ht="15">
      <c r="E15666" s="22"/>
    </row>
    <row r="15667" spans="5:5" ht="15">
      <c r="E15667" s="22"/>
    </row>
    <row r="15668" spans="5:5" ht="15">
      <c r="E15668" s="22"/>
    </row>
    <row r="15669" spans="5:5" ht="15">
      <c r="E15669" s="22"/>
    </row>
    <row r="15670" spans="5:5" ht="15">
      <c r="E15670" s="22"/>
    </row>
    <row r="15671" spans="5:5" ht="15">
      <c r="E15671" s="22"/>
    </row>
    <row r="15672" spans="5:5" ht="15">
      <c r="E15672" s="22"/>
    </row>
    <row r="15673" spans="5:5" ht="15">
      <c r="E15673" s="22"/>
    </row>
    <row r="15674" spans="5:5" ht="15">
      <c r="E15674" s="22"/>
    </row>
    <row r="15675" spans="5:5" ht="15">
      <c r="E15675" s="22"/>
    </row>
    <row r="15676" spans="5:5" ht="15">
      <c r="E15676" s="22"/>
    </row>
    <row r="15677" spans="5:5" ht="15">
      <c r="E15677" s="22"/>
    </row>
    <row r="15678" spans="5:5" ht="15">
      <c r="E15678" s="22"/>
    </row>
    <row r="15679" spans="5:5" ht="15">
      <c r="E15679" s="22"/>
    </row>
    <row r="15680" spans="5:5" ht="15">
      <c r="E15680" s="22"/>
    </row>
    <row r="15681" spans="5:5" ht="15">
      <c r="E15681" s="22"/>
    </row>
    <row r="15682" spans="5:5" ht="15">
      <c r="E15682" s="22"/>
    </row>
    <row r="15683" spans="5:5" ht="15">
      <c r="E15683" s="22"/>
    </row>
    <row r="15684" spans="5:5" ht="15">
      <c r="E15684" s="22"/>
    </row>
    <row r="15685" spans="5:5" ht="15">
      <c r="E15685" s="22"/>
    </row>
    <row r="15686" spans="5:5" ht="15">
      <c r="E15686" s="22"/>
    </row>
    <row r="15687" spans="5:5" ht="15">
      <c r="E15687" s="22"/>
    </row>
    <row r="15688" spans="5:5" ht="15">
      <c r="E15688" s="22"/>
    </row>
    <row r="15689" spans="5:5" ht="15">
      <c r="E15689" s="22"/>
    </row>
    <row r="15690" spans="5:5" ht="15">
      <c r="E15690" s="22"/>
    </row>
    <row r="15691" spans="5:5" ht="15">
      <c r="E15691" s="22"/>
    </row>
    <row r="15692" spans="5:5" ht="15">
      <c r="E15692" s="22"/>
    </row>
    <row r="15693" spans="5:5" ht="15">
      <c r="E15693" s="22"/>
    </row>
    <row r="15694" spans="5:5" ht="15">
      <c r="E15694" s="22"/>
    </row>
    <row r="15695" spans="5:5" ht="15">
      <c r="E15695" s="22"/>
    </row>
    <row r="15696" spans="5:5" ht="15">
      <c r="E15696" s="22"/>
    </row>
    <row r="15697" spans="5:5" ht="15">
      <c r="E15697" s="22"/>
    </row>
    <row r="15698" spans="5:5" ht="15">
      <c r="E15698" s="22"/>
    </row>
    <row r="15699" spans="5:5" ht="15">
      <c r="E15699" s="22"/>
    </row>
    <row r="15700" spans="5:5" ht="15">
      <c r="E15700" s="22"/>
    </row>
    <row r="15701" spans="5:5" ht="15">
      <c r="E15701" s="22"/>
    </row>
    <row r="15702" spans="5:5" ht="15">
      <c r="E15702" s="22"/>
    </row>
    <row r="15703" spans="5:5" ht="15">
      <c r="E15703" s="22"/>
    </row>
    <row r="15704" spans="5:5" ht="15">
      <c r="E15704" s="22"/>
    </row>
    <row r="15705" spans="5:5" ht="15">
      <c r="E15705" s="22"/>
    </row>
    <row r="15706" spans="5:5" ht="15">
      <c r="E15706" s="22"/>
    </row>
    <row r="15707" spans="5:5" ht="15">
      <c r="E15707" s="22"/>
    </row>
    <row r="15708" spans="5:5" ht="15">
      <c r="E15708" s="22"/>
    </row>
    <row r="15709" spans="5:5" ht="15">
      <c r="E15709" s="22"/>
    </row>
    <row r="15710" spans="5:5" ht="15">
      <c r="E15710" s="22"/>
    </row>
    <row r="15711" spans="5:5" ht="15">
      <c r="E15711" s="22"/>
    </row>
    <row r="15712" spans="5:5" ht="15">
      <c r="E15712" s="22"/>
    </row>
    <row r="15713" spans="5:5" ht="15">
      <c r="E15713" s="22"/>
    </row>
    <row r="15714" spans="5:5" ht="15">
      <c r="E15714" s="22"/>
    </row>
    <row r="15715" spans="5:5" ht="15">
      <c r="E15715" s="22"/>
    </row>
    <row r="15716" spans="5:5" ht="15">
      <c r="E15716" s="22"/>
    </row>
    <row r="15717" spans="5:5" ht="15">
      <c r="E15717" s="22"/>
    </row>
    <row r="15718" spans="5:5" ht="15">
      <c r="E15718" s="22"/>
    </row>
    <row r="15719" spans="5:5" ht="15">
      <c r="E15719" s="22"/>
    </row>
    <row r="15720" spans="5:5" ht="15">
      <c r="E15720" s="22"/>
    </row>
    <row r="15721" spans="5:5" ht="15">
      <c r="E15721" s="22"/>
    </row>
    <row r="15722" spans="5:5" ht="15">
      <c r="E15722" s="22"/>
    </row>
    <row r="15723" spans="5:5" ht="15">
      <c r="E15723" s="22"/>
    </row>
    <row r="15724" spans="5:5" ht="15">
      <c r="E15724" s="22"/>
    </row>
    <row r="15725" spans="5:5" ht="15">
      <c r="E15725" s="22"/>
    </row>
    <row r="15726" spans="5:5" ht="15">
      <c r="E15726" s="22"/>
    </row>
    <row r="15727" spans="5:5" ht="15">
      <c r="E15727" s="22"/>
    </row>
    <row r="15728" spans="5:5" ht="15">
      <c r="E15728" s="22"/>
    </row>
    <row r="15729" spans="5:5" ht="15">
      <c r="E15729" s="22"/>
    </row>
    <row r="15730" spans="5:5" ht="15">
      <c r="E15730" s="22"/>
    </row>
    <row r="15731" spans="5:5" ht="15">
      <c r="E15731" s="22"/>
    </row>
    <row r="15732" spans="5:5" ht="15">
      <c r="E15732" s="22"/>
    </row>
    <row r="15733" spans="5:5" ht="15">
      <c r="E15733" s="22"/>
    </row>
    <row r="15734" spans="5:5" ht="15">
      <c r="E15734" s="22"/>
    </row>
    <row r="15735" spans="5:5" ht="15">
      <c r="E15735" s="22"/>
    </row>
    <row r="15736" spans="5:5" ht="15">
      <c r="E15736" s="22"/>
    </row>
    <row r="15737" spans="5:5" ht="15">
      <c r="E15737" s="22"/>
    </row>
    <row r="15738" spans="5:5" ht="15">
      <c r="E15738" s="22"/>
    </row>
    <row r="15739" spans="5:5" ht="15">
      <c r="E15739" s="22"/>
    </row>
    <row r="15740" spans="5:5" ht="15">
      <c r="E15740" s="22"/>
    </row>
    <row r="15741" spans="5:5" ht="15">
      <c r="E15741" s="22"/>
    </row>
    <row r="15742" spans="5:5" ht="15">
      <c r="E15742" s="22"/>
    </row>
    <row r="15743" spans="5:5" ht="15">
      <c r="E15743" s="22"/>
    </row>
    <row r="15744" spans="5:5" ht="15">
      <c r="E15744" s="22"/>
    </row>
    <row r="15745" spans="5:5" ht="15">
      <c r="E15745" s="22"/>
    </row>
    <row r="15746" spans="5:5" ht="15">
      <c r="E15746" s="22"/>
    </row>
    <row r="15747" spans="5:5" ht="15">
      <c r="E15747" s="22"/>
    </row>
    <row r="15748" spans="5:5" ht="15">
      <c r="E15748" s="22"/>
    </row>
    <row r="15749" spans="5:5" ht="15">
      <c r="E15749" s="22"/>
    </row>
    <row r="15750" spans="5:5" ht="15">
      <c r="E15750" s="22"/>
    </row>
    <row r="15751" spans="5:5" ht="15">
      <c r="E15751" s="22"/>
    </row>
    <row r="15752" spans="5:5" ht="15">
      <c r="E15752" s="22"/>
    </row>
    <row r="15753" spans="5:5" ht="15">
      <c r="E15753" s="22"/>
    </row>
    <row r="15754" spans="5:5" ht="15">
      <c r="E15754" s="22"/>
    </row>
    <row r="15755" spans="5:5" ht="15">
      <c r="E15755" s="22"/>
    </row>
    <row r="15756" spans="5:5" ht="15">
      <c r="E15756" s="22"/>
    </row>
    <row r="15757" spans="5:5" ht="15">
      <c r="E15757" s="22"/>
    </row>
    <row r="15758" spans="5:5" ht="15">
      <c r="E15758" s="22"/>
    </row>
    <row r="15759" spans="5:5" ht="15">
      <c r="E15759" s="22"/>
    </row>
    <row r="15760" spans="5:5" ht="15">
      <c r="E15760" s="22"/>
    </row>
    <row r="15761" spans="5:5" ht="15">
      <c r="E15761" s="22"/>
    </row>
    <row r="15762" spans="5:5" ht="15">
      <c r="E15762" s="22"/>
    </row>
    <row r="15763" spans="5:5" ht="15">
      <c r="E15763" s="22"/>
    </row>
    <row r="15764" spans="5:5" ht="15">
      <c r="E15764" s="22"/>
    </row>
    <row r="15765" spans="5:5" ht="15">
      <c r="E15765" s="22"/>
    </row>
    <row r="15766" spans="5:5" ht="15">
      <c r="E15766" s="22"/>
    </row>
    <row r="15767" spans="5:5" ht="15">
      <c r="E15767" s="22"/>
    </row>
    <row r="15768" spans="5:5" ht="15">
      <c r="E15768" s="22"/>
    </row>
    <row r="15769" spans="5:5" ht="15">
      <c r="E15769" s="22"/>
    </row>
    <row r="15770" spans="5:5" ht="15">
      <c r="E15770" s="22"/>
    </row>
    <row r="15771" spans="5:5" ht="15">
      <c r="E15771" s="22"/>
    </row>
    <row r="15772" spans="5:5" ht="15">
      <c r="E15772" s="22"/>
    </row>
    <row r="15773" spans="5:5" ht="15">
      <c r="E15773" s="22"/>
    </row>
    <row r="15774" spans="5:5" ht="15">
      <c r="E15774" s="22"/>
    </row>
    <row r="15775" spans="5:5" ht="15">
      <c r="E15775" s="22"/>
    </row>
    <row r="15776" spans="5:5" ht="15">
      <c r="E15776" s="22"/>
    </row>
    <row r="15777" spans="5:5" ht="15">
      <c r="E15777" s="22"/>
    </row>
    <row r="15778" spans="5:5" ht="15">
      <c r="E15778" s="22"/>
    </row>
    <row r="15779" spans="5:5" ht="15">
      <c r="E15779" s="22"/>
    </row>
    <row r="15780" spans="5:5" ht="15">
      <c r="E15780" s="22"/>
    </row>
    <row r="15781" spans="5:5" ht="15">
      <c r="E15781" s="22"/>
    </row>
    <row r="15782" spans="5:5" ht="15">
      <c r="E15782" s="22"/>
    </row>
    <row r="15783" spans="5:5" ht="15">
      <c r="E15783" s="22"/>
    </row>
    <row r="15784" spans="5:5" ht="15">
      <c r="E15784" s="22"/>
    </row>
    <row r="15785" spans="5:5" ht="15">
      <c r="E15785" s="22"/>
    </row>
    <row r="15786" spans="5:5" ht="15">
      <c r="E15786" s="22"/>
    </row>
    <row r="15787" spans="5:5" ht="15">
      <c r="E15787" s="22"/>
    </row>
    <row r="15788" spans="5:5" ht="15">
      <c r="E15788" s="22"/>
    </row>
    <row r="15789" spans="5:5" ht="15">
      <c r="E15789" s="22"/>
    </row>
    <row r="15790" spans="5:5" ht="15">
      <c r="E15790" s="22"/>
    </row>
    <row r="15791" spans="5:5" ht="15">
      <c r="E15791" s="22"/>
    </row>
    <row r="15792" spans="5:5" ht="15">
      <c r="E15792" s="22"/>
    </row>
    <row r="15793" spans="5:5" ht="15">
      <c r="E15793" s="22"/>
    </row>
    <row r="15794" spans="5:5" ht="15">
      <c r="E15794" s="22"/>
    </row>
    <row r="15795" spans="5:5" ht="15">
      <c r="E15795" s="22"/>
    </row>
    <row r="15796" spans="5:5" ht="15">
      <c r="E15796" s="22"/>
    </row>
    <row r="15797" spans="5:5" ht="15">
      <c r="E15797" s="22"/>
    </row>
    <row r="15798" spans="5:5" ht="15">
      <c r="E15798" s="22"/>
    </row>
    <row r="15799" spans="5:5" ht="15">
      <c r="E15799" s="22"/>
    </row>
    <row r="15800" spans="5:5" ht="15">
      <c r="E15800" s="22"/>
    </row>
    <row r="15801" spans="5:5" ht="15">
      <c r="E15801" s="22"/>
    </row>
    <row r="15802" spans="5:5" ht="15">
      <c r="E15802" s="22"/>
    </row>
    <row r="15803" spans="5:5" ht="15">
      <c r="E15803" s="22"/>
    </row>
    <row r="15804" spans="5:5" ht="15">
      <c r="E15804" s="22"/>
    </row>
    <row r="15805" spans="5:5" ht="15">
      <c r="E15805" s="22"/>
    </row>
    <row r="15806" spans="5:5" ht="15">
      <c r="E15806" s="22"/>
    </row>
    <row r="15807" spans="5:5" ht="15">
      <c r="E15807" s="22"/>
    </row>
    <row r="15808" spans="5:5" ht="15">
      <c r="E15808" s="22"/>
    </row>
    <row r="15809" spans="5:5" ht="15">
      <c r="E15809" s="22"/>
    </row>
    <row r="15810" spans="5:5" ht="15">
      <c r="E15810" s="22"/>
    </row>
    <row r="15811" spans="5:5" ht="15">
      <c r="E15811" s="22"/>
    </row>
    <row r="15812" spans="5:5" ht="15">
      <c r="E15812" s="22"/>
    </row>
    <row r="15813" spans="5:5" ht="15">
      <c r="E15813" s="22"/>
    </row>
    <row r="15814" spans="5:5" ht="15">
      <c r="E15814" s="22"/>
    </row>
    <row r="15815" spans="5:5" ht="15">
      <c r="E15815" s="22"/>
    </row>
    <row r="15816" spans="5:5" ht="15">
      <c r="E15816" s="22"/>
    </row>
    <row r="15817" spans="5:5" ht="15">
      <c r="E15817" s="22"/>
    </row>
    <row r="15818" spans="5:5" ht="15">
      <c r="E15818" s="22"/>
    </row>
    <row r="15819" spans="5:5" ht="15">
      <c r="E15819" s="22"/>
    </row>
    <row r="15820" spans="5:5" ht="15">
      <c r="E15820" s="22"/>
    </row>
    <row r="15821" spans="5:5" ht="15">
      <c r="E15821" s="22"/>
    </row>
    <row r="15822" spans="5:5" ht="15">
      <c r="E15822" s="22"/>
    </row>
    <row r="15823" spans="5:5" ht="15">
      <c r="E15823" s="22"/>
    </row>
    <row r="15824" spans="5:5" ht="15">
      <c r="E15824" s="22"/>
    </row>
    <row r="15825" spans="5:5" ht="15">
      <c r="E15825" s="22"/>
    </row>
    <row r="15826" spans="5:5" ht="15">
      <c r="E15826" s="22"/>
    </row>
    <row r="15827" spans="5:5" ht="15">
      <c r="E15827" s="22"/>
    </row>
    <row r="15828" spans="5:5" ht="15">
      <c r="E15828" s="22"/>
    </row>
    <row r="15829" spans="5:5" ht="15">
      <c r="E15829" s="22"/>
    </row>
    <row r="15830" spans="5:5" ht="15">
      <c r="E15830" s="22"/>
    </row>
    <row r="15831" spans="5:5" ht="15">
      <c r="E15831" s="22"/>
    </row>
    <row r="15832" spans="5:5" ht="15">
      <c r="E15832" s="22"/>
    </row>
    <row r="15833" spans="5:5" ht="15">
      <c r="E15833" s="22"/>
    </row>
    <row r="15834" spans="5:5" ht="15">
      <c r="E15834" s="22"/>
    </row>
    <row r="15835" spans="5:5" ht="15">
      <c r="E15835" s="22"/>
    </row>
    <row r="15836" spans="5:5" ht="15">
      <c r="E15836" s="22"/>
    </row>
    <row r="15837" spans="5:5" ht="15">
      <c r="E15837" s="22"/>
    </row>
    <row r="15838" spans="5:5" ht="15">
      <c r="E15838" s="22"/>
    </row>
    <row r="15839" spans="5:5" ht="15">
      <c r="E15839" s="22"/>
    </row>
    <row r="15840" spans="5:5" ht="15">
      <c r="E15840" s="22"/>
    </row>
    <row r="15841" spans="5:5" ht="15">
      <c r="E15841" s="22"/>
    </row>
    <row r="15842" spans="5:5" ht="15">
      <c r="E15842" s="22"/>
    </row>
    <row r="15843" spans="5:5" ht="15">
      <c r="E15843" s="22"/>
    </row>
    <row r="15844" spans="5:5" ht="15">
      <c r="E15844" s="22"/>
    </row>
    <row r="15845" spans="5:5" ht="15">
      <c r="E15845" s="22"/>
    </row>
    <row r="15846" spans="5:5" ht="15">
      <c r="E15846" s="22"/>
    </row>
    <row r="15847" spans="5:5" ht="15">
      <c r="E15847" s="22"/>
    </row>
    <row r="15848" spans="5:5" ht="15">
      <c r="E15848" s="22"/>
    </row>
    <row r="15849" spans="5:5" ht="15">
      <c r="E15849" s="22"/>
    </row>
    <row r="15850" spans="5:5" ht="15">
      <c r="E15850" s="22"/>
    </row>
    <row r="15851" spans="5:5" ht="15">
      <c r="E15851" s="22"/>
    </row>
    <row r="15852" spans="5:5" ht="15">
      <c r="E15852" s="22"/>
    </row>
    <row r="15853" spans="5:5" ht="15">
      <c r="E15853" s="22"/>
    </row>
    <row r="15854" spans="5:5" ht="15">
      <c r="E15854" s="22"/>
    </row>
    <row r="15855" spans="5:5" ht="15">
      <c r="E15855" s="22"/>
    </row>
    <row r="15856" spans="5:5" ht="15">
      <c r="E15856" s="22"/>
    </row>
    <row r="15857" spans="5:5" ht="15">
      <c r="E15857" s="22"/>
    </row>
    <row r="15858" spans="5:5" ht="15">
      <c r="E15858" s="22"/>
    </row>
    <row r="15859" spans="5:5" ht="15">
      <c r="E15859" s="22"/>
    </row>
    <row r="15860" spans="5:5" ht="15">
      <c r="E15860" s="22"/>
    </row>
    <row r="15861" spans="5:5" ht="15">
      <c r="E15861" s="22"/>
    </row>
    <row r="15862" spans="5:5" ht="15">
      <c r="E15862" s="22"/>
    </row>
    <row r="15863" spans="5:5" ht="15">
      <c r="E15863" s="22"/>
    </row>
    <row r="15864" spans="5:5" ht="15">
      <c r="E15864" s="22"/>
    </row>
    <row r="15865" spans="5:5" ht="15">
      <c r="E15865" s="22"/>
    </row>
    <row r="15866" spans="5:5" ht="15">
      <c r="E15866" s="22"/>
    </row>
    <row r="15867" spans="5:5" ht="15">
      <c r="E15867" s="22"/>
    </row>
    <row r="15868" spans="5:5" ht="15">
      <c r="E15868" s="22"/>
    </row>
    <row r="15869" spans="5:5" ht="15">
      <c r="E15869" s="22"/>
    </row>
    <row r="15870" spans="5:5" ht="15">
      <c r="E15870" s="22"/>
    </row>
    <row r="15871" spans="5:5" ht="15">
      <c r="E15871" s="22"/>
    </row>
    <row r="15872" spans="5:5" ht="15">
      <c r="E15872" s="22"/>
    </row>
    <row r="15873" spans="5:5" ht="15">
      <c r="E15873" s="22"/>
    </row>
    <row r="15874" spans="5:5" ht="15">
      <c r="E15874" s="22"/>
    </row>
    <row r="15875" spans="5:5" ht="15">
      <c r="E15875" s="22"/>
    </row>
    <row r="15876" spans="5:5" ht="15">
      <c r="E15876" s="22"/>
    </row>
    <row r="15877" spans="5:5" ht="15">
      <c r="E15877" s="22"/>
    </row>
    <row r="15878" spans="5:5" ht="15">
      <c r="E15878" s="22"/>
    </row>
    <row r="15879" spans="5:5" ht="15">
      <c r="E15879" s="22"/>
    </row>
    <row r="15880" spans="5:5" ht="15">
      <c r="E15880" s="22"/>
    </row>
    <row r="15881" spans="5:5" ht="15">
      <c r="E15881" s="22"/>
    </row>
    <row r="15882" spans="5:5" ht="15">
      <c r="E15882" s="22"/>
    </row>
    <row r="15883" spans="5:5" ht="15">
      <c r="E15883" s="22"/>
    </row>
    <row r="15884" spans="5:5" ht="15">
      <c r="E15884" s="22"/>
    </row>
    <row r="15885" spans="5:5" ht="15">
      <c r="E15885" s="22"/>
    </row>
    <row r="15886" spans="5:5" ht="15">
      <c r="E15886" s="22"/>
    </row>
    <row r="15887" spans="5:5" ht="15">
      <c r="E15887" s="22"/>
    </row>
    <row r="15888" spans="5:5" ht="15">
      <c r="E15888" s="22"/>
    </row>
    <row r="15889" spans="5:5" ht="15">
      <c r="E15889" s="22"/>
    </row>
    <row r="15890" spans="5:5" ht="15">
      <c r="E15890" s="22"/>
    </row>
    <row r="15891" spans="5:5" ht="15">
      <c r="E15891" s="22"/>
    </row>
    <row r="15892" spans="5:5" ht="15">
      <c r="E15892" s="22"/>
    </row>
    <row r="15893" spans="5:5" ht="15">
      <c r="E15893" s="22"/>
    </row>
    <row r="15894" spans="5:5" ht="15">
      <c r="E15894" s="22"/>
    </row>
    <row r="15895" spans="5:5" ht="15">
      <c r="E15895" s="22"/>
    </row>
    <row r="15896" spans="5:5" ht="15">
      <c r="E15896" s="22"/>
    </row>
    <row r="15897" spans="5:5" ht="15">
      <c r="E15897" s="22"/>
    </row>
    <row r="15898" spans="5:5" ht="15">
      <c r="E15898" s="22"/>
    </row>
    <row r="15899" spans="5:5" ht="15">
      <c r="E15899" s="22"/>
    </row>
    <row r="15900" spans="5:5" ht="15">
      <c r="E15900" s="22"/>
    </row>
    <row r="15901" spans="5:5" ht="15">
      <c r="E15901" s="22"/>
    </row>
    <row r="15902" spans="5:5" ht="15">
      <c r="E15902" s="22"/>
    </row>
    <row r="15903" spans="5:5" ht="15">
      <c r="E15903" s="22"/>
    </row>
    <row r="15904" spans="5:5" ht="15">
      <c r="E15904" s="22"/>
    </row>
    <row r="15905" spans="5:5" ht="15">
      <c r="E15905" s="22"/>
    </row>
    <row r="15906" spans="5:5" ht="15">
      <c r="E15906" s="22"/>
    </row>
    <row r="15907" spans="5:5" ht="15">
      <c r="E15907" s="22"/>
    </row>
    <row r="15908" spans="5:5" ht="15">
      <c r="E15908" s="22"/>
    </row>
    <row r="15909" spans="5:5" ht="15">
      <c r="E15909" s="22"/>
    </row>
    <row r="15910" spans="5:5" ht="15">
      <c r="E15910" s="22"/>
    </row>
    <row r="15911" spans="5:5" ht="15">
      <c r="E15911" s="22"/>
    </row>
    <row r="15912" spans="5:5" ht="15">
      <c r="E15912" s="22"/>
    </row>
    <row r="15913" spans="5:5" ht="15">
      <c r="E15913" s="22"/>
    </row>
    <row r="15914" spans="5:5" ht="15">
      <c r="E15914" s="22"/>
    </row>
    <row r="15915" spans="5:5" ht="15">
      <c r="E15915" s="22"/>
    </row>
    <row r="15916" spans="5:5" ht="15">
      <c r="E15916" s="22"/>
    </row>
    <row r="15917" spans="5:5" ht="15">
      <c r="E15917" s="22"/>
    </row>
    <row r="15918" spans="5:5" ht="15">
      <c r="E15918" s="22"/>
    </row>
    <row r="15919" spans="5:5" ht="15">
      <c r="E15919" s="22"/>
    </row>
    <row r="15920" spans="5:5" ht="15">
      <c r="E15920" s="22"/>
    </row>
    <row r="15921" spans="5:5" ht="15">
      <c r="E15921" s="22"/>
    </row>
    <row r="15922" spans="5:5" ht="15">
      <c r="E15922" s="22"/>
    </row>
    <row r="15923" spans="5:5" ht="15">
      <c r="E15923" s="22"/>
    </row>
    <row r="15924" spans="5:5" ht="15">
      <c r="E15924" s="22"/>
    </row>
    <row r="15925" spans="5:5" ht="15">
      <c r="E15925" s="22"/>
    </row>
    <row r="15926" spans="5:5" ht="15">
      <c r="E15926" s="22"/>
    </row>
    <row r="15927" spans="5:5" ht="15">
      <c r="E15927" s="22"/>
    </row>
    <row r="15928" spans="5:5" ht="15">
      <c r="E15928" s="22"/>
    </row>
    <row r="15929" spans="5:5" ht="15">
      <c r="E15929" s="22"/>
    </row>
    <row r="15930" spans="5:5" ht="15">
      <c r="E15930" s="22"/>
    </row>
    <row r="15931" spans="5:5" ht="15">
      <c r="E15931" s="22"/>
    </row>
    <row r="15932" spans="5:5" ht="15">
      <c r="E15932" s="22"/>
    </row>
    <row r="15933" spans="5:5" ht="15">
      <c r="E15933" s="22"/>
    </row>
    <row r="15934" spans="5:5" ht="15">
      <c r="E15934" s="22"/>
    </row>
    <row r="15935" spans="5:5" ht="15">
      <c r="E15935" s="22"/>
    </row>
    <row r="15936" spans="5:5" ht="15">
      <c r="E15936" s="22"/>
    </row>
    <row r="15937" spans="5:5" ht="15">
      <c r="E15937" s="22"/>
    </row>
    <row r="15938" spans="5:5" ht="15">
      <c r="E15938" s="22"/>
    </row>
    <row r="15939" spans="5:5" ht="15">
      <c r="E15939" s="22"/>
    </row>
    <row r="15940" spans="5:5" ht="15">
      <c r="E15940" s="22"/>
    </row>
    <row r="15941" spans="5:5" ht="15">
      <c r="E15941" s="22"/>
    </row>
    <row r="15942" spans="5:5" ht="15">
      <c r="E15942" s="22"/>
    </row>
    <row r="15943" spans="5:5" ht="15">
      <c r="E15943" s="22"/>
    </row>
    <row r="15944" spans="5:5" ht="15">
      <c r="E15944" s="22"/>
    </row>
    <row r="15945" spans="5:5" ht="15">
      <c r="E15945" s="22"/>
    </row>
    <row r="15946" spans="5:5" ht="15">
      <c r="E15946" s="22"/>
    </row>
    <row r="15947" spans="5:5" ht="15">
      <c r="E15947" s="22"/>
    </row>
    <row r="15948" spans="5:5" ht="15">
      <c r="E15948" s="22"/>
    </row>
    <row r="15949" spans="5:5" ht="15">
      <c r="E15949" s="22"/>
    </row>
    <row r="15950" spans="5:5" ht="15">
      <c r="E15950" s="22"/>
    </row>
    <row r="15951" spans="5:5" ht="15">
      <c r="E15951" s="22"/>
    </row>
    <row r="15952" spans="5:5" ht="15">
      <c r="E15952" s="22"/>
    </row>
    <row r="15953" spans="5:5" ht="15">
      <c r="E15953" s="22"/>
    </row>
    <row r="15954" spans="5:5" ht="15">
      <c r="E15954" s="22"/>
    </row>
    <row r="15955" spans="5:5" ht="15">
      <c r="E15955" s="22"/>
    </row>
    <row r="15956" spans="5:5" ht="15">
      <c r="E15956" s="22"/>
    </row>
    <row r="15957" spans="5:5" ht="15">
      <c r="E15957" s="22"/>
    </row>
    <row r="15958" spans="5:5" ht="15">
      <c r="E15958" s="22"/>
    </row>
    <row r="15959" spans="5:5" ht="15">
      <c r="E15959" s="22"/>
    </row>
    <row r="15960" spans="5:5" ht="15">
      <c r="E15960" s="22"/>
    </row>
    <row r="15961" spans="5:5" ht="15">
      <c r="E15961" s="22"/>
    </row>
    <row r="15962" spans="5:5" ht="15">
      <c r="E15962" s="22"/>
    </row>
    <row r="15963" spans="5:5" ht="15">
      <c r="E15963" s="22"/>
    </row>
    <row r="15964" spans="5:5" ht="15">
      <c r="E15964" s="22"/>
    </row>
    <row r="15965" spans="5:5" ht="15">
      <c r="E15965" s="22"/>
    </row>
    <row r="15966" spans="5:5" ht="15">
      <c r="E15966" s="22"/>
    </row>
    <row r="15967" spans="5:5" ht="15">
      <c r="E15967" s="22"/>
    </row>
    <row r="15968" spans="5:5" ht="15">
      <c r="E15968" s="22"/>
    </row>
    <row r="15969" spans="5:5" ht="15">
      <c r="E15969" s="22"/>
    </row>
    <row r="15970" spans="5:5" ht="15">
      <c r="E15970" s="22"/>
    </row>
    <row r="15971" spans="5:5" ht="15">
      <c r="E15971" s="22"/>
    </row>
    <row r="15972" spans="5:5" ht="15">
      <c r="E15972" s="22"/>
    </row>
    <row r="15973" spans="5:5" ht="15">
      <c r="E15973" s="22"/>
    </row>
    <row r="15974" spans="5:5" ht="15">
      <c r="E15974" s="22"/>
    </row>
    <row r="15975" spans="5:5" ht="15">
      <c r="E15975" s="22"/>
    </row>
    <row r="15976" spans="5:5" ht="15">
      <c r="E15976" s="22"/>
    </row>
    <row r="15977" spans="5:5" ht="15">
      <c r="E15977" s="22"/>
    </row>
    <row r="15978" spans="5:5" ht="15">
      <c r="E15978" s="22"/>
    </row>
    <row r="15979" spans="5:5" ht="15">
      <c r="E15979" s="22"/>
    </row>
    <row r="15980" spans="5:5" ht="15">
      <c r="E15980" s="22"/>
    </row>
    <row r="15981" spans="5:5" ht="15">
      <c r="E15981" s="22"/>
    </row>
    <row r="15982" spans="5:5" ht="15">
      <c r="E15982" s="22"/>
    </row>
    <row r="15983" spans="5:5" ht="15">
      <c r="E15983" s="22"/>
    </row>
    <row r="15984" spans="5:5" ht="15">
      <c r="E15984" s="22"/>
    </row>
    <row r="15985" spans="5:5" ht="15">
      <c r="E15985" s="22"/>
    </row>
    <row r="15986" spans="5:5" ht="15">
      <c r="E15986" s="22"/>
    </row>
    <row r="15987" spans="5:5" ht="15">
      <c r="E15987" s="22"/>
    </row>
    <row r="15988" spans="5:5" ht="15">
      <c r="E15988" s="22"/>
    </row>
    <row r="15989" spans="5:5" ht="15">
      <c r="E15989" s="22"/>
    </row>
    <row r="15990" spans="5:5" ht="15">
      <c r="E15990" s="22"/>
    </row>
    <row r="15991" spans="5:5" ht="15">
      <c r="E15991" s="22"/>
    </row>
    <row r="15992" spans="5:5" ht="15">
      <c r="E15992" s="22"/>
    </row>
    <row r="15993" spans="5:5" ht="15">
      <c r="E15993" s="22"/>
    </row>
    <row r="15994" spans="5:5" ht="15">
      <c r="E15994" s="22"/>
    </row>
    <row r="15995" spans="5:5" ht="15">
      <c r="E15995" s="22"/>
    </row>
    <row r="15996" spans="5:5" ht="15">
      <c r="E15996" s="22"/>
    </row>
    <row r="15997" spans="5:5" ht="15">
      <c r="E15997" s="22"/>
    </row>
    <row r="15998" spans="5:5" ht="15">
      <c r="E15998" s="22"/>
    </row>
    <row r="15999" spans="5:5" ht="15">
      <c r="E15999" s="22"/>
    </row>
    <row r="16000" spans="5:5" ht="15">
      <c r="E16000" s="22"/>
    </row>
    <row r="16001" spans="5:5" ht="15">
      <c r="E16001" s="22"/>
    </row>
    <row r="16002" spans="5:5" ht="15">
      <c r="E16002" s="22"/>
    </row>
    <row r="16003" spans="5:5" ht="15">
      <c r="E16003" s="22"/>
    </row>
    <row r="16004" spans="5:5" ht="15">
      <c r="E16004" s="22"/>
    </row>
    <row r="16005" spans="5:5" ht="15">
      <c r="E16005" s="22"/>
    </row>
    <row r="16006" spans="5:5" ht="15">
      <c r="E16006" s="22"/>
    </row>
    <row r="16007" spans="5:5" ht="15">
      <c r="E16007" s="22"/>
    </row>
    <row r="16008" spans="5:5" ht="15">
      <c r="E16008" s="22"/>
    </row>
    <row r="16009" spans="5:5" ht="15">
      <c r="E16009" s="22"/>
    </row>
    <row r="16010" spans="5:5" ht="15">
      <c r="E16010" s="22"/>
    </row>
    <row r="16011" spans="5:5" ht="15">
      <c r="E16011" s="22"/>
    </row>
    <row r="16012" spans="5:5" ht="15">
      <c r="E16012" s="22"/>
    </row>
    <row r="16013" spans="5:5" ht="15">
      <c r="E16013" s="22"/>
    </row>
    <row r="16014" spans="5:5" ht="15">
      <c r="E16014" s="22"/>
    </row>
    <row r="16015" spans="5:5" ht="15">
      <c r="E16015" s="22"/>
    </row>
    <row r="16016" spans="5:5" ht="15">
      <c r="E16016" s="22"/>
    </row>
    <row r="16017" spans="5:5" ht="15">
      <c r="E16017" s="22"/>
    </row>
    <row r="16018" spans="5:5" ht="15">
      <c r="E16018" s="22"/>
    </row>
    <row r="16019" spans="5:5" ht="15">
      <c r="E16019" s="22"/>
    </row>
    <row r="16020" spans="5:5" ht="15">
      <c r="E16020" s="22"/>
    </row>
    <row r="16021" spans="5:5" ht="15">
      <c r="E16021" s="22"/>
    </row>
    <row r="16022" spans="5:5" ht="15">
      <c r="E16022" s="22"/>
    </row>
    <row r="16023" spans="5:5" ht="15">
      <c r="E16023" s="22"/>
    </row>
    <row r="16024" spans="5:5" ht="15">
      <c r="E16024" s="22"/>
    </row>
    <row r="16025" spans="5:5" ht="15">
      <c r="E16025" s="22"/>
    </row>
    <row r="16026" spans="5:5" ht="15">
      <c r="E16026" s="22"/>
    </row>
    <row r="16027" spans="5:5" ht="15">
      <c r="E16027" s="22"/>
    </row>
    <row r="16028" spans="5:5" ht="15">
      <c r="E16028" s="22"/>
    </row>
    <row r="16029" spans="5:5" ht="15">
      <c r="E16029" s="22"/>
    </row>
    <row r="16030" spans="5:5" ht="15">
      <c r="E16030" s="22"/>
    </row>
    <row r="16031" spans="5:5" ht="15">
      <c r="E16031" s="22"/>
    </row>
    <row r="16032" spans="5:5" ht="15">
      <c r="E16032" s="22"/>
    </row>
    <row r="16033" spans="5:5" ht="15">
      <c r="E16033" s="22"/>
    </row>
    <row r="16034" spans="5:5" ht="15">
      <c r="E16034" s="22"/>
    </row>
    <row r="16035" spans="5:5" ht="15">
      <c r="E16035" s="22"/>
    </row>
    <row r="16036" spans="5:5" ht="15">
      <c r="E16036" s="22"/>
    </row>
    <row r="16037" spans="5:5" ht="15">
      <c r="E16037" s="22"/>
    </row>
    <row r="16038" spans="5:5" ht="15">
      <c r="E16038" s="22"/>
    </row>
    <row r="16039" spans="5:5" ht="15">
      <c r="E16039" s="22"/>
    </row>
    <row r="16040" spans="5:5" ht="15">
      <c r="E16040" s="22"/>
    </row>
    <row r="16041" spans="5:5" ht="15">
      <c r="E16041" s="22"/>
    </row>
    <row r="16042" spans="5:5" ht="15">
      <c r="E16042" s="22"/>
    </row>
    <row r="16043" spans="5:5" ht="15">
      <c r="E16043" s="22"/>
    </row>
    <row r="16044" spans="5:5" ht="15">
      <c r="E16044" s="22"/>
    </row>
    <row r="16045" spans="5:5" ht="15">
      <c r="E16045" s="22"/>
    </row>
    <row r="16046" spans="5:5" ht="15">
      <c r="E16046" s="22"/>
    </row>
    <row r="16047" spans="5:5" ht="15">
      <c r="E16047" s="22"/>
    </row>
    <row r="16048" spans="5:5" ht="15">
      <c r="E16048" s="22"/>
    </row>
    <row r="16049" spans="5:5" ht="15">
      <c r="E16049" s="22"/>
    </row>
    <row r="16050" spans="5:5" ht="15">
      <c r="E16050" s="22"/>
    </row>
    <row r="16051" spans="5:5" ht="15">
      <c r="E16051" s="22"/>
    </row>
    <row r="16052" spans="5:5" ht="15">
      <c r="E16052" s="22"/>
    </row>
    <row r="16053" spans="5:5" ht="15">
      <c r="E16053" s="22"/>
    </row>
    <row r="16054" spans="5:5" ht="15">
      <c r="E16054" s="22"/>
    </row>
    <row r="16055" spans="5:5" ht="15">
      <c r="E16055" s="22"/>
    </row>
    <row r="16056" spans="5:5" ht="15">
      <c r="E16056" s="22"/>
    </row>
    <row r="16057" spans="5:5" ht="15">
      <c r="E16057" s="22"/>
    </row>
    <row r="16058" spans="5:5" ht="15">
      <c r="E16058" s="22"/>
    </row>
    <row r="16059" spans="5:5" ht="15">
      <c r="E16059" s="22"/>
    </row>
    <row r="16060" spans="5:5" ht="15">
      <c r="E16060" s="22"/>
    </row>
    <row r="16061" spans="5:5" ht="15">
      <c r="E16061" s="22"/>
    </row>
    <row r="16062" spans="5:5" ht="15">
      <c r="E16062" s="22"/>
    </row>
    <row r="16063" spans="5:5" ht="15">
      <c r="E16063" s="22"/>
    </row>
    <row r="16064" spans="5:5" ht="15">
      <c r="E16064" s="22"/>
    </row>
    <row r="16065" spans="5:5" ht="15">
      <c r="E16065" s="22"/>
    </row>
    <row r="16066" spans="5:5" ht="15">
      <c r="E16066" s="22"/>
    </row>
    <row r="16067" spans="5:5" ht="15">
      <c r="E16067" s="22"/>
    </row>
    <row r="16068" spans="5:5" ht="15">
      <c r="E16068" s="22"/>
    </row>
    <row r="16069" spans="5:5" ht="15">
      <c r="E16069" s="22"/>
    </row>
    <row r="16070" spans="5:5" ht="15">
      <c r="E16070" s="22"/>
    </row>
    <row r="16071" spans="5:5" ht="15">
      <c r="E16071" s="22"/>
    </row>
    <row r="16072" spans="5:5" ht="15">
      <c r="E16072" s="22"/>
    </row>
    <row r="16073" spans="5:5" ht="15">
      <c r="E16073" s="22"/>
    </row>
    <row r="16074" spans="5:5" ht="15">
      <c r="E16074" s="22"/>
    </row>
    <row r="16075" spans="5:5" ht="15">
      <c r="E16075" s="22"/>
    </row>
    <row r="16076" spans="5:5" ht="15">
      <c r="E16076" s="22"/>
    </row>
    <row r="16077" spans="5:5" ht="15">
      <c r="E16077" s="22"/>
    </row>
    <row r="16078" spans="5:5" ht="15">
      <c r="E16078" s="22"/>
    </row>
    <row r="16079" spans="5:5" ht="15">
      <c r="E16079" s="22"/>
    </row>
    <row r="16080" spans="5:5" ht="15">
      <c r="E16080" s="22"/>
    </row>
    <row r="16081" spans="5:5" ht="15">
      <c r="E16081" s="22"/>
    </row>
    <row r="16082" spans="5:5" ht="15">
      <c r="E16082" s="22"/>
    </row>
    <row r="16083" spans="5:5" ht="15">
      <c r="E16083" s="22"/>
    </row>
    <row r="16084" spans="5:5" ht="15">
      <c r="E16084" s="22"/>
    </row>
    <row r="16085" spans="5:5" ht="15">
      <c r="E16085" s="22"/>
    </row>
    <row r="16086" spans="5:5" ht="15">
      <c r="E16086" s="22"/>
    </row>
    <row r="16087" spans="5:5" ht="15">
      <c r="E16087" s="22"/>
    </row>
    <row r="16088" spans="5:5" ht="15">
      <c r="E16088" s="22"/>
    </row>
    <row r="16089" spans="5:5" ht="15">
      <c r="E16089" s="22"/>
    </row>
    <row r="16090" spans="5:5" ht="15">
      <c r="E16090" s="22"/>
    </row>
    <row r="16091" spans="5:5" ht="15">
      <c r="E16091" s="22"/>
    </row>
    <row r="16092" spans="5:5" ht="15">
      <c r="E16092" s="22"/>
    </row>
    <row r="16093" spans="5:5" ht="15">
      <c r="E16093" s="22"/>
    </row>
    <row r="16094" spans="5:5" ht="15">
      <c r="E16094" s="22"/>
    </row>
    <row r="16095" spans="5:5" ht="15">
      <c r="E16095" s="22"/>
    </row>
    <row r="16096" spans="5:5" ht="15">
      <c r="E16096" s="22"/>
    </row>
    <row r="16097" spans="5:5" ht="15">
      <c r="E16097" s="22"/>
    </row>
    <row r="16098" spans="5:5" ht="15">
      <c r="E16098" s="22"/>
    </row>
    <row r="16099" spans="5:5" ht="15">
      <c r="E16099" s="22"/>
    </row>
    <row r="16100" spans="5:5" ht="15">
      <c r="E16100" s="22"/>
    </row>
    <row r="16101" spans="5:5" ht="15">
      <c r="E16101" s="22"/>
    </row>
    <row r="16102" spans="5:5" ht="15">
      <c r="E16102" s="22"/>
    </row>
    <row r="16103" spans="5:5" ht="15">
      <c r="E16103" s="22"/>
    </row>
    <row r="16104" spans="5:5" ht="15">
      <c r="E16104" s="22"/>
    </row>
    <row r="16105" spans="5:5" ht="15">
      <c r="E16105" s="22"/>
    </row>
    <row r="16106" spans="5:5" ht="15">
      <c r="E16106" s="22"/>
    </row>
    <row r="16107" spans="5:5" ht="15">
      <c r="E16107" s="22"/>
    </row>
    <row r="16108" spans="5:5" ht="15">
      <c r="E16108" s="22"/>
    </row>
    <row r="16109" spans="5:5" ht="15">
      <c r="E16109" s="22"/>
    </row>
    <row r="16110" spans="5:5" ht="15">
      <c r="E16110" s="22"/>
    </row>
    <row r="16111" spans="5:5" ht="15">
      <c r="E16111" s="22"/>
    </row>
    <row r="16112" spans="5:5" ht="15">
      <c r="E16112" s="22"/>
    </row>
    <row r="16113" spans="5:5" ht="15">
      <c r="E16113" s="22"/>
    </row>
    <row r="16114" spans="5:5" ht="15">
      <c r="E16114" s="22"/>
    </row>
    <row r="16115" spans="5:5" ht="15">
      <c r="E16115" s="22"/>
    </row>
    <row r="16116" spans="5:5" ht="15">
      <c r="E16116" s="22"/>
    </row>
    <row r="16117" spans="5:5" ht="15">
      <c r="E16117" s="22"/>
    </row>
    <row r="16118" spans="5:5" ht="15">
      <c r="E16118" s="22"/>
    </row>
    <row r="16119" spans="5:5" ht="15">
      <c r="E16119" s="22"/>
    </row>
    <row r="16120" spans="5:5" ht="15">
      <c r="E16120" s="22"/>
    </row>
    <row r="16121" spans="5:5" ht="15">
      <c r="E16121" s="22"/>
    </row>
    <row r="16122" spans="5:5" ht="15">
      <c r="E16122" s="22"/>
    </row>
    <row r="16123" spans="5:5" ht="15">
      <c r="E16123" s="22"/>
    </row>
    <row r="16124" spans="5:5" ht="15">
      <c r="E16124" s="22"/>
    </row>
    <row r="16125" spans="5:5" ht="15">
      <c r="E16125" s="22"/>
    </row>
    <row r="16126" spans="5:5" ht="15">
      <c r="E16126" s="22"/>
    </row>
    <row r="16127" spans="5:5" ht="15">
      <c r="E16127" s="22"/>
    </row>
    <row r="16128" spans="5:5" ht="15">
      <c r="E16128" s="22"/>
    </row>
    <row r="16129" spans="5:5" ht="15">
      <c r="E16129" s="22"/>
    </row>
    <row r="16130" spans="5:5" ht="15">
      <c r="E16130" s="22"/>
    </row>
    <row r="16131" spans="5:5" ht="15">
      <c r="E16131" s="22"/>
    </row>
    <row r="16132" spans="5:5" ht="15">
      <c r="E16132" s="22"/>
    </row>
    <row r="16133" spans="5:5" ht="15">
      <c r="E16133" s="22"/>
    </row>
    <row r="16134" spans="5:5" ht="15">
      <c r="E16134" s="22"/>
    </row>
    <row r="16135" spans="5:5" ht="15">
      <c r="E16135" s="22"/>
    </row>
    <row r="16136" spans="5:5" ht="15">
      <c r="E16136" s="22"/>
    </row>
    <row r="16137" spans="5:5" ht="15">
      <c r="E16137" s="22"/>
    </row>
    <row r="16138" spans="5:5" ht="15">
      <c r="E16138" s="22"/>
    </row>
    <row r="16139" spans="5:5" ht="15">
      <c r="E16139" s="22"/>
    </row>
    <row r="16140" spans="5:5" ht="15">
      <c r="E16140" s="22"/>
    </row>
    <row r="16141" spans="5:5" ht="15">
      <c r="E16141" s="22"/>
    </row>
    <row r="16142" spans="5:5" ht="15">
      <c r="E16142" s="22"/>
    </row>
    <row r="16143" spans="5:5" ht="15">
      <c r="E16143" s="22"/>
    </row>
    <row r="16144" spans="5:5" ht="15">
      <c r="E16144" s="22"/>
    </row>
    <row r="16145" spans="5:5" ht="15">
      <c r="E16145" s="22"/>
    </row>
    <row r="16146" spans="5:5" ht="15">
      <c r="E16146" s="22"/>
    </row>
    <row r="16147" spans="5:5" ht="15">
      <c r="E16147" s="22"/>
    </row>
    <row r="16148" spans="5:5" ht="15">
      <c r="E16148" s="22"/>
    </row>
    <row r="16149" spans="5:5" ht="15">
      <c r="E16149" s="22"/>
    </row>
    <row r="16150" spans="5:5" ht="15">
      <c r="E16150" s="22"/>
    </row>
    <row r="16151" spans="5:5" ht="15">
      <c r="E16151" s="22"/>
    </row>
    <row r="16152" spans="5:5" ht="15">
      <c r="E16152" s="22"/>
    </row>
    <row r="16153" spans="5:5" ht="15">
      <c r="E16153" s="22"/>
    </row>
    <row r="16154" spans="5:5" ht="15">
      <c r="E16154" s="22"/>
    </row>
    <row r="16155" spans="5:5" ht="15">
      <c r="E16155" s="22"/>
    </row>
    <row r="16156" spans="5:5" ht="15">
      <c r="E16156" s="22"/>
    </row>
    <row r="16157" spans="5:5" ht="15">
      <c r="E16157" s="22"/>
    </row>
    <row r="16158" spans="5:5" ht="15">
      <c r="E16158" s="22"/>
    </row>
    <row r="16159" spans="5:5" ht="15">
      <c r="E16159" s="22"/>
    </row>
    <row r="16160" spans="5:5" ht="15">
      <c r="E16160" s="22"/>
    </row>
    <row r="16161" spans="5:5" ht="15">
      <c r="E16161" s="22"/>
    </row>
    <row r="16162" spans="5:5" ht="15">
      <c r="E16162" s="22"/>
    </row>
    <row r="16163" spans="5:5" ht="15">
      <c r="E16163" s="22"/>
    </row>
    <row r="16164" spans="5:5" ht="15">
      <c r="E16164" s="22"/>
    </row>
    <row r="16165" spans="5:5" ht="15">
      <c r="E16165" s="22"/>
    </row>
    <row r="16166" spans="5:5" ht="15">
      <c r="E16166" s="22"/>
    </row>
    <row r="16167" spans="5:5" ht="15">
      <c r="E16167" s="22"/>
    </row>
    <row r="16168" spans="5:5" ht="15">
      <c r="E16168" s="22"/>
    </row>
    <row r="16169" spans="5:5" ht="15">
      <c r="E16169" s="22"/>
    </row>
    <row r="16170" spans="5:5" ht="15">
      <c r="E16170" s="22"/>
    </row>
    <row r="16171" spans="5:5" ht="15">
      <c r="E16171" s="22"/>
    </row>
    <row r="16172" spans="5:5" ht="15">
      <c r="E16172" s="22"/>
    </row>
    <row r="16173" spans="5:5" ht="15">
      <c r="E16173" s="22"/>
    </row>
    <row r="16174" spans="5:5" ht="15">
      <c r="E16174" s="22"/>
    </row>
    <row r="16175" spans="5:5" ht="15">
      <c r="E16175" s="22"/>
    </row>
    <row r="16176" spans="5:5" ht="15">
      <c r="E16176" s="22"/>
    </row>
    <row r="16177" spans="5:5" ht="15">
      <c r="E16177" s="22"/>
    </row>
    <row r="16178" spans="5:5" ht="15">
      <c r="E16178" s="22"/>
    </row>
    <row r="16179" spans="5:5" ht="15">
      <c r="E16179" s="22"/>
    </row>
    <row r="16180" spans="5:5" ht="15">
      <c r="E16180" s="22"/>
    </row>
    <row r="16181" spans="5:5" ht="15">
      <c r="E16181" s="22"/>
    </row>
    <row r="16182" spans="5:5" ht="15">
      <c r="E16182" s="22"/>
    </row>
    <row r="16183" spans="5:5" ht="15">
      <c r="E16183" s="22"/>
    </row>
    <row r="16184" spans="5:5" ht="15">
      <c r="E16184" s="22"/>
    </row>
    <row r="16185" spans="5:5" ht="15">
      <c r="E16185" s="22"/>
    </row>
    <row r="16186" spans="5:5" ht="15">
      <c r="E16186" s="22"/>
    </row>
    <row r="16187" spans="5:5" ht="15">
      <c r="E16187" s="22"/>
    </row>
    <row r="16188" spans="5:5" ht="15">
      <c r="E16188" s="22"/>
    </row>
    <row r="16189" spans="5:5" ht="15">
      <c r="E16189" s="22"/>
    </row>
    <row r="16190" spans="5:5" ht="15">
      <c r="E16190" s="22"/>
    </row>
    <row r="16191" spans="5:5" ht="15">
      <c r="E16191" s="22"/>
    </row>
    <row r="16192" spans="5:5" ht="15">
      <c r="E16192" s="22"/>
    </row>
    <row r="16193" spans="5:5" ht="15">
      <c r="E16193" s="22"/>
    </row>
    <row r="16194" spans="5:5" ht="15">
      <c r="E16194" s="22"/>
    </row>
    <row r="16195" spans="5:5" ht="15">
      <c r="E16195" s="22"/>
    </row>
    <row r="16196" spans="5:5" ht="15">
      <c r="E16196" s="22"/>
    </row>
    <row r="16197" spans="5:5" ht="15">
      <c r="E16197" s="22"/>
    </row>
    <row r="16198" spans="5:5" ht="15">
      <c r="E16198" s="22"/>
    </row>
    <row r="16199" spans="5:5" ht="15">
      <c r="E16199" s="22"/>
    </row>
    <row r="16200" spans="5:5" ht="15">
      <c r="E16200" s="22"/>
    </row>
    <row r="16201" spans="5:5" ht="15">
      <c r="E16201" s="22"/>
    </row>
    <row r="16202" spans="5:5" ht="15">
      <c r="E16202" s="22"/>
    </row>
    <row r="16203" spans="5:5" ht="15">
      <c r="E16203" s="22"/>
    </row>
    <row r="16204" spans="5:5" ht="15">
      <c r="E16204" s="22"/>
    </row>
    <row r="16205" spans="5:5" ht="15">
      <c r="E16205" s="22"/>
    </row>
    <row r="16206" spans="5:5" ht="15">
      <c r="E16206" s="22"/>
    </row>
    <row r="16207" spans="5:5" ht="15">
      <c r="E16207" s="22"/>
    </row>
    <row r="16208" spans="5:5" ht="15">
      <c r="E16208" s="22"/>
    </row>
    <row r="16209" spans="5:5" ht="15">
      <c r="E16209" s="22"/>
    </row>
    <row r="16210" spans="5:5" ht="15">
      <c r="E16210" s="22"/>
    </row>
    <row r="16211" spans="5:5" ht="15">
      <c r="E16211" s="22"/>
    </row>
    <row r="16212" spans="5:5" ht="15">
      <c r="E16212" s="22"/>
    </row>
    <row r="16213" spans="5:5" ht="15">
      <c r="E16213" s="22"/>
    </row>
    <row r="16214" spans="5:5" ht="15">
      <c r="E16214" s="22"/>
    </row>
    <row r="16215" spans="5:5" ht="15">
      <c r="E16215" s="22"/>
    </row>
    <row r="16216" spans="5:5" ht="15">
      <c r="E16216" s="22"/>
    </row>
    <row r="16217" spans="5:5" ht="15">
      <c r="E16217" s="22"/>
    </row>
    <row r="16218" spans="5:5" ht="15">
      <c r="E16218" s="22"/>
    </row>
    <row r="16219" spans="5:5" ht="15">
      <c r="E16219" s="22"/>
    </row>
    <row r="16220" spans="5:5" ht="15">
      <c r="E16220" s="22"/>
    </row>
    <row r="16221" spans="5:5" ht="15">
      <c r="E16221" s="22"/>
    </row>
    <row r="16222" spans="5:5" ht="15">
      <c r="E16222" s="22"/>
    </row>
    <row r="16223" spans="5:5" ht="15">
      <c r="E16223" s="22"/>
    </row>
    <row r="16224" spans="5:5" ht="15">
      <c r="E16224" s="22"/>
    </row>
    <row r="16225" spans="5:5" ht="15">
      <c r="E16225" s="22"/>
    </row>
    <row r="16226" spans="5:5" ht="15">
      <c r="E16226" s="22"/>
    </row>
    <row r="16227" spans="5:5" ht="15">
      <c r="E16227" s="22"/>
    </row>
    <row r="16228" spans="5:5" ht="15">
      <c r="E16228" s="22"/>
    </row>
    <row r="16229" spans="5:5" ht="15">
      <c r="E16229" s="22"/>
    </row>
    <row r="16230" spans="5:5" ht="15">
      <c r="E16230" s="22"/>
    </row>
    <row r="16231" spans="5:5" ht="15">
      <c r="E16231" s="22"/>
    </row>
    <row r="16232" spans="5:5" ht="15">
      <c r="E16232" s="22"/>
    </row>
    <row r="16233" spans="5:5" ht="15">
      <c r="E16233" s="22"/>
    </row>
    <row r="16234" spans="5:5" ht="15">
      <c r="E16234" s="22"/>
    </row>
    <row r="16235" spans="5:5" ht="15">
      <c r="E16235" s="22"/>
    </row>
    <row r="16236" spans="5:5" ht="15">
      <c r="E16236" s="22"/>
    </row>
    <row r="16237" spans="5:5" ht="15">
      <c r="E16237" s="22"/>
    </row>
    <row r="16238" spans="5:5" ht="15">
      <c r="E16238" s="22"/>
    </row>
    <row r="16239" spans="5:5" ht="15">
      <c r="E16239" s="22"/>
    </row>
    <row r="16240" spans="5:5" ht="15">
      <c r="E16240" s="22"/>
    </row>
    <row r="16241" spans="5:5" ht="15">
      <c r="E16241" s="22"/>
    </row>
    <row r="16242" spans="5:5" ht="15">
      <c r="E16242" s="22"/>
    </row>
    <row r="16243" spans="5:5" ht="15">
      <c r="E16243" s="22"/>
    </row>
    <row r="16244" spans="5:5" ht="15">
      <c r="E16244" s="22"/>
    </row>
    <row r="16245" spans="5:5" ht="15">
      <c r="E16245" s="22"/>
    </row>
    <row r="16246" spans="5:5" ht="15">
      <c r="E16246" s="22"/>
    </row>
    <row r="16247" spans="5:5" ht="15">
      <c r="E16247" s="22"/>
    </row>
    <row r="16248" spans="5:5" ht="15">
      <c r="E16248" s="22"/>
    </row>
    <row r="16249" spans="5:5" ht="15">
      <c r="E16249" s="22"/>
    </row>
    <row r="16250" spans="5:5" ht="15">
      <c r="E16250" s="22"/>
    </row>
    <row r="16251" spans="5:5" ht="15">
      <c r="E16251" s="22"/>
    </row>
    <row r="16252" spans="5:5" ht="15">
      <c r="E16252" s="22"/>
    </row>
    <row r="16253" spans="5:5" ht="15">
      <c r="E16253" s="22"/>
    </row>
    <row r="16254" spans="5:5" ht="15">
      <c r="E16254" s="22"/>
    </row>
    <row r="16255" spans="5:5" ht="15">
      <c r="E16255" s="22"/>
    </row>
    <row r="16256" spans="5:5" ht="15">
      <c r="E16256" s="22"/>
    </row>
    <row r="16257" spans="5:5" ht="15">
      <c r="E16257" s="22"/>
    </row>
    <row r="16258" spans="5:5" ht="15">
      <c r="E16258" s="22"/>
    </row>
    <row r="16259" spans="5:5" ht="15">
      <c r="E16259" s="22"/>
    </row>
    <row r="16260" spans="5:5" ht="15">
      <c r="E16260" s="22"/>
    </row>
    <row r="16261" spans="5:5" ht="15">
      <c r="E16261" s="22"/>
    </row>
    <row r="16262" spans="5:5" ht="15">
      <c r="E16262" s="22"/>
    </row>
    <row r="16263" spans="5:5" ht="15">
      <c r="E16263" s="22"/>
    </row>
    <row r="16264" spans="5:5" ht="15">
      <c r="E16264" s="22"/>
    </row>
    <row r="16265" spans="5:5" ht="15">
      <c r="E16265" s="22"/>
    </row>
    <row r="16266" spans="5:5" ht="15">
      <c r="E16266" s="22"/>
    </row>
    <row r="16267" spans="5:5" ht="15">
      <c r="E16267" s="22"/>
    </row>
    <row r="16268" spans="5:5" ht="15">
      <c r="E16268" s="22"/>
    </row>
    <row r="16269" spans="5:5" ht="15">
      <c r="E16269" s="22"/>
    </row>
    <row r="16270" spans="5:5" ht="15">
      <c r="E16270" s="22"/>
    </row>
    <row r="16271" spans="5:5" ht="15">
      <c r="E16271" s="22"/>
    </row>
    <row r="16272" spans="5:5" ht="15">
      <c r="E16272" s="22"/>
    </row>
    <row r="16273" spans="5:5" ht="15">
      <c r="E16273" s="22"/>
    </row>
    <row r="16274" spans="5:5" ht="15">
      <c r="E16274" s="22"/>
    </row>
    <row r="16275" spans="5:5" ht="15">
      <c r="E16275" s="22"/>
    </row>
    <row r="16276" spans="5:5" ht="15">
      <c r="E16276" s="22"/>
    </row>
    <row r="16277" spans="5:5" ht="15">
      <c r="E16277" s="22"/>
    </row>
    <row r="16278" spans="5:5" ht="15">
      <c r="E16278" s="22"/>
    </row>
    <row r="16279" spans="5:5" ht="15">
      <c r="E16279" s="22"/>
    </row>
    <row r="16280" spans="5:5" ht="15">
      <c r="E16280" s="22"/>
    </row>
    <row r="16281" spans="5:5" ht="15">
      <c r="E16281" s="22"/>
    </row>
    <row r="16282" spans="5:5" ht="15">
      <c r="E16282" s="22"/>
    </row>
    <row r="16283" spans="5:5" ht="15">
      <c r="E16283" s="22"/>
    </row>
    <row r="16284" spans="5:5" ht="15">
      <c r="E16284" s="22"/>
    </row>
    <row r="16285" spans="5:5" ht="15">
      <c r="E16285" s="22"/>
    </row>
    <row r="16286" spans="5:5" ht="15">
      <c r="E16286" s="22"/>
    </row>
    <row r="16287" spans="5:5" ht="15">
      <c r="E16287" s="22"/>
    </row>
    <row r="16288" spans="5:5" ht="15">
      <c r="E16288" s="22"/>
    </row>
    <row r="16289" spans="5:5" ht="15">
      <c r="E16289" s="22"/>
    </row>
    <row r="16290" spans="5:5" ht="15">
      <c r="E16290" s="22"/>
    </row>
    <row r="16291" spans="5:5" ht="15">
      <c r="E16291" s="22"/>
    </row>
    <row r="16292" spans="5:5" ht="15">
      <c r="E16292" s="22"/>
    </row>
    <row r="16293" spans="5:5" ht="15">
      <c r="E16293" s="22"/>
    </row>
    <row r="16294" spans="5:5" ht="15">
      <c r="E16294" s="22"/>
    </row>
    <row r="16295" spans="5:5" ht="15">
      <c r="E16295" s="22"/>
    </row>
    <row r="16296" spans="5:5" ht="15">
      <c r="E16296" s="22"/>
    </row>
    <row r="16297" spans="5:5" ht="15">
      <c r="E16297" s="22"/>
    </row>
    <row r="16298" spans="5:5" ht="15">
      <c r="E16298" s="22"/>
    </row>
    <row r="16299" spans="5:5" ht="15">
      <c r="E16299" s="22"/>
    </row>
    <row r="16300" spans="5:5" ht="15">
      <c r="E16300" s="22"/>
    </row>
    <row r="16301" spans="5:5" ht="15">
      <c r="E16301" s="22"/>
    </row>
    <row r="16302" spans="5:5" ht="15">
      <c r="E16302" s="22"/>
    </row>
    <row r="16303" spans="5:5" ht="15">
      <c r="E16303" s="22"/>
    </row>
    <row r="16304" spans="5:5" ht="15">
      <c r="E16304" s="22"/>
    </row>
    <row r="16305" spans="5:5" ht="15">
      <c r="E16305" s="22"/>
    </row>
    <row r="16306" spans="5:5" ht="15">
      <c r="E16306" s="22"/>
    </row>
    <row r="16307" spans="5:5" ht="15">
      <c r="E16307" s="22"/>
    </row>
    <row r="16308" spans="5:5" ht="15">
      <c r="E16308" s="22"/>
    </row>
    <row r="16309" spans="5:5" ht="15">
      <c r="E16309" s="22"/>
    </row>
    <row r="16310" spans="5:5" ht="15">
      <c r="E16310" s="22"/>
    </row>
    <row r="16311" spans="5:5" ht="15">
      <c r="E16311" s="22"/>
    </row>
    <row r="16312" spans="5:5" ht="15">
      <c r="E16312" s="22"/>
    </row>
    <row r="16313" spans="5:5" ht="15">
      <c r="E16313" s="22"/>
    </row>
    <row r="16314" spans="5:5" ht="15">
      <c r="E16314" s="22"/>
    </row>
    <row r="16315" spans="5:5" ht="15">
      <c r="E16315" s="22"/>
    </row>
    <row r="16316" spans="5:5" ht="15">
      <c r="E16316" s="22"/>
    </row>
    <row r="16317" spans="5:5" ht="15">
      <c r="E16317" s="22"/>
    </row>
    <row r="16318" spans="5:5" ht="15">
      <c r="E16318" s="22"/>
    </row>
    <row r="16319" spans="5:5" ht="15">
      <c r="E16319" s="22"/>
    </row>
    <row r="16320" spans="5:5" ht="15">
      <c r="E16320" s="22"/>
    </row>
    <row r="16321" spans="5:5" ht="15">
      <c r="E16321" s="22"/>
    </row>
    <row r="16322" spans="5:5" ht="15">
      <c r="E16322" s="22"/>
    </row>
    <row r="16323" spans="5:5" ht="15">
      <c r="E16323" s="22"/>
    </row>
    <row r="16324" spans="5:5" ht="15">
      <c r="E16324" s="22"/>
    </row>
    <row r="16325" spans="5:5" ht="15">
      <c r="E16325" s="22"/>
    </row>
    <row r="16326" spans="5:5" ht="15">
      <c r="E16326" s="22"/>
    </row>
    <row r="16327" spans="5:5" ht="15">
      <c r="E16327" s="22"/>
    </row>
    <row r="16328" spans="5:5" ht="15">
      <c r="E16328" s="22"/>
    </row>
    <row r="16329" spans="5:5" ht="15">
      <c r="E16329" s="22"/>
    </row>
    <row r="16330" spans="5:5" ht="15">
      <c r="E16330" s="22"/>
    </row>
    <row r="16331" spans="5:5" ht="15">
      <c r="E16331" s="22"/>
    </row>
    <row r="16332" spans="5:5" ht="15">
      <c r="E16332" s="22"/>
    </row>
    <row r="16333" spans="5:5" ht="15">
      <c r="E16333" s="22"/>
    </row>
    <row r="16334" spans="5:5" ht="15">
      <c r="E16334" s="22"/>
    </row>
    <row r="16335" spans="5:5" ht="15">
      <c r="E16335" s="22"/>
    </row>
    <row r="16336" spans="5:5" ht="15">
      <c r="E16336" s="22"/>
    </row>
    <row r="16337" spans="5:5" ht="15">
      <c r="E16337" s="22"/>
    </row>
    <row r="16338" spans="5:5" ht="15">
      <c r="E16338" s="22"/>
    </row>
    <row r="16339" spans="5:5" ht="15">
      <c r="E16339" s="22"/>
    </row>
    <row r="16340" spans="5:5" ht="15">
      <c r="E16340" s="22"/>
    </row>
    <row r="16341" spans="5:5" ht="15">
      <c r="E16341" s="22"/>
    </row>
    <row r="16342" spans="5:5" ht="15">
      <c r="E16342" s="22"/>
    </row>
    <row r="16343" spans="5:5" ht="15">
      <c r="E16343" s="22"/>
    </row>
    <row r="16344" spans="5:5" ht="15">
      <c r="E16344" s="22"/>
    </row>
    <row r="16345" spans="5:5" ht="15">
      <c r="E16345" s="22"/>
    </row>
    <row r="16346" spans="5:5" ht="15">
      <c r="E16346" s="22"/>
    </row>
    <row r="16347" spans="5:5" ht="15">
      <c r="E16347" s="22"/>
    </row>
    <row r="16348" spans="5:5" ht="15">
      <c r="E16348" s="22"/>
    </row>
    <row r="16349" spans="5:5" ht="15">
      <c r="E16349" s="22"/>
    </row>
    <row r="16350" spans="5:5" ht="15">
      <c r="E16350" s="22"/>
    </row>
    <row r="16351" spans="5:5" ht="15">
      <c r="E16351" s="22"/>
    </row>
    <row r="16352" spans="5:5" ht="15">
      <c r="E16352" s="22"/>
    </row>
    <row r="16353" spans="5:5" ht="15">
      <c r="E16353" s="22"/>
    </row>
    <row r="16354" spans="5:5" ht="15">
      <c r="E16354" s="22"/>
    </row>
    <row r="16355" spans="5:5" ht="15">
      <c r="E16355" s="22"/>
    </row>
    <row r="16356" spans="5:5" ht="15">
      <c r="E16356" s="22"/>
    </row>
    <row r="16357" spans="5:5" ht="15">
      <c r="E16357" s="22"/>
    </row>
    <row r="16358" spans="5:5" ht="15">
      <c r="E16358" s="22"/>
    </row>
    <row r="16359" spans="5:5" ht="15">
      <c r="E16359" s="22"/>
    </row>
    <row r="16360" spans="5:5" ht="15">
      <c r="E16360" s="22"/>
    </row>
    <row r="16361" spans="5:5" ht="15">
      <c r="E16361" s="22"/>
    </row>
    <row r="16362" spans="5:5" ht="15">
      <c r="E16362" s="22"/>
    </row>
    <row r="16363" spans="5:5" ht="15">
      <c r="E16363" s="22"/>
    </row>
    <row r="16364" spans="5:5" ht="15">
      <c r="E16364" s="22"/>
    </row>
    <row r="16365" spans="5:5" ht="15">
      <c r="E16365" s="22"/>
    </row>
    <row r="16366" spans="5:5" ht="15">
      <c r="E16366" s="22"/>
    </row>
    <row r="16367" spans="5:5" ht="15">
      <c r="E16367" s="22"/>
    </row>
    <row r="16368" spans="5:5" ht="15">
      <c r="E16368" s="22"/>
    </row>
    <row r="16369" spans="5:5" ht="15">
      <c r="E16369" s="22"/>
    </row>
    <row r="16370" spans="5:5" ht="15">
      <c r="E16370" s="22"/>
    </row>
    <row r="16371" spans="5:5" ht="15">
      <c r="E16371" s="22"/>
    </row>
    <row r="16372" spans="5:5" ht="15">
      <c r="E16372" s="22"/>
    </row>
    <row r="16373" spans="5:5" ht="15">
      <c r="E16373" s="22"/>
    </row>
    <row r="16374" spans="5:5" ht="15">
      <c r="E16374" s="22"/>
    </row>
    <row r="16375" spans="5:5" ht="15">
      <c r="E16375" s="22"/>
    </row>
    <row r="16376" spans="5:5" ht="15">
      <c r="E16376" s="22"/>
    </row>
    <row r="16377" spans="5:5" ht="15">
      <c r="E16377" s="22"/>
    </row>
    <row r="16378" spans="5:5" ht="15">
      <c r="E16378" s="22"/>
    </row>
    <row r="16379" spans="5:5" ht="15">
      <c r="E16379" s="22"/>
    </row>
    <row r="16380" spans="5:5" ht="15">
      <c r="E16380" s="22"/>
    </row>
    <row r="16381" spans="5:5" ht="15">
      <c r="E16381" s="22"/>
    </row>
    <row r="16382" spans="5:5" ht="15">
      <c r="E16382" s="22"/>
    </row>
    <row r="16383" spans="5:5" ht="15">
      <c r="E16383" s="22"/>
    </row>
    <row r="16384" spans="5:5" ht="15">
      <c r="E16384" s="22"/>
    </row>
    <row r="16385" spans="5:5" ht="15">
      <c r="E16385" s="22"/>
    </row>
    <row r="16386" spans="5:5" ht="15">
      <c r="E16386" s="22"/>
    </row>
    <row r="16387" spans="5:5" ht="15">
      <c r="E16387" s="22"/>
    </row>
    <row r="16388" spans="5:5" ht="15">
      <c r="E16388" s="22"/>
    </row>
    <row r="16389" spans="5:5" ht="15">
      <c r="E16389" s="22"/>
    </row>
    <row r="16390" spans="5:5" ht="15">
      <c r="E16390" s="22"/>
    </row>
    <row r="16391" spans="5:5" ht="15">
      <c r="E16391" s="22"/>
    </row>
    <row r="16392" spans="5:5" ht="15">
      <c r="E16392" s="22"/>
    </row>
    <row r="16393" spans="5:5" ht="15">
      <c r="E16393" s="22"/>
    </row>
    <row r="16394" spans="5:5" ht="15">
      <c r="E16394" s="22"/>
    </row>
    <row r="16395" spans="5:5" ht="15">
      <c r="E16395" s="22"/>
    </row>
    <row r="16396" spans="5:5" ht="15">
      <c r="E16396" s="22"/>
    </row>
    <row r="16397" spans="5:5" ht="15">
      <c r="E16397" s="22"/>
    </row>
    <row r="16398" spans="5:5" ht="15">
      <c r="E16398" s="22"/>
    </row>
    <row r="16399" spans="5:5" ht="15">
      <c r="E16399" s="22"/>
    </row>
    <row r="16400" spans="5:5" ht="15">
      <c r="E16400" s="22"/>
    </row>
    <row r="16401" spans="5:5" ht="15">
      <c r="E16401" s="22"/>
    </row>
    <row r="16402" spans="5:5" ht="15">
      <c r="E16402" s="22"/>
    </row>
    <row r="16403" spans="5:5" ht="15">
      <c r="E16403" s="22"/>
    </row>
    <row r="16404" spans="5:5" ht="15">
      <c r="E16404" s="22"/>
    </row>
    <row r="16405" spans="5:5" ht="15">
      <c r="E16405" s="22"/>
    </row>
    <row r="16406" spans="5:5" ht="15">
      <c r="E16406" s="22"/>
    </row>
    <row r="16407" spans="5:5" ht="15">
      <c r="E16407" s="22"/>
    </row>
    <row r="16408" spans="5:5" ht="15">
      <c r="E16408" s="22"/>
    </row>
    <row r="16409" spans="5:5" ht="15">
      <c r="E16409" s="22"/>
    </row>
    <row r="16410" spans="5:5" ht="15">
      <c r="E16410" s="22"/>
    </row>
    <row r="16411" spans="5:5" ht="15">
      <c r="E16411" s="22"/>
    </row>
    <row r="16412" spans="5:5" ht="15">
      <c r="E16412" s="22"/>
    </row>
    <row r="16413" spans="5:5" ht="15">
      <c r="E16413" s="22"/>
    </row>
    <row r="16414" spans="5:5" ht="15">
      <c r="E16414" s="22"/>
    </row>
    <row r="16415" spans="5:5" ht="15">
      <c r="E16415" s="22"/>
    </row>
    <row r="16416" spans="5:5" ht="15">
      <c r="E16416" s="22"/>
    </row>
    <row r="16417" spans="5:5" ht="15">
      <c r="E16417" s="22"/>
    </row>
    <row r="16418" spans="5:5" ht="15">
      <c r="E16418" s="22"/>
    </row>
    <row r="16419" spans="5:5" ht="15">
      <c r="E16419" s="22"/>
    </row>
    <row r="16420" spans="5:5" ht="15">
      <c r="E16420" s="22"/>
    </row>
    <row r="16421" spans="5:5" ht="15">
      <c r="E16421" s="22"/>
    </row>
    <row r="16422" spans="5:5" ht="15">
      <c r="E16422" s="22"/>
    </row>
    <row r="16423" spans="5:5" ht="15">
      <c r="E16423" s="22"/>
    </row>
    <row r="16424" spans="5:5" ht="15">
      <c r="E16424" s="22"/>
    </row>
    <row r="16425" spans="5:5" ht="15">
      <c r="E16425" s="22"/>
    </row>
    <row r="16426" spans="5:5" ht="15">
      <c r="E16426" s="22"/>
    </row>
    <row r="16427" spans="5:5" ht="15">
      <c r="E16427" s="22"/>
    </row>
    <row r="16428" spans="5:5" ht="15">
      <c r="E16428" s="22"/>
    </row>
    <row r="16429" spans="5:5" ht="15">
      <c r="E16429" s="22"/>
    </row>
    <row r="16430" spans="5:5" ht="15">
      <c r="E16430" s="22"/>
    </row>
    <row r="16431" spans="5:5" ht="15">
      <c r="E16431" s="22"/>
    </row>
    <row r="16432" spans="5:5" ht="15">
      <c r="E16432" s="22"/>
    </row>
    <row r="16433" spans="5:5" ht="15">
      <c r="E16433" s="22"/>
    </row>
    <row r="16434" spans="5:5" ht="15">
      <c r="E16434" s="22"/>
    </row>
    <row r="16435" spans="5:5" ht="15">
      <c r="E16435" s="22"/>
    </row>
    <row r="16436" spans="5:5" ht="15">
      <c r="E16436" s="22"/>
    </row>
    <row r="16437" spans="5:5" ht="15">
      <c r="E16437" s="22"/>
    </row>
    <row r="16438" spans="5:5" ht="15">
      <c r="E16438" s="22"/>
    </row>
    <row r="16439" spans="5:5" ht="15">
      <c r="E16439" s="22"/>
    </row>
    <row r="16440" spans="5:5" ht="15">
      <c r="E16440" s="22"/>
    </row>
    <row r="16441" spans="5:5" ht="15">
      <c r="E16441" s="22"/>
    </row>
    <row r="16442" spans="5:5" ht="15">
      <c r="E16442" s="22"/>
    </row>
    <row r="16443" spans="5:5" ht="15">
      <c r="E16443" s="22"/>
    </row>
    <row r="16444" spans="5:5" ht="15">
      <c r="E16444" s="22"/>
    </row>
    <row r="16445" spans="5:5" ht="15">
      <c r="E16445" s="22"/>
    </row>
    <row r="16446" spans="5:5" ht="15">
      <c r="E16446" s="22"/>
    </row>
    <row r="16447" spans="5:5" ht="15">
      <c r="E16447" s="22"/>
    </row>
    <row r="16448" spans="5:5" ht="15">
      <c r="E16448" s="22"/>
    </row>
    <row r="16449" spans="5:5" ht="15">
      <c r="E16449" s="22"/>
    </row>
    <row r="16450" spans="5:5" ht="15">
      <c r="E16450" s="22"/>
    </row>
    <row r="16451" spans="5:5" ht="15">
      <c r="E16451" s="22"/>
    </row>
    <row r="16452" spans="5:5" ht="15">
      <c r="E16452" s="22"/>
    </row>
    <row r="16453" spans="5:5" ht="15">
      <c r="E16453" s="22"/>
    </row>
    <row r="16454" spans="5:5" ht="15">
      <c r="E16454" s="22"/>
    </row>
    <row r="16455" spans="5:5" ht="15">
      <c r="E16455" s="22"/>
    </row>
    <row r="16456" spans="5:5" ht="15">
      <c r="E16456" s="22"/>
    </row>
    <row r="16457" spans="5:5" ht="15">
      <c r="E16457" s="22"/>
    </row>
    <row r="16458" spans="5:5" ht="15">
      <c r="E16458" s="22"/>
    </row>
    <row r="16459" spans="5:5" ht="15">
      <c r="E16459" s="22"/>
    </row>
    <row r="16460" spans="5:5" ht="15">
      <c r="E16460" s="22"/>
    </row>
    <row r="16461" spans="5:5" ht="15">
      <c r="E16461" s="22"/>
    </row>
    <row r="16462" spans="5:5" ht="15">
      <c r="E16462" s="22"/>
    </row>
    <row r="16463" spans="5:5" ht="15">
      <c r="E16463" s="22"/>
    </row>
    <row r="16464" spans="5:5" ht="15">
      <c r="E16464" s="22"/>
    </row>
    <row r="16465" spans="5:5" ht="15">
      <c r="E16465" s="22"/>
    </row>
    <row r="16466" spans="5:5" ht="15">
      <c r="E16466" s="22"/>
    </row>
    <row r="16467" spans="5:5" ht="15">
      <c r="E16467" s="22"/>
    </row>
    <row r="16468" spans="5:5" ht="15">
      <c r="E16468" s="22"/>
    </row>
    <row r="16469" spans="5:5" ht="15">
      <c r="E16469" s="22"/>
    </row>
    <row r="16470" spans="5:5" ht="15">
      <c r="E16470" s="22"/>
    </row>
    <row r="16471" spans="5:5" ht="15">
      <c r="E16471" s="22"/>
    </row>
    <row r="16472" spans="5:5" ht="15">
      <c r="E16472" s="22"/>
    </row>
    <row r="16473" spans="5:5" ht="15">
      <c r="E16473" s="22"/>
    </row>
    <row r="16474" spans="5:5" ht="15">
      <c r="E16474" s="22"/>
    </row>
    <row r="16475" spans="5:5" ht="15">
      <c r="E16475" s="22"/>
    </row>
    <row r="16476" spans="5:5" ht="15">
      <c r="E16476" s="22"/>
    </row>
    <row r="16477" spans="5:5" ht="15">
      <c r="E16477" s="22"/>
    </row>
    <row r="16478" spans="5:5" ht="15">
      <c r="E16478" s="22"/>
    </row>
    <row r="16479" spans="5:5" ht="15">
      <c r="E16479" s="22"/>
    </row>
    <row r="16480" spans="5:5" ht="15">
      <c r="E16480" s="22"/>
    </row>
    <row r="16481" spans="5:5" ht="15">
      <c r="E16481" s="22"/>
    </row>
    <row r="16482" spans="5:5" ht="15">
      <c r="E16482" s="22"/>
    </row>
    <row r="16483" spans="5:5" ht="15">
      <c r="E16483" s="22"/>
    </row>
    <row r="16484" spans="5:5" ht="15">
      <c r="E16484" s="22"/>
    </row>
    <row r="16485" spans="5:5" ht="15">
      <c r="E16485" s="22"/>
    </row>
    <row r="16486" spans="5:5" ht="15">
      <c r="E16486" s="22"/>
    </row>
    <row r="16487" spans="5:5" ht="15">
      <c r="E16487" s="22"/>
    </row>
    <row r="16488" spans="5:5" ht="15">
      <c r="E16488" s="22"/>
    </row>
    <row r="16489" spans="5:5" ht="15">
      <c r="E16489" s="22"/>
    </row>
    <row r="16490" spans="5:5" ht="15">
      <c r="E16490" s="22"/>
    </row>
    <row r="16491" spans="5:5" ht="15">
      <c r="E16491" s="22"/>
    </row>
    <row r="16492" spans="5:5" ht="15">
      <c r="E16492" s="22"/>
    </row>
    <row r="16493" spans="5:5" ht="15">
      <c r="E16493" s="22"/>
    </row>
    <row r="16494" spans="5:5" ht="15">
      <c r="E16494" s="22"/>
    </row>
    <row r="16495" spans="5:5" ht="15">
      <c r="E16495" s="22"/>
    </row>
    <row r="16496" spans="5:5" ht="15">
      <c r="E16496" s="22"/>
    </row>
    <row r="16497" spans="5:5" ht="15">
      <c r="E16497" s="22"/>
    </row>
    <row r="16498" spans="5:5" ht="15">
      <c r="E16498" s="22"/>
    </row>
    <row r="16499" spans="5:5" ht="15">
      <c r="E16499" s="22"/>
    </row>
    <row r="16500" spans="5:5" ht="15">
      <c r="E16500" s="22"/>
    </row>
    <row r="16501" spans="5:5" ht="15">
      <c r="E16501" s="22"/>
    </row>
    <row r="16502" spans="5:5" ht="15">
      <c r="E16502" s="22"/>
    </row>
    <row r="16503" spans="5:5" ht="15">
      <c r="E16503" s="22"/>
    </row>
    <row r="16504" spans="5:5" ht="15">
      <c r="E16504" s="22"/>
    </row>
    <row r="16505" spans="5:5" ht="15">
      <c r="E16505" s="22"/>
    </row>
    <row r="16506" spans="5:5" ht="15">
      <c r="E16506" s="22"/>
    </row>
    <row r="16507" spans="5:5" ht="15">
      <c r="E16507" s="22"/>
    </row>
    <row r="16508" spans="5:5" ht="15">
      <c r="E16508" s="22"/>
    </row>
    <row r="16509" spans="5:5" ht="15">
      <c r="E16509" s="22"/>
    </row>
    <row r="16510" spans="5:5" ht="15">
      <c r="E16510" s="22"/>
    </row>
    <row r="16511" spans="5:5" ht="15">
      <c r="E16511" s="22"/>
    </row>
    <row r="16512" spans="5:5" ht="15">
      <c r="E16512" s="22"/>
    </row>
    <row r="16513" spans="5:5" ht="15">
      <c r="E16513" s="22"/>
    </row>
    <row r="16514" spans="5:5" ht="15">
      <c r="E16514" s="22"/>
    </row>
    <row r="16515" spans="5:5" ht="15">
      <c r="E16515" s="22"/>
    </row>
    <row r="16516" spans="5:5" ht="15">
      <c r="E16516" s="22"/>
    </row>
    <row r="16517" spans="5:5" ht="15">
      <c r="E16517" s="22"/>
    </row>
    <row r="16518" spans="5:5" ht="15">
      <c r="E16518" s="22"/>
    </row>
    <row r="16519" spans="5:5" ht="15">
      <c r="E16519" s="22"/>
    </row>
    <row r="16520" spans="5:5" ht="15">
      <c r="E16520" s="22"/>
    </row>
    <row r="16521" spans="5:5" ht="15">
      <c r="E16521" s="22"/>
    </row>
    <row r="16522" spans="5:5" ht="15">
      <c r="E16522" s="22"/>
    </row>
    <row r="16523" spans="5:5" ht="15">
      <c r="E16523" s="22"/>
    </row>
    <row r="16524" spans="5:5" ht="15">
      <c r="E16524" s="22"/>
    </row>
    <row r="16525" spans="5:5" ht="15">
      <c r="E16525" s="22"/>
    </row>
    <row r="16526" spans="5:5" ht="15">
      <c r="E16526" s="22"/>
    </row>
    <row r="16527" spans="5:5" ht="15">
      <c r="E16527" s="22"/>
    </row>
    <row r="16528" spans="5:5" ht="15">
      <c r="E16528" s="22"/>
    </row>
    <row r="16529" spans="5:5" ht="15">
      <c r="E16529" s="22"/>
    </row>
    <row r="16530" spans="5:5" ht="15">
      <c r="E16530" s="22"/>
    </row>
    <row r="16531" spans="5:5" ht="15">
      <c r="E16531" s="22"/>
    </row>
    <row r="16532" spans="5:5" ht="15">
      <c r="E16532" s="22"/>
    </row>
    <row r="16533" spans="5:5" ht="15">
      <c r="E16533" s="22"/>
    </row>
    <row r="16534" spans="5:5" ht="15">
      <c r="E16534" s="22"/>
    </row>
    <row r="16535" spans="5:5" ht="15">
      <c r="E16535" s="22"/>
    </row>
    <row r="16536" spans="5:5" ht="15">
      <c r="E16536" s="22"/>
    </row>
    <row r="16537" spans="5:5" ht="15">
      <c r="E16537" s="22"/>
    </row>
    <row r="16538" spans="5:5" ht="15">
      <c r="E16538" s="22"/>
    </row>
    <row r="16539" spans="5:5" ht="15">
      <c r="E16539" s="22"/>
    </row>
    <row r="16540" spans="5:5" ht="15">
      <c r="E16540" s="22"/>
    </row>
    <row r="16541" spans="5:5" ht="15">
      <c r="E16541" s="22"/>
    </row>
    <row r="16542" spans="5:5" ht="15">
      <c r="E16542" s="22"/>
    </row>
    <row r="16543" spans="5:5" ht="15">
      <c r="E16543" s="22"/>
    </row>
    <row r="16544" spans="5:5" ht="15">
      <c r="E16544" s="22"/>
    </row>
    <row r="16545" spans="5:5" ht="15">
      <c r="E16545" s="22"/>
    </row>
    <row r="16546" spans="5:5" ht="15">
      <c r="E16546" s="22"/>
    </row>
    <row r="16547" spans="5:5" ht="15">
      <c r="E16547" s="22"/>
    </row>
    <row r="16548" spans="5:5" ht="15">
      <c r="E16548" s="22"/>
    </row>
    <row r="16549" spans="5:5" ht="15">
      <c r="E16549" s="22"/>
    </row>
    <row r="16550" spans="5:5" ht="15">
      <c r="E16550" s="22"/>
    </row>
    <row r="16551" spans="5:5" ht="15">
      <c r="E16551" s="22"/>
    </row>
    <row r="16552" spans="5:5" ht="15">
      <c r="E16552" s="22"/>
    </row>
    <row r="16553" spans="5:5" ht="15">
      <c r="E16553" s="22"/>
    </row>
    <row r="16554" spans="5:5" ht="15">
      <c r="E16554" s="22"/>
    </row>
    <row r="16555" spans="5:5" ht="15">
      <c r="E16555" s="22"/>
    </row>
    <row r="16556" spans="5:5" ht="15">
      <c r="E16556" s="22"/>
    </row>
    <row r="16557" spans="5:5" ht="15">
      <c r="E16557" s="22"/>
    </row>
    <row r="16558" spans="5:5" ht="15">
      <c r="E16558" s="22"/>
    </row>
    <row r="16559" spans="5:5" ht="15">
      <c r="E16559" s="22"/>
    </row>
    <row r="16560" spans="5:5" ht="15">
      <c r="E16560" s="22"/>
    </row>
    <row r="16561" spans="5:5" ht="15">
      <c r="E16561" s="22"/>
    </row>
    <row r="16562" spans="5:5" ht="15">
      <c r="E16562" s="22"/>
    </row>
    <row r="16563" spans="5:5" ht="15">
      <c r="E16563" s="22"/>
    </row>
    <row r="16564" spans="5:5" ht="15">
      <c r="E16564" s="22"/>
    </row>
    <row r="16565" spans="5:5" ht="15">
      <c r="E16565" s="22"/>
    </row>
    <row r="16566" spans="5:5" ht="15">
      <c r="E16566" s="22"/>
    </row>
    <row r="16567" spans="5:5" ht="15">
      <c r="E16567" s="22"/>
    </row>
    <row r="16568" spans="5:5" ht="15">
      <c r="E16568" s="22"/>
    </row>
    <row r="16569" spans="5:5" ht="15">
      <c r="E16569" s="22"/>
    </row>
    <row r="16570" spans="5:5" ht="15">
      <c r="E16570" s="22"/>
    </row>
    <row r="16571" spans="5:5" ht="15">
      <c r="E16571" s="22"/>
    </row>
    <row r="16572" spans="5:5" ht="15">
      <c r="E16572" s="22"/>
    </row>
    <row r="16573" spans="5:5" ht="15">
      <c r="E16573" s="22"/>
    </row>
    <row r="16574" spans="5:5" ht="15">
      <c r="E16574" s="22"/>
    </row>
    <row r="16575" spans="5:5" ht="15">
      <c r="E16575" s="22"/>
    </row>
    <row r="16576" spans="5:5" ht="15">
      <c r="E16576" s="22"/>
    </row>
    <row r="16577" spans="5:5" ht="15">
      <c r="E16577" s="22"/>
    </row>
    <row r="16578" spans="5:5" ht="15">
      <c r="E16578" s="22"/>
    </row>
    <row r="16579" spans="5:5" ht="15">
      <c r="E16579" s="22"/>
    </row>
    <row r="16580" spans="5:5" ht="15">
      <c r="E16580" s="22"/>
    </row>
    <row r="16581" spans="5:5" ht="15">
      <c r="E16581" s="22"/>
    </row>
    <row r="16582" spans="5:5" ht="15">
      <c r="E16582" s="22"/>
    </row>
    <row r="16583" spans="5:5" ht="15">
      <c r="E16583" s="22"/>
    </row>
    <row r="16584" spans="5:5" ht="15">
      <c r="E16584" s="22"/>
    </row>
    <row r="16585" spans="5:5" ht="15">
      <c r="E16585" s="22"/>
    </row>
    <row r="16586" spans="5:5" ht="15">
      <c r="E16586" s="22"/>
    </row>
    <row r="16587" spans="5:5" ht="15">
      <c r="E16587" s="22"/>
    </row>
    <row r="16588" spans="5:5" ht="15">
      <c r="E16588" s="22"/>
    </row>
    <row r="16589" spans="5:5" ht="15">
      <c r="E16589" s="22"/>
    </row>
    <row r="16590" spans="5:5" ht="15">
      <c r="E16590" s="22"/>
    </row>
    <row r="16591" spans="5:5" ht="15">
      <c r="E16591" s="22"/>
    </row>
    <row r="16592" spans="5:5" ht="15">
      <c r="E16592" s="22"/>
    </row>
    <row r="16593" spans="5:5" ht="15">
      <c r="E16593" s="22"/>
    </row>
    <row r="16594" spans="5:5" ht="15">
      <c r="E16594" s="22"/>
    </row>
    <row r="16595" spans="5:5" ht="15">
      <c r="E16595" s="22"/>
    </row>
    <row r="16596" spans="5:5" ht="15">
      <c r="E16596" s="22"/>
    </row>
    <row r="16597" spans="5:5" ht="15">
      <c r="E16597" s="22"/>
    </row>
    <row r="16598" spans="5:5" ht="15">
      <c r="E16598" s="22"/>
    </row>
    <row r="16599" spans="5:5" ht="15">
      <c r="E16599" s="22"/>
    </row>
    <row r="16600" spans="5:5" ht="15">
      <c r="E16600" s="22"/>
    </row>
    <row r="16601" spans="5:5" ht="15">
      <c r="E16601" s="22"/>
    </row>
    <row r="16602" spans="5:5" ht="15">
      <c r="E16602" s="22"/>
    </row>
    <row r="16603" spans="5:5" ht="15">
      <c r="E16603" s="22"/>
    </row>
    <row r="16604" spans="5:5" ht="15">
      <c r="E16604" s="22"/>
    </row>
    <row r="16605" spans="5:5" ht="15">
      <c r="E16605" s="22"/>
    </row>
    <row r="16606" spans="5:5" ht="15">
      <c r="E16606" s="22"/>
    </row>
    <row r="16607" spans="5:5" ht="15">
      <c r="E16607" s="22"/>
    </row>
    <row r="16608" spans="5:5" ht="15">
      <c r="E16608" s="22"/>
    </row>
    <row r="16609" spans="5:5" ht="15">
      <c r="E16609" s="22"/>
    </row>
    <row r="16610" spans="5:5" ht="15">
      <c r="E16610" s="22"/>
    </row>
    <row r="16611" spans="5:5" ht="15">
      <c r="E16611" s="22"/>
    </row>
    <row r="16612" spans="5:5" ht="15">
      <c r="E16612" s="22"/>
    </row>
    <row r="16613" spans="5:5" ht="15">
      <c r="E16613" s="22"/>
    </row>
    <row r="16614" spans="5:5" ht="15">
      <c r="E16614" s="22"/>
    </row>
    <row r="16615" spans="5:5" ht="15">
      <c r="E16615" s="22"/>
    </row>
    <row r="16616" spans="5:5" ht="15">
      <c r="E16616" s="22"/>
    </row>
    <row r="16617" spans="5:5" ht="15">
      <c r="E16617" s="22"/>
    </row>
    <row r="16618" spans="5:5" ht="15">
      <c r="E16618" s="22"/>
    </row>
    <row r="16619" spans="5:5" ht="15">
      <c r="E16619" s="22"/>
    </row>
    <row r="16620" spans="5:5" ht="15">
      <c r="E16620" s="22"/>
    </row>
    <row r="16621" spans="5:5" ht="15">
      <c r="E16621" s="22"/>
    </row>
    <row r="16622" spans="5:5" ht="15">
      <c r="E16622" s="22"/>
    </row>
    <row r="16623" spans="5:5" ht="15">
      <c r="E16623" s="22"/>
    </row>
    <row r="16624" spans="5:5" ht="15">
      <c r="E16624" s="22"/>
    </row>
    <row r="16625" spans="5:5" ht="15">
      <c r="E16625" s="22"/>
    </row>
    <row r="16626" spans="5:5" ht="15">
      <c r="E16626" s="22"/>
    </row>
    <row r="16627" spans="5:5" ht="15">
      <c r="E16627" s="22"/>
    </row>
    <row r="16628" spans="5:5" ht="15">
      <c r="E16628" s="22"/>
    </row>
    <row r="16629" spans="5:5" ht="15">
      <c r="E16629" s="22"/>
    </row>
    <row r="16630" spans="5:5" ht="15">
      <c r="E16630" s="22"/>
    </row>
    <row r="16631" spans="5:5" ht="15">
      <c r="E16631" s="22"/>
    </row>
    <row r="16632" spans="5:5" ht="15">
      <c r="E16632" s="22"/>
    </row>
    <row r="16633" spans="5:5" ht="15">
      <c r="E16633" s="22"/>
    </row>
    <row r="16634" spans="5:5" ht="15">
      <c r="E16634" s="22"/>
    </row>
    <row r="16635" spans="5:5" ht="15">
      <c r="E16635" s="22"/>
    </row>
    <row r="16636" spans="5:5" ht="15">
      <c r="E16636" s="22"/>
    </row>
    <row r="16637" spans="5:5" ht="15">
      <c r="E16637" s="22"/>
    </row>
    <row r="16638" spans="5:5" ht="15">
      <c r="E16638" s="22"/>
    </row>
    <row r="16639" spans="5:5" ht="15">
      <c r="E16639" s="22"/>
    </row>
    <row r="16640" spans="5:5" ht="15">
      <c r="E16640" s="22"/>
    </row>
    <row r="16641" spans="5:5" ht="15">
      <c r="E16641" s="22"/>
    </row>
    <row r="16642" spans="5:5" ht="15">
      <c r="E16642" s="22"/>
    </row>
    <row r="16643" spans="5:5" ht="15">
      <c r="E16643" s="22"/>
    </row>
    <row r="16644" spans="5:5" ht="15">
      <c r="E16644" s="22"/>
    </row>
    <row r="16645" spans="5:5" ht="15">
      <c r="E16645" s="22"/>
    </row>
    <row r="16646" spans="5:5" ht="15">
      <c r="E16646" s="22"/>
    </row>
    <row r="16647" spans="5:5" ht="15">
      <c r="E16647" s="22"/>
    </row>
    <row r="16648" spans="5:5" ht="15">
      <c r="E16648" s="22"/>
    </row>
    <row r="16649" spans="5:5" ht="15">
      <c r="E16649" s="22"/>
    </row>
    <row r="16650" spans="5:5" ht="15">
      <c r="E16650" s="22"/>
    </row>
    <row r="16651" spans="5:5" ht="15">
      <c r="E16651" s="22"/>
    </row>
    <row r="16652" spans="5:5" ht="15">
      <c r="E16652" s="22"/>
    </row>
    <row r="16653" spans="5:5" ht="15">
      <c r="E16653" s="22"/>
    </row>
    <row r="16654" spans="5:5" ht="15">
      <c r="E16654" s="22"/>
    </row>
    <row r="16655" spans="5:5" ht="15">
      <c r="E16655" s="22"/>
    </row>
    <row r="16656" spans="5:5" ht="15">
      <c r="E16656" s="22"/>
    </row>
    <row r="16657" spans="5:5" ht="15">
      <c r="E16657" s="22"/>
    </row>
    <row r="16658" spans="5:5" ht="15">
      <c r="E16658" s="22"/>
    </row>
    <row r="16659" spans="5:5" ht="15">
      <c r="E16659" s="22"/>
    </row>
    <row r="16660" spans="5:5" ht="15">
      <c r="E16660" s="22"/>
    </row>
    <row r="16661" spans="5:5" ht="15">
      <c r="E16661" s="22"/>
    </row>
    <row r="16662" spans="5:5" ht="15">
      <c r="E16662" s="22"/>
    </row>
    <row r="16663" spans="5:5" ht="15">
      <c r="E16663" s="22"/>
    </row>
    <row r="16664" spans="5:5" ht="15">
      <c r="E16664" s="22"/>
    </row>
    <row r="16665" spans="5:5" ht="15">
      <c r="E16665" s="22"/>
    </row>
    <row r="16666" spans="5:5" ht="15">
      <c r="E16666" s="22"/>
    </row>
    <row r="16667" spans="5:5" ht="15">
      <c r="E16667" s="22"/>
    </row>
    <row r="16668" spans="5:5" ht="15">
      <c r="E16668" s="22"/>
    </row>
    <row r="16669" spans="5:5" ht="15">
      <c r="E16669" s="22"/>
    </row>
    <row r="16670" spans="5:5" ht="15">
      <c r="E16670" s="22"/>
    </row>
    <row r="16671" spans="5:5" ht="15">
      <c r="E16671" s="22"/>
    </row>
    <row r="16672" spans="5:5" ht="15">
      <c r="E16672" s="22"/>
    </row>
    <row r="16673" spans="5:5" ht="15">
      <c r="E16673" s="22"/>
    </row>
    <row r="16674" spans="5:5" ht="15">
      <c r="E16674" s="22"/>
    </row>
    <row r="16675" spans="5:5" ht="15">
      <c r="E16675" s="22"/>
    </row>
    <row r="16676" spans="5:5" ht="15">
      <c r="E16676" s="22"/>
    </row>
    <row r="16677" spans="5:5" ht="15">
      <c r="E16677" s="22"/>
    </row>
    <row r="16678" spans="5:5" ht="15">
      <c r="E16678" s="22"/>
    </row>
    <row r="16679" spans="5:5" ht="15">
      <c r="E16679" s="22"/>
    </row>
    <row r="16680" spans="5:5" ht="15">
      <c r="E16680" s="22"/>
    </row>
    <row r="16681" spans="5:5" ht="15">
      <c r="E16681" s="22"/>
    </row>
    <row r="16682" spans="5:5" ht="15">
      <c r="E16682" s="22"/>
    </row>
    <row r="16683" spans="5:5" ht="15">
      <c r="E16683" s="22"/>
    </row>
    <row r="16684" spans="5:5" ht="15">
      <c r="E16684" s="22"/>
    </row>
    <row r="16685" spans="5:5" ht="15">
      <c r="E16685" s="22"/>
    </row>
    <row r="16686" spans="5:5" ht="15">
      <c r="E16686" s="22"/>
    </row>
    <row r="16687" spans="5:5" ht="15">
      <c r="E16687" s="22"/>
    </row>
    <row r="16688" spans="5:5" ht="15">
      <c r="E16688" s="22"/>
    </row>
    <row r="16689" spans="5:5" ht="15">
      <c r="E16689" s="22"/>
    </row>
    <row r="16690" spans="5:5" ht="15">
      <c r="E16690" s="22"/>
    </row>
    <row r="16691" spans="5:5" ht="15">
      <c r="E16691" s="22"/>
    </row>
    <row r="16692" spans="5:5" ht="15">
      <c r="E16692" s="22"/>
    </row>
    <row r="16693" spans="5:5" ht="15">
      <c r="E16693" s="22"/>
    </row>
    <row r="16694" spans="5:5" ht="15">
      <c r="E16694" s="22"/>
    </row>
    <row r="16695" spans="5:5" ht="15">
      <c r="E16695" s="22"/>
    </row>
    <row r="16696" spans="5:5" ht="15">
      <c r="E16696" s="22"/>
    </row>
    <row r="16697" spans="5:5" ht="15">
      <c r="E16697" s="22"/>
    </row>
    <row r="16698" spans="5:5" ht="15">
      <c r="E16698" s="22"/>
    </row>
    <row r="16699" spans="5:5" ht="15">
      <c r="E16699" s="22"/>
    </row>
    <row r="16700" spans="5:5" ht="15">
      <c r="E16700" s="22"/>
    </row>
    <row r="16701" spans="5:5" ht="15">
      <c r="E16701" s="22"/>
    </row>
    <row r="16702" spans="5:5" ht="15">
      <c r="E16702" s="22"/>
    </row>
    <row r="16703" spans="5:5" ht="15">
      <c r="E16703" s="22"/>
    </row>
    <row r="16704" spans="5:5" ht="15">
      <c r="E16704" s="22"/>
    </row>
    <row r="16705" spans="5:5" ht="15">
      <c r="E16705" s="22"/>
    </row>
    <row r="16706" spans="5:5" ht="15">
      <c r="E16706" s="22"/>
    </row>
    <row r="16707" spans="5:5" ht="15">
      <c r="E16707" s="22"/>
    </row>
    <row r="16708" spans="5:5" ht="15">
      <c r="E16708" s="22"/>
    </row>
    <row r="16709" spans="5:5" ht="15">
      <c r="E16709" s="22"/>
    </row>
    <row r="16710" spans="5:5" ht="15">
      <c r="E16710" s="22"/>
    </row>
    <row r="16711" spans="5:5" ht="15">
      <c r="E16711" s="22"/>
    </row>
    <row r="16712" spans="5:5" ht="15">
      <c r="E16712" s="22"/>
    </row>
    <row r="16713" spans="5:5" ht="15">
      <c r="E16713" s="22"/>
    </row>
    <row r="16714" spans="5:5" ht="15">
      <c r="E16714" s="22"/>
    </row>
    <row r="16715" spans="5:5" ht="15">
      <c r="E16715" s="22"/>
    </row>
    <row r="16716" spans="5:5" ht="15">
      <c r="E16716" s="22"/>
    </row>
    <row r="16717" spans="5:5" ht="15">
      <c r="E16717" s="22"/>
    </row>
    <row r="16718" spans="5:5" ht="15">
      <c r="E16718" s="22"/>
    </row>
    <row r="16719" spans="5:5" ht="15">
      <c r="E16719" s="22"/>
    </row>
    <row r="16720" spans="5:5" ht="15">
      <c r="E16720" s="22"/>
    </row>
    <row r="16721" spans="5:5" ht="15">
      <c r="E16721" s="22"/>
    </row>
    <row r="16722" spans="5:5" ht="15">
      <c r="E16722" s="22"/>
    </row>
    <row r="16723" spans="5:5" ht="15">
      <c r="E16723" s="22"/>
    </row>
    <row r="16724" spans="5:5" ht="15">
      <c r="E16724" s="22"/>
    </row>
    <row r="16725" spans="5:5" ht="15">
      <c r="E16725" s="22"/>
    </row>
    <row r="16726" spans="5:5" ht="15">
      <c r="E16726" s="22"/>
    </row>
    <row r="16727" spans="5:5" ht="15">
      <c r="E16727" s="22"/>
    </row>
    <row r="16728" spans="5:5" ht="15">
      <c r="E16728" s="22"/>
    </row>
    <row r="16729" spans="5:5" ht="15">
      <c r="E16729" s="22"/>
    </row>
    <row r="16730" spans="5:5" ht="15">
      <c r="E16730" s="22"/>
    </row>
    <row r="16731" spans="5:5" ht="15">
      <c r="E16731" s="22"/>
    </row>
    <row r="16732" spans="5:5" ht="15">
      <c r="E16732" s="22"/>
    </row>
    <row r="16733" spans="5:5" ht="15">
      <c r="E16733" s="22"/>
    </row>
    <row r="16734" spans="5:5" ht="15">
      <c r="E16734" s="22"/>
    </row>
    <row r="16735" spans="5:5" ht="15">
      <c r="E16735" s="22"/>
    </row>
    <row r="16736" spans="5:5" ht="15">
      <c r="E16736" s="22"/>
    </row>
    <row r="16737" spans="5:5" ht="15">
      <c r="E16737" s="22"/>
    </row>
    <row r="16738" spans="5:5" ht="15">
      <c r="E16738" s="22"/>
    </row>
    <row r="16739" spans="5:5" ht="15">
      <c r="E16739" s="22"/>
    </row>
    <row r="16740" spans="5:5" ht="15">
      <c r="E16740" s="22"/>
    </row>
    <row r="16741" spans="5:5" ht="15">
      <c r="E16741" s="22"/>
    </row>
    <row r="16742" spans="5:5" ht="15">
      <c r="E16742" s="22"/>
    </row>
    <row r="16743" spans="5:5" ht="15">
      <c r="E16743" s="22"/>
    </row>
    <row r="16744" spans="5:5" ht="15">
      <c r="E16744" s="22"/>
    </row>
    <row r="16745" spans="5:5" ht="15">
      <c r="E16745" s="22"/>
    </row>
    <row r="16746" spans="5:5" ht="15">
      <c r="E16746" s="22"/>
    </row>
    <row r="16747" spans="5:5" ht="15">
      <c r="E16747" s="22"/>
    </row>
    <row r="16748" spans="5:5" ht="15">
      <c r="E16748" s="22"/>
    </row>
    <row r="16749" spans="5:5" ht="15">
      <c r="E16749" s="22"/>
    </row>
    <row r="16750" spans="5:5" ht="15">
      <c r="E16750" s="22"/>
    </row>
    <row r="16751" spans="5:5" ht="15">
      <c r="E16751" s="22"/>
    </row>
    <row r="16752" spans="5:5" ht="15">
      <c r="E16752" s="22"/>
    </row>
    <row r="16753" spans="5:5" ht="15">
      <c r="E16753" s="22"/>
    </row>
    <row r="16754" spans="5:5" ht="15">
      <c r="E16754" s="22"/>
    </row>
    <row r="16755" spans="5:5" ht="15">
      <c r="E16755" s="22"/>
    </row>
    <row r="16756" spans="5:5" ht="15">
      <c r="E16756" s="22"/>
    </row>
    <row r="16757" spans="5:5" ht="15">
      <c r="E16757" s="22"/>
    </row>
    <row r="16758" spans="5:5" ht="15">
      <c r="E16758" s="22"/>
    </row>
    <row r="16759" spans="5:5" ht="15">
      <c r="E16759" s="22"/>
    </row>
    <row r="16760" spans="5:5" ht="15">
      <c r="E16760" s="22"/>
    </row>
    <row r="16761" spans="5:5" ht="15">
      <c r="E16761" s="22"/>
    </row>
    <row r="16762" spans="5:5" ht="15">
      <c r="E16762" s="22"/>
    </row>
    <row r="16763" spans="5:5" ht="15">
      <c r="E16763" s="22"/>
    </row>
    <row r="16764" spans="5:5" ht="15">
      <c r="E16764" s="22"/>
    </row>
    <row r="16765" spans="5:5" ht="15">
      <c r="E16765" s="22"/>
    </row>
    <row r="16766" spans="5:5" ht="15">
      <c r="E16766" s="22"/>
    </row>
    <row r="16767" spans="5:5" ht="15">
      <c r="E16767" s="22"/>
    </row>
    <row r="16768" spans="5:5" ht="15">
      <c r="E16768" s="22"/>
    </row>
    <row r="16769" spans="5:5" ht="15">
      <c r="E16769" s="22"/>
    </row>
    <row r="16770" spans="5:5" ht="15">
      <c r="E16770" s="22"/>
    </row>
    <row r="16771" spans="5:5" ht="15">
      <c r="E16771" s="22"/>
    </row>
    <row r="16772" spans="5:5" ht="15">
      <c r="E16772" s="22"/>
    </row>
    <row r="16773" spans="5:5" ht="15">
      <c r="E16773" s="22"/>
    </row>
    <row r="16774" spans="5:5" ht="15">
      <c r="E16774" s="22"/>
    </row>
    <row r="16775" spans="5:5" ht="15">
      <c r="E16775" s="22"/>
    </row>
    <row r="16776" spans="5:5" ht="15">
      <c r="E16776" s="22"/>
    </row>
    <row r="16777" spans="5:5" ht="15">
      <c r="E16777" s="22"/>
    </row>
    <row r="16778" spans="5:5" ht="15">
      <c r="E16778" s="22"/>
    </row>
    <row r="16779" spans="5:5" ht="15">
      <c r="E16779" s="22"/>
    </row>
    <row r="16780" spans="5:5" ht="15">
      <c r="E16780" s="22"/>
    </row>
    <row r="16781" spans="5:5" ht="15">
      <c r="E16781" s="22"/>
    </row>
    <row r="16782" spans="5:5" ht="15">
      <c r="E16782" s="22"/>
    </row>
    <row r="16783" spans="5:5" ht="15">
      <c r="E16783" s="22"/>
    </row>
    <row r="16784" spans="5:5" ht="15">
      <c r="E16784" s="22"/>
    </row>
    <row r="16785" spans="5:5" ht="15">
      <c r="E16785" s="22"/>
    </row>
    <row r="16786" spans="5:5" ht="15">
      <c r="E16786" s="22"/>
    </row>
    <row r="16787" spans="5:5" ht="15">
      <c r="E16787" s="22"/>
    </row>
    <row r="16788" spans="5:5" ht="15">
      <c r="E16788" s="22"/>
    </row>
    <row r="16789" spans="5:5" ht="15">
      <c r="E16789" s="22"/>
    </row>
    <row r="16790" spans="5:5" ht="15">
      <c r="E16790" s="22"/>
    </row>
    <row r="16791" spans="5:5" ht="15">
      <c r="E16791" s="22"/>
    </row>
    <row r="16792" spans="5:5" ht="15">
      <c r="E16792" s="22"/>
    </row>
    <row r="16793" spans="5:5" ht="15">
      <c r="E16793" s="22"/>
    </row>
    <row r="16794" spans="5:5" ht="15">
      <c r="E16794" s="22"/>
    </row>
    <row r="16795" spans="5:5" ht="15">
      <c r="E16795" s="22"/>
    </row>
    <row r="16796" spans="5:5" ht="15">
      <c r="E16796" s="22"/>
    </row>
    <row r="16797" spans="5:5" ht="15">
      <c r="E16797" s="22"/>
    </row>
    <row r="16798" spans="5:5" ht="15">
      <c r="E16798" s="22"/>
    </row>
    <row r="16799" spans="5:5" ht="15">
      <c r="E16799" s="22"/>
    </row>
    <row r="16800" spans="5:5" ht="15">
      <c r="E16800" s="22"/>
    </row>
    <row r="16801" spans="5:5" ht="15">
      <c r="E16801" s="22"/>
    </row>
    <row r="16802" spans="5:5" ht="15">
      <c r="E16802" s="22"/>
    </row>
    <row r="16803" spans="5:5" ht="15">
      <c r="E16803" s="22"/>
    </row>
    <row r="16804" spans="5:5" ht="15">
      <c r="E16804" s="22"/>
    </row>
    <row r="16805" spans="5:5" ht="15">
      <c r="E16805" s="22"/>
    </row>
    <row r="16806" spans="5:5" ht="15">
      <c r="E16806" s="22"/>
    </row>
    <row r="16807" spans="5:5" ht="15">
      <c r="E16807" s="22"/>
    </row>
    <row r="16808" spans="5:5" ht="15">
      <c r="E16808" s="22"/>
    </row>
    <row r="16809" spans="5:5" ht="15">
      <c r="E16809" s="22"/>
    </row>
    <row r="16810" spans="5:5" ht="15">
      <c r="E16810" s="22"/>
    </row>
    <row r="16811" spans="5:5" ht="15">
      <c r="E16811" s="22"/>
    </row>
    <row r="16812" spans="5:5" ht="15">
      <c r="E16812" s="22"/>
    </row>
    <row r="16813" spans="5:5" ht="15">
      <c r="E16813" s="22"/>
    </row>
    <row r="16814" spans="5:5" ht="15">
      <c r="E16814" s="22"/>
    </row>
    <row r="16815" spans="5:5" ht="15">
      <c r="E16815" s="22"/>
    </row>
    <row r="16816" spans="5:5" ht="15">
      <c r="E16816" s="22"/>
    </row>
    <row r="16817" spans="5:5" ht="15">
      <c r="E16817" s="22"/>
    </row>
    <row r="16818" spans="5:5" ht="15">
      <c r="E16818" s="22"/>
    </row>
    <row r="16819" spans="5:5" ht="15">
      <c r="E16819" s="22"/>
    </row>
    <row r="16820" spans="5:5" ht="15">
      <c r="E16820" s="22"/>
    </row>
    <row r="16821" spans="5:5" ht="15">
      <c r="E16821" s="22"/>
    </row>
    <row r="16822" spans="5:5" ht="15">
      <c r="E16822" s="22"/>
    </row>
    <row r="16823" spans="5:5" ht="15">
      <c r="E16823" s="22"/>
    </row>
    <row r="16824" spans="5:5" ht="15">
      <c r="E16824" s="22"/>
    </row>
    <row r="16825" spans="5:5" ht="15">
      <c r="E16825" s="22"/>
    </row>
    <row r="16826" spans="5:5" ht="15">
      <c r="E16826" s="22"/>
    </row>
    <row r="16827" spans="5:5" ht="15">
      <c r="E16827" s="22"/>
    </row>
    <row r="16828" spans="5:5" ht="15">
      <c r="E16828" s="22"/>
    </row>
    <row r="16829" spans="5:5" ht="15">
      <c r="E16829" s="22"/>
    </row>
    <row r="16830" spans="5:5" ht="15">
      <c r="E16830" s="22"/>
    </row>
    <row r="16831" spans="5:5" ht="15">
      <c r="E16831" s="22"/>
    </row>
    <row r="16832" spans="5:5" ht="15">
      <c r="E16832" s="22"/>
    </row>
    <row r="16833" spans="5:5" ht="15">
      <c r="E16833" s="22"/>
    </row>
    <row r="16834" spans="5:5" ht="15">
      <c r="E16834" s="22"/>
    </row>
    <row r="16835" spans="5:5" ht="15">
      <c r="E16835" s="22"/>
    </row>
    <row r="16836" spans="5:5" ht="15">
      <c r="E16836" s="22"/>
    </row>
    <row r="16837" spans="5:5" ht="15">
      <c r="E16837" s="22"/>
    </row>
    <row r="16838" spans="5:5" ht="15">
      <c r="E16838" s="22"/>
    </row>
    <row r="16839" spans="5:5" ht="15">
      <c r="E16839" s="22"/>
    </row>
    <row r="16840" spans="5:5" ht="15">
      <c r="E16840" s="22"/>
    </row>
    <row r="16841" spans="5:5" ht="15">
      <c r="E16841" s="22"/>
    </row>
    <row r="16842" spans="5:5" ht="15">
      <c r="E16842" s="22"/>
    </row>
    <row r="16843" spans="5:5" ht="15">
      <c r="E16843" s="22"/>
    </row>
    <row r="16844" spans="5:5" ht="15">
      <c r="E16844" s="22"/>
    </row>
    <row r="16845" spans="5:5" ht="15">
      <c r="E16845" s="22"/>
    </row>
    <row r="16846" spans="5:5" ht="15">
      <c r="E16846" s="22"/>
    </row>
    <row r="16847" spans="5:5" ht="15">
      <c r="E16847" s="22"/>
    </row>
    <row r="16848" spans="5:5" ht="15">
      <c r="E16848" s="22"/>
    </row>
    <row r="16849" spans="5:5" ht="15">
      <c r="E16849" s="22"/>
    </row>
    <row r="16850" spans="5:5" ht="15">
      <c r="E16850" s="22"/>
    </row>
    <row r="16851" spans="5:5" ht="15">
      <c r="E16851" s="22"/>
    </row>
    <row r="16852" spans="5:5" ht="15">
      <c r="E16852" s="22"/>
    </row>
    <row r="16853" spans="5:5" ht="15">
      <c r="E16853" s="22"/>
    </row>
    <row r="16854" spans="5:5" ht="15">
      <c r="E16854" s="22"/>
    </row>
    <row r="16855" spans="5:5" ht="15">
      <c r="E16855" s="22"/>
    </row>
    <row r="16856" spans="5:5" ht="15">
      <c r="E16856" s="22"/>
    </row>
    <row r="16857" spans="5:5" ht="15">
      <c r="E16857" s="22"/>
    </row>
    <row r="16858" spans="5:5" ht="15">
      <c r="E16858" s="22"/>
    </row>
    <row r="16859" spans="5:5" ht="15">
      <c r="E16859" s="22"/>
    </row>
    <row r="16860" spans="5:5" ht="15">
      <c r="E16860" s="22"/>
    </row>
    <row r="16861" spans="5:5" ht="15">
      <c r="E16861" s="22"/>
    </row>
    <row r="16862" spans="5:5" ht="15">
      <c r="E16862" s="22"/>
    </row>
    <row r="16863" spans="5:5" ht="15">
      <c r="E16863" s="22"/>
    </row>
    <row r="16864" spans="5:5" ht="15">
      <c r="E16864" s="22"/>
    </row>
    <row r="16865" spans="5:5" ht="15">
      <c r="E16865" s="22"/>
    </row>
    <row r="16866" spans="5:5" ht="15">
      <c r="E16866" s="22"/>
    </row>
    <row r="16867" spans="5:5" ht="15">
      <c r="E16867" s="22"/>
    </row>
    <row r="16868" spans="5:5" ht="15">
      <c r="E16868" s="22"/>
    </row>
    <row r="16869" spans="5:5" ht="15">
      <c r="E16869" s="22"/>
    </row>
    <row r="16870" spans="5:5" ht="15">
      <c r="E16870" s="22"/>
    </row>
    <row r="16871" spans="5:5" ht="15">
      <c r="E16871" s="22"/>
    </row>
    <row r="16872" spans="5:5" ht="15">
      <c r="E16872" s="22"/>
    </row>
    <row r="16873" spans="5:5" ht="15">
      <c r="E16873" s="22"/>
    </row>
    <row r="16874" spans="5:5" ht="15">
      <c r="E16874" s="22"/>
    </row>
    <row r="16875" spans="5:5" ht="15">
      <c r="E16875" s="22"/>
    </row>
    <row r="16876" spans="5:5" ht="15">
      <c r="E16876" s="22"/>
    </row>
    <row r="16877" spans="5:5" ht="15">
      <c r="E16877" s="22"/>
    </row>
    <row r="16878" spans="5:5" ht="15">
      <c r="E16878" s="22"/>
    </row>
    <row r="16879" spans="5:5" ht="15">
      <c r="E16879" s="22"/>
    </row>
    <row r="16880" spans="5:5" ht="15">
      <c r="E16880" s="22"/>
    </row>
    <row r="16881" spans="5:5" ht="15">
      <c r="E16881" s="22"/>
    </row>
    <row r="16882" spans="5:5" ht="15">
      <c r="E16882" s="22"/>
    </row>
    <row r="16883" spans="5:5" ht="15">
      <c r="E16883" s="22"/>
    </row>
    <row r="16884" spans="5:5" ht="15">
      <c r="E16884" s="22"/>
    </row>
    <row r="16885" spans="5:5" ht="15">
      <c r="E16885" s="22"/>
    </row>
    <row r="16886" spans="5:5" ht="15">
      <c r="E16886" s="22"/>
    </row>
    <row r="16887" spans="5:5" ht="15">
      <c r="E16887" s="22"/>
    </row>
    <row r="16888" spans="5:5" ht="15">
      <c r="E16888" s="22"/>
    </row>
    <row r="16889" spans="5:5" ht="15">
      <c r="E16889" s="22"/>
    </row>
    <row r="16890" spans="5:5" ht="15">
      <c r="E16890" s="22"/>
    </row>
    <row r="16891" spans="5:5" ht="15">
      <c r="E16891" s="22"/>
    </row>
    <row r="16892" spans="5:5" ht="15">
      <c r="E16892" s="22"/>
    </row>
    <row r="16893" spans="5:5" ht="15">
      <c r="E16893" s="22"/>
    </row>
    <row r="16894" spans="5:5" ht="15">
      <c r="E16894" s="22"/>
    </row>
    <row r="16895" spans="5:5" ht="15">
      <c r="E16895" s="22"/>
    </row>
    <row r="16896" spans="5:5" ht="15">
      <c r="E16896" s="22"/>
    </row>
    <row r="16897" spans="5:5" ht="15">
      <c r="E16897" s="22"/>
    </row>
    <row r="16898" spans="5:5" ht="15">
      <c r="E16898" s="22"/>
    </row>
    <row r="16899" spans="5:5" ht="15">
      <c r="E16899" s="22"/>
    </row>
    <row r="16900" spans="5:5" ht="15">
      <c r="E16900" s="22"/>
    </row>
    <row r="16901" spans="5:5" ht="15">
      <c r="E16901" s="22"/>
    </row>
    <row r="16902" spans="5:5" ht="15">
      <c r="E16902" s="22"/>
    </row>
    <row r="16903" spans="5:5" ht="15">
      <c r="E16903" s="22"/>
    </row>
    <row r="16904" spans="5:5" ht="15">
      <c r="E16904" s="22"/>
    </row>
    <row r="16905" spans="5:5" ht="15">
      <c r="E16905" s="22"/>
    </row>
    <row r="16906" spans="5:5" ht="15">
      <c r="E16906" s="22"/>
    </row>
    <row r="16907" spans="5:5" ht="15">
      <c r="E16907" s="22"/>
    </row>
    <row r="16908" spans="5:5" ht="15">
      <c r="E16908" s="22"/>
    </row>
    <row r="16909" spans="5:5" ht="15">
      <c r="E16909" s="22"/>
    </row>
    <row r="16910" spans="5:5" ht="15">
      <c r="E16910" s="22"/>
    </row>
    <row r="16911" spans="5:5" ht="15">
      <c r="E16911" s="22"/>
    </row>
    <row r="16912" spans="5:5" ht="15">
      <c r="E16912" s="22"/>
    </row>
    <row r="16913" spans="5:5" ht="15">
      <c r="E16913" s="22"/>
    </row>
    <row r="16914" spans="5:5" ht="15">
      <c r="E16914" s="22"/>
    </row>
    <row r="16915" spans="5:5" ht="15">
      <c r="E16915" s="22"/>
    </row>
    <row r="16916" spans="5:5" ht="15">
      <c r="E16916" s="22"/>
    </row>
    <row r="16917" spans="5:5" ht="15">
      <c r="E16917" s="22"/>
    </row>
    <row r="16918" spans="5:5" ht="15">
      <c r="E16918" s="22"/>
    </row>
    <row r="16919" spans="5:5" ht="15">
      <c r="E16919" s="22"/>
    </row>
    <row r="16920" spans="5:5" ht="15">
      <c r="E16920" s="22"/>
    </row>
    <row r="16921" spans="5:5" ht="15">
      <c r="E16921" s="22"/>
    </row>
    <row r="16922" spans="5:5" ht="15">
      <c r="E16922" s="22"/>
    </row>
    <row r="16923" spans="5:5" ht="15">
      <c r="E16923" s="22"/>
    </row>
    <row r="16924" spans="5:5" ht="15">
      <c r="E16924" s="22"/>
    </row>
    <row r="16925" spans="5:5" ht="15">
      <c r="E16925" s="22"/>
    </row>
    <row r="16926" spans="5:5" ht="15">
      <c r="E16926" s="22"/>
    </row>
    <row r="16927" spans="5:5" ht="15">
      <c r="E16927" s="22"/>
    </row>
    <row r="16928" spans="5:5" ht="15">
      <c r="E16928" s="22"/>
    </row>
    <row r="16929" spans="5:5" ht="15">
      <c r="E16929" s="22"/>
    </row>
    <row r="16930" spans="5:5" ht="15">
      <c r="E16930" s="22"/>
    </row>
    <row r="16931" spans="5:5" ht="15">
      <c r="E16931" s="22"/>
    </row>
    <row r="16932" spans="5:5" ht="15">
      <c r="E16932" s="22"/>
    </row>
    <row r="16933" spans="5:5" ht="15">
      <c r="E16933" s="22"/>
    </row>
    <row r="16934" spans="5:5" ht="15">
      <c r="E16934" s="22"/>
    </row>
    <row r="16935" spans="5:5" ht="15">
      <c r="E16935" s="22"/>
    </row>
    <row r="16936" spans="5:5" ht="15">
      <c r="E16936" s="22"/>
    </row>
    <row r="16937" spans="5:5" ht="15">
      <c r="E16937" s="22"/>
    </row>
    <row r="16938" spans="5:5" ht="15">
      <c r="E16938" s="22"/>
    </row>
    <row r="16939" spans="5:5" ht="15">
      <c r="E16939" s="22"/>
    </row>
    <row r="16940" spans="5:5" ht="15">
      <c r="E16940" s="22"/>
    </row>
    <row r="16941" spans="5:5" ht="15">
      <c r="E16941" s="22"/>
    </row>
    <row r="16942" spans="5:5" ht="15">
      <c r="E16942" s="22"/>
    </row>
    <row r="16943" spans="5:5" ht="15">
      <c r="E16943" s="22"/>
    </row>
    <row r="16944" spans="5:5" ht="15">
      <c r="E16944" s="22"/>
    </row>
    <row r="16945" spans="5:5" ht="15">
      <c r="E16945" s="22"/>
    </row>
    <row r="16946" spans="5:5" ht="15">
      <c r="E16946" s="22"/>
    </row>
    <row r="16947" spans="5:5" ht="15">
      <c r="E16947" s="22"/>
    </row>
    <row r="16948" spans="5:5" ht="15">
      <c r="E16948" s="22"/>
    </row>
    <row r="16949" spans="5:5" ht="15">
      <c r="E16949" s="22"/>
    </row>
    <row r="16950" spans="5:5" ht="15">
      <c r="E16950" s="22"/>
    </row>
    <row r="16951" spans="5:5" ht="15">
      <c r="E16951" s="22"/>
    </row>
    <row r="16952" spans="5:5" ht="15">
      <c r="E16952" s="22"/>
    </row>
    <row r="16953" spans="5:5" ht="15">
      <c r="E16953" s="22"/>
    </row>
    <row r="16954" spans="5:5" ht="15">
      <c r="E16954" s="22"/>
    </row>
    <row r="16955" spans="5:5" ht="15">
      <c r="E16955" s="22"/>
    </row>
    <row r="16956" spans="5:5" ht="15">
      <c r="E16956" s="22"/>
    </row>
    <row r="16957" spans="5:5" ht="15">
      <c r="E16957" s="22"/>
    </row>
    <row r="16958" spans="5:5" ht="15">
      <c r="E16958" s="22"/>
    </row>
    <row r="16959" spans="5:5" ht="15">
      <c r="E16959" s="22"/>
    </row>
    <row r="16960" spans="5:5" ht="15">
      <c r="E16960" s="22"/>
    </row>
    <row r="16961" spans="5:5" ht="15">
      <c r="E16961" s="22"/>
    </row>
    <row r="16962" spans="5:5" ht="15">
      <c r="E16962" s="22"/>
    </row>
    <row r="16963" spans="5:5" ht="15">
      <c r="E16963" s="22"/>
    </row>
    <row r="16964" spans="5:5" ht="15">
      <c r="E16964" s="22"/>
    </row>
    <row r="16965" spans="5:5" ht="15">
      <c r="E16965" s="22"/>
    </row>
    <row r="16966" spans="5:5" ht="15">
      <c r="E16966" s="22"/>
    </row>
    <row r="16967" spans="5:5" ht="15">
      <c r="E16967" s="22"/>
    </row>
    <row r="16968" spans="5:5" ht="15">
      <c r="E16968" s="22"/>
    </row>
    <row r="16969" spans="5:5" ht="15">
      <c r="E16969" s="22"/>
    </row>
    <row r="16970" spans="5:5" ht="15">
      <c r="E16970" s="22"/>
    </row>
    <row r="16971" spans="5:5" ht="15">
      <c r="E16971" s="22"/>
    </row>
    <row r="16972" spans="5:5" ht="15">
      <c r="E16972" s="22"/>
    </row>
    <row r="16973" spans="5:5" ht="15">
      <c r="E16973" s="22"/>
    </row>
    <row r="16974" spans="5:5" ht="15">
      <c r="E16974" s="22"/>
    </row>
    <row r="16975" spans="5:5" ht="15">
      <c r="E16975" s="22"/>
    </row>
    <row r="16976" spans="5:5" ht="15">
      <c r="E16976" s="22"/>
    </row>
    <row r="16977" spans="5:5" ht="15">
      <c r="E16977" s="22"/>
    </row>
    <row r="16978" spans="5:5" ht="15">
      <c r="E16978" s="22"/>
    </row>
    <row r="16979" spans="5:5" ht="15">
      <c r="E16979" s="22"/>
    </row>
    <row r="16980" spans="5:5" ht="15">
      <c r="E16980" s="22"/>
    </row>
    <row r="16981" spans="5:5" ht="15">
      <c r="E16981" s="22"/>
    </row>
    <row r="16982" spans="5:5" ht="15">
      <c r="E16982" s="22"/>
    </row>
    <row r="16983" spans="5:5" ht="15">
      <c r="E16983" s="22"/>
    </row>
    <row r="16984" spans="5:5" ht="15">
      <c r="E16984" s="22"/>
    </row>
    <row r="16985" spans="5:5" ht="15">
      <c r="E16985" s="22"/>
    </row>
    <row r="16986" spans="5:5" ht="15">
      <c r="E16986" s="22"/>
    </row>
    <row r="16987" spans="5:5" ht="15">
      <c r="E16987" s="22"/>
    </row>
    <row r="16988" spans="5:5" ht="15">
      <c r="E16988" s="22"/>
    </row>
    <row r="16989" spans="5:5" ht="15">
      <c r="E16989" s="22"/>
    </row>
    <row r="16990" spans="5:5" ht="15">
      <c r="E16990" s="22"/>
    </row>
    <row r="16991" spans="5:5" ht="15">
      <c r="E16991" s="22"/>
    </row>
    <row r="16992" spans="5:5" ht="15">
      <c r="E16992" s="22"/>
    </row>
    <row r="16993" spans="5:5" ht="15">
      <c r="E16993" s="22"/>
    </row>
    <row r="16994" spans="5:5" ht="15">
      <c r="E16994" s="22"/>
    </row>
    <row r="16995" spans="5:5" ht="15">
      <c r="E16995" s="22"/>
    </row>
    <row r="16996" spans="5:5" ht="15">
      <c r="E16996" s="22"/>
    </row>
    <row r="16997" spans="5:5" ht="15">
      <c r="E16997" s="22"/>
    </row>
    <row r="16998" spans="5:5" ht="15">
      <c r="E16998" s="22"/>
    </row>
    <row r="16999" spans="5:5" ht="15">
      <c r="E16999" s="22"/>
    </row>
    <row r="17000" spans="5:5" ht="15">
      <c r="E17000" s="22"/>
    </row>
    <row r="17001" spans="5:5" ht="15">
      <c r="E17001" s="22"/>
    </row>
    <row r="17002" spans="5:5" ht="15">
      <c r="E17002" s="22"/>
    </row>
    <row r="17003" spans="5:5" ht="15">
      <c r="E17003" s="22"/>
    </row>
    <row r="17004" spans="5:5" ht="15">
      <c r="E17004" s="22"/>
    </row>
    <row r="17005" spans="5:5" ht="15">
      <c r="E17005" s="22"/>
    </row>
    <row r="17006" spans="5:5" ht="15">
      <c r="E17006" s="22"/>
    </row>
    <row r="17007" spans="5:5" ht="15">
      <c r="E17007" s="22"/>
    </row>
    <row r="17008" spans="5:5" ht="15">
      <c r="E17008" s="22"/>
    </row>
    <row r="17009" spans="5:5" ht="15">
      <c r="E17009" s="22"/>
    </row>
    <row r="17010" spans="5:5" ht="15">
      <c r="E17010" s="22"/>
    </row>
    <row r="17011" spans="5:5" ht="15">
      <c r="E17011" s="22"/>
    </row>
    <row r="17012" spans="5:5" ht="15">
      <c r="E17012" s="22"/>
    </row>
    <row r="17013" spans="5:5" ht="15">
      <c r="E17013" s="22"/>
    </row>
    <row r="17014" spans="5:5" ht="15">
      <c r="E17014" s="22"/>
    </row>
    <row r="17015" spans="5:5" ht="15">
      <c r="E17015" s="22"/>
    </row>
    <row r="17016" spans="5:5" ht="15">
      <c r="E17016" s="22"/>
    </row>
    <row r="17017" spans="5:5" ht="15">
      <c r="E17017" s="22"/>
    </row>
    <row r="17018" spans="5:5" ht="15">
      <c r="E17018" s="22"/>
    </row>
    <row r="17019" spans="5:5" ht="15">
      <c r="E17019" s="22"/>
    </row>
    <row r="17020" spans="5:5" ht="15">
      <c r="E17020" s="22"/>
    </row>
    <row r="17021" spans="5:5" ht="15">
      <c r="E17021" s="22"/>
    </row>
    <row r="17022" spans="5:5" ht="15">
      <c r="E17022" s="22"/>
    </row>
    <row r="17023" spans="5:5" ht="15">
      <c r="E17023" s="22"/>
    </row>
    <row r="17024" spans="5:5" ht="15">
      <c r="E17024" s="22"/>
    </row>
    <row r="17025" spans="5:5" ht="15">
      <c r="E17025" s="22"/>
    </row>
    <row r="17026" spans="5:5" ht="15">
      <c r="E17026" s="22"/>
    </row>
    <row r="17027" spans="5:5" ht="15">
      <c r="E17027" s="22"/>
    </row>
    <row r="17028" spans="5:5" ht="15">
      <c r="E17028" s="22"/>
    </row>
    <row r="17029" spans="5:5" ht="15">
      <c r="E17029" s="22"/>
    </row>
    <row r="17030" spans="5:5" ht="15">
      <c r="E17030" s="22"/>
    </row>
    <row r="17031" spans="5:5" ht="15">
      <c r="E17031" s="22"/>
    </row>
    <row r="17032" spans="5:5" ht="15">
      <c r="E17032" s="22"/>
    </row>
    <row r="17033" spans="5:5" ht="15">
      <c r="E17033" s="22"/>
    </row>
    <row r="17034" spans="5:5" ht="15">
      <c r="E17034" s="22"/>
    </row>
    <row r="17035" spans="5:5" ht="15">
      <c r="E17035" s="22"/>
    </row>
    <row r="17036" spans="5:5" ht="15">
      <c r="E17036" s="22"/>
    </row>
    <row r="17037" spans="5:5" ht="15">
      <c r="E17037" s="22"/>
    </row>
    <row r="17038" spans="5:5" ht="15">
      <c r="E17038" s="22"/>
    </row>
    <row r="17039" spans="5:5" ht="15">
      <c r="E17039" s="22"/>
    </row>
    <row r="17040" spans="5:5" ht="15">
      <c r="E17040" s="22"/>
    </row>
    <row r="17041" spans="5:5" ht="15">
      <c r="E17041" s="22"/>
    </row>
    <row r="17042" spans="5:5" ht="15">
      <c r="E17042" s="22"/>
    </row>
    <row r="17043" spans="5:5" ht="15">
      <c r="E17043" s="22"/>
    </row>
    <row r="17044" spans="5:5" ht="15">
      <c r="E17044" s="22"/>
    </row>
    <row r="17045" spans="5:5" ht="15">
      <c r="E17045" s="22"/>
    </row>
    <row r="17046" spans="5:5" ht="15">
      <c r="E17046" s="22"/>
    </row>
    <row r="17047" spans="5:5" ht="15">
      <c r="E17047" s="22"/>
    </row>
    <row r="17048" spans="5:5" ht="15">
      <c r="E17048" s="22"/>
    </row>
    <row r="17049" spans="5:5" ht="15">
      <c r="E17049" s="22"/>
    </row>
    <row r="17050" spans="5:5" ht="15">
      <c r="E17050" s="22"/>
    </row>
    <row r="17051" spans="5:5" ht="15">
      <c r="E17051" s="22"/>
    </row>
    <row r="17052" spans="5:5" ht="15">
      <c r="E17052" s="22"/>
    </row>
    <row r="17053" spans="5:5" ht="15">
      <c r="E17053" s="22"/>
    </row>
    <row r="17054" spans="5:5" ht="15">
      <c r="E17054" s="22"/>
    </row>
    <row r="17055" spans="5:5" ht="15">
      <c r="E17055" s="22"/>
    </row>
    <row r="17056" spans="5:5" ht="15">
      <c r="E17056" s="22"/>
    </row>
    <row r="17057" spans="5:5" ht="15">
      <c r="E17057" s="22"/>
    </row>
    <row r="17058" spans="5:5" ht="15">
      <c r="E17058" s="22"/>
    </row>
    <row r="17059" spans="5:5" ht="15">
      <c r="E17059" s="22"/>
    </row>
    <row r="17060" spans="5:5" ht="15">
      <c r="E17060" s="22"/>
    </row>
    <row r="17061" spans="5:5" ht="15">
      <c r="E17061" s="22"/>
    </row>
    <row r="17062" spans="5:5" ht="15">
      <c r="E17062" s="22"/>
    </row>
    <row r="17063" spans="5:5" ht="15">
      <c r="E17063" s="22"/>
    </row>
    <row r="17064" spans="5:5" ht="15">
      <c r="E17064" s="22"/>
    </row>
    <row r="17065" spans="5:5" ht="15">
      <c r="E17065" s="22"/>
    </row>
    <row r="17066" spans="5:5" ht="15">
      <c r="E17066" s="22"/>
    </row>
    <row r="17067" spans="5:5" ht="15">
      <c r="E17067" s="22"/>
    </row>
    <row r="17068" spans="5:5" ht="15">
      <c r="E17068" s="22"/>
    </row>
    <row r="17069" spans="5:5" ht="15">
      <c r="E17069" s="22"/>
    </row>
    <row r="17070" spans="5:5" ht="15">
      <c r="E17070" s="22"/>
    </row>
    <row r="17071" spans="5:5" ht="15">
      <c r="E17071" s="22"/>
    </row>
    <row r="17072" spans="5:5" ht="15">
      <c r="E17072" s="22"/>
    </row>
    <row r="17073" spans="5:5" ht="15">
      <c r="E17073" s="22"/>
    </row>
    <row r="17074" spans="5:5" ht="15">
      <c r="E17074" s="22"/>
    </row>
    <row r="17075" spans="5:5" ht="15">
      <c r="E17075" s="22"/>
    </row>
    <row r="17076" spans="5:5" ht="15">
      <c r="E17076" s="22"/>
    </row>
    <row r="17077" spans="5:5" ht="15">
      <c r="E17077" s="22"/>
    </row>
    <row r="17078" spans="5:5" ht="15">
      <c r="E17078" s="22"/>
    </row>
    <row r="17079" spans="5:5" ht="15">
      <c r="E17079" s="22"/>
    </row>
    <row r="17080" spans="5:5" ht="15">
      <c r="E17080" s="22"/>
    </row>
    <row r="17081" spans="5:5" ht="15">
      <c r="E17081" s="22"/>
    </row>
    <row r="17082" spans="5:5" ht="15">
      <c r="E17082" s="22"/>
    </row>
    <row r="17083" spans="5:5" ht="15">
      <c r="E17083" s="22"/>
    </row>
    <row r="17084" spans="5:5" ht="15">
      <c r="E17084" s="22"/>
    </row>
    <row r="17085" spans="5:5" ht="15">
      <c r="E17085" s="22"/>
    </row>
    <row r="17086" spans="5:5" ht="15">
      <c r="E17086" s="22"/>
    </row>
    <row r="17087" spans="5:5" ht="15">
      <c r="E17087" s="22"/>
    </row>
    <row r="17088" spans="5:5" ht="15">
      <c r="E17088" s="22"/>
    </row>
    <row r="17089" spans="5:5" ht="15">
      <c r="E17089" s="22"/>
    </row>
    <row r="17090" spans="5:5" ht="15">
      <c r="E17090" s="22"/>
    </row>
    <row r="17091" spans="5:5" ht="15">
      <c r="E17091" s="22"/>
    </row>
    <row r="17092" spans="5:5" ht="15">
      <c r="E17092" s="22"/>
    </row>
    <row r="17093" spans="5:5" ht="15">
      <c r="E17093" s="22"/>
    </row>
    <row r="17094" spans="5:5" ht="15">
      <c r="E17094" s="22"/>
    </row>
    <row r="17095" spans="5:5" ht="15">
      <c r="E17095" s="22"/>
    </row>
    <row r="17096" spans="5:5" ht="15">
      <c r="E17096" s="22"/>
    </row>
    <row r="17097" spans="5:5" ht="15">
      <c r="E17097" s="22"/>
    </row>
    <row r="17098" spans="5:5" ht="15">
      <c r="E17098" s="22"/>
    </row>
    <row r="17099" spans="5:5" ht="15">
      <c r="E17099" s="22"/>
    </row>
    <row r="17100" spans="5:5" ht="15">
      <c r="E17100" s="22"/>
    </row>
    <row r="17101" spans="5:5" ht="15">
      <c r="E17101" s="22"/>
    </row>
    <row r="17102" spans="5:5" ht="15">
      <c r="E17102" s="22"/>
    </row>
    <row r="17103" spans="5:5" ht="15">
      <c r="E17103" s="22"/>
    </row>
    <row r="17104" spans="5:5" ht="15">
      <c r="E17104" s="22"/>
    </row>
    <row r="17105" spans="5:5" ht="15">
      <c r="E17105" s="22"/>
    </row>
    <row r="17106" spans="5:5" ht="15">
      <c r="E17106" s="22"/>
    </row>
    <row r="17107" spans="5:5" ht="15">
      <c r="E17107" s="22"/>
    </row>
    <row r="17108" spans="5:5" ht="15">
      <c r="E17108" s="22"/>
    </row>
    <row r="17109" spans="5:5" ht="15">
      <c r="E17109" s="22"/>
    </row>
    <row r="17110" spans="5:5" ht="15">
      <c r="E17110" s="22"/>
    </row>
    <row r="17111" spans="5:5" ht="15">
      <c r="E17111" s="22"/>
    </row>
    <row r="17112" spans="5:5" ht="15">
      <c r="E17112" s="22"/>
    </row>
    <row r="17113" spans="5:5" ht="15">
      <c r="E17113" s="22"/>
    </row>
    <row r="17114" spans="5:5" ht="15">
      <c r="E17114" s="22"/>
    </row>
    <row r="17115" spans="5:5" ht="15">
      <c r="E17115" s="22"/>
    </row>
    <row r="17116" spans="5:5" ht="15">
      <c r="E17116" s="22"/>
    </row>
    <row r="17117" spans="5:5" ht="15">
      <c r="E17117" s="22"/>
    </row>
    <row r="17118" spans="5:5" ht="15">
      <c r="E17118" s="22"/>
    </row>
    <row r="17119" spans="5:5" ht="15">
      <c r="E17119" s="22"/>
    </row>
    <row r="17120" spans="5:5" ht="15">
      <c r="E17120" s="22"/>
    </row>
    <row r="17121" spans="5:5" ht="15">
      <c r="E17121" s="22"/>
    </row>
    <row r="17122" spans="5:5" ht="15">
      <c r="E17122" s="22"/>
    </row>
    <row r="17123" spans="5:5" ht="15">
      <c r="E17123" s="22"/>
    </row>
    <row r="17124" spans="5:5" ht="15">
      <c r="E17124" s="22"/>
    </row>
    <row r="17125" spans="5:5" ht="15">
      <c r="E17125" s="22"/>
    </row>
    <row r="17126" spans="5:5" ht="15">
      <c r="E17126" s="22"/>
    </row>
    <row r="17127" spans="5:5" ht="15">
      <c r="E17127" s="22"/>
    </row>
    <row r="17128" spans="5:5" ht="15">
      <c r="E17128" s="22"/>
    </row>
    <row r="17129" spans="5:5" ht="15">
      <c r="E17129" s="22"/>
    </row>
    <row r="17130" spans="5:5" ht="15">
      <c r="E17130" s="22"/>
    </row>
    <row r="17131" spans="5:5" ht="15">
      <c r="E17131" s="22"/>
    </row>
    <row r="17132" spans="5:5" ht="15">
      <c r="E17132" s="22"/>
    </row>
    <row r="17133" spans="5:5" ht="15">
      <c r="E17133" s="22"/>
    </row>
    <row r="17134" spans="5:5" ht="15">
      <c r="E17134" s="22"/>
    </row>
    <row r="17135" spans="5:5" ht="15">
      <c r="E17135" s="22"/>
    </row>
    <row r="17136" spans="5:5" ht="15">
      <c r="E17136" s="22"/>
    </row>
    <row r="17137" spans="5:5" ht="15">
      <c r="E17137" s="22"/>
    </row>
    <row r="17138" spans="5:5" ht="15">
      <c r="E17138" s="22"/>
    </row>
    <row r="17139" spans="5:5" ht="15">
      <c r="E17139" s="22"/>
    </row>
    <row r="17140" spans="5:5" ht="15">
      <c r="E17140" s="22"/>
    </row>
    <row r="17141" spans="5:5" ht="15">
      <c r="E17141" s="22"/>
    </row>
    <row r="17142" spans="5:5" ht="15">
      <c r="E17142" s="22"/>
    </row>
    <row r="17143" spans="5:5" ht="15">
      <c r="E17143" s="22"/>
    </row>
    <row r="17144" spans="5:5" ht="15">
      <c r="E17144" s="22"/>
    </row>
    <row r="17145" spans="5:5" ht="15">
      <c r="E17145" s="22"/>
    </row>
    <row r="17146" spans="5:5" ht="15">
      <c r="E17146" s="22"/>
    </row>
    <row r="17147" spans="5:5" ht="15">
      <c r="E17147" s="22"/>
    </row>
    <row r="17148" spans="5:5" ht="15">
      <c r="E17148" s="22"/>
    </row>
    <row r="17149" spans="5:5" ht="15">
      <c r="E17149" s="22"/>
    </row>
    <row r="17150" spans="5:5" ht="15">
      <c r="E17150" s="22"/>
    </row>
    <row r="17151" spans="5:5" ht="15">
      <c r="E17151" s="22"/>
    </row>
    <row r="17152" spans="5:5" ht="15">
      <c r="E17152" s="22"/>
    </row>
    <row r="17153" spans="5:5" ht="15">
      <c r="E17153" s="22"/>
    </row>
    <row r="17154" spans="5:5" ht="15">
      <c r="E17154" s="22"/>
    </row>
    <row r="17155" spans="5:5" ht="15">
      <c r="E17155" s="22"/>
    </row>
    <row r="17156" spans="5:5" ht="15">
      <c r="E17156" s="22"/>
    </row>
    <row r="17157" spans="5:5" ht="15">
      <c r="E17157" s="22"/>
    </row>
    <row r="17158" spans="5:5" ht="15">
      <c r="E17158" s="22"/>
    </row>
    <row r="17159" spans="5:5" ht="15">
      <c r="E17159" s="22"/>
    </row>
    <row r="17160" spans="5:5" ht="15">
      <c r="E17160" s="22"/>
    </row>
    <row r="17161" spans="5:5" ht="15">
      <c r="E17161" s="22"/>
    </row>
    <row r="17162" spans="5:5" ht="15">
      <c r="E17162" s="22"/>
    </row>
    <row r="17163" spans="5:5" ht="15">
      <c r="E17163" s="22"/>
    </row>
    <row r="17164" spans="5:5" ht="15">
      <c r="E17164" s="22"/>
    </row>
    <row r="17165" spans="5:5" ht="15">
      <c r="E17165" s="22"/>
    </row>
    <row r="17166" spans="5:5" ht="15">
      <c r="E17166" s="22"/>
    </row>
    <row r="17167" spans="5:5" ht="15">
      <c r="E17167" s="22"/>
    </row>
    <row r="17168" spans="5:5" ht="15">
      <c r="E17168" s="22"/>
    </row>
    <row r="17169" spans="5:5" ht="15">
      <c r="E17169" s="22"/>
    </row>
    <row r="17170" spans="5:5" ht="15">
      <c r="E17170" s="22"/>
    </row>
    <row r="17171" spans="5:5" ht="15">
      <c r="E17171" s="22"/>
    </row>
    <row r="17172" spans="5:5" ht="15">
      <c r="E17172" s="22"/>
    </row>
    <row r="17173" spans="5:5" ht="15">
      <c r="E17173" s="22"/>
    </row>
    <row r="17174" spans="5:5" ht="15">
      <c r="E17174" s="22"/>
    </row>
    <row r="17175" spans="5:5" ht="15">
      <c r="E17175" s="22"/>
    </row>
    <row r="17176" spans="5:5" ht="15">
      <c r="E17176" s="22"/>
    </row>
    <row r="17177" spans="5:5" ht="15">
      <c r="E17177" s="22"/>
    </row>
    <row r="17178" spans="5:5" ht="15">
      <c r="E17178" s="22"/>
    </row>
    <row r="17179" spans="5:5" ht="15">
      <c r="E17179" s="22"/>
    </row>
    <row r="17180" spans="5:5" ht="15">
      <c r="E17180" s="22"/>
    </row>
    <row r="17181" spans="5:5" ht="15">
      <c r="E17181" s="22"/>
    </row>
    <row r="17182" spans="5:5" ht="15">
      <c r="E17182" s="22"/>
    </row>
    <row r="17183" spans="5:5" ht="15">
      <c r="E17183" s="22"/>
    </row>
    <row r="17184" spans="5:5" ht="15">
      <c r="E17184" s="22"/>
    </row>
    <row r="17185" spans="5:5" ht="15">
      <c r="E17185" s="22"/>
    </row>
    <row r="17186" spans="5:5" ht="15">
      <c r="E17186" s="22"/>
    </row>
    <row r="17187" spans="5:5" ht="15">
      <c r="E17187" s="22"/>
    </row>
    <row r="17188" spans="5:5" ht="15">
      <c r="E17188" s="22"/>
    </row>
    <row r="17189" spans="5:5" ht="15">
      <c r="E17189" s="22"/>
    </row>
    <row r="17190" spans="5:5" ht="15">
      <c r="E17190" s="22"/>
    </row>
    <row r="17191" spans="5:5" ht="15">
      <c r="E17191" s="22"/>
    </row>
    <row r="17192" spans="5:5" ht="15">
      <c r="E17192" s="22"/>
    </row>
    <row r="17193" spans="5:5" ht="15">
      <c r="E17193" s="22"/>
    </row>
    <row r="17194" spans="5:5" ht="15">
      <c r="E17194" s="22"/>
    </row>
    <row r="17195" spans="5:5" ht="15">
      <c r="E17195" s="22"/>
    </row>
    <row r="17196" spans="5:5" ht="15">
      <c r="E17196" s="22"/>
    </row>
    <row r="17197" spans="5:5" ht="15">
      <c r="E17197" s="22"/>
    </row>
    <row r="17198" spans="5:5" ht="15">
      <c r="E17198" s="22"/>
    </row>
    <row r="17199" spans="5:5" ht="15">
      <c r="E17199" s="22"/>
    </row>
    <row r="17200" spans="5:5" ht="15">
      <c r="E17200" s="22"/>
    </row>
    <row r="17201" spans="5:5" ht="15">
      <c r="E17201" s="22"/>
    </row>
    <row r="17202" spans="5:5" ht="15">
      <c r="E17202" s="22"/>
    </row>
    <row r="17203" spans="5:5" ht="15">
      <c r="E17203" s="22"/>
    </row>
    <row r="17204" spans="5:5" ht="15">
      <c r="E17204" s="22"/>
    </row>
    <row r="17205" spans="5:5" ht="15">
      <c r="E17205" s="22"/>
    </row>
    <row r="17206" spans="5:5" ht="15">
      <c r="E17206" s="22"/>
    </row>
    <row r="17207" spans="5:5" ht="15">
      <c r="E17207" s="22"/>
    </row>
    <row r="17208" spans="5:5" ht="15">
      <c r="E17208" s="22"/>
    </row>
    <row r="17209" spans="5:5" ht="15">
      <c r="E17209" s="22"/>
    </row>
    <row r="17210" spans="5:5" ht="15">
      <c r="E17210" s="22"/>
    </row>
    <row r="17211" spans="5:5" ht="15">
      <c r="E17211" s="22"/>
    </row>
    <row r="17212" spans="5:5" ht="15">
      <c r="E17212" s="22"/>
    </row>
    <row r="17213" spans="5:5" ht="15">
      <c r="E17213" s="22"/>
    </row>
    <row r="17214" spans="5:5" ht="15">
      <c r="E17214" s="22"/>
    </row>
    <row r="17215" spans="5:5" ht="15">
      <c r="E17215" s="22"/>
    </row>
    <row r="17216" spans="5:5" ht="15">
      <c r="E17216" s="22"/>
    </row>
    <row r="17217" spans="5:5" ht="15">
      <c r="E17217" s="22"/>
    </row>
    <row r="17218" spans="5:5" ht="15">
      <c r="E17218" s="22"/>
    </row>
    <row r="17219" spans="5:5" ht="15">
      <c r="E17219" s="22"/>
    </row>
    <row r="17220" spans="5:5" ht="15">
      <c r="E17220" s="22"/>
    </row>
    <row r="17221" spans="5:5" ht="15">
      <c r="E17221" s="22"/>
    </row>
    <row r="17222" spans="5:5" ht="15">
      <c r="E17222" s="22"/>
    </row>
    <row r="17223" spans="5:5" ht="15">
      <c r="E17223" s="22"/>
    </row>
    <row r="17224" spans="5:5" ht="15">
      <c r="E17224" s="22"/>
    </row>
    <row r="17225" spans="5:5" ht="15">
      <c r="E17225" s="22"/>
    </row>
    <row r="17226" spans="5:5" ht="15">
      <c r="E17226" s="22"/>
    </row>
    <row r="17227" spans="5:5" ht="15">
      <c r="E17227" s="22"/>
    </row>
    <row r="17228" spans="5:5" ht="15">
      <c r="E17228" s="22"/>
    </row>
    <row r="17229" spans="5:5" ht="15">
      <c r="E17229" s="22"/>
    </row>
    <row r="17230" spans="5:5" ht="15">
      <c r="E17230" s="22"/>
    </row>
    <row r="17231" spans="5:5" ht="15">
      <c r="E17231" s="22"/>
    </row>
    <row r="17232" spans="5:5" ht="15">
      <c r="E17232" s="22"/>
    </row>
    <row r="17233" spans="5:5" ht="15">
      <c r="E17233" s="22"/>
    </row>
    <row r="17234" spans="5:5" ht="15">
      <c r="E17234" s="22"/>
    </row>
    <row r="17235" spans="5:5" ht="15">
      <c r="E17235" s="22"/>
    </row>
    <row r="17236" spans="5:5" ht="15">
      <c r="E17236" s="22"/>
    </row>
    <row r="17237" spans="5:5" ht="15">
      <c r="E17237" s="22"/>
    </row>
    <row r="17238" spans="5:5" ht="15">
      <c r="E17238" s="22"/>
    </row>
    <row r="17239" spans="5:5" ht="15">
      <c r="E17239" s="22"/>
    </row>
    <row r="17240" spans="5:5" ht="15">
      <c r="E17240" s="22"/>
    </row>
    <row r="17241" spans="5:5" ht="15">
      <c r="E17241" s="22"/>
    </row>
    <row r="17242" spans="5:5" ht="15">
      <c r="E17242" s="22"/>
    </row>
    <row r="17243" spans="5:5" ht="15">
      <c r="E17243" s="22"/>
    </row>
    <row r="17244" spans="5:5" ht="15">
      <c r="E17244" s="22"/>
    </row>
    <row r="17245" spans="5:5" ht="15">
      <c r="E17245" s="22"/>
    </row>
    <row r="17246" spans="5:5" ht="15">
      <c r="E17246" s="22"/>
    </row>
    <row r="17247" spans="5:5" ht="15">
      <c r="E17247" s="22"/>
    </row>
    <row r="17248" spans="5:5" ht="15">
      <c r="E17248" s="22"/>
    </row>
    <row r="17249" spans="5:5" ht="15">
      <c r="E17249" s="22"/>
    </row>
    <row r="17250" spans="5:5" ht="15">
      <c r="E17250" s="22"/>
    </row>
    <row r="17251" spans="5:5" ht="15">
      <c r="E17251" s="22"/>
    </row>
    <row r="17252" spans="5:5" ht="15">
      <c r="E17252" s="22"/>
    </row>
    <row r="17253" spans="5:5" ht="15">
      <c r="E17253" s="22"/>
    </row>
    <row r="17254" spans="5:5" ht="15">
      <c r="E17254" s="22"/>
    </row>
    <row r="17255" spans="5:5" ht="15">
      <c r="E17255" s="22"/>
    </row>
    <row r="17256" spans="5:5" ht="15">
      <c r="E17256" s="22"/>
    </row>
    <row r="17257" spans="5:5" ht="15">
      <c r="E17257" s="22"/>
    </row>
    <row r="17258" spans="5:5" ht="15">
      <c r="E17258" s="22"/>
    </row>
    <row r="17259" spans="5:5" ht="15">
      <c r="E17259" s="22"/>
    </row>
    <row r="17260" spans="5:5" ht="15">
      <c r="E17260" s="22"/>
    </row>
    <row r="17261" spans="5:5" ht="15">
      <c r="E17261" s="22"/>
    </row>
    <row r="17262" spans="5:5" ht="15">
      <c r="E17262" s="22"/>
    </row>
    <row r="17263" spans="5:5" ht="15">
      <c r="E17263" s="22"/>
    </row>
    <row r="17264" spans="5:5" ht="15">
      <c r="E17264" s="22"/>
    </row>
    <row r="17265" spans="5:5" ht="15">
      <c r="E17265" s="22"/>
    </row>
    <row r="17266" spans="5:5" ht="15">
      <c r="E17266" s="22"/>
    </row>
    <row r="17267" spans="5:5" ht="15">
      <c r="E17267" s="22"/>
    </row>
    <row r="17268" spans="5:5" ht="15">
      <c r="E17268" s="22"/>
    </row>
    <row r="17269" spans="5:5" ht="15">
      <c r="E17269" s="22"/>
    </row>
    <row r="17270" spans="5:5" ht="15">
      <c r="E17270" s="22"/>
    </row>
    <row r="17271" spans="5:5" ht="15">
      <c r="E17271" s="22"/>
    </row>
    <row r="17272" spans="5:5" ht="15">
      <c r="E17272" s="22"/>
    </row>
    <row r="17273" spans="5:5" ht="15">
      <c r="E17273" s="22"/>
    </row>
    <row r="17274" spans="5:5" ht="15">
      <c r="E17274" s="22"/>
    </row>
    <row r="17275" spans="5:5" ht="15">
      <c r="E17275" s="22"/>
    </row>
    <row r="17276" spans="5:5" ht="15">
      <c r="E17276" s="22"/>
    </row>
    <row r="17277" spans="5:5" ht="15">
      <c r="E17277" s="22"/>
    </row>
    <row r="17278" spans="5:5" ht="15">
      <c r="E17278" s="22"/>
    </row>
    <row r="17279" spans="5:5" ht="15">
      <c r="E17279" s="22"/>
    </row>
    <row r="17280" spans="5:5" ht="15">
      <c r="E17280" s="22"/>
    </row>
    <row r="17281" spans="5:5" ht="15">
      <c r="E17281" s="22"/>
    </row>
    <row r="17282" spans="5:5" ht="15">
      <c r="E17282" s="22"/>
    </row>
    <row r="17283" spans="5:5" ht="15">
      <c r="E17283" s="22"/>
    </row>
    <row r="17284" spans="5:5" ht="15">
      <c r="E17284" s="22"/>
    </row>
    <row r="17285" spans="5:5" ht="15">
      <c r="E17285" s="22"/>
    </row>
    <row r="17286" spans="5:5" ht="15">
      <c r="E17286" s="22"/>
    </row>
    <row r="17287" spans="5:5" ht="15">
      <c r="E17287" s="22"/>
    </row>
    <row r="17288" spans="5:5" ht="15">
      <c r="E17288" s="22"/>
    </row>
    <row r="17289" spans="5:5" ht="15">
      <c r="E17289" s="22"/>
    </row>
    <row r="17290" spans="5:5" ht="15">
      <c r="E17290" s="22"/>
    </row>
    <row r="17291" spans="5:5" ht="15">
      <c r="E17291" s="22"/>
    </row>
    <row r="17292" spans="5:5" ht="15">
      <c r="E17292" s="22"/>
    </row>
    <row r="17293" spans="5:5" ht="15">
      <c r="E17293" s="22"/>
    </row>
    <row r="17294" spans="5:5" ht="15">
      <c r="E17294" s="22"/>
    </row>
    <row r="17295" spans="5:5" ht="15">
      <c r="E17295" s="22"/>
    </row>
    <row r="17296" spans="5:5" ht="15">
      <c r="E17296" s="22"/>
    </row>
    <row r="17297" spans="5:5" ht="15">
      <c r="E17297" s="22"/>
    </row>
    <row r="17298" spans="5:5" ht="15">
      <c r="E17298" s="22"/>
    </row>
    <row r="17299" spans="5:5" ht="15">
      <c r="E17299" s="22"/>
    </row>
    <row r="17300" spans="5:5" ht="15">
      <c r="E17300" s="22"/>
    </row>
    <row r="17301" spans="5:5" ht="15">
      <c r="E17301" s="22"/>
    </row>
    <row r="17302" spans="5:5" ht="15">
      <c r="E17302" s="22"/>
    </row>
    <row r="17303" spans="5:5" ht="15">
      <c r="E17303" s="22"/>
    </row>
    <row r="17304" spans="5:5" ht="15">
      <c r="E17304" s="22"/>
    </row>
    <row r="17305" spans="5:5" ht="15">
      <c r="E17305" s="22"/>
    </row>
    <row r="17306" spans="5:5" ht="15">
      <c r="E17306" s="22"/>
    </row>
    <row r="17307" spans="5:5" ht="15">
      <c r="E17307" s="22"/>
    </row>
    <row r="17308" spans="5:5" ht="15">
      <c r="E17308" s="22"/>
    </row>
    <row r="17309" spans="5:5" ht="15">
      <c r="E17309" s="22"/>
    </row>
    <row r="17310" spans="5:5" ht="15">
      <c r="E17310" s="22"/>
    </row>
    <row r="17311" spans="5:5" ht="15">
      <c r="E17311" s="22"/>
    </row>
    <row r="17312" spans="5:5" ht="15">
      <c r="E17312" s="22"/>
    </row>
    <row r="17313" spans="5:5" ht="15">
      <c r="E17313" s="22"/>
    </row>
    <row r="17314" spans="5:5" ht="15">
      <c r="E17314" s="22"/>
    </row>
    <row r="17315" spans="5:5" ht="15">
      <c r="E17315" s="22"/>
    </row>
    <row r="17316" spans="5:5" ht="15">
      <c r="E17316" s="22"/>
    </row>
    <row r="17317" spans="5:5" ht="15">
      <c r="E17317" s="22"/>
    </row>
    <row r="17318" spans="5:5" ht="15">
      <c r="E17318" s="22"/>
    </row>
    <row r="17319" spans="5:5" ht="15">
      <c r="E17319" s="22"/>
    </row>
    <row r="17320" spans="5:5" ht="15">
      <c r="E17320" s="22"/>
    </row>
    <row r="17321" spans="5:5" ht="15">
      <c r="E17321" s="22"/>
    </row>
    <row r="17322" spans="5:5" ht="15">
      <c r="E17322" s="22"/>
    </row>
    <row r="17323" spans="5:5" ht="15">
      <c r="E17323" s="22"/>
    </row>
    <row r="17324" spans="5:5" ht="15">
      <c r="E17324" s="22"/>
    </row>
    <row r="17325" spans="5:5" ht="15">
      <c r="E17325" s="22"/>
    </row>
    <row r="17326" spans="5:5" ht="15">
      <c r="E17326" s="22"/>
    </row>
    <row r="17327" spans="5:5" ht="15">
      <c r="E17327" s="22"/>
    </row>
    <row r="17328" spans="5:5" ht="15">
      <c r="E17328" s="22"/>
    </row>
    <row r="17329" spans="5:5" ht="15">
      <c r="E17329" s="22"/>
    </row>
    <row r="17330" spans="5:5" ht="15">
      <c r="E17330" s="22"/>
    </row>
    <row r="17331" spans="5:5" ht="15">
      <c r="E17331" s="22"/>
    </row>
    <row r="17332" spans="5:5" ht="15">
      <c r="E17332" s="22"/>
    </row>
    <row r="17333" spans="5:5" ht="15">
      <c r="E17333" s="22"/>
    </row>
    <row r="17334" spans="5:5" ht="15">
      <c r="E17334" s="22"/>
    </row>
    <row r="17335" spans="5:5" ht="15">
      <c r="E17335" s="22"/>
    </row>
    <row r="17336" spans="5:5" ht="15">
      <c r="E17336" s="22"/>
    </row>
    <row r="17337" spans="5:5" ht="15">
      <c r="E17337" s="22"/>
    </row>
    <row r="17338" spans="5:5" ht="15">
      <c r="E17338" s="22"/>
    </row>
    <row r="17339" spans="5:5" ht="15">
      <c r="E17339" s="22"/>
    </row>
    <row r="17340" spans="5:5" ht="15">
      <c r="E17340" s="22"/>
    </row>
    <row r="17341" spans="5:5" ht="15">
      <c r="E17341" s="22"/>
    </row>
    <row r="17342" spans="5:5" ht="15">
      <c r="E17342" s="22"/>
    </row>
    <row r="17343" spans="5:5" ht="15">
      <c r="E17343" s="22"/>
    </row>
    <row r="17344" spans="5:5" ht="15">
      <c r="E17344" s="22"/>
    </row>
    <row r="17345" spans="5:5" ht="15">
      <c r="E17345" s="22"/>
    </row>
    <row r="17346" spans="5:5" ht="15">
      <c r="E17346" s="22"/>
    </row>
    <row r="17347" spans="5:5" ht="15">
      <c r="E17347" s="22"/>
    </row>
    <row r="17348" spans="5:5" ht="15">
      <c r="E17348" s="22"/>
    </row>
    <row r="17349" spans="5:5" ht="15">
      <c r="E17349" s="22"/>
    </row>
    <row r="17350" spans="5:5" ht="15">
      <c r="E17350" s="22"/>
    </row>
    <row r="17351" spans="5:5" ht="15">
      <c r="E17351" s="22"/>
    </row>
    <row r="17352" spans="5:5" ht="15">
      <c r="E17352" s="22"/>
    </row>
    <row r="17353" spans="5:5" ht="15">
      <c r="E17353" s="22"/>
    </row>
    <row r="17354" spans="5:5" ht="15">
      <c r="E17354" s="22"/>
    </row>
    <row r="17355" spans="5:5" ht="15">
      <c r="E17355" s="22"/>
    </row>
    <row r="17356" spans="5:5" ht="15">
      <c r="E17356" s="22"/>
    </row>
    <row r="17357" spans="5:5" ht="15">
      <c r="E17357" s="22"/>
    </row>
    <row r="17358" spans="5:5" ht="15">
      <c r="E17358" s="22"/>
    </row>
    <row r="17359" spans="5:5" ht="15">
      <c r="E17359" s="22"/>
    </row>
    <row r="17360" spans="5:5" ht="15">
      <c r="E17360" s="22"/>
    </row>
    <row r="17361" spans="5:5" ht="15">
      <c r="E17361" s="22"/>
    </row>
    <row r="17362" spans="5:5" ht="15">
      <c r="E17362" s="22"/>
    </row>
    <row r="17363" spans="5:5" ht="15">
      <c r="E17363" s="22"/>
    </row>
    <row r="17364" spans="5:5" ht="15">
      <c r="E17364" s="22"/>
    </row>
    <row r="17365" spans="5:5" ht="15">
      <c r="E17365" s="22"/>
    </row>
    <row r="17366" spans="5:5" ht="15">
      <c r="E17366" s="22"/>
    </row>
    <row r="17367" spans="5:5" ht="15">
      <c r="E17367" s="22"/>
    </row>
    <row r="17368" spans="5:5" ht="15">
      <c r="E17368" s="22"/>
    </row>
    <row r="17369" spans="5:5" ht="15">
      <c r="E17369" s="22"/>
    </row>
    <row r="17370" spans="5:5" ht="15">
      <c r="E17370" s="22"/>
    </row>
    <row r="17371" spans="5:5" ht="15">
      <c r="E17371" s="22"/>
    </row>
    <row r="17372" spans="5:5" ht="15">
      <c r="E17372" s="22"/>
    </row>
    <row r="17373" spans="5:5" ht="15">
      <c r="E17373" s="22"/>
    </row>
    <row r="17374" spans="5:5" ht="15">
      <c r="E17374" s="22"/>
    </row>
    <row r="17375" spans="5:5" ht="15">
      <c r="E17375" s="22"/>
    </row>
    <row r="17376" spans="5:5" ht="15">
      <c r="E17376" s="22"/>
    </row>
    <row r="17377" spans="5:5" ht="15">
      <c r="E17377" s="22"/>
    </row>
    <row r="17378" spans="5:5" ht="15">
      <c r="E17378" s="22"/>
    </row>
    <row r="17379" spans="5:5" ht="15">
      <c r="E17379" s="22"/>
    </row>
    <row r="17380" spans="5:5" ht="15">
      <c r="E17380" s="22"/>
    </row>
    <row r="17381" spans="5:5" ht="15">
      <c r="E17381" s="22"/>
    </row>
    <row r="17382" spans="5:5" ht="15">
      <c r="E17382" s="22"/>
    </row>
    <row r="17383" spans="5:5" ht="15">
      <c r="E17383" s="22"/>
    </row>
    <row r="17384" spans="5:5" ht="15">
      <c r="E17384" s="22"/>
    </row>
    <row r="17385" spans="5:5" ht="15">
      <c r="E17385" s="22"/>
    </row>
    <row r="17386" spans="5:5" ht="15">
      <c r="E17386" s="22"/>
    </row>
    <row r="17387" spans="5:5" ht="15">
      <c r="E17387" s="22"/>
    </row>
    <row r="17388" spans="5:5" ht="15">
      <c r="E17388" s="22"/>
    </row>
    <row r="17389" spans="5:5" ht="15">
      <c r="E17389" s="22"/>
    </row>
    <row r="17390" spans="5:5" ht="15">
      <c r="E17390" s="22"/>
    </row>
    <row r="17391" spans="5:5" ht="15">
      <c r="E17391" s="22"/>
    </row>
    <row r="17392" spans="5:5" ht="15">
      <c r="E17392" s="22"/>
    </row>
    <row r="17393" spans="5:5" ht="15">
      <c r="E17393" s="22"/>
    </row>
    <row r="17394" spans="5:5" ht="15">
      <c r="E17394" s="22"/>
    </row>
    <row r="17395" spans="5:5" ht="15">
      <c r="E17395" s="22"/>
    </row>
    <row r="17396" spans="5:5" ht="15">
      <c r="E17396" s="22"/>
    </row>
    <row r="17397" spans="5:5" ht="15">
      <c r="E17397" s="22"/>
    </row>
    <row r="17398" spans="5:5" ht="15">
      <c r="E17398" s="22"/>
    </row>
    <row r="17399" spans="5:5" ht="15">
      <c r="E17399" s="22"/>
    </row>
    <row r="17400" spans="5:5" ht="15">
      <c r="E17400" s="22"/>
    </row>
    <row r="17401" spans="5:5" ht="15">
      <c r="E17401" s="22"/>
    </row>
    <row r="17402" spans="5:5" ht="15">
      <c r="E17402" s="22"/>
    </row>
    <row r="17403" spans="5:5" ht="15">
      <c r="E17403" s="22"/>
    </row>
    <row r="17404" spans="5:5" ht="15">
      <c r="E17404" s="22"/>
    </row>
    <row r="17405" spans="5:5" ht="15">
      <c r="E17405" s="22"/>
    </row>
    <row r="17406" spans="5:5" ht="15">
      <c r="E17406" s="22"/>
    </row>
    <row r="17407" spans="5:5" ht="15">
      <c r="E17407" s="22"/>
    </row>
    <row r="17408" spans="5:5" ht="15">
      <c r="E17408" s="22"/>
    </row>
    <row r="17409" spans="5:5" ht="15">
      <c r="E17409" s="22"/>
    </row>
    <row r="17410" spans="5:5" ht="15">
      <c r="E17410" s="22"/>
    </row>
    <row r="17411" spans="5:5" ht="15">
      <c r="E17411" s="22"/>
    </row>
    <row r="17412" spans="5:5" ht="15">
      <c r="E17412" s="22"/>
    </row>
    <row r="17413" spans="5:5" ht="15">
      <c r="E17413" s="22"/>
    </row>
    <row r="17414" spans="5:5" ht="15">
      <c r="E17414" s="22"/>
    </row>
    <row r="17415" spans="5:5" ht="15">
      <c r="E17415" s="22"/>
    </row>
    <row r="17416" spans="5:5" ht="15">
      <c r="E17416" s="22"/>
    </row>
    <row r="17417" spans="5:5" ht="15">
      <c r="E17417" s="22"/>
    </row>
    <row r="17418" spans="5:5" ht="15">
      <c r="E17418" s="22"/>
    </row>
    <row r="17419" spans="5:5" ht="15">
      <c r="E17419" s="22"/>
    </row>
    <row r="17420" spans="5:5" ht="15">
      <c r="E17420" s="22"/>
    </row>
    <row r="17421" spans="5:5" ht="15">
      <c r="E17421" s="22"/>
    </row>
    <row r="17422" spans="5:5" ht="15">
      <c r="E17422" s="22"/>
    </row>
    <row r="17423" spans="5:5" ht="15">
      <c r="E17423" s="22"/>
    </row>
    <row r="17424" spans="5:5" ht="15">
      <c r="E17424" s="22"/>
    </row>
    <row r="17425" spans="5:5" ht="15">
      <c r="E17425" s="22"/>
    </row>
    <row r="17426" spans="5:5" ht="15">
      <c r="E17426" s="22"/>
    </row>
    <row r="17427" spans="5:5" ht="15">
      <c r="E17427" s="22"/>
    </row>
    <row r="17428" spans="5:5" ht="15">
      <c r="E17428" s="22"/>
    </row>
    <row r="17429" spans="5:5" ht="15">
      <c r="E17429" s="22"/>
    </row>
    <row r="17430" spans="5:5" ht="15">
      <c r="E17430" s="22"/>
    </row>
    <row r="17431" spans="5:5" ht="15">
      <c r="E17431" s="22"/>
    </row>
    <row r="17432" spans="5:5" ht="15">
      <c r="E17432" s="22"/>
    </row>
    <row r="17433" spans="5:5" ht="15">
      <c r="E17433" s="22"/>
    </row>
    <row r="17434" spans="5:5" ht="15">
      <c r="E17434" s="22"/>
    </row>
    <row r="17435" spans="5:5" ht="15">
      <c r="E17435" s="22"/>
    </row>
    <row r="17436" spans="5:5" ht="15">
      <c r="E17436" s="22"/>
    </row>
    <row r="17437" spans="5:5" ht="15">
      <c r="E17437" s="22"/>
    </row>
    <row r="17438" spans="5:5" ht="15">
      <c r="E17438" s="22"/>
    </row>
    <row r="17439" spans="5:5" ht="15">
      <c r="E17439" s="22"/>
    </row>
    <row r="17440" spans="5:5" ht="15">
      <c r="E17440" s="22"/>
    </row>
    <row r="17441" spans="5:5" ht="15">
      <c r="E17441" s="22"/>
    </row>
    <row r="17442" spans="5:5" ht="15">
      <c r="E17442" s="22"/>
    </row>
    <row r="17443" spans="5:5" ht="15">
      <c r="E17443" s="22"/>
    </row>
    <row r="17444" spans="5:5" ht="15">
      <c r="E17444" s="22"/>
    </row>
    <row r="17445" spans="5:5" ht="15">
      <c r="E17445" s="22"/>
    </row>
    <row r="17446" spans="5:5" ht="15">
      <c r="E17446" s="22"/>
    </row>
    <row r="17447" spans="5:5" ht="15">
      <c r="E17447" s="22"/>
    </row>
    <row r="17448" spans="5:5" ht="15">
      <c r="E17448" s="22"/>
    </row>
    <row r="17449" spans="5:5" ht="15">
      <c r="E17449" s="22"/>
    </row>
    <row r="17450" spans="5:5" ht="15">
      <c r="E17450" s="22"/>
    </row>
    <row r="17451" spans="5:5" ht="15">
      <c r="E17451" s="22"/>
    </row>
    <row r="17452" spans="5:5" ht="15">
      <c r="E17452" s="22"/>
    </row>
    <row r="17453" spans="5:5" ht="15">
      <c r="E17453" s="22"/>
    </row>
    <row r="17454" spans="5:5" ht="15">
      <c r="E17454" s="22"/>
    </row>
    <row r="17455" spans="5:5" ht="15">
      <c r="E17455" s="22"/>
    </row>
    <row r="17456" spans="5:5" ht="15">
      <c r="E17456" s="22"/>
    </row>
    <row r="17457" spans="5:5" ht="15">
      <c r="E17457" s="22"/>
    </row>
    <row r="17458" spans="5:5" ht="15">
      <c r="E17458" s="22"/>
    </row>
    <row r="17459" spans="5:5" ht="15">
      <c r="E17459" s="22"/>
    </row>
    <row r="17460" spans="5:5" ht="15">
      <c r="E17460" s="22"/>
    </row>
    <row r="17461" spans="5:5" ht="15">
      <c r="E17461" s="22"/>
    </row>
    <row r="17462" spans="5:5" ht="15">
      <c r="E17462" s="22"/>
    </row>
    <row r="17463" spans="5:5" ht="15">
      <c r="E17463" s="22"/>
    </row>
    <row r="17464" spans="5:5" ht="15">
      <c r="E17464" s="22"/>
    </row>
    <row r="17465" spans="5:5" ht="15">
      <c r="E17465" s="22"/>
    </row>
    <row r="17466" spans="5:5" ht="15">
      <c r="E17466" s="22"/>
    </row>
    <row r="17467" spans="5:5" ht="15">
      <c r="E17467" s="22"/>
    </row>
    <row r="17468" spans="5:5" ht="15">
      <c r="E17468" s="22"/>
    </row>
    <row r="17469" spans="5:5" ht="15">
      <c r="E17469" s="22"/>
    </row>
    <row r="17470" spans="5:5" ht="15">
      <c r="E17470" s="22"/>
    </row>
    <row r="17471" spans="5:5" ht="15">
      <c r="E17471" s="22"/>
    </row>
    <row r="17472" spans="5:5" ht="15">
      <c r="E17472" s="22"/>
    </row>
    <row r="17473" spans="5:5" ht="15">
      <c r="E17473" s="22"/>
    </row>
    <row r="17474" spans="5:5" ht="15">
      <c r="E17474" s="22"/>
    </row>
    <row r="17475" spans="5:5" ht="15">
      <c r="E17475" s="22"/>
    </row>
    <row r="17476" spans="5:5" ht="15">
      <c r="E17476" s="22"/>
    </row>
    <row r="17477" spans="5:5" ht="15">
      <c r="E17477" s="22"/>
    </row>
    <row r="17478" spans="5:5" ht="15">
      <c r="E17478" s="22"/>
    </row>
    <row r="17479" spans="5:5" ht="15">
      <c r="E17479" s="22"/>
    </row>
    <row r="17480" spans="5:5" ht="15">
      <c r="E17480" s="22"/>
    </row>
    <row r="17481" spans="5:5" ht="15">
      <c r="E17481" s="22"/>
    </row>
    <row r="17482" spans="5:5" ht="15">
      <c r="E17482" s="22"/>
    </row>
    <row r="17483" spans="5:5" ht="15">
      <c r="E17483" s="22"/>
    </row>
    <row r="17484" spans="5:5" ht="15">
      <c r="E17484" s="22"/>
    </row>
    <row r="17485" spans="5:5" ht="15">
      <c r="E17485" s="22"/>
    </row>
    <row r="17486" spans="5:5" ht="15">
      <c r="E17486" s="22"/>
    </row>
    <row r="17487" spans="5:5" ht="15">
      <c r="E17487" s="22"/>
    </row>
    <row r="17488" spans="5:5" ht="15">
      <c r="E17488" s="22"/>
    </row>
    <row r="17489" spans="5:5" ht="15">
      <c r="E17489" s="22"/>
    </row>
    <row r="17490" spans="5:5" ht="15">
      <c r="E17490" s="22"/>
    </row>
    <row r="17491" spans="5:5" ht="15">
      <c r="E17491" s="22"/>
    </row>
    <row r="17492" spans="5:5" ht="15">
      <c r="E17492" s="22"/>
    </row>
    <row r="17493" spans="5:5" ht="15">
      <c r="E17493" s="22"/>
    </row>
    <row r="17494" spans="5:5" ht="15">
      <c r="E17494" s="22"/>
    </row>
    <row r="17495" spans="5:5" ht="15">
      <c r="E17495" s="22"/>
    </row>
    <row r="17496" spans="5:5" ht="15">
      <c r="E17496" s="22"/>
    </row>
    <row r="17497" spans="5:5" ht="15">
      <c r="E17497" s="22"/>
    </row>
    <row r="17498" spans="5:5" ht="15">
      <c r="E17498" s="22"/>
    </row>
    <row r="17499" spans="5:5" ht="15">
      <c r="E17499" s="22"/>
    </row>
    <row r="17500" spans="5:5" ht="15">
      <c r="E17500" s="22"/>
    </row>
    <row r="17501" spans="5:5" ht="15">
      <c r="E17501" s="22"/>
    </row>
    <row r="17502" spans="5:5" ht="15">
      <c r="E17502" s="22"/>
    </row>
    <row r="17503" spans="5:5" ht="15">
      <c r="E17503" s="22"/>
    </row>
    <row r="17504" spans="5:5" ht="15">
      <c r="E17504" s="22"/>
    </row>
    <row r="17505" spans="5:5" ht="15">
      <c r="E17505" s="22"/>
    </row>
    <row r="17506" spans="5:5" ht="15">
      <c r="E17506" s="22"/>
    </row>
    <row r="17507" spans="5:5" ht="15">
      <c r="E17507" s="22"/>
    </row>
    <row r="17508" spans="5:5" ht="15">
      <c r="E17508" s="22"/>
    </row>
    <row r="17509" spans="5:5" ht="15">
      <c r="E17509" s="22"/>
    </row>
    <row r="17510" spans="5:5" ht="15">
      <c r="E17510" s="22"/>
    </row>
    <row r="17511" spans="5:5" ht="15">
      <c r="E17511" s="22"/>
    </row>
    <row r="17512" spans="5:5" ht="15">
      <c r="E17512" s="22"/>
    </row>
    <row r="17513" spans="5:5" ht="15">
      <c r="E17513" s="22"/>
    </row>
    <row r="17514" spans="5:5" ht="15">
      <c r="E17514" s="22"/>
    </row>
    <row r="17515" spans="5:5" ht="15">
      <c r="E17515" s="22"/>
    </row>
    <row r="17516" spans="5:5" ht="15">
      <c r="E17516" s="22"/>
    </row>
    <row r="17517" spans="5:5" ht="15">
      <c r="E17517" s="22"/>
    </row>
    <row r="17518" spans="5:5" ht="15">
      <c r="E17518" s="22"/>
    </row>
    <row r="17519" spans="5:5" ht="15">
      <c r="E17519" s="22"/>
    </row>
    <row r="17520" spans="5:5" ht="15">
      <c r="E17520" s="22"/>
    </row>
    <row r="17521" spans="5:5" ht="15">
      <c r="E17521" s="22"/>
    </row>
    <row r="17522" spans="5:5" ht="15">
      <c r="E17522" s="22"/>
    </row>
    <row r="17523" spans="5:5" ht="15">
      <c r="E17523" s="22"/>
    </row>
    <row r="17524" spans="5:5" ht="15">
      <c r="E17524" s="22"/>
    </row>
    <row r="17525" spans="5:5" ht="15">
      <c r="E17525" s="22"/>
    </row>
    <row r="17526" spans="5:5" ht="15">
      <c r="E17526" s="22"/>
    </row>
    <row r="17527" spans="5:5" ht="15">
      <c r="E17527" s="22"/>
    </row>
    <row r="17528" spans="5:5" ht="15">
      <c r="E17528" s="22"/>
    </row>
    <row r="17529" spans="5:5" ht="15">
      <c r="E17529" s="22"/>
    </row>
    <row r="17530" spans="5:5" ht="15">
      <c r="E17530" s="22"/>
    </row>
    <row r="17531" spans="5:5" ht="15">
      <c r="E17531" s="22"/>
    </row>
    <row r="17532" spans="5:5" ht="15">
      <c r="E17532" s="22"/>
    </row>
    <row r="17533" spans="5:5" ht="15">
      <c r="E17533" s="22"/>
    </row>
    <row r="17534" spans="5:5" ht="15">
      <c r="E17534" s="22"/>
    </row>
    <row r="17535" spans="5:5" ht="15">
      <c r="E17535" s="22"/>
    </row>
    <row r="17536" spans="5:5" ht="15">
      <c r="E17536" s="22"/>
    </row>
    <row r="17537" spans="5:5" ht="15">
      <c r="E17537" s="22"/>
    </row>
    <row r="17538" spans="5:5" ht="15">
      <c r="E17538" s="22"/>
    </row>
    <row r="17539" spans="5:5" ht="15">
      <c r="E17539" s="22"/>
    </row>
    <row r="17540" spans="5:5" ht="15">
      <c r="E17540" s="22"/>
    </row>
    <row r="17541" spans="5:5" ht="15">
      <c r="E17541" s="22"/>
    </row>
    <row r="17542" spans="5:5" ht="15">
      <c r="E17542" s="22"/>
    </row>
    <row r="17543" spans="5:5" ht="15">
      <c r="E17543" s="22"/>
    </row>
    <row r="17544" spans="5:5" ht="15">
      <c r="E17544" s="22"/>
    </row>
    <row r="17545" spans="5:5" ht="15">
      <c r="E17545" s="22"/>
    </row>
    <row r="17546" spans="5:5" ht="15">
      <c r="E17546" s="22"/>
    </row>
    <row r="17547" spans="5:5" ht="15">
      <c r="E17547" s="22"/>
    </row>
    <row r="17548" spans="5:5" ht="15">
      <c r="E17548" s="22"/>
    </row>
    <row r="17549" spans="5:5" ht="15">
      <c r="E17549" s="22"/>
    </row>
    <row r="17550" spans="5:5" ht="15">
      <c r="E17550" s="22"/>
    </row>
    <row r="17551" spans="5:5" ht="15">
      <c r="E17551" s="22"/>
    </row>
    <row r="17552" spans="5:5" ht="15">
      <c r="E17552" s="22"/>
    </row>
    <row r="17553" spans="5:5" ht="15">
      <c r="E17553" s="22"/>
    </row>
    <row r="17554" spans="5:5" ht="15">
      <c r="E17554" s="22"/>
    </row>
    <row r="17555" spans="5:5" ht="15">
      <c r="E17555" s="22"/>
    </row>
    <row r="17556" spans="5:5" ht="15">
      <c r="E17556" s="22"/>
    </row>
    <row r="17557" spans="5:5" ht="15">
      <c r="E17557" s="22"/>
    </row>
    <row r="17558" spans="5:5" ht="15">
      <c r="E17558" s="22"/>
    </row>
    <row r="17559" spans="5:5" ht="15">
      <c r="E17559" s="22"/>
    </row>
    <row r="17560" spans="5:5" ht="15">
      <c r="E17560" s="22"/>
    </row>
    <row r="17561" spans="5:5" ht="15">
      <c r="E17561" s="22"/>
    </row>
    <row r="17562" spans="5:5" ht="15">
      <c r="E17562" s="22"/>
    </row>
    <row r="17563" spans="5:5" ht="15">
      <c r="E17563" s="22"/>
    </row>
    <row r="17564" spans="5:5" ht="15">
      <c r="E17564" s="22"/>
    </row>
    <row r="17565" spans="5:5" ht="15">
      <c r="E17565" s="22"/>
    </row>
    <row r="17566" spans="5:5" ht="15">
      <c r="E17566" s="22"/>
    </row>
    <row r="17567" spans="5:5" ht="15">
      <c r="E17567" s="22"/>
    </row>
    <row r="17568" spans="5:5" ht="15">
      <c r="E17568" s="22"/>
    </row>
    <row r="17569" spans="5:5" ht="15">
      <c r="E17569" s="22"/>
    </row>
    <row r="17570" spans="5:5" ht="15">
      <c r="E17570" s="22"/>
    </row>
    <row r="17571" spans="5:5" ht="15">
      <c r="E17571" s="22"/>
    </row>
    <row r="17572" spans="5:5" ht="15">
      <c r="E17572" s="22"/>
    </row>
    <row r="17573" spans="5:5" ht="15">
      <c r="E17573" s="22"/>
    </row>
    <row r="17574" spans="5:5" ht="15">
      <c r="E17574" s="22"/>
    </row>
    <row r="17575" spans="5:5" ht="15">
      <c r="E17575" s="22"/>
    </row>
    <row r="17576" spans="5:5" ht="15">
      <c r="E17576" s="22"/>
    </row>
    <row r="17577" spans="5:5" ht="15">
      <c r="E17577" s="22"/>
    </row>
    <row r="17578" spans="5:5" ht="15">
      <c r="E17578" s="22"/>
    </row>
    <row r="17579" spans="5:5" ht="15">
      <c r="E17579" s="22"/>
    </row>
    <row r="17580" spans="5:5" ht="15">
      <c r="E17580" s="22"/>
    </row>
    <row r="17581" spans="5:5" ht="15">
      <c r="E17581" s="22"/>
    </row>
    <row r="17582" spans="5:5" ht="15">
      <c r="E17582" s="22"/>
    </row>
    <row r="17583" spans="5:5" ht="15">
      <c r="E17583" s="22"/>
    </row>
    <row r="17584" spans="5:5" ht="15">
      <c r="E17584" s="22"/>
    </row>
    <row r="17585" spans="5:5" ht="15">
      <c r="E17585" s="22"/>
    </row>
    <row r="17586" spans="5:5" ht="15">
      <c r="E17586" s="22"/>
    </row>
    <row r="17587" spans="5:5" ht="15">
      <c r="E17587" s="22"/>
    </row>
    <row r="17588" spans="5:5" ht="15">
      <c r="E17588" s="22"/>
    </row>
    <row r="17589" spans="5:5" ht="15">
      <c r="E17589" s="22"/>
    </row>
    <row r="17590" spans="5:5" ht="15">
      <c r="E17590" s="22"/>
    </row>
    <row r="17591" spans="5:5" ht="15">
      <c r="E17591" s="22"/>
    </row>
    <row r="17592" spans="5:5" ht="15">
      <c r="E17592" s="22"/>
    </row>
    <row r="17593" spans="5:5" ht="15">
      <c r="E17593" s="22"/>
    </row>
    <row r="17594" spans="5:5" ht="15">
      <c r="E17594" s="22"/>
    </row>
    <row r="17595" spans="5:5" ht="15">
      <c r="E17595" s="22"/>
    </row>
    <row r="17596" spans="5:5" ht="15">
      <c r="E17596" s="22"/>
    </row>
    <row r="17597" spans="5:5" ht="15">
      <c r="E17597" s="22"/>
    </row>
    <row r="17598" spans="5:5" ht="15">
      <c r="E17598" s="22"/>
    </row>
    <row r="17599" spans="5:5" ht="15">
      <c r="E17599" s="22"/>
    </row>
    <row r="17600" spans="5:5" ht="15">
      <c r="E17600" s="22"/>
    </row>
    <row r="17601" spans="5:5" ht="15">
      <c r="E17601" s="22"/>
    </row>
    <row r="17602" spans="5:5" ht="15">
      <c r="E17602" s="22"/>
    </row>
    <row r="17603" spans="5:5" ht="15">
      <c r="E17603" s="22"/>
    </row>
    <row r="17604" spans="5:5" ht="15">
      <c r="E17604" s="22"/>
    </row>
    <row r="17605" spans="5:5" ht="15">
      <c r="E17605" s="22"/>
    </row>
    <row r="17606" spans="5:5" ht="15">
      <c r="E17606" s="22"/>
    </row>
    <row r="17607" spans="5:5" ht="15">
      <c r="E17607" s="22"/>
    </row>
    <row r="17608" spans="5:5" ht="15">
      <c r="E17608" s="22"/>
    </row>
    <row r="17609" spans="5:5" ht="15">
      <c r="E17609" s="22"/>
    </row>
    <row r="17610" spans="5:5" ht="15">
      <c r="E17610" s="22"/>
    </row>
    <row r="17611" spans="5:5" ht="15">
      <c r="E17611" s="22"/>
    </row>
    <row r="17612" spans="5:5" ht="15">
      <c r="E17612" s="22"/>
    </row>
    <row r="17613" spans="5:5" ht="15">
      <c r="E17613" s="22"/>
    </row>
    <row r="17614" spans="5:5" ht="15">
      <c r="E17614" s="22"/>
    </row>
    <row r="17615" spans="5:5" ht="15">
      <c r="E17615" s="22"/>
    </row>
    <row r="17616" spans="5:5" ht="15">
      <c r="E17616" s="22"/>
    </row>
    <row r="17617" spans="5:5" ht="15">
      <c r="E17617" s="22"/>
    </row>
    <row r="17618" spans="5:5" ht="15">
      <c r="E17618" s="22"/>
    </row>
    <row r="17619" spans="5:5" ht="15">
      <c r="E17619" s="22"/>
    </row>
    <row r="17620" spans="5:5" ht="15">
      <c r="E17620" s="22"/>
    </row>
    <row r="17621" spans="5:5" ht="15">
      <c r="E17621" s="22"/>
    </row>
    <row r="17622" spans="5:5" ht="15">
      <c r="E17622" s="22"/>
    </row>
    <row r="17623" spans="5:5" ht="15">
      <c r="E17623" s="22"/>
    </row>
    <row r="17624" spans="5:5" ht="15">
      <c r="E17624" s="22"/>
    </row>
    <row r="17625" spans="5:5" ht="15">
      <c r="E17625" s="22"/>
    </row>
    <row r="17626" spans="5:5" ht="15">
      <c r="E17626" s="22"/>
    </row>
    <row r="17627" spans="5:5" ht="15">
      <c r="E17627" s="22"/>
    </row>
    <row r="17628" spans="5:5" ht="15">
      <c r="E17628" s="22"/>
    </row>
    <row r="17629" spans="5:5" ht="15">
      <c r="E17629" s="22"/>
    </row>
    <row r="17630" spans="5:5" ht="15">
      <c r="E17630" s="22"/>
    </row>
    <row r="17631" spans="5:5" ht="15">
      <c r="E17631" s="22"/>
    </row>
    <row r="17632" spans="5:5" ht="15">
      <c r="E17632" s="22"/>
    </row>
    <row r="17633" spans="5:5" ht="15">
      <c r="E17633" s="22"/>
    </row>
    <row r="17634" spans="5:5" ht="15">
      <c r="E17634" s="22"/>
    </row>
    <row r="17635" spans="5:5" ht="15">
      <c r="E17635" s="22"/>
    </row>
    <row r="17636" spans="5:5" ht="15">
      <c r="E17636" s="22"/>
    </row>
    <row r="17637" spans="5:5" ht="15">
      <c r="E17637" s="22"/>
    </row>
    <row r="17638" spans="5:5" ht="15">
      <c r="E17638" s="22"/>
    </row>
    <row r="17639" spans="5:5" ht="15">
      <c r="E17639" s="22"/>
    </row>
    <row r="17640" spans="5:5" ht="15">
      <c r="E17640" s="22"/>
    </row>
    <row r="17641" spans="5:5" ht="15">
      <c r="E17641" s="22"/>
    </row>
    <row r="17642" spans="5:5" ht="15">
      <c r="E17642" s="22"/>
    </row>
    <row r="17643" spans="5:5" ht="15">
      <c r="E17643" s="22"/>
    </row>
    <row r="17644" spans="5:5" ht="15">
      <c r="E17644" s="22"/>
    </row>
    <row r="17645" spans="5:5" ht="15">
      <c r="E17645" s="22"/>
    </row>
    <row r="17646" spans="5:5" ht="15">
      <c r="E17646" s="22"/>
    </row>
    <row r="17647" spans="5:5" ht="15">
      <c r="E17647" s="22"/>
    </row>
    <row r="17648" spans="5:5" ht="15">
      <c r="E17648" s="22"/>
    </row>
    <row r="17649" spans="5:5" ht="15">
      <c r="E17649" s="22"/>
    </row>
    <row r="17650" spans="5:5" ht="15">
      <c r="E17650" s="22"/>
    </row>
    <row r="17651" spans="5:5" ht="15">
      <c r="E17651" s="22"/>
    </row>
    <row r="17652" spans="5:5" ht="15">
      <c r="E17652" s="22"/>
    </row>
    <row r="17653" spans="5:5" ht="15">
      <c r="E17653" s="22"/>
    </row>
    <row r="17654" spans="5:5" ht="15">
      <c r="E17654" s="22"/>
    </row>
    <row r="17655" spans="5:5" ht="15">
      <c r="E17655" s="22"/>
    </row>
    <row r="17656" spans="5:5" ht="15">
      <c r="E17656" s="22"/>
    </row>
    <row r="17657" spans="5:5" ht="15">
      <c r="E17657" s="22"/>
    </row>
    <row r="17658" spans="5:5" ht="15">
      <c r="E17658" s="22"/>
    </row>
    <row r="17659" spans="5:5" ht="15">
      <c r="E17659" s="22"/>
    </row>
    <row r="17660" spans="5:5" ht="15">
      <c r="E17660" s="22"/>
    </row>
    <row r="17661" spans="5:5" ht="15">
      <c r="E17661" s="22"/>
    </row>
    <row r="17662" spans="5:5" ht="15">
      <c r="E17662" s="22"/>
    </row>
    <row r="17663" spans="5:5" ht="15">
      <c r="E17663" s="22"/>
    </row>
    <row r="17664" spans="5:5" ht="15">
      <c r="E17664" s="22"/>
    </row>
    <row r="17665" spans="5:5" ht="15">
      <c r="E17665" s="22"/>
    </row>
    <row r="17666" spans="5:5" ht="15">
      <c r="E17666" s="22"/>
    </row>
    <row r="17667" spans="5:5" ht="15">
      <c r="E17667" s="22"/>
    </row>
    <row r="17668" spans="5:5" ht="15">
      <c r="E17668" s="22"/>
    </row>
    <row r="17669" spans="5:5" ht="15">
      <c r="E17669" s="22"/>
    </row>
    <row r="17670" spans="5:5" ht="15">
      <c r="E17670" s="22"/>
    </row>
    <row r="17671" spans="5:5" ht="15">
      <c r="E17671" s="22"/>
    </row>
    <row r="17672" spans="5:5" ht="15">
      <c r="E17672" s="22"/>
    </row>
    <row r="17673" spans="5:5" ht="15">
      <c r="E17673" s="22"/>
    </row>
    <row r="17674" spans="5:5" ht="15">
      <c r="E17674" s="22"/>
    </row>
    <row r="17675" spans="5:5" ht="15">
      <c r="E17675" s="22"/>
    </row>
    <row r="17676" spans="5:5" ht="15">
      <c r="E17676" s="22"/>
    </row>
    <row r="17677" spans="5:5" ht="15">
      <c r="E17677" s="22"/>
    </row>
    <row r="17678" spans="5:5" ht="15">
      <c r="E17678" s="22"/>
    </row>
    <row r="17679" spans="5:5" ht="15">
      <c r="E17679" s="22"/>
    </row>
    <row r="17680" spans="5:5" ht="15">
      <c r="E17680" s="22"/>
    </row>
    <row r="17681" spans="5:5" ht="15">
      <c r="E17681" s="22"/>
    </row>
    <row r="17682" spans="5:5" ht="15">
      <c r="E17682" s="22"/>
    </row>
    <row r="17683" spans="5:5" ht="15">
      <c r="E17683" s="22"/>
    </row>
    <row r="17684" spans="5:5" ht="15">
      <c r="E17684" s="22"/>
    </row>
    <row r="17685" spans="5:5" ht="15">
      <c r="E17685" s="22"/>
    </row>
    <row r="17686" spans="5:5" ht="15">
      <c r="E17686" s="22"/>
    </row>
    <row r="17687" spans="5:5" ht="15">
      <c r="E17687" s="22"/>
    </row>
    <row r="17688" spans="5:5" ht="15">
      <c r="E17688" s="22"/>
    </row>
    <row r="17689" spans="5:5" ht="15">
      <c r="E17689" s="22"/>
    </row>
    <row r="17690" spans="5:5" ht="15">
      <c r="E17690" s="22"/>
    </row>
    <row r="17691" spans="5:5" ht="15">
      <c r="E17691" s="22"/>
    </row>
    <row r="17692" spans="5:5" ht="15">
      <c r="E17692" s="22"/>
    </row>
    <row r="17693" spans="5:5" ht="15">
      <c r="E17693" s="22"/>
    </row>
    <row r="17694" spans="5:5" ht="15">
      <c r="E17694" s="22"/>
    </row>
    <row r="17695" spans="5:5" ht="15">
      <c r="E17695" s="22"/>
    </row>
    <row r="17696" spans="5:5" ht="15">
      <c r="E17696" s="22"/>
    </row>
    <row r="17697" spans="5:5" ht="15">
      <c r="E17697" s="22"/>
    </row>
    <row r="17698" spans="5:5" ht="15">
      <c r="E17698" s="22"/>
    </row>
    <row r="17699" spans="5:5" ht="15">
      <c r="E17699" s="22"/>
    </row>
    <row r="17700" spans="5:5" ht="15">
      <c r="E17700" s="22"/>
    </row>
    <row r="17701" spans="5:5" ht="15">
      <c r="E17701" s="22"/>
    </row>
    <row r="17702" spans="5:5" ht="15">
      <c r="E17702" s="22"/>
    </row>
    <row r="17703" spans="5:5" ht="15">
      <c r="E17703" s="22"/>
    </row>
    <row r="17704" spans="5:5" ht="15">
      <c r="E17704" s="22"/>
    </row>
    <row r="17705" spans="5:5" ht="15">
      <c r="E17705" s="22"/>
    </row>
    <row r="17706" spans="5:5" ht="15">
      <c r="E17706" s="22"/>
    </row>
    <row r="17707" spans="5:5" ht="15">
      <c r="E17707" s="22"/>
    </row>
    <row r="17708" spans="5:5" ht="15">
      <c r="E17708" s="22"/>
    </row>
    <row r="17709" spans="5:5" ht="15">
      <c r="E17709" s="22"/>
    </row>
    <row r="17710" spans="5:5" ht="15">
      <c r="E17710" s="22"/>
    </row>
    <row r="17711" spans="5:5" ht="15">
      <c r="E17711" s="22"/>
    </row>
    <row r="17712" spans="5:5" ht="15">
      <c r="E17712" s="22"/>
    </row>
    <row r="17713" spans="5:5" ht="15">
      <c r="E17713" s="22"/>
    </row>
    <row r="17714" spans="5:5" ht="15">
      <c r="E17714" s="22"/>
    </row>
    <row r="17715" spans="5:5" ht="15">
      <c r="E17715" s="22"/>
    </row>
    <row r="17716" spans="5:5" ht="15">
      <c r="E17716" s="22"/>
    </row>
    <row r="17717" spans="5:5" ht="15">
      <c r="E17717" s="22"/>
    </row>
    <row r="17718" spans="5:5" ht="15">
      <c r="E17718" s="22"/>
    </row>
    <row r="17719" spans="5:5" ht="15">
      <c r="E17719" s="22"/>
    </row>
    <row r="17720" spans="5:5" ht="15">
      <c r="E17720" s="22"/>
    </row>
    <row r="17721" spans="5:5" ht="15">
      <c r="E17721" s="22"/>
    </row>
    <row r="17722" spans="5:5" ht="15">
      <c r="E17722" s="22"/>
    </row>
    <row r="17723" spans="5:5" ht="15">
      <c r="E17723" s="22"/>
    </row>
    <row r="17724" spans="5:5" ht="15">
      <c r="E17724" s="22"/>
    </row>
    <row r="17725" spans="5:5" ht="15">
      <c r="E17725" s="22"/>
    </row>
    <row r="17726" spans="5:5" ht="15">
      <c r="E17726" s="22"/>
    </row>
    <row r="17727" spans="5:5" ht="15">
      <c r="E17727" s="22"/>
    </row>
    <row r="17728" spans="5:5" ht="15">
      <c r="E17728" s="22"/>
    </row>
    <row r="17729" spans="5:5" ht="15">
      <c r="E17729" s="22"/>
    </row>
    <row r="17730" spans="5:5" ht="15">
      <c r="E17730" s="22"/>
    </row>
    <row r="17731" spans="5:5" ht="15">
      <c r="E17731" s="22"/>
    </row>
    <row r="17732" spans="5:5" ht="15">
      <c r="E17732" s="22"/>
    </row>
    <row r="17733" spans="5:5" ht="15">
      <c r="E17733" s="22"/>
    </row>
    <row r="17734" spans="5:5" ht="15">
      <c r="E17734" s="22"/>
    </row>
    <row r="17735" spans="5:5" ht="15">
      <c r="E17735" s="22"/>
    </row>
    <row r="17736" spans="5:5" ht="15">
      <c r="E17736" s="22"/>
    </row>
    <row r="17737" spans="5:5" ht="15">
      <c r="E17737" s="22"/>
    </row>
    <row r="17738" spans="5:5" ht="15">
      <c r="E17738" s="22"/>
    </row>
    <row r="17739" spans="5:5" ht="15">
      <c r="E17739" s="22"/>
    </row>
    <row r="17740" spans="5:5" ht="15">
      <c r="E17740" s="22"/>
    </row>
    <row r="17741" spans="5:5" ht="15">
      <c r="E17741" s="22"/>
    </row>
    <row r="17742" spans="5:5" ht="15">
      <c r="E17742" s="22"/>
    </row>
    <row r="17743" spans="5:5" ht="15">
      <c r="E17743" s="22"/>
    </row>
    <row r="17744" spans="5:5" ht="15">
      <c r="E17744" s="22"/>
    </row>
    <row r="17745" spans="5:5" ht="15">
      <c r="E17745" s="22"/>
    </row>
    <row r="17746" spans="5:5" ht="15">
      <c r="E17746" s="22"/>
    </row>
    <row r="17747" spans="5:5" ht="15">
      <c r="E17747" s="22"/>
    </row>
    <row r="17748" spans="5:5" ht="15">
      <c r="E17748" s="22"/>
    </row>
    <row r="17749" spans="5:5" ht="15">
      <c r="E17749" s="22"/>
    </row>
    <row r="17750" spans="5:5" ht="15">
      <c r="E17750" s="22"/>
    </row>
    <row r="17751" spans="5:5" ht="15">
      <c r="E17751" s="22"/>
    </row>
    <row r="17752" spans="5:5" ht="15">
      <c r="E17752" s="22"/>
    </row>
    <row r="17753" spans="5:5" ht="15">
      <c r="E17753" s="22"/>
    </row>
    <row r="17754" spans="5:5" ht="15">
      <c r="E17754" s="22"/>
    </row>
    <row r="17755" spans="5:5" ht="15">
      <c r="E17755" s="22"/>
    </row>
    <row r="17756" spans="5:5" ht="15">
      <c r="E17756" s="22"/>
    </row>
    <row r="17757" spans="5:5" ht="15">
      <c r="E17757" s="22"/>
    </row>
    <row r="17758" spans="5:5" ht="15">
      <c r="E17758" s="22"/>
    </row>
    <row r="17759" spans="5:5" ht="15">
      <c r="E17759" s="22"/>
    </row>
    <row r="17760" spans="5:5" ht="15">
      <c r="E17760" s="22"/>
    </row>
    <row r="17761" spans="5:5" ht="15">
      <c r="E17761" s="22"/>
    </row>
    <row r="17762" spans="5:5" ht="15">
      <c r="E17762" s="22"/>
    </row>
    <row r="17763" spans="5:5" ht="15">
      <c r="E17763" s="22"/>
    </row>
    <row r="17764" spans="5:5" ht="15">
      <c r="E17764" s="22"/>
    </row>
    <row r="17765" spans="5:5" ht="15">
      <c r="E17765" s="22"/>
    </row>
    <row r="17766" spans="5:5" ht="15">
      <c r="E17766" s="22"/>
    </row>
    <row r="17767" spans="5:5" ht="15">
      <c r="E17767" s="22"/>
    </row>
    <row r="17768" spans="5:5" ht="15">
      <c r="E17768" s="22"/>
    </row>
    <row r="17769" spans="5:5" ht="15">
      <c r="E17769" s="22"/>
    </row>
    <row r="17770" spans="5:5" ht="15">
      <c r="E17770" s="22"/>
    </row>
    <row r="17771" spans="5:5" ht="15">
      <c r="E17771" s="22"/>
    </row>
    <row r="17772" spans="5:5" ht="15">
      <c r="E17772" s="22"/>
    </row>
    <row r="17773" spans="5:5" ht="15">
      <c r="E17773" s="22"/>
    </row>
    <row r="17774" spans="5:5" ht="15">
      <c r="E17774" s="22"/>
    </row>
    <row r="17775" spans="5:5" ht="15">
      <c r="E17775" s="22"/>
    </row>
    <row r="17776" spans="5:5" ht="15">
      <c r="E17776" s="22"/>
    </row>
    <row r="17777" spans="5:5" ht="15">
      <c r="E17777" s="22"/>
    </row>
    <row r="17778" spans="5:5" ht="15">
      <c r="E17778" s="22"/>
    </row>
    <row r="17779" spans="5:5" ht="15">
      <c r="E17779" s="22"/>
    </row>
    <row r="17780" spans="5:5" ht="15">
      <c r="E17780" s="22"/>
    </row>
    <row r="17781" spans="5:5" ht="15">
      <c r="E17781" s="22"/>
    </row>
    <row r="17782" spans="5:5" ht="15">
      <c r="E17782" s="22"/>
    </row>
    <row r="17783" spans="5:5" ht="15">
      <c r="E17783" s="22"/>
    </row>
    <row r="17784" spans="5:5" ht="15">
      <c r="E17784" s="22"/>
    </row>
    <row r="17785" spans="5:5" ht="15">
      <c r="E17785" s="22"/>
    </row>
    <row r="17786" spans="5:5" ht="15">
      <c r="E17786" s="22"/>
    </row>
    <row r="17787" spans="5:5" ht="15">
      <c r="E17787" s="22"/>
    </row>
    <row r="17788" spans="5:5" ht="15">
      <c r="E17788" s="22"/>
    </row>
    <row r="17789" spans="5:5" ht="15">
      <c r="E17789" s="22"/>
    </row>
    <row r="17790" spans="5:5" ht="15">
      <c r="E17790" s="22"/>
    </row>
    <row r="17791" spans="5:5" ht="15">
      <c r="E17791" s="22"/>
    </row>
    <row r="17792" spans="5:5" ht="15">
      <c r="E17792" s="22"/>
    </row>
    <row r="17793" spans="5:5" ht="15">
      <c r="E17793" s="22"/>
    </row>
    <row r="17794" spans="5:5" ht="15">
      <c r="E17794" s="22"/>
    </row>
    <row r="17795" spans="5:5" ht="15">
      <c r="E17795" s="22"/>
    </row>
    <row r="17796" spans="5:5" ht="15">
      <c r="E17796" s="22"/>
    </row>
    <row r="17797" spans="5:5" ht="15">
      <c r="E17797" s="22"/>
    </row>
    <row r="17798" spans="5:5" ht="15">
      <c r="E17798" s="22"/>
    </row>
    <row r="17799" spans="5:5" ht="15">
      <c r="E17799" s="22"/>
    </row>
    <row r="17800" spans="5:5" ht="15">
      <c r="E17800" s="22"/>
    </row>
    <row r="17801" spans="5:5" ht="15">
      <c r="E17801" s="22"/>
    </row>
    <row r="17802" spans="5:5" ht="15">
      <c r="E17802" s="22"/>
    </row>
    <row r="17803" spans="5:5" ht="15">
      <c r="E17803" s="22"/>
    </row>
    <row r="17804" spans="5:5" ht="15">
      <c r="E17804" s="22"/>
    </row>
    <row r="17805" spans="5:5" ht="15">
      <c r="E17805" s="22"/>
    </row>
    <row r="17806" spans="5:5" ht="15">
      <c r="E17806" s="22"/>
    </row>
    <row r="17807" spans="5:5" ht="15">
      <c r="E17807" s="22"/>
    </row>
    <row r="17808" spans="5:5" ht="15">
      <c r="E17808" s="22"/>
    </row>
    <row r="17809" spans="5:5" ht="15">
      <c r="E17809" s="22"/>
    </row>
    <row r="17810" spans="5:5" ht="15">
      <c r="E17810" s="22"/>
    </row>
    <row r="17811" spans="5:5" ht="15">
      <c r="E17811" s="22"/>
    </row>
    <row r="17812" spans="5:5" ht="15">
      <c r="E17812" s="22"/>
    </row>
    <row r="17813" spans="5:5" ht="15">
      <c r="E17813" s="22"/>
    </row>
    <row r="17814" spans="5:5" ht="15">
      <c r="E17814" s="22"/>
    </row>
    <row r="17815" spans="5:5" ht="15">
      <c r="E17815" s="22"/>
    </row>
    <row r="17816" spans="5:5" ht="15">
      <c r="E17816" s="22"/>
    </row>
    <row r="17817" spans="5:5" ht="15">
      <c r="E17817" s="22"/>
    </row>
    <row r="17818" spans="5:5" ht="15">
      <c r="E17818" s="22"/>
    </row>
    <row r="17819" spans="5:5" ht="15">
      <c r="E17819" s="22"/>
    </row>
    <row r="17820" spans="5:5" ht="15">
      <c r="E17820" s="22"/>
    </row>
    <row r="17821" spans="5:5" ht="15">
      <c r="E17821" s="22"/>
    </row>
    <row r="17822" spans="5:5" ht="15">
      <c r="E17822" s="22"/>
    </row>
    <row r="17823" spans="5:5" ht="15">
      <c r="E17823" s="22"/>
    </row>
    <row r="17824" spans="5:5" ht="15">
      <c r="E17824" s="22"/>
    </row>
    <row r="17825" spans="5:5" ht="15">
      <c r="E17825" s="22"/>
    </row>
    <row r="17826" spans="5:5" ht="15">
      <c r="E17826" s="22"/>
    </row>
    <row r="17827" spans="5:5" ht="15">
      <c r="E17827" s="22"/>
    </row>
    <row r="17828" spans="5:5" ht="15">
      <c r="E17828" s="22"/>
    </row>
    <row r="17829" spans="5:5" ht="15">
      <c r="E17829" s="22"/>
    </row>
    <row r="17830" spans="5:5" ht="15">
      <c r="E17830" s="22"/>
    </row>
    <row r="17831" spans="5:5" ht="15">
      <c r="E17831" s="22"/>
    </row>
    <row r="17832" spans="5:5" ht="15">
      <c r="E17832" s="22"/>
    </row>
    <row r="17833" spans="5:5" ht="15">
      <c r="E17833" s="22"/>
    </row>
    <row r="17834" spans="5:5" ht="15">
      <c r="E17834" s="22"/>
    </row>
    <row r="17835" spans="5:5" ht="15">
      <c r="E17835" s="22"/>
    </row>
    <row r="17836" spans="5:5" ht="15">
      <c r="E17836" s="22"/>
    </row>
    <row r="17837" spans="5:5" ht="15">
      <c r="E17837" s="22"/>
    </row>
    <row r="17838" spans="5:5" ht="15">
      <c r="E17838" s="22"/>
    </row>
    <row r="17839" spans="5:5" ht="15">
      <c r="E17839" s="22"/>
    </row>
    <row r="17840" spans="5:5" ht="15">
      <c r="E17840" s="22"/>
    </row>
    <row r="17841" spans="5:5" ht="15">
      <c r="E17841" s="22"/>
    </row>
    <row r="17842" spans="5:5" ht="15">
      <c r="E17842" s="22"/>
    </row>
    <row r="17843" spans="5:5" ht="15">
      <c r="E17843" s="22"/>
    </row>
    <row r="17844" spans="5:5" ht="15">
      <c r="E17844" s="22"/>
    </row>
    <row r="17845" spans="5:5" ht="15">
      <c r="E17845" s="22"/>
    </row>
    <row r="17846" spans="5:5" ht="15">
      <c r="E17846" s="22"/>
    </row>
    <row r="17847" spans="5:5" ht="15">
      <c r="E17847" s="22"/>
    </row>
    <row r="17848" spans="5:5" ht="15">
      <c r="E17848" s="22"/>
    </row>
    <row r="17849" spans="5:5" ht="15">
      <c r="E17849" s="22"/>
    </row>
    <row r="17850" spans="5:5" ht="15">
      <c r="E17850" s="22"/>
    </row>
    <row r="17851" spans="5:5" ht="15">
      <c r="E17851" s="22"/>
    </row>
    <row r="17852" spans="5:5" ht="15">
      <c r="E17852" s="22"/>
    </row>
    <row r="17853" spans="5:5" ht="15">
      <c r="E17853" s="22"/>
    </row>
    <row r="17854" spans="5:5" ht="15">
      <c r="E17854" s="22"/>
    </row>
    <row r="17855" spans="5:5" ht="15">
      <c r="E17855" s="22"/>
    </row>
    <row r="17856" spans="5:5" ht="15">
      <c r="E17856" s="22"/>
    </row>
    <row r="17857" spans="5:5" ht="15">
      <c r="E17857" s="22"/>
    </row>
    <row r="17858" spans="5:5" ht="15">
      <c r="E17858" s="22"/>
    </row>
    <row r="17859" spans="5:5" ht="15">
      <c r="E17859" s="22"/>
    </row>
    <row r="17860" spans="5:5" ht="15">
      <c r="E17860" s="22"/>
    </row>
    <row r="17861" spans="5:5" ht="15">
      <c r="E17861" s="22"/>
    </row>
    <row r="17862" spans="5:5" ht="15">
      <c r="E17862" s="22"/>
    </row>
    <row r="17863" spans="5:5" ht="15">
      <c r="E17863" s="22"/>
    </row>
    <row r="17864" spans="5:5" ht="15">
      <c r="E17864" s="22"/>
    </row>
    <row r="17865" spans="5:5" ht="15">
      <c r="E17865" s="22"/>
    </row>
    <row r="17866" spans="5:5" ht="15">
      <c r="E17866" s="22"/>
    </row>
    <row r="17867" spans="5:5" ht="15">
      <c r="E17867" s="22"/>
    </row>
    <row r="17868" spans="5:5" ht="15">
      <c r="E17868" s="22"/>
    </row>
    <row r="17869" spans="5:5" ht="15">
      <c r="E17869" s="22"/>
    </row>
    <row r="17870" spans="5:5" ht="15">
      <c r="E17870" s="22"/>
    </row>
    <row r="17871" spans="5:5" ht="15">
      <c r="E17871" s="22"/>
    </row>
    <row r="17872" spans="5:5" ht="15">
      <c r="E17872" s="22"/>
    </row>
    <row r="17873" spans="5:5" ht="15">
      <c r="E17873" s="22"/>
    </row>
    <row r="17874" spans="5:5" ht="15">
      <c r="E17874" s="22"/>
    </row>
    <row r="17875" spans="5:5" ht="15">
      <c r="E17875" s="22"/>
    </row>
    <row r="17876" spans="5:5" ht="15">
      <c r="E17876" s="22"/>
    </row>
    <row r="17877" spans="5:5" ht="15">
      <c r="E17877" s="22"/>
    </row>
    <row r="17878" spans="5:5" ht="15">
      <c r="E17878" s="22"/>
    </row>
    <row r="17879" spans="5:5" ht="15">
      <c r="E17879" s="22"/>
    </row>
    <row r="17880" spans="5:5" ht="15">
      <c r="E17880" s="22"/>
    </row>
    <row r="17881" spans="5:5" ht="15">
      <c r="E17881" s="22"/>
    </row>
    <row r="17882" spans="5:5" ht="15">
      <c r="E17882" s="22"/>
    </row>
    <row r="17883" spans="5:5" ht="15">
      <c r="E17883" s="22"/>
    </row>
    <row r="17884" spans="5:5" ht="15">
      <c r="E17884" s="22"/>
    </row>
    <row r="17885" spans="5:5" ht="15">
      <c r="E17885" s="22"/>
    </row>
    <row r="17886" spans="5:5" ht="15">
      <c r="E17886" s="22"/>
    </row>
    <row r="17887" spans="5:5" ht="15">
      <c r="E17887" s="22"/>
    </row>
    <row r="17888" spans="5:5" ht="15">
      <c r="E17888" s="22"/>
    </row>
    <row r="17889" spans="5:5" ht="15">
      <c r="E17889" s="22"/>
    </row>
    <row r="17890" spans="5:5" ht="15">
      <c r="E17890" s="22"/>
    </row>
    <row r="17891" spans="5:5" ht="15">
      <c r="E17891" s="22"/>
    </row>
    <row r="17892" spans="5:5" ht="15">
      <c r="E17892" s="22"/>
    </row>
    <row r="17893" spans="5:5" ht="15">
      <c r="E17893" s="22"/>
    </row>
    <row r="17894" spans="5:5" ht="15">
      <c r="E17894" s="22"/>
    </row>
    <row r="17895" spans="5:5" ht="15">
      <c r="E17895" s="22"/>
    </row>
    <row r="17896" spans="5:5" ht="15">
      <c r="E17896" s="22"/>
    </row>
    <row r="17897" spans="5:5" ht="15">
      <c r="E17897" s="22"/>
    </row>
    <row r="17898" spans="5:5" ht="15">
      <c r="E17898" s="22"/>
    </row>
    <row r="17899" spans="5:5" ht="15">
      <c r="E17899" s="22"/>
    </row>
    <row r="17900" spans="5:5" ht="15">
      <c r="E17900" s="22"/>
    </row>
    <row r="17901" spans="5:5" ht="15">
      <c r="E17901" s="22"/>
    </row>
    <row r="17902" spans="5:5" ht="15">
      <c r="E17902" s="22"/>
    </row>
    <row r="17903" spans="5:5" ht="15">
      <c r="E17903" s="22"/>
    </row>
    <row r="17904" spans="5:5" ht="15">
      <c r="E17904" s="22"/>
    </row>
    <row r="17905" spans="5:5" ht="15">
      <c r="E17905" s="22"/>
    </row>
    <row r="17906" spans="5:5" ht="15">
      <c r="E17906" s="22"/>
    </row>
    <row r="17907" spans="5:5" ht="15">
      <c r="E17907" s="22"/>
    </row>
    <row r="17908" spans="5:5" ht="15">
      <c r="E17908" s="22"/>
    </row>
    <row r="17909" spans="5:5" ht="15">
      <c r="E17909" s="22"/>
    </row>
    <row r="17910" spans="5:5" ht="15">
      <c r="E17910" s="22"/>
    </row>
    <row r="17911" spans="5:5" ht="15">
      <c r="E17911" s="22"/>
    </row>
    <row r="17912" spans="5:5" ht="15">
      <c r="E17912" s="22"/>
    </row>
    <row r="17913" spans="5:5" ht="15">
      <c r="E17913" s="22"/>
    </row>
    <row r="17914" spans="5:5" ht="15">
      <c r="E17914" s="22"/>
    </row>
    <row r="17915" spans="5:5" ht="15">
      <c r="E17915" s="22"/>
    </row>
    <row r="17916" spans="5:5" ht="15">
      <c r="E17916" s="22"/>
    </row>
    <row r="17917" spans="5:5" ht="15">
      <c r="E17917" s="22"/>
    </row>
    <row r="17918" spans="5:5" ht="15">
      <c r="E17918" s="22"/>
    </row>
    <row r="17919" spans="5:5" ht="15">
      <c r="E17919" s="22"/>
    </row>
    <row r="17920" spans="5:5" ht="15">
      <c r="E17920" s="22"/>
    </row>
    <row r="17921" spans="5:5" ht="15">
      <c r="E17921" s="22"/>
    </row>
    <row r="17922" spans="5:5" ht="15">
      <c r="E17922" s="22"/>
    </row>
    <row r="17923" spans="5:5" ht="15">
      <c r="E17923" s="22"/>
    </row>
    <row r="17924" spans="5:5" ht="15">
      <c r="E17924" s="22"/>
    </row>
    <row r="17925" spans="5:5" ht="15">
      <c r="E17925" s="22"/>
    </row>
    <row r="17926" spans="5:5" ht="15">
      <c r="E17926" s="22"/>
    </row>
    <row r="17927" spans="5:5" ht="15">
      <c r="E17927" s="22"/>
    </row>
    <row r="17928" spans="5:5" ht="15">
      <c r="E17928" s="22"/>
    </row>
    <row r="17929" spans="5:5" ht="15">
      <c r="E17929" s="22"/>
    </row>
    <row r="17930" spans="5:5" ht="15">
      <c r="E17930" s="22"/>
    </row>
    <row r="17931" spans="5:5" ht="15">
      <c r="E17931" s="22"/>
    </row>
    <row r="17932" spans="5:5" ht="15">
      <c r="E17932" s="22"/>
    </row>
    <row r="17933" spans="5:5" ht="15">
      <c r="E17933" s="22"/>
    </row>
    <row r="17934" spans="5:5" ht="15">
      <c r="E17934" s="22"/>
    </row>
    <row r="17935" spans="5:5" ht="15">
      <c r="E17935" s="22"/>
    </row>
    <row r="17936" spans="5:5" ht="15">
      <c r="E17936" s="22"/>
    </row>
    <row r="17937" spans="5:5" ht="15">
      <c r="E17937" s="22"/>
    </row>
    <row r="17938" spans="5:5" ht="15">
      <c r="E17938" s="22"/>
    </row>
    <row r="17939" spans="5:5" ht="15">
      <c r="E17939" s="22"/>
    </row>
    <row r="17940" spans="5:5" ht="15">
      <c r="E17940" s="22"/>
    </row>
    <row r="17941" spans="5:5" ht="15">
      <c r="E17941" s="22"/>
    </row>
    <row r="17942" spans="5:5" ht="15">
      <c r="E17942" s="22"/>
    </row>
    <row r="17943" spans="5:5" ht="15">
      <c r="E17943" s="22"/>
    </row>
    <row r="17944" spans="5:5" ht="15">
      <c r="E17944" s="22"/>
    </row>
    <row r="17945" spans="5:5" ht="15">
      <c r="E17945" s="22"/>
    </row>
    <row r="17946" spans="5:5" ht="15">
      <c r="E17946" s="22"/>
    </row>
    <row r="17947" spans="5:5" ht="15">
      <c r="E17947" s="22"/>
    </row>
    <row r="17948" spans="5:5" ht="15">
      <c r="E17948" s="22"/>
    </row>
    <row r="17949" spans="5:5" ht="15">
      <c r="E17949" s="22"/>
    </row>
    <row r="17950" spans="5:5" ht="15">
      <c r="E17950" s="22"/>
    </row>
    <row r="17951" spans="5:5" ht="15">
      <c r="E17951" s="22"/>
    </row>
    <row r="17952" spans="5:5" ht="15">
      <c r="E17952" s="22"/>
    </row>
    <row r="17953" spans="5:5" ht="15">
      <c r="E17953" s="22"/>
    </row>
    <row r="17954" spans="5:5" ht="15">
      <c r="E17954" s="22"/>
    </row>
    <row r="17955" spans="5:5" ht="15">
      <c r="E17955" s="22"/>
    </row>
    <row r="17956" spans="5:5" ht="15">
      <c r="E17956" s="22"/>
    </row>
    <row r="17957" spans="5:5" ht="15">
      <c r="E17957" s="22"/>
    </row>
    <row r="17958" spans="5:5" ht="15">
      <c r="E17958" s="22"/>
    </row>
    <row r="17959" spans="5:5" ht="15">
      <c r="E17959" s="22"/>
    </row>
    <row r="17960" spans="5:5" ht="15">
      <c r="E17960" s="22"/>
    </row>
    <row r="17961" spans="5:5" ht="15">
      <c r="E17961" s="22"/>
    </row>
    <row r="17962" spans="5:5" ht="15">
      <c r="E17962" s="22"/>
    </row>
    <row r="17963" spans="5:5" ht="15">
      <c r="E17963" s="22"/>
    </row>
    <row r="17964" spans="5:5" ht="15">
      <c r="E17964" s="22"/>
    </row>
    <row r="17965" spans="5:5" ht="15">
      <c r="E17965" s="22"/>
    </row>
    <row r="17966" spans="5:5" ht="15">
      <c r="E17966" s="22"/>
    </row>
    <row r="17967" spans="5:5" ht="15">
      <c r="E17967" s="22"/>
    </row>
    <row r="17968" spans="5:5" ht="15">
      <c r="E17968" s="22"/>
    </row>
    <row r="17969" spans="5:5" ht="15">
      <c r="E17969" s="22"/>
    </row>
    <row r="17970" spans="5:5" ht="15">
      <c r="E17970" s="22"/>
    </row>
    <row r="17971" spans="5:5" ht="15">
      <c r="E17971" s="22"/>
    </row>
    <row r="17972" spans="5:5" ht="15">
      <c r="E17972" s="22"/>
    </row>
    <row r="17973" spans="5:5" ht="15">
      <c r="E17973" s="22"/>
    </row>
    <row r="17974" spans="5:5" ht="15">
      <c r="E17974" s="22"/>
    </row>
    <row r="17975" spans="5:5" ht="15">
      <c r="E17975" s="22"/>
    </row>
    <row r="17976" spans="5:5" ht="15">
      <c r="E17976" s="22"/>
    </row>
    <row r="17977" spans="5:5" ht="15">
      <c r="E17977" s="22"/>
    </row>
    <row r="17978" spans="5:5" ht="15">
      <c r="E17978" s="22"/>
    </row>
    <row r="17979" spans="5:5" ht="15">
      <c r="E17979" s="22"/>
    </row>
    <row r="17980" spans="5:5" ht="15">
      <c r="E17980" s="22"/>
    </row>
    <row r="17981" spans="5:5" ht="15">
      <c r="E17981" s="22"/>
    </row>
    <row r="17982" spans="5:5" ht="15">
      <c r="E17982" s="22"/>
    </row>
    <row r="17983" spans="5:5" ht="15">
      <c r="E17983" s="22"/>
    </row>
    <row r="17984" spans="5:5" ht="15">
      <c r="E17984" s="22"/>
    </row>
    <row r="17985" spans="5:5" ht="15">
      <c r="E17985" s="22"/>
    </row>
    <row r="17986" spans="5:5" ht="15">
      <c r="E17986" s="22"/>
    </row>
    <row r="17987" spans="5:5" ht="15">
      <c r="E17987" s="22"/>
    </row>
    <row r="17988" spans="5:5" ht="15">
      <c r="E17988" s="22"/>
    </row>
    <row r="17989" spans="5:5" ht="15">
      <c r="E17989" s="22"/>
    </row>
    <row r="17990" spans="5:5" ht="15">
      <c r="E17990" s="22"/>
    </row>
    <row r="17991" spans="5:5" ht="15">
      <c r="E17991" s="22"/>
    </row>
    <row r="17992" spans="5:5" ht="15">
      <c r="E17992" s="22"/>
    </row>
    <row r="17993" spans="5:5" ht="15">
      <c r="E17993" s="22"/>
    </row>
    <row r="17994" spans="5:5" ht="15">
      <c r="E17994" s="22"/>
    </row>
    <row r="17995" spans="5:5" ht="15">
      <c r="E17995" s="22"/>
    </row>
    <row r="17996" spans="5:5" ht="15">
      <c r="E17996" s="22"/>
    </row>
    <row r="17997" spans="5:5" ht="15">
      <c r="E17997" s="22"/>
    </row>
    <row r="17998" spans="5:5" ht="15">
      <c r="E17998" s="22"/>
    </row>
    <row r="17999" spans="5:5" ht="15">
      <c r="E17999" s="22"/>
    </row>
    <row r="18000" spans="5:5" ht="15">
      <c r="E18000" s="22"/>
    </row>
    <row r="18001" spans="5:5" ht="15">
      <c r="E18001" s="22"/>
    </row>
    <row r="18002" spans="5:5" ht="15">
      <c r="E18002" s="22"/>
    </row>
    <row r="18003" spans="5:5" ht="15">
      <c r="E18003" s="22"/>
    </row>
    <row r="18004" spans="5:5" ht="15">
      <c r="E18004" s="22"/>
    </row>
    <row r="18005" spans="5:5" ht="15">
      <c r="E18005" s="22"/>
    </row>
    <row r="18006" spans="5:5" ht="15">
      <c r="E18006" s="22"/>
    </row>
    <row r="18007" spans="5:5" ht="15">
      <c r="E18007" s="22"/>
    </row>
    <row r="18008" spans="5:5" ht="15">
      <c r="E18008" s="22"/>
    </row>
    <row r="18009" spans="5:5" ht="15">
      <c r="E18009" s="22"/>
    </row>
    <row r="18010" spans="5:5" ht="15">
      <c r="E18010" s="22"/>
    </row>
    <row r="18011" spans="5:5" ht="15">
      <c r="E18011" s="22"/>
    </row>
    <row r="18012" spans="5:5" ht="15">
      <c r="E18012" s="22"/>
    </row>
    <row r="18013" spans="5:5" ht="15">
      <c r="E18013" s="22"/>
    </row>
    <row r="18014" spans="5:5" ht="15">
      <c r="E18014" s="22"/>
    </row>
    <row r="18015" spans="5:5" ht="15">
      <c r="E18015" s="22"/>
    </row>
    <row r="18016" spans="5:5" ht="15">
      <c r="E18016" s="22"/>
    </row>
    <row r="18017" spans="5:5" ht="15">
      <c r="E18017" s="22"/>
    </row>
    <row r="18018" spans="5:5" ht="15">
      <c r="E18018" s="22"/>
    </row>
    <row r="18019" spans="5:5" ht="15">
      <c r="E18019" s="22"/>
    </row>
    <row r="18020" spans="5:5" ht="15">
      <c r="E18020" s="22"/>
    </row>
    <row r="18021" spans="5:5" ht="15">
      <c r="E18021" s="22"/>
    </row>
    <row r="18022" spans="5:5" ht="15">
      <c r="E18022" s="22"/>
    </row>
    <row r="18023" spans="5:5" ht="15">
      <c r="E18023" s="22"/>
    </row>
    <row r="18024" spans="5:5" ht="15">
      <c r="E18024" s="22"/>
    </row>
    <row r="18025" spans="5:5" ht="15">
      <c r="E18025" s="22"/>
    </row>
    <row r="18026" spans="5:5" ht="15">
      <c r="E18026" s="22"/>
    </row>
    <row r="18027" spans="5:5" ht="15">
      <c r="E18027" s="22"/>
    </row>
    <row r="18028" spans="5:5" ht="15">
      <c r="E18028" s="22"/>
    </row>
    <row r="18029" spans="5:5" ht="15">
      <c r="E18029" s="22"/>
    </row>
    <row r="18030" spans="5:5" ht="15">
      <c r="E18030" s="22"/>
    </row>
    <row r="18031" spans="5:5" ht="15">
      <c r="E18031" s="22"/>
    </row>
    <row r="18032" spans="5:5" ht="15">
      <c r="E18032" s="22"/>
    </row>
    <row r="18033" spans="5:5" ht="15">
      <c r="E18033" s="22"/>
    </row>
    <row r="18034" spans="5:5" ht="15">
      <c r="E18034" s="22"/>
    </row>
    <row r="18035" spans="5:5" ht="15">
      <c r="E18035" s="22"/>
    </row>
    <row r="18036" spans="5:5" ht="15">
      <c r="E18036" s="22"/>
    </row>
    <row r="18037" spans="5:5" ht="15">
      <c r="E18037" s="22"/>
    </row>
    <row r="18038" spans="5:5" ht="15">
      <c r="E18038" s="22"/>
    </row>
    <row r="18039" spans="5:5" ht="15">
      <c r="E18039" s="22"/>
    </row>
    <row r="18040" spans="5:5" ht="15">
      <c r="E18040" s="22"/>
    </row>
    <row r="18041" spans="5:5" ht="15">
      <c r="E18041" s="22"/>
    </row>
    <row r="18042" spans="5:5" ht="15">
      <c r="E18042" s="22"/>
    </row>
    <row r="18043" spans="5:5" ht="15">
      <c r="E18043" s="22"/>
    </row>
    <row r="18044" spans="5:5" ht="15">
      <c r="E18044" s="22"/>
    </row>
    <row r="18045" spans="5:5" ht="15">
      <c r="E18045" s="22"/>
    </row>
    <row r="18046" spans="5:5" ht="15">
      <c r="E18046" s="22"/>
    </row>
    <row r="18047" spans="5:5" ht="15">
      <c r="E18047" s="22"/>
    </row>
    <row r="18048" spans="5:5" ht="15">
      <c r="E18048" s="22"/>
    </row>
    <row r="18049" spans="5:5" ht="15">
      <c r="E18049" s="22"/>
    </row>
    <row r="18050" spans="5:5" ht="15">
      <c r="E18050" s="22"/>
    </row>
    <row r="18051" spans="5:5" ht="15">
      <c r="E18051" s="22"/>
    </row>
    <row r="18052" spans="5:5" ht="15">
      <c r="E18052" s="22"/>
    </row>
    <row r="18053" spans="5:5" ht="15">
      <c r="E18053" s="22"/>
    </row>
    <row r="18054" spans="5:5" ht="15">
      <c r="E18054" s="22"/>
    </row>
    <row r="18055" spans="5:5" ht="15">
      <c r="E18055" s="22"/>
    </row>
    <row r="18056" spans="5:5" ht="15">
      <c r="E18056" s="22"/>
    </row>
    <row r="18057" spans="5:5" ht="15">
      <c r="E18057" s="22"/>
    </row>
    <row r="18058" spans="5:5" ht="15">
      <c r="E18058" s="22"/>
    </row>
    <row r="18059" spans="5:5" ht="15">
      <c r="E18059" s="22"/>
    </row>
    <row r="18060" spans="5:5" ht="15">
      <c r="E18060" s="22"/>
    </row>
    <row r="18061" spans="5:5" ht="15">
      <c r="E18061" s="22"/>
    </row>
    <row r="18062" spans="5:5" ht="15">
      <c r="E18062" s="22"/>
    </row>
    <row r="18063" spans="5:5" ht="15">
      <c r="E18063" s="22"/>
    </row>
    <row r="18064" spans="5:5" ht="15">
      <c r="E18064" s="22"/>
    </row>
    <row r="18065" spans="5:5" ht="15">
      <c r="E18065" s="22"/>
    </row>
    <row r="18066" spans="5:5" ht="15">
      <c r="E18066" s="22"/>
    </row>
    <row r="18067" spans="5:5" ht="15">
      <c r="E18067" s="22"/>
    </row>
    <row r="18068" spans="5:5" ht="15">
      <c r="E18068" s="22"/>
    </row>
    <row r="18069" spans="5:5" ht="15">
      <c r="E18069" s="22"/>
    </row>
    <row r="18070" spans="5:5" ht="15">
      <c r="E18070" s="22"/>
    </row>
    <row r="18071" spans="5:5" ht="15">
      <c r="E18071" s="22"/>
    </row>
    <row r="18072" spans="5:5" ht="15">
      <c r="E18072" s="22"/>
    </row>
    <row r="18073" spans="5:5" ht="15">
      <c r="E18073" s="22"/>
    </row>
    <row r="18074" spans="5:5" ht="15">
      <c r="E18074" s="22"/>
    </row>
    <row r="18075" spans="5:5" ht="15">
      <c r="E18075" s="22"/>
    </row>
    <row r="18076" spans="5:5" ht="15">
      <c r="E18076" s="22"/>
    </row>
    <row r="18077" spans="5:5" ht="15">
      <c r="E18077" s="22"/>
    </row>
    <row r="18078" spans="5:5" ht="15">
      <c r="E18078" s="22"/>
    </row>
    <row r="18079" spans="5:5" ht="15">
      <c r="E18079" s="22"/>
    </row>
    <row r="18080" spans="5:5" ht="15">
      <c r="E18080" s="22"/>
    </row>
    <row r="18081" spans="5:5" ht="15">
      <c r="E18081" s="22"/>
    </row>
    <row r="18082" spans="5:5" ht="15">
      <c r="E18082" s="22"/>
    </row>
    <row r="18083" spans="5:5" ht="15">
      <c r="E18083" s="22"/>
    </row>
    <row r="18084" spans="5:5" ht="15">
      <c r="E18084" s="22"/>
    </row>
    <row r="18085" spans="5:5" ht="15">
      <c r="E18085" s="22"/>
    </row>
    <row r="18086" spans="5:5" ht="15">
      <c r="E18086" s="22"/>
    </row>
    <row r="18087" spans="5:5" ht="15">
      <c r="E18087" s="22"/>
    </row>
    <row r="18088" spans="5:5" ht="15">
      <c r="E18088" s="22"/>
    </row>
    <row r="18089" spans="5:5" ht="15">
      <c r="E18089" s="22"/>
    </row>
    <row r="18090" spans="5:5" ht="15">
      <c r="E18090" s="22"/>
    </row>
    <row r="18091" spans="5:5" ht="15">
      <c r="E18091" s="22"/>
    </row>
    <row r="18092" spans="5:5" ht="15">
      <c r="E18092" s="22"/>
    </row>
    <row r="18093" spans="5:5" ht="15">
      <c r="E18093" s="22"/>
    </row>
    <row r="18094" spans="5:5" ht="15">
      <c r="E18094" s="22"/>
    </row>
    <row r="18095" spans="5:5" ht="15">
      <c r="E18095" s="22"/>
    </row>
    <row r="18096" spans="5:5" ht="15">
      <c r="E18096" s="22"/>
    </row>
    <row r="18097" spans="5:5" ht="15">
      <c r="E18097" s="22"/>
    </row>
    <row r="18098" spans="5:5" ht="15">
      <c r="E18098" s="22"/>
    </row>
    <row r="18099" spans="5:5" ht="15">
      <c r="E18099" s="22"/>
    </row>
    <row r="18100" spans="5:5" ht="15">
      <c r="E18100" s="22"/>
    </row>
    <row r="18101" spans="5:5" ht="15">
      <c r="E18101" s="22"/>
    </row>
    <row r="18102" spans="5:5" ht="15">
      <c r="E18102" s="22"/>
    </row>
    <row r="18103" spans="5:5" ht="15">
      <c r="E18103" s="22"/>
    </row>
    <row r="18104" spans="5:5" ht="15">
      <c r="E18104" s="22"/>
    </row>
    <row r="18105" spans="5:5" ht="15">
      <c r="E18105" s="22"/>
    </row>
    <row r="18106" spans="5:5" ht="15">
      <c r="E18106" s="22"/>
    </row>
    <row r="18107" spans="5:5" ht="15">
      <c r="E18107" s="22"/>
    </row>
    <row r="18108" spans="5:5" ht="15">
      <c r="E18108" s="22"/>
    </row>
    <row r="18109" spans="5:5" ht="15">
      <c r="E18109" s="22"/>
    </row>
    <row r="18110" spans="5:5" ht="15">
      <c r="E18110" s="22"/>
    </row>
    <row r="18111" spans="5:5" ht="15">
      <c r="E18111" s="22"/>
    </row>
    <row r="18112" spans="5:5" ht="15">
      <c r="E18112" s="22"/>
    </row>
    <row r="18113" spans="5:5" ht="15">
      <c r="E18113" s="22"/>
    </row>
    <row r="18114" spans="5:5" ht="15">
      <c r="E18114" s="22"/>
    </row>
    <row r="18115" spans="5:5" ht="15">
      <c r="E18115" s="22"/>
    </row>
    <row r="18116" spans="5:5" ht="15">
      <c r="E18116" s="22"/>
    </row>
    <row r="18117" spans="5:5" ht="15">
      <c r="E18117" s="22"/>
    </row>
    <row r="18118" spans="5:5" ht="15">
      <c r="E18118" s="22"/>
    </row>
    <row r="18119" spans="5:5" ht="15">
      <c r="E18119" s="22"/>
    </row>
    <row r="18120" spans="5:5" ht="15">
      <c r="E18120" s="22"/>
    </row>
    <row r="18121" spans="5:5" ht="15">
      <c r="E18121" s="22"/>
    </row>
    <row r="18122" spans="5:5" ht="15">
      <c r="E18122" s="22"/>
    </row>
    <row r="18123" spans="5:5" ht="15">
      <c r="E18123" s="22"/>
    </row>
    <row r="18124" spans="5:5" ht="15">
      <c r="E18124" s="22"/>
    </row>
    <row r="18125" spans="5:5" ht="15">
      <c r="E18125" s="22"/>
    </row>
    <row r="18126" spans="5:5" ht="15">
      <c r="E18126" s="22"/>
    </row>
    <row r="18127" spans="5:5" ht="15">
      <c r="E18127" s="22"/>
    </row>
    <row r="18128" spans="5:5" ht="15">
      <c r="E18128" s="22"/>
    </row>
    <row r="18129" spans="5:5" ht="15">
      <c r="E18129" s="22"/>
    </row>
    <row r="18130" spans="5:5" ht="15">
      <c r="E18130" s="22"/>
    </row>
    <row r="18131" spans="5:5" ht="15">
      <c r="E18131" s="22"/>
    </row>
    <row r="18132" spans="5:5" ht="15">
      <c r="E18132" s="22"/>
    </row>
    <row r="18133" spans="5:5" ht="15">
      <c r="E18133" s="22"/>
    </row>
    <row r="18134" spans="5:5" ht="15">
      <c r="E18134" s="22"/>
    </row>
    <row r="18135" spans="5:5" ht="15">
      <c r="E18135" s="22"/>
    </row>
    <row r="18136" spans="5:5" ht="15">
      <c r="E18136" s="22"/>
    </row>
    <row r="18137" spans="5:5" ht="15">
      <c r="E18137" s="22"/>
    </row>
    <row r="18138" spans="5:5" ht="15">
      <c r="E18138" s="22"/>
    </row>
    <row r="18139" spans="5:5" ht="15">
      <c r="E18139" s="22"/>
    </row>
    <row r="18140" spans="5:5" ht="15">
      <c r="E18140" s="22"/>
    </row>
    <row r="18141" spans="5:5" ht="15">
      <c r="E18141" s="22"/>
    </row>
    <row r="18142" spans="5:5" ht="15">
      <c r="E18142" s="22"/>
    </row>
    <row r="18143" spans="5:5" ht="15">
      <c r="E18143" s="22"/>
    </row>
    <row r="18144" spans="5:5" ht="15">
      <c r="E18144" s="22"/>
    </row>
    <row r="18145" spans="5:5" ht="15">
      <c r="E18145" s="22"/>
    </row>
    <row r="18146" spans="5:5" ht="15">
      <c r="E18146" s="22"/>
    </row>
    <row r="18147" spans="5:5" ht="15">
      <c r="E18147" s="22"/>
    </row>
    <row r="18148" spans="5:5" ht="15">
      <c r="E18148" s="22"/>
    </row>
    <row r="18149" spans="5:5" ht="15">
      <c r="E18149" s="22"/>
    </row>
    <row r="18150" spans="5:5" ht="15">
      <c r="E18150" s="22"/>
    </row>
    <row r="18151" spans="5:5" ht="15">
      <c r="E18151" s="22"/>
    </row>
    <row r="18152" spans="5:5" ht="15">
      <c r="E18152" s="22"/>
    </row>
    <row r="18153" spans="5:5" ht="15">
      <c r="E18153" s="22"/>
    </row>
    <row r="18154" spans="5:5" ht="15">
      <c r="E18154" s="22"/>
    </row>
    <row r="18155" spans="5:5" ht="15">
      <c r="E18155" s="22"/>
    </row>
    <row r="18156" spans="5:5" ht="15">
      <c r="E18156" s="22"/>
    </row>
    <row r="18157" spans="5:5" ht="15">
      <c r="E18157" s="22"/>
    </row>
    <row r="18158" spans="5:5" ht="15">
      <c r="E18158" s="22"/>
    </row>
    <row r="18159" spans="5:5" ht="15">
      <c r="E18159" s="22"/>
    </row>
    <row r="18160" spans="5:5" ht="15">
      <c r="E18160" s="22"/>
    </row>
    <row r="18161" spans="5:5" ht="15">
      <c r="E18161" s="22"/>
    </row>
    <row r="18162" spans="5:5" ht="15">
      <c r="E18162" s="22"/>
    </row>
    <row r="18163" spans="5:5" ht="15">
      <c r="E18163" s="22"/>
    </row>
    <row r="18164" spans="5:5" ht="15">
      <c r="E18164" s="22"/>
    </row>
    <row r="18165" spans="5:5" ht="15">
      <c r="E18165" s="22"/>
    </row>
    <row r="18166" spans="5:5" ht="15">
      <c r="E18166" s="22"/>
    </row>
    <row r="18167" spans="5:5" ht="15">
      <c r="E18167" s="22"/>
    </row>
    <row r="18168" spans="5:5" ht="15">
      <c r="E18168" s="22"/>
    </row>
    <row r="18169" spans="5:5" ht="15">
      <c r="E18169" s="22"/>
    </row>
    <row r="18170" spans="5:5" ht="15">
      <c r="E18170" s="22"/>
    </row>
    <row r="18171" spans="5:5" ht="15">
      <c r="E18171" s="22"/>
    </row>
    <row r="18172" spans="5:5" ht="15">
      <c r="E18172" s="22"/>
    </row>
    <row r="18173" spans="5:5" ht="15">
      <c r="E18173" s="22"/>
    </row>
    <row r="18174" spans="5:5" ht="15">
      <c r="E18174" s="22"/>
    </row>
    <row r="18175" spans="5:5" ht="15">
      <c r="E18175" s="22"/>
    </row>
    <row r="18176" spans="5:5" ht="15">
      <c r="E18176" s="22"/>
    </row>
    <row r="18177" spans="5:5" ht="15">
      <c r="E18177" s="22"/>
    </row>
    <row r="18178" spans="5:5" ht="15">
      <c r="E18178" s="22"/>
    </row>
    <row r="18179" spans="5:5" ht="15">
      <c r="E18179" s="22"/>
    </row>
    <row r="18180" spans="5:5" ht="15">
      <c r="E18180" s="22"/>
    </row>
    <row r="18181" spans="5:5" ht="15">
      <c r="E18181" s="22"/>
    </row>
    <row r="18182" spans="5:5" ht="15">
      <c r="E18182" s="22"/>
    </row>
    <row r="18183" spans="5:5" ht="15">
      <c r="E18183" s="22"/>
    </row>
    <row r="18184" spans="5:5" ht="15">
      <c r="E18184" s="22"/>
    </row>
    <row r="18185" spans="5:5" ht="15">
      <c r="E18185" s="22"/>
    </row>
    <row r="18186" spans="5:5" ht="15">
      <c r="E18186" s="22"/>
    </row>
    <row r="18187" spans="5:5" ht="15">
      <c r="E18187" s="22"/>
    </row>
    <row r="18188" spans="5:5" ht="15">
      <c r="E18188" s="22"/>
    </row>
    <row r="18189" spans="5:5" ht="15">
      <c r="E18189" s="22"/>
    </row>
    <row r="18190" spans="5:5" ht="15">
      <c r="E18190" s="22"/>
    </row>
    <row r="18191" spans="5:5" ht="15">
      <c r="E18191" s="22"/>
    </row>
    <row r="18192" spans="5:5" ht="15">
      <c r="E18192" s="22"/>
    </row>
    <row r="18193" spans="5:5" ht="15">
      <c r="E18193" s="22"/>
    </row>
    <row r="18194" spans="5:5" ht="15">
      <c r="E18194" s="22"/>
    </row>
    <row r="18195" spans="5:5" ht="15">
      <c r="E18195" s="22"/>
    </row>
    <row r="18196" spans="5:5" ht="15">
      <c r="E18196" s="22"/>
    </row>
    <row r="18197" spans="5:5" ht="15">
      <c r="E18197" s="22"/>
    </row>
    <row r="18198" spans="5:5" ht="15">
      <c r="E18198" s="22"/>
    </row>
    <row r="18199" spans="5:5" ht="15">
      <c r="E18199" s="22"/>
    </row>
    <row r="18200" spans="5:5" ht="15">
      <c r="E18200" s="22"/>
    </row>
    <row r="18201" spans="5:5" ht="15">
      <c r="E18201" s="22"/>
    </row>
    <row r="18202" spans="5:5" ht="15">
      <c r="E18202" s="22"/>
    </row>
    <row r="18203" spans="5:5" ht="15">
      <c r="E18203" s="22"/>
    </row>
    <row r="18204" spans="5:5" ht="15">
      <c r="E18204" s="22"/>
    </row>
    <row r="18205" spans="5:5" ht="15">
      <c r="E18205" s="22"/>
    </row>
    <row r="18206" spans="5:5" ht="15">
      <c r="E18206" s="22"/>
    </row>
    <row r="18207" spans="5:5" ht="15">
      <c r="E18207" s="22"/>
    </row>
    <row r="18208" spans="5:5" ht="15">
      <c r="E18208" s="22"/>
    </row>
    <row r="18209" spans="5:5" ht="15">
      <c r="E18209" s="22"/>
    </row>
    <row r="18210" spans="5:5" ht="15">
      <c r="E18210" s="22"/>
    </row>
    <row r="18211" spans="5:5" ht="15">
      <c r="E18211" s="22"/>
    </row>
    <row r="18212" spans="5:5" ht="15">
      <c r="E18212" s="22"/>
    </row>
    <row r="18213" spans="5:5" ht="15">
      <c r="E18213" s="22"/>
    </row>
    <row r="18214" spans="5:5" ht="15">
      <c r="E18214" s="22"/>
    </row>
    <row r="18215" spans="5:5" ht="15">
      <c r="E18215" s="22"/>
    </row>
    <row r="18216" spans="5:5" ht="15">
      <c r="E18216" s="22"/>
    </row>
    <row r="18217" spans="5:5" ht="15">
      <c r="E18217" s="22"/>
    </row>
    <row r="18218" spans="5:5" ht="15">
      <c r="E18218" s="22"/>
    </row>
    <row r="18219" spans="5:5" ht="15">
      <c r="E18219" s="22"/>
    </row>
    <row r="18220" spans="5:5" ht="15">
      <c r="E18220" s="22"/>
    </row>
    <row r="18221" spans="5:5" ht="15">
      <c r="E18221" s="22"/>
    </row>
    <row r="18222" spans="5:5" ht="15">
      <c r="E18222" s="22"/>
    </row>
    <row r="18223" spans="5:5" ht="15">
      <c r="E18223" s="22"/>
    </row>
    <row r="18224" spans="5:5" ht="15">
      <c r="E18224" s="22"/>
    </row>
    <row r="18225" spans="5:5" ht="15">
      <c r="E18225" s="22"/>
    </row>
    <row r="18226" spans="5:5" ht="15">
      <c r="E18226" s="22"/>
    </row>
    <row r="18227" spans="5:5" ht="15">
      <c r="E18227" s="22"/>
    </row>
    <row r="18228" spans="5:5" ht="15">
      <c r="E18228" s="22"/>
    </row>
    <row r="18229" spans="5:5" ht="15">
      <c r="E18229" s="22"/>
    </row>
    <row r="18230" spans="5:5" ht="15">
      <c r="E18230" s="22"/>
    </row>
    <row r="18231" spans="5:5" ht="15">
      <c r="E18231" s="22"/>
    </row>
    <row r="18232" spans="5:5" ht="15">
      <c r="E18232" s="22"/>
    </row>
    <row r="18233" spans="5:5" ht="15">
      <c r="E18233" s="22"/>
    </row>
    <row r="18234" spans="5:5" ht="15">
      <c r="E18234" s="22"/>
    </row>
    <row r="18235" spans="5:5" ht="15">
      <c r="E18235" s="22"/>
    </row>
    <row r="18236" spans="5:5" ht="15">
      <c r="E18236" s="22"/>
    </row>
    <row r="18237" spans="5:5" ht="15">
      <c r="E18237" s="22"/>
    </row>
    <row r="18238" spans="5:5" ht="15">
      <c r="E18238" s="22"/>
    </row>
    <row r="18239" spans="5:5" ht="15">
      <c r="E18239" s="22"/>
    </row>
    <row r="18240" spans="5:5" ht="15">
      <c r="E18240" s="22"/>
    </row>
    <row r="18241" spans="5:5" ht="15">
      <c r="E18241" s="22"/>
    </row>
    <row r="18242" spans="5:5" ht="15">
      <c r="E18242" s="22"/>
    </row>
    <row r="18243" spans="5:5" ht="15">
      <c r="E18243" s="22"/>
    </row>
    <row r="18244" spans="5:5" ht="15">
      <c r="E18244" s="22"/>
    </row>
    <row r="18245" spans="5:5" ht="15">
      <c r="E18245" s="22"/>
    </row>
    <row r="18246" spans="5:5" ht="15">
      <c r="E18246" s="22"/>
    </row>
    <row r="18247" spans="5:5" ht="15">
      <c r="E18247" s="22"/>
    </row>
    <row r="18248" spans="5:5" ht="15">
      <c r="E18248" s="22"/>
    </row>
    <row r="18249" spans="5:5" ht="15">
      <c r="E18249" s="22"/>
    </row>
    <row r="18250" spans="5:5" ht="15">
      <c r="E18250" s="22"/>
    </row>
    <row r="18251" spans="5:5" ht="15">
      <c r="E18251" s="22"/>
    </row>
    <row r="18252" spans="5:5" ht="15">
      <c r="E18252" s="22"/>
    </row>
    <row r="18253" spans="5:5" ht="15">
      <c r="E18253" s="22"/>
    </row>
    <row r="18254" spans="5:5" ht="15">
      <c r="E18254" s="22"/>
    </row>
    <row r="18255" spans="5:5" ht="15">
      <c r="E18255" s="22"/>
    </row>
    <row r="18256" spans="5:5" ht="15">
      <c r="E18256" s="22"/>
    </row>
    <row r="18257" spans="5:5" ht="15">
      <c r="E18257" s="22"/>
    </row>
    <row r="18258" spans="5:5" ht="15">
      <c r="E18258" s="22"/>
    </row>
    <row r="18259" spans="5:5" ht="15">
      <c r="E18259" s="22"/>
    </row>
    <row r="18260" spans="5:5" ht="15">
      <c r="E18260" s="22"/>
    </row>
    <row r="18261" spans="5:5" ht="15">
      <c r="E18261" s="22"/>
    </row>
    <row r="18262" spans="5:5" ht="15">
      <c r="E18262" s="22"/>
    </row>
    <row r="18263" spans="5:5" ht="15">
      <c r="E18263" s="22"/>
    </row>
    <row r="18264" spans="5:5" ht="15">
      <c r="E18264" s="22"/>
    </row>
    <row r="18265" spans="5:5" ht="15">
      <c r="E18265" s="22"/>
    </row>
    <row r="18266" spans="5:5" ht="15">
      <c r="E18266" s="22"/>
    </row>
    <row r="18267" spans="5:5" ht="15">
      <c r="E18267" s="22"/>
    </row>
    <row r="18268" spans="5:5" ht="15">
      <c r="E18268" s="22"/>
    </row>
    <row r="18269" spans="5:5" ht="15">
      <c r="E18269" s="22"/>
    </row>
    <row r="18270" spans="5:5" ht="15">
      <c r="E18270" s="22"/>
    </row>
    <row r="18271" spans="5:5" ht="15">
      <c r="E18271" s="22"/>
    </row>
    <row r="18272" spans="5:5" ht="15">
      <c r="E18272" s="22"/>
    </row>
    <row r="18273" spans="5:5" ht="15">
      <c r="E18273" s="22"/>
    </row>
    <row r="18274" spans="5:5" ht="15">
      <c r="E18274" s="22"/>
    </row>
    <row r="18275" spans="5:5" ht="15">
      <c r="E18275" s="22"/>
    </row>
    <row r="18276" spans="5:5" ht="15">
      <c r="E18276" s="22"/>
    </row>
    <row r="18277" spans="5:5" ht="15">
      <c r="E18277" s="22"/>
    </row>
    <row r="18278" spans="5:5" ht="15">
      <c r="E18278" s="22"/>
    </row>
    <row r="18279" spans="5:5" ht="15">
      <c r="E18279" s="22"/>
    </row>
    <row r="18280" spans="5:5" ht="15">
      <c r="E18280" s="22"/>
    </row>
    <row r="18281" spans="5:5" ht="15">
      <c r="E18281" s="22"/>
    </row>
    <row r="18282" spans="5:5" ht="15">
      <c r="E18282" s="22"/>
    </row>
    <row r="18283" spans="5:5" ht="15">
      <c r="E18283" s="22"/>
    </row>
    <row r="18284" spans="5:5" ht="15">
      <c r="E18284" s="22"/>
    </row>
    <row r="18285" spans="5:5" ht="15">
      <c r="E18285" s="22"/>
    </row>
    <row r="18286" spans="5:5" ht="15">
      <c r="E18286" s="22"/>
    </row>
    <row r="18287" spans="5:5" ht="15">
      <c r="E18287" s="22"/>
    </row>
    <row r="18288" spans="5:5" ht="15">
      <c r="E18288" s="22"/>
    </row>
    <row r="18289" spans="5:5" ht="15">
      <c r="E18289" s="22"/>
    </row>
    <row r="18290" spans="5:5" ht="15">
      <c r="E18290" s="22"/>
    </row>
    <row r="18291" spans="5:5" ht="15">
      <c r="E18291" s="22"/>
    </row>
    <row r="18292" spans="5:5" ht="15">
      <c r="E18292" s="22"/>
    </row>
    <row r="18293" spans="5:5" ht="15">
      <c r="E18293" s="22"/>
    </row>
    <row r="18294" spans="5:5" ht="15">
      <c r="E18294" s="22"/>
    </row>
    <row r="18295" spans="5:5" ht="15">
      <c r="E18295" s="22"/>
    </row>
    <row r="18296" spans="5:5" ht="15">
      <c r="E18296" s="22"/>
    </row>
    <row r="18297" spans="5:5" ht="15">
      <c r="E18297" s="22"/>
    </row>
    <row r="18298" spans="5:5" ht="15">
      <c r="E18298" s="22"/>
    </row>
    <row r="18299" spans="5:5" ht="15">
      <c r="E18299" s="22"/>
    </row>
    <row r="18300" spans="5:5" ht="15">
      <c r="E18300" s="22"/>
    </row>
    <row r="18301" spans="5:5" ht="15">
      <c r="E18301" s="22"/>
    </row>
    <row r="18302" spans="5:5" ht="15">
      <c r="E18302" s="22"/>
    </row>
    <row r="18303" spans="5:5" ht="15">
      <c r="E18303" s="22"/>
    </row>
    <row r="18304" spans="5:5" ht="15">
      <c r="E18304" s="22"/>
    </row>
    <row r="18305" spans="5:5" ht="15">
      <c r="E18305" s="22"/>
    </row>
    <row r="18306" spans="5:5" ht="15">
      <c r="E18306" s="22"/>
    </row>
    <row r="18307" spans="5:5" ht="15">
      <c r="E18307" s="22"/>
    </row>
    <row r="18308" spans="5:5" ht="15">
      <c r="E18308" s="22"/>
    </row>
    <row r="18309" spans="5:5" ht="15">
      <c r="E18309" s="22"/>
    </row>
    <row r="18310" spans="5:5" ht="15">
      <c r="E18310" s="22"/>
    </row>
    <row r="18311" spans="5:5" ht="15">
      <c r="E18311" s="22"/>
    </row>
    <row r="18312" spans="5:5" ht="15">
      <c r="E18312" s="22"/>
    </row>
    <row r="18313" spans="5:5" ht="15">
      <c r="E18313" s="22"/>
    </row>
    <row r="18314" spans="5:5" ht="15">
      <c r="E18314" s="22"/>
    </row>
    <row r="18315" spans="5:5" ht="15">
      <c r="E18315" s="22"/>
    </row>
    <row r="18316" spans="5:5" ht="15">
      <c r="E18316" s="22"/>
    </row>
    <row r="18317" spans="5:5" ht="15">
      <c r="E18317" s="22"/>
    </row>
    <row r="18318" spans="5:5" ht="15">
      <c r="E18318" s="22"/>
    </row>
    <row r="18319" spans="5:5" ht="15">
      <c r="E18319" s="22"/>
    </row>
    <row r="18320" spans="5:5" ht="15">
      <c r="E18320" s="22"/>
    </row>
    <row r="18321" spans="5:5" ht="15">
      <c r="E18321" s="22"/>
    </row>
    <row r="18322" spans="5:5" ht="15">
      <c r="E18322" s="22"/>
    </row>
    <row r="18323" spans="5:5" ht="15">
      <c r="E18323" s="22"/>
    </row>
    <row r="18324" spans="5:5" ht="15">
      <c r="E18324" s="22"/>
    </row>
    <row r="18325" spans="5:5" ht="15">
      <c r="E18325" s="22"/>
    </row>
    <row r="18326" spans="5:5" ht="15">
      <c r="E18326" s="22"/>
    </row>
    <row r="18327" spans="5:5" ht="15">
      <c r="E18327" s="22"/>
    </row>
    <row r="18328" spans="5:5" ht="15">
      <c r="E18328" s="22"/>
    </row>
    <row r="18329" spans="5:5" ht="15">
      <c r="E18329" s="22"/>
    </row>
    <row r="18330" spans="5:5" ht="15">
      <c r="E18330" s="22"/>
    </row>
    <row r="18331" spans="5:5" ht="15">
      <c r="E18331" s="22"/>
    </row>
    <row r="18332" spans="5:5" ht="15">
      <c r="E18332" s="22"/>
    </row>
    <row r="18333" spans="5:5" ht="15">
      <c r="E18333" s="22"/>
    </row>
    <row r="18334" spans="5:5" ht="15">
      <c r="E18334" s="22"/>
    </row>
    <row r="18335" spans="5:5" ht="15">
      <c r="E18335" s="22"/>
    </row>
    <row r="18336" spans="5:5" ht="15">
      <c r="E18336" s="22"/>
    </row>
    <row r="18337" spans="5:5" ht="15">
      <c r="E18337" s="22"/>
    </row>
    <row r="18338" spans="5:5" ht="15">
      <c r="E18338" s="22"/>
    </row>
    <row r="18339" spans="5:5" ht="15">
      <c r="E18339" s="22"/>
    </row>
    <row r="18340" spans="5:5" ht="15">
      <c r="E18340" s="22"/>
    </row>
    <row r="18341" spans="5:5" ht="15">
      <c r="E18341" s="22"/>
    </row>
    <row r="18342" spans="5:5" ht="15">
      <c r="E18342" s="22"/>
    </row>
    <row r="18343" spans="5:5" ht="15">
      <c r="E18343" s="22"/>
    </row>
    <row r="18344" spans="5:5" ht="15">
      <c r="E18344" s="22"/>
    </row>
    <row r="18345" spans="5:5" ht="15">
      <c r="E18345" s="22"/>
    </row>
    <row r="18346" spans="5:5" ht="15">
      <c r="E18346" s="22"/>
    </row>
    <row r="18347" spans="5:5" ht="15">
      <c r="E18347" s="22"/>
    </row>
    <row r="18348" spans="5:5" ht="15">
      <c r="E18348" s="22"/>
    </row>
    <row r="18349" spans="5:5" ht="15">
      <c r="E18349" s="22"/>
    </row>
    <row r="18350" spans="5:5" ht="15">
      <c r="E18350" s="22"/>
    </row>
    <row r="18351" spans="5:5" ht="15">
      <c r="E18351" s="22"/>
    </row>
    <row r="18352" spans="5:5" ht="15">
      <c r="E18352" s="22"/>
    </row>
    <row r="18353" spans="5:5" ht="15">
      <c r="E18353" s="22"/>
    </row>
    <row r="18354" spans="5:5" ht="15">
      <c r="E18354" s="22"/>
    </row>
    <row r="18355" spans="5:5" ht="15">
      <c r="E18355" s="22"/>
    </row>
    <row r="18356" spans="5:5" ht="15">
      <c r="E18356" s="22"/>
    </row>
    <row r="18357" spans="5:5" ht="15">
      <c r="E18357" s="22"/>
    </row>
    <row r="18358" spans="5:5" ht="15">
      <c r="E18358" s="22"/>
    </row>
    <row r="18359" spans="5:5" ht="15">
      <c r="E18359" s="22"/>
    </row>
    <row r="18360" spans="5:5" ht="15">
      <c r="E18360" s="22"/>
    </row>
    <row r="18361" spans="5:5" ht="15">
      <c r="E18361" s="22"/>
    </row>
    <row r="18362" spans="5:5" ht="15">
      <c r="E18362" s="22"/>
    </row>
    <row r="18363" spans="5:5" ht="15">
      <c r="E18363" s="22"/>
    </row>
    <row r="18364" spans="5:5" ht="15">
      <c r="E18364" s="22"/>
    </row>
    <row r="18365" spans="5:5" ht="15">
      <c r="E18365" s="22"/>
    </row>
    <row r="18366" spans="5:5" ht="15">
      <c r="E18366" s="22"/>
    </row>
    <row r="18367" spans="5:5" ht="15">
      <c r="E18367" s="22"/>
    </row>
    <row r="18368" spans="5:5" ht="15">
      <c r="E18368" s="22"/>
    </row>
    <row r="18369" spans="5:5" ht="15">
      <c r="E18369" s="22"/>
    </row>
    <row r="18370" spans="5:5" ht="15">
      <c r="E18370" s="22"/>
    </row>
    <row r="18371" spans="5:5" ht="15">
      <c r="E18371" s="22"/>
    </row>
    <row r="18372" spans="5:5" ht="15">
      <c r="E18372" s="22"/>
    </row>
    <row r="18373" spans="5:5" ht="15">
      <c r="E18373" s="22"/>
    </row>
    <row r="18374" spans="5:5" ht="15">
      <c r="E18374" s="22"/>
    </row>
    <row r="18375" spans="5:5" ht="15">
      <c r="E18375" s="22"/>
    </row>
    <row r="18376" spans="5:5" ht="15">
      <c r="E18376" s="22"/>
    </row>
    <row r="18377" spans="5:5" ht="15">
      <c r="E18377" s="22"/>
    </row>
    <row r="18378" spans="5:5" ht="15">
      <c r="E18378" s="22"/>
    </row>
    <row r="18379" spans="5:5" ht="15">
      <c r="E18379" s="22"/>
    </row>
    <row r="18380" spans="5:5" ht="15">
      <c r="E18380" s="22"/>
    </row>
    <row r="18381" spans="5:5" ht="15">
      <c r="E18381" s="22"/>
    </row>
    <row r="18382" spans="5:5" ht="15">
      <c r="E18382" s="22"/>
    </row>
    <row r="18383" spans="5:5" ht="15">
      <c r="E18383" s="22"/>
    </row>
    <row r="18384" spans="5:5" ht="15">
      <c r="E18384" s="22"/>
    </row>
    <row r="18385" spans="5:5" ht="15">
      <c r="E18385" s="22"/>
    </row>
    <row r="18386" spans="5:5" ht="15">
      <c r="E18386" s="22"/>
    </row>
    <row r="18387" spans="5:5" ht="15">
      <c r="E18387" s="22"/>
    </row>
    <row r="18388" spans="5:5" ht="15">
      <c r="E18388" s="22"/>
    </row>
    <row r="18389" spans="5:5" ht="15">
      <c r="E18389" s="22"/>
    </row>
    <row r="18390" spans="5:5" ht="15">
      <c r="E18390" s="22"/>
    </row>
    <row r="18391" spans="5:5" ht="15">
      <c r="E18391" s="22"/>
    </row>
    <row r="18392" spans="5:5" ht="15">
      <c r="E18392" s="22"/>
    </row>
    <row r="18393" spans="5:5" ht="15">
      <c r="E18393" s="22"/>
    </row>
    <row r="18394" spans="5:5" ht="15">
      <c r="E18394" s="22"/>
    </row>
    <row r="18395" spans="5:5" ht="15">
      <c r="E18395" s="22"/>
    </row>
    <row r="18396" spans="5:5" ht="15">
      <c r="E18396" s="22"/>
    </row>
    <row r="18397" spans="5:5" ht="15">
      <c r="E18397" s="22"/>
    </row>
    <row r="18398" spans="5:5" ht="15">
      <c r="E18398" s="22"/>
    </row>
    <row r="18399" spans="5:5" ht="15">
      <c r="E18399" s="22"/>
    </row>
    <row r="18400" spans="5:5" ht="15">
      <c r="E18400" s="22"/>
    </row>
    <row r="18401" spans="5:5" ht="15">
      <c r="E18401" s="22"/>
    </row>
    <row r="18402" spans="5:5" ht="15">
      <c r="E18402" s="22"/>
    </row>
    <row r="18403" spans="5:5" ht="15">
      <c r="E18403" s="22"/>
    </row>
    <row r="18404" spans="5:5" ht="15">
      <c r="E18404" s="22"/>
    </row>
    <row r="18405" spans="5:5" ht="15">
      <c r="E18405" s="22"/>
    </row>
    <row r="18406" spans="5:5" ht="15">
      <c r="E18406" s="22"/>
    </row>
    <row r="18407" spans="5:5" ht="15">
      <c r="E18407" s="22"/>
    </row>
    <row r="18408" spans="5:5" ht="15">
      <c r="E18408" s="22"/>
    </row>
    <row r="18409" spans="5:5" ht="15">
      <c r="E18409" s="22"/>
    </row>
    <row r="18410" spans="5:5" ht="15">
      <c r="E18410" s="22"/>
    </row>
    <row r="18411" spans="5:5" ht="15">
      <c r="E18411" s="22"/>
    </row>
    <row r="18412" spans="5:5" ht="15">
      <c r="E18412" s="22"/>
    </row>
    <row r="18413" spans="5:5" ht="15">
      <c r="E18413" s="22"/>
    </row>
    <row r="18414" spans="5:5" ht="15">
      <c r="E18414" s="22"/>
    </row>
    <row r="18415" spans="5:5" ht="15">
      <c r="E18415" s="22"/>
    </row>
    <row r="18416" spans="5:5" ht="15">
      <c r="E18416" s="22"/>
    </row>
    <row r="18417" spans="5:5" ht="15">
      <c r="E18417" s="22"/>
    </row>
    <row r="18418" spans="5:5" ht="15">
      <c r="E18418" s="22"/>
    </row>
    <row r="18419" spans="5:5" ht="15">
      <c r="E18419" s="22"/>
    </row>
    <row r="18420" spans="5:5" ht="15">
      <c r="E18420" s="22"/>
    </row>
    <row r="18421" spans="5:5" ht="15">
      <c r="E18421" s="22"/>
    </row>
    <row r="18422" spans="5:5" ht="15">
      <c r="E18422" s="22"/>
    </row>
    <row r="18423" spans="5:5" ht="15">
      <c r="E18423" s="22"/>
    </row>
    <row r="18424" spans="5:5" ht="15">
      <c r="E18424" s="22"/>
    </row>
    <row r="18425" spans="5:5" ht="15">
      <c r="E18425" s="22"/>
    </row>
    <row r="18426" spans="5:5" ht="15">
      <c r="E18426" s="22"/>
    </row>
    <row r="18427" spans="5:5" ht="15">
      <c r="E18427" s="22"/>
    </row>
    <row r="18428" spans="5:5" ht="15">
      <c r="E18428" s="22"/>
    </row>
    <row r="18429" spans="5:5" ht="15">
      <c r="E18429" s="22"/>
    </row>
    <row r="18430" spans="5:5" ht="15">
      <c r="E18430" s="22"/>
    </row>
    <row r="18431" spans="5:5" ht="15">
      <c r="E18431" s="22"/>
    </row>
    <row r="18432" spans="5:5" ht="15">
      <c r="E18432" s="22"/>
    </row>
    <row r="18433" spans="5:5" ht="15">
      <c r="E18433" s="22"/>
    </row>
    <row r="18434" spans="5:5" ht="15">
      <c r="E18434" s="22"/>
    </row>
    <row r="18435" spans="5:5" ht="15">
      <c r="E18435" s="22"/>
    </row>
    <row r="18436" spans="5:5" ht="15">
      <c r="E18436" s="22"/>
    </row>
    <row r="18437" spans="5:5" ht="15">
      <c r="E18437" s="22"/>
    </row>
    <row r="18438" spans="5:5" ht="15">
      <c r="E18438" s="22"/>
    </row>
    <row r="18439" spans="5:5" ht="15">
      <c r="E18439" s="22"/>
    </row>
    <row r="18440" spans="5:5" ht="15">
      <c r="E18440" s="22"/>
    </row>
    <row r="18441" spans="5:5" ht="15">
      <c r="E18441" s="22"/>
    </row>
    <row r="18442" spans="5:5" ht="15">
      <c r="E18442" s="22"/>
    </row>
    <row r="18443" spans="5:5" ht="15">
      <c r="E18443" s="22"/>
    </row>
    <row r="18444" spans="5:5" ht="15">
      <c r="E18444" s="22"/>
    </row>
    <row r="18445" spans="5:5" ht="15">
      <c r="E18445" s="22"/>
    </row>
    <row r="18446" spans="5:5" ht="15">
      <c r="E18446" s="22"/>
    </row>
    <row r="18447" spans="5:5" ht="15">
      <c r="E18447" s="22"/>
    </row>
    <row r="18448" spans="5:5" ht="15">
      <c r="E18448" s="22"/>
    </row>
    <row r="18449" spans="5:5" ht="15">
      <c r="E18449" s="22"/>
    </row>
    <row r="18450" spans="5:5" ht="15">
      <c r="E18450" s="22"/>
    </row>
    <row r="18451" spans="5:5" ht="15">
      <c r="E18451" s="22"/>
    </row>
    <row r="18452" spans="5:5" ht="15">
      <c r="E18452" s="22"/>
    </row>
    <row r="18453" spans="5:5" ht="15">
      <c r="E18453" s="22"/>
    </row>
    <row r="18454" spans="5:5" ht="15">
      <c r="E18454" s="22"/>
    </row>
    <row r="18455" spans="5:5" ht="15">
      <c r="E18455" s="22"/>
    </row>
    <row r="18456" spans="5:5" ht="15">
      <c r="E18456" s="22"/>
    </row>
    <row r="18457" spans="5:5" ht="15">
      <c r="E18457" s="22"/>
    </row>
    <row r="18458" spans="5:5" ht="15">
      <c r="E18458" s="22"/>
    </row>
    <row r="18459" spans="5:5" ht="15">
      <c r="E18459" s="22"/>
    </row>
    <row r="18460" spans="5:5" ht="15">
      <c r="E18460" s="22"/>
    </row>
    <row r="18461" spans="5:5" ht="15">
      <c r="E18461" s="22"/>
    </row>
    <row r="18462" spans="5:5" ht="15">
      <c r="E18462" s="22"/>
    </row>
    <row r="18463" spans="5:5" ht="15">
      <c r="E18463" s="22"/>
    </row>
    <row r="18464" spans="5:5" ht="15">
      <c r="E18464" s="22"/>
    </row>
    <row r="18465" spans="5:5" ht="15">
      <c r="E18465" s="22"/>
    </row>
    <row r="18466" spans="5:5" ht="15">
      <c r="E18466" s="22"/>
    </row>
    <row r="18467" spans="5:5" ht="15">
      <c r="E18467" s="22"/>
    </row>
    <row r="18468" spans="5:5" ht="15">
      <c r="E18468" s="22"/>
    </row>
    <row r="18469" spans="5:5" ht="15">
      <c r="E18469" s="22"/>
    </row>
    <row r="18470" spans="5:5" ht="15">
      <c r="E18470" s="22"/>
    </row>
    <row r="18471" spans="5:5" ht="15">
      <c r="E18471" s="22"/>
    </row>
    <row r="18472" spans="5:5" ht="15">
      <c r="E18472" s="22"/>
    </row>
    <row r="18473" spans="5:5" ht="15">
      <c r="E18473" s="22"/>
    </row>
    <row r="18474" spans="5:5" ht="15">
      <c r="E18474" s="22"/>
    </row>
    <row r="18475" spans="5:5" ht="15">
      <c r="E18475" s="22"/>
    </row>
    <row r="18476" spans="5:5" ht="15">
      <c r="E18476" s="22"/>
    </row>
    <row r="18477" spans="5:5" ht="15">
      <c r="E18477" s="22"/>
    </row>
    <row r="18478" spans="5:5" ht="15">
      <c r="E18478" s="22"/>
    </row>
    <row r="18479" spans="5:5" ht="15">
      <c r="E18479" s="22"/>
    </row>
    <row r="18480" spans="5:5" ht="15">
      <c r="E18480" s="22"/>
    </row>
    <row r="18481" spans="5:5" ht="15">
      <c r="E18481" s="22"/>
    </row>
    <row r="18482" spans="5:5" ht="15">
      <c r="E18482" s="22"/>
    </row>
    <row r="18483" spans="5:5" ht="15">
      <c r="E18483" s="22"/>
    </row>
    <row r="18484" spans="5:5" ht="15">
      <c r="E18484" s="22"/>
    </row>
    <row r="18485" spans="5:5" ht="15">
      <c r="E18485" s="22"/>
    </row>
    <row r="18486" spans="5:5" ht="15">
      <c r="E18486" s="22"/>
    </row>
    <row r="18487" spans="5:5" ht="15">
      <c r="E18487" s="22"/>
    </row>
    <row r="18488" spans="5:5" ht="15">
      <c r="E18488" s="22"/>
    </row>
    <row r="18489" spans="5:5" ht="15">
      <c r="E18489" s="22"/>
    </row>
    <row r="18490" spans="5:5" ht="15">
      <c r="E18490" s="22"/>
    </row>
    <row r="18491" spans="5:5" ht="15">
      <c r="E18491" s="22"/>
    </row>
    <row r="18492" spans="5:5" ht="15">
      <c r="E18492" s="22"/>
    </row>
    <row r="18493" spans="5:5" ht="15">
      <c r="E18493" s="22"/>
    </row>
    <row r="18494" spans="5:5" ht="15">
      <c r="E18494" s="22"/>
    </row>
    <row r="18495" spans="5:5" ht="15">
      <c r="E18495" s="22"/>
    </row>
    <row r="18496" spans="5:5" ht="15">
      <c r="E18496" s="22"/>
    </row>
    <row r="18497" spans="5:5" ht="15">
      <c r="E18497" s="22"/>
    </row>
    <row r="18498" spans="5:5" ht="15">
      <c r="E18498" s="22"/>
    </row>
    <row r="18499" spans="5:5" ht="15">
      <c r="E18499" s="22"/>
    </row>
    <row r="18500" spans="5:5" ht="15">
      <c r="E18500" s="22"/>
    </row>
    <row r="18501" spans="5:5" ht="15">
      <c r="E18501" s="22"/>
    </row>
    <row r="18502" spans="5:5" ht="15">
      <c r="E18502" s="22"/>
    </row>
    <row r="18503" spans="5:5" ht="15">
      <c r="E18503" s="22"/>
    </row>
    <row r="18504" spans="5:5" ht="15">
      <c r="E18504" s="22"/>
    </row>
    <row r="18505" spans="5:5" ht="15">
      <c r="E18505" s="22"/>
    </row>
    <row r="18506" spans="5:5" ht="15">
      <c r="E18506" s="22"/>
    </row>
    <row r="18507" spans="5:5" ht="15">
      <c r="E18507" s="22"/>
    </row>
    <row r="18508" spans="5:5" ht="15">
      <c r="E18508" s="22"/>
    </row>
    <row r="18509" spans="5:5" ht="15">
      <c r="E18509" s="22"/>
    </row>
    <row r="18510" spans="5:5" ht="15">
      <c r="E18510" s="22"/>
    </row>
    <row r="18511" spans="5:5" ht="15">
      <c r="E18511" s="22"/>
    </row>
    <row r="18512" spans="5:5" ht="15">
      <c r="E18512" s="22"/>
    </row>
    <row r="18513" spans="5:5" ht="15">
      <c r="E18513" s="22"/>
    </row>
    <row r="18514" spans="5:5" ht="15">
      <c r="E18514" s="22"/>
    </row>
    <row r="18515" spans="5:5" ht="15">
      <c r="E18515" s="22"/>
    </row>
    <row r="18516" spans="5:5" ht="15">
      <c r="E18516" s="22"/>
    </row>
    <row r="18517" spans="5:5" ht="15">
      <c r="E18517" s="22"/>
    </row>
    <row r="18518" spans="5:5" ht="15">
      <c r="E18518" s="22"/>
    </row>
    <row r="18519" spans="5:5" ht="15">
      <c r="E18519" s="22"/>
    </row>
    <row r="18520" spans="5:5" ht="15">
      <c r="E18520" s="22"/>
    </row>
    <row r="18521" spans="5:5" ht="15">
      <c r="E18521" s="22"/>
    </row>
    <row r="18522" spans="5:5" ht="15">
      <c r="E18522" s="22"/>
    </row>
    <row r="18523" spans="5:5" ht="15">
      <c r="E18523" s="22"/>
    </row>
    <row r="18524" spans="5:5" ht="15">
      <c r="E18524" s="22"/>
    </row>
    <row r="18525" spans="5:5" ht="15">
      <c r="E18525" s="22"/>
    </row>
    <row r="18526" spans="5:5" ht="15">
      <c r="E18526" s="22"/>
    </row>
    <row r="18527" spans="5:5" ht="15">
      <c r="E18527" s="22"/>
    </row>
    <row r="18528" spans="5:5" ht="15">
      <c r="E18528" s="22"/>
    </row>
    <row r="18529" spans="5:5" ht="15">
      <c r="E18529" s="22"/>
    </row>
    <row r="18530" spans="5:5" ht="15">
      <c r="E18530" s="22"/>
    </row>
    <row r="18531" spans="5:5" ht="15">
      <c r="E18531" s="22"/>
    </row>
    <row r="18532" spans="5:5" ht="15">
      <c r="E18532" s="22"/>
    </row>
    <row r="18533" spans="5:5" ht="15">
      <c r="E18533" s="22"/>
    </row>
    <row r="18534" spans="5:5" ht="15">
      <c r="E18534" s="22"/>
    </row>
    <row r="18535" spans="5:5" ht="15">
      <c r="E18535" s="22"/>
    </row>
    <row r="18536" spans="5:5" ht="15">
      <c r="E18536" s="22"/>
    </row>
    <row r="18537" spans="5:5" ht="15">
      <c r="E18537" s="22"/>
    </row>
    <row r="18538" spans="5:5" ht="15">
      <c r="E18538" s="22"/>
    </row>
    <row r="18539" spans="5:5" ht="15">
      <c r="E18539" s="22"/>
    </row>
    <row r="18540" spans="5:5" ht="15">
      <c r="E18540" s="22"/>
    </row>
    <row r="18541" spans="5:5" ht="15">
      <c r="E18541" s="22"/>
    </row>
    <row r="18542" spans="5:5" ht="15">
      <c r="E18542" s="22"/>
    </row>
    <row r="18543" spans="5:5" ht="15">
      <c r="E18543" s="22"/>
    </row>
    <row r="18544" spans="5:5" ht="15">
      <c r="E18544" s="22"/>
    </row>
    <row r="18545" spans="5:5" ht="15">
      <c r="E18545" s="22"/>
    </row>
    <row r="18546" spans="5:5" ht="15">
      <c r="E18546" s="22"/>
    </row>
    <row r="18547" spans="5:5" ht="15">
      <c r="E18547" s="22"/>
    </row>
    <row r="18548" spans="5:5" ht="15">
      <c r="E18548" s="22"/>
    </row>
    <row r="18549" spans="5:5" ht="15">
      <c r="E18549" s="22"/>
    </row>
    <row r="18550" spans="5:5" ht="15">
      <c r="E18550" s="22"/>
    </row>
    <row r="18551" spans="5:5" ht="15">
      <c r="E18551" s="22"/>
    </row>
    <row r="18552" spans="5:5" ht="15">
      <c r="E18552" s="22"/>
    </row>
    <row r="18553" spans="5:5" ht="15">
      <c r="E18553" s="22"/>
    </row>
    <row r="18554" spans="5:5" ht="15">
      <c r="E18554" s="22"/>
    </row>
    <row r="18555" spans="5:5" ht="15">
      <c r="E18555" s="22"/>
    </row>
    <row r="18556" spans="5:5" ht="15">
      <c r="E18556" s="22"/>
    </row>
    <row r="18557" spans="5:5" ht="15">
      <c r="E18557" s="22"/>
    </row>
    <row r="18558" spans="5:5" ht="15">
      <c r="E18558" s="22"/>
    </row>
    <row r="18559" spans="5:5" ht="15">
      <c r="E18559" s="22"/>
    </row>
    <row r="18560" spans="5:5" ht="15">
      <c r="E18560" s="22"/>
    </row>
    <row r="18561" spans="5:5" ht="15">
      <c r="E18561" s="22"/>
    </row>
    <row r="18562" spans="5:5" ht="15">
      <c r="E18562" s="22"/>
    </row>
    <row r="18563" spans="5:5" ht="15">
      <c r="E18563" s="22"/>
    </row>
    <row r="18564" spans="5:5" ht="15">
      <c r="E18564" s="22"/>
    </row>
    <row r="18565" spans="5:5" ht="15">
      <c r="E18565" s="22"/>
    </row>
    <row r="18566" spans="5:5" ht="15">
      <c r="E18566" s="22"/>
    </row>
    <row r="18567" spans="5:5" ht="15">
      <c r="E18567" s="22"/>
    </row>
    <row r="18568" spans="5:5" ht="15">
      <c r="E18568" s="22"/>
    </row>
    <row r="18569" spans="5:5" ht="15">
      <c r="E18569" s="22"/>
    </row>
    <row r="18570" spans="5:5" ht="15">
      <c r="E18570" s="22"/>
    </row>
    <row r="18571" spans="5:5" ht="15">
      <c r="E18571" s="22"/>
    </row>
    <row r="18572" spans="5:5" ht="15">
      <c r="E18572" s="22"/>
    </row>
    <row r="18573" spans="5:5" ht="15">
      <c r="E18573" s="22"/>
    </row>
    <row r="18574" spans="5:5" ht="15">
      <c r="E18574" s="22"/>
    </row>
    <row r="18575" spans="5:5" ht="15">
      <c r="E18575" s="22"/>
    </row>
    <row r="18576" spans="5:5" ht="15">
      <c r="E18576" s="22"/>
    </row>
    <row r="18577" spans="5:5" ht="15">
      <c r="E18577" s="22"/>
    </row>
    <row r="18578" spans="5:5" ht="15">
      <c r="E18578" s="22"/>
    </row>
    <row r="18579" spans="5:5" ht="15">
      <c r="E18579" s="22"/>
    </row>
    <row r="18580" spans="5:5" ht="15">
      <c r="E18580" s="22"/>
    </row>
    <row r="18581" spans="5:5" ht="15">
      <c r="E18581" s="22"/>
    </row>
    <row r="18582" spans="5:5" ht="15">
      <c r="E18582" s="22"/>
    </row>
    <row r="18583" spans="5:5" ht="15">
      <c r="E18583" s="22"/>
    </row>
    <row r="18584" spans="5:5" ht="15">
      <c r="E18584" s="22"/>
    </row>
    <row r="18585" spans="5:5" ht="15">
      <c r="E18585" s="22"/>
    </row>
    <row r="18586" spans="5:5" ht="15">
      <c r="E18586" s="22"/>
    </row>
    <row r="18587" spans="5:5" ht="15">
      <c r="E18587" s="22"/>
    </row>
    <row r="18588" spans="5:5" ht="15">
      <c r="E18588" s="22"/>
    </row>
    <row r="18589" spans="5:5" ht="15">
      <c r="E18589" s="22"/>
    </row>
    <row r="18590" spans="5:5" ht="15">
      <c r="E18590" s="22"/>
    </row>
    <row r="18591" spans="5:5" ht="15">
      <c r="E18591" s="22"/>
    </row>
    <row r="18592" spans="5:5" ht="15">
      <c r="E18592" s="22"/>
    </row>
    <row r="18593" spans="5:5" ht="15">
      <c r="E18593" s="22"/>
    </row>
    <row r="18594" spans="5:5" ht="15">
      <c r="E18594" s="22"/>
    </row>
    <row r="18595" spans="5:5" ht="15">
      <c r="E18595" s="22"/>
    </row>
    <row r="18596" spans="5:5" ht="15">
      <c r="E18596" s="22"/>
    </row>
    <row r="18597" spans="5:5" ht="15">
      <c r="E18597" s="22"/>
    </row>
    <row r="18598" spans="5:5" ht="15">
      <c r="E18598" s="22"/>
    </row>
    <row r="18599" spans="5:5" ht="15">
      <c r="E18599" s="22"/>
    </row>
    <row r="18600" spans="5:5" ht="15">
      <c r="E18600" s="22"/>
    </row>
    <row r="18601" spans="5:5" ht="15">
      <c r="E18601" s="22"/>
    </row>
    <row r="18602" spans="5:5" ht="15">
      <c r="E18602" s="22"/>
    </row>
    <row r="18603" spans="5:5" ht="15">
      <c r="E18603" s="22"/>
    </row>
    <row r="18604" spans="5:5" ht="15">
      <c r="E18604" s="22"/>
    </row>
    <row r="18605" spans="5:5" ht="15">
      <c r="E18605" s="22"/>
    </row>
    <row r="18606" spans="5:5" ht="15">
      <c r="E18606" s="22"/>
    </row>
    <row r="18607" spans="5:5" ht="15">
      <c r="E18607" s="22"/>
    </row>
    <row r="18608" spans="5:5" ht="15">
      <c r="E18608" s="22"/>
    </row>
    <row r="18609" spans="5:5" ht="15">
      <c r="E18609" s="22"/>
    </row>
    <row r="18610" spans="5:5" ht="15">
      <c r="E18610" s="22"/>
    </row>
    <row r="18611" spans="5:5" ht="15">
      <c r="E18611" s="22"/>
    </row>
    <row r="18612" spans="5:5" ht="15">
      <c r="E18612" s="22"/>
    </row>
    <row r="18613" spans="5:5" ht="15">
      <c r="E18613" s="22"/>
    </row>
    <row r="18614" spans="5:5" ht="15">
      <c r="E18614" s="22"/>
    </row>
    <row r="18615" spans="5:5" ht="15">
      <c r="E18615" s="22"/>
    </row>
    <row r="18616" spans="5:5" ht="15">
      <c r="E18616" s="22"/>
    </row>
    <row r="18617" spans="5:5" ht="15">
      <c r="E18617" s="22"/>
    </row>
    <row r="18618" spans="5:5" ht="15">
      <c r="E18618" s="22"/>
    </row>
    <row r="18619" spans="5:5" ht="15">
      <c r="E18619" s="22"/>
    </row>
    <row r="18620" spans="5:5" ht="15">
      <c r="E18620" s="22"/>
    </row>
    <row r="18621" spans="5:5" ht="15">
      <c r="E18621" s="22"/>
    </row>
    <row r="18622" spans="5:5" ht="15">
      <c r="E18622" s="22"/>
    </row>
    <row r="18623" spans="5:5" ht="15">
      <c r="E18623" s="22"/>
    </row>
    <row r="18624" spans="5:5" ht="15">
      <c r="E18624" s="22"/>
    </row>
    <row r="18625" spans="5:5" ht="15">
      <c r="E18625" s="22"/>
    </row>
    <row r="18626" spans="5:5" ht="15">
      <c r="E18626" s="22"/>
    </row>
    <row r="18627" spans="5:5" ht="15">
      <c r="E18627" s="22"/>
    </row>
    <row r="18628" spans="5:5" ht="15">
      <c r="E18628" s="22"/>
    </row>
    <row r="18629" spans="5:5" ht="15">
      <c r="E18629" s="22"/>
    </row>
    <row r="18630" spans="5:5" ht="15">
      <c r="E18630" s="22"/>
    </row>
    <row r="18631" spans="5:5" ht="15">
      <c r="E18631" s="22"/>
    </row>
    <row r="18632" spans="5:5" ht="15">
      <c r="E18632" s="22"/>
    </row>
    <row r="18633" spans="5:5" ht="15">
      <c r="E18633" s="22"/>
    </row>
    <row r="18634" spans="5:5" ht="15">
      <c r="E18634" s="22"/>
    </row>
    <row r="18635" spans="5:5" ht="15">
      <c r="E18635" s="22"/>
    </row>
    <row r="18636" spans="5:5" ht="15">
      <c r="E18636" s="22"/>
    </row>
    <row r="18637" spans="5:5" ht="15">
      <c r="E18637" s="22"/>
    </row>
    <row r="18638" spans="5:5" ht="15">
      <c r="E18638" s="22"/>
    </row>
    <row r="18639" spans="5:5" ht="15">
      <c r="E18639" s="22"/>
    </row>
    <row r="18640" spans="5:5" ht="15">
      <c r="E18640" s="22"/>
    </row>
    <row r="18641" spans="5:5" ht="15">
      <c r="E18641" s="22"/>
    </row>
    <row r="18642" spans="5:5" ht="15">
      <c r="E18642" s="22"/>
    </row>
    <row r="18643" spans="5:5" ht="15">
      <c r="E18643" s="22"/>
    </row>
    <row r="18644" spans="5:5" ht="15">
      <c r="E18644" s="22"/>
    </row>
    <row r="18645" spans="5:5" ht="15">
      <c r="E18645" s="22"/>
    </row>
    <row r="18646" spans="5:5" ht="15">
      <c r="E18646" s="22"/>
    </row>
    <row r="18647" spans="5:5" ht="15">
      <c r="E18647" s="22"/>
    </row>
    <row r="18648" spans="5:5" ht="15">
      <c r="E18648" s="22"/>
    </row>
    <row r="18649" spans="5:5" ht="15">
      <c r="E18649" s="22"/>
    </row>
    <row r="18650" spans="5:5" ht="15">
      <c r="E18650" s="22"/>
    </row>
    <row r="18651" spans="5:5" ht="15">
      <c r="E18651" s="22"/>
    </row>
    <row r="18652" spans="5:5" ht="15">
      <c r="E18652" s="22"/>
    </row>
    <row r="18653" spans="5:5" ht="15">
      <c r="E18653" s="22"/>
    </row>
    <row r="18654" spans="5:5" ht="15">
      <c r="E18654" s="22"/>
    </row>
    <row r="18655" spans="5:5" ht="15">
      <c r="E18655" s="22"/>
    </row>
    <row r="18656" spans="5:5" ht="15">
      <c r="E18656" s="22"/>
    </row>
    <row r="18657" spans="5:5" ht="15">
      <c r="E18657" s="22"/>
    </row>
    <row r="18658" spans="5:5" ht="15">
      <c r="E18658" s="22"/>
    </row>
    <row r="18659" spans="5:5" ht="15">
      <c r="E18659" s="22"/>
    </row>
    <row r="18660" spans="5:5" ht="15">
      <c r="E18660" s="22"/>
    </row>
    <row r="18661" spans="5:5" ht="15">
      <c r="E18661" s="22"/>
    </row>
    <row r="18662" spans="5:5" ht="15">
      <c r="E18662" s="22"/>
    </row>
    <row r="18663" spans="5:5" ht="15">
      <c r="E18663" s="22"/>
    </row>
    <row r="18664" spans="5:5" ht="15">
      <c r="E18664" s="22"/>
    </row>
    <row r="18665" spans="5:5" ht="15">
      <c r="E18665" s="22"/>
    </row>
    <row r="18666" spans="5:5" ht="15">
      <c r="E18666" s="22"/>
    </row>
    <row r="18667" spans="5:5" ht="15">
      <c r="E18667" s="22"/>
    </row>
    <row r="18668" spans="5:5" ht="15">
      <c r="E18668" s="22"/>
    </row>
    <row r="18669" spans="5:5" ht="15">
      <c r="E18669" s="22"/>
    </row>
    <row r="18670" spans="5:5" ht="15">
      <c r="E18670" s="22"/>
    </row>
    <row r="18671" spans="5:5" ht="15">
      <c r="E18671" s="22"/>
    </row>
    <row r="18672" spans="5:5" ht="15">
      <c r="E18672" s="22"/>
    </row>
    <row r="18673" spans="5:5" ht="15">
      <c r="E18673" s="22"/>
    </row>
    <row r="18674" spans="5:5" ht="15">
      <c r="E18674" s="22"/>
    </row>
    <row r="18675" spans="5:5" ht="15">
      <c r="E18675" s="22"/>
    </row>
    <row r="18676" spans="5:5" ht="15">
      <c r="E18676" s="22"/>
    </row>
    <row r="18677" spans="5:5" ht="15">
      <c r="E18677" s="22"/>
    </row>
    <row r="18678" spans="5:5" ht="15">
      <c r="E18678" s="22"/>
    </row>
    <row r="18679" spans="5:5" ht="15">
      <c r="E18679" s="22"/>
    </row>
    <row r="18680" spans="5:5" ht="15">
      <c r="E18680" s="22"/>
    </row>
    <row r="18681" spans="5:5" ht="15">
      <c r="E18681" s="22"/>
    </row>
    <row r="18682" spans="5:5" ht="15">
      <c r="E18682" s="22"/>
    </row>
    <row r="18683" spans="5:5" ht="15">
      <c r="E18683" s="22"/>
    </row>
    <row r="18684" spans="5:5" ht="15">
      <c r="E18684" s="22"/>
    </row>
    <row r="18685" spans="5:5" ht="15">
      <c r="E18685" s="22"/>
    </row>
    <row r="18686" spans="5:5" ht="15">
      <c r="E18686" s="22"/>
    </row>
    <row r="18687" spans="5:5" ht="15">
      <c r="E18687" s="22"/>
    </row>
    <row r="18688" spans="5:5" ht="15">
      <c r="E18688" s="22"/>
    </row>
    <row r="18689" spans="5:5" ht="15">
      <c r="E18689" s="22"/>
    </row>
    <row r="18690" spans="5:5" ht="15">
      <c r="E18690" s="22"/>
    </row>
    <row r="18691" spans="5:5" ht="15">
      <c r="E18691" s="22"/>
    </row>
    <row r="18692" spans="5:5" ht="15">
      <c r="E18692" s="22"/>
    </row>
    <row r="18693" spans="5:5" ht="15">
      <c r="E18693" s="22"/>
    </row>
    <row r="18694" spans="5:5" ht="15">
      <c r="E18694" s="22"/>
    </row>
    <row r="18695" spans="5:5" ht="15">
      <c r="E18695" s="22"/>
    </row>
    <row r="18696" spans="5:5" ht="15">
      <c r="E18696" s="22"/>
    </row>
    <row r="18697" spans="5:5" ht="15">
      <c r="E18697" s="22"/>
    </row>
    <row r="18698" spans="5:5" ht="15">
      <c r="E18698" s="22"/>
    </row>
    <row r="18699" spans="5:5" ht="15">
      <c r="E18699" s="22"/>
    </row>
    <row r="18700" spans="5:5" ht="15">
      <c r="E18700" s="22"/>
    </row>
    <row r="18701" spans="5:5" ht="15">
      <c r="E18701" s="22"/>
    </row>
    <row r="18702" spans="5:5" ht="15">
      <c r="E18702" s="22"/>
    </row>
    <row r="18703" spans="5:5" ht="15">
      <c r="E18703" s="22"/>
    </row>
    <row r="18704" spans="5:5" ht="15">
      <c r="E18704" s="22"/>
    </row>
    <row r="18705" spans="5:5" ht="15">
      <c r="E18705" s="22"/>
    </row>
    <row r="18706" spans="5:5" ht="15">
      <c r="E18706" s="22"/>
    </row>
    <row r="18707" spans="5:5" ht="15">
      <c r="E18707" s="22"/>
    </row>
    <row r="18708" spans="5:5" ht="15">
      <c r="E18708" s="22"/>
    </row>
    <row r="18709" spans="5:5" ht="15">
      <c r="E18709" s="22"/>
    </row>
    <row r="18710" spans="5:5" ht="15">
      <c r="E18710" s="22"/>
    </row>
    <row r="18711" spans="5:5" ht="15">
      <c r="E18711" s="22"/>
    </row>
    <row r="18712" spans="5:5" ht="15">
      <c r="E18712" s="22"/>
    </row>
    <row r="18713" spans="5:5" ht="15">
      <c r="E18713" s="22"/>
    </row>
    <row r="18714" spans="5:5" ht="15">
      <c r="E18714" s="22"/>
    </row>
    <row r="18715" spans="5:5" ht="15">
      <c r="E18715" s="22"/>
    </row>
    <row r="18716" spans="5:5" ht="15">
      <c r="E18716" s="22"/>
    </row>
    <row r="18717" spans="5:5" ht="15">
      <c r="E18717" s="22"/>
    </row>
    <row r="18718" spans="5:5" ht="15">
      <c r="E18718" s="22"/>
    </row>
    <row r="18719" spans="5:5" ht="15">
      <c r="E18719" s="22"/>
    </row>
    <row r="18720" spans="5:5" ht="15">
      <c r="E18720" s="22"/>
    </row>
    <row r="18721" spans="5:5" ht="15">
      <c r="E18721" s="22"/>
    </row>
    <row r="18722" spans="5:5" ht="15">
      <c r="E18722" s="22"/>
    </row>
    <row r="18723" spans="5:5" ht="15">
      <c r="E18723" s="22"/>
    </row>
    <row r="18724" spans="5:5" ht="15">
      <c r="E18724" s="22"/>
    </row>
    <row r="18725" spans="5:5" ht="15">
      <c r="E18725" s="22"/>
    </row>
    <row r="18726" spans="5:5" ht="15">
      <c r="E18726" s="22"/>
    </row>
    <row r="18727" spans="5:5" ht="15">
      <c r="E18727" s="22"/>
    </row>
    <row r="18728" spans="5:5" ht="15">
      <c r="E18728" s="22"/>
    </row>
    <row r="18729" spans="5:5" ht="15">
      <c r="E18729" s="22"/>
    </row>
    <row r="18730" spans="5:5" ht="15">
      <c r="E18730" s="22"/>
    </row>
    <row r="18731" spans="5:5" ht="15">
      <c r="E18731" s="22"/>
    </row>
    <row r="18732" spans="5:5" ht="15">
      <c r="E18732" s="22"/>
    </row>
    <row r="18733" spans="5:5" ht="15">
      <c r="E18733" s="22"/>
    </row>
    <row r="18734" spans="5:5" ht="15">
      <c r="E18734" s="22"/>
    </row>
    <row r="18735" spans="5:5" ht="15">
      <c r="E18735" s="22"/>
    </row>
    <row r="18736" spans="5:5" ht="15">
      <c r="E18736" s="22"/>
    </row>
    <row r="18737" spans="5:5" ht="15">
      <c r="E18737" s="22"/>
    </row>
    <row r="18738" spans="5:5" ht="15">
      <c r="E18738" s="22"/>
    </row>
    <row r="18739" spans="5:5" ht="15">
      <c r="E18739" s="22"/>
    </row>
    <row r="18740" spans="5:5" ht="15">
      <c r="E18740" s="22"/>
    </row>
    <row r="18741" spans="5:5" ht="15">
      <c r="E18741" s="22"/>
    </row>
    <row r="18742" spans="5:5" ht="15">
      <c r="E18742" s="22"/>
    </row>
    <row r="18743" spans="5:5" ht="15">
      <c r="E18743" s="22"/>
    </row>
    <row r="18744" spans="5:5" ht="15">
      <c r="E18744" s="22"/>
    </row>
    <row r="18745" spans="5:5" ht="15">
      <c r="E18745" s="22"/>
    </row>
    <row r="18746" spans="5:5" ht="15">
      <c r="E18746" s="22"/>
    </row>
    <row r="18747" spans="5:5" ht="15">
      <c r="E18747" s="22"/>
    </row>
    <row r="18748" spans="5:5" ht="15">
      <c r="E18748" s="22"/>
    </row>
    <row r="18749" spans="5:5" ht="15">
      <c r="E18749" s="22"/>
    </row>
    <row r="18750" spans="5:5" ht="15">
      <c r="E18750" s="22"/>
    </row>
    <row r="18751" spans="5:5" ht="15">
      <c r="E18751" s="22"/>
    </row>
    <row r="18752" spans="5:5" ht="15">
      <c r="E18752" s="22"/>
    </row>
    <row r="18753" spans="5:5" ht="15">
      <c r="E18753" s="22"/>
    </row>
    <row r="18754" spans="5:5" ht="15">
      <c r="E18754" s="22"/>
    </row>
    <row r="18755" spans="5:5" ht="15">
      <c r="E18755" s="22"/>
    </row>
    <row r="18756" spans="5:5" ht="15">
      <c r="E18756" s="22"/>
    </row>
    <row r="18757" spans="5:5" ht="15">
      <c r="E18757" s="22"/>
    </row>
    <row r="18758" spans="5:5" ht="15">
      <c r="E18758" s="22"/>
    </row>
    <row r="18759" spans="5:5" ht="15">
      <c r="E18759" s="22"/>
    </row>
    <row r="18760" spans="5:5" ht="15">
      <c r="E18760" s="22"/>
    </row>
    <row r="18761" spans="5:5" ht="15">
      <c r="E18761" s="22"/>
    </row>
    <row r="18762" spans="5:5" ht="15">
      <c r="E18762" s="22"/>
    </row>
    <row r="18763" spans="5:5" ht="15">
      <c r="E18763" s="22"/>
    </row>
    <row r="18764" spans="5:5" ht="15">
      <c r="E18764" s="22"/>
    </row>
    <row r="18765" spans="5:5" ht="15">
      <c r="E18765" s="22"/>
    </row>
    <row r="18766" spans="5:5" ht="15">
      <c r="E18766" s="22"/>
    </row>
    <row r="18767" spans="5:5" ht="15">
      <c r="E18767" s="22"/>
    </row>
    <row r="18768" spans="5:5" ht="15">
      <c r="E18768" s="22"/>
    </row>
    <row r="18769" spans="5:5" ht="15">
      <c r="E18769" s="22"/>
    </row>
    <row r="18770" spans="5:5" ht="15">
      <c r="E18770" s="22"/>
    </row>
    <row r="18771" spans="5:5" ht="15">
      <c r="E18771" s="22"/>
    </row>
    <row r="18772" spans="5:5" ht="15">
      <c r="E18772" s="22"/>
    </row>
    <row r="18773" spans="5:5" ht="15">
      <c r="E18773" s="22"/>
    </row>
    <row r="18774" spans="5:5" ht="15">
      <c r="E18774" s="22"/>
    </row>
    <row r="18775" spans="5:5" ht="15">
      <c r="E18775" s="22"/>
    </row>
    <row r="18776" spans="5:5" ht="15">
      <c r="E18776" s="22"/>
    </row>
    <row r="18777" spans="5:5" ht="15">
      <c r="E18777" s="22"/>
    </row>
    <row r="18778" spans="5:5" ht="15">
      <c r="E18778" s="22"/>
    </row>
    <row r="18779" spans="5:5" ht="15">
      <c r="E18779" s="22"/>
    </row>
    <row r="18780" spans="5:5" ht="15">
      <c r="E18780" s="22"/>
    </row>
    <row r="18781" spans="5:5" ht="15">
      <c r="E18781" s="22"/>
    </row>
    <row r="18782" spans="5:5" ht="15">
      <c r="E18782" s="22"/>
    </row>
    <row r="18783" spans="5:5" ht="15">
      <c r="E18783" s="22"/>
    </row>
    <row r="18784" spans="5:5" ht="15">
      <c r="E18784" s="22"/>
    </row>
    <row r="18785" spans="5:5" ht="15">
      <c r="E18785" s="22"/>
    </row>
    <row r="18786" spans="5:5" ht="15">
      <c r="E18786" s="22"/>
    </row>
    <row r="18787" spans="5:5" ht="15">
      <c r="E18787" s="22"/>
    </row>
    <row r="18788" spans="5:5" ht="15">
      <c r="E18788" s="22"/>
    </row>
    <row r="18789" spans="5:5" ht="15">
      <c r="E18789" s="22"/>
    </row>
    <row r="18790" spans="5:5" ht="15">
      <c r="E18790" s="22"/>
    </row>
    <row r="18791" spans="5:5" ht="15">
      <c r="E18791" s="22"/>
    </row>
    <row r="18792" spans="5:5" ht="15">
      <c r="E18792" s="22"/>
    </row>
    <row r="18793" spans="5:5" ht="15">
      <c r="E18793" s="22"/>
    </row>
    <row r="18794" spans="5:5" ht="15">
      <c r="E18794" s="22"/>
    </row>
    <row r="18795" spans="5:5" ht="15">
      <c r="E18795" s="22"/>
    </row>
    <row r="18796" spans="5:5" ht="15">
      <c r="E18796" s="22"/>
    </row>
    <row r="18797" spans="5:5" ht="15">
      <c r="E18797" s="22"/>
    </row>
    <row r="18798" spans="5:5" ht="15">
      <c r="E18798" s="22"/>
    </row>
    <row r="18799" spans="5:5" ht="15">
      <c r="E18799" s="22"/>
    </row>
    <row r="18800" spans="5:5" ht="15">
      <c r="E18800" s="22"/>
    </row>
    <row r="18801" spans="5:5" ht="15">
      <c r="E18801" s="22"/>
    </row>
    <row r="18802" spans="5:5" ht="15">
      <c r="E18802" s="22"/>
    </row>
    <row r="18803" spans="5:5" ht="15">
      <c r="E18803" s="22"/>
    </row>
    <row r="18804" spans="5:5" ht="15">
      <c r="E18804" s="22"/>
    </row>
    <row r="18805" spans="5:5" ht="15">
      <c r="E18805" s="22"/>
    </row>
    <row r="18806" spans="5:5" ht="15">
      <c r="E18806" s="22"/>
    </row>
    <row r="18807" spans="5:5" ht="15">
      <c r="E18807" s="22"/>
    </row>
    <row r="18808" spans="5:5" ht="15">
      <c r="E18808" s="22"/>
    </row>
    <row r="18809" spans="5:5" ht="15">
      <c r="E18809" s="22"/>
    </row>
    <row r="18810" spans="5:5" ht="15">
      <c r="E18810" s="22"/>
    </row>
    <row r="18811" spans="5:5" ht="15">
      <c r="E18811" s="22"/>
    </row>
    <row r="18812" spans="5:5" ht="15">
      <c r="E18812" s="22"/>
    </row>
    <row r="18813" spans="5:5" ht="15">
      <c r="E18813" s="22"/>
    </row>
    <row r="18814" spans="5:5" ht="15">
      <c r="E18814" s="22"/>
    </row>
    <row r="18815" spans="5:5" ht="15">
      <c r="E18815" s="22"/>
    </row>
    <row r="18816" spans="5:5" ht="15">
      <c r="E18816" s="22"/>
    </row>
    <row r="18817" spans="5:5" ht="15">
      <c r="E18817" s="22"/>
    </row>
    <row r="18818" spans="5:5" ht="15">
      <c r="E18818" s="22"/>
    </row>
    <row r="18819" spans="5:5" ht="15">
      <c r="E18819" s="22"/>
    </row>
    <row r="18820" spans="5:5" ht="15">
      <c r="E18820" s="22"/>
    </row>
    <row r="18821" spans="5:5" ht="15">
      <c r="E18821" s="22"/>
    </row>
    <row r="18822" spans="5:5" ht="15">
      <c r="E18822" s="22"/>
    </row>
    <row r="18823" spans="5:5" ht="15">
      <c r="E18823" s="22"/>
    </row>
    <row r="18824" spans="5:5" ht="15">
      <c r="E18824" s="22"/>
    </row>
    <row r="18825" spans="5:5" ht="15">
      <c r="E18825" s="22"/>
    </row>
    <row r="18826" spans="5:5" ht="15">
      <c r="E18826" s="22"/>
    </row>
    <row r="18827" spans="5:5" ht="15">
      <c r="E18827" s="22"/>
    </row>
    <row r="18828" spans="5:5" ht="15">
      <c r="E18828" s="22"/>
    </row>
    <row r="18829" spans="5:5" ht="15">
      <c r="E18829" s="22"/>
    </row>
    <row r="18830" spans="5:5" ht="15">
      <c r="E18830" s="22"/>
    </row>
    <row r="18831" spans="5:5" ht="15">
      <c r="E18831" s="22"/>
    </row>
    <row r="18832" spans="5:5" ht="15">
      <c r="E18832" s="22"/>
    </row>
    <row r="18833" spans="5:5" ht="15">
      <c r="E18833" s="22"/>
    </row>
    <row r="18834" spans="5:5" ht="15">
      <c r="E18834" s="22"/>
    </row>
    <row r="18835" spans="5:5" ht="15">
      <c r="E18835" s="22"/>
    </row>
    <row r="18836" spans="5:5" ht="15">
      <c r="E18836" s="22"/>
    </row>
    <row r="18837" spans="5:5" ht="15">
      <c r="E18837" s="22"/>
    </row>
    <row r="18838" spans="5:5" ht="15">
      <c r="E18838" s="22"/>
    </row>
    <row r="18839" spans="5:5" ht="15">
      <c r="E18839" s="22"/>
    </row>
    <row r="18840" spans="5:5" ht="15">
      <c r="E18840" s="22"/>
    </row>
    <row r="18841" spans="5:5" ht="15">
      <c r="E18841" s="22"/>
    </row>
    <row r="18842" spans="5:5" ht="15">
      <c r="E18842" s="22"/>
    </row>
    <row r="18843" spans="5:5" ht="15">
      <c r="E18843" s="22"/>
    </row>
    <row r="18844" spans="5:5" ht="15">
      <c r="E18844" s="22"/>
    </row>
    <row r="18845" spans="5:5" ht="15">
      <c r="E18845" s="22"/>
    </row>
    <row r="18846" spans="5:5" ht="15">
      <c r="E18846" s="22"/>
    </row>
    <row r="18847" spans="5:5" ht="15">
      <c r="E18847" s="22"/>
    </row>
    <row r="18848" spans="5:5" ht="15">
      <c r="E18848" s="22"/>
    </row>
    <row r="18849" spans="5:5" ht="15">
      <c r="E18849" s="22"/>
    </row>
    <row r="18850" spans="5:5" ht="15">
      <c r="E18850" s="22"/>
    </row>
    <row r="18851" spans="5:5" ht="15">
      <c r="E18851" s="22"/>
    </row>
    <row r="18852" spans="5:5" ht="15">
      <c r="E18852" s="22"/>
    </row>
    <row r="18853" spans="5:5" ht="15">
      <c r="E18853" s="22"/>
    </row>
    <row r="18854" spans="5:5" ht="15">
      <c r="E18854" s="22"/>
    </row>
    <row r="18855" spans="5:5" ht="15">
      <c r="E18855" s="22"/>
    </row>
    <row r="18856" spans="5:5" ht="15">
      <c r="E18856" s="22"/>
    </row>
    <row r="18857" spans="5:5" ht="15">
      <c r="E18857" s="22"/>
    </row>
    <row r="18858" spans="5:5" ht="15">
      <c r="E18858" s="22"/>
    </row>
    <row r="18859" spans="5:5" ht="15">
      <c r="E18859" s="22"/>
    </row>
    <row r="18860" spans="5:5" ht="15">
      <c r="E18860" s="22"/>
    </row>
    <row r="18861" spans="5:5" ht="15">
      <c r="E18861" s="22"/>
    </row>
    <row r="18862" spans="5:5" ht="15">
      <c r="E18862" s="22"/>
    </row>
    <row r="18863" spans="5:5" ht="15">
      <c r="E18863" s="22"/>
    </row>
    <row r="18864" spans="5:5" ht="15">
      <c r="E18864" s="22"/>
    </row>
    <row r="18865" spans="5:5" ht="15">
      <c r="E18865" s="22"/>
    </row>
    <row r="18866" spans="5:5" ht="15">
      <c r="E18866" s="22"/>
    </row>
    <row r="18867" spans="5:5" ht="15">
      <c r="E18867" s="22"/>
    </row>
    <row r="18868" spans="5:5" ht="15">
      <c r="E18868" s="22"/>
    </row>
    <row r="18869" spans="5:5" ht="15">
      <c r="E18869" s="22"/>
    </row>
    <row r="18870" spans="5:5" ht="15">
      <c r="E18870" s="22"/>
    </row>
    <row r="18871" spans="5:5" ht="15">
      <c r="E18871" s="22"/>
    </row>
    <row r="18872" spans="5:5" ht="15">
      <c r="E18872" s="22"/>
    </row>
    <row r="18873" spans="5:5" ht="15">
      <c r="E18873" s="22"/>
    </row>
    <row r="18874" spans="5:5" ht="15">
      <c r="E18874" s="22"/>
    </row>
    <row r="18875" spans="5:5" ht="15">
      <c r="E18875" s="22"/>
    </row>
    <row r="18876" spans="5:5" ht="15">
      <c r="E18876" s="22"/>
    </row>
    <row r="18877" spans="5:5" ht="15">
      <c r="E18877" s="22"/>
    </row>
    <row r="18878" spans="5:5" ht="15">
      <c r="E18878" s="22"/>
    </row>
    <row r="18879" spans="5:5" ht="15">
      <c r="E18879" s="22"/>
    </row>
    <row r="18880" spans="5:5" ht="15">
      <c r="E18880" s="22"/>
    </row>
    <row r="18881" spans="5:5" ht="15">
      <c r="E18881" s="22"/>
    </row>
    <row r="18882" spans="5:5" ht="15">
      <c r="E18882" s="22"/>
    </row>
    <row r="18883" spans="5:5" ht="15">
      <c r="E18883" s="22"/>
    </row>
    <row r="18884" spans="5:5" ht="15">
      <c r="E18884" s="22"/>
    </row>
    <row r="18885" spans="5:5" ht="15">
      <c r="E18885" s="22"/>
    </row>
    <row r="18886" spans="5:5" ht="15">
      <c r="E18886" s="22"/>
    </row>
    <row r="18887" spans="5:5" ht="15">
      <c r="E18887" s="22"/>
    </row>
    <row r="18888" spans="5:5" ht="15">
      <c r="E18888" s="22"/>
    </row>
    <row r="18889" spans="5:5" ht="15">
      <c r="E18889" s="22"/>
    </row>
    <row r="18890" spans="5:5" ht="15">
      <c r="E18890" s="22"/>
    </row>
    <row r="18891" spans="5:5" ht="15">
      <c r="E18891" s="22"/>
    </row>
    <row r="18892" spans="5:5" ht="15">
      <c r="E18892" s="22"/>
    </row>
    <row r="18893" spans="5:5" ht="15">
      <c r="E18893" s="22"/>
    </row>
    <row r="18894" spans="5:5" ht="15">
      <c r="E18894" s="22"/>
    </row>
    <row r="18895" spans="5:5" ht="15">
      <c r="E18895" s="22"/>
    </row>
    <row r="18896" spans="5:5" ht="15">
      <c r="E18896" s="22"/>
    </row>
    <row r="18897" spans="5:5" ht="15">
      <c r="E18897" s="22"/>
    </row>
    <row r="18898" spans="5:5" ht="15">
      <c r="E18898" s="22"/>
    </row>
    <row r="18899" spans="5:5" ht="15">
      <c r="E18899" s="22"/>
    </row>
    <row r="18900" spans="5:5" ht="15">
      <c r="E18900" s="22"/>
    </row>
    <row r="18901" spans="5:5" ht="15">
      <c r="E18901" s="22"/>
    </row>
    <row r="18902" spans="5:5" ht="15">
      <c r="E18902" s="22"/>
    </row>
    <row r="18903" spans="5:5" ht="15">
      <c r="E18903" s="22"/>
    </row>
    <row r="18904" spans="5:5" ht="15">
      <c r="E18904" s="22"/>
    </row>
    <row r="18905" spans="5:5" ht="15">
      <c r="E18905" s="22"/>
    </row>
    <row r="18906" spans="5:5" ht="15">
      <c r="E18906" s="22"/>
    </row>
    <row r="18907" spans="5:5" ht="15">
      <c r="E18907" s="22"/>
    </row>
    <row r="18908" spans="5:5" ht="15">
      <c r="E18908" s="22"/>
    </row>
    <row r="18909" spans="5:5" ht="15">
      <c r="E18909" s="22"/>
    </row>
    <row r="18910" spans="5:5" ht="15">
      <c r="E18910" s="22"/>
    </row>
    <row r="18911" spans="5:5" ht="15">
      <c r="E18911" s="22"/>
    </row>
    <row r="18912" spans="5:5" ht="15">
      <c r="E18912" s="22"/>
    </row>
    <row r="18913" spans="5:5" ht="15">
      <c r="E18913" s="22"/>
    </row>
    <row r="18914" spans="5:5" ht="15">
      <c r="E18914" s="22"/>
    </row>
    <row r="18915" spans="5:5" ht="15">
      <c r="E18915" s="22"/>
    </row>
    <row r="18916" spans="5:5" ht="15">
      <c r="E18916" s="22"/>
    </row>
    <row r="18917" spans="5:5" ht="15">
      <c r="E18917" s="22"/>
    </row>
    <row r="18918" spans="5:5" ht="15">
      <c r="E18918" s="22"/>
    </row>
    <row r="18919" spans="5:5" ht="15">
      <c r="E18919" s="22"/>
    </row>
    <row r="18920" spans="5:5" ht="15">
      <c r="E18920" s="22"/>
    </row>
    <row r="18921" spans="5:5" ht="15">
      <c r="E18921" s="22"/>
    </row>
    <row r="18922" spans="5:5" ht="15">
      <c r="E18922" s="22"/>
    </row>
    <row r="18923" spans="5:5" ht="15">
      <c r="E18923" s="22"/>
    </row>
    <row r="18924" spans="5:5" ht="15">
      <c r="E18924" s="22"/>
    </row>
    <row r="18925" spans="5:5" ht="15">
      <c r="E18925" s="22"/>
    </row>
    <row r="18926" spans="5:5" ht="15">
      <c r="E18926" s="22"/>
    </row>
    <row r="18927" spans="5:5" ht="15">
      <c r="E18927" s="22"/>
    </row>
    <row r="18928" spans="5:5" ht="15">
      <c r="E18928" s="22"/>
    </row>
    <row r="18929" spans="5:5" ht="15">
      <c r="E18929" s="22"/>
    </row>
    <row r="18930" spans="5:5" ht="15">
      <c r="E18930" s="22"/>
    </row>
    <row r="18931" spans="5:5" ht="15">
      <c r="E18931" s="22"/>
    </row>
    <row r="18932" spans="5:5" ht="15">
      <c r="E18932" s="22"/>
    </row>
    <row r="18933" spans="5:5" ht="15">
      <c r="E18933" s="22"/>
    </row>
    <row r="18934" spans="5:5" ht="15">
      <c r="E18934" s="22"/>
    </row>
    <row r="18935" spans="5:5" ht="15">
      <c r="E18935" s="22"/>
    </row>
    <row r="18936" spans="5:5" ht="15">
      <c r="E18936" s="22"/>
    </row>
    <row r="18937" spans="5:5" ht="15">
      <c r="E18937" s="22"/>
    </row>
    <row r="18938" spans="5:5" ht="15">
      <c r="E18938" s="22"/>
    </row>
    <row r="18939" spans="5:5" ht="15">
      <c r="E18939" s="22"/>
    </row>
    <row r="18940" spans="5:5" ht="15">
      <c r="E18940" s="22"/>
    </row>
    <row r="18941" spans="5:5" ht="15">
      <c r="E18941" s="22"/>
    </row>
    <row r="18942" spans="5:5" ht="15">
      <c r="E18942" s="22"/>
    </row>
    <row r="18943" spans="5:5" ht="15">
      <c r="E18943" s="22"/>
    </row>
    <row r="18944" spans="5:5" ht="15">
      <c r="E18944" s="22"/>
    </row>
    <row r="18945" spans="5:5" ht="15">
      <c r="E18945" s="22"/>
    </row>
    <row r="18946" spans="5:5" ht="15">
      <c r="E18946" s="22"/>
    </row>
    <row r="18947" spans="5:5" ht="15">
      <c r="E18947" s="22"/>
    </row>
    <row r="18948" spans="5:5" ht="15">
      <c r="E18948" s="22"/>
    </row>
    <row r="18949" spans="5:5" ht="15">
      <c r="E18949" s="22"/>
    </row>
    <row r="18950" spans="5:5" ht="15">
      <c r="E18950" s="22"/>
    </row>
    <row r="18951" spans="5:5" ht="15">
      <c r="E18951" s="22"/>
    </row>
    <row r="18952" spans="5:5" ht="15">
      <c r="E18952" s="22"/>
    </row>
    <row r="18953" spans="5:5" ht="15">
      <c r="E18953" s="22"/>
    </row>
    <row r="18954" spans="5:5" ht="15">
      <c r="E18954" s="22"/>
    </row>
    <row r="18955" spans="5:5" ht="15">
      <c r="E18955" s="22"/>
    </row>
    <row r="18956" spans="5:5" ht="15">
      <c r="E18956" s="22"/>
    </row>
    <row r="18957" spans="5:5" ht="15">
      <c r="E18957" s="22"/>
    </row>
    <row r="18958" spans="5:5" ht="15">
      <c r="E18958" s="22"/>
    </row>
    <row r="18959" spans="5:5" ht="15">
      <c r="E18959" s="22"/>
    </row>
    <row r="18960" spans="5:5" ht="15">
      <c r="E18960" s="22"/>
    </row>
    <row r="18961" spans="5:5" ht="15">
      <c r="E18961" s="22"/>
    </row>
    <row r="18962" spans="5:5" ht="15">
      <c r="E18962" s="22"/>
    </row>
    <row r="18963" spans="5:5" ht="15">
      <c r="E18963" s="22"/>
    </row>
    <row r="18964" spans="5:5" ht="15">
      <c r="E18964" s="22"/>
    </row>
    <row r="18965" spans="5:5" ht="15">
      <c r="E18965" s="22"/>
    </row>
    <row r="18966" spans="5:5" ht="15">
      <c r="E18966" s="22"/>
    </row>
    <row r="18967" spans="5:5" ht="15">
      <c r="E18967" s="22"/>
    </row>
    <row r="18968" spans="5:5" ht="15">
      <c r="E18968" s="22"/>
    </row>
    <row r="18969" spans="5:5" ht="15">
      <c r="E18969" s="22"/>
    </row>
    <row r="18970" spans="5:5" ht="15">
      <c r="E18970" s="22"/>
    </row>
    <row r="18971" spans="5:5" ht="15">
      <c r="E18971" s="22"/>
    </row>
    <row r="18972" spans="5:5" ht="15">
      <c r="E18972" s="22"/>
    </row>
    <row r="18973" spans="5:5" ht="15">
      <c r="E18973" s="22"/>
    </row>
    <row r="18974" spans="5:5" ht="15">
      <c r="E18974" s="22"/>
    </row>
    <row r="18975" spans="5:5" ht="15">
      <c r="E18975" s="22"/>
    </row>
    <row r="18976" spans="5:5" ht="15">
      <c r="E18976" s="22"/>
    </row>
    <row r="18977" spans="5:5" ht="15">
      <c r="E18977" s="22"/>
    </row>
    <row r="18978" spans="5:5" ht="15">
      <c r="E18978" s="22"/>
    </row>
    <row r="18979" spans="5:5" ht="15">
      <c r="E18979" s="22"/>
    </row>
    <row r="18980" spans="5:5" ht="15">
      <c r="E18980" s="22"/>
    </row>
    <row r="18981" spans="5:5" ht="15">
      <c r="E18981" s="22"/>
    </row>
    <row r="18982" spans="5:5" ht="15">
      <c r="E18982" s="22"/>
    </row>
    <row r="18983" spans="5:5" ht="15">
      <c r="E18983" s="22"/>
    </row>
    <row r="18984" spans="5:5" ht="15">
      <c r="E18984" s="22"/>
    </row>
    <row r="18985" spans="5:5" ht="15">
      <c r="E18985" s="22"/>
    </row>
    <row r="18986" spans="5:5" ht="15">
      <c r="E18986" s="22"/>
    </row>
    <row r="18987" spans="5:5" ht="15">
      <c r="E18987" s="22"/>
    </row>
    <row r="18988" spans="5:5" ht="15">
      <c r="E18988" s="22"/>
    </row>
    <row r="18989" spans="5:5" ht="15">
      <c r="E18989" s="22"/>
    </row>
    <row r="18990" spans="5:5" ht="15">
      <c r="E18990" s="22"/>
    </row>
    <row r="18991" spans="5:5" ht="15">
      <c r="E18991" s="22"/>
    </row>
    <row r="18992" spans="5:5" ht="15">
      <c r="E18992" s="22"/>
    </row>
    <row r="18993" spans="5:5" ht="15">
      <c r="E18993" s="22"/>
    </row>
    <row r="18994" spans="5:5" ht="15">
      <c r="E18994" s="22"/>
    </row>
    <row r="18995" spans="5:5" ht="15">
      <c r="E18995" s="22"/>
    </row>
    <row r="18996" spans="5:5" ht="15">
      <c r="E18996" s="22"/>
    </row>
    <row r="18997" spans="5:5" ht="15">
      <c r="E18997" s="22"/>
    </row>
    <row r="18998" spans="5:5" ht="15">
      <c r="E18998" s="22"/>
    </row>
    <row r="18999" spans="5:5" ht="15">
      <c r="E18999" s="22"/>
    </row>
    <row r="19000" spans="5:5" ht="15">
      <c r="E19000" s="22"/>
    </row>
    <row r="19001" spans="5:5" ht="15">
      <c r="E19001" s="22"/>
    </row>
    <row r="19002" spans="5:5" ht="15">
      <c r="E19002" s="22"/>
    </row>
    <row r="19003" spans="5:5" ht="15">
      <c r="E19003" s="22"/>
    </row>
    <row r="19004" spans="5:5" ht="15">
      <c r="E19004" s="22"/>
    </row>
    <row r="19005" spans="5:5" ht="15">
      <c r="E19005" s="22"/>
    </row>
    <row r="19006" spans="5:5" ht="15">
      <c r="E19006" s="22"/>
    </row>
    <row r="19007" spans="5:5" ht="15">
      <c r="E19007" s="22"/>
    </row>
    <row r="19008" spans="5:5" ht="15">
      <c r="E19008" s="22"/>
    </row>
    <row r="19009" spans="5:5" ht="15">
      <c r="E19009" s="22"/>
    </row>
    <row r="19010" spans="5:5" ht="15">
      <c r="E19010" s="22"/>
    </row>
    <row r="19011" spans="5:5" ht="15">
      <c r="E19011" s="22"/>
    </row>
    <row r="19012" spans="5:5" ht="15">
      <c r="E19012" s="22"/>
    </row>
    <row r="19013" spans="5:5" ht="15">
      <c r="E19013" s="22"/>
    </row>
    <row r="19014" spans="5:5" ht="15">
      <c r="E19014" s="22"/>
    </row>
    <row r="19015" spans="5:5" ht="15">
      <c r="E19015" s="22"/>
    </row>
    <row r="19016" spans="5:5" ht="15">
      <c r="E19016" s="22"/>
    </row>
    <row r="19017" spans="5:5" ht="15">
      <c r="E19017" s="22"/>
    </row>
    <row r="19018" spans="5:5" ht="15">
      <c r="E19018" s="22"/>
    </row>
    <row r="19019" spans="5:5" ht="15">
      <c r="E19019" s="22"/>
    </row>
    <row r="19020" spans="5:5" ht="15">
      <c r="E19020" s="22"/>
    </row>
    <row r="19021" spans="5:5" ht="15">
      <c r="E19021" s="22"/>
    </row>
    <row r="19022" spans="5:5" ht="15">
      <c r="E19022" s="22"/>
    </row>
    <row r="19023" spans="5:5" ht="15">
      <c r="E19023" s="22"/>
    </row>
    <row r="19024" spans="5:5" ht="15">
      <c r="E19024" s="22"/>
    </row>
    <row r="19025" spans="5:5" ht="15">
      <c r="E19025" s="22"/>
    </row>
    <row r="19026" spans="5:5" ht="15">
      <c r="E19026" s="22"/>
    </row>
    <row r="19027" spans="5:5" ht="15">
      <c r="E19027" s="22"/>
    </row>
    <row r="19028" spans="5:5" ht="15">
      <c r="E19028" s="22"/>
    </row>
    <row r="19029" spans="5:5" ht="15">
      <c r="E19029" s="22"/>
    </row>
    <row r="19030" spans="5:5" ht="15">
      <c r="E19030" s="22"/>
    </row>
    <row r="19031" spans="5:5" ht="15">
      <c r="E19031" s="22"/>
    </row>
    <row r="19032" spans="5:5" ht="15">
      <c r="E19032" s="22"/>
    </row>
    <row r="19033" spans="5:5" ht="15">
      <c r="E19033" s="22"/>
    </row>
    <row r="19034" spans="5:5" ht="15">
      <c r="E19034" s="22"/>
    </row>
    <row r="19035" spans="5:5" ht="15">
      <c r="E19035" s="22"/>
    </row>
    <row r="19036" spans="5:5" ht="15">
      <c r="E19036" s="22"/>
    </row>
    <row r="19037" spans="5:5" ht="15">
      <c r="E19037" s="22"/>
    </row>
    <row r="19038" spans="5:5" ht="15">
      <c r="E19038" s="22"/>
    </row>
    <row r="19039" spans="5:5" ht="15">
      <c r="E19039" s="22"/>
    </row>
    <row r="19040" spans="5:5" ht="15">
      <c r="E19040" s="22"/>
    </row>
    <row r="19041" spans="5:5" ht="15">
      <c r="E19041" s="22"/>
    </row>
    <row r="19042" spans="5:5" ht="15">
      <c r="E19042" s="22"/>
    </row>
    <row r="19043" spans="5:5" ht="15">
      <c r="E19043" s="22"/>
    </row>
    <row r="19044" spans="5:5" ht="15">
      <c r="E19044" s="22"/>
    </row>
    <row r="19045" spans="5:5" ht="15">
      <c r="E19045" s="22"/>
    </row>
    <row r="19046" spans="5:5" ht="15">
      <c r="E19046" s="22"/>
    </row>
    <row r="19047" spans="5:5" ht="15">
      <c r="E19047" s="22"/>
    </row>
    <row r="19048" spans="5:5" ht="15">
      <c r="E19048" s="22"/>
    </row>
    <row r="19049" spans="5:5" ht="15">
      <c r="E19049" s="22"/>
    </row>
    <row r="19050" spans="5:5" ht="15">
      <c r="E19050" s="22"/>
    </row>
    <row r="19051" spans="5:5" ht="15">
      <c r="E19051" s="22"/>
    </row>
    <row r="19052" spans="5:5" ht="15">
      <c r="E19052" s="22"/>
    </row>
    <row r="19053" spans="5:5" ht="15">
      <c r="E19053" s="22"/>
    </row>
    <row r="19054" spans="5:5" ht="15">
      <c r="E19054" s="22"/>
    </row>
    <row r="19055" spans="5:5" ht="15">
      <c r="E19055" s="22"/>
    </row>
    <row r="19056" spans="5:5" ht="15">
      <c r="E19056" s="22"/>
    </row>
    <row r="19057" spans="5:5" ht="15">
      <c r="E19057" s="22"/>
    </row>
    <row r="19058" spans="5:5" ht="15">
      <c r="E19058" s="22"/>
    </row>
    <row r="19059" spans="5:5" ht="15">
      <c r="E19059" s="22"/>
    </row>
    <row r="19060" spans="5:5" ht="15">
      <c r="E19060" s="22"/>
    </row>
    <row r="19061" spans="5:5" ht="15">
      <c r="E19061" s="22"/>
    </row>
    <row r="19062" spans="5:5" ht="15">
      <c r="E19062" s="22"/>
    </row>
    <row r="19063" spans="5:5" ht="15">
      <c r="E19063" s="22"/>
    </row>
    <row r="19064" spans="5:5" ht="15">
      <c r="E19064" s="22"/>
    </row>
    <row r="19065" spans="5:5" ht="15">
      <c r="E19065" s="22"/>
    </row>
    <row r="19066" spans="5:5" ht="15">
      <c r="E19066" s="22"/>
    </row>
    <row r="19067" spans="5:5" ht="15">
      <c r="E19067" s="22"/>
    </row>
    <row r="19068" spans="5:5" ht="15">
      <c r="E19068" s="22"/>
    </row>
    <row r="19069" spans="5:5" ht="15">
      <c r="E19069" s="22"/>
    </row>
    <row r="19070" spans="5:5" ht="15">
      <c r="E19070" s="22"/>
    </row>
    <row r="19071" spans="5:5" ht="15">
      <c r="E19071" s="22"/>
    </row>
    <row r="19072" spans="5:5" ht="15">
      <c r="E19072" s="22"/>
    </row>
    <row r="19073" spans="5:5" ht="15">
      <c r="E19073" s="22"/>
    </row>
    <row r="19074" spans="5:5" ht="15">
      <c r="E19074" s="22"/>
    </row>
    <row r="19075" spans="5:5" ht="15">
      <c r="E19075" s="22"/>
    </row>
    <row r="19076" spans="5:5" ht="15">
      <c r="E19076" s="22"/>
    </row>
    <row r="19077" spans="5:5" ht="15">
      <c r="E19077" s="22"/>
    </row>
    <row r="19078" spans="5:5" ht="15">
      <c r="E19078" s="22"/>
    </row>
    <row r="19079" spans="5:5" ht="15">
      <c r="E19079" s="22"/>
    </row>
    <row r="19080" spans="5:5" ht="15">
      <c r="E19080" s="22"/>
    </row>
    <row r="19081" spans="5:5" ht="15">
      <c r="E19081" s="22"/>
    </row>
    <row r="19082" spans="5:5" ht="15">
      <c r="E19082" s="22"/>
    </row>
    <row r="19083" spans="5:5" ht="15">
      <c r="E19083" s="22"/>
    </row>
    <row r="19084" spans="5:5" ht="15">
      <c r="E19084" s="22"/>
    </row>
    <row r="19085" spans="5:5" ht="15">
      <c r="E19085" s="22"/>
    </row>
    <row r="19086" spans="5:5" ht="15">
      <c r="E19086" s="22"/>
    </row>
    <row r="19087" spans="5:5" ht="15">
      <c r="E19087" s="22"/>
    </row>
    <row r="19088" spans="5:5" ht="15">
      <c r="E19088" s="22"/>
    </row>
    <row r="19089" spans="5:5" ht="15">
      <c r="E19089" s="22"/>
    </row>
    <row r="19090" spans="5:5" ht="15">
      <c r="E19090" s="22"/>
    </row>
    <row r="19091" spans="5:5" ht="15">
      <c r="E19091" s="22"/>
    </row>
    <row r="19092" spans="5:5" ht="15">
      <c r="E19092" s="22"/>
    </row>
    <row r="19093" spans="5:5" ht="15">
      <c r="E19093" s="22"/>
    </row>
    <row r="19094" spans="5:5" ht="15">
      <c r="E19094" s="22"/>
    </row>
    <row r="19095" spans="5:5" ht="15">
      <c r="E19095" s="22"/>
    </row>
    <row r="19096" spans="5:5" ht="15">
      <c r="E19096" s="22"/>
    </row>
    <row r="19097" spans="5:5" ht="15">
      <c r="E19097" s="22"/>
    </row>
    <row r="19098" spans="5:5" ht="15">
      <c r="E19098" s="22"/>
    </row>
    <row r="19099" spans="5:5" ht="15">
      <c r="E19099" s="22"/>
    </row>
    <row r="19100" spans="5:5" ht="15">
      <c r="E19100" s="22"/>
    </row>
    <row r="19101" spans="5:5" ht="15">
      <c r="E19101" s="22"/>
    </row>
    <row r="19102" spans="5:5" ht="15">
      <c r="E19102" s="22"/>
    </row>
    <row r="19103" spans="5:5" ht="15">
      <c r="E19103" s="22"/>
    </row>
    <row r="19104" spans="5:5" ht="15">
      <c r="E19104" s="22"/>
    </row>
    <row r="19105" spans="5:5" ht="15">
      <c r="E19105" s="22"/>
    </row>
    <row r="19106" spans="5:5" ht="15">
      <c r="E19106" s="22"/>
    </row>
    <row r="19107" spans="5:5" ht="15">
      <c r="E19107" s="22"/>
    </row>
    <row r="19108" spans="5:5" ht="15">
      <c r="E19108" s="22"/>
    </row>
    <row r="19109" spans="5:5" ht="15">
      <c r="E19109" s="22"/>
    </row>
    <row r="19110" spans="5:5" ht="15">
      <c r="E19110" s="22"/>
    </row>
    <row r="19111" spans="5:5" ht="15">
      <c r="E19111" s="22"/>
    </row>
    <row r="19112" spans="5:5" ht="15">
      <c r="E19112" s="22"/>
    </row>
    <row r="19113" spans="5:5" ht="15">
      <c r="E19113" s="22"/>
    </row>
    <row r="19114" spans="5:5" ht="15">
      <c r="E19114" s="22"/>
    </row>
    <row r="19115" spans="5:5" ht="15">
      <c r="E19115" s="22"/>
    </row>
    <row r="19116" spans="5:5" ht="15">
      <c r="E19116" s="22"/>
    </row>
    <row r="19117" spans="5:5" ht="15">
      <c r="E19117" s="22"/>
    </row>
    <row r="19118" spans="5:5" ht="15">
      <c r="E19118" s="22"/>
    </row>
    <row r="19119" spans="5:5" ht="15">
      <c r="E19119" s="22"/>
    </row>
    <row r="19120" spans="5:5" ht="15">
      <c r="E19120" s="22"/>
    </row>
    <row r="19121" spans="5:5" ht="15">
      <c r="E19121" s="22"/>
    </row>
    <row r="19122" spans="5:5" ht="15">
      <c r="E19122" s="22"/>
    </row>
    <row r="19123" spans="5:5" ht="15">
      <c r="E19123" s="22"/>
    </row>
    <row r="19124" spans="5:5" ht="15">
      <c r="E19124" s="22"/>
    </row>
    <row r="19125" spans="5:5" ht="15">
      <c r="E19125" s="22"/>
    </row>
    <row r="19126" spans="5:5" ht="15">
      <c r="E19126" s="22"/>
    </row>
    <row r="19127" spans="5:5" ht="15">
      <c r="E19127" s="22"/>
    </row>
    <row r="19128" spans="5:5" ht="15">
      <c r="E19128" s="22"/>
    </row>
    <row r="19129" spans="5:5" ht="15">
      <c r="E19129" s="22"/>
    </row>
    <row r="19130" spans="5:5" ht="15">
      <c r="E19130" s="22"/>
    </row>
    <row r="19131" spans="5:5" ht="15">
      <c r="E19131" s="22"/>
    </row>
    <row r="19132" spans="5:5" ht="15">
      <c r="E19132" s="22"/>
    </row>
    <row r="19133" spans="5:5" ht="15">
      <c r="E19133" s="22"/>
    </row>
    <row r="19134" spans="5:5" ht="15">
      <c r="E19134" s="22"/>
    </row>
    <row r="19135" spans="5:5" ht="15">
      <c r="E19135" s="22"/>
    </row>
    <row r="19136" spans="5:5" ht="15">
      <c r="E19136" s="22"/>
    </row>
    <row r="19137" spans="5:5" ht="15">
      <c r="E19137" s="22"/>
    </row>
    <row r="19138" spans="5:5" ht="15">
      <c r="E19138" s="22"/>
    </row>
    <row r="19139" spans="5:5" ht="15">
      <c r="E19139" s="22"/>
    </row>
    <row r="19140" spans="5:5" ht="15">
      <c r="E19140" s="22"/>
    </row>
    <row r="19141" spans="5:5" ht="15">
      <c r="E19141" s="22"/>
    </row>
    <row r="19142" spans="5:5" ht="15">
      <c r="E19142" s="22"/>
    </row>
    <row r="19143" spans="5:5" ht="15">
      <c r="E19143" s="22"/>
    </row>
    <row r="19144" spans="5:5" ht="15">
      <c r="E19144" s="22"/>
    </row>
    <row r="19145" spans="5:5" ht="15">
      <c r="E19145" s="22"/>
    </row>
    <row r="19146" spans="5:5" ht="15">
      <c r="E19146" s="22"/>
    </row>
    <row r="19147" spans="5:5" ht="15">
      <c r="E19147" s="22"/>
    </row>
    <row r="19148" spans="5:5" ht="15">
      <c r="E19148" s="22"/>
    </row>
    <row r="19149" spans="5:5" ht="15">
      <c r="E19149" s="22"/>
    </row>
    <row r="19150" spans="5:5" ht="15">
      <c r="E19150" s="22"/>
    </row>
    <row r="19151" spans="5:5" ht="15">
      <c r="E19151" s="22"/>
    </row>
    <row r="19152" spans="5:5" ht="15">
      <c r="E19152" s="22"/>
    </row>
    <row r="19153" spans="5:5" ht="15">
      <c r="E19153" s="22"/>
    </row>
    <row r="19154" spans="5:5" ht="15">
      <c r="E19154" s="22"/>
    </row>
    <row r="19155" spans="5:5" ht="15">
      <c r="E19155" s="22"/>
    </row>
    <row r="19156" spans="5:5" ht="15">
      <c r="E19156" s="22"/>
    </row>
    <row r="19157" spans="5:5" ht="15">
      <c r="E19157" s="22"/>
    </row>
    <row r="19158" spans="5:5" ht="15">
      <c r="E19158" s="22"/>
    </row>
    <row r="19159" spans="5:5" ht="15">
      <c r="E19159" s="22"/>
    </row>
    <row r="19160" spans="5:5" ht="15">
      <c r="E19160" s="22"/>
    </row>
    <row r="19161" spans="5:5" ht="15">
      <c r="E19161" s="22"/>
    </row>
    <row r="19162" spans="5:5" ht="15">
      <c r="E19162" s="22"/>
    </row>
    <row r="19163" spans="5:5" ht="15">
      <c r="E19163" s="22"/>
    </row>
    <row r="19164" spans="5:5" ht="15">
      <c r="E19164" s="22"/>
    </row>
    <row r="19165" spans="5:5" ht="15">
      <c r="E19165" s="22"/>
    </row>
    <row r="19166" spans="5:5" ht="15">
      <c r="E19166" s="22"/>
    </row>
    <row r="19167" spans="5:5" ht="15">
      <c r="E19167" s="22"/>
    </row>
    <row r="19168" spans="5:5" ht="15">
      <c r="E19168" s="22"/>
    </row>
    <row r="19169" spans="5:5" ht="15">
      <c r="E19169" s="22"/>
    </row>
    <row r="19170" spans="5:5" ht="15">
      <c r="E19170" s="22"/>
    </row>
    <row r="19171" spans="5:5" ht="15">
      <c r="E19171" s="22"/>
    </row>
    <row r="19172" spans="5:5" ht="15">
      <c r="E19172" s="22"/>
    </row>
    <row r="19173" spans="5:5" ht="15">
      <c r="E19173" s="22"/>
    </row>
    <row r="19174" spans="5:5" ht="15">
      <c r="E19174" s="22"/>
    </row>
    <row r="19175" spans="5:5" ht="15">
      <c r="E19175" s="22"/>
    </row>
    <row r="19176" spans="5:5" ht="15">
      <c r="E19176" s="22"/>
    </row>
    <row r="19177" spans="5:5" ht="15">
      <c r="E19177" s="22"/>
    </row>
    <row r="19178" spans="5:5" ht="15">
      <c r="E19178" s="22"/>
    </row>
    <row r="19179" spans="5:5" ht="15">
      <c r="E19179" s="22"/>
    </row>
    <row r="19180" spans="5:5" ht="15">
      <c r="E19180" s="22"/>
    </row>
    <row r="19181" spans="5:5" ht="15">
      <c r="E19181" s="22"/>
    </row>
    <row r="19182" spans="5:5" ht="15">
      <c r="E19182" s="22"/>
    </row>
    <row r="19183" spans="5:5" ht="15">
      <c r="E19183" s="22"/>
    </row>
    <row r="19184" spans="5:5" ht="15">
      <c r="E19184" s="22"/>
    </row>
    <row r="19185" spans="5:5" ht="15">
      <c r="E19185" s="22"/>
    </row>
    <row r="19186" spans="5:5" ht="15">
      <c r="E19186" s="22"/>
    </row>
    <row r="19187" spans="5:5" ht="15">
      <c r="E19187" s="22"/>
    </row>
    <row r="19188" spans="5:5" ht="15">
      <c r="E19188" s="22"/>
    </row>
    <row r="19189" spans="5:5" ht="15">
      <c r="E19189" s="22"/>
    </row>
    <row r="19190" spans="5:5" ht="15">
      <c r="E19190" s="22"/>
    </row>
    <row r="19191" spans="5:5" ht="15">
      <c r="E19191" s="22"/>
    </row>
    <row r="19192" spans="5:5" ht="15">
      <c r="E19192" s="22"/>
    </row>
    <row r="19193" spans="5:5" ht="15">
      <c r="E19193" s="22"/>
    </row>
    <row r="19194" spans="5:5" ht="15">
      <c r="E19194" s="22"/>
    </row>
    <row r="19195" spans="5:5" ht="15">
      <c r="E19195" s="22"/>
    </row>
    <row r="19196" spans="5:5" ht="15">
      <c r="E19196" s="22"/>
    </row>
    <row r="19197" spans="5:5" ht="15">
      <c r="E19197" s="22"/>
    </row>
    <row r="19198" spans="5:5" ht="15">
      <c r="E19198" s="22"/>
    </row>
    <row r="19199" spans="5:5" ht="15">
      <c r="E19199" s="22"/>
    </row>
    <row r="19200" spans="5:5" ht="15">
      <c r="E19200" s="22"/>
    </row>
    <row r="19201" spans="5:5" ht="15">
      <c r="E19201" s="22"/>
    </row>
    <row r="19202" spans="5:5" ht="15">
      <c r="E19202" s="22"/>
    </row>
    <row r="19203" spans="5:5" ht="15">
      <c r="E19203" s="22"/>
    </row>
    <row r="19204" spans="5:5" ht="15">
      <c r="E19204" s="22"/>
    </row>
    <row r="19205" spans="5:5" ht="15">
      <c r="E19205" s="22"/>
    </row>
    <row r="19206" spans="5:5" ht="15">
      <c r="E19206" s="22"/>
    </row>
    <row r="19207" spans="5:5" ht="15">
      <c r="E19207" s="22"/>
    </row>
    <row r="19208" spans="5:5" ht="15">
      <c r="E19208" s="22"/>
    </row>
    <row r="19209" spans="5:5" ht="15">
      <c r="E19209" s="22"/>
    </row>
    <row r="19210" spans="5:5" ht="15">
      <c r="E19210" s="22"/>
    </row>
    <row r="19211" spans="5:5" ht="15">
      <c r="E19211" s="22"/>
    </row>
    <row r="19212" spans="5:5" ht="15">
      <c r="E19212" s="22"/>
    </row>
    <row r="19213" spans="5:5" ht="15">
      <c r="E19213" s="22"/>
    </row>
    <row r="19214" spans="5:5" ht="15">
      <c r="E19214" s="22"/>
    </row>
    <row r="19215" spans="5:5" ht="15">
      <c r="E19215" s="22"/>
    </row>
    <row r="19216" spans="5:5" ht="15">
      <c r="E19216" s="22"/>
    </row>
    <row r="19217" spans="5:5" ht="15">
      <c r="E19217" s="22"/>
    </row>
    <row r="19218" spans="5:5" ht="15">
      <c r="E19218" s="22"/>
    </row>
    <row r="19219" spans="5:5" ht="15">
      <c r="E19219" s="22"/>
    </row>
    <row r="19220" spans="5:5" ht="15">
      <c r="E19220" s="22"/>
    </row>
    <row r="19221" spans="5:5" ht="15">
      <c r="E19221" s="22"/>
    </row>
    <row r="19222" spans="5:5" ht="15">
      <c r="E19222" s="22"/>
    </row>
    <row r="19223" spans="5:5" ht="15">
      <c r="E19223" s="22"/>
    </row>
    <row r="19224" spans="5:5" ht="15">
      <c r="E19224" s="22"/>
    </row>
    <row r="19225" spans="5:5" ht="15">
      <c r="E19225" s="22"/>
    </row>
    <row r="19226" spans="5:5" ht="15">
      <c r="E19226" s="22"/>
    </row>
    <row r="19227" spans="5:5" ht="15">
      <c r="E19227" s="22"/>
    </row>
    <row r="19228" spans="5:5" ht="15">
      <c r="E19228" s="22"/>
    </row>
    <row r="19229" spans="5:5" ht="15">
      <c r="E19229" s="22"/>
    </row>
    <row r="19230" spans="5:5" ht="15">
      <c r="E19230" s="22"/>
    </row>
    <row r="19231" spans="5:5" ht="15">
      <c r="E19231" s="22"/>
    </row>
    <row r="19232" spans="5:5" ht="15">
      <c r="E19232" s="22"/>
    </row>
    <row r="19233" spans="5:5" ht="15">
      <c r="E19233" s="22"/>
    </row>
    <row r="19234" spans="5:5" ht="15">
      <c r="E19234" s="22"/>
    </row>
    <row r="19235" spans="5:5" ht="15">
      <c r="E19235" s="22"/>
    </row>
    <row r="19236" spans="5:5" ht="15">
      <c r="E19236" s="22"/>
    </row>
    <row r="19237" spans="5:5" ht="15">
      <c r="E19237" s="22"/>
    </row>
    <row r="19238" spans="5:5" ht="15">
      <c r="E19238" s="22"/>
    </row>
    <row r="19239" spans="5:5" ht="15">
      <c r="E19239" s="22"/>
    </row>
    <row r="19240" spans="5:5" ht="15">
      <c r="E19240" s="22"/>
    </row>
    <row r="19241" spans="5:5" ht="15">
      <c r="E19241" s="22"/>
    </row>
    <row r="19242" spans="5:5" ht="15">
      <c r="E19242" s="22"/>
    </row>
    <row r="19243" spans="5:5" ht="15">
      <c r="E19243" s="22"/>
    </row>
    <row r="19244" spans="5:5" ht="15">
      <c r="E19244" s="22"/>
    </row>
    <row r="19245" spans="5:5" ht="15">
      <c r="E19245" s="22"/>
    </row>
    <row r="19246" spans="5:5" ht="15">
      <c r="E19246" s="22"/>
    </row>
    <row r="19247" spans="5:5" ht="15">
      <c r="E19247" s="22"/>
    </row>
    <row r="19248" spans="5:5" ht="15">
      <c r="E19248" s="22"/>
    </row>
    <row r="19249" spans="5:5" ht="15">
      <c r="E19249" s="22"/>
    </row>
    <row r="19250" spans="5:5" ht="15">
      <c r="E19250" s="22"/>
    </row>
    <row r="19251" spans="5:5" ht="15">
      <c r="E19251" s="22"/>
    </row>
    <row r="19252" spans="5:5" ht="15">
      <c r="E19252" s="22"/>
    </row>
    <row r="19253" spans="5:5" ht="15">
      <c r="E19253" s="22"/>
    </row>
    <row r="19254" spans="5:5" ht="15">
      <c r="E19254" s="22"/>
    </row>
    <row r="19255" spans="5:5" ht="15">
      <c r="E19255" s="22"/>
    </row>
    <row r="19256" spans="5:5" ht="15">
      <c r="E19256" s="22"/>
    </row>
    <row r="19257" spans="5:5" ht="15">
      <c r="E19257" s="22"/>
    </row>
    <row r="19258" spans="5:5" ht="15">
      <c r="E19258" s="22"/>
    </row>
    <row r="19259" spans="5:5" ht="15">
      <c r="E19259" s="22"/>
    </row>
    <row r="19260" spans="5:5" ht="15">
      <c r="E19260" s="22"/>
    </row>
    <row r="19261" spans="5:5" ht="15">
      <c r="E19261" s="22"/>
    </row>
    <row r="19262" spans="5:5" ht="15">
      <c r="E19262" s="22"/>
    </row>
    <row r="19263" spans="5:5" ht="15">
      <c r="E19263" s="22"/>
    </row>
    <row r="19264" spans="5:5" ht="15">
      <c r="E19264" s="22"/>
    </row>
    <row r="19265" spans="5:5" ht="15">
      <c r="E19265" s="22"/>
    </row>
    <row r="19266" spans="5:5" ht="15">
      <c r="E19266" s="22"/>
    </row>
    <row r="19267" spans="5:5" ht="15">
      <c r="E19267" s="22"/>
    </row>
    <row r="19268" spans="5:5" ht="15">
      <c r="E19268" s="22"/>
    </row>
    <row r="19269" spans="5:5" ht="15">
      <c r="E19269" s="22"/>
    </row>
    <row r="19270" spans="5:5" ht="15">
      <c r="E19270" s="22"/>
    </row>
    <row r="19271" spans="5:5" ht="15">
      <c r="E19271" s="22"/>
    </row>
    <row r="19272" spans="5:5" ht="15">
      <c r="E19272" s="22"/>
    </row>
    <row r="19273" spans="5:5" ht="15">
      <c r="E19273" s="22"/>
    </row>
    <row r="19274" spans="5:5" ht="15">
      <c r="E19274" s="22"/>
    </row>
    <row r="19275" spans="5:5" ht="15">
      <c r="E19275" s="22"/>
    </row>
    <row r="19276" spans="5:5" ht="15">
      <c r="E19276" s="22"/>
    </row>
    <row r="19277" spans="5:5" ht="15">
      <c r="E19277" s="22"/>
    </row>
    <row r="19278" spans="5:5" ht="15">
      <c r="E19278" s="22"/>
    </row>
    <row r="19279" spans="5:5" ht="15">
      <c r="E19279" s="22"/>
    </row>
    <row r="19280" spans="5:5" ht="15">
      <c r="E19280" s="22"/>
    </row>
    <row r="19281" spans="5:5" ht="15">
      <c r="E19281" s="22"/>
    </row>
    <row r="19282" spans="5:5" ht="15">
      <c r="E19282" s="22"/>
    </row>
    <row r="19283" spans="5:5" ht="15">
      <c r="E19283" s="22"/>
    </row>
    <row r="19284" spans="5:5" ht="15">
      <c r="E19284" s="22"/>
    </row>
    <row r="19285" spans="5:5" ht="15">
      <c r="E19285" s="22"/>
    </row>
    <row r="19286" spans="5:5" ht="15">
      <c r="E19286" s="22"/>
    </row>
    <row r="19287" spans="5:5" ht="15">
      <c r="E19287" s="22"/>
    </row>
    <row r="19288" spans="5:5" ht="15">
      <c r="E19288" s="22"/>
    </row>
    <row r="19289" spans="5:5" ht="15">
      <c r="E19289" s="22"/>
    </row>
    <row r="19290" spans="5:5" ht="15">
      <c r="E19290" s="22"/>
    </row>
    <row r="19291" spans="5:5" ht="15">
      <c r="E19291" s="22"/>
    </row>
    <row r="19292" spans="5:5" ht="15">
      <c r="E19292" s="22"/>
    </row>
    <row r="19293" spans="5:5" ht="15">
      <c r="E19293" s="22"/>
    </row>
    <row r="19294" spans="5:5" ht="15">
      <c r="E19294" s="22"/>
    </row>
    <row r="19295" spans="5:5" ht="15">
      <c r="E19295" s="22"/>
    </row>
    <row r="19296" spans="5:5" ht="15">
      <c r="E19296" s="22"/>
    </row>
    <row r="19297" spans="5:5" ht="15">
      <c r="E19297" s="22"/>
    </row>
    <row r="19298" spans="5:5" ht="15">
      <c r="E19298" s="22"/>
    </row>
    <row r="19299" spans="5:5" ht="15">
      <c r="E19299" s="22"/>
    </row>
    <row r="19300" spans="5:5" ht="15">
      <c r="E19300" s="22"/>
    </row>
    <row r="19301" spans="5:5" ht="15">
      <c r="E19301" s="22"/>
    </row>
    <row r="19302" spans="5:5" ht="15">
      <c r="E19302" s="22"/>
    </row>
    <row r="19303" spans="5:5" ht="15">
      <c r="E19303" s="22"/>
    </row>
    <row r="19304" spans="5:5" ht="15">
      <c r="E19304" s="22"/>
    </row>
    <row r="19305" spans="5:5" ht="15">
      <c r="E19305" s="22"/>
    </row>
    <row r="19306" spans="5:5" ht="15">
      <c r="E19306" s="22"/>
    </row>
    <row r="19307" spans="5:5" ht="15">
      <c r="E19307" s="22"/>
    </row>
    <row r="19308" spans="5:5" ht="15">
      <c r="E19308" s="22"/>
    </row>
    <row r="19309" spans="5:5" ht="15">
      <c r="E19309" s="22"/>
    </row>
    <row r="19310" spans="5:5" ht="15">
      <c r="E19310" s="22"/>
    </row>
    <row r="19311" spans="5:5" ht="15">
      <c r="E19311" s="22"/>
    </row>
    <row r="19312" spans="5:5" ht="15">
      <c r="E19312" s="22"/>
    </row>
    <row r="19313" spans="5:5" ht="15">
      <c r="E19313" s="22"/>
    </row>
    <row r="19314" spans="5:5" ht="15">
      <c r="E19314" s="22"/>
    </row>
    <row r="19315" spans="5:5" ht="15">
      <c r="E19315" s="22"/>
    </row>
    <row r="19316" spans="5:5" ht="15">
      <c r="E19316" s="22"/>
    </row>
    <row r="19317" spans="5:5" ht="15">
      <c r="E19317" s="22"/>
    </row>
    <row r="19318" spans="5:5" ht="15">
      <c r="E19318" s="22"/>
    </row>
    <row r="19319" spans="5:5" ht="15">
      <c r="E19319" s="22"/>
    </row>
    <row r="19320" spans="5:5" ht="15">
      <c r="E19320" s="22"/>
    </row>
    <row r="19321" spans="5:5" ht="15">
      <c r="E19321" s="22"/>
    </row>
    <row r="19322" spans="5:5" ht="15">
      <c r="E19322" s="22"/>
    </row>
    <row r="19323" spans="5:5" ht="15">
      <c r="E19323" s="22"/>
    </row>
    <row r="19324" spans="5:5" ht="15">
      <c r="E19324" s="22"/>
    </row>
    <row r="19325" spans="5:5" ht="15">
      <c r="E19325" s="22"/>
    </row>
    <row r="19326" spans="5:5" ht="15">
      <c r="E19326" s="22"/>
    </row>
    <row r="19327" spans="5:5" ht="15">
      <c r="E19327" s="22"/>
    </row>
    <row r="19328" spans="5:5" ht="15">
      <c r="E19328" s="22"/>
    </row>
    <row r="19329" spans="5:5" ht="15">
      <c r="E19329" s="22"/>
    </row>
    <row r="19330" spans="5:5" ht="15">
      <c r="E19330" s="22"/>
    </row>
    <row r="19331" spans="5:5" ht="15">
      <c r="E19331" s="22"/>
    </row>
    <row r="19332" spans="5:5" ht="15">
      <c r="E19332" s="22"/>
    </row>
    <row r="19333" spans="5:5" ht="15">
      <c r="E19333" s="22"/>
    </row>
    <row r="19334" spans="5:5" ht="15">
      <c r="E19334" s="22"/>
    </row>
    <row r="19335" spans="5:5" ht="15">
      <c r="E19335" s="22"/>
    </row>
    <row r="19336" spans="5:5" ht="15">
      <c r="E19336" s="22"/>
    </row>
    <row r="19337" spans="5:5" ht="15">
      <c r="E19337" s="22"/>
    </row>
    <row r="19338" spans="5:5" ht="15">
      <c r="E19338" s="22"/>
    </row>
    <row r="19339" spans="5:5" ht="15">
      <c r="E19339" s="22"/>
    </row>
    <row r="19340" spans="5:5" ht="15">
      <c r="E19340" s="22"/>
    </row>
    <row r="19341" spans="5:5" ht="15">
      <c r="E19341" s="22"/>
    </row>
    <row r="19342" spans="5:5" ht="15">
      <c r="E19342" s="22"/>
    </row>
    <row r="19343" spans="5:5" ht="15">
      <c r="E19343" s="22"/>
    </row>
    <row r="19344" spans="5:5" ht="15">
      <c r="E19344" s="22"/>
    </row>
    <row r="19345" spans="5:5" ht="15">
      <c r="E19345" s="22"/>
    </row>
    <row r="19346" spans="5:5" ht="15">
      <c r="E19346" s="22"/>
    </row>
    <row r="19347" spans="5:5" ht="15">
      <c r="E19347" s="22"/>
    </row>
    <row r="19348" spans="5:5" ht="15">
      <c r="E19348" s="22"/>
    </row>
    <row r="19349" spans="5:5" ht="15">
      <c r="E19349" s="22"/>
    </row>
    <row r="19350" spans="5:5" ht="15">
      <c r="E19350" s="22"/>
    </row>
    <row r="19351" spans="5:5" ht="15">
      <c r="E19351" s="22"/>
    </row>
    <row r="19352" spans="5:5" ht="15">
      <c r="E19352" s="22"/>
    </row>
    <row r="19353" spans="5:5" ht="15">
      <c r="E19353" s="22"/>
    </row>
    <row r="19354" spans="5:5" ht="15">
      <c r="E19354" s="22"/>
    </row>
    <row r="19355" spans="5:5" ht="15">
      <c r="E19355" s="22"/>
    </row>
    <row r="19356" spans="5:5" ht="15">
      <c r="E19356" s="22"/>
    </row>
    <row r="19357" spans="5:5" ht="15">
      <c r="E19357" s="22"/>
    </row>
    <row r="19358" spans="5:5" ht="15">
      <c r="E19358" s="22"/>
    </row>
    <row r="19359" spans="5:5" ht="15">
      <c r="E19359" s="22"/>
    </row>
    <row r="19360" spans="5:5" ht="15">
      <c r="E19360" s="22"/>
    </row>
    <row r="19361" spans="5:5" ht="15">
      <c r="E19361" s="22"/>
    </row>
    <row r="19362" spans="5:5" ht="15">
      <c r="E19362" s="22"/>
    </row>
    <row r="19363" spans="5:5" ht="15">
      <c r="E19363" s="22"/>
    </row>
    <row r="19364" spans="5:5" ht="15">
      <c r="E19364" s="22"/>
    </row>
    <row r="19365" spans="5:5" ht="15">
      <c r="E19365" s="22"/>
    </row>
    <row r="19366" spans="5:5" ht="15">
      <c r="E19366" s="22"/>
    </row>
    <row r="19367" spans="5:5" ht="15">
      <c r="E19367" s="22"/>
    </row>
    <row r="19368" spans="5:5" ht="15">
      <c r="E19368" s="22"/>
    </row>
    <row r="19369" spans="5:5" ht="15">
      <c r="E19369" s="22"/>
    </row>
    <row r="19370" spans="5:5" ht="15">
      <c r="E19370" s="22"/>
    </row>
    <row r="19371" spans="5:5" ht="15">
      <c r="E19371" s="22"/>
    </row>
    <row r="19372" spans="5:5" ht="15">
      <c r="E19372" s="22"/>
    </row>
    <row r="19373" spans="5:5" ht="15">
      <c r="E19373" s="22"/>
    </row>
    <row r="19374" spans="5:5" ht="15">
      <c r="E19374" s="22"/>
    </row>
    <row r="19375" spans="5:5" ht="15">
      <c r="E19375" s="22"/>
    </row>
    <row r="19376" spans="5:5" ht="15">
      <c r="E19376" s="22"/>
    </row>
    <row r="19377" spans="5:5" ht="15">
      <c r="E19377" s="22"/>
    </row>
    <row r="19378" spans="5:5" ht="15">
      <c r="E19378" s="22"/>
    </row>
    <row r="19379" spans="5:5" ht="15">
      <c r="E19379" s="22"/>
    </row>
    <row r="19380" spans="5:5" ht="15">
      <c r="E19380" s="22"/>
    </row>
    <row r="19381" spans="5:5" ht="15">
      <c r="E19381" s="22"/>
    </row>
    <row r="19382" spans="5:5" ht="15">
      <c r="E19382" s="22"/>
    </row>
    <row r="19383" spans="5:5" ht="15">
      <c r="E19383" s="22"/>
    </row>
    <row r="19384" spans="5:5" ht="15">
      <c r="E19384" s="22"/>
    </row>
    <row r="19385" spans="5:5" ht="15">
      <c r="E19385" s="22"/>
    </row>
    <row r="19386" spans="5:5" ht="15">
      <c r="E19386" s="22"/>
    </row>
    <row r="19387" spans="5:5" ht="15">
      <c r="E19387" s="22"/>
    </row>
    <row r="19388" spans="5:5" ht="15">
      <c r="E19388" s="22"/>
    </row>
    <row r="19389" spans="5:5" ht="15">
      <c r="E19389" s="22"/>
    </row>
    <row r="19390" spans="5:5" ht="15">
      <c r="E19390" s="22"/>
    </row>
    <row r="19391" spans="5:5" ht="15">
      <c r="E19391" s="22"/>
    </row>
    <row r="19392" spans="5:5" ht="15">
      <c r="E19392" s="22"/>
    </row>
    <row r="19393" spans="5:5" ht="15">
      <c r="E19393" s="22"/>
    </row>
    <row r="19394" spans="5:5" ht="15">
      <c r="E19394" s="22"/>
    </row>
    <row r="19395" spans="5:5" ht="15">
      <c r="E19395" s="22"/>
    </row>
    <row r="19396" spans="5:5" ht="15">
      <c r="E19396" s="22"/>
    </row>
    <row r="19397" spans="5:5" ht="15">
      <c r="E19397" s="22"/>
    </row>
    <row r="19398" spans="5:5" ht="15">
      <c r="E19398" s="22"/>
    </row>
    <row r="19399" spans="5:5" ht="15">
      <c r="E19399" s="22"/>
    </row>
    <row r="19400" spans="5:5" ht="15">
      <c r="E19400" s="22"/>
    </row>
    <row r="19401" spans="5:5" ht="15">
      <c r="E19401" s="22"/>
    </row>
    <row r="19402" spans="5:5" ht="15">
      <c r="E19402" s="22"/>
    </row>
    <row r="19403" spans="5:5" ht="15">
      <c r="E19403" s="22"/>
    </row>
    <row r="19404" spans="5:5" ht="15">
      <c r="E19404" s="22"/>
    </row>
    <row r="19405" spans="5:5" ht="15">
      <c r="E19405" s="22"/>
    </row>
    <row r="19406" spans="5:5" ht="15">
      <c r="E19406" s="22"/>
    </row>
    <row r="19407" spans="5:5" ht="15">
      <c r="E19407" s="22"/>
    </row>
    <row r="19408" spans="5:5" ht="15">
      <c r="E19408" s="22"/>
    </row>
    <row r="19409" spans="5:5" ht="15">
      <c r="E19409" s="22"/>
    </row>
    <row r="19410" spans="5:5" ht="15">
      <c r="E19410" s="22"/>
    </row>
    <row r="19411" spans="5:5" ht="15">
      <c r="E19411" s="22"/>
    </row>
    <row r="19412" spans="5:5" ht="15">
      <c r="E19412" s="22"/>
    </row>
    <row r="19413" spans="5:5" ht="15">
      <c r="E19413" s="22"/>
    </row>
    <row r="19414" spans="5:5" ht="15">
      <c r="E19414" s="22"/>
    </row>
    <row r="19415" spans="5:5" ht="15">
      <c r="E19415" s="22"/>
    </row>
    <row r="19416" spans="5:5" ht="15">
      <c r="E19416" s="22"/>
    </row>
    <row r="19417" spans="5:5" ht="15">
      <c r="E19417" s="22"/>
    </row>
    <row r="19418" spans="5:5" ht="15">
      <c r="E19418" s="22"/>
    </row>
    <row r="19419" spans="5:5" ht="15">
      <c r="E19419" s="22"/>
    </row>
    <row r="19420" spans="5:5" ht="15">
      <c r="E19420" s="22"/>
    </row>
    <row r="19421" spans="5:5" ht="15">
      <c r="E19421" s="22"/>
    </row>
    <row r="19422" spans="5:5" ht="15">
      <c r="E19422" s="22"/>
    </row>
    <row r="19423" spans="5:5" ht="15">
      <c r="E19423" s="22"/>
    </row>
    <row r="19424" spans="5:5" ht="15">
      <c r="E19424" s="22"/>
    </row>
    <row r="19425" spans="5:5" ht="15">
      <c r="E19425" s="22"/>
    </row>
    <row r="19426" spans="5:5" ht="15">
      <c r="E19426" s="22"/>
    </row>
    <row r="19427" spans="5:5" ht="15">
      <c r="E19427" s="22"/>
    </row>
    <row r="19428" spans="5:5" ht="15">
      <c r="E19428" s="22"/>
    </row>
    <row r="19429" spans="5:5" ht="15">
      <c r="E19429" s="22"/>
    </row>
    <row r="19430" spans="5:5" ht="15">
      <c r="E19430" s="22"/>
    </row>
    <row r="19431" spans="5:5" ht="15">
      <c r="E19431" s="22"/>
    </row>
    <row r="19432" spans="5:5" ht="15">
      <c r="E19432" s="22"/>
    </row>
    <row r="19433" spans="5:5" ht="15">
      <c r="E19433" s="22"/>
    </row>
    <row r="19434" spans="5:5" ht="15">
      <c r="E19434" s="22"/>
    </row>
    <row r="19435" spans="5:5" ht="15">
      <c r="E19435" s="22"/>
    </row>
    <row r="19436" spans="5:5" ht="15">
      <c r="E19436" s="22"/>
    </row>
    <row r="19437" spans="5:5" ht="15">
      <c r="E19437" s="22"/>
    </row>
    <row r="19438" spans="5:5" ht="15">
      <c r="E19438" s="22"/>
    </row>
    <row r="19439" spans="5:5" ht="15">
      <c r="E19439" s="22"/>
    </row>
    <row r="19440" spans="5:5" ht="15">
      <c r="E19440" s="22"/>
    </row>
    <row r="19441" spans="5:5" ht="15">
      <c r="E19441" s="22"/>
    </row>
    <row r="19442" spans="5:5" ht="15">
      <c r="E19442" s="22"/>
    </row>
    <row r="19443" spans="5:5" ht="15">
      <c r="E19443" s="22"/>
    </row>
    <row r="19444" spans="5:5" ht="15">
      <c r="E19444" s="22"/>
    </row>
    <row r="19445" spans="5:5" ht="15">
      <c r="E19445" s="22"/>
    </row>
    <row r="19446" spans="5:5" ht="15">
      <c r="E19446" s="22"/>
    </row>
    <row r="19447" spans="5:5" ht="15">
      <c r="E19447" s="22"/>
    </row>
    <row r="19448" spans="5:5" ht="15">
      <c r="E19448" s="22"/>
    </row>
    <row r="19449" spans="5:5" ht="15">
      <c r="E19449" s="22"/>
    </row>
    <row r="19450" spans="5:5" ht="15">
      <c r="E19450" s="22"/>
    </row>
    <row r="19451" spans="5:5" ht="15">
      <c r="E19451" s="22"/>
    </row>
    <row r="19452" spans="5:5" ht="15">
      <c r="E19452" s="22"/>
    </row>
    <row r="19453" spans="5:5" ht="15">
      <c r="E19453" s="22"/>
    </row>
    <row r="19454" spans="5:5" ht="15">
      <c r="E19454" s="22"/>
    </row>
    <row r="19455" spans="5:5" ht="15">
      <c r="E19455" s="22"/>
    </row>
    <row r="19456" spans="5:5" ht="15">
      <c r="E19456" s="22"/>
    </row>
    <row r="19457" spans="5:5" ht="15">
      <c r="E19457" s="22"/>
    </row>
    <row r="19458" spans="5:5" ht="15">
      <c r="E19458" s="22"/>
    </row>
    <row r="19459" spans="5:5" ht="15">
      <c r="E19459" s="22"/>
    </row>
    <row r="19460" spans="5:5" ht="15">
      <c r="E19460" s="22"/>
    </row>
    <row r="19461" spans="5:5" ht="15">
      <c r="E19461" s="22"/>
    </row>
    <row r="19462" spans="5:5" ht="15">
      <c r="E19462" s="22"/>
    </row>
    <row r="19463" spans="5:5" ht="15">
      <c r="E19463" s="22"/>
    </row>
    <row r="19464" spans="5:5" ht="15">
      <c r="E19464" s="22"/>
    </row>
    <row r="19465" spans="5:5" ht="15">
      <c r="E19465" s="22"/>
    </row>
    <row r="19466" spans="5:5" ht="15">
      <c r="E19466" s="22"/>
    </row>
    <row r="19467" spans="5:5" ht="15">
      <c r="E19467" s="22"/>
    </row>
    <row r="19468" spans="5:5" ht="15">
      <c r="E19468" s="22"/>
    </row>
    <row r="19469" spans="5:5" ht="15">
      <c r="E19469" s="22"/>
    </row>
    <row r="19470" spans="5:5" ht="15">
      <c r="E19470" s="22"/>
    </row>
    <row r="19471" spans="5:5" ht="15">
      <c r="E19471" s="22"/>
    </row>
    <row r="19472" spans="5:5" ht="15">
      <c r="E19472" s="22"/>
    </row>
    <row r="19473" spans="5:5" ht="15">
      <c r="E19473" s="22"/>
    </row>
    <row r="19474" spans="5:5" ht="15">
      <c r="E19474" s="22"/>
    </row>
    <row r="19475" spans="5:5" ht="15">
      <c r="E19475" s="22"/>
    </row>
    <row r="19476" spans="5:5" ht="15">
      <c r="E19476" s="22"/>
    </row>
    <row r="19477" spans="5:5" ht="15">
      <c r="E19477" s="22"/>
    </row>
    <row r="19478" spans="5:5" ht="15">
      <c r="E19478" s="22"/>
    </row>
    <row r="19479" spans="5:5" ht="15">
      <c r="E19479" s="22"/>
    </row>
    <row r="19480" spans="5:5" ht="15">
      <c r="E19480" s="22"/>
    </row>
    <row r="19481" spans="5:5" ht="15">
      <c r="E19481" s="22"/>
    </row>
    <row r="19482" spans="5:5" ht="15">
      <c r="E19482" s="22"/>
    </row>
    <row r="19483" spans="5:5" ht="15">
      <c r="E19483" s="22"/>
    </row>
    <row r="19484" spans="5:5" ht="15">
      <c r="E19484" s="22"/>
    </row>
    <row r="19485" spans="5:5" ht="15">
      <c r="E19485" s="22"/>
    </row>
    <row r="19486" spans="5:5" ht="15">
      <c r="E19486" s="22"/>
    </row>
    <row r="19487" spans="5:5" ht="15">
      <c r="E19487" s="22"/>
    </row>
    <row r="19488" spans="5:5" ht="15">
      <c r="E19488" s="22"/>
    </row>
    <row r="19489" spans="5:5" ht="15">
      <c r="E19489" s="22"/>
    </row>
    <row r="19490" spans="5:5" ht="15">
      <c r="E19490" s="22"/>
    </row>
    <row r="19491" spans="5:5" ht="15">
      <c r="E19491" s="22"/>
    </row>
    <row r="19492" spans="5:5" ht="15">
      <c r="E19492" s="22"/>
    </row>
    <row r="19493" spans="5:5" ht="15">
      <c r="E19493" s="22"/>
    </row>
    <row r="19494" spans="5:5" ht="15">
      <c r="E19494" s="22"/>
    </row>
    <row r="19495" spans="5:5" ht="15">
      <c r="E19495" s="22"/>
    </row>
    <row r="19496" spans="5:5" ht="15">
      <c r="E19496" s="22"/>
    </row>
    <row r="19497" spans="5:5" ht="15">
      <c r="E19497" s="22"/>
    </row>
    <row r="19498" spans="5:5" ht="15">
      <c r="E19498" s="22"/>
    </row>
    <row r="19499" spans="5:5" ht="15">
      <c r="E19499" s="22"/>
    </row>
    <row r="19500" spans="5:5" ht="15">
      <c r="E19500" s="22"/>
    </row>
    <row r="19501" spans="5:5" ht="15">
      <c r="E19501" s="22"/>
    </row>
    <row r="19502" spans="5:5" ht="15">
      <c r="E19502" s="22"/>
    </row>
    <row r="19503" spans="5:5" ht="15">
      <c r="E19503" s="22"/>
    </row>
    <row r="19504" spans="5:5" ht="15">
      <c r="E19504" s="22"/>
    </row>
    <row r="19505" spans="5:5" ht="15">
      <c r="E19505" s="22"/>
    </row>
    <row r="19506" spans="5:5" ht="15">
      <c r="E19506" s="22"/>
    </row>
    <row r="19507" spans="5:5" ht="15">
      <c r="E19507" s="22"/>
    </row>
    <row r="19508" spans="5:5" ht="15">
      <c r="E19508" s="22"/>
    </row>
    <row r="19509" spans="5:5" ht="15">
      <c r="E19509" s="22"/>
    </row>
    <row r="19510" spans="5:5" ht="15">
      <c r="E19510" s="22"/>
    </row>
    <row r="19511" spans="5:5" ht="15">
      <c r="E19511" s="22"/>
    </row>
    <row r="19512" spans="5:5" ht="15">
      <c r="E19512" s="22"/>
    </row>
    <row r="19513" spans="5:5" ht="15">
      <c r="E19513" s="22"/>
    </row>
    <row r="19514" spans="5:5" ht="15">
      <c r="E19514" s="22"/>
    </row>
    <row r="19515" spans="5:5" ht="15">
      <c r="E19515" s="22"/>
    </row>
    <row r="19516" spans="5:5" ht="15">
      <c r="E19516" s="22"/>
    </row>
    <row r="19517" spans="5:5" ht="15">
      <c r="E19517" s="22"/>
    </row>
    <row r="19518" spans="5:5" ht="15">
      <c r="E19518" s="22"/>
    </row>
    <row r="19519" spans="5:5" ht="15">
      <c r="E19519" s="22"/>
    </row>
    <row r="19520" spans="5:5" ht="15">
      <c r="E19520" s="22"/>
    </row>
    <row r="19521" spans="5:5" ht="15">
      <c r="E19521" s="22"/>
    </row>
    <row r="19522" spans="5:5" ht="15">
      <c r="E19522" s="22"/>
    </row>
    <row r="19523" spans="5:5" ht="15">
      <c r="E19523" s="22"/>
    </row>
    <row r="19524" spans="5:5" ht="15">
      <c r="E19524" s="22"/>
    </row>
    <row r="19525" spans="5:5" ht="15">
      <c r="E19525" s="22"/>
    </row>
    <row r="19526" spans="5:5" ht="15">
      <c r="E19526" s="22"/>
    </row>
    <row r="19527" spans="5:5" ht="15">
      <c r="E19527" s="22"/>
    </row>
    <row r="19528" spans="5:5" ht="15">
      <c r="E19528" s="22"/>
    </row>
    <row r="19529" spans="5:5" ht="15">
      <c r="E19529" s="22"/>
    </row>
    <row r="19530" spans="5:5" ht="15">
      <c r="E19530" s="22"/>
    </row>
    <row r="19531" spans="5:5" ht="15">
      <c r="E19531" s="22"/>
    </row>
    <row r="19532" spans="5:5" ht="15">
      <c r="E19532" s="22"/>
    </row>
    <row r="19533" spans="5:5" ht="15">
      <c r="E19533" s="22"/>
    </row>
    <row r="19534" spans="5:5" ht="15">
      <c r="E19534" s="22"/>
    </row>
    <row r="19535" spans="5:5" ht="15">
      <c r="E19535" s="22"/>
    </row>
    <row r="19536" spans="5:5" ht="15">
      <c r="E19536" s="22"/>
    </row>
    <row r="19537" spans="5:5" ht="15">
      <c r="E19537" s="22"/>
    </row>
    <row r="19538" spans="5:5" ht="15">
      <c r="E19538" s="22"/>
    </row>
    <row r="19539" spans="5:5" ht="15">
      <c r="E19539" s="22"/>
    </row>
    <row r="19540" spans="5:5" ht="15">
      <c r="E19540" s="22"/>
    </row>
    <row r="19541" spans="5:5" ht="15">
      <c r="E19541" s="22"/>
    </row>
    <row r="19542" spans="5:5" ht="15">
      <c r="E19542" s="22"/>
    </row>
    <row r="19543" spans="5:5" ht="15">
      <c r="E19543" s="22"/>
    </row>
    <row r="19544" spans="5:5" ht="15">
      <c r="E19544" s="22"/>
    </row>
    <row r="19545" spans="5:5" ht="15">
      <c r="E19545" s="22"/>
    </row>
    <row r="19546" spans="5:5" ht="15">
      <c r="E19546" s="22"/>
    </row>
    <row r="19547" spans="5:5" ht="15">
      <c r="E19547" s="22"/>
    </row>
    <row r="19548" spans="5:5" ht="15">
      <c r="E19548" s="22"/>
    </row>
    <row r="19549" spans="5:5" ht="15">
      <c r="E19549" s="22"/>
    </row>
    <row r="19550" spans="5:5" ht="15">
      <c r="E19550" s="22"/>
    </row>
    <row r="19551" spans="5:5" ht="15">
      <c r="E19551" s="22"/>
    </row>
    <row r="19552" spans="5:5" ht="15">
      <c r="E19552" s="22"/>
    </row>
    <row r="19553" spans="5:5" ht="15">
      <c r="E19553" s="22"/>
    </row>
    <row r="19554" spans="5:5" ht="15">
      <c r="E19554" s="22"/>
    </row>
    <row r="19555" spans="5:5" ht="15">
      <c r="E19555" s="22"/>
    </row>
    <row r="19556" spans="5:5" ht="15">
      <c r="E19556" s="22"/>
    </row>
    <row r="19557" spans="5:5" ht="15">
      <c r="E19557" s="22"/>
    </row>
    <row r="19558" spans="5:5" ht="15">
      <c r="E19558" s="22"/>
    </row>
    <row r="19559" spans="5:5" ht="15">
      <c r="E19559" s="22"/>
    </row>
    <row r="19560" spans="5:5" ht="15">
      <c r="E19560" s="22"/>
    </row>
    <row r="19561" spans="5:5" ht="15">
      <c r="E19561" s="22"/>
    </row>
    <row r="19562" spans="5:5" ht="15">
      <c r="E19562" s="22"/>
    </row>
    <row r="19563" spans="5:5" ht="15">
      <c r="E19563" s="22"/>
    </row>
    <row r="19564" spans="5:5" ht="15">
      <c r="E19564" s="22"/>
    </row>
    <row r="19565" spans="5:5" ht="15">
      <c r="E19565" s="22"/>
    </row>
    <row r="19566" spans="5:5" ht="15">
      <c r="E19566" s="22"/>
    </row>
    <row r="19567" spans="5:5" ht="15">
      <c r="E19567" s="22"/>
    </row>
    <row r="19568" spans="5:5" ht="15">
      <c r="E19568" s="22"/>
    </row>
    <row r="19569" spans="5:5" ht="15">
      <c r="E19569" s="22"/>
    </row>
    <row r="19570" spans="5:5" ht="15">
      <c r="E19570" s="22"/>
    </row>
    <row r="19571" spans="5:5" ht="15">
      <c r="E19571" s="22"/>
    </row>
    <row r="19572" spans="5:5" ht="15">
      <c r="E19572" s="22"/>
    </row>
    <row r="19573" spans="5:5" ht="15">
      <c r="E19573" s="22"/>
    </row>
    <row r="19574" spans="5:5" ht="15">
      <c r="E19574" s="22"/>
    </row>
    <row r="19575" spans="5:5" ht="15">
      <c r="E19575" s="22"/>
    </row>
    <row r="19576" spans="5:5" ht="15">
      <c r="E19576" s="22"/>
    </row>
    <row r="19577" spans="5:5" ht="15">
      <c r="E19577" s="22"/>
    </row>
    <row r="19578" spans="5:5" ht="15">
      <c r="E19578" s="22"/>
    </row>
    <row r="19579" spans="5:5" ht="15">
      <c r="E19579" s="22"/>
    </row>
    <row r="19580" spans="5:5" ht="15">
      <c r="E19580" s="22"/>
    </row>
    <row r="19581" spans="5:5" ht="15">
      <c r="E19581" s="22"/>
    </row>
    <row r="19582" spans="5:5" ht="15">
      <c r="E19582" s="22"/>
    </row>
    <row r="19583" spans="5:5" ht="15">
      <c r="E19583" s="22"/>
    </row>
    <row r="19584" spans="5:5" ht="15">
      <c r="E19584" s="22"/>
    </row>
    <row r="19585" spans="5:5" ht="15">
      <c r="E19585" s="22"/>
    </row>
    <row r="19586" spans="5:5" ht="15">
      <c r="E19586" s="22"/>
    </row>
    <row r="19587" spans="5:5" ht="15">
      <c r="E19587" s="22"/>
    </row>
    <row r="19588" spans="5:5" ht="15">
      <c r="E19588" s="22"/>
    </row>
    <row r="19589" spans="5:5" ht="15">
      <c r="E19589" s="22"/>
    </row>
    <row r="19590" spans="5:5" ht="15">
      <c r="E19590" s="22"/>
    </row>
    <row r="19591" spans="5:5" ht="15">
      <c r="E19591" s="22"/>
    </row>
    <row r="19592" spans="5:5" ht="15">
      <c r="E19592" s="22"/>
    </row>
    <row r="19593" spans="5:5" ht="15">
      <c r="E19593" s="22"/>
    </row>
    <row r="19594" spans="5:5" ht="15">
      <c r="E19594" s="22"/>
    </row>
    <row r="19595" spans="5:5" ht="15">
      <c r="E19595" s="22"/>
    </row>
    <row r="19596" spans="5:5" ht="15">
      <c r="E19596" s="22"/>
    </row>
    <row r="19597" spans="5:5" ht="15">
      <c r="E19597" s="22"/>
    </row>
    <row r="19598" spans="5:5" ht="15">
      <c r="E19598" s="22"/>
    </row>
    <row r="19599" spans="5:5" ht="15">
      <c r="E19599" s="22"/>
    </row>
    <row r="19600" spans="5:5" ht="15">
      <c r="E19600" s="22"/>
    </row>
    <row r="19601" spans="5:5" ht="15">
      <c r="E19601" s="22"/>
    </row>
    <row r="19602" spans="5:5" ht="15">
      <c r="E19602" s="22"/>
    </row>
    <row r="19603" spans="5:5" ht="15">
      <c r="E19603" s="22"/>
    </row>
    <row r="19604" spans="5:5" ht="15">
      <c r="E19604" s="22"/>
    </row>
    <row r="19605" spans="5:5" ht="15">
      <c r="E19605" s="22"/>
    </row>
    <row r="19606" spans="5:5" ht="15">
      <c r="E19606" s="22"/>
    </row>
    <row r="19607" spans="5:5" ht="15">
      <c r="E19607" s="22"/>
    </row>
    <row r="19608" spans="5:5" ht="15">
      <c r="E19608" s="22"/>
    </row>
    <row r="19609" spans="5:5" ht="15">
      <c r="E19609" s="22"/>
    </row>
    <row r="19610" spans="5:5" ht="15">
      <c r="E19610" s="22"/>
    </row>
    <row r="19611" spans="5:5" ht="15">
      <c r="E19611" s="22"/>
    </row>
    <row r="19612" spans="5:5" ht="15">
      <c r="E19612" s="22"/>
    </row>
    <row r="19613" spans="5:5" ht="15">
      <c r="E19613" s="22"/>
    </row>
    <row r="19614" spans="5:5" ht="15">
      <c r="E19614" s="22"/>
    </row>
    <row r="19615" spans="5:5" ht="15">
      <c r="E19615" s="22"/>
    </row>
    <row r="19616" spans="5:5" ht="15">
      <c r="E19616" s="22"/>
    </row>
    <row r="19617" spans="5:5" ht="15">
      <c r="E19617" s="22"/>
    </row>
    <row r="19618" spans="5:5" ht="15">
      <c r="E19618" s="22"/>
    </row>
    <row r="19619" spans="5:5" ht="15">
      <c r="E19619" s="22"/>
    </row>
    <row r="19620" spans="5:5" ht="15">
      <c r="E19620" s="22"/>
    </row>
    <row r="19621" spans="5:5" ht="15">
      <c r="E19621" s="22"/>
    </row>
    <row r="19622" spans="5:5" ht="15">
      <c r="E19622" s="22"/>
    </row>
    <row r="19623" spans="5:5" ht="15">
      <c r="E19623" s="22"/>
    </row>
    <row r="19624" spans="5:5" ht="15">
      <c r="E19624" s="22"/>
    </row>
    <row r="19625" spans="5:5" ht="15">
      <c r="E19625" s="22"/>
    </row>
    <row r="19626" spans="5:5" ht="15">
      <c r="E19626" s="22"/>
    </row>
    <row r="19627" spans="5:5" ht="15">
      <c r="E19627" s="22"/>
    </row>
    <row r="19628" spans="5:5" ht="15">
      <c r="E19628" s="22"/>
    </row>
    <row r="19629" spans="5:5" ht="15">
      <c r="E19629" s="22"/>
    </row>
    <row r="19630" spans="5:5" ht="15">
      <c r="E19630" s="22"/>
    </row>
    <row r="19631" spans="5:5" ht="15">
      <c r="E19631" s="22"/>
    </row>
    <row r="19632" spans="5:5" ht="15">
      <c r="E19632" s="22"/>
    </row>
    <row r="19633" spans="5:5" ht="15">
      <c r="E19633" s="22"/>
    </row>
    <row r="19634" spans="5:5" ht="15">
      <c r="E19634" s="22"/>
    </row>
    <row r="19635" spans="5:5" ht="15">
      <c r="E19635" s="22"/>
    </row>
    <row r="19636" spans="5:5" ht="15">
      <c r="E19636" s="22"/>
    </row>
    <row r="19637" spans="5:5" ht="15">
      <c r="E19637" s="22"/>
    </row>
    <row r="19638" spans="5:5" ht="15">
      <c r="E19638" s="22"/>
    </row>
    <row r="19639" spans="5:5" ht="15">
      <c r="E19639" s="22"/>
    </row>
    <row r="19640" spans="5:5" ht="15">
      <c r="E19640" s="22"/>
    </row>
    <row r="19641" spans="5:5" ht="15">
      <c r="E19641" s="22"/>
    </row>
    <row r="19642" spans="5:5" ht="15">
      <c r="E19642" s="22"/>
    </row>
    <row r="19643" spans="5:5" ht="15">
      <c r="E19643" s="22"/>
    </row>
    <row r="19644" spans="5:5" ht="15">
      <c r="E19644" s="22"/>
    </row>
    <row r="19645" spans="5:5" ht="15">
      <c r="E19645" s="22"/>
    </row>
    <row r="19646" spans="5:5" ht="15">
      <c r="E19646" s="22"/>
    </row>
    <row r="19647" spans="5:5" ht="15">
      <c r="E19647" s="22"/>
    </row>
    <row r="19648" spans="5:5" ht="15">
      <c r="E19648" s="22"/>
    </row>
    <row r="19649" spans="5:5" ht="15">
      <c r="E19649" s="22"/>
    </row>
    <row r="19650" spans="5:5" ht="15">
      <c r="E19650" s="22"/>
    </row>
    <row r="19651" spans="5:5" ht="15">
      <c r="E19651" s="22"/>
    </row>
    <row r="19652" spans="5:5" ht="15">
      <c r="E19652" s="22"/>
    </row>
    <row r="19653" spans="5:5" ht="15">
      <c r="E19653" s="22"/>
    </row>
    <row r="19654" spans="5:5" ht="15">
      <c r="E19654" s="22"/>
    </row>
    <row r="19655" spans="5:5" ht="15">
      <c r="E19655" s="22"/>
    </row>
    <row r="19656" spans="5:5" ht="15">
      <c r="E19656" s="22"/>
    </row>
    <row r="19657" spans="5:5" ht="15">
      <c r="E19657" s="22"/>
    </row>
    <row r="19658" spans="5:5" ht="15">
      <c r="E19658" s="22"/>
    </row>
    <row r="19659" spans="5:5" ht="15">
      <c r="E19659" s="22"/>
    </row>
    <row r="19660" spans="5:5" ht="15">
      <c r="E19660" s="22"/>
    </row>
    <row r="19661" spans="5:5" ht="15">
      <c r="E19661" s="22"/>
    </row>
    <row r="19662" spans="5:5" ht="15">
      <c r="E19662" s="22"/>
    </row>
    <row r="19663" spans="5:5" ht="15">
      <c r="E19663" s="22"/>
    </row>
    <row r="19664" spans="5:5" ht="15">
      <c r="E19664" s="22"/>
    </row>
    <row r="19665" spans="5:5" ht="15">
      <c r="E19665" s="22"/>
    </row>
    <row r="19666" spans="5:5" ht="15">
      <c r="E19666" s="22"/>
    </row>
    <row r="19667" spans="5:5" ht="15">
      <c r="E19667" s="22"/>
    </row>
    <row r="19668" spans="5:5" ht="15">
      <c r="E19668" s="22"/>
    </row>
    <row r="19669" spans="5:5" ht="15">
      <c r="E19669" s="22"/>
    </row>
    <row r="19670" spans="5:5" ht="15">
      <c r="E19670" s="22"/>
    </row>
    <row r="19671" spans="5:5" ht="15">
      <c r="E19671" s="22"/>
    </row>
    <row r="19672" spans="5:5" ht="15">
      <c r="E19672" s="22"/>
    </row>
    <row r="19673" spans="5:5" ht="15">
      <c r="E19673" s="22"/>
    </row>
    <row r="19674" spans="5:5" ht="15">
      <c r="E19674" s="22"/>
    </row>
    <row r="19675" spans="5:5" ht="15">
      <c r="E19675" s="22"/>
    </row>
    <row r="19676" spans="5:5" ht="15">
      <c r="E19676" s="22"/>
    </row>
    <row r="19677" spans="5:5" ht="15">
      <c r="E19677" s="22"/>
    </row>
    <row r="19678" spans="5:5" ht="15">
      <c r="E19678" s="22"/>
    </row>
    <row r="19679" spans="5:5" ht="15">
      <c r="E19679" s="22"/>
    </row>
    <row r="19680" spans="5:5" ht="15">
      <c r="E19680" s="22"/>
    </row>
    <row r="19681" spans="5:5" ht="15">
      <c r="E19681" s="22"/>
    </row>
    <row r="19682" spans="5:5" ht="15">
      <c r="E19682" s="22"/>
    </row>
    <row r="19683" spans="5:5" ht="15">
      <c r="E19683" s="22"/>
    </row>
    <row r="19684" spans="5:5" ht="15">
      <c r="E19684" s="22"/>
    </row>
    <row r="19685" spans="5:5" ht="15">
      <c r="E19685" s="22"/>
    </row>
    <row r="19686" spans="5:5" ht="15">
      <c r="E19686" s="22"/>
    </row>
    <row r="19687" spans="5:5" ht="15">
      <c r="E19687" s="22"/>
    </row>
    <row r="19688" spans="5:5" ht="15">
      <c r="E19688" s="22"/>
    </row>
    <row r="19689" spans="5:5" ht="15">
      <c r="E19689" s="22"/>
    </row>
    <row r="19690" spans="5:5" ht="15">
      <c r="E19690" s="22"/>
    </row>
    <row r="19691" spans="5:5" ht="15">
      <c r="E19691" s="22"/>
    </row>
    <row r="19692" spans="5:5" ht="15">
      <c r="E19692" s="22"/>
    </row>
    <row r="19693" spans="5:5" ht="15">
      <c r="E19693" s="22"/>
    </row>
    <row r="19694" spans="5:5" ht="15">
      <c r="E19694" s="22"/>
    </row>
    <row r="19695" spans="5:5" ht="15">
      <c r="E19695" s="22"/>
    </row>
    <row r="19696" spans="5:5" ht="15">
      <c r="E19696" s="22"/>
    </row>
    <row r="19697" spans="5:5" ht="15">
      <c r="E19697" s="22"/>
    </row>
    <row r="19698" spans="5:5" ht="15">
      <c r="E19698" s="22"/>
    </row>
    <row r="19699" spans="5:5" ht="15">
      <c r="E19699" s="22"/>
    </row>
    <row r="19700" spans="5:5" ht="15">
      <c r="E19700" s="22"/>
    </row>
    <row r="19701" spans="5:5" ht="15">
      <c r="E19701" s="22"/>
    </row>
    <row r="19702" spans="5:5" ht="15">
      <c r="E19702" s="22"/>
    </row>
    <row r="19703" spans="5:5" ht="15">
      <c r="E19703" s="22"/>
    </row>
    <row r="19704" spans="5:5" ht="15">
      <c r="E19704" s="22"/>
    </row>
    <row r="19705" spans="5:5" ht="15">
      <c r="E19705" s="22"/>
    </row>
    <row r="19706" spans="5:5" ht="15">
      <c r="E19706" s="22"/>
    </row>
    <row r="19707" spans="5:5" ht="15">
      <c r="E19707" s="22"/>
    </row>
    <row r="19708" spans="5:5" ht="15">
      <c r="E19708" s="22"/>
    </row>
    <row r="19709" spans="5:5" ht="15">
      <c r="E19709" s="22"/>
    </row>
    <row r="19710" spans="5:5" ht="15">
      <c r="E19710" s="22"/>
    </row>
    <row r="19711" spans="5:5" ht="15">
      <c r="E19711" s="22"/>
    </row>
    <row r="19712" spans="5:5" ht="15">
      <c r="E19712" s="22"/>
    </row>
    <row r="19713" spans="5:5" ht="15">
      <c r="E19713" s="22"/>
    </row>
    <row r="19714" spans="5:5" ht="15">
      <c r="E19714" s="22"/>
    </row>
    <row r="19715" spans="5:5" ht="15">
      <c r="E19715" s="22"/>
    </row>
    <row r="19716" spans="5:5" ht="15">
      <c r="E19716" s="22"/>
    </row>
    <row r="19717" spans="5:5" ht="15">
      <c r="E19717" s="22"/>
    </row>
    <row r="19718" spans="5:5" ht="15">
      <c r="E19718" s="22"/>
    </row>
    <row r="19719" spans="5:5" ht="15">
      <c r="E19719" s="22"/>
    </row>
    <row r="19720" spans="5:5" ht="15">
      <c r="E19720" s="22"/>
    </row>
    <row r="19721" spans="5:5" ht="15">
      <c r="E19721" s="22"/>
    </row>
    <row r="19722" spans="5:5" ht="15">
      <c r="E19722" s="22"/>
    </row>
    <row r="19723" spans="5:5" ht="15">
      <c r="E19723" s="22"/>
    </row>
    <row r="19724" spans="5:5" ht="15">
      <c r="E19724" s="22"/>
    </row>
    <row r="19725" spans="5:5" ht="15">
      <c r="E19725" s="22"/>
    </row>
    <row r="19726" spans="5:5" ht="15">
      <c r="E19726" s="22"/>
    </row>
    <row r="19727" spans="5:5" ht="15">
      <c r="E19727" s="22"/>
    </row>
    <row r="19728" spans="5:5" ht="15">
      <c r="E19728" s="22"/>
    </row>
    <row r="19729" spans="5:5" ht="15">
      <c r="E19729" s="22"/>
    </row>
    <row r="19730" spans="5:5" ht="15">
      <c r="E19730" s="22"/>
    </row>
    <row r="19731" spans="5:5" ht="15">
      <c r="E19731" s="22"/>
    </row>
    <row r="19732" spans="5:5" ht="15">
      <c r="E19732" s="22"/>
    </row>
    <row r="19733" spans="5:5" ht="15">
      <c r="E19733" s="22"/>
    </row>
    <row r="19734" spans="5:5" ht="15">
      <c r="E19734" s="22"/>
    </row>
    <row r="19735" spans="5:5" ht="15">
      <c r="E19735" s="22"/>
    </row>
    <row r="19736" spans="5:5" ht="15">
      <c r="E19736" s="22"/>
    </row>
    <row r="19737" spans="5:5" ht="15">
      <c r="E19737" s="22"/>
    </row>
    <row r="19738" spans="5:5" ht="15">
      <c r="E19738" s="22"/>
    </row>
    <row r="19739" spans="5:5" ht="15">
      <c r="E19739" s="22"/>
    </row>
    <row r="19740" spans="5:5" ht="15">
      <c r="E19740" s="22"/>
    </row>
    <row r="19741" spans="5:5" ht="15">
      <c r="E19741" s="22"/>
    </row>
    <row r="19742" spans="5:5" ht="15">
      <c r="E19742" s="22"/>
    </row>
    <row r="19743" spans="5:5" ht="15">
      <c r="E19743" s="22"/>
    </row>
    <row r="19744" spans="5:5" ht="15">
      <c r="E19744" s="22"/>
    </row>
    <row r="19745" spans="5:5" ht="15">
      <c r="E19745" s="22"/>
    </row>
    <row r="19746" spans="5:5" ht="15">
      <c r="E19746" s="22"/>
    </row>
    <row r="19747" spans="5:5" ht="15">
      <c r="E19747" s="22"/>
    </row>
    <row r="19748" spans="5:5" ht="15">
      <c r="E19748" s="22"/>
    </row>
    <row r="19749" spans="5:5" ht="15">
      <c r="E19749" s="22"/>
    </row>
    <row r="19750" spans="5:5" ht="15">
      <c r="E19750" s="22"/>
    </row>
    <row r="19751" spans="5:5" ht="15">
      <c r="E19751" s="22"/>
    </row>
    <row r="19752" spans="5:5" ht="15">
      <c r="E19752" s="22"/>
    </row>
    <row r="19753" spans="5:5" ht="15">
      <c r="E19753" s="22"/>
    </row>
    <row r="19754" spans="5:5" ht="15">
      <c r="E19754" s="22"/>
    </row>
    <row r="19755" spans="5:5" ht="15">
      <c r="E19755" s="22"/>
    </row>
    <row r="19756" spans="5:5" ht="15">
      <c r="E19756" s="22"/>
    </row>
    <row r="19757" spans="5:5" ht="15">
      <c r="E19757" s="22"/>
    </row>
    <row r="19758" spans="5:5" ht="15">
      <c r="E19758" s="22"/>
    </row>
    <row r="19759" spans="5:5" ht="15">
      <c r="E19759" s="22"/>
    </row>
    <row r="19760" spans="5:5" ht="15">
      <c r="E19760" s="22"/>
    </row>
    <row r="19761" spans="5:5" ht="15">
      <c r="E19761" s="22"/>
    </row>
    <row r="19762" spans="5:5" ht="15">
      <c r="E19762" s="22"/>
    </row>
    <row r="19763" spans="5:5" ht="15">
      <c r="E19763" s="22"/>
    </row>
    <row r="19764" spans="5:5" ht="15">
      <c r="E19764" s="22"/>
    </row>
    <row r="19765" spans="5:5" ht="15">
      <c r="E19765" s="22"/>
    </row>
    <row r="19766" spans="5:5" ht="15">
      <c r="E19766" s="22"/>
    </row>
    <row r="19767" spans="5:5" ht="15">
      <c r="E19767" s="22"/>
    </row>
    <row r="19768" spans="5:5" ht="15">
      <c r="E19768" s="22"/>
    </row>
    <row r="19769" spans="5:5" ht="15">
      <c r="E19769" s="22"/>
    </row>
    <row r="19770" spans="5:5" ht="15">
      <c r="E19770" s="22"/>
    </row>
    <row r="19771" spans="5:5" ht="15">
      <c r="E19771" s="22"/>
    </row>
    <row r="19772" spans="5:5" ht="15">
      <c r="E19772" s="22"/>
    </row>
    <row r="19773" spans="5:5" ht="15">
      <c r="E19773" s="22"/>
    </row>
    <row r="19774" spans="5:5" ht="15">
      <c r="E19774" s="22"/>
    </row>
    <row r="19775" spans="5:5" ht="15">
      <c r="E19775" s="22"/>
    </row>
    <row r="19776" spans="5:5" ht="15">
      <c r="E19776" s="22"/>
    </row>
    <row r="19777" spans="5:5" ht="15">
      <c r="E19777" s="22"/>
    </row>
    <row r="19778" spans="5:5" ht="15">
      <c r="E19778" s="22"/>
    </row>
    <row r="19779" spans="5:5" ht="15">
      <c r="E19779" s="22"/>
    </row>
    <row r="19780" spans="5:5" ht="15">
      <c r="E19780" s="22"/>
    </row>
    <row r="19781" spans="5:5" ht="15">
      <c r="E19781" s="22"/>
    </row>
    <row r="19782" spans="5:5" ht="15">
      <c r="E19782" s="22"/>
    </row>
    <row r="19783" spans="5:5" ht="15">
      <c r="E19783" s="22"/>
    </row>
    <row r="19784" spans="5:5" ht="15">
      <c r="E19784" s="22"/>
    </row>
    <row r="19785" spans="5:5" ht="15">
      <c r="E19785" s="22"/>
    </row>
    <row r="19786" spans="5:5" ht="15">
      <c r="E19786" s="22"/>
    </row>
    <row r="19787" spans="5:5" ht="15">
      <c r="E19787" s="22"/>
    </row>
    <row r="19788" spans="5:5" ht="15">
      <c r="E19788" s="22"/>
    </row>
    <row r="19789" spans="5:5" ht="15">
      <c r="E19789" s="22"/>
    </row>
    <row r="19790" spans="5:5" ht="15">
      <c r="E19790" s="22"/>
    </row>
    <row r="19791" spans="5:5" ht="15">
      <c r="E19791" s="22"/>
    </row>
    <row r="19792" spans="5:5" ht="15">
      <c r="E19792" s="22"/>
    </row>
    <row r="19793" spans="5:5" ht="15">
      <c r="E19793" s="22"/>
    </row>
    <row r="19794" spans="5:5" ht="15">
      <c r="E19794" s="22"/>
    </row>
    <row r="19795" spans="5:5" ht="15">
      <c r="E19795" s="22"/>
    </row>
    <row r="19796" spans="5:5" ht="15">
      <c r="E19796" s="22"/>
    </row>
    <row r="19797" spans="5:5" ht="15">
      <c r="E19797" s="22"/>
    </row>
    <row r="19798" spans="5:5" ht="15">
      <c r="E19798" s="22"/>
    </row>
    <row r="19799" spans="5:5" ht="15">
      <c r="E19799" s="22"/>
    </row>
    <row r="19800" spans="5:5" ht="15">
      <c r="E19800" s="22"/>
    </row>
    <row r="19801" spans="5:5" ht="15">
      <c r="E19801" s="22"/>
    </row>
    <row r="19802" spans="5:5" ht="15">
      <c r="E19802" s="22"/>
    </row>
    <row r="19803" spans="5:5" ht="15">
      <c r="E19803" s="22"/>
    </row>
    <row r="19804" spans="5:5" ht="15">
      <c r="E19804" s="22"/>
    </row>
    <row r="19805" spans="5:5" ht="15">
      <c r="E19805" s="22"/>
    </row>
    <row r="19806" spans="5:5" ht="15">
      <c r="E19806" s="22"/>
    </row>
    <row r="19807" spans="5:5" ht="15">
      <c r="E19807" s="22"/>
    </row>
    <row r="19808" spans="5:5" ht="15">
      <c r="E19808" s="22"/>
    </row>
    <row r="19809" spans="5:5" ht="15">
      <c r="E19809" s="22"/>
    </row>
    <row r="19810" spans="5:5" ht="15">
      <c r="E19810" s="22"/>
    </row>
    <row r="19811" spans="5:5" ht="15">
      <c r="E19811" s="22"/>
    </row>
    <row r="19812" spans="5:5" ht="15">
      <c r="E19812" s="22"/>
    </row>
    <row r="19813" spans="5:5" ht="15">
      <c r="E19813" s="22"/>
    </row>
    <row r="19814" spans="5:5" ht="15">
      <c r="E19814" s="22"/>
    </row>
    <row r="19815" spans="5:5" ht="15">
      <c r="E19815" s="22"/>
    </row>
    <row r="19816" spans="5:5" ht="15">
      <c r="E19816" s="22"/>
    </row>
    <row r="19817" spans="5:5" ht="15">
      <c r="E19817" s="22"/>
    </row>
    <row r="19818" spans="5:5" ht="15">
      <c r="E19818" s="22"/>
    </row>
    <row r="19819" spans="5:5" ht="15">
      <c r="E19819" s="22"/>
    </row>
    <row r="19820" spans="5:5" ht="15">
      <c r="E19820" s="22"/>
    </row>
    <row r="19821" spans="5:5" ht="15">
      <c r="E19821" s="22"/>
    </row>
    <row r="19822" spans="5:5" ht="15">
      <c r="E19822" s="22"/>
    </row>
    <row r="19823" spans="5:5" ht="15">
      <c r="E19823" s="22"/>
    </row>
    <row r="19824" spans="5:5" ht="15">
      <c r="E19824" s="22"/>
    </row>
    <row r="19825" spans="5:5" ht="15">
      <c r="E19825" s="22"/>
    </row>
    <row r="19826" spans="5:5" ht="15">
      <c r="E19826" s="22"/>
    </row>
    <row r="19827" spans="5:5" ht="15">
      <c r="E19827" s="22"/>
    </row>
    <row r="19828" spans="5:5" ht="15">
      <c r="E19828" s="22"/>
    </row>
    <row r="19829" spans="5:5" ht="15">
      <c r="E19829" s="22"/>
    </row>
    <row r="19830" spans="5:5" ht="15">
      <c r="E19830" s="22"/>
    </row>
    <row r="19831" spans="5:5" ht="15">
      <c r="E19831" s="22"/>
    </row>
    <row r="19832" spans="5:5" ht="15">
      <c r="E19832" s="22"/>
    </row>
    <row r="19833" spans="5:5" ht="15">
      <c r="E19833" s="22"/>
    </row>
    <row r="19834" spans="5:5" ht="15">
      <c r="E19834" s="22"/>
    </row>
    <row r="19835" spans="5:5" ht="15">
      <c r="E19835" s="22"/>
    </row>
    <row r="19836" spans="5:5" ht="15">
      <c r="E19836" s="22"/>
    </row>
    <row r="19837" spans="5:5" ht="15">
      <c r="E19837" s="22"/>
    </row>
    <row r="19838" spans="5:5" ht="15">
      <c r="E19838" s="22"/>
    </row>
    <row r="19839" spans="5:5" ht="15">
      <c r="E19839" s="22"/>
    </row>
    <row r="19840" spans="5:5" ht="15">
      <c r="E19840" s="22"/>
    </row>
    <row r="19841" spans="5:5" ht="15">
      <c r="E19841" s="22"/>
    </row>
    <row r="19842" spans="5:5" ht="15">
      <c r="E19842" s="22"/>
    </row>
    <row r="19843" spans="5:5" ht="15">
      <c r="E19843" s="22"/>
    </row>
    <row r="19844" spans="5:5" ht="15">
      <c r="E19844" s="22"/>
    </row>
    <row r="19845" spans="5:5" ht="15">
      <c r="E19845" s="22"/>
    </row>
    <row r="19846" spans="5:5" ht="15">
      <c r="E19846" s="22"/>
    </row>
    <row r="19847" spans="5:5" ht="15">
      <c r="E19847" s="22"/>
    </row>
    <row r="19848" spans="5:5" ht="15">
      <c r="E19848" s="22"/>
    </row>
    <row r="19849" spans="5:5" ht="15">
      <c r="E19849" s="22"/>
    </row>
    <row r="19850" spans="5:5" ht="15">
      <c r="E19850" s="22"/>
    </row>
    <row r="19851" spans="5:5" ht="15">
      <c r="E19851" s="22"/>
    </row>
    <row r="19852" spans="5:5" ht="15">
      <c r="E19852" s="22"/>
    </row>
    <row r="19853" spans="5:5" ht="15">
      <c r="E19853" s="22"/>
    </row>
    <row r="19854" spans="5:5" ht="15">
      <c r="E19854" s="22"/>
    </row>
    <row r="19855" spans="5:5" ht="15">
      <c r="E19855" s="22"/>
    </row>
    <row r="19856" spans="5:5" ht="15">
      <c r="E19856" s="22"/>
    </row>
    <row r="19857" spans="5:5" ht="15">
      <c r="E19857" s="22"/>
    </row>
    <row r="19858" spans="5:5" ht="15">
      <c r="E19858" s="22"/>
    </row>
    <row r="19859" spans="5:5" ht="15">
      <c r="E19859" s="22"/>
    </row>
    <row r="19860" spans="5:5" ht="15">
      <c r="E19860" s="22"/>
    </row>
    <row r="19861" spans="5:5" ht="15">
      <c r="E19861" s="22"/>
    </row>
    <row r="19862" spans="5:5" ht="15">
      <c r="E19862" s="22"/>
    </row>
    <row r="19863" spans="5:5" ht="15">
      <c r="E19863" s="22"/>
    </row>
    <row r="19864" spans="5:5" ht="15">
      <c r="E19864" s="22"/>
    </row>
    <row r="19865" spans="5:5" ht="15">
      <c r="E19865" s="22"/>
    </row>
    <row r="19866" spans="5:5" ht="15">
      <c r="E19866" s="22"/>
    </row>
    <row r="19867" spans="5:5" ht="15">
      <c r="E19867" s="22"/>
    </row>
    <row r="19868" spans="5:5" ht="15">
      <c r="E19868" s="22"/>
    </row>
    <row r="19869" spans="5:5" ht="15">
      <c r="E19869" s="22"/>
    </row>
    <row r="19870" spans="5:5" ht="15">
      <c r="E19870" s="22"/>
    </row>
    <row r="19871" spans="5:5" ht="15">
      <c r="E19871" s="22"/>
    </row>
    <row r="19872" spans="5:5" ht="15">
      <c r="E19872" s="22"/>
    </row>
    <row r="19873" spans="5:5" ht="15">
      <c r="E19873" s="22"/>
    </row>
    <row r="19874" spans="5:5" ht="15">
      <c r="E19874" s="22"/>
    </row>
    <row r="19875" spans="5:5" ht="15">
      <c r="E19875" s="22"/>
    </row>
    <row r="19876" spans="5:5" ht="15">
      <c r="E19876" s="22"/>
    </row>
    <row r="19877" spans="5:5" ht="15">
      <c r="E19877" s="22"/>
    </row>
    <row r="19878" spans="5:5" ht="15">
      <c r="E19878" s="22"/>
    </row>
    <row r="19879" spans="5:5" ht="15">
      <c r="E19879" s="22"/>
    </row>
    <row r="19880" spans="5:5" ht="15">
      <c r="E19880" s="22"/>
    </row>
    <row r="19881" spans="5:5" ht="15">
      <c r="E19881" s="22"/>
    </row>
    <row r="19882" spans="5:5" ht="15">
      <c r="E19882" s="22"/>
    </row>
    <row r="19883" spans="5:5" ht="15">
      <c r="E19883" s="22"/>
    </row>
    <row r="19884" spans="5:5" ht="15">
      <c r="E19884" s="22"/>
    </row>
    <row r="19885" spans="5:5" ht="15">
      <c r="E19885" s="22"/>
    </row>
    <row r="19886" spans="5:5" ht="15">
      <c r="E19886" s="22"/>
    </row>
    <row r="19887" spans="5:5" ht="15">
      <c r="E19887" s="22"/>
    </row>
    <row r="19888" spans="5:5" ht="15">
      <c r="E19888" s="22"/>
    </row>
    <row r="19889" spans="5:5" ht="15">
      <c r="E19889" s="22"/>
    </row>
    <row r="19890" spans="5:5" ht="15">
      <c r="E19890" s="22"/>
    </row>
    <row r="19891" spans="5:5" ht="15">
      <c r="E19891" s="22"/>
    </row>
    <row r="19892" spans="5:5" ht="15">
      <c r="E19892" s="22"/>
    </row>
    <row r="19893" spans="5:5" ht="15">
      <c r="E19893" s="22"/>
    </row>
    <row r="19894" spans="5:5" ht="15">
      <c r="E19894" s="22"/>
    </row>
    <row r="19895" spans="5:5" ht="15">
      <c r="E19895" s="22"/>
    </row>
    <row r="19896" spans="5:5" ht="15">
      <c r="E19896" s="22"/>
    </row>
    <row r="19897" spans="5:5" ht="15">
      <c r="E19897" s="22"/>
    </row>
    <row r="19898" spans="5:5" ht="15">
      <c r="E19898" s="22"/>
    </row>
    <row r="19899" spans="5:5" ht="15">
      <c r="E19899" s="22"/>
    </row>
    <row r="19900" spans="5:5" ht="15">
      <c r="E19900" s="22"/>
    </row>
    <row r="19901" spans="5:5" ht="15">
      <c r="E19901" s="22"/>
    </row>
    <row r="19902" spans="5:5" ht="15">
      <c r="E19902" s="22"/>
    </row>
    <row r="19903" spans="5:5" ht="15">
      <c r="E19903" s="22"/>
    </row>
    <row r="19904" spans="5:5" ht="15">
      <c r="E19904" s="22"/>
    </row>
    <row r="19905" spans="5:5" ht="15">
      <c r="E19905" s="22"/>
    </row>
    <row r="19906" spans="5:5" ht="15">
      <c r="E19906" s="22"/>
    </row>
    <row r="19907" spans="5:5" ht="15">
      <c r="E19907" s="22"/>
    </row>
    <row r="19908" spans="5:5" ht="15">
      <c r="E19908" s="22"/>
    </row>
    <row r="19909" spans="5:5" ht="15">
      <c r="E19909" s="22"/>
    </row>
    <row r="19910" spans="5:5" ht="15">
      <c r="E19910" s="22"/>
    </row>
    <row r="19911" spans="5:5" ht="15">
      <c r="E19911" s="22"/>
    </row>
    <row r="19912" spans="5:5" ht="15">
      <c r="E19912" s="22"/>
    </row>
    <row r="19913" spans="5:5" ht="15">
      <c r="E19913" s="22"/>
    </row>
    <row r="19914" spans="5:5" ht="15">
      <c r="E19914" s="22"/>
    </row>
    <row r="19915" spans="5:5" ht="15">
      <c r="E19915" s="22"/>
    </row>
    <row r="19916" spans="5:5" ht="15">
      <c r="E19916" s="22"/>
    </row>
    <row r="19917" spans="5:5" ht="15">
      <c r="E19917" s="22"/>
    </row>
    <row r="19918" spans="5:5" ht="15">
      <c r="E19918" s="22"/>
    </row>
    <row r="19919" spans="5:5" ht="15">
      <c r="E19919" s="22"/>
    </row>
    <row r="19920" spans="5:5" ht="15">
      <c r="E19920" s="22"/>
    </row>
    <row r="19921" spans="5:5" ht="15">
      <c r="E19921" s="22"/>
    </row>
    <row r="19922" spans="5:5" ht="15">
      <c r="E19922" s="22"/>
    </row>
    <row r="19923" spans="5:5" ht="15">
      <c r="E19923" s="22"/>
    </row>
    <row r="19924" spans="5:5" ht="15">
      <c r="E19924" s="22"/>
    </row>
    <row r="19925" spans="5:5" ht="15">
      <c r="E19925" s="22"/>
    </row>
    <row r="19926" spans="5:5" ht="15">
      <c r="E19926" s="22"/>
    </row>
    <row r="19927" spans="5:5" ht="15">
      <c r="E19927" s="22"/>
    </row>
    <row r="19928" spans="5:5" ht="15">
      <c r="E19928" s="22"/>
    </row>
    <row r="19929" spans="5:5" ht="15">
      <c r="E19929" s="22"/>
    </row>
    <row r="19930" spans="5:5" ht="15">
      <c r="E19930" s="22"/>
    </row>
    <row r="19931" spans="5:5" ht="15">
      <c r="E19931" s="22"/>
    </row>
    <row r="19932" spans="5:5" ht="15">
      <c r="E19932" s="22"/>
    </row>
    <row r="19933" spans="5:5" ht="15">
      <c r="E19933" s="22"/>
    </row>
    <row r="19934" spans="5:5" ht="15">
      <c r="E19934" s="22"/>
    </row>
    <row r="19935" spans="5:5" ht="15">
      <c r="E19935" s="22"/>
    </row>
    <row r="19936" spans="5:5" ht="15">
      <c r="E19936" s="22"/>
    </row>
    <row r="19937" spans="5:5" ht="15">
      <c r="E19937" s="22"/>
    </row>
    <row r="19938" spans="5:5" ht="15">
      <c r="E19938" s="22"/>
    </row>
    <row r="19939" spans="5:5" ht="15">
      <c r="E19939" s="22"/>
    </row>
    <row r="19940" spans="5:5" ht="15">
      <c r="E19940" s="22"/>
    </row>
    <row r="19941" spans="5:5" ht="15">
      <c r="E19941" s="22"/>
    </row>
    <row r="19942" spans="5:5" ht="15">
      <c r="E19942" s="22"/>
    </row>
    <row r="19943" spans="5:5" ht="15">
      <c r="E19943" s="22"/>
    </row>
    <row r="19944" spans="5:5" ht="15">
      <c r="E19944" s="22"/>
    </row>
    <row r="19945" spans="5:5" ht="15">
      <c r="E19945" s="22"/>
    </row>
    <row r="19946" spans="5:5" ht="15">
      <c r="E19946" s="22"/>
    </row>
    <row r="19947" spans="5:5" ht="15">
      <c r="E19947" s="22"/>
    </row>
    <row r="19948" spans="5:5" ht="15">
      <c r="E19948" s="22"/>
    </row>
    <row r="19949" spans="5:5" ht="15">
      <c r="E19949" s="22"/>
    </row>
    <row r="19950" spans="5:5" ht="15">
      <c r="E19950" s="22"/>
    </row>
    <row r="19951" spans="5:5" ht="15">
      <c r="E19951" s="22"/>
    </row>
    <row r="19952" spans="5:5" ht="15">
      <c r="E19952" s="22"/>
    </row>
    <row r="19953" spans="5:5" ht="15">
      <c r="E19953" s="22"/>
    </row>
    <row r="19954" spans="5:5" ht="15">
      <c r="E19954" s="22"/>
    </row>
    <row r="19955" spans="5:5" ht="15">
      <c r="E19955" s="22"/>
    </row>
    <row r="19956" spans="5:5" ht="15">
      <c r="E19956" s="22"/>
    </row>
    <row r="19957" spans="5:5" ht="15">
      <c r="E19957" s="22"/>
    </row>
    <row r="19958" spans="5:5" ht="15">
      <c r="E19958" s="22"/>
    </row>
    <row r="19959" spans="5:5" ht="15">
      <c r="E19959" s="22"/>
    </row>
    <row r="19960" spans="5:5" ht="15">
      <c r="E19960" s="22"/>
    </row>
    <row r="19961" spans="5:5" ht="15">
      <c r="E19961" s="22"/>
    </row>
    <row r="19962" spans="5:5" ht="15">
      <c r="E19962" s="22"/>
    </row>
    <row r="19963" spans="5:5" ht="15">
      <c r="E19963" s="22"/>
    </row>
    <row r="19964" spans="5:5" ht="15">
      <c r="E19964" s="22"/>
    </row>
    <row r="19965" spans="5:5" ht="15">
      <c r="E19965" s="22"/>
    </row>
    <row r="19966" spans="5:5" ht="15">
      <c r="E19966" s="22"/>
    </row>
    <row r="19967" spans="5:5" ht="15">
      <c r="E19967" s="22"/>
    </row>
    <row r="19968" spans="5:5" ht="15">
      <c r="E19968" s="22"/>
    </row>
    <row r="19969" spans="5:5" ht="15">
      <c r="E19969" s="22"/>
    </row>
    <row r="19970" spans="5:5" ht="15">
      <c r="E19970" s="22"/>
    </row>
    <row r="19971" spans="5:5" ht="15">
      <c r="E19971" s="22"/>
    </row>
    <row r="19972" spans="5:5" ht="15">
      <c r="E19972" s="22"/>
    </row>
    <row r="19973" spans="5:5" ht="15">
      <c r="E19973" s="22"/>
    </row>
    <row r="19974" spans="5:5" ht="15">
      <c r="E19974" s="22"/>
    </row>
    <row r="19975" spans="5:5" ht="15">
      <c r="E19975" s="22"/>
    </row>
    <row r="19976" spans="5:5" ht="15">
      <c r="E19976" s="22"/>
    </row>
    <row r="19977" spans="5:5" ht="15">
      <c r="E19977" s="22"/>
    </row>
    <row r="19978" spans="5:5" ht="15">
      <c r="E19978" s="22"/>
    </row>
    <row r="19979" spans="5:5" ht="15">
      <c r="E19979" s="22"/>
    </row>
    <row r="19980" spans="5:5" ht="15">
      <c r="E19980" s="22"/>
    </row>
    <row r="19981" spans="5:5" ht="15">
      <c r="E19981" s="22"/>
    </row>
    <row r="19982" spans="5:5" ht="15">
      <c r="E19982" s="22"/>
    </row>
    <row r="19983" spans="5:5" ht="15">
      <c r="E19983" s="22"/>
    </row>
    <row r="19984" spans="5:5" ht="15">
      <c r="E19984" s="22"/>
    </row>
    <row r="19985" spans="5:5" ht="15">
      <c r="E19985" s="22"/>
    </row>
    <row r="19986" spans="5:5" ht="15">
      <c r="E19986" s="22"/>
    </row>
    <row r="19987" spans="5:5" ht="15">
      <c r="E19987" s="22"/>
    </row>
    <row r="19988" spans="5:5" ht="15">
      <c r="E19988" s="22"/>
    </row>
    <row r="19989" spans="5:5" ht="15">
      <c r="E19989" s="22"/>
    </row>
    <row r="19990" spans="5:5" ht="15">
      <c r="E19990" s="22"/>
    </row>
    <row r="19991" spans="5:5" ht="15">
      <c r="E19991" s="22"/>
    </row>
    <row r="19992" spans="5:5" ht="15">
      <c r="E19992" s="22"/>
    </row>
    <row r="19993" spans="5:5" ht="15">
      <c r="E19993" s="22"/>
    </row>
    <row r="19994" spans="5:5" ht="15">
      <c r="E19994" s="22"/>
    </row>
    <row r="19995" spans="5:5" ht="15">
      <c r="E19995" s="22"/>
    </row>
    <row r="19996" spans="5:5" ht="15">
      <c r="E19996" s="22"/>
    </row>
    <row r="19997" spans="5:5" ht="15">
      <c r="E19997" s="22"/>
    </row>
    <row r="19998" spans="5:5" ht="15">
      <c r="E19998" s="22"/>
    </row>
    <row r="19999" spans="5:5" ht="15">
      <c r="E19999" s="22"/>
    </row>
    <row r="20000" spans="5:5" ht="15">
      <c r="E20000" s="22"/>
    </row>
    <row r="20001" spans="5:5" ht="15">
      <c r="E20001" s="22"/>
    </row>
    <row r="20002" spans="5:5" ht="15">
      <c r="E20002" s="22"/>
    </row>
    <row r="20003" spans="5:5" ht="15">
      <c r="E20003" s="22"/>
    </row>
    <row r="20004" spans="5:5" ht="15">
      <c r="E20004" s="22"/>
    </row>
    <row r="20005" spans="5:5" ht="15">
      <c r="E20005" s="22"/>
    </row>
    <row r="20006" spans="5:5" ht="15">
      <c r="E20006" s="22"/>
    </row>
    <row r="20007" spans="5:5" ht="15">
      <c r="E20007" s="22"/>
    </row>
    <row r="20008" spans="5:5" ht="15">
      <c r="E20008" s="22"/>
    </row>
    <row r="20009" spans="5:5" ht="15">
      <c r="E20009" s="22"/>
    </row>
    <row r="20010" spans="5:5" ht="15">
      <c r="E20010" s="22"/>
    </row>
    <row r="20011" spans="5:5" ht="15">
      <c r="E20011" s="22"/>
    </row>
    <row r="20012" spans="5:5" ht="15">
      <c r="E20012" s="22"/>
    </row>
    <row r="20013" spans="5:5" ht="15">
      <c r="E20013" s="22"/>
    </row>
    <row r="20014" spans="5:5" ht="15">
      <c r="E20014" s="22"/>
    </row>
    <row r="20015" spans="5:5" ht="15">
      <c r="E20015" s="22"/>
    </row>
    <row r="20016" spans="5:5" ht="15">
      <c r="E20016" s="22"/>
    </row>
    <row r="20017" spans="5:5" ht="15">
      <c r="E20017" s="22"/>
    </row>
    <row r="20018" spans="5:5" ht="15">
      <c r="E20018" s="22"/>
    </row>
    <row r="20019" spans="5:5" ht="15">
      <c r="E20019" s="22"/>
    </row>
    <row r="20020" spans="5:5" ht="15">
      <c r="E20020" s="22"/>
    </row>
    <row r="20021" spans="5:5" ht="15">
      <c r="E20021" s="22"/>
    </row>
    <row r="20022" spans="5:5" ht="15">
      <c r="E20022" s="22"/>
    </row>
    <row r="20023" spans="5:5" ht="15">
      <c r="E20023" s="22"/>
    </row>
    <row r="20024" spans="5:5" ht="15">
      <c r="E20024" s="22"/>
    </row>
    <row r="20025" spans="5:5" ht="15">
      <c r="E20025" s="22"/>
    </row>
    <row r="20026" spans="5:5" ht="15">
      <c r="E20026" s="22"/>
    </row>
    <row r="20027" spans="5:5" ht="15">
      <c r="E20027" s="22"/>
    </row>
    <row r="20028" spans="5:5" ht="15">
      <c r="E20028" s="22"/>
    </row>
    <row r="20029" spans="5:5" ht="15">
      <c r="E20029" s="22"/>
    </row>
    <row r="20030" spans="5:5" ht="15">
      <c r="E20030" s="22"/>
    </row>
    <row r="20031" spans="5:5" ht="15">
      <c r="E20031" s="22"/>
    </row>
    <row r="20032" spans="5:5" ht="15">
      <c r="E20032" s="22"/>
    </row>
    <row r="20033" spans="5:5" ht="15">
      <c r="E20033" s="22"/>
    </row>
    <row r="20034" spans="5:5" ht="15">
      <c r="E20034" s="22"/>
    </row>
    <row r="20035" spans="5:5" ht="15">
      <c r="E20035" s="22"/>
    </row>
    <row r="20036" spans="5:5" ht="15">
      <c r="E20036" s="22"/>
    </row>
    <row r="20037" spans="5:5" ht="15">
      <c r="E20037" s="22"/>
    </row>
    <row r="20038" spans="5:5" ht="15">
      <c r="E20038" s="22"/>
    </row>
    <row r="20039" spans="5:5" ht="15">
      <c r="E20039" s="22"/>
    </row>
    <row r="20040" spans="5:5" ht="15">
      <c r="E20040" s="22"/>
    </row>
    <row r="20041" spans="5:5" ht="15">
      <c r="E20041" s="22"/>
    </row>
    <row r="20042" spans="5:5" ht="15">
      <c r="E20042" s="22"/>
    </row>
    <row r="20043" spans="5:5" ht="15">
      <c r="E20043" s="22"/>
    </row>
    <row r="20044" spans="5:5" ht="15">
      <c r="E20044" s="22"/>
    </row>
    <row r="20045" spans="5:5" ht="15">
      <c r="E20045" s="22"/>
    </row>
    <row r="20046" spans="5:5" ht="15">
      <c r="E20046" s="22"/>
    </row>
    <row r="20047" spans="5:5" ht="15">
      <c r="E20047" s="22"/>
    </row>
    <row r="20048" spans="5:5" ht="15">
      <c r="E20048" s="22"/>
    </row>
    <row r="20049" spans="5:5" ht="15">
      <c r="E20049" s="22"/>
    </row>
    <row r="20050" spans="5:5" ht="15">
      <c r="E20050" s="22"/>
    </row>
    <row r="20051" spans="5:5" ht="15">
      <c r="E20051" s="22"/>
    </row>
    <row r="20052" spans="5:5" ht="15">
      <c r="E20052" s="22"/>
    </row>
    <row r="20053" spans="5:5" ht="15">
      <c r="E20053" s="22"/>
    </row>
    <row r="20054" spans="5:5" ht="15">
      <c r="E20054" s="22"/>
    </row>
    <row r="20055" spans="5:5" ht="15">
      <c r="E20055" s="22"/>
    </row>
    <row r="20056" spans="5:5" ht="15">
      <c r="E20056" s="22"/>
    </row>
    <row r="20057" spans="5:5" ht="15">
      <c r="E20057" s="22"/>
    </row>
    <row r="20058" spans="5:5" ht="15">
      <c r="E20058" s="22"/>
    </row>
    <row r="20059" spans="5:5" ht="15">
      <c r="E20059" s="22"/>
    </row>
    <row r="20060" spans="5:5" ht="15">
      <c r="E20060" s="22"/>
    </row>
    <row r="20061" spans="5:5" ht="15">
      <c r="E20061" s="22"/>
    </row>
    <row r="20062" spans="5:5" ht="15">
      <c r="E20062" s="22"/>
    </row>
    <row r="20063" spans="5:5" ht="15">
      <c r="E20063" s="22"/>
    </row>
    <row r="20064" spans="5:5" ht="15">
      <c r="E20064" s="22"/>
    </row>
    <row r="20065" spans="5:5" ht="15">
      <c r="E20065" s="22"/>
    </row>
    <row r="20066" spans="5:5" ht="15">
      <c r="E20066" s="22"/>
    </row>
    <row r="20067" spans="5:5" ht="15">
      <c r="E20067" s="22"/>
    </row>
    <row r="20068" spans="5:5" ht="15">
      <c r="E20068" s="22"/>
    </row>
    <row r="20069" spans="5:5" ht="15">
      <c r="E20069" s="22"/>
    </row>
    <row r="20070" spans="5:5" ht="15">
      <c r="E20070" s="22"/>
    </row>
    <row r="20071" spans="5:5" ht="15">
      <c r="E20071" s="22"/>
    </row>
    <row r="20072" spans="5:5" ht="15">
      <c r="E20072" s="22"/>
    </row>
    <row r="20073" spans="5:5" ht="15">
      <c r="E20073" s="22"/>
    </row>
    <row r="20074" spans="5:5" ht="15">
      <c r="E20074" s="22"/>
    </row>
    <row r="20075" spans="5:5" ht="15">
      <c r="E20075" s="22"/>
    </row>
    <row r="20076" spans="5:5" ht="15">
      <c r="E20076" s="22"/>
    </row>
    <row r="20077" spans="5:5" ht="15">
      <c r="E20077" s="22"/>
    </row>
    <row r="20078" spans="5:5" ht="15">
      <c r="E20078" s="22"/>
    </row>
    <row r="20079" spans="5:5" ht="15">
      <c r="E20079" s="22"/>
    </row>
    <row r="20080" spans="5:5" ht="15">
      <c r="E20080" s="22"/>
    </row>
    <row r="20081" spans="5:5" ht="15">
      <c r="E20081" s="22"/>
    </row>
    <row r="20082" spans="5:5" ht="15">
      <c r="E20082" s="22"/>
    </row>
    <row r="20083" spans="5:5" ht="15">
      <c r="E20083" s="22"/>
    </row>
    <row r="20084" spans="5:5" ht="15">
      <c r="E20084" s="22"/>
    </row>
    <row r="20085" spans="5:5" ht="15">
      <c r="E20085" s="22"/>
    </row>
    <row r="20086" spans="5:5" ht="15">
      <c r="E20086" s="22"/>
    </row>
    <row r="20087" spans="5:5" ht="15">
      <c r="E20087" s="22"/>
    </row>
    <row r="20088" spans="5:5" ht="15">
      <c r="E20088" s="22"/>
    </row>
    <row r="20089" spans="5:5" ht="15">
      <c r="E20089" s="22"/>
    </row>
    <row r="20090" spans="5:5" ht="15">
      <c r="E20090" s="22"/>
    </row>
    <row r="20091" spans="5:5" ht="15">
      <c r="E20091" s="22"/>
    </row>
    <row r="20092" spans="5:5" ht="15">
      <c r="E20092" s="22"/>
    </row>
    <row r="20093" spans="5:5" ht="15">
      <c r="E20093" s="22"/>
    </row>
    <row r="20094" spans="5:5" ht="15">
      <c r="E20094" s="22"/>
    </row>
    <row r="20095" spans="5:5" ht="15">
      <c r="E20095" s="22"/>
    </row>
    <row r="20096" spans="5:5" ht="15">
      <c r="E20096" s="22"/>
    </row>
    <row r="20097" spans="5:5" ht="15">
      <c r="E20097" s="22"/>
    </row>
    <row r="20098" spans="5:5" ht="15">
      <c r="E20098" s="22"/>
    </row>
    <row r="20099" spans="5:5" ht="15">
      <c r="E20099" s="22"/>
    </row>
    <row r="20100" spans="5:5" ht="15">
      <c r="E20100" s="22"/>
    </row>
    <row r="20101" spans="5:5" ht="15">
      <c r="E20101" s="22"/>
    </row>
    <row r="20102" spans="5:5" ht="15">
      <c r="E20102" s="22"/>
    </row>
    <row r="20103" spans="5:5" ht="15">
      <c r="E20103" s="22"/>
    </row>
    <row r="20104" spans="5:5" ht="15">
      <c r="E20104" s="22"/>
    </row>
    <row r="20105" spans="5:5" ht="15">
      <c r="E20105" s="22"/>
    </row>
    <row r="20106" spans="5:5" ht="15">
      <c r="E20106" s="22"/>
    </row>
    <row r="20107" spans="5:5" ht="15">
      <c r="E20107" s="22"/>
    </row>
    <row r="20108" spans="5:5" ht="15">
      <c r="E20108" s="22"/>
    </row>
    <row r="20109" spans="5:5" ht="15">
      <c r="E20109" s="22"/>
    </row>
    <row r="20110" spans="5:5" ht="15">
      <c r="E20110" s="22"/>
    </row>
    <row r="20111" spans="5:5" ht="15">
      <c r="E20111" s="22"/>
    </row>
    <row r="20112" spans="5:5" ht="15">
      <c r="E20112" s="22"/>
    </row>
    <row r="20113" spans="5:5" ht="15">
      <c r="E20113" s="22"/>
    </row>
    <row r="20114" spans="5:5" ht="15">
      <c r="E20114" s="22"/>
    </row>
    <row r="20115" spans="5:5" ht="15">
      <c r="E20115" s="22"/>
    </row>
    <row r="20116" spans="5:5" ht="15">
      <c r="E20116" s="22"/>
    </row>
    <row r="20117" spans="5:5" ht="15">
      <c r="E20117" s="22"/>
    </row>
    <row r="20118" spans="5:5" ht="15">
      <c r="E20118" s="22"/>
    </row>
    <row r="20119" spans="5:5" ht="15">
      <c r="E20119" s="22"/>
    </row>
    <row r="20120" spans="5:5" ht="15">
      <c r="E20120" s="22"/>
    </row>
    <row r="20121" spans="5:5" ht="15">
      <c r="E20121" s="22"/>
    </row>
    <row r="20122" spans="5:5" ht="15">
      <c r="E20122" s="22"/>
    </row>
    <row r="20123" spans="5:5" ht="15">
      <c r="E20123" s="22"/>
    </row>
    <row r="20124" spans="5:5" ht="15">
      <c r="E20124" s="22"/>
    </row>
    <row r="20125" spans="5:5" ht="15">
      <c r="E20125" s="22"/>
    </row>
    <row r="20126" spans="5:5" ht="15">
      <c r="E20126" s="22"/>
    </row>
    <row r="20127" spans="5:5" ht="15">
      <c r="E20127" s="22"/>
    </row>
    <row r="20128" spans="5:5" ht="15">
      <c r="E20128" s="22"/>
    </row>
    <row r="20129" spans="5:5" ht="15">
      <c r="E20129" s="22"/>
    </row>
    <row r="20130" spans="5:5" ht="15">
      <c r="E20130" s="22"/>
    </row>
    <row r="20131" spans="5:5" ht="15">
      <c r="E20131" s="22"/>
    </row>
    <row r="20132" spans="5:5" ht="15">
      <c r="E20132" s="22"/>
    </row>
    <row r="20133" spans="5:5" ht="15">
      <c r="E20133" s="22"/>
    </row>
    <row r="20134" spans="5:5" ht="15">
      <c r="E20134" s="22"/>
    </row>
    <row r="20135" spans="5:5" ht="15">
      <c r="E20135" s="22"/>
    </row>
    <row r="20136" spans="5:5" ht="15">
      <c r="E20136" s="22"/>
    </row>
    <row r="20137" spans="5:5" ht="15">
      <c r="E20137" s="22"/>
    </row>
    <row r="20138" spans="5:5" ht="15">
      <c r="E20138" s="22"/>
    </row>
    <row r="20139" spans="5:5" ht="15">
      <c r="E20139" s="22"/>
    </row>
    <row r="20140" spans="5:5" ht="15">
      <c r="E20140" s="22"/>
    </row>
    <row r="20141" spans="5:5" ht="15">
      <c r="E20141" s="22"/>
    </row>
    <row r="20142" spans="5:5" ht="15">
      <c r="E20142" s="22"/>
    </row>
    <row r="20143" spans="5:5" ht="15">
      <c r="E20143" s="22"/>
    </row>
    <row r="20144" spans="5:5" ht="15">
      <c r="E20144" s="22"/>
    </row>
    <row r="20145" spans="5:5" ht="15">
      <c r="E20145" s="22"/>
    </row>
    <row r="20146" spans="5:5" ht="15">
      <c r="E20146" s="22"/>
    </row>
    <row r="20147" spans="5:5" ht="15">
      <c r="E20147" s="22"/>
    </row>
    <row r="20148" spans="5:5" ht="15">
      <c r="E20148" s="22"/>
    </row>
    <row r="20149" spans="5:5" ht="15">
      <c r="E20149" s="22"/>
    </row>
    <row r="20150" spans="5:5" ht="15">
      <c r="E20150" s="22"/>
    </row>
    <row r="20151" spans="5:5" ht="15">
      <c r="E20151" s="22"/>
    </row>
    <row r="20152" spans="5:5" ht="15">
      <c r="E20152" s="22"/>
    </row>
    <row r="20153" spans="5:5" ht="15">
      <c r="E20153" s="22"/>
    </row>
    <row r="20154" spans="5:5" ht="15">
      <c r="E20154" s="22"/>
    </row>
    <row r="20155" spans="5:5" ht="15">
      <c r="E20155" s="22"/>
    </row>
    <row r="20156" spans="5:5" ht="15">
      <c r="E20156" s="22"/>
    </row>
    <row r="20157" spans="5:5" ht="15">
      <c r="E20157" s="22"/>
    </row>
    <row r="20158" spans="5:5" ht="15">
      <c r="E20158" s="22"/>
    </row>
    <row r="20159" spans="5:5" ht="15">
      <c r="E20159" s="22"/>
    </row>
    <row r="20160" spans="5:5" ht="15">
      <c r="E20160" s="22"/>
    </row>
    <row r="20161" spans="5:5" ht="15">
      <c r="E20161" s="22"/>
    </row>
    <row r="20162" spans="5:5" ht="15">
      <c r="E20162" s="22"/>
    </row>
    <row r="20163" spans="5:5" ht="15">
      <c r="E20163" s="22"/>
    </row>
    <row r="20164" spans="5:5" ht="15">
      <c r="E20164" s="22"/>
    </row>
    <row r="20165" spans="5:5" ht="15">
      <c r="E20165" s="22"/>
    </row>
    <row r="20166" spans="5:5" ht="15">
      <c r="E20166" s="22"/>
    </row>
    <row r="20167" spans="5:5" ht="15">
      <c r="E20167" s="22"/>
    </row>
    <row r="20168" spans="5:5" ht="15">
      <c r="E20168" s="22"/>
    </row>
    <row r="20169" spans="5:5" ht="15">
      <c r="E20169" s="22"/>
    </row>
    <row r="20170" spans="5:5" ht="15">
      <c r="E20170" s="22"/>
    </row>
    <row r="20171" spans="5:5" ht="15">
      <c r="E20171" s="22"/>
    </row>
    <row r="20172" spans="5:5" ht="15">
      <c r="E20172" s="22"/>
    </row>
    <row r="20173" spans="5:5" ht="15">
      <c r="E20173" s="22"/>
    </row>
    <row r="20174" spans="5:5" ht="15">
      <c r="E20174" s="22"/>
    </row>
    <row r="20175" spans="5:5" ht="15">
      <c r="E20175" s="22"/>
    </row>
    <row r="20176" spans="5:5" ht="15">
      <c r="E20176" s="22"/>
    </row>
    <row r="20177" spans="5:5" ht="15">
      <c r="E20177" s="22"/>
    </row>
    <row r="20178" spans="5:5" ht="15">
      <c r="E20178" s="22"/>
    </row>
    <row r="20179" spans="5:5" ht="15">
      <c r="E20179" s="22"/>
    </row>
    <row r="20180" spans="5:5" ht="15">
      <c r="E20180" s="22"/>
    </row>
    <row r="20181" spans="5:5" ht="15">
      <c r="E20181" s="22"/>
    </row>
    <row r="20182" spans="5:5" ht="15">
      <c r="E20182" s="22"/>
    </row>
    <row r="20183" spans="5:5" ht="15">
      <c r="E20183" s="22"/>
    </row>
    <row r="20184" spans="5:5" ht="15">
      <c r="E20184" s="22"/>
    </row>
    <row r="20185" spans="5:5" ht="15">
      <c r="E20185" s="22"/>
    </row>
    <row r="20186" spans="5:5" ht="15">
      <c r="E20186" s="22"/>
    </row>
    <row r="20187" spans="5:5" ht="15">
      <c r="E20187" s="22"/>
    </row>
    <row r="20188" spans="5:5" ht="15">
      <c r="E20188" s="22"/>
    </row>
    <row r="20189" spans="5:5" ht="15">
      <c r="E20189" s="22"/>
    </row>
    <row r="20190" spans="5:5" ht="15">
      <c r="E20190" s="22"/>
    </row>
    <row r="20191" spans="5:5" ht="15">
      <c r="E20191" s="22"/>
    </row>
    <row r="20192" spans="5:5" ht="15">
      <c r="E20192" s="22"/>
    </row>
    <row r="20193" spans="5:5" ht="15">
      <c r="E20193" s="22"/>
    </row>
    <row r="20194" spans="5:5" ht="15">
      <c r="E20194" s="22"/>
    </row>
    <row r="20195" spans="5:5" ht="15">
      <c r="E20195" s="22"/>
    </row>
    <row r="20196" spans="5:5" ht="15">
      <c r="E20196" s="22"/>
    </row>
    <row r="20197" spans="5:5" ht="15">
      <c r="E20197" s="22"/>
    </row>
    <row r="20198" spans="5:5" ht="15">
      <c r="E20198" s="22"/>
    </row>
    <row r="20199" spans="5:5" ht="15">
      <c r="E20199" s="22"/>
    </row>
    <row r="20200" spans="5:5" ht="15">
      <c r="E20200" s="22"/>
    </row>
    <row r="20201" spans="5:5" ht="15">
      <c r="E20201" s="22"/>
    </row>
    <row r="20202" spans="5:5" ht="15">
      <c r="E20202" s="22"/>
    </row>
    <row r="20203" spans="5:5" ht="15">
      <c r="E20203" s="22"/>
    </row>
    <row r="20204" spans="5:5" ht="15">
      <c r="E20204" s="22"/>
    </row>
    <row r="20205" spans="5:5" ht="15">
      <c r="E20205" s="22"/>
    </row>
    <row r="20206" spans="5:5" ht="15">
      <c r="E20206" s="22"/>
    </row>
    <row r="20207" spans="5:5" ht="15">
      <c r="E20207" s="22"/>
    </row>
    <row r="20208" spans="5:5" ht="15">
      <c r="E20208" s="22"/>
    </row>
    <row r="20209" spans="5:5" ht="15">
      <c r="E20209" s="22"/>
    </row>
    <row r="20210" spans="5:5" ht="15">
      <c r="E20210" s="22"/>
    </row>
    <row r="20211" spans="5:5" ht="15">
      <c r="E20211" s="22"/>
    </row>
    <row r="20212" spans="5:5" ht="15">
      <c r="E20212" s="22"/>
    </row>
    <row r="20213" spans="5:5" ht="15">
      <c r="E20213" s="22"/>
    </row>
    <row r="20214" spans="5:5" ht="15">
      <c r="E20214" s="22"/>
    </row>
    <row r="20215" spans="5:5" ht="15">
      <c r="E20215" s="22"/>
    </row>
    <row r="20216" spans="5:5" ht="15">
      <c r="E20216" s="22"/>
    </row>
    <row r="20217" spans="5:5" ht="15">
      <c r="E20217" s="22"/>
    </row>
    <row r="20218" spans="5:5" ht="15">
      <c r="E20218" s="22"/>
    </row>
    <row r="20219" spans="5:5" ht="15">
      <c r="E20219" s="22"/>
    </row>
    <row r="20220" spans="5:5" ht="15">
      <c r="E20220" s="22"/>
    </row>
    <row r="20221" spans="5:5" ht="15">
      <c r="E20221" s="22"/>
    </row>
    <row r="20222" spans="5:5" ht="15">
      <c r="E20222" s="22"/>
    </row>
    <row r="20223" spans="5:5" ht="15">
      <c r="E20223" s="22"/>
    </row>
    <row r="20224" spans="5:5" ht="15">
      <c r="E20224" s="22"/>
    </row>
    <row r="20225" spans="5:5" ht="15">
      <c r="E20225" s="22"/>
    </row>
    <row r="20226" spans="5:5" ht="15">
      <c r="E20226" s="22"/>
    </row>
    <row r="20227" spans="5:5" ht="15">
      <c r="E20227" s="22"/>
    </row>
    <row r="20228" spans="5:5" ht="15">
      <c r="E20228" s="22"/>
    </row>
    <row r="20229" spans="5:5" ht="15">
      <c r="E20229" s="22"/>
    </row>
    <row r="20230" spans="5:5" ht="15">
      <c r="E20230" s="22"/>
    </row>
    <row r="20231" spans="5:5" ht="15">
      <c r="E20231" s="22"/>
    </row>
    <row r="20232" spans="5:5" ht="15">
      <c r="E20232" s="22"/>
    </row>
    <row r="20233" spans="5:5" ht="15">
      <c r="E20233" s="22"/>
    </row>
    <row r="20234" spans="5:5" ht="15">
      <c r="E20234" s="22"/>
    </row>
    <row r="20235" spans="5:5" ht="15">
      <c r="E20235" s="22"/>
    </row>
    <row r="20236" spans="5:5" ht="15">
      <c r="E20236" s="22"/>
    </row>
    <row r="20237" spans="5:5" ht="15">
      <c r="E20237" s="22"/>
    </row>
    <row r="20238" spans="5:5" ht="15">
      <c r="E20238" s="22"/>
    </row>
    <row r="20239" spans="5:5" ht="15">
      <c r="E20239" s="22"/>
    </row>
    <row r="20240" spans="5:5" ht="15">
      <c r="E20240" s="22"/>
    </row>
    <row r="20241" spans="5:5" ht="15">
      <c r="E20241" s="22"/>
    </row>
    <row r="20242" spans="5:5" ht="15">
      <c r="E20242" s="22"/>
    </row>
    <row r="20243" spans="5:5" ht="15">
      <c r="E20243" s="22"/>
    </row>
    <row r="20244" spans="5:5" ht="15">
      <c r="E20244" s="22"/>
    </row>
    <row r="20245" spans="5:5" ht="15">
      <c r="E20245" s="22"/>
    </row>
    <row r="20246" spans="5:5" ht="15">
      <c r="E20246" s="22"/>
    </row>
    <row r="20247" spans="5:5" ht="15">
      <c r="E20247" s="22"/>
    </row>
    <row r="20248" spans="5:5" ht="15">
      <c r="E20248" s="22"/>
    </row>
    <row r="20249" spans="5:5" ht="15">
      <c r="E20249" s="22"/>
    </row>
    <row r="20250" spans="5:5" ht="15">
      <c r="E20250" s="22"/>
    </row>
    <row r="20251" spans="5:5" ht="15">
      <c r="E20251" s="22"/>
    </row>
    <row r="20252" spans="5:5" ht="15">
      <c r="E20252" s="22"/>
    </row>
    <row r="20253" spans="5:5" ht="15">
      <c r="E20253" s="22"/>
    </row>
    <row r="20254" spans="5:5" ht="15">
      <c r="E20254" s="22"/>
    </row>
    <row r="20255" spans="5:5" ht="15">
      <c r="E20255" s="22"/>
    </row>
    <row r="20256" spans="5:5" ht="15">
      <c r="E20256" s="22"/>
    </row>
    <row r="20257" spans="5:5" ht="15">
      <c r="E20257" s="22"/>
    </row>
    <row r="20258" spans="5:5" ht="15">
      <c r="E20258" s="22"/>
    </row>
    <row r="20259" spans="5:5" ht="15">
      <c r="E20259" s="22"/>
    </row>
    <row r="20260" spans="5:5" ht="15">
      <c r="E20260" s="22"/>
    </row>
    <row r="20261" spans="5:5" ht="15">
      <c r="E20261" s="22"/>
    </row>
    <row r="20262" spans="5:5" ht="15">
      <c r="E20262" s="22"/>
    </row>
    <row r="20263" spans="5:5" ht="15">
      <c r="E20263" s="22"/>
    </row>
    <row r="20264" spans="5:5" ht="15">
      <c r="E20264" s="22"/>
    </row>
    <row r="20265" spans="5:5" ht="15">
      <c r="E20265" s="22"/>
    </row>
    <row r="20266" spans="5:5" ht="15">
      <c r="E20266" s="22"/>
    </row>
    <row r="20267" spans="5:5" ht="15">
      <c r="E20267" s="22"/>
    </row>
    <row r="20268" spans="5:5" ht="15">
      <c r="E20268" s="22"/>
    </row>
    <row r="20269" spans="5:5" ht="15">
      <c r="E20269" s="22"/>
    </row>
    <row r="20270" spans="5:5" ht="15">
      <c r="E20270" s="22"/>
    </row>
    <row r="20271" spans="5:5" ht="15">
      <c r="E20271" s="22"/>
    </row>
    <row r="20272" spans="5:5" ht="15">
      <c r="E20272" s="22"/>
    </row>
    <row r="20273" spans="5:5" ht="15">
      <c r="E20273" s="22"/>
    </row>
    <row r="20274" spans="5:5" ht="15">
      <c r="E20274" s="22"/>
    </row>
    <row r="20275" spans="5:5" ht="15">
      <c r="E20275" s="22"/>
    </row>
    <row r="20276" spans="5:5" ht="15">
      <c r="E20276" s="22"/>
    </row>
    <row r="20277" spans="5:5" ht="15">
      <c r="E20277" s="22"/>
    </row>
    <row r="20278" spans="5:5" ht="15">
      <c r="E20278" s="22"/>
    </row>
    <row r="20279" spans="5:5" ht="15">
      <c r="E20279" s="22"/>
    </row>
    <row r="20280" spans="5:5" ht="15">
      <c r="E20280" s="22"/>
    </row>
    <row r="20281" spans="5:5" ht="15">
      <c r="E20281" s="22"/>
    </row>
    <row r="20282" spans="5:5" ht="15">
      <c r="E20282" s="22"/>
    </row>
    <row r="20283" spans="5:5" ht="15">
      <c r="E20283" s="22"/>
    </row>
    <row r="20284" spans="5:5" ht="15">
      <c r="E20284" s="22"/>
    </row>
    <row r="20285" spans="5:5" ht="15">
      <c r="E20285" s="22"/>
    </row>
    <row r="20286" spans="5:5" ht="15">
      <c r="E20286" s="22"/>
    </row>
    <row r="20287" spans="5:5" ht="15">
      <c r="E20287" s="22"/>
    </row>
    <row r="20288" spans="5:5" ht="15">
      <c r="E20288" s="22"/>
    </row>
    <row r="20289" spans="5:5" ht="15">
      <c r="E20289" s="22"/>
    </row>
    <row r="20290" spans="5:5" ht="15">
      <c r="E20290" s="22"/>
    </row>
    <row r="20291" spans="5:5" ht="15">
      <c r="E20291" s="22"/>
    </row>
    <row r="20292" spans="5:5" ht="15">
      <c r="E20292" s="22"/>
    </row>
    <row r="20293" spans="5:5" ht="15">
      <c r="E20293" s="22"/>
    </row>
    <row r="20294" spans="5:5" ht="15">
      <c r="E20294" s="22"/>
    </row>
    <row r="20295" spans="5:5" ht="15">
      <c r="E20295" s="22"/>
    </row>
    <row r="20296" spans="5:5" ht="15">
      <c r="E20296" s="22"/>
    </row>
    <row r="20297" spans="5:5" ht="15">
      <c r="E20297" s="22"/>
    </row>
    <row r="20298" spans="5:5" ht="15">
      <c r="E20298" s="22"/>
    </row>
    <row r="20299" spans="5:5" ht="15">
      <c r="E20299" s="22"/>
    </row>
    <row r="20300" spans="5:5" ht="15">
      <c r="E20300" s="22"/>
    </row>
    <row r="20301" spans="5:5" ht="15">
      <c r="E20301" s="22"/>
    </row>
    <row r="20302" spans="5:5" ht="15">
      <c r="E20302" s="22"/>
    </row>
    <row r="20303" spans="5:5" ht="15">
      <c r="E20303" s="22"/>
    </row>
    <row r="20304" spans="5:5" ht="15">
      <c r="E20304" s="22"/>
    </row>
    <row r="20305" spans="5:5" ht="15">
      <c r="E20305" s="22"/>
    </row>
    <row r="20306" spans="5:5" ht="15">
      <c r="E20306" s="22"/>
    </row>
    <row r="20307" spans="5:5" ht="15">
      <c r="E20307" s="22"/>
    </row>
    <row r="20308" spans="5:5" ht="15">
      <c r="E20308" s="22"/>
    </row>
    <row r="20309" spans="5:5" ht="15">
      <c r="E20309" s="22"/>
    </row>
    <row r="20310" spans="5:5" ht="15">
      <c r="E20310" s="22"/>
    </row>
    <row r="20311" spans="5:5" ht="15">
      <c r="E20311" s="22"/>
    </row>
    <row r="20312" spans="5:5" ht="15">
      <c r="E20312" s="22"/>
    </row>
    <row r="20313" spans="5:5" ht="15">
      <c r="E20313" s="22"/>
    </row>
    <row r="20314" spans="5:5" ht="15">
      <c r="E20314" s="22"/>
    </row>
    <row r="20315" spans="5:5" ht="15">
      <c r="E20315" s="22"/>
    </row>
    <row r="20316" spans="5:5" ht="15">
      <c r="E20316" s="22"/>
    </row>
    <row r="20317" spans="5:5" ht="15">
      <c r="E20317" s="22"/>
    </row>
    <row r="20318" spans="5:5" ht="15">
      <c r="E20318" s="22"/>
    </row>
    <row r="20319" spans="5:5" ht="15">
      <c r="E20319" s="22"/>
    </row>
    <row r="20320" spans="5:5" ht="15">
      <c r="E20320" s="22"/>
    </row>
    <row r="20321" spans="5:5" ht="15">
      <c r="E20321" s="22"/>
    </row>
    <row r="20322" spans="5:5" ht="15">
      <c r="E20322" s="22"/>
    </row>
    <row r="20323" spans="5:5" ht="15">
      <c r="E20323" s="22"/>
    </row>
    <row r="20324" spans="5:5" ht="15">
      <c r="E20324" s="22"/>
    </row>
    <row r="20325" spans="5:5" ht="15">
      <c r="E20325" s="22"/>
    </row>
    <row r="20326" spans="5:5" ht="15">
      <c r="E20326" s="22"/>
    </row>
    <row r="20327" spans="5:5" ht="15">
      <c r="E20327" s="22"/>
    </row>
    <row r="20328" spans="5:5" ht="15">
      <c r="E20328" s="22"/>
    </row>
    <row r="20329" spans="5:5" ht="15">
      <c r="E20329" s="22"/>
    </row>
    <row r="20330" spans="5:5" ht="15">
      <c r="E20330" s="22"/>
    </row>
    <row r="20331" spans="5:5" ht="15">
      <c r="E20331" s="22"/>
    </row>
    <row r="20332" spans="5:5" ht="15">
      <c r="E20332" s="22"/>
    </row>
    <row r="20333" spans="5:5" ht="15">
      <c r="E20333" s="22"/>
    </row>
    <row r="20334" spans="5:5" ht="15">
      <c r="E20334" s="22"/>
    </row>
    <row r="20335" spans="5:5" ht="15">
      <c r="E20335" s="22"/>
    </row>
    <row r="20336" spans="5:5" ht="15">
      <c r="E20336" s="22"/>
    </row>
    <row r="20337" spans="5:5" ht="15">
      <c r="E20337" s="22"/>
    </row>
    <row r="20338" spans="5:5" ht="15">
      <c r="E20338" s="22"/>
    </row>
    <row r="20339" spans="5:5" ht="15">
      <c r="E20339" s="22"/>
    </row>
    <row r="20340" spans="5:5" ht="15">
      <c r="E20340" s="22"/>
    </row>
    <row r="20341" spans="5:5" ht="15">
      <c r="E20341" s="22"/>
    </row>
    <row r="20342" spans="5:5" ht="15">
      <c r="E20342" s="22"/>
    </row>
    <row r="20343" spans="5:5" ht="15">
      <c r="E20343" s="22"/>
    </row>
    <row r="20344" spans="5:5" ht="15">
      <c r="E20344" s="22"/>
    </row>
    <row r="20345" spans="5:5" ht="15">
      <c r="E20345" s="22"/>
    </row>
    <row r="20346" spans="5:5" ht="15">
      <c r="E20346" s="22"/>
    </row>
    <row r="20347" spans="5:5" ht="15">
      <c r="E20347" s="22"/>
    </row>
    <row r="20348" spans="5:5" ht="15">
      <c r="E20348" s="22"/>
    </row>
    <row r="20349" spans="5:5" ht="15">
      <c r="E20349" s="22"/>
    </row>
    <row r="20350" spans="5:5" ht="15">
      <c r="E20350" s="22"/>
    </row>
    <row r="20351" spans="5:5" ht="15">
      <c r="E20351" s="22"/>
    </row>
    <row r="20352" spans="5:5" ht="15">
      <c r="E20352" s="22"/>
    </row>
    <row r="20353" spans="5:5" ht="15">
      <c r="E20353" s="22"/>
    </row>
    <row r="20354" spans="5:5" ht="15">
      <c r="E20354" s="22"/>
    </row>
    <row r="20355" spans="5:5" ht="15">
      <c r="E20355" s="22"/>
    </row>
    <row r="20356" spans="5:5" ht="15">
      <c r="E20356" s="22"/>
    </row>
    <row r="20357" spans="5:5" ht="15">
      <c r="E20357" s="22"/>
    </row>
    <row r="20358" spans="5:5" ht="15">
      <c r="E20358" s="22"/>
    </row>
    <row r="20359" spans="5:5" ht="15">
      <c r="E20359" s="22"/>
    </row>
    <row r="20360" spans="5:5" ht="15">
      <c r="E20360" s="22"/>
    </row>
    <row r="20361" spans="5:5" ht="15">
      <c r="E20361" s="22"/>
    </row>
    <row r="20362" spans="5:5" ht="15">
      <c r="E20362" s="22"/>
    </row>
    <row r="20363" spans="5:5" ht="15">
      <c r="E20363" s="22"/>
    </row>
    <row r="20364" spans="5:5" ht="15">
      <c r="E20364" s="22"/>
    </row>
    <row r="20365" spans="5:5" ht="15">
      <c r="E20365" s="22"/>
    </row>
    <row r="20366" spans="5:5" ht="15">
      <c r="E20366" s="22"/>
    </row>
    <row r="20367" spans="5:5" ht="15">
      <c r="E20367" s="22"/>
    </row>
    <row r="20368" spans="5:5" ht="15">
      <c r="E20368" s="22"/>
    </row>
    <row r="20369" spans="5:5" ht="15">
      <c r="E20369" s="22"/>
    </row>
    <row r="20370" spans="5:5" ht="15">
      <c r="E20370" s="22"/>
    </row>
    <row r="20371" spans="5:5" ht="15">
      <c r="E20371" s="22"/>
    </row>
    <row r="20372" spans="5:5" ht="15">
      <c r="E20372" s="22"/>
    </row>
    <row r="20373" spans="5:5" ht="15">
      <c r="E20373" s="22"/>
    </row>
    <row r="20374" spans="5:5" ht="15">
      <c r="E20374" s="22"/>
    </row>
    <row r="20375" spans="5:5" ht="15">
      <c r="E20375" s="22"/>
    </row>
    <row r="20376" spans="5:5" ht="15">
      <c r="E20376" s="22"/>
    </row>
    <row r="20377" spans="5:5" ht="15">
      <c r="E20377" s="22"/>
    </row>
    <row r="20378" spans="5:5" ht="15">
      <c r="E20378" s="22"/>
    </row>
    <row r="20379" spans="5:5" ht="15">
      <c r="E20379" s="22"/>
    </row>
    <row r="20380" spans="5:5" ht="15">
      <c r="E20380" s="22"/>
    </row>
    <row r="20381" spans="5:5" ht="15">
      <c r="E20381" s="22"/>
    </row>
    <row r="20382" spans="5:5" ht="15">
      <c r="E20382" s="22"/>
    </row>
    <row r="20383" spans="5:5" ht="15">
      <c r="E20383" s="22"/>
    </row>
    <row r="20384" spans="5:5" ht="15">
      <c r="E20384" s="22"/>
    </row>
    <row r="20385" spans="5:5" ht="15">
      <c r="E20385" s="22"/>
    </row>
    <row r="20386" spans="5:5" ht="15">
      <c r="E20386" s="22"/>
    </row>
    <row r="20387" spans="5:5" ht="15">
      <c r="E20387" s="22"/>
    </row>
    <row r="20388" spans="5:5" ht="15">
      <c r="E20388" s="22"/>
    </row>
    <row r="20389" spans="5:5" ht="15">
      <c r="E20389" s="22"/>
    </row>
    <row r="20390" spans="5:5" ht="15">
      <c r="E20390" s="22"/>
    </row>
    <row r="20391" spans="5:5" ht="15">
      <c r="E20391" s="22"/>
    </row>
    <row r="20392" spans="5:5" ht="15">
      <c r="E20392" s="22"/>
    </row>
    <row r="20393" spans="5:5" ht="15">
      <c r="E20393" s="22"/>
    </row>
    <row r="20394" spans="5:5" ht="15">
      <c r="E20394" s="22"/>
    </row>
    <row r="20395" spans="5:5" ht="15">
      <c r="E20395" s="22"/>
    </row>
    <row r="20396" spans="5:5" ht="15">
      <c r="E20396" s="22"/>
    </row>
    <row r="20397" spans="5:5" ht="15">
      <c r="E20397" s="22"/>
    </row>
    <row r="20398" spans="5:5" ht="15">
      <c r="E20398" s="22"/>
    </row>
    <row r="20399" spans="5:5" ht="15">
      <c r="E20399" s="22"/>
    </row>
    <row r="20400" spans="5:5" ht="15">
      <c r="E20400" s="22"/>
    </row>
    <row r="20401" spans="5:5" ht="15">
      <c r="E20401" s="22"/>
    </row>
    <row r="20402" spans="5:5" ht="15">
      <c r="E20402" s="22"/>
    </row>
    <row r="20403" spans="5:5" ht="15">
      <c r="E20403" s="22"/>
    </row>
    <row r="20404" spans="5:5" ht="15">
      <c r="E20404" s="22"/>
    </row>
    <row r="20405" spans="5:5" ht="15">
      <c r="E20405" s="22"/>
    </row>
    <row r="20406" spans="5:5" ht="15">
      <c r="E20406" s="22"/>
    </row>
    <row r="20407" spans="5:5" ht="15">
      <c r="E20407" s="22"/>
    </row>
    <row r="20408" spans="5:5" ht="15">
      <c r="E20408" s="22"/>
    </row>
    <row r="20409" spans="5:5" ht="15">
      <c r="E20409" s="22"/>
    </row>
    <row r="20410" spans="5:5" ht="15">
      <c r="E20410" s="22"/>
    </row>
    <row r="20411" spans="5:5" ht="15">
      <c r="E20411" s="22"/>
    </row>
    <row r="20412" spans="5:5" ht="15">
      <c r="E20412" s="22"/>
    </row>
    <row r="20413" spans="5:5" ht="15">
      <c r="E20413" s="22"/>
    </row>
    <row r="20414" spans="5:5" ht="15">
      <c r="E20414" s="22"/>
    </row>
    <row r="20415" spans="5:5" ht="15">
      <c r="E20415" s="22"/>
    </row>
    <row r="20416" spans="5:5" ht="15">
      <c r="E20416" s="22"/>
    </row>
    <row r="20417" spans="5:5" ht="15">
      <c r="E20417" s="22"/>
    </row>
    <row r="20418" spans="5:5" ht="15">
      <c r="E20418" s="22"/>
    </row>
    <row r="20419" spans="5:5" ht="15">
      <c r="E20419" s="22"/>
    </row>
    <row r="20420" spans="5:5" ht="15">
      <c r="E20420" s="22"/>
    </row>
    <row r="20421" spans="5:5" ht="15">
      <c r="E20421" s="22"/>
    </row>
    <row r="20422" spans="5:5" ht="15">
      <c r="E20422" s="22"/>
    </row>
    <row r="20423" spans="5:5" ht="15">
      <c r="E20423" s="22"/>
    </row>
    <row r="20424" spans="5:5" ht="15">
      <c r="E20424" s="22"/>
    </row>
    <row r="20425" spans="5:5" ht="15">
      <c r="E20425" s="22"/>
    </row>
    <row r="20426" spans="5:5" ht="15">
      <c r="E20426" s="22"/>
    </row>
    <row r="20427" spans="5:5" ht="15">
      <c r="E20427" s="22"/>
    </row>
    <row r="20428" spans="5:5" ht="15">
      <c r="E20428" s="22"/>
    </row>
    <row r="20429" spans="5:5" ht="15">
      <c r="E20429" s="22"/>
    </row>
    <row r="20430" spans="5:5" ht="15">
      <c r="E20430" s="22"/>
    </row>
    <row r="20431" spans="5:5" ht="15">
      <c r="E20431" s="22"/>
    </row>
    <row r="20432" spans="5:5" ht="15">
      <c r="E20432" s="22"/>
    </row>
    <row r="20433" spans="5:5" ht="15">
      <c r="E20433" s="22"/>
    </row>
    <row r="20434" spans="5:5" ht="15">
      <c r="E20434" s="22"/>
    </row>
    <row r="20435" spans="5:5" ht="15">
      <c r="E20435" s="22"/>
    </row>
    <row r="20436" spans="5:5" ht="15">
      <c r="E20436" s="22"/>
    </row>
    <row r="20437" spans="5:5" ht="15">
      <c r="E20437" s="22"/>
    </row>
    <row r="20438" spans="5:5" ht="15">
      <c r="E20438" s="22"/>
    </row>
    <row r="20439" spans="5:5" ht="15">
      <c r="E20439" s="22"/>
    </row>
    <row r="20440" spans="5:5" ht="15">
      <c r="E20440" s="22"/>
    </row>
    <row r="20441" spans="5:5" ht="15">
      <c r="E20441" s="22"/>
    </row>
    <row r="20442" spans="5:5" ht="15">
      <c r="E20442" s="22"/>
    </row>
    <row r="20443" spans="5:5" ht="15">
      <c r="E20443" s="22"/>
    </row>
    <row r="20444" spans="5:5" ht="15">
      <c r="E20444" s="22"/>
    </row>
    <row r="20445" spans="5:5" ht="15">
      <c r="E20445" s="22"/>
    </row>
    <row r="20446" spans="5:5" ht="15">
      <c r="E20446" s="22"/>
    </row>
    <row r="20447" spans="5:5" ht="15">
      <c r="E20447" s="22"/>
    </row>
    <row r="20448" spans="5:5" ht="15">
      <c r="E20448" s="22"/>
    </row>
    <row r="20449" spans="5:5" ht="15">
      <c r="E20449" s="22"/>
    </row>
    <row r="20450" spans="5:5" ht="15">
      <c r="E20450" s="22"/>
    </row>
    <row r="20451" spans="5:5" ht="15">
      <c r="E20451" s="22"/>
    </row>
    <row r="20452" spans="5:5" ht="15">
      <c r="E20452" s="22"/>
    </row>
    <row r="20453" spans="5:5" ht="15">
      <c r="E20453" s="22"/>
    </row>
    <row r="20454" spans="5:5" ht="15">
      <c r="E20454" s="22"/>
    </row>
    <row r="20455" spans="5:5" ht="15">
      <c r="E20455" s="22"/>
    </row>
    <row r="20456" spans="5:5" ht="15">
      <c r="E20456" s="22"/>
    </row>
    <row r="20457" spans="5:5" ht="15">
      <c r="E20457" s="22"/>
    </row>
    <row r="20458" spans="5:5" ht="15">
      <c r="E20458" s="22"/>
    </row>
    <row r="20459" spans="5:5" ht="15">
      <c r="E20459" s="22"/>
    </row>
    <row r="20460" spans="5:5" ht="15">
      <c r="E20460" s="22"/>
    </row>
    <row r="20461" spans="5:5" ht="15">
      <c r="E20461" s="22"/>
    </row>
    <row r="20462" spans="5:5" ht="15">
      <c r="E20462" s="22"/>
    </row>
    <row r="20463" spans="5:5" ht="15">
      <c r="E20463" s="22"/>
    </row>
    <row r="20464" spans="5:5" ht="15">
      <c r="E20464" s="22"/>
    </row>
    <row r="20465" spans="5:5" ht="15">
      <c r="E20465" s="22"/>
    </row>
    <row r="20466" spans="5:5" ht="15">
      <c r="E20466" s="22"/>
    </row>
    <row r="20467" spans="5:5" ht="15">
      <c r="E20467" s="22"/>
    </row>
    <row r="20468" spans="5:5" ht="15">
      <c r="E20468" s="22"/>
    </row>
    <row r="20469" spans="5:5" ht="15">
      <c r="E20469" s="22"/>
    </row>
    <row r="20470" spans="5:5" ht="15">
      <c r="E20470" s="22"/>
    </row>
    <row r="20471" spans="5:5" ht="15">
      <c r="E20471" s="22"/>
    </row>
    <row r="20472" spans="5:5" ht="15">
      <c r="E20472" s="22"/>
    </row>
    <row r="20473" spans="5:5" ht="15">
      <c r="E20473" s="22"/>
    </row>
    <row r="20474" spans="5:5" ht="15">
      <c r="E20474" s="22"/>
    </row>
    <row r="20475" spans="5:5" ht="15">
      <c r="E20475" s="22"/>
    </row>
    <row r="20476" spans="5:5" ht="15">
      <c r="E20476" s="22"/>
    </row>
    <row r="20477" spans="5:5" ht="15">
      <c r="E20477" s="22"/>
    </row>
    <row r="20478" spans="5:5" ht="15">
      <c r="E20478" s="22"/>
    </row>
    <row r="20479" spans="5:5" ht="15">
      <c r="E20479" s="22"/>
    </row>
    <row r="20480" spans="5:5" ht="15">
      <c r="E20480" s="22"/>
    </row>
    <row r="20481" spans="5:5" ht="15">
      <c r="E20481" s="22"/>
    </row>
    <row r="20482" spans="5:5" ht="15">
      <c r="E20482" s="22"/>
    </row>
    <row r="20483" spans="5:5" ht="15">
      <c r="E20483" s="22"/>
    </row>
    <row r="20484" spans="5:5" ht="15">
      <c r="E20484" s="22"/>
    </row>
    <row r="20485" spans="5:5" ht="15">
      <c r="E20485" s="22"/>
    </row>
    <row r="20486" spans="5:5" ht="15">
      <c r="E20486" s="22"/>
    </row>
    <row r="20487" spans="5:5" ht="15">
      <c r="E20487" s="22"/>
    </row>
    <row r="20488" spans="5:5" ht="15">
      <c r="E20488" s="22"/>
    </row>
    <row r="20489" spans="5:5" ht="15">
      <c r="E20489" s="22"/>
    </row>
    <row r="20490" spans="5:5" ht="15">
      <c r="E20490" s="22"/>
    </row>
    <row r="20491" spans="5:5" ht="15">
      <c r="E20491" s="22"/>
    </row>
    <row r="20492" spans="5:5" ht="15">
      <c r="E20492" s="22"/>
    </row>
    <row r="20493" spans="5:5" ht="15">
      <c r="E20493" s="22"/>
    </row>
    <row r="20494" spans="5:5" ht="15">
      <c r="E20494" s="22"/>
    </row>
    <row r="20495" spans="5:5" ht="15">
      <c r="E20495" s="22"/>
    </row>
    <row r="20496" spans="5:5" ht="15">
      <c r="E20496" s="22"/>
    </row>
    <row r="20497" spans="5:5" ht="15">
      <c r="E20497" s="22"/>
    </row>
    <row r="20498" spans="5:5" ht="15">
      <c r="E20498" s="22"/>
    </row>
    <row r="20499" spans="5:5" ht="15">
      <c r="E20499" s="22"/>
    </row>
    <row r="20500" spans="5:5" ht="15">
      <c r="E20500" s="22"/>
    </row>
    <row r="20501" spans="5:5" ht="15">
      <c r="E20501" s="22"/>
    </row>
    <row r="20502" spans="5:5" ht="15">
      <c r="E20502" s="22"/>
    </row>
    <row r="20503" spans="5:5" ht="15">
      <c r="E20503" s="22"/>
    </row>
    <row r="20504" spans="5:5" ht="15">
      <c r="E20504" s="22"/>
    </row>
    <row r="20505" spans="5:5" ht="15">
      <c r="E20505" s="22"/>
    </row>
    <row r="20506" spans="5:5" ht="15">
      <c r="E20506" s="22"/>
    </row>
    <row r="20507" spans="5:5" ht="15">
      <c r="E20507" s="22"/>
    </row>
    <row r="20508" spans="5:5" ht="15">
      <c r="E20508" s="22"/>
    </row>
    <row r="20509" spans="5:5" ht="15">
      <c r="E20509" s="22"/>
    </row>
    <row r="20510" spans="5:5" ht="15">
      <c r="E20510" s="22"/>
    </row>
    <row r="20511" spans="5:5" ht="15">
      <c r="E20511" s="22"/>
    </row>
    <row r="20512" spans="5:5" ht="15">
      <c r="E20512" s="22"/>
    </row>
    <row r="20513" spans="5:5" ht="15">
      <c r="E20513" s="22"/>
    </row>
    <row r="20514" spans="5:5" ht="15">
      <c r="E20514" s="22"/>
    </row>
    <row r="20515" spans="5:5" ht="15">
      <c r="E20515" s="22"/>
    </row>
    <row r="20516" spans="5:5" ht="15">
      <c r="E20516" s="22"/>
    </row>
    <row r="20517" spans="5:5" ht="15">
      <c r="E20517" s="22"/>
    </row>
    <row r="20518" spans="5:5" ht="15">
      <c r="E20518" s="22"/>
    </row>
    <row r="20519" spans="5:5" ht="15">
      <c r="E20519" s="22"/>
    </row>
    <row r="20520" spans="5:5" ht="15">
      <c r="E20520" s="22"/>
    </row>
    <row r="20521" spans="5:5" ht="15">
      <c r="E20521" s="22"/>
    </row>
    <row r="20522" spans="5:5" ht="15">
      <c r="E20522" s="22"/>
    </row>
    <row r="20523" spans="5:5" ht="15">
      <c r="E20523" s="22"/>
    </row>
    <row r="20524" spans="5:5" ht="15">
      <c r="E20524" s="22"/>
    </row>
    <row r="20525" spans="5:5" ht="15">
      <c r="E20525" s="22"/>
    </row>
    <row r="20526" spans="5:5" ht="15">
      <c r="E20526" s="22"/>
    </row>
    <row r="20527" spans="5:5" ht="15">
      <c r="E20527" s="22"/>
    </row>
    <row r="20528" spans="5:5" ht="15">
      <c r="E20528" s="22"/>
    </row>
    <row r="20529" spans="5:5" ht="15">
      <c r="E20529" s="22"/>
    </row>
    <row r="20530" spans="5:5" ht="15">
      <c r="E20530" s="22"/>
    </row>
    <row r="20531" spans="5:5" ht="15">
      <c r="E20531" s="22"/>
    </row>
    <row r="20532" spans="5:5" ht="15">
      <c r="E20532" s="22"/>
    </row>
    <row r="20533" spans="5:5" ht="15">
      <c r="E20533" s="22"/>
    </row>
    <row r="20534" spans="5:5" ht="15">
      <c r="E20534" s="22"/>
    </row>
    <row r="20535" spans="5:5" ht="15">
      <c r="E20535" s="22"/>
    </row>
    <row r="20536" spans="5:5" ht="15">
      <c r="E20536" s="22"/>
    </row>
    <row r="20537" spans="5:5" ht="15">
      <c r="E20537" s="22"/>
    </row>
    <row r="20538" spans="5:5" ht="15">
      <c r="E20538" s="22"/>
    </row>
    <row r="20539" spans="5:5" ht="15">
      <c r="E20539" s="22"/>
    </row>
    <row r="20540" spans="5:5" ht="15">
      <c r="E20540" s="22"/>
    </row>
    <row r="20541" spans="5:5" ht="15">
      <c r="E20541" s="22"/>
    </row>
    <row r="20542" spans="5:5" ht="15">
      <c r="E20542" s="22"/>
    </row>
    <row r="20543" spans="5:5" ht="15">
      <c r="E20543" s="22"/>
    </row>
    <row r="20544" spans="5:5" ht="15">
      <c r="E20544" s="22"/>
    </row>
    <row r="20545" spans="5:5" ht="15">
      <c r="E20545" s="22"/>
    </row>
    <row r="20546" spans="5:5" ht="15">
      <c r="E20546" s="22"/>
    </row>
    <row r="20547" spans="5:5" ht="15">
      <c r="E20547" s="22"/>
    </row>
    <row r="20548" spans="5:5" ht="15">
      <c r="E20548" s="22"/>
    </row>
    <row r="20549" spans="5:5" ht="15">
      <c r="E20549" s="22"/>
    </row>
    <row r="20550" spans="5:5" ht="15">
      <c r="E20550" s="22"/>
    </row>
    <row r="20551" spans="5:5" ht="15">
      <c r="E20551" s="22"/>
    </row>
    <row r="20552" spans="5:5" ht="15">
      <c r="E20552" s="22"/>
    </row>
    <row r="20553" spans="5:5" ht="15">
      <c r="E20553" s="22"/>
    </row>
    <row r="20554" spans="5:5" ht="15">
      <c r="E20554" s="22"/>
    </row>
    <row r="20555" spans="5:5" ht="15">
      <c r="E20555" s="22"/>
    </row>
    <row r="20556" spans="5:5" ht="15">
      <c r="E20556" s="22"/>
    </row>
    <row r="20557" spans="5:5" ht="15">
      <c r="E20557" s="22"/>
    </row>
    <row r="20558" spans="5:5" ht="15">
      <c r="E20558" s="22"/>
    </row>
    <row r="20559" spans="5:5" ht="15">
      <c r="E20559" s="22"/>
    </row>
    <row r="20560" spans="5:5" ht="15">
      <c r="E20560" s="22"/>
    </row>
    <row r="20561" spans="5:5" ht="15">
      <c r="E20561" s="22"/>
    </row>
    <row r="20562" spans="5:5" ht="15">
      <c r="E20562" s="22"/>
    </row>
    <row r="20563" spans="5:5" ht="15">
      <c r="E20563" s="22"/>
    </row>
    <row r="20564" spans="5:5" ht="15">
      <c r="E20564" s="22"/>
    </row>
    <row r="20565" spans="5:5" ht="15">
      <c r="E20565" s="22"/>
    </row>
    <row r="20566" spans="5:5" ht="15">
      <c r="E20566" s="22"/>
    </row>
    <row r="20567" spans="5:5" ht="15">
      <c r="E20567" s="22"/>
    </row>
    <row r="20568" spans="5:5" ht="15">
      <c r="E20568" s="22"/>
    </row>
    <row r="20569" spans="5:5" ht="15">
      <c r="E20569" s="22"/>
    </row>
    <row r="20570" spans="5:5" ht="15">
      <c r="E20570" s="22"/>
    </row>
    <row r="20571" spans="5:5" ht="15">
      <c r="E20571" s="22"/>
    </row>
    <row r="20572" spans="5:5" ht="15">
      <c r="E20572" s="22"/>
    </row>
    <row r="20573" spans="5:5" ht="15">
      <c r="E20573" s="22"/>
    </row>
    <row r="20574" spans="5:5" ht="15">
      <c r="E20574" s="22"/>
    </row>
    <row r="20575" spans="5:5" ht="15">
      <c r="E20575" s="22"/>
    </row>
    <row r="20576" spans="5:5" ht="15">
      <c r="E20576" s="22"/>
    </row>
    <row r="20577" spans="5:5" ht="15">
      <c r="E20577" s="22"/>
    </row>
    <row r="20578" spans="5:5" ht="15">
      <c r="E20578" s="22"/>
    </row>
    <row r="20579" spans="5:5" ht="15">
      <c r="E20579" s="22"/>
    </row>
    <row r="20580" spans="5:5" ht="15">
      <c r="E20580" s="22"/>
    </row>
    <row r="20581" spans="5:5" ht="15">
      <c r="E20581" s="22"/>
    </row>
    <row r="20582" spans="5:5" ht="15">
      <c r="E20582" s="22"/>
    </row>
    <row r="20583" spans="5:5" ht="15">
      <c r="E20583" s="22"/>
    </row>
    <row r="20584" spans="5:5" ht="15">
      <c r="E20584" s="22"/>
    </row>
    <row r="20585" spans="5:5" ht="15">
      <c r="E20585" s="22"/>
    </row>
    <row r="20586" spans="5:5" ht="15">
      <c r="E20586" s="22"/>
    </row>
    <row r="20587" spans="5:5" ht="15">
      <c r="E20587" s="22"/>
    </row>
    <row r="20588" spans="5:5" ht="15">
      <c r="E20588" s="22"/>
    </row>
    <row r="20589" spans="5:5" ht="15">
      <c r="E20589" s="22"/>
    </row>
    <row r="20590" spans="5:5" ht="15">
      <c r="E20590" s="22"/>
    </row>
    <row r="20591" spans="5:5" ht="15">
      <c r="E20591" s="22"/>
    </row>
    <row r="20592" spans="5:5" ht="15">
      <c r="E20592" s="22"/>
    </row>
    <row r="20593" spans="5:5" ht="15">
      <c r="E20593" s="22"/>
    </row>
    <row r="20594" spans="5:5" ht="15">
      <c r="E20594" s="22"/>
    </row>
    <row r="20595" spans="5:5" ht="15">
      <c r="E20595" s="22"/>
    </row>
    <row r="20596" spans="5:5" ht="15">
      <c r="E20596" s="22"/>
    </row>
    <row r="20597" spans="5:5" ht="15">
      <c r="E20597" s="22"/>
    </row>
    <row r="20598" spans="5:5" ht="15">
      <c r="E20598" s="22"/>
    </row>
    <row r="20599" spans="5:5" ht="15">
      <c r="E20599" s="22"/>
    </row>
    <row r="20600" spans="5:5" ht="15">
      <c r="E20600" s="22"/>
    </row>
    <row r="20601" spans="5:5" ht="15">
      <c r="E20601" s="22"/>
    </row>
    <row r="20602" spans="5:5" ht="15">
      <c r="E20602" s="22"/>
    </row>
    <row r="20603" spans="5:5" ht="15">
      <c r="E20603" s="22"/>
    </row>
    <row r="20604" spans="5:5" ht="15">
      <c r="E20604" s="22"/>
    </row>
    <row r="20605" spans="5:5" ht="15">
      <c r="E20605" s="22"/>
    </row>
    <row r="20606" spans="5:5" ht="15">
      <c r="E20606" s="22"/>
    </row>
    <row r="20607" spans="5:5" ht="15">
      <c r="E20607" s="22"/>
    </row>
    <row r="20608" spans="5:5" ht="15">
      <c r="E20608" s="22"/>
    </row>
    <row r="20609" spans="5:5" ht="15">
      <c r="E20609" s="22"/>
    </row>
    <row r="20610" spans="5:5" ht="15">
      <c r="E20610" s="22"/>
    </row>
    <row r="20611" spans="5:5" ht="15">
      <c r="E20611" s="22"/>
    </row>
    <row r="20612" spans="5:5" ht="15">
      <c r="E20612" s="22"/>
    </row>
    <row r="20613" spans="5:5" ht="15">
      <c r="E20613" s="22"/>
    </row>
    <row r="20614" spans="5:5" ht="15">
      <c r="E20614" s="22"/>
    </row>
    <row r="20615" spans="5:5" ht="15">
      <c r="E20615" s="22"/>
    </row>
    <row r="20616" spans="5:5" ht="15">
      <c r="E20616" s="22"/>
    </row>
    <row r="20617" spans="5:5" ht="15">
      <c r="E20617" s="22"/>
    </row>
    <row r="20618" spans="5:5" ht="15">
      <c r="E20618" s="22"/>
    </row>
    <row r="20619" spans="5:5" ht="15">
      <c r="E20619" s="22"/>
    </row>
    <row r="20620" spans="5:5" ht="15">
      <c r="E20620" s="22"/>
    </row>
    <row r="20621" spans="5:5" ht="15">
      <c r="E20621" s="22"/>
    </row>
    <row r="20622" spans="5:5" ht="15">
      <c r="E20622" s="22"/>
    </row>
    <row r="20623" spans="5:5" ht="15">
      <c r="E20623" s="22"/>
    </row>
    <row r="20624" spans="5:5" ht="15">
      <c r="E20624" s="22"/>
    </row>
    <row r="20625" spans="5:5" ht="15">
      <c r="E20625" s="22"/>
    </row>
    <row r="20626" spans="5:5" ht="15">
      <c r="E20626" s="22"/>
    </row>
    <row r="20627" spans="5:5" ht="15">
      <c r="E20627" s="22"/>
    </row>
    <row r="20628" spans="5:5" ht="15">
      <c r="E20628" s="22"/>
    </row>
    <row r="20629" spans="5:5" ht="15">
      <c r="E20629" s="22"/>
    </row>
    <row r="20630" spans="5:5" ht="15">
      <c r="E20630" s="22"/>
    </row>
    <row r="20631" spans="5:5" ht="15">
      <c r="E20631" s="22"/>
    </row>
    <row r="20632" spans="5:5" ht="15">
      <c r="E20632" s="22"/>
    </row>
    <row r="20633" spans="5:5" ht="15">
      <c r="E20633" s="22"/>
    </row>
    <row r="20634" spans="5:5" ht="15">
      <c r="E20634" s="22"/>
    </row>
    <row r="20635" spans="5:5" ht="15">
      <c r="E20635" s="22"/>
    </row>
    <row r="20636" spans="5:5" ht="15">
      <c r="E20636" s="22"/>
    </row>
    <row r="20637" spans="5:5" ht="15">
      <c r="E20637" s="22"/>
    </row>
    <row r="20638" spans="5:5" ht="15">
      <c r="E20638" s="22"/>
    </row>
    <row r="20639" spans="5:5" ht="15">
      <c r="E20639" s="22"/>
    </row>
    <row r="20640" spans="5:5" ht="15">
      <c r="E20640" s="22"/>
    </row>
    <row r="20641" spans="5:5" ht="15">
      <c r="E20641" s="22"/>
    </row>
    <row r="20642" spans="5:5" ht="15">
      <c r="E20642" s="22"/>
    </row>
    <row r="20643" spans="5:5" ht="15">
      <c r="E20643" s="22"/>
    </row>
    <row r="20644" spans="5:5" ht="15">
      <c r="E20644" s="22"/>
    </row>
    <row r="20645" spans="5:5" ht="15">
      <c r="E20645" s="22"/>
    </row>
    <row r="20646" spans="5:5" ht="15">
      <c r="E20646" s="22"/>
    </row>
    <row r="20647" spans="5:5" ht="15">
      <c r="E20647" s="22"/>
    </row>
    <row r="20648" spans="5:5" ht="15">
      <c r="E20648" s="22"/>
    </row>
    <row r="20649" spans="5:5" ht="15">
      <c r="E20649" s="22"/>
    </row>
    <row r="20650" spans="5:5" ht="15">
      <c r="E20650" s="22"/>
    </row>
    <row r="20651" spans="5:5" ht="15">
      <c r="E20651" s="22"/>
    </row>
    <row r="20652" spans="5:5" ht="15">
      <c r="E20652" s="22"/>
    </row>
    <row r="20653" spans="5:5" ht="15">
      <c r="E20653" s="22"/>
    </row>
    <row r="20654" spans="5:5" ht="15">
      <c r="E20654" s="22"/>
    </row>
    <row r="20655" spans="5:5" ht="15">
      <c r="E20655" s="22"/>
    </row>
    <row r="20656" spans="5:5" ht="15">
      <c r="E20656" s="22"/>
    </row>
    <row r="20657" spans="5:5" ht="15">
      <c r="E20657" s="22"/>
    </row>
    <row r="20658" spans="5:5" ht="15">
      <c r="E20658" s="22"/>
    </row>
    <row r="20659" spans="5:5" ht="15">
      <c r="E20659" s="22"/>
    </row>
    <row r="20660" spans="5:5" ht="15">
      <c r="E20660" s="22"/>
    </row>
    <row r="20661" spans="5:5" ht="15">
      <c r="E20661" s="22"/>
    </row>
    <row r="20662" spans="5:5" ht="15">
      <c r="E20662" s="22"/>
    </row>
    <row r="20663" spans="5:5" ht="15">
      <c r="E20663" s="22"/>
    </row>
    <row r="20664" spans="5:5" ht="15">
      <c r="E20664" s="22"/>
    </row>
    <row r="20665" spans="5:5" ht="15">
      <c r="E20665" s="22"/>
    </row>
    <row r="20666" spans="5:5" ht="15">
      <c r="E20666" s="22"/>
    </row>
    <row r="20667" spans="5:5" ht="15">
      <c r="E20667" s="22"/>
    </row>
    <row r="20668" spans="5:5" ht="15">
      <c r="E20668" s="22"/>
    </row>
    <row r="20669" spans="5:5" ht="15">
      <c r="E20669" s="22"/>
    </row>
    <row r="20670" spans="5:5" ht="15">
      <c r="E20670" s="22"/>
    </row>
    <row r="20671" spans="5:5" ht="15">
      <c r="E20671" s="22"/>
    </row>
    <row r="20672" spans="5:5" ht="15">
      <c r="E20672" s="22"/>
    </row>
    <row r="20673" spans="5:5" ht="15">
      <c r="E20673" s="22"/>
    </row>
    <row r="20674" spans="5:5" ht="15">
      <c r="E20674" s="22"/>
    </row>
    <row r="20675" spans="5:5" ht="15">
      <c r="E20675" s="22"/>
    </row>
    <row r="20676" spans="5:5" ht="15">
      <c r="E20676" s="22"/>
    </row>
    <row r="20677" spans="5:5" ht="15">
      <c r="E20677" s="22"/>
    </row>
    <row r="20678" spans="5:5" ht="15">
      <c r="E20678" s="22"/>
    </row>
    <row r="20679" spans="5:5" ht="15">
      <c r="E20679" s="22"/>
    </row>
    <row r="20680" spans="5:5" ht="15">
      <c r="E20680" s="22"/>
    </row>
    <row r="20681" spans="5:5" ht="15">
      <c r="E20681" s="22"/>
    </row>
    <row r="20682" spans="5:5" ht="15">
      <c r="E20682" s="22"/>
    </row>
    <row r="20683" spans="5:5" ht="15">
      <c r="E20683" s="22"/>
    </row>
    <row r="20684" spans="5:5" ht="15">
      <c r="E20684" s="22"/>
    </row>
    <row r="20685" spans="5:5" ht="15">
      <c r="E20685" s="22"/>
    </row>
    <row r="20686" spans="5:5" ht="15">
      <c r="E20686" s="22"/>
    </row>
    <row r="20687" spans="5:5" ht="15">
      <c r="E20687" s="22"/>
    </row>
    <row r="20688" spans="5:5" ht="15">
      <c r="E20688" s="22"/>
    </row>
    <row r="20689" spans="5:5" ht="15">
      <c r="E20689" s="22"/>
    </row>
    <row r="20690" spans="5:5" ht="15">
      <c r="E20690" s="22"/>
    </row>
    <row r="20691" spans="5:5" ht="15">
      <c r="E20691" s="22"/>
    </row>
    <row r="20692" spans="5:5" ht="15">
      <c r="E20692" s="22"/>
    </row>
    <row r="20693" spans="5:5" ht="15">
      <c r="E20693" s="22"/>
    </row>
    <row r="20694" spans="5:5" ht="15">
      <c r="E20694" s="22"/>
    </row>
    <row r="20695" spans="5:5" ht="15">
      <c r="E20695" s="22"/>
    </row>
    <row r="20696" spans="5:5" ht="15">
      <c r="E20696" s="22"/>
    </row>
    <row r="20697" spans="5:5" ht="15">
      <c r="E20697" s="22"/>
    </row>
    <row r="20698" spans="5:5" ht="15">
      <c r="E20698" s="22"/>
    </row>
    <row r="20699" spans="5:5" ht="15">
      <c r="E20699" s="22"/>
    </row>
    <row r="20700" spans="5:5" ht="15">
      <c r="E20700" s="22"/>
    </row>
    <row r="20701" spans="5:5" ht="15">
      <c r="E20701" s="22"/>
    </row>
    <row r="20702" spans="5:5" ht="15">
      <c r="E20702" s="22"/>
    </row>
    <row r="20703" spans="5:5" ht="15">
      <c r="E20703" s="22"/>
    </row>
    <row r="20704" spans="5:5" ht="15">
      <c r="E20704" s="22"/>
    </row>
    <row r="20705" spans="5:5" ht="15">
      <c r="E20705" s="22"/>
    </row>
    <row r="20706" spans="5:5" ht="15">
      <c r="E20706" s="22"/>
    </row>
    <row r="20707" spans="5:5" ht="15">
      <c r="E20707" s="22"/>
    </row>
    <row r="20708" spans="5:5" ht="15">
      <c r="E20708" s="22"/>
    </row>
    <row r="20709" spans="5:5" ht="15">
      <c r="E20709" s="22"/>
    </row>
    <row r="20710" spans="5:5" ht="15">
      <c r="E20710" s="22"/>
    </row>
    <row r="20711" spans="5:5" ht="15">
      <c r="E20711" s="22"/>
    </row>
    <row r="20712" spans="5:5" ht="15">
      <c r="E20712" s="22"/>
    </row>
    <row r="20713" spans="5:5" ht="15">
      <c r="E20713" s="22"/>
    </row>
    <row r="20714" spans="5:5" ht="15">
      <c r="E20714" s="22"/>
    </row>
    <row r="20715" spans="5:5" ht="15">
      <c r="E20715" s="22"/>
    </row>
    <row r="20716" spans="5:5" ht="15">
      <c r="E20716" s="22"/>
    </row>
    <row r="20717" spans="5:5" ht="15">
      <c r="E20717" s="22"/>
    </row>
    <row r="20718" spans="5:5" ht="15">
      <c r="E20718" s="22"/>
    </row>
    <row r="20719" spans="5:5" ht="15">
      <c r="E20719" s="22"/>
    </row>
    <row r="20720" spans="5:5" ht="15">
      <c r="E20720" s="22"/>
    </row>
    <row r="20721" spans="5:5" ht="15">
      <c r="E20721" s="22"/>
    </row>
    <row r="20722" spans="5:5" ht="15">
      <c r="E20722" s="22"/>
    </row>
    <row r="20723" spans="5:5" ht="15">
      <c r="E20723" s="22"/>
    </row>
    <row r="20724" spans="5:5" ht="15">
      <c r="E20724" s="22"/>
    </row>
    <row r="20725" spans="5:5" ht="15">
      <c r="E20725" s="22"/>
    </row>
    <row r="20726" spans="5:5" ht="15">
      <c r="E20726" s="22"/>
    </row>
    <row r="20727" spans="5:5" ht="15">
      <c r="E20727" s="22"/>
    </row>
    <row r="20728" spans="5:5" ht="15">
      <c r="E20728" s="22"/>
    </row>
    <row r="20729" spans="5:5" ht="15">
      <c r="E20729" s="22"/>
    </row>
    <row r="20730" spans="5:5" ht="15">
      <c r="E20730" s="22"/>
    </row>
    <row r="20731" spans="5:5" ht="15">
      <c r="E20731" s="22"/>
    </row>
    <row r="20732" spans="5:5" ht="15">
      <c r="E20732" s="22"/>
    </row>
    <row r="20733" spans="5:5" ht="15">
      <c r="E20733" s="22"/>
    </row>
    <row r="20734" spans="5:5" ht="15">
      <c r="E20734" s="22"/>
    </row>
    <row r="20735" spans="5:5" ht="15">
      <c r="E20735" s="22"/>
    </row>
    <row r="20736" spans="5:5" ht="15">
      <c r="E20736" s="22"/>
    </row>
    <row r="20737" spans="5:5" ht="15">
      <c r="E20737" s="22"/>
    </row>
    <row r="20738" spans="5:5" ht="15">
      <c r="E20738" s="22"/>
    </row>
    <row r="20739" spans="5:5" ht="15">
      <c r="E20739" s="22"/>
    </row>
    <row r="20740" spans="5:5" ht="15">
      <c r="E20740" s="22"/>
    </row>
    <row r="20741" spans="5:5" ht="15">
      <c r="E20741" s="22"/>
    </row>
    <row r="20742" spans="5:5" ht="15">
      <c r="E20742" s="22"/>
    </row>
    <row r="20743" spans="5:5" ht="15">
      <c r="E20743" s="22"/>
    </row>
    <row r="20744" spans="5:5" ht="15">
      <c r="E20744" s="22"/>
    </row>
    <row r="20745" spans="5:5" ht="15">
      <c r="E20745" s="22"/>
    </row>
    <row r="20746" spans="5:5" ht="15">
      <c r="E20746" s="22"/>
    </row>
    <row r="20747" spans="5:5" ht="15">
      <c r="E20747" s="22"/>
    </row>
    <row r="20748" spans="5:5" ht="15">
      <c r="E20748" s="22"/>
    </row>
    <row r="20749" spans="5:5" ht="15">
      <c r="E20749" s="22"/>
    </row>
    <row r="20750" spans="5:5" ht="15">
      <c r="E20750" s="22"/>
    </row>
    <row r="20751" spans="5:5" ht="15">
      <c r="E20751" s="22"/>
    </row>
    <row r="20752" spans="5:5" ht="15">
      <c r="E20752" s="22"/>
    </row>
    <row r="20753" spans="5:5" ht="15">
      <c r="E20753" s="22"/>
    </row>
    <row r="20754" spans="5:5" ht="15">
      <c r="E20754" s="22"/>
    </row>
    <row r="20755" spans="5:5" ht="15">
      <c r="E20755" s="22"/>
    </row>
    <row r="20756" spans="5:5" ht="15">
      <c r="E20756" s="22"/>
    </row>
    <row r="20757" spans="5:5" ht="15">
      <c r="E20757" s="22"/>
    </row>
    <row r="20758" spans="5:5" ht="15">
      <c r="E20758" s="22"/>
    </row>
    <row r="20759" spans="5:5" ht="15">
      <c r="E20759" s="22"/>
    </row>
    <row r="20760" spans="5:5" ht="15">
      <c r="E20760" s="22"/>
    </row>
    <row r="20761" spans="5:5" ht="15">
      <c r="E20761" s="22"/>
    </row>
    <row r="20762" spans="5:5" ht="15">
      <c r="E20762" s="22"/>
    </row>
    <row r="20763" spans="5:5" ht="15">
      <c r="E20763" s="22"/>
    </row>
    <row r="20764" spans="5:5" ht="15">
      <c r="E20764" s="22"/>
    </row>
    <row r="20765" spans="5:5" ht="15">
      <c r="E20765" s="22"/>
    </row>
    <row r="20766" spans="5:5" ht="15">
      <c r="E20766" s="22"/>
    </row>
    <row r="20767" spans="5:5" ht="15">
      <c r="E20767" s="22"/>
    </row>
    <row r="20768" spans="5:5" ht="15">
      <c r="E20768" s="22"/>
    </row>
    <row r="20769" spans="5:5" ht="15">
      <c r="E20769" s="22"/>
    </row>
    <row r="20770" spans="5:5" ht="15">
      <c r="E20770" s="22"/>
    </row>
    <row r="20771" spans="5:5" ht="15">
      <c r="E20771" s="22"/>
    </row>
    <row r="20772" spans="5:5" ht="15">
      <c r="E20772" s="22"/>
    </row>
    <row r="20773" spans="5:5" ht="15">
      <c r="E20773" s="22"/>
    </row>
    <row r="20774" spans="5:5" ht="15">
      <c r="E20774" s="22"/>
    </row>
    <row r="20775" spans="5:5" ht="15">
      <c r="E20775" s="22"/>
    </row>
    <row r="20776" spans="5:5" ht="15">
      <c r="E20776" s="22"/>
    </row>
    <row r="20777" spans="5:5" ht="15">
      <c r="E20777" s="22"/>
    </row>
    <row r="20778" spans="5:5" ht="15">
      <c r="E20778" s="22"/>
    </row>
    <row r="20779" spans="5:5" ht="15">
      <c r="E20779" s="22"/>
    </row>
    <row r="20780" spans="5:5" ht="15">
      <c r="E20780" s="22"/>
    </row>
    <row r="20781" spans="5:5" ht="15">
      <c r="E20781" s="22"/>
    </row>
    <row r="20782" spans="5:5" ht="15">
      <c r="E20782" s="22"/>
    </row>
    <row r="20783" spans="5:5" ht="15">
      <c r="E20783" s="22"/>
    </row>
    <row r="20784" spans="5:5" ht="15">
      <c r="E20784" s="22"/>
    </row>
    <row r="20785" spans="5:5" ht="15">
      <c r="E20785" s="22"/>
    </row>
    <row r="20786" spans="5:5" ht="15">
      <c r="E20786" s="22"/>
    </row>
    <row r="20787" spans="5:5" ht="15">
      <c r="E20787" s="22"/>
    </row>
    <row r="20788" spans="5:5" ht="15">
      <c r="E20788" s="22"/>
    </row>
    <row r="20789" spans="5:5" ht="15">
      <c r="E20789" s="22"/>
    </row>
    <row r="20790" spans="5:5" ht="15">
      <c r="E20790" s="22"/>
    </row>
    <row r="20791" spans="5:5" ht="15">
      <c r="E20791" s="22"/>
    </row>
    <row r="20792" spans="5:5" ht="15">
      <c r="E20792" s="22"/>
    </row>
    <row r="20793" spans="5:5" ht="15">
      <c r="E20793" s="22"/>
    </row>
    <row r="20794" spans="5:5" ht="15">
      <c r="E20794" s="22"/>
    </row>
    <row r="20795" spans="5:5" ht="15">
      <c r="E20795" s="22"/>
    </row>
    <row r="20796" spans="5:5" ht="15">
      <c r="E20796" s="22"/>
    </row>
    <row r="20797" spans="5:5" ht="15">
      <c r="E20797" s="22"/>
    </row>
    <row r="20798" spans="5:5" ht="15">
      <c r="E20798" s="22"/>
    </row>
    <row r="20799" spans="5:5" ht="15">
      <c r="E20799" s="22"/>
    </row>
    <row r="20800" spans="5:5" ht="15">
      <c r="E20800" s="22"/>
    </row>
    <row r="20801" spans="5:5" ht="15">
      <c r="E20801" s="22"/>
    </row>
    <row r="20802" spans="5:5" ht="15">
      <c r="E20802" s="22"/>
    </row>
    <row r="20803" spans="5:5" ht="15">
      <c r="E20803" s="22"/>
    </row>
    <row r="20804" spans="5:5" ht="15">
      <c r="E20804" s="22"/>
    </row>
    <row r="20805" spans="5:5" ht="15">
      <c r="E20805" s="22"/>
    </row>
    <row r="20806" spans="5:5" ht="15">
      <c r="E20806" s="22"/>
    </row>
    <row r="20807" spans="5:5" ht="15">
      <c r="E20807" s="22"/>
    </row>
    <row r="20808" spans="5:5" ht="15">
      <c r="E20808" s="22"/>
    </row>
    <row r="20809" spans="5:5" ht="15">
      <c r="E20809" s="22"/>
    </row>
    <row r="20810" spans="5:5" ht="15">
      <c r="E20810" s="22"/>
    </row>
    <row r="20811" spans="5:5" ht="15">
      <c r="E20811" s="22"/>
    </row>
    <row r="20812" spans="5:5" ht="15">
      <c r="E20812" s="22"/>
    </row>
    <row r="20813" spans="5:5" ht="15">
      <c r="E20813" s="22"/>
    </row>
    <row r="20814" spans="5:5" ht="15">
      <c r="E20814" s="22"/>
    </row>
    <row r="20815" spans="5:5" ht="15">
      <c r="E20815" s="22"/>
    </row>
    <row r="20816" spans="5:5" ht="15">
      <c r="E20816" s="22"/>
    </row>
    <row r="20817" spans="5:5" ht="15">
      <c r="E20817" s="22"/>
    </row>
    <row r="20818" spans="5:5" ht="15">
      <c r="E20818" s="22"/>
    </row>
    <row r="20819" spans="5:5" ht="15">
      <c r="E20819" s="22"/>
    </row>
    <row r="20820" spans="5:5" ht="15">
      <c r="E20820" s="22"/>
    </row>
    <row r="20821" spans="5:5" ht="15">
      <c r="E20821" s="22"/>
    </row>
    <row r="20822" spans="5:5" ht="15">
      <c r="E20822" s="22"/>
    </row>
    <row r="20823" spans="5:5" ht="15">
      <c r="E20823" s="22"/>
    </row>
    <row r="20824" spans="5:5" ht="15">
      <c r="E20824" s="22"/>
    </row>
    <row r="20825" spans="5:5" ht="15">
      <c r="E20825" s="22"/>
    </row>
    <row r="20826" spans="5:5" ht="15">
      <c r="E20826" s="22"/>
    </row>
    <row r="20827" spans="5:5" ht="15">
      <c r="E20827" s="22"/>
    </row>
    <row r="20828" spans="5:5" ht="15">
      <c r="E20828" s="22"/>
    </row>
    <row r="20829" spans="5:5" ht="15">
      <c r="E20829" s="22"/>
    </row>
    <row r="20830" spans="5:5" ht="15">
      <c r="E20830" s="22"/>
    </row>
    <row r="20831" spans="5:5" ht="15">
      <c r="E20831" s="22"/>
    </row>
    <row r="20832" spans="5:5" ht="15">
      <c r="E20832" s="22"/>
    </row>
    <row r="20833" spans="5:5" ht="15">
      <c r="E20833" s="22"/>
    </row>
    <row r="20834" spans="5:5" ht="15">
      <c r="E20834" s="22"/>
    </row>
    <row r="20835" spans="5:5" ht="15">
      <c r="E20835" s="22"/>
    </row>
    <row r="20836" spans="5:5" ht="15">
      <c r="E20836" s="22"/>
    </row>
    <row r="20837" spans="5:5" ht="15">
      <c r="E20837" s="22"/>
    </row>
    <row r="20838" spans="5:5" ht="15">
      <c r="E20838" s="22"/>
    </row>
    <row r="20839" spans="5:5" ht="15">
      <c r="E20839" s="22"/>
    </row>
    <row r="20840" spans="5:5" ht="15">
      <c r="E20840" s="22"/>
    </row>
    <row r="20841" spans="5:5" ht="15">
      <c r="E20841" s="22"/>
    </row>
    <row r="20842" spans="5:5" ht="15">
      <c r="E20842" s="22"/>
    </row>
    <row r="20843" spans="5:5" ht="15">
      <c r="E20843" s="22"/>
    </row>
    <row r="20844" spans="5:5" ht="15">
      <c r="E20844" s="22"/>
    </row>
    <row r="20845" spans="5:5" ht="15">
      <c r="E20845" s="22"/>
    </row>
    <row r="20846" spans="5:5" ht="15">
      <c r="E20846" s="22"/>
    </row>
    <row r="20847" spans="5:5" ht="15">
      <c r="E20847" s="22"/>
    </row>
    <row r="20848" spans="5:5" ht="15">
      <c r="E20848" s="22"/>
    </row>
    <row r="20849" spans="5:5" ht="15">
      <c r="E20849" s="22"/>
    </row>
    <row r="20850" spans="5:5" ht="15">
      <c r="E20850" s="22"/>
    </row>
    <row r="20851" spans="5:5" ht="15">
      <c r="E20851" s="22"/>
    </row>
    <row r="20852" spans="5:5" ht="15">
      <c r="E20852" s="22"/>
    </row>
    <row r="20853" spans="5:5" ht="15">
      <c r="E20853" s="22"/>
    </row>
    <row r="20854" spans="5:5" ht="15">
      <c r="E20854" s="22"/>
    </row>
    <row r="20855" spans="5:5" ht="15">
      <c r="E20855" s="22"/>
    </row>
    <row r="20856" spans="5:5" ht="15">
      <c r="E20856" s="22"/>
    </row>
    <row r="20857" spans="5:5" ht="15">
      <c r="E20857" s="22"/>
    </row>
    <row r="20858" spans="5:5" ht="15">
      <c r="E20858" s="22"/>
    </row>
    <row r="20859" spans="5:5" ht="15">
      <c r="E20859" s="22"/>
    </row>
    <row r="20860" spans="5:5" ht="15">
      <c r="E20860" s="22"/>
    </row>
    <row r="20861" spans="5:5" ht="15">
      <c r="E20861" s="22"/>
    </row>
    <row r="20862" spans="5:5" ht="15">
      <c r="E20862" s="22"/>
    </row>
    <row r="20863" spans="5:5" ht="15">
      <c r="E20863" s="22"/>
    </row>
    <row r="20864" spans="5:5" ht="15">
      <c r="E20864" s="22"/>
    </row>
    <row r="20865" spans="5:5" ht="15">
      <c r="E20865" s="22"/>
    </row>
    <row r="20866" spans="5:5" ht="15">
      <c r="E20866" s="22"/>
    </row>
    <row r="20867" spans="5:5" ht="15">
      <c r="E20867" s="22"/>
    </row>
    <row r="20868" spans="5:5" ht="15">
      <c r="E20868" s="22"/>
    </row>
    <row r="20869" spans="5:5" ht="15">
      <c r="E20869" s="22"/>
    </row>
    <row r="20870" spans="5:5" ht="15">
      <c r="E20870" s="22"/>
    </row>
    <row r="20871" spans="5:5" ht="15">
      <c r="E20871" s="22"/>
    </row>
    <row r="20872" spans="5:5" ht="15">
      <c r="E20872" s="22"/>
    </row>
    <row r="20873" spans="5:5" ht="15">
      <c r="E20873" s="22"/>
    </row>
    <row r="20874" spans="5:5" ht="15">
      <c r="E20874" s="22"/>
    </row>
    <row r="20875" spans="5:5" ht="15">
      <c r="E20875" s="22"/>
    </row>
    <row r="20876" spans="5:5" ht="15">
      <c r="E20876" s="22"/>
    </row>
    <row r="20877" spans="5:5" ht="15">
      <c r="E20877" s="22"/>
    </row>
    <row r="20878" spans="5:5" ht="15">
      <c r="E20878" s="22"/>
    </row>
    <row r="20879" spans="5:5" ht="15">
      <c r="E20879" s="22"/>
    </row>
    <row r="20880" spans="5:5" ht="15">
      <c r="E20880" s="22"/>
    </row>
    <row r="20881" spans="5:5" ht="15">
      <c r="E20881" s="22"/>
    </row>
    <row r="20882" spans="5:5" ht="15">
      <c r="E20882" s="22"/>
    </row>
    <row r="20883" spans="5:5" ht="15">
      <c r="E20883" s="22"/>
    </row>
    <row r="20884" spans="5:5" ht="15">
      <c r="E20884" s="22"/>
    </row>
    <row r="20885" spans="5:5" ht="15">
      <c r="E20885" s="22"/>
    </row>
    <row r="20886" spans="5:5" ht="15">
      <c r="E20886" s="22"/>
    </row>
    <row r="20887" spans="5:5" ht="15">
      <c r="E20887" s="22"/>
    </row>
    <row r="20888" spans="5:5" ht="15">
      <c r="E20888" s="22"/>
    </row>
    <row r="20889" spans="5:5" ht="15">
      <c r="E20889" s="22"/>
    </row>
    <row r="20890" spans="5:5" ht="15">
      <c r="E20890" s="22"/>
    </row>
    <row r="20891" spans="5:5" ht="15">
      <c r="E20891" s="22"/>
    </row>
    <row r="20892" spans="5:5" ht="15">
      <c r="E20892" s="22"/>
    </row>
    <row r="20893" spans="5:5" ht="15">
      <c r="E20893" s="22"/>
    </row>
    <row r="20894" spans="5:5" ht="15">
      <c r="E20894" s="22"/>
    </row>
    <row r="20895" spans="5:5" ht="15">
      <c r="E20895" s="22"/>
    </row>
    <row r="20896" spans="5:5" ht="15">
      <c r="E20896" s="22"/>
    </row>
    <row r="20897" spans="5:5" ht="15">
      <c r="E20897" s="22"/>
    </row>
    <row r="20898" spans="5:5" ht="15">
      <c r="E20898" s="22"/>
    </row>
    <row r="20899" spans="5:5" ht="15">
      <c r="E20899" s="22"/>
    </row>
    <row r="20900" spans="5:5" ht="15">
      <c r="E20900" s="22"/>
    </row>
    <row r="20901" spans="5:5" ht="15">
      <c r="E20901" s="22"/>
    </row>
    <row r="20902" spans="5:5" ht="15">
      <c r="E20902" s="22"/>
    </row>
    <row r="20903" spans="5:5" ht="15">
      <c r="E20903" s="22"/>
    </row>
    <row r="20904" spans="5:5" ht="15">
      <c r="E20904" s="22"/>
    </row>
    <row r="20905" spans="5:5" ht="15">
      <c r="E20905" s="22"/>
    </row>
    <row r="20906" spans="5:5" ht="15">
      <c r="E20906" s="22"/>
    </row>
    <row r="20907" spans="5:5" ht="15">
      <c r="E20907" s="22"/>
    </row>
    <row r="20908" spans="5:5" ht="15">
      <c r="E20908" s="22"/>
    </row>
    <row r="20909" spans="5:5" ht="15">
      <c r="E20909" s="22"/>
    </row>
    <row r="20910" spans="5:5" ht="15">
      <c r="E20910" s="22"/>
    </row>
    <row r="20911" spans="5:5" ht="15">
      <c r="E20911" s="22"/>
    </row>
    <row r="20912" spans="5:5" ht="15">
      <c r="E20912" s="22"/>
    </row>
    <row r="20913" spans="5:5" ht="15">
      <c r="E20913" s="22"/>
    </row>
    <row r="20914" spans="5:5" ht="15">
      <c r="E20914" s="22"/>
    </row>
    <row r="20915" spans="5:5" ht="15">
      <c r="E20915" s="22"/>
    </row>
    <row r="20916" spans="5:5" ht="15">
      <c r="E20916" s="22"/>
    </row>
    <row r="20917" spans="5:5" ht="15">
      <c r="E20917" s="22"/>
    </row>
    <row r="20918" spans="5:5" ht="15">
      <c r="E20918" s="22"/>
    </row>
    <row r="20919" spans="5:5" ht="15">
      <c r="E20919" s="22"/>
    </row>
    <row r="20920" spans="5:5" ht="15">
      <c r="E20920" s="22"/>
    </row>
    <row r="20921" spans="5:5" ht="15">
      <c r="E20921" s="22"/>
    </row>
    <row r="20922" spans="5:5" ht="15">
      <c r="E20922" s="22"/>
    </row>
    <row r="20923" spans="5:5" ht="15">
      <c r="E20923" s="22"/>
    </row>
    <row r="20924" spans="5:5" ht="15">
      <c r="E20924" s="22"/>
    </row>
    <row r="20925" spans="5:5" ht="15">
      <c r="E20925" s="22"/>
    </row>
    <row r="20926" spans="5:5" ht="15">
      <c r="E20926" s="22"/>
    </row>
    <row r="20927" spans="5:5" ht="15">
      <c r="E20927" s="22"/>
    </row>
    <row r="20928" spans="5:5" ht="15">
      <c r="E20928" s="22"/>
    </row>
    <row r="20929" spans="5:5" ht="15">
      <c r="E20929" s="22"/>
    </row>
    <row r="20930" spans="5:5" ht="15">
      <c r="E20930" s="22"/>
    </row>
    <row r="20931" spans="5:5" ht="15">
      <c r="E20931" s="22"/>
    </row>
    <row r="20932" spans="5:5" ht="15">
      <c r="E20932" s="22"/>
    </row>
    <row r="20933" spans="5:5" ht="15">
      <c r="E20933" s="22"/>
    </row>
    <row r="20934" spans="5:5" ht="15">
      <c r="E20934" s="22"/>
    </row>
    <row r="20935" spans="5:5" ht="15">
      <c r="E20935" s="22"/>
    </row>
    <row r="20936" spans="5:5" ht="15">
      <c r="E20936" s="22"/>
    </row>
    <row r="20937" spans="5:5" ht="15">
      <c r="E20937" s="22"/>
    </row>
    <row r="20938" spans="5:5" ht="15">
      <c r="E20938" s="22"/>
    </row>
    <row r="20939" spans="5:5" ht="15">
      <c r="E20939" s="22"/>
    </row>
    <row r="20940" spans="5:5" ht="15">
      <c r="E20940" s="22"/>
    </row>
    <row r="20941" spans="5:5" ht="15">
      <c r="E20941" s="22"/>
    </row>
    <row r="20942" spans="5:5" ht="15">
      <c r="E20942" s="22"/>
    </row>
    <row r="20943" spans="5:5" ht="15">
      <c r="E20943" s="22"/>
    </row>
    <row r="20944" spans="5:5" ht="15">
      <c r="E20944" s="22"/>
    </row>
    <row r="20945" spans="5:5" ht="15">
      <c r="E20945" s="22"/>
    </row>
    <row r="20946" spans="5:5" ht="15">
      <c r="E20946" s="22"/>
    </row>
    <row r="20947" spans="5:5" ht="15">
      <c r="E20947" s="22"/>
    </row>
    <row r="20948" spans="5:5" ht="15">
      <c r="E20948" s="22"/>
    </row>
    <row r="20949" spans="5:5" ht="15">
      <c r="E20949" s="22"/>
    </row>
    <row r="20950" spans="5:5" ht="15">
      <c r="E20950" s="22"/>
    </row>
    <row r="20951" spans="5:5" ht="15">
      <c r="E20951" s="22"/>
    </row>
    <row r="20952" spans="5:5" ht="15">
      <c r="E20952" s="22"/>
    </row>
    <row r="20953" spans="5:5" ht="15">
      <c r="E20953" s="22"/>
    </row>
    <row r="20954" spans="5:5" ht="15">
      <c r="E20954" s="22"/>
    </row>
    <row r="20955" spans="5:5" ht="15">
      <c r="E20955" s="22"/>
    </row>
    <row r="20956" spans="5:5" ht="15">
      <c r="E20956" s="22"/>
    </row>
    <row r="20957" spans="5:5" ht="15">
      <c r="E20957" s="22"/>
    </row>
    <row r="20958" spans="5:5" ht="15">
      <c r="E20958" s="22"/>
    </row>
    <row r="20959" spans="5:5" ht="15">
      <c r="E20959" s="22"/>
    </row>
    <row r="20960" spans="5:5" ht="15">
      <c r="E20960" s="22"/>
    </row>
    <row r="20961" spans="5:5" ht="15">
      <c r="E20961" s="22"/>
    </row>
    <row r="20962" spans="5:5" ht="15">
      <c r="E20962" s="22"/>
    </row>
    <row r="20963" spans="5:5" ht="15">
      <c r="E20963" s="22"/>
    </row>
    <row r="20964" spans="5:5" ht="15">
      <c r="E20964" s="22"/>
    </row>
    <row r="20965" spans="5:5" ht="15">
      <c r="E20965" s="22"/>
    </row>
    <row r="20966" spans="5:5" ht="15">
      <c r="E20966" s="22"/>
    </row>
    <row r="20967" spans="5:5" ht="15">
      <c r="E20967" s="22"/>
    </row>
    <row r="20968" spans="5:5" ht="15">
      <c r="E20968" s="22"/>
    </row>
    <row r="20969" spans="5:5" ht="15">
      <c r="E20969" s="22"/>
    </row>
    <row r="20970" spans="5:5" ht="15">
      <c r="E20970" s="22"/>
    </row>
    <row r="20971" spans="5:5" ht="15">
      <c r="E20971" s="22"/>
    </row>
    <row r="20972" spans="5:5" ht="15">
      <c r="E20972" s="22"/>
    </row>
    <row r="20973" spans="5:5" ht="15">
      <c r="E20973" s="22"/>
    </row>
    <row r="20974" spans="5:5" ht="15">
      <c r="E20974" s="22"/>
    </row>
    <row r="20975" spans="5:5" ht="15">
      <c r="E20975" s="22"/>
    </row>
    <row r="20976" spans="5:5" ht="15">
      <c r="E20976" s="22"/>
    </row>
    <row r="20977" spans="5:5" ht="15">
      <c r="E20977" s="22"/>
    </row>
    <row r="20978" spans="5:5" ht="15">
      <c r="E20978" s="22"/>
    </row>
    <row r="20979" spans="5:5" ht="15">
      <c r="E20979" s="22"/>
    </row>
    <row r="20980" spans="5:5" ht="15">
      <c r="E20980" s="22"/>
    </row>
    <row r="20981" spans="5:5" ht="15">
      <c r="E20981" s="22"/>
    </row>
    <row r="20982" spans="5:5" ht="15">
      <c r="E20982" s="22"/>
    </row>
    <row r="20983" spans="5:5" ht="15">
      <c r="E20983" s="22"/>
    </row>
    <row r="20984" spans="5:5" ht="15">
      <c r="E20984" s="22"/>
    </row>
    <row r="20985" spans="5:5" ht="15">
      <c r="E20985" s="22"/>
    </row>
    <row r="20986" spans="5:5" ht="15">
      <c r="E20986" s="22"/>
    </row>
    <row r="20987" spans="5:5" ht="15">
      <c r="E20987" s="22"/>
    </row>
    <row r="20988" spans="5:5" ht="15">
      <c r="E20988" s="22"/>
    </row>
    <row r="20989" spans="5:5" ht="15">
      <c r="E20989" s="22"/>
    </row>
    <row r="20990" spans="5:5" ht="15">
      <c r="E20990" s="22"/>
    </row>
    <row r="20991" spans="5:5" ht="15">
      <c r="E20991" s="22"/>
    </row>
    <row r="20992" spans="5:5" ht="15">
      <c r="E20992" s="22"/>
    </row>
    <row r="20993" spans="5:5" ht="15">
      <c r="E20993" s="22"/>
    </row>
    <row r="20994" spans="5:5" ht="15">
      <c r="E20994" s="22"/>
    </row>
    <row r="20995" spans="5:5" ht="15">
      <c r="E20995" s="22"/>
    </row>
    <row r="20996" spans="5:5" ht="15">
      <c r="E20996" s="22"/>
    </row>
    <row r="20997" spans="5:5" ht="15">
      <c r="E20997" s="22"/>
    </row>
    <row r="20998" spans="5:5" ht="15">
      <c r="E20998" s="22"/>
    </row>
    <row r="20999" spans="5:5" ht="15">
      <c r="E20999" s="22"/>
    </row>
    <row r="21000" spans="5:5" ht="15">
      <c r="E21000" s="22"/>
    </row>
    <row r="21001" spans="5:5" ht="15">
      <c r="E21001" s="22"/>
    </row>
    <row r="21002" spans="5:5" ht="15">
      <c r="E21002" s="22"/>
    </row>
    <row r="21003" spans="5:5" ht="15">
      <c r="E21003" s="22"/>
    </row>
    <row r="21004" spans="5:5" ht="15">
      <c r="E21004" s="22"/>
    </row>
    <row r="21005" spans="5:5" ht="15">
      <c r="E21005" s="22"/>
    </row>
    <row r="21006" spans="5:5" ht="15">
      <c r="E21006" s="22"/>
    </row>
    <row r="21007" spans="5:5" ht="15">
      <c r="E21007" s="22"/>
    </row>
    <row r="21008" spans="5:5" ht="15">
      <c r="E21008" s="22"/>
    </row>
    <row r="21009" spans="5:5" ht="15">
      <c r="E21009" s="22"/>
    </row>
    <row r="21010" spans="5:5" ht="15">
      <c r="E21010" s="22"/>
    </row>
    <row r="21011" spans="5:5" ht="15">
      <c r="E21011" s="22"/>
    </row>
    <row r="21012" spans="5:5" ht="15">
      <c r="E21012" s="22"/>
    </row>
    <row r="21013" spans="5:5" ht="15">
      <c r="E21013" s="22"/>
    </row>
    <row r="21014" spans="5:5" ht="15">
      <c r="E21014" s="22"/>
    </row>
    <row r="21015" spans="5:5" ht="15">
      <c r="E21015" s="22"/>
    </row>
    <row r="21016" spans="5:5" ht="15">
      <c r="E21016" s="22"/>
    </row>
    <row r="21017" spans="5:5" ht="15">
      <c r="E21017" s="22"/>
    </row>
    <row r="21018" spans="5:5" ht="15">
      <c r="E21018" s="22"/>
    </row>
    <row r="21019" spans="5:5" ht="15">
      <c r="E21019" s="22"/>
    </row>
    <row r="21020" spans="5:5" ht="15">
      <c r="E21020" s="22"/>
    </row>
    <row r="21021" spans="5:5" ht="15">
      <c r="E21021" s="22"/>
    </row>
    <row r="21022" spans="5:5" ht="15">
      <c r="E21022" s="22"/>
    </row>
    <row r="21023" spans="5:5" ht="15">
      <c r="E21023" s="22"/>
    </row>
    <row r="21024" spans="5:5" ht="15">
      <c r="E21024" s="22"/>
    </row>
    <row r="21025" spans="5:5" ht="15">
      <c r="E21025" s="22"/>
    </row>
    <row r="21026" spans="5:5" ht="15">
      <c r="E21026" s="22"/>
    </row>
    <row r="21027" spans="5:5" ht="15">
      <c r="E21027" s="22"/>
    </row>
    <row r="21028" spans="5:5" ht="15">
      <c r="E21028" s="22"/>
    </row>
    <row r="21029" spans="5:5" ht="15">
      <c r="E21029" s="22"/>
    </row>
    <row r="21030" spans="5:5" ht="15">
      <c r="E21030" s="22"/>
    </row>
    <row r="21031" spans="5:5" ht="15">
      <c r="E21031" s="22"/>
    </row>
    <row r="21032" spans="5:5" ht="15">
      <c r="E21032" s="22"/>
    </row>
    <row r="21033" spans="5:5" ht="15">
      <c r="E21033" s="22"/>
    </row>
    <row r="21034" spans="5:5" ht="15">
      <c r="E21034" s="22"/>
    </row>
    <row r="21035" spans="5:5" ht="15">
      <c r="E21035" s="22"/>
    </row>
    <row r="21036" spans="5:5" ht="15">
      <c r="E21036" s="22"/>
    </row>
    <row r="21037" spans="5:5" ht="15">
      <c r="E21037" s="22"/>
    </row>
    <row r="21038" spans="5:5" ht="15">
      <c r="E21038" s="22"/>
    </row>
    <row r="21039" spans="5:5" ht="15">
      <c r="E21039" s="22"/>
    </row>
    <row r="21040" spans="5:5" ht="15">
      <c r="E21040" s="22"/>
    </row>
    <row r="21041" spans="5:5" ht="15">
      <c r="E21041" s="22"/>
    </row>
    <row r="21042" spans="5:5" ht="15">
      <c r="E21042" s="22"/>
    </row>
    <row r="21043" spans="5:5" ht="15">
      <c r="E21043" s="22"/>
    </row>
    <row r="21044" spans="5:5" ht="15">
      <c r="E21044" s="22"/>
    </row>
    <row r="21045" spans="5:5" ht="15">
      <c r="E21045" s="22"/>
    </row>
    <row r="21046" spans="5:5" ht="15">
      <c r="E21046" s="22"/>
    </row>
    <row r="21047" spans="5:5" ht="15">
      <c r="E21047" s="22"/>
    </row>
    <row r="21048" spans="5:5" ht="15">
      <c r="E21048" s="22"/>
    </row>
    <row r="21049" spans="5:5" ht="15">
      <c r="E21049" s="22"/>
    </row>
    <row r="21050" spans="5:5" ht="15">
      <c r="E21050" s="22"/>
    </row>
    <row r="21051" spans="5:5" ht="15">
      <c r="E21051" s="22"/>
    </row>
    <row r="21052" spans="5:5" ht="15">
      <c r="E21052" s="22"/>
    </row>
    <row r="21053" spans="5:5" ht="15">
      <c r="E21053" s="22"/>
    </row>
    <row r="21054" spans="5:5" ht="15">
      <c r="E21054" s="22"/>
    </row>
    <row r="21055" spans="5:5" ht="15">
      <c r="E21055" s="22"/>
    </row>
    <row r="21056" spans="5:5" ht="15">
      <c r="E21056" s="22"/>
    </row>
    <row r="21057" spans="5:5" ht="15">
      <c r="E21057" s="22"/>
    </row>
    <row r="21058" spans="5:5" ht="15">
      <c r="E21058" s="22"/>
    </row>
    <row r="21059" spans="5:5" ht="15">
      <c r="E21059" s="22"/>
    </row>
    <row r="21060" spans="5:5" ht="15">
      <c r="E21060" s="22"/>
    </row>
    <row r="21061" spans="5:5" ht="15">
      <c r="E21061" s="22"/>
    </row>
    <row r="21062" spans="5:5" ht="15">
      <c r="E21062" s="22"/>
    </row>
    <row r="21063" spans="5:5" ht="15">
      <c r="E21063" s="22"/>
    </row>
    <row r="21064" spans="5:5" ht="15">
      <c r="E21064" s="22"/>
    </row>
    <row r="21065" spans="5:5" ht="15">
      <c r="E21065" s="22"/>
    </row>
    <row r="21066" spans="5:5" ht="15">
      <c r="E21066" s="22"/>
    </row>
    <row r="21067" spans="5:5" ht="15">
      <c r="E21067" s="22"/>
    </row>
    <row r="21068" spans="5:5" ht="15">
      <c r="E21068" s="22"/>
    </row>
    <row r="21069" spans="5:5" ht="15">
      <c r="E21069" s="22"/>
    </row>
    <row r="21070" spans="5:5" ht="15">
      <c r="E21070" s="22"/>
    </row>
    <row r="21071" spans="5:5" ht="15">
      <c r="E21071" s="22"/>
    </row>
    <row r="21072" spans="5:5" ht="15">
      <c r="E21072" s="22"/>
    </row>
    <row r="21073" spans="5:5" ht="15">
      <c r="E21073" s="22"/>
    </row>
    <row r="21074" spans="5:5" ht="15">
      <c r="E21074" s="22"/>
    </row>
    <row r="21075" spans="5:5" ht="15">
      <c r="E21075" s="22"/>
    </row>
    <row r="21076" spans="5:5" ht="15">
      <c r="E21076" s="22"/>
    </row>
    <row r="21077" spans="5:5" ht="15">
      <c r="E21077" s="22"/>
    </row>
    <row r="21078" spans="5:5" ht="15">
      <c r="E21078" s="22"/>
    </row>
    <row r="21079" spans="5:5" ht="15">
      <c r="E21079" s="22"/>
    </row>
    <row r="21080" spans="5:5" ht="15">
      <c r="E21080" s="22"/>
    </row>
    <row r="21081" spans="5:5" ht="15">
      <c r="E21081" s="22"/>
    </row>
    <row r="21082" spans="5:5" ht="15">
      <c r="E21082" s="22"/>
    </row>
    <row r="21083" spans="5:5" ht="15">
      <c r="E21083" s="22"/>
    </row>
    <row r="21084" spans="5:5" ht="15">
      <c r="E21084" s="22"/>
    </row>
    <row r="21085" spans="5:5" ht="15">
      <c r="E21085" s="22"/>
    </row>
    <row r="21086" spans="5:5" ht="15">
      <c r="E21086" s="22"/>
    </row>
    <row r="21087" spans="5:5" ht="15">
      <c r="E21087" s="22"/>
    </row>
    <row r="21088" spans="5:5" ht="15">
      <c r="E21088" s="22"/>
    </row>
    <row r="21089" spans="5:5" ht="15">
      <c r="E21089" s="22"/>
    </row>
    <row r="21090" spans="5:5" ht="15">
      <c r="E21090" s="22"/>
    </row>
    <row r="21091" spans="5:5" ht="15">
      <c r="E21091" s="22"/>
    </row>
    <row r="21092" spans="5:5" ht="15">
      <c r="E21092" s="22"/>
    </row>
    <row r="21093" spans="5:5" ht="15">
      <c r="E21093" s="22"/>
    </row>
    <row r="21094" spans="5:5" ht="15">
      <c r="E21094" s="22"/>
    </row>
    <row r="21095" spans="5:5" ht="15">
      <c r="E21095" s="22"/>
    </row>
    <row r="21096" spans="5:5" ht="15">
      <c r="E21096" s="22"/>
    </row>
    <row r="21097" spans="5:5" ht="15">
      <c r="E21097" s="22"/>
    </row>
    <row r="21098" spans="5:5" ht="15">
      <c r="E21098" s="22"/>
    </row>
    <row r="21099" spans="5:5" ht="15">
      <c r="E21099" s="22"/>
    </row>
    <row r="21100" spans="5:5" ht="15">
      <c r="E21100" s="22"/>
    </row>
    <row r="21101" spans="5:5" ht="15">
      <c r="E21101" s="22"/>
    </row>
    <row r="21102" spans="5:5" ht="15">
      <c r="E21102" s="22"/>
    </row>
    <row r="21103" spans="5:5" ht="15">
      <c r="E21103" s="22"/>
    </row>
    <row r="21104" spans="5:5" ht="15">
      <c r="E21104" s="22"/>
    </row>
    <row r="21105" spans="5:5" ht="15">
      <c r="E21105" s="22"/>
    </row>
    <row r="21106" spans="5:5" ht="15">
      <c r="E21106" s="22"/>
    </row>
    <row r="21107" spans="5:5" ht="15">
      <c r="E21107" s="22"/>
    </row>
    <row r="21108" spans="5:5" ht="15">
      <c r="E21108" s="22"/>
    </row>
    <row r="21109" spans="5:5" ht="15">
      <c r="E21109" s="22"/>
    </row>
    <row r="21110" spans="5:5" ht="15">
      <c r="E21110" s="22"/>
    </row>
    <row r="21111" spans="5:5" ht="15">
      <c r="E21111" s="22"/>
    </row>
    <row r="21112" spans="5:5" ht="15">
      <c r="E21112" s="22"/>
    </row>
    <row r="21113" spans="5:5" ht="15">
      <c r="E21113" s="22"/>
    </row>
    <row r="21114" spans="5:5" ht="15">
      <c r="E21114" s="22"/>
    </row>
    <row r="21115" spans="5:5" ht="15">
      <c r="E21115" s="22"/>
    </row>
    <row r="21116" spans="5:5" ht="15">
      <c r="E21116" s="22"/>
    </row>
    <row r="21117" spans="5:5" ht="15">
      <c r="E21117" s="22"/>
    </row>
    <row r="21118" spans="5:5" ht="15">
      <c r="E21118" s="22"/>
    </row>
    <row r="21119" spans="5:5" ht="15">
      <c r="E21119" s="22"/>
    </row>
    <row r="21120" spans="5:5" ht="15">
      <c r="E21120" s="22"/>
    </row>
    <row r="21121" spans="5:5" ht="15">
      <c r="E21121" s="22"/>
    </row>
    <row r="21122" spans="5:5" ht="15">
      <c r="E21122" s="22"/>
    </row>
    <row r="21123" spans="5:5" ht="15">
      <c r="E21123" s="22"/>
    </row>
    <row r="21124" spans="5:5" ht="15">
      <c r="E21124" s="22"/>
    </row>
    <row r="21125" spans="5:5" ht="15">
      <c r="E21125" s="22"/>
    </row>
    <row r="21126" spans="5:5" ht="15">
      <c r="E21126" s="22"/>
    </row>
    <row r="21127" spans="5:5" ht="15">
      <c r="E21127" s="22"/>
    </row>
    <row r="21128" spans="5:5" ht="15">
      <c r="E21128" s="22"/>
    </row>
    <row r="21129" spans="5:5" ht="15">
      <c r="E21129" s="22"/>
    </row>
    <row r="21130" spans="5:5" ht="15">
      <c r="E21130" s="22"/>
    </row>
    <row r="21131" spans="5:5" ht="15">
      <c r="E21131" s="22"/>
    </row>
    <row r="21132" spans="5:5" ht="15">
      <c r="E21132" s="22"/>
    </row>
    <row r="21133" spans="5:5" ht="15">
      <c r="E21133" s="22"/>
    </row>
    <row r="21134" spans="5:5" ht="15">
      <c r="E21134" s="22"/>
    </row>
    <row r="21135" spans="5:5" ht="15">
      <c r="E21135" s="22"/>
    </row>
    <row r="21136" spans="5:5" ht="15">
      <c r="E21136" s="22"/>
    </row>
    <row r="21137" spans="5:5" ht="15">
      <c r="E21137" s="22"/>
    </row>
    <row r="21138" spans="5:5" ht="15">
      <c r="E21138" s="22"/>
    </row>
    <row r="21139" spans="5:5" ht="15">
      <c r="E21139" s="22"/>
    </row>
    <row r="21140" spans="5:5" ht="15">
      <c r="E21140" s="22"/>
    </row>
    <row r="21141" spans="5:5" ht="15">
      <c r="E21141" s="22"/>
    </row>
    <row r="21142" spans="5:5" ht="15">
      <c r="E21142" s="22"/>
    </row>
    <row r="21143" spans="5:5" ht="15">
      <c r="E21143" s="22"/>
    </row>
    <row r="21144" spans="5:5" ht="15">
      <c r="E21144" s="22"/>
    </row>
    <row r="21145" spans="5:5" ht="15">
      <c r="E21145" s="22"/>
    </row>
    <row r="21146" spans="5:5" ht="15">
      <c r="E21146" s="22"/>
    </row>
    <row r="21147" spans="5:5" ht="15">
      <c r="E21147" s="22"/>
    </row>
    <row r="21148" spans="5:5" ht="15">
      <c r="E21148" s="22"/>
    </row>
    <row r="21149" spans="5:5" ht="15">
      <c r="E21149" s="22"/>
    </row>
    <row r="21150" spans="5:5" ht="15">
      <c r="E21150" s="22"/>
    </row>
    <row r="21151" spans="5:5" ht="15">
      <c r="E21151" s="22"/>
    </row>
    <row r="21152" spans="5:5" ht="15">
      <c r="E21152" s="22"/>
    </row>
    <row r="21153" spans="5:5" ht="15">
      <c r="E21153" s="22"/>
    </row>
    <row r="21154" spans="5:5" ht="15">
      <c r="E21154" s="22"/>
    </row>
    <row r="21155" spans="5:5" ht="15">
      <c r="E21155" s="22"/>
    </row>
    <row r="21156" spans="5:5" ht="15">
      <c r="E21156" s="22"/>
    </row>
    <row r="21157" spans="5:5" ht="15">
      <c r="E21157" s="22"/>
    </row>
    <row r="21158" spans="5:5" ht="15">
      <c r="E21158" s="22"/>
    </row>
    <row r="21159" spans="5:5" ht="15">
      <c r="E21159" s="22"/>
    </row>
    <row r="21160" spans="5:5" ht="15">
      <c r="E21160" s="22"/>
    </row>
    <row r="21161" spans="5:5" ht="15">
      <c r="E21161" s="22"/>
    </row>
    <row r="21162" spans="5:5" ht="15">
      <c r="E21162" s="22"/>
    </row>
    <row r="21163" spans="5:5" ht="15">
      <c r="E21163" s="22"/>
    </row>
    <row r="21164" spans="5:5" ht="15">
      <c r="E21164" s="22"/>
    </row>
    <row r="21165" spans="5:5" ht="15">
      <c r="E21165" s="22"/>
    </row>
    <row r="21166" spans="5:5" ht="15">
      <c r="E21166" s="22"/>
    </row>
    <row r="21167" spans="5:5" ht="15">
      <c r="E21167" s="22"/>
    </row>
    <row r="21168" spans="5:5" ht="15">
      <c r="E21168" s="22"/>
    </row>
    <row r="21169" spans="5:5" ht="15">
      <c r="E21169" s="22"/>
    </row>
    <row r="21170" spans="5:5" ht="15">
      <c r="E21170" s="22"/>
    </row>
    <row r="21171" spans="5:5" ht="15">
      <c r="E21171" s="22"/>
    </row>
    <row r="21172" spans="5:5" ht="15">
      <c r="E21172" s="22"/>
    </row>
    <row r="21173" spans="5:5" ht="15">
      <c r="E21173" s="22"/>
    </row>
    <row r="21174" spans="5:5" ht="15">
      <c r="E21174" s="22"/>
    </row>
    <row r="21175" spans="5:5" ht="15">
      <c r="E21175" s="22"/>
    </row>
    <row r="21176" spans="5:5" ht="15">
      <c r="E21176" s="22"/>
    </row>
    <row r="21177" spans="5:5" ht="15">
      <c r="E21177" s="22"/>
    </row>
    <row r="21178" spans="5:5" ht="15">
      <c r="E21178" s="22"/>
    </row>
    <row r="21179" spans="5:5" ht="15">
      <c r="E21179" s="22"/>
    </row>
    <row r="21180" spans="5:5" ht="15">
      <c r="E21180" s="22"/>
    </row>
    <row r="21181" spans="5:5" ht="15">
      <c r="E21181" s="22"/>
    </row>
    <row r="21182" spans="5:5" ht="15">
      <c r="E21182" s="22"/>
    </row>
    <row r="21183" spans="5:5" ht="15">
      <c r="E21183" s="22"/>
    </row>
    <row r="21184" spans="5:5" ht="15">
      <c r="E21184" s="22"/>
    </row>
    <row r="21185" spans="5:5" ht="15">
      <c r="E21185" s="22"/>
    </row>
    <row r="21186" spans="5:5" ht="15">
      <c r="E21186" s="22"/>
    </row>
    <row r="21187" spans="5:5" ht="15">
      <c r="E21187" s="22"/>
    </row>
    <row r="21188" spans="5:5" ht="15">
      <c r="E21188" s="22"/>
    </row>
    <row r="21189" spans="5:5" ht="15">
      <c r="E21189" s="22"/>
    </row>
    <row r="21190" spans="5:5" ht="15">
      <c r="E21190" s="22"/>
    </row>
    <row r="21191" spans="5:5" ht="15">
      <c r="E21191" s="22"/>
    </row>
    <row r="21192" spans="5:5" ht="15">
      <c r="E21192" s="22"/>
    </row>
    <row r="21193" spans="5:5" ht="15">
      <c r="E21193" s="22"/>
    </row>
    <row r="21194" spans="5:5" ht="15">
      <c r="E21194" s="22"/>
    </row>
    <row r="21195" spans="5:5" ht="15">
      <c r="E21195" s="22"/>
    </row>
    <row r="21196" spans="5:5" ht="15">
      <c r="E21196" s="22"/>
    </row>
    <row r="21197" spans="5:5" ht="15">
      <c r="E21197" s="22"/>
    </row>
    <row r="21198" spans="5:5" ht="15">
      <c r="E21198" s="22"/>
    </row>
    <row r="21199" spans="5:5" ht="15">
      <c r="E21199" s="22"/>
    </row>
    <row r="21200" spans="5:5" ht="15">
      <c r="E21200" s="22"/>
    </row>
    <row r="21201" spans="5:5" ht="15">
      <c r="E21201" s="22"/>
    </row>
    <row r="21202" spans="5:5" ht="15">
      <c r="E21202" s="22"/>
    </row>
    <row r="21203" spans="5:5" ht="15">
      <c r="E21203" s="22"/>
    </row>
    <row r="21204" spans="5:5" ht="15">
      <c r="E21204" s="22"/>
    </row>
    <row r="21205" spans="5:5" ht="15">
      <c r="E21205" s="22"/>
    </row>
    <row r="21206" spans="5:5" ht="15">
      <c r="E21206" s="22"/>
    </row>
    <row r="21207" spans="5:5" ht="15">
      <c r="E21207" s="22"/>
    </row>
    <row r="21208" spans="5:5" ht="15">
      <c r="E21208" s="22"/>
    </row>
    <row r="21209" spans="5:5" ht="15">
      <c r="E21209" s="22"/>
    </row>
    <row r="21210" spans="5:5" ht="15">
      <c r="E21210" s="22"/>
    </row>
    <row r="21211" spans="5:5" ht="15">
      <c r="E21211" s="22"/>
    </row>
    <row r="21212" spans="5:5" ht="15">
      <c r="E21212" s="22"/>
    </row>
    <row r="21213" spans="5:5" ht="15">
      <c r="E21213" s="22"/>
    </row>
    <row r="21214" spans="5:5" ht="15">
      <c r="E21214" s="22"/>
    </row>
    <row r="21215" spans="5:5" ht="15">
      <c r="E21215" s="22"/>
    </row>
    <row r="21216" spans="5:5" ht="15">
      <c r="E21216" s="22"/>
    </row>
    <row r="21217" spans="5:5" ht="15">
      <c r="E21217" s="22"/>
    </row>
    <row r="21218" spans="5:5" ht="15">
      <c r="E21218" s="22"/>
    </row>
    <row r="21219" spans="5:5" ht="15">
      <c r="E21219" s="22"/>
    </row>
    <row r="21220" spans="5:5" ht="15">
      <c r="E21220" s="22"/>
    </row>
    <row r="21221" spans="5:5" ht="15">
      <c r="E21221" s="22"/>
    </row>
    <row r="21222" spans="5:5" ht="15">
      <c r="E21222" s="22"/>
    </row>
    <row r="21223" spans="5:5" ht="15">
      <c r="E21223" s="22"/>
    </row>
    <row r="21224" spans="5:5" ht="15">
      <c r="E21224" s="22"/>
    </row>
    <row r="21225" spans="5:5" ht="15">
      <c r="E21225" s="22"/>
    </row>
    <row r="21226" spans="5:5" ht="15">
      <c r="E21226" s="22"/>
    </row>
    <row r="21227" spans="5:5" ht="15">
      <c r="E21227" s="22"/>
    </row>
    <row r="21228" spans="5:5" ht="15">
      <c r="E21228" s="22"/>
    </row>
    <row r="21229" spans="5:5" ht="15">
      <c r="E21229" s="22"/>
    </row>
    <row r="21230" spans="5:5" ht="15">
      <c r="E21230" s="22"/>
    </row>
    <row r="21231" spans="5:5" ht="15">
      <c r="E21231" s="22"/>
    </row>
    <row r="21232" spans="5:5" ht="15">
      <c r="E21232" s="22"/>
    </row>
    <row r="21233" spans="5:5" ht="15">
      <c r="E21233" s="22"/>
    </row>
    <row r="21234" spans="5:5" ht="15">
      <c r="E21234" s="22"/>
    </row>
    <row r="21235" spans="5:5" ht="15">
      <c r="E21235" s="22"/>
    </row>
    <row r="21236" spans="5:5" ht="15">
      <c r="E21236" s="22"/>
    </row>
    <row r="21237" spans="5:5" ht="15">
      <c r="E21237" s="22"/>
    </row>
    <row r="21238" spans="5:5" ht="15">
      <c r="E21238" s="22"/>
    </row>
    <row r="21239" spans="5:5" ht="15">
      <c r="E21239" s="22"/>
    </row>
    <row r="21240" spans="5:5" ht="15">
      <c r="E21240" s="22"/>
    </row>
    <row r="21241" spans="5:5" ht="15">
      <c r="E21241" s="22"/>
    </row>
    <row r="21242" spans="5:5" ht="15">
      <c r="E21242" s="22"/>
    </row>
    <row r="21243" spans="5:5" ht="15">
      <c r="E21243" s="22"/>
    </row>
    <row r="21244" spans="5:5" ht="15">
      <c r="E21244" s="22"/>
    </row>
    <row r="21245" spans="5:5" ht="15">
      <c r="E21245" s="22"/>
    </row>
    <row r="21246" spans="5:5" ht="15">
      <c r="E21246" s="22"/>
    </row>
    <row r="21247" spans="5:5" ht="15">
      <c r="E21247" s="22"/>
    </row>
    <row r="21248" spans="5:5" ht="15">
      <c r="E21248" s="22"/>
    </row>
    <row r="21249" spans="5:5" ht="15">
      <c r="E21249" s="22"/>
    </row>
    <row r="21250" spans="5:5" ht="15">
      <c r="E21250" s="22"/>
    </row>
    <row r="21251" spans="5:5" ht="15">
      <c r="E21251" s="22"/>
    </row>
    <row r="21252" spans="5:5" ht="15">
      <c r="E21252" s="22"/>
    </row>
    <row r="21253" spans="5:5" ht="15">
      <c r="E21253" s="22"/>
    </row>
    <row r="21254" spans="5:5" ht="15">
      <c r="E21254" s="22"/>
    </row>
    <row r="21255" spans="5:5" ht="15">
      <c r="E21255" s="22"/>
    </row>
    <row r="21256" spans="5:5" ht="15">
      <c r="E21256" s="22"/>
    </row>
    <row r="21257" spans="5:5" ht="15">
      <c r="E21257" s="22"/>
    </row>
    <row r="21258" spans="5:5" ht="15">
      <c r="E21258" s="22"/>
    </row>
    <row r="21259" spans="5:5" ht="15">
      <c r="E21259" s="22"/>
    </row>
    <row r="21260" spans="5:5" ht="15">
      <c r="E21260" s="22"/>
    </row>
    <row r="21261" spans="5:5" ht="15">
      <c r="E21261" s="22"/>
    </row>
    <row r="21262" spans="5:5" ht="15">
      <c r="E21262" s="22"/>
    </row>
    <row r="21263" spans="5:5" ht="15">
      <c r="E21263" s="22"/>
    </row>
    <row r="21264" spans="5:5" ht="15">
      <c r="E21264" s="22"/>
    </row>
    <row r="21265" spans="5:5" ht="15">
      <c r="E21265" s="22"/>
    </row>
    <row r="21266" spans="5:5" ht="15">
      <c r="E21266" s="22"/>
    </row>
    <row r="21267" spans="5:5" ht="15">
      <c r="E21267" s="22"/>
    </row>
    <row r="21268" spans="5:5" ht="15">
      <c r="E21268" s="22"/>
    </row>
    <row r="21269" spans="5:5" ht="15">
      <c r="E21269" s="22"/>
    </row>
    <row r="21270" spans="5:5" ht="15">
      <c r="E21270" s="22"/>
    </row>
    <row r="21271" spans="5:5" ht="15">
      <c r="E21271" s="22"/>
    </row>
    <row r="21272" spans="5:5" ht="15">
      <c r="E21272" s="22"/>
    </row>
    <row r="21273" spans="5:5" ht="15">
      <c r="E21273" s="22"/>
    </row>
    <row r="21274" spans="5:5" ht="15">
      <c r="E21274" s="22"/>
    </row>
    <row r="21275" spans="5:5" ht="15">
      <c r="E21275" s="22"/>
    </row>
    <row r="21276" spans="5:5" ht="15">
      <c r="E21276" s="22"/>
    </row>
    <row r="21277" spans="5:5" ht="15">
      <c r="E21277" s="22"/>
    </row>
    <row r="21278" spans="5:5" ht="15">
      <c r="E21278" s="22"/>
    </row>
    <row r="21279" spans="5:5" ht="15">
      <c r="E21279" s="22"/>
    </row>
    <row r="21280" spans="5:5" ht="15">
      <c r="E21280" s="22"/>
    </row>
    <row r="21281" spans="5:5" ht="15">
      <c r="E21281" s="22"/>
    </row>
    <row r="21282" spans="5:5" ht="15">
      <c r="E21282" s="22"/>
    </row>
    <row r="21283" spans="5:5" ht="15">
      <c r="E21283" s="22"/>
    </row>
    <row r="21284" spans="5:5" ht="15">
      <c r="E21284" s="22"/>
    </row>
    <row r="21285" spans="5:5" ht="15">
      <c r="E21285" s="22"/>
    </row>
    <row r="21286" spans="5:5" ht="15">
      <c r="E21286" s="22"/>
    </row>
    <row r="21287" spans="5:5" ht="15">
      <c r="E21287" s="22"/>
    </row>
    <row r="21288" spans="5:5" ht="15">
      <c r="E21288" s="22"/>
    </row>
    <row r="21289" spans="5:5" ht="15">
      <c r="E21289" s="22"/>
    </row>
    <row r="21290" spans="5:5" ht="15">
      <c r="E21290" s="22"/>
    </row>
    <row r="21291" spans="5:5" ht="15">
      <c r="E21291" s="22"/>
    </row>
    <row r="21292" spans="5:5" ht="15">
      <c r="E21292" s="22"/>
    </row>
    <row r="21293" spans="5:5" ht="15">
      <c r="E21293" s="22"/>
    </row>
    <row r="21294" spans="5:5" ht="15">
      <c r="E21294" s="22"/>
    </row>
    <row r="21295" spans="5:5" ht="15">
      <c r="E21295" s="22"/>
    </row>
    <row r="21296" spans="5:5" ht="15">
      <c r="E21296" s="22"/>
    </row>
    <row r="21297" spans="5:5" ht="15">
      <c r="E21297" s="22"/>
    </row>
    <row r="21298" spans="5:5" ht="15">
      <c r="E21298" s="22"/>
    </row>
    <row r="21299" spans="5:5" ht="15">
      <c r="E21299" s="22"/>
    </row>
    <row r="21300" spans="5:5" ht="15">
      <c r="E21300" s="22"/>
    </row>
    <row r="21301" spans="5:5" ht="15">
      <c r="E21301" s="22"/>
    </row>
    <row r="21302" spans="5:5" ht="15">
      <c r="E21302" s="22"/>
    </row>
    <row r="21303" spans="5:5" ht="15">
      <c r="E21303" s="22"/>
    </row>
    <row r="21304" spans="5:5" ht="15">
      <c r="E21304" s="22"/>
    </row>
    <row r="21305" spans="5:5" ht="15">
      <c r="E21305" s="22"/>
    </row>
    <row r="21306" spans="5:5" ht="15">
      <c r="E21306" s="22"/>
    </row>
    <row r="21307" spans="5:5" ht="15">
      <c r="E21307" s="22"/>
    </row>
    <row r="21308" spans="5:5" ht="15">
      <c r="E21308" s="22"/>
    </row>
    <row r="21309" spans="5:5" ht="15">
      <c r="E21309" s="22"/>
    </row>
    <row r="21310" spans="5:5" ht="15">
      <c r="E21310" s="22"/>
    </row>
    <row r="21311" spans="5:5" ht="15">
      <c r="E21311" s="22"/>
    </row>
    <row r="21312" spans="5:5" ht="15">
      <c r="E21312" s="22"/>
    </row>
    <row r="21313" spans="5:5" ht="15">
      <c r="E21313" s="22"/>
    </row>
    <row r="21314" spans="5:5" ht="15">
      <c r="E21314" s="22"/>
    </row>
    <row r="21315" spans="5:5" ht="15">
      <c r="E21315" s="22"/>
    </row>
    <row r="21316" spans="5:5" ht="15">
      <c r="E21316" s="22"/>
    </row>
    <row r="21317" spans="5:5" ht="15">
      <c r="E21317" s="22"/>
    </row>
    <row r="21318" spans="5:5" ht="15">
      <c r="E21318" s="22"/>
    </row>
    <row r="21319" spans="5:5" ht="15">
      <c r="E21319" s="22"/>
    </row>
    <row r="21320" spans="5:5" ht="15">
      <c r="E21320" s="22"/>
    </row>
    <row r="21321" spans="5:5" ht="15">
      <c r="E21321" s="22"/>
    </row>
    <row r="21322" spans="5:5" ht="15">
      <c r="E21322" s="22"/>
    </row>
    <row r="21323" spans="5:5" ht="15">
      <c r="E21323" s="22"/>
    </row>
    <row r="21324" spans="5:5" ht="15">
      <c r="E21324" s="22"/>
    </row>
    <row r="21325" spans="5:5" ht="15">
      <c r="E21325" s="22"/>
    </row>
    <row r="21326" spans="5:5" ht="15">
      <c r="E21326" s="22"/>
    </row>
    <row r="21327" spans="5:5" ht="15">
      <c r="E21327" s="22"/>
    </row>
    <row r="21328" spans="5:5" ht="15">
      <c r="E21328" s="22"/>
    </row>
    <row r="21329" spans="5:5" ht="15">
      <c r="E21329" s="22"/>
    </row>
    <row r="21330" spans="5:5" ht="15">
      <c r="E21330" s="22"/>
    </row>
    <row r="21331" spans="5:5" ht="15">
      <c r="E21331" s="22"/>
    </row>
    <row r="21332" spans="5:5" ht="15">
      <c r="E21332" s="22"/>
    </row>
    <row r="21333" spans="5:5" ht="15">
      <c r="E21333" s="22"/>
    </row>
    <row r="21334" spans="5:5" ht="15">
      <c r="E21334" s="22"/>
    </row>
    <row r="21335" spans="5:5" ht="15">
      <c r="E21335" s="22"/>
    </row>
    <row r="21336" spans="5:5" ht="15">
      <c r="E21336" s="22"/>
    </row>
    <row r="21337" spans="5:5" ht="15">
      <c r="E21337" s="22"/>
    </row>
    <row r="21338" spans="5:5" ht="15">
      <c r="E21338" s="22"/>
    </row>
    <row r="21339" spans="5:5" ht="15">
      <c r="E21339" s="22"/>
    </row>
    <row r="21340" spans="5:5" ht="15">
      <c r="E21340" s="22"/>
    </row>
    <row r="21341" spans="5:5" ht="15">
      <c r="E21341" s="22"/>
    </row>
    <row r="21342" spans="5:5" ht="15">
      <c r="E21342" s="22"/>
    </row>
    <row r="21343" spans="5:5" ht="15">
      <c r="E21343" s="22"/>
    </row>
    <row r="21344" spans="5:5" ht="15">
      <c r="E21344" s="22"/>
    </row>
    <row r="21345" spans="5:5" ht="15">
      <c r="E21345" s="22"/>
    </row>
    <row r="21346" spans="5:5" ht="15">
      <c r="E21346" s="22"/>
    </row>
    <row r="21347" spans="5:5" ht="15">
      <c r="E21347" s="22"/>
    </row>
    <row r="21348" spans="5:5" ht="15">
      <c r="E21348" s="22"/>
    </row>
    <row r="21349" spans="5:5" ht="15">
      <c r="E21349" s="22"/>
    </row>
    <row r="21350" spans="5:5" ht="15">
      <c r="E21350" s="22"/>
    </row>
    <row r="21351" spans="5:5" ht="15">
      <c r="E21351" s="22"/>
    </row>
    <row r="21352" spans="5:5" ht="15">
      <c r="E21352" s="22"/>
    </row>
    <row r="21353" spans="5:5" ht="15">
      <c r="E21353" s="22"/>
    </row>
    <row r="21354" spans="5:5" ht="15">
      <c r="E21354" s="22"/>
    </row>
    <row r="21355" spans="5:5" ht="15">
      <c r="E21355" s="22"/>
    </row>
    <row r="21356" spans="5:5" ht="15">
      <c r="E21356" s="22"/>
    </row>
    <row r="21357" spans="5:5" ht="15">
      <c r="E21357" s="22"/>
    </row>
    <row r="21358" spans="5:5" ht="15">
      <c r="E21358" s="22"/>
    </row>
    <row r="21359" spans="5:5" ht="15">
      <c r="E21359" s="22"/>
    </row>
    <row r="21360" spans="5:5" ht="15">
      <c r="E21360" s="22"/>
    </row>
    <row r="21361" spans="5:5" ht="15">
      <c r="E21361" s="22"/>
    </row>
    <row r="21362" spans="5:5" ht="15">
      <c r="E21362" s="22"/>
    </row>
    <row r="21363" spans="5:5" ht="15">
      <c r="E21363" s="22"/>
    </row>
    <row r="21364" spans="5:5" ht="15">
      <c r="E21364" s="22"/>
    </row>
    <row r="21365" spans="5:5" ht="15">
      <c r="E21365" s="22"/>
    </row>
    <row r="21366" spans="5:5" ht="15">
      <c r="E21366" s="22"/>
    </row>
    <row r="21367" spans="5:5" ht="15">
      <c r="E21367" s="22"/>
    </row>
    <row r="21368" spans="5:5" ht="15">
      <c r="E21368" s="22"/>
    </row>
    <row r="21369" spans="5:5" ht="15">
      <c r="E21369" s="22"/>
    </row>
    <row r="21370" spans="5:5" ht="15">
      <c r="E21370" s="22"/>
    </row>
    <row r="21371" spans="5:5" ht="15">
      <c r="E21371" s="22"/>
    </row>
    <row r="21372" spans="5:5" ht="15">
      <c r="E21372" s="22"/>
    </row>
    <row r="21373" spans="5:5" ht="15">
      <c r="E21373" s="22"/>
    </row>
    <row r="21374" spans="5:5" ht="15">
      <c r="E21374" s="22"/>
    </row>
    <row r="21375" spans="5:5" ht="15">
      <c r="E21375" s="22"/>
    </row>
    <row r="21376" spans="5:5" ht="15">
      <c r="E21376" s="22"/>
    </row>
    <row r="21377" spans="5:5" ht="15">
      <c r="E21377" s="22"/>
    </row>
    <row r="21378" spans="5:5" ht="15">
      <c r="E21378" s="22"/>
    </row>
    <row r="21379" spans="5:5" ht="15">
      <c r="E21379" s="22"/>
    </row>
    <row r="21380" spans="5:5" ht="15">
      <c r="E21380" s="22"/>
    </row>
    <row r="21381" spans="5:5" ht="15">
      <c r="E21381" s="22"/>
    </row>
    <row r="21382" spans="5:5" ht="15">
      <c r="E21382" s="22"/>
    </row>
    <row r="21383" spans="5:5" ht="15">
      <c r="E21383" s="22"/>
    </row>
    <row r="21384" spans="5:5" ht="15">
      <c r="E21384" s="22"/>
    </row>
    <row r="21385" spans="5:5" ht="15">
      <c r="E21385" s="22"/>
    </row>
    <row r="21386" spans="5:5" ht="15">
      <c r="E21386" s="22"/>
    </row>
    <row r="21387" spans="5:5" ht="15">
      <c r="E21387" s="22"/>
    </row>
    <row r="21388" spans="5:5" ht="15">
      <c r="E21388" s="22"/>
    </row>
    <row r="21389" spans="5:5" ht="15">
      <c r="E21389" s="22"/>
    </row>
    <row r="21390" spans="5:5" ht="15">
      <c r="E21390" s="22"/>
    </row>
    <row r="21391" spans="5:5" ht="15">
      <c r="E21391" s="22"/>
    </row>
    <row r="21392" spans="5:5" ht="15">
      <c r="E21392" s="22"/>
    </row>
    <row r="21393" spans="5:5" ht="15">
      <c r="E21393" s="22"/>
    </row>
    <row r="21394" spans="5:5" ht="15">
      <c r="E21394" s="22"/>
    </row>
    <row r="21395" spans="5:5" ht="15">
      <c r="E21395" s="22"/>
    </row>
    <row r="21396" spans="5:5" ht="15">
      <c r="E21396" s="22"/>
    </row>
    <row r="21397" spans="5:5" ht="15">
      <c r="E21397" s="22"/>
    </row>
    <row r="21398" spans="5:5" ht="15">
      <c r="E21398" s="22"/>
    </row>
    <row r="21399" spans="5:5" ht="15">
      <c r="E21399" s="22"/>
    </row>
    <row r="21400" spans="5:5" ht="15">
      <c r="E21400" s="22"/>
    </row>
    <row r="21401" spans="5:5" ht="15">
      <c r="E21401" s="22"/>
    </row>
    <row r="21402" spans="5:5" ht="15">
      <c r="E21402" s="22"/>
    </row>
    <row r="21403" spans="5:5" ht="15">
      <c r="E21403" s="22"/>
    </row>
    <row r="21404" spans="5:5" ht="15">
      <c r="E21404" s="22"/>
    </row>
    <row r="21405" spans="5:5" ht="15">
      <c r="E21405" s="22"/>
    </row>
    <row r="21406" spans="5:5" ht="15">
      <c r="E21406" s="22"/>
    </row>
    <row r="21407" spans="5:5" ht="15">
      <c r="E21407" s="22"/>
    </row>
    <row r="21408" spans="5:5" ht="15">
      <c r="E21408" s="22"/>
    </row>
    <row r="21409" spans="5:5" ht="15">
      <c r="E21409" s="22"/>
    </row>
    <row r="21410" spans="5:5" ht="15">
      <c r="E21410" s="22"/>
    </row>
    <row r="21411" spans="5:5" ht="15">
      <c r="E21411" s="22"/>
    </row>
    <row r="21412" spans="5:5" ht="15">
      <c r="E21412" s="22"/>
    </row>
    <row r="21413" spans="5:5" ht="15">
      <c r="E21413" s="22"/>
    </row>
    <row r="21414" spans="5:5" ht="15">
      <c r="E21414" s="22"/>
    </row>
    <row r="21415" spans="5:5" ht="15">
      <c r="E21415" s="22"/>
    </row>
    <row r="21416" spans="5:5" ht="15">
      <c r="E21416" s="22"/>
    </row>
    <row r="21417" spans="5:5" ht="15">
      <c r="E21417" s="22"/>
    </row>
    <row r="21418" spans="5:5" ht="15">
      <c r="E21418" s="22"/>
    </row>
    <row r="21419" spans="5:5" ht="15">
      <c r="E21419" s="22"/>
    </row>
    <row r="21420" spans="5:5" ht="15">
      <c r="E21420" s="22"/>
    </row>
    <row r="21421" spans="5:5" ht="15">
      <c r="E21421" s="22"/>
    </row>
    <row r="21422" spans="5:5" ht="15">
      <c r="E21422" s="22"/>
    </row>
    <row r="21423" spans="5:5" ht="15">
      <c r="E21423" s="22"/>
    </row>
    <row r="21424" spans="5:5" ht="15">
      <c r="E21424" s="22"/>
    </row>
    <row r="21425" spans="5:5" ht="15">
      <c r="E21425" s="22"/>
    </row>
    <row r="21426" spans="5:5" ht="15">
      <c r="E21426" s="22"/>
    </row>
    <row r="21427" spans="5:5" ht="15">
      <c r="E21427" s="22"/>
    </row>
    <row r="21428" spans="5:5" ht="15">
      <c r="E21428" s="22"/>
    </row>
    <row r="21429" spans="5:5" ht="15">
      <c r="E21429" s="22"/>
    </row>
    <row r="21430" spans="5:5" ht="15">
      <c r="E21430" s="22"/>
    </row>
    <row r="21431" spans="5:5" ht="15">
      <c r="E21431" s="22"/>
    </row>
    <row r="21432" spans="5:5" ht="15">
      <c r="E21432" s="22"/>
    </row>
    <row r="21433" spans="5:5" ht="15">
      <c r="E21433" s="22"/>
    </row>
    <row r="21434" spans="5:5" ht="15">
      <c r="E21434" s="22"/>
    </row>
    <row r="21435" spans="5:5" ht="15">
      <c r="E21435" s="22"/>
    </row>
    <row r="21436" spans="5:5" ht="15">
      <c r="E21436" s="22"/>
    </row>
    <row r="21437" spans="5:5" ht="15">
      <c r="E21437" s="22"/>
    </row>
    <row r="21438" spans="5:5" ht="15">
      <c r="E21438" s="22"/>
    </row>
    <row r="21439" spans="5:5" ht="15">
      <c r="E21439" s="22"/>
    </row>
    <row r="21440" spans="5:5" ht="15">
      <c r="E21440" s="22"/>
    </row>
    <row r="21441" spans="5:5" ht="15">
      <c r="E21441" s="22"/>
    </row>
    <row r="21442" spans="5:5" ht="15">
      <c r="E21442" s="22"/>
    </row>
    <row r="21443" spans="5:5" ht="15">
      <c r="E21443" s="22"/>
    </row>
    <row r="21444" spans="5:5" ht="15">
      <c r="E21444" s="22"/>
    </row>
    <row r="21445" spans="5:5" ht="15">
      <c r="E21445" s="22"/>
    </row>
    <row r="21446" spans="5:5" ht="15">
      <c r="E21446" s="22"/>
    </row>
    <row r="21447" spans="5:5" ht="15">
      <c r="E21447" s="22"/>
    </row>
    <row r="21448" spans="5:5" ht="15">
      <c r="E21448" s="22"/>
    </row>
    <row r="21449" spans="5:5" ht="15">
      <c r="E21449" s="22"/>
    </row>
    <row r="21450" spans="5:5" ht="15">
      <c r="E21450" s="22"/>
    </row>
    <row r="21451" spans="5:5" ht="15">
      <c r="E21451" s="22"/>
    </row>
    <row r="21452" spans="5:5" ht="15">
      <c r="E21452" s="22"/>
    </row>
    <row r="21453" spans="5:5" ht="15">
      <c r="E21453" s="22"/>
    </row>
    <row r="21454" spans="5:5" ht="15">
      <c r="E21454" s="22"/>
    </row>
    <row r="21455" spans="5:5" ht="15">
      <c r="E21455" s="22"/>
    </row>
    <row r="21456" spans="5:5" ht="15">
      <c r="E21456" s="22"/>
    </row>
    <row r="21457" spans="5:5" ht="15">
      <c r="E21457" s="22"/>
    </row>
    <row r="21458" spans="5:5" ht="15">
      <c r="E21458" s="22"/>
    </row>
    <row r="21459" spans="5:5" ht="15">
      <c r="E21459" s="22"/>
    </row>
    <row r="21460" spans="5:5" ht="15">
      <c r="E21460" s="22"/>
    </row>
    <row r="21461" spans="5:5" ht="15">
      <c r="E21461" s="22"/>
    </row>
    <row r="21462" spans="5:5" ht="15">
      <c r="E21462" s="22"/>
    </row>
    <row r="21463" spans="5:5" ht="15">
      <c r="E21463" s="22"/>
    </row>
    <row r="21464" spans="5:5" ht="15">
      <c r="E21464" s="22"/>
    </row>
    <row r="21465" spans="5:5" ht="15">
      <c r="E21465" s="22"/>
    </row>
    <row r="21466" spans="5:5" ht="15">
      <c r="E21466" s="22"/>
    </row>
    <row r="21467" spans="5:5" ht="15">
      <c r="E21467" s="22"/>
    </row>
    <row r="21468" spans="5:5" ht="15">
      <c r="E21468" s="22"/>
    </row>
    <row r="21469" spans="5:5" ht="15">
      <c r="E21469" s="22"/>
    </row>
    <row r="21470" spans="5:5" ht="15">
      <c r="E21470" s="22"/>
    </row>
    <row r="21471" spans="5:5" ht="15">
      <c r="E21471" s="22"/>
    </row>
    <row r="21472" spans="5:5" ht="15">
      <c r="E21472" s="22"/>
    </row>
    <row r="21473" spans="5:5" ht="15">
      <c r="E21473" s="22"/>
    </row>
    <row r="21474" spans="5:5" ht="15">
      <c r="E21474" s="22"/>
    </row>
    <row r="21475" spans="5:5" ht="15">
      <c r="E21475" s="22"/>
    </row>
    <row r="21476" spans="5:5" ht="15">
      <c r="E21476" s="22"/>
    </row>
    <row r="21477" spans="5:5" ht="15">
      <c r="E21477" s="22"/>
    </row>
    <row r="21478" spans="5:5" ht="15">
      <c r="E21478" s="22"/>
    </row>
    <row r="21479" spans="5:5" ht="15">
      <c r="E21479" s="22"/>
    </row>
    <row r="21480" spans="5:5" ht="15">
      <c r="E21480" s="22"/>
    </row>
    <row r="21481" spans="5:5" ht="15">
      <c r="E21481" s="22"/>
    </row>
    <row r="21482" spans="5:5" ht="15">
      <c r="E21482" s="22"/>
    </row>
    <row r="21483" spans="5:5" ht="15">
      <c r="E21483" s="22"/>
    </row>
    <row r="21484" spans="5:5" ht="15">
      <c r="E21484" s="22"/>
    </row>
    <row r="21485" spans="5:5" ht="15">
      <c r="E21485" s="22"/>
    </row>
    <row r="21486" spans="5:5" ht="15">
      <c r="E21486" s="22"/>
    </row>
    <row r="21487" spans="5:5" ht="15">
      <c r="E21487" s="22"/>
    </row>
    <row r="21488" spans="5:5" ht="15">
      <c r="E21488" s="22"/>
    </row>
    <row r="21489" spans="5:5" ht="15">
      <c r="E21489" s="22"/>
    </row>
    <row r="21490" spans="5:5" ht="15">
      <c r="E21490" s="22"/>
    </row>
    <row r="21491" spans="5:5" ht="15">
      <c r="E21491" s="22"/>
    </row>
    <row r="21492" spans="5:5" ht="15">
      <c r="E21492" s="22"/>
    </row>
    <row r="21493" spans="5:5" ht="15">
      <c r="E21493" s="22"/>
    </row>
    <row r="21494" spans="5:5" ht="15">
      <c r="E21494" s="22"/>
    </row>
    <row r="21495" spans="5:5" ht="15">
      <c r="E21495" s="22"/>
    </row>
    <row r="21496" spans="5:5" ht="15">
      <c r="E21496" s="22"/>
    </row>
    <row r="21497" spans="5:5" ht="15">
      <c r="E21497" s="22"/>
    </row>
    <row r="21498" spans="5:5" ht="15">
      <c r="E21498" s="22"/>
    </row>
    <row r="21499" spans="5:5" ht="15">
      <c r="E21499" s="22"/>
    </row>
    <row r="21500" spans="5:5" ht="15">
      <c r="E21500" s="22"/>
    </row>
    <row r="21501" spans="5:5" ht="15">
      <c r="E21501" s="22"/>
    </row>
    <row r="21502" spans="5:5" ht="15">
      <c r="E21502" s="22"/>
    </row>
    <row r="21503" spans="5:5" ht="15">
      <c r="E21503" s="22"/>
    </row>
    <row r="21504" spans="5:5" ht="15">
      <c r="E21504" s="22"/>
    </row>
    <row r="21505" spans="5:5" ht="15">
      <c r="E21505" s="22"/>
    </row>
    <row r="21506" spans="5:5" ht="15">
      <c r="E21506" s="22"/>
    </row>
    <row r="21507" spans="5:5" ht="15">
      <c r="E21507" s="22"/>
    </row>
    <row r="21508" spans="5:5" ht="15">
      <c r="E21508" s="22"/>
    </row>
    <row r="21509" spans="5:5" ht="15">
      <c r="E21509" s="22"/>
    </row>
    <row r="21510" spans="5:5" ht="15">
      <c r="E21510" s="22"/>
    </row>
    <row r="21511" spans="5:5" ht="15">
      <c r="E21511" s="22"/>
    </row>
    <row r="21512" spans="5:5" ht="15">
      <c r="E21512" s="22"/>
    </row>
    <row r="21513" spans="5:5" ht="15">
      <c r="E21513" s="22"/>
    </row>
    <row r="21514" spans="5:5" ht="15">
      <c r="E21514" s="22"/>
    </row>
    <row r="21515" spans="5:5" ht="15">
      <c r="E21515" s="22"/>
    </row>
    <row r="21516" spans="5:5" ht="15">
      <c r="E21516" s="22"/>
    </row>
    <row r="21517" spans="5:5" ht="15">
      <c r="E21517" s="22"/>
    </row>
    <row r="21518" spans="5:5" ht="15">
      <c r="E21518" s="22"/>
    </row>
    <row r="21519" spans="5:5" ht="15">
      <c r="E21519" s="22"/>
    </row>
    <row r="21520" spans="5:5" ht="15">
      <c r="E21520" s="22"/>
    </row>
    <row r="21521" spans="5:5" ht="15">
      <c r="E21521" s="22"/>
    </row>
    <row r="21522" spans="5:5" ht="15">
      <c r="E21522" s="22"/>
    </row>
    <row r="21523" spans="5:5" ht="15">
      <c r="E21523" s="22"/>
    </row>
    <row r="21524" spans="5:5" ht="15">
      <c r="E21524" s="22"/>
    </row>
    <row r="21525" spans="5:5" ht="15">
      <c r="E21525" s="22"/>
    </row>
    <row r="21526" spans="5:5" ht="15">
      <c r="E21526" s="22"/>
    </row>
    <row r="21527" spans="5:5" ht="15">
      <c r="E21527" s="22"/>
    </row>
    <row r="21528" spans="5:5" ht="15">
      <c r="E21528" s="22"/>
    </row>
    <row r="21529" spans="5:5" ht="15">
      <c r="E21529" s="22"/>
    </row>
    <row r="21530" spans="5:5" ht="15">
      <c r="E21530" s="22"/>
    </row>
    <row r="21531" spans="5:5" ht="15">
      <c r="E21531" s="22"/>
    </row>
    <row r="21532" spans="5:5" ht="15">
      <c r="E21532" s="22"/>
    </row>
    <row r="21533" spans="5:5" ht="15">
      <c r="E21533" s="22"/>
    </row>
    <row r="21534" spans="5:5" ht="15">
      <c r="E21534" s="22"/>
    </row>
    <row r="21535" spans="5:5" ht="15">
      <c r="E21535" s="22"/>
    </row>
    <row r="21536" spans="5:5" ht="15">
      <c r="E21536" s="22"/>
    </row>
    <row r="21537" spans="5:5" ht="15">
      <c r="E21537" s="22"/>
    </row>
    <row r="21538" spans="5:5" ht="15">
      <c r="E21538" s="22"/>
    </row>
    <row r="21539" spans="5:5" ht="15">
      <c r="E21539" s="22"/>
    </row>
    <row r="21540" spans="5:5" ht="15">
      <c r="E21540" s="22"/>
    </row>
    <row r="21541" spans="5:5" ht="15">
      <c r="E21541" s="22"/>
    </row>
    <row r="21542" spans="5:5" ht="15">
      <c r="E21542" s="22"/>
    </row>
    <row r="21543" spans="5:5" ht="15">
      <c r="E21543" s="22"/>
    </row>
    <row r="21544" spans="5:5" ht="15">
      <c r="E21544" s="22"/>
    </row>
    <row r="21545" spans="5:5" ht="15">
      <c r="E21545" s="22"/>
    </row>
    <row r="21546" spans="5:5" ht="15">
      <c r="E21546" s="22"/>
    </row>
    <row r="21547" spans="5:5" ht="15">
      <c r="E21547" s="22"/>
    </row>
    <row r="21548" spans="5:5" ht="15">
      <c r="E21548" s="22"/>
    </row>
    <row r="21549" spans="5:5" ht="15">
      <c r="E21549" s="22"/>
    </row>
    <row r="21550" spans="5:5" ht="15">
      <c r="E21550" s="22"/>
    </row>
    <row r="21551" spans="5:5" ht="15">
      <c r="E21551" s="22"/>
    </row>
    <row r="21552" spans="5:5" ht="15">
      <c r="E21552" s="22"/>
    </row>
    <row r="21553" spans="5:5" ht="15">
      <c r="E21553" s="22"/>
    </row>
    <row r="21554" spans="5:5" ht="15">
      <c r="E21554" s="22"/>
    </row>
    <row r="21555" spans="5:5" ht="15">
      <c r="E21555" s="22"/>
    </row>
    <row r="21556" spans="5:5" ht="15">
      <c r="E21556" s="22"/>
    </row>
    <row r="21557" spans="5:5" ht="15">
      <c r="E21557" s="22"/>
    </row>
    <row r="21558" spans="5:5" ht="15">
      <c r="E21558" s="22"/>
    </row>
    <row r="21559" spans="5:5" ht="15">
      <c r="E21559" s="22"/>
    </row>
    <row r="21560" spans="5:5" ht="15">
      <c r="E21560" s="22"/>
    </row>
    <row r="21561" spans="5:5" ht="15">
      <c r="E21561" s="22"/>
    </row>
    <row r="21562" spans="5:5" ht="15">
      <c r="E21562" s="22"/>
    </row>
    <row r="21563" spans="5:5" ht="15">
      <c r="E21563" s="22"/>
    </row>
    <row r="21564" spans="5:5" ht="15">
      <c r="E21564" s="22"/>
    </row>
    <row r="21565" spans="5:5" ht="15">
      <c r="E21565" s="22"/>
    </row>
    <row r="21566" spans="5:5" ht="15">
      <c r="E21566" s="22"/>
    </row>
    <row r="21567" spans="5:5" ht="15">
      <c r="E21567" s="22"/>
    </row>
    <row r="21568" spans="5:5" ht="15">
      <c r="E21568" s="22"/>
    </row>
    <row r="21569" spans="5:5" ht="15">
      <c r="E21569" s="22"/>
    </row>
    <row r="21570" spans="5:5" ht="15">
      <c r="E21570" s="22"/>
    </row>
    <row r="21571" spans="5:5" ht="15">
      <c r="E21571" s="22"/>
    </row>
    <row r="21572" spans="5:5" ht="15">
      <c r="E21572" s="22"/>
    </row>
    <row r="21573" spans="5:5" ht="15">
      <c r="E21573" s="22"/>
    </row>
    <row r="21574" spans="5:5" ht="15">
      <c r="E21574" s="22"/>
    </row>
    <row r="21575" spans="5:5" ht="15">
      <c r="E21575" s="22"/>
    </row>
    <row r="21576" spans="5:5" ht="15">
      <c r="E21576" s="22"/>
    </row>
    <row r="21577" spans="5:5" ht="15">
      <c r="E21577" s="22"/>
    </row>
    <row r="21578" spans="5:5" ht="15">
      <c r="E21578" s="22"/>
    </row>
    <row r="21579" spans="5:5" ht="15">
      <c r="E21579" s="22"/>
    </row>
    <row r="21580" spans="5:5" ht="15">
      <c r="E21580" s="22"/>
    </row>
    <row r="21581" spans="5:5" ht="15">
      <c r="E21581" s="22"/>
    </row>
    <row r="21582" spans="5:5" ht="15">
      <c r="E21582" s="22"/>
    </row>
    <row r="21583" spans="5:5" ht="15">
      <c r="E21583" s="22"/>
    </row>
    <row r="21584" spans="5:5" ht="15">
      <c r="E21584" s="22"/>
    </row>
    <row r="21585" spans="5:5" ht="15">
      <c r="E21585" s="22"/>
    </row>
    <row r="21586" spans="5:5" ht="15">
      <c r="E21586" s="22"/>
    </row>
    <row r="21587" spans="5:5" ht="15">
      <c r="E21587" s="22"/>
    </row>
    <row r="21588" spans="5:5" ht="15">
      <c r="E21588" s="22"/>
    </row>
    <row r="21589" spans="5:5" ht="15">
      <c r="E21589" s="22"/>
    </row>
    <row r="21590" spans="5:5" ht="15">
      <c r="E21590" s="22"/>
    </row>
    <row r="21591" spans="5:5" ht="15">
      <c r="E21591" s="22"/>
    </row>
    <row r="21592" spans="5:5" ht="15">
      <c r="E21592" s="22"/>
    </row>
    <row r="21593" spans="5:5" ht="15">
      <c r="E21593" s="22"/>
    </row>
    <row r="21594" spans="5:5" ht="15">
      <c r="E21594" s="22"/>
    </row>
    <row r="21595" spans="5:5" ht="15">
      <c r="E21595" s="22"/>
    </row>
    <row r="21596" spans="5:5" ht="15">
      <c r="E21596" s="22"/>
    </row>
    <row r="21597" spans="5:5" ht="15">
      <c r="E21597" s="22"/>
    </row>
    <row r="21598" spans="5:5" ht="15">
      <c r="E21598" s="22"/>
    </row>
    <row r="21599" spans="5:5" ht="15">
      <c r="E21599" s="22"/>
    </row>
    <row r="21600" spans="5:5" ht="15">
      <c r="E21600" s="22"/>
    </row>
    <row r="21601" spans="5:5" ht="15">
      <c r="E21601" s="22"/>
    </row>
    <row r="21602" spans="5:5" ht="15">
      <c r="E21602" s="22"/>
    </row>
    <row r="21603" spans="5:5" ht="15">
      <c r="E21603" s="22"/>
    </row>
    <row r="21604" spans="5:5" ht="15">
      <c r="E21604" s="22"/>
    </row>
    <row r="21605" spans="5:5" ht="15">
      <c r="E21605" s="22"/>
    </row>
    <row r="21606" spans="5:5" ht="15">
      <c r="E21606" s="22"/>
    </row>
    <row r="21607" spans="5:5" ht="15">
      <c r="E21607" s="22"/>
    </row>
    <row r="21608" spans="5:5" ht="15">
      <c r="E21608" s="22"/>
    </row>
    <row r="21609" spans="5:5" ht="15">
      <c r="E21609" s="22"/>
    </row>
    <row r="21610" spans="5:5" ht="15">
      <c r="E21610" s="22"/>
    </row>
    <row r="21611" spans="5:5" ht="15">
      <c r="E21611" s="22"/>
    </row>
    <row r="21612" spans="5:5" ht="15">
      <c r="E21612" s="22"/>
    </row>
    <row r="21613" spans="5:5" ht="15">
      <c r="E21613" s="22"/>
    </row>
    <row r="21614" spans="5:5" ht="15">
      <c r="E21614" s="22"/>
    </row>
    <row r="21615" spans="5:5" ht="15">
      <c r="E21615" s="22"/>
    </row>
    <row r="21616" spans="5:5" ht="15">
      <c r="E21616" s="22"/>
    </row>
    <row r="21617" spans="5:5" ht="15">
      <c r="E21617" s="22"/>
    </row>
    <row r="21618" spans="5:5" ht="15">
      <c r="E21618" s="22"/>
    </row>
    <row r="21619" spans="5:5" ht="15">
      <c r="E21619" s="22"/>
    </row>
    <row r="21620" spans="5:5" ht="15">
      <c r="E21620" s="22"/>
    </row>
    <row r="21621" spans="5:5" ht="15">
      <c r="E21621" s="22"/>
    </row>
    <row r="21622" spans="5:5" ht="15">
      <c r="E21622" s="22"/>
    </row>
    <row r="21623" spans="5:5" ht="15">
      <c r="E21623" s="22"/>
    </row>
    <row r="21624" spans="5:5" ht="15">
      <c r="E21624" s="22"/>
    </row>
    <row r="21625" spans="5:5" ht="15">
      <c r="E21625" s="22"/>
    </row>
    <row r="21626" spans="5:5" ht="15">
      <c r="E21626" s="22"/>
    </row>
    <row r="21627" spans="5:5" ht="15">
      <c r="E21627" s="22"/>
    </row>
    <row r="21628" spans="5:5" ht="15">
      <c r="E21628" s="22"/>
    </row>
    <row r="21629" spans="5:5" ht="15">
      <c r="E21629" s="22"/>
    </row>
    <row r="21630" spans="5:5" ht="15">
      <c r="E21630" s="22"/>
    </row>
    <row r="21631" spans="5:5" ht="15">
      <c r="E21631" s="22"/>
    </row>
    <row r="21632" spans="5:5" ht="15">
      <c r="E21632" s="22"/>
    </row>
    <row r="21633" spans="5:5" ht="15">
      <c r="E21633" s="22"/>
    </row>
    <row r="21634" spans="5:5" ht="15">
      <c r="E21634" s="22"/>
    </row>
    <row r="21635" spans="5:5" ht="15">
      <c r="E21635" s="22"/>
    </row>
    <row r="21636" spans="5:5" ht="15">
      <c r="E21636" s="22"/>
    </row>
    <row r="21637" spans="5:5" ht="15">
      <c r="E21637" s="22"/>
    </row>
    <row r="21638" spans="5:5" ht="15">
      <c r="E21638" s="22"/>
    </row>
    <row r="21639" spans="5:5" ht="15">
      <c r="E21639" s="22"/>
    </row>
    <row r="21640" spans="5:5" ht="15">
      <c r="E21640" s="22"/>
    </row>
    <row r="21641" spans="5:5" ht="15">
      <c r="E21641" s="22"/>
    </row>
    <row r="21642" spans="5:5" ht="15">
      <c r="E21642" s="22"/>
    </row>
    <row r="21643" spans="5:5" ht="15">
      <c r="E21643" s="22"/>
    </row>
    <row r="21644" spans="5:5" ht="15">
      <c r="E21644" s="22"/>
    </row>
    <row r="21645" spans="5:5" ht="15">
      <c r="E21645" s="22"/>
    </row>
    <row r="21646" spans="5:5" ht="15">
      <c r="E21646" s="22"/>
    </row>
    <row r="21647" spans="5:5" ht="15">
      <c r="E21647" s="22"/>
    </row>
    <row r="21648" spans="5:5" ht="15">
      <c r="E21648" s="22"/>
    </row>
    <row r="21649" spans="5:5" ht="15">
      <c r="E21649" s="22"/>
    </row>
    <row r="21650" spans="5:5" ht="15">
      <c r="E21650" s="22"/>
    </row>
    <row r="21651" spans="5:5" ht="15">
      <c r="E21651" s="22"/>
    </row>
    <row r="21652" spans="5:5" ht="15">
      <c r="E21652" s="22"/>
    </row>
    <row r="21653" spans="5:5" ht="15">
      <c r="E21653" s="22"/>
    </row>
    <row r="21654" spans="5:5" ht="15">
      <c r="E21654" s="22"/>
    </row>
    <row r="21655" spans="5:5" ht="15">
      <c r="E21655" s="22"/>
    </row>
    <row r="21656" spans="5:5" ht="15">
      <c r="E21656" s="22"/>
    </row>
    <row r="21657" spans="5:5" ht="15">
      <c r="E21657" s="22"/>
    </row>
    <row r="21658" spans="5:5" ht="15">
      <c r="E21658" s="22"/>
    </row>
    <row r="21659" spans="5:5" ht="15">
      <c r="E21659" s="22"/>
    </row>
    <row r="21660" spans="5:5" ht="15">
      <c r="E21660" s="22"/>
    </row>
    <row r="21661" spans="5:5" ht="15">
      <c r="E21661" s="22"/>
    </row>
    <row r="21662" spans="5:5" ht="15">
      <c r="E21662" s="22"/>
    </row>
    <row r="21663" spans="5:5" ht="15">
      <c r="E21663" s="22"/>
    </row>
    <row r="21664" spans="5:5" ht="15">
      <c r="E21664" s="22"/>
    </row>
    <row r="21665" spans="5:5" ht="15">
      <c r="E21665" s="22"/>
    </row>
    <row r="21666" spans="5:5" ht="15">
      <c r="E21666" s="22"/>
    </row>
    <row r="21667" spans="5:5" ht="15">
      <c r="E21667" s="22"/>
    </row>
    <row r="21668" spans="5:5" ht="15">
      <c r="E21668" s="22"/>
    </row>
    <row r="21669" spans="5:5" ht="15">
      <c r="E21669" s="22"/>
    </row>
    <row r="21670" spans="5:5" ht="15">
      <c r="E21670" s="22"/>
    </row>
    <row r="21671" spans="5:5" ht="15">
      <c r="E21671" s="22"/>
    </row>
    <row r="21672" spans="5:5" ht="15">
      <c r="E21672" s="22"/>
    </row>
    <row r="21673" spans="5:5" ht="15">
      <c r="E21673" s="22"/>
    </row>
    <row r="21674" spans="5:5" ht="15">
      <c r="E21674" s="22"/>
    </row>
    <row r="21675" spans="5:5" ht="15">
      <c r="E21675" s="22"/>
    </row>
    <row r="21676" spans="5:5" ht="15">
      <c r="E21676" s="22"/>
    </row>
    <row r="21677" spans="5:5" ht="15">
      <c r="E21677" s="22"/>
    </row>
    <row r="21678" spans="5:5" ht="15">
      <c r="E21678" s="22"/>
    </row>
    <row r="21679" spans="5:5" ht="15">
      <c r="E21679" s="22"/>
    </row>
    <row r="21680" spans="5:5" ht="15">
      <c r="E21680" s="22"/>
    </row>
    <row r="21681" spans="5:5" ht="15">
      <c r="E21681" s="22"/>
    </row>
    <row r="21682" spans="5:5" ht="15">
      <c r="E21682" s="22"/>
    </row>
    <row r="21683" spans="5:5" ht="15">
      <c r="E21683" s="22"/>
    </row>
    <row r="21684" spans="5:5" ht="15">
      <c r="E21684" s="22"/>
    </row>
    <row r="21685" spans="5:5" ht="15">
      <c r="E21685" s="22"/>
    </row>
    <row r="21686" spans="5:5" ht="15">
      <c r="E21686" s="22"/>
    </row>
    <row r="21687" spans="5:5" ht="15">
      <c r="E21687" s="22"/>
    </row>
    <row r="21688" spans="5:5" ht="15">
      <c r="E21688" s="22"/>
    </row>
    <row r="21689" spans="5:5" ht="15">
      <c r="E21689" s="22"/>
    </row>
    <row r="21690" spans="5:5" ht="15">
      <c r="E21690" s="22"/>
    </row>
    <row r="21691" spans="5:5" ht="15">
      <c r="E21691" s="22"/>
    </row>
    <row r="21692" spans="5:5" ht="15">
      <c r="E21692" s="22"/>
    </row>
    <row r="21693" spans="5:5" ht="15">
      <c r="E21693" s="22"/>
    </row>
    <row r="21694" spans="5:5" ht="15">
      <c r="E21694" s="22"/>
    </row>
    <row r="21695" spans="5:5" ht="15">
      <c r="E21695" s="22"/>
    </row>
    <row r="21696" spans="5:5" ht="15">
      <c r="E21696" s="22"/>
    </row>
    <row r="21697" spans="5:5" ht="15">
      <c r="E21697" s="22"/>
    </row>
    <row r="21698" spans="5:5" ht="15">
      <c r="E21698" s="22"/>
    </row>
    <row r="21699" spans="5:5" ht="15">
      <c r="E21699" s="22"/>
    </row>
    <row r="21700" spans="5:5" ht="15">
      <c r="E21700" s="22"/>
    </row>
    <row r="21701" spans="5:5" ht="15">
      <c r="E21701" s="22"/>
    </row>
    <row r="21702" spans="5:5" ht="15">
      <c r="E21702" s="22"/>
    </row>
    <row r="21703" spans="5:5" ht="15">
      <c r="E21703" s="22"/>
    </row>
    <row r="21704" spans="5:5" ht="15">
      <c r="E21704" s="22"/>
    </row>
    <row r="21705" spans="5:5" ht="15">
      <c r="E21705" s="22"/>
    </row>
    <row r="21706" spans="5:5" ht="15">
      <c r="E21706" s="22"/>
    </row>
    <row r="21707" spans="5:5" ht="15">
      <c r="E21707" s="22"/>
    </row>
    <row r="21708" spans="5:5" ht="15">
      <c r="E21708" s="22"/>
    </row>
    <row r="21709" spans="5:5" ht="15">
      <c r="E21709" s="22"/>
    </row>
    <row r="21710" spans="5:5" ht="15">
      <c r="E21710" s="22"/>
    </row>
    <row r="21711" spans="5:5" ht="15">
      <c r="E21711" s="22"/>
    </row>
    <row r="21712" spans="5:5" ht="15">
      <c r="E21712" s="22"/>
    </row>
    <row r="21713" spans="5:5" ht="15">
      <c r="E21713" s="22"/>
    </row>
    <row r="21714" spans="5:5" ht="15">
      <c r="E21714" s="22"/>
    </row>
    <row r="21715" spans="5:5" ht="15">
      <c r="E21715" s="22"/>
    </row>
    <row r="21716" spans="5:5" ht="15">
      <c r="E21716" s="22"/>
    </row>
    <row r="21717" spans="5:5" ht="15">
      <c r="E21717" s="22"/>
    </row>
    <row r="21718" spans="5:5" ht="15">
      <c r="E21718" s="22"/>
    </row>
    <row r="21719" spans="5:5" ht="15">
      <c r="E21719" s="22"/>
    </row>
    <row r="21720" spans="5:5" ht="15">
      <c r="E21720" s="22"/>
    </row>
    <row r="21721" spans="5:5" ht="15">
      <c r="E21721" s="22"/>
    </row>
    <row r="21722" spans="5:5" ht="15">
      <c r="E21722" s="22"/>
    </row>
    <row r="21723" spans="5:5" ht="15">
      <c r="E21723" s="22"/>
    </row>
    <row r="21724" spans="5:5" ht="15">
      <c r="E21724" s="22"/>
    </row>
    <row r="21725" spans="5:5" ht="15">
      <c r="E21725" s="22"/>
    </row>
    <row r="21726" spans="5:5" ht="15">
      <c r="E21726" s="22"/>
    </row>
    <row r="21727" spans="5:5" ht="15">
      <c r="E21727" s="22"/>
    </row>
    <row r="21728" spans="5:5" ht="15">
      <c r="E21728" s="22"/>
    </row>
    <row r="21729" spans="5:5" ht="15">
      <c r="E21729" s="22"/>
    </row>
    <row r="21730" spans="5:5" ht="15">
      <c r="E21730" s="22"/>
    </row>
    <row r="21731" spans="5:5" ht="15">
      <c r="E21731" s="22"/>
    </row>
    <row r="21732" spans="5:5" ht="15">
      <c r="E21732" s="22"/>
    </row>
    <row r="21733" spans="5:5" ht="15">
      <c r="E21733" s="22"/>
    </row>
    <row r="21734" spans="5:5" ht="15">
      <c r="E21734" s="22"/>
    </row>
    <row r="21735" spans="5:5" ht="15">
      <c r="E21735" s="22"/>
    </row>
    <row r="21736" spans="5:5" ht="15">
      <c r="E21736" s="22"/>
    </row>
    <row r="21737" spans="5:5" ht="15">
      <c r="E21737" s="22"/>
    </row>
    <row r="21738" spans="5:5" ht="15">
      <c r="E21738" s="22"/>
    </row>
    <row r="21739" spans="5:5" ht="15">
      <c r="E21739" s="22"/>
    </row>
    <row r="21740" spans="5:5" ht="15">
      <c r="E21740" s="22"/>
    </row>
    <row r="21741" spans="5:5" ht="15">
      <c r="E21741" s="22"/>
    </row>
    <row r="21742" spans="5:5" ht="15">
      <c r="E21742" s="22"/>
    </row>
    <row r="21743" spans="5:5" ht="15">
      <c r="E21743" s="22"/>
    </row>
    <row r="21744" spans="5:5" ht="15">
      <c r="E21744" s="22"/>
    </row>
    <row r="21745" spans="5:5" ht="15">
      <c r="E21745" s="22"/>
    </row>
    <row r="21746" spans="5:5" ht="15">
      <c r="E21746" s="22"/>
    </row>
    <row r="21747" spans="5:5" ht="15">
      <c r="E21747" s="22"/>
    </row>
    <row r="21748" spans="5:5" ht="15">
      <c r="E21748" s="22"/>
    </row>
    <row r="21749" spans="5:5" ht="15">
      <c r="E21749" s="22"/>
    </row>
    <row r="21750" spans="5:5" ht="15">
      <c r="E21750" s="22"/>
    </row>
    <row r="21751" spans="5:5" ht="15">
      <c r="E21751" s="22"/>
    </row>
    <row r="21752" spans="5:5" ht="15">
      <c r="E21752" s="22"/>
    </row>
    <row r="21753" spans="5:5" ht="15">
      <c r="E21753" s="22"/>
    </row>
    <row r="21754" spans="5:5" ht="15">
      <c r="E21754" s="22"/>
    </row>
    <row r="21755" spans="5:5" ht="15">
      <c r="E21755" s="22"/>
    </row>
    <row r="21756" spans="5:5" ht="15">
      <c r="E21756" s="22"/>
    </row>
    <row r="21757" spans="5:5" ht="15">
      <c r="E21757" s="22"/>
    </row>
    <row r="21758" spans="5:5" ht="15">
      <c r="E21758" s="22"/>
    </row>
    <row r="21759" spans="5:5" ht="15">
      <c r="E21759" s="22"/>
    </row>
    <row r="21760" spans="5:5" ht="15">
      <c r="E21760" s="22"/>
    </row>
    <row r="21761" spans="5:5" ht="15">
      <c r="E21761" s="22"/>
    </row>
    <row r="21762" spans="5:5" ht="15">
      <c r="E21762" s="22"/>
    </row>
    <row r="21763" spans="5:5" ht="15">
      <c r="E21763" s="22"/>
    </row>
    <row r="21764" spans="5:5" ht="15">
      <c r="E21764" s="22"/>
    </row>
    <row r="21765" spans="5:5" ht="15">
      <c r="E21765" s="22"/>
    </row>
    <row r="21766" spans="5:5" ht="15">
      <c r="E21766" s="22"/>
    </row>
    <row r="21767" spans="5:5" ht="15">
      <c r="E21767" s="22"/>
    </row>
    <row r="21768" spans="5:5" ht="15">
      <c r="E21768" s="22"/>
    </row>
    <row r="21769" spans="5:5" ht="15">
      <c r="E21769" s="22"/>
    </row>
    <row r="21770" spans="5:5" ht="15">
      <c r="E21770" s="22"/>
    </row>
    <row r="21771" spans="5:5" ht="15">
      <c r="E21771" s="22"/>
    </row>
    <row r="21772" spans="5:5" ht="15">
      <c r="E21772" s="22"/>
    </row>
    <row r="21773" spans="5:5" ht="15">
      <c r="E21773" s="22"/>
    </row>
    <row r="21774" spans="5:5" ht="15">
      <c r="E21774" s="22"/>
    </row>
    <row r="21775" spans="5:5" ht="15">
      <c r="E21775" s="22"/>
    </row>
    <row r="21776" spans="5:5" ht="15">
      <c r="E21776" s="22"/>
    </row>
    <row r="21777" spans="5:5" ht="15">
      <c r="E21777" s="22"/>
    </row>
    <row r="21778" spans="5:5" ht="15">
      <c r="E21778" s="22"/>
    </row>
    <row r="21779" spans="5:5" ht="15">
      <c r="E21779" s="22"/>
    </row>
    <row r="21780" spans="5:5" ht="15">
      <c r="E21780" s="22"/>
    </row>
    <row r="21781" spans="5:5" ht="15">
      <c r="E21781" s="22"/>
    </row>
    <row r="21782" spans="5:5" ht="15">
      <c r="E21782" s="22"/>
    </row>
    <row r="21783" spans="5:5" ht="15">
      <c r="E21783" s="22"/>
    </row>
    <row r="21784" spans="5:5" ht="15">
      <c r="E21784" s="22"/>
    </row>
    <row r="21785" spans="5:5" ht="15">
      <c r="E21785" s="22"/>
    </row>
    <row r="21786" spans="5:5" ht="15">
      <c r="E21786" s="22"/>
    </row>
    <row r="21787" spans="5:5" ht="15">
      <c r="E21787" s="22"/>
    </row>
    <row r="21788" spans="5:5" ht="15">
      <c r="E21788" s="22"/>
    </row>
    <row r="21789" spans="5:5" ht="15">
      <c r="E21789" s="22"/>
    </row>
    <row r="21790" spans="5:5" ht="15">
      <c r="E21790" s="22"/>
    </row>
    <row r="21791" spans="5:5" ht="15">
      <c r="E21791" s="22"/>
    </row>
    <row r="21792" spans="5:5" ht="15">
      <c r="E21792" s="22"/>
    </row>
    <row r="21793" spans="5:5" ht="15">
      <c r="E21793" s="22"/>
    </row>
    <row r="21794" spans="5:5" ht="15">
      <c r="E21794" s="22"/>
    </row>
    <row r="21795" spans="5:5" ht="15">
      <c r="E21795" s="22"/>
    </row>
    <row r="21796" spans="5:5" ht="15">
      <c r="E21796" s="22"/>
    </row>
    <row r="21797" spans="5:5" ht="15">
      <c r="E21797" s="22"/>
    </row>
    <row r="21798" spans="5:5" ht="15">
      <c r="E21798" s="22"/>
    </row>
    <row r="21799" spans="5:5" ht="15">
      <c r="E21799" s="22"/>
    </row>
    <row r="21800" spans="5:5" ht="15">
      <c r="E21800" s="22"/>
    </row>
    <row r="21801" spans="5:5" ht="15">
      <c r="E21801" s="22"/>
    </row>
    <row r="21802" spans="5:5" ht="15">
      <c r="E21802" s="22"/>
    </row>
    <row r="21803" spans="5:5" ht="15">
      <c r="E21803" s="22"/>
    </row>
    <row r="21804" spans="5:5" ht="15">
      <c r="E21804" s="22"/>
    </row>
    <row r="21805" spans="5:5" ht="15">
      <c r="E21805" s="22"/>
    </row>
    <row r="21806" spans="5:5" ht="15">
      <c r="E21806" s="22"/>
    </row>
    <row r="21807" spans="5:5" ht="15">
      <c r="E21807" s="22"/>
    </row>
    <row r="21808" spans="5:5" ht="15">
      <c r="E21808" s="22"/>
    </row>
    <row r="21809" spans="5:5" ht="15">
      <c r="E21809" s="22"/>
    </row>
    <row r="21810" spans="5:5" ht="15">
      <c r="E21810" s="22"/>
    </row>
    <row r="21811" spans="5:5" ht="15">
      <c r="E21811" s="22"/>
    </row>
    <row r="21812" spans="5:5" ht="15">
      <c r="E21812" s="22"/>
    </row>
    <row r="21813" spans="5:5" ht="15">
      <c r="E21813" s="22"/>
    </row>
    <row r="21814" spans="5:5" ht="15">
      <c r="E21814" s="22"/>
    </row>
    <row r="21815" spans="5:5" ht="15">
      <c r="E21815" s="22"/>
    </row>
    <row r="21816" spans="5:5" ht="15">
      <c r="E21816" s="22"/>
    </row>
    <row r="21817" spans="5:5" ht="15">
      <c r="E21817" s="22"/>
    </row>
    <row r="21818" spans="5:5" ht="15">
      <c r="E21818" s="22"/>
    </row>
    <row r="21819" spans="5:5" ht="15">
      <c r="E21819" s="22"/>
    </row>
    <row r="21820" spans="5:5" ht="15">
      <c r="E21820" s="22"/>
    </row>
    <row r="21821" spans="5:5" ht="15">
      <c r="E21821" s="22"/>
    </row>
    <row r="21822" spans="5:5" ht="15">
      <c r="E21822" s="22"/>
    </row>
    <row r="21823" spans="5:5" ht="15">
      <c r="E21823" s="22"/>
    </row>
    <row r="21824" spans="5:5" ht="15">
      <c r="E21824" s="22"/>
    </row>
    <row r="21825" spans="5:5" ht="15">
      <c r="E21825" s="22"/>
    </row>
    <row r="21826" spans="5:5" ht="15">
      <c r="E21826" s="22"/>
    </row>
    <row r="21827" spans="5:5" ht="15">
      <c r="E21827" s="22"/>
    </row>
    <row r="21828" spans="5:5" ht="15">
      <c r="E21828" s="22"/>
    </row>
    <row r="21829" spans="5:5" ht="15">
      <c r="E21829" s="22"/>
    </row>
    <row r="21830" spans="5:5" ht="15">
      <c r="E21830" s="22"/>
    </row>
    <row r="21831" spans="5:5" ht="15">
      <c r="E21831" s="22"/>
    </row>
    <row r="21832" spans="5:5" ht="15">
      <c r="E21832" s="22"/>
    </row>
    <row r="21833" spans="5:5" ht="15">
      <c r="E21833" s="22"/>
    </row>
    <row r="21834" spans="5:5" ht="15">
      <c r="E21834" s="22"/>
    </row>
    <row r="21835" spans="5:5" ht="15">
      <c r="E21835" s="22"/>
    </row>
    <row r="21836" spans="5:5" ht="15">
      <c r="E21836" s="22"/>
    </row>
    <row r="21837" spans="5:5" ht="15">
      <c r="E21837" s="22"/>
    </row>
    <row r="21838" spans="5:5" ht="15">
      <c r="E21838" s="22"/>
    </row>
    <row r="21839" spans="5:5" ht="15">
      <c r="E21839" s="22"/>
    </row>
    <row r="21840" spans="5:5" ht="15">
      <c r="E21840" s="22"/>
    </row>
    <row r="21841" spans="5:5" ht="15">
      <c r="E21841" s="22"/>
    </row>
    <row r="21842" spans="5:5" ht="15">
      <c r="E21842" s="22"/>
    </row>
    <row r="21843" spans="5:5" ht="15">
      <c r="E21843" s="22"/>
    </row>
    <row r="21844" spans="5:5" ht="15">
      <c r="E21844" s="22"/>
    </row>
    <row r="21845" spans="5:5" ht="15">
      <c r="E21845" s="22"/>
    </row>
    <row r="21846" spans="5:5" ht="15">
      <c r="E21846" s="22"/>
    </row>
    <row r="21847" spans="5:5" ht="15">
      <c r="E21847" s="22"/>
    </row>
    <row r="21848" spans="5:5" ht="15">
      <c r="E21848" s="22"/>
    </row>
    <row r="21849" spans="5:5" ht="15">
      <c r="E21849" s="22"/>
    </row>
    <row r="21850" spans="5:5" ht="15">
      <c r="E21850" s="22"/>
    </row>
    <row r="21851" spans="5:5" ht="15">
      <c r="E21851" s="22"/>
    </row>
    <row r="21852" spans="5:5" ht="15">
      <c r="E21852" s="22"/>
    </row>
    <row r="21853" spans="5:5" ht="15">
      <c r="E21853" s="22"/>
    </row>
    <row r="21854" spans="5:5" ht="15">
      <c r="E21854" s="22"/>
    </row>
    <row r="21855" spans="5:5" ht="15">
      <c r="E21855" s="22"/>
    </row>
    <row r="21856" spans="5:5" ht="15">
      <c r="E21856" s="22"/>
    </row>
    <row r="21857" spans="5:5" ht="15">
      <c r="E21857" s="22"/>
    </row>
    <row r="21858" spans="5:5" ht="15">
      <c r="E21858" s="22"/>
    </row>
    <row r="21859" spans="5:5" ht="15">
      <c r="E21859" s="22"/>
    </row>
    <row r="21860" spans="5:5" ht="15">
      <c r="E21860" s="22"/>
    </row>
    <row r="21861" spans="5:5" ht="15">
      <c r="E21861" s="22"/>
    </row>
    <row r="21862" spans="5:5" ht="15">
      <c r="E21862" s="22"/>
    </row>
    <row r="21863" spans="5:5" ht="15">
      <c r="E21863" s="22"/>
    </row>
    <row r="21864" spans="5:5" ht="15">
      <c r="E21864" s="22"/>
    </row>
    <row r="21865" spans="5:5" ht="15">
      <c r="E21865" s="22"/>
    </row>
    <row r="21866" spans="5:5" ht="15">
      <c r="E21866" s="22"/>
    </row>
    <row r="21867" spans="5:5" ht="15">
      <c r="E21867" s="22"/>
    </row>
    <row r="21868" spans="5:5" ht="15">
      <c r="E21868" s="22"/>
    </row>
    <row r="21869" spans="5:5" ht="15">
      <c r="E21869" s="22"/>
    </row>
    <row r="21870" spans="5:5" ht="15">
      <c r="E21870" s="22"/>
    </row>
    <row r="21871" spans="5:5" ht="15">
      <c r="E21871" s="22"/>
    </row>
    <row r="21872" spans="5:5" ht="15">
      <c r="E21872" s="22"/>
    </row>
    <row r="21873" spans="5:5" ht="15">
      <c r="E21873" s="22"/>
    </row>
    <row r="21874" spans="5:5" ht="15">
      <c r="E21874" s="22"/>
    </row>
    <row r="21875" spans="5:5" ht="15">
      <c r="E21875" s="22"/>
    </row>
    <row r="21876" spans="5:5" ht="15">
      <c r="E21876" s="22"/>
    </row>
    <row r="21877" spans="5:5" ht="15">
      <c r="E21877" s="22"/>
    </row>
    <row r="21878" spans="5:5" ht="15">
      <c r="E21878" s="22"/>
    </row>
    <row r="21879" spans="5:5" ht="15">
      <c r="E21879" s="22"/>
    </row>
    <row r="21880" spans="5:5" ht="15">
      <c r="E21880" s="22"/>
    </row>
    <row r="21881" spans="5:5" ht="15">
      <c r="E21881" s="22"/>
    </row>
    <row r="21882" spans="5:5" ht="15">
      <c r="E21882" s="22"/>
    </row>
    <row r="21883" spans="5:5" ht="15">
      <c r="E21883" s="22"/>
    </row>
    <row r="21884" spans="5:5" ht="15">
      <c r="E21884" s="22"/>
    </row>
    <row r="21885" spans="5:5" ht="15">
      <c r="E21885" s="22"/>
    </row>
    <row r="21886" spans="5:5" ht="15">
      <c r="E21886" s="22"/>
    </row>
    <row r="21887" spans="5:5" ht="15">
      <c r="E21887" s="22"/>
    </row>
    <row r="21888" spans="5:5" ht="15">
      <c r="E21888" s="22"/>
    </row>
    <row r="21889" spans="5:5" ht="15">
      <c r="E21889" s="22"/>
    </row>
    <row r="21890" spans="5:5" ht="15">
      <c r="E21890" s="22"/>
    </row>
    <row r="21891" spans="5:5" ht="15">
      <c r="E21891" s="22"/>
    </row>
    <row r="21892" spans="5:5" ht="15">
      <c r="E21892" s="22"/>
    </row>
    <row r="21893" spans="5:5" ht="15">
      <c r="E21893" s="22"/>
    </row>
    <row r="21894" spans="5:5" ht="15">
      <c r="E21894" s="22"/>
    </row>
    <row r="21895" spans="5:5" ht="15">
      <c r="E21895" s="22"/>
    </row>
    <row r="21896" spans="5:5" ht="15">
      <c r="E21896" s="22"/>
    </row>
    <row r="21897" spans="5:5" ht="15">
      <c r="E21897" s="22"/>
    </row>
    <row r="21898" spans="5:5" ht="15">
      <c r="E21898" s="22"/>
    </row>
    <row r="21899" spans="5:5" ht="15">
      <c r="E21899" s="22"/>
    </row>
    <row r="21900" spans="5:5" ht="15">
      <c r="E21900" s="22"/>
    </row>
    <row r="21901" spans="5:5" ht="15">
      <c r="E21901" s="22"/>
    </row>
    <row r="21902" spans="5:5" ht="15">
      <c r="E21902" s="22"/>
    </row>
    <row r="21903" spans="5:5" ht="15">
      <c r="E21903" s="22"/>
    </row>
    <row r="21904" spans="5:5" ht="15">
      <c r="E21904" s="22"/>
    </row>
    <row r="21905" spans="5:5" ht="15">
      <c r="E21905" s="22"/>
    </row>
    <row r="21906" spans="5:5" ht="15">
      <c r="E21906" s="22"/>
    </row>
    <row r="21907" spans="5:5" ht="15">
      <c r="E21907" s="22"/>
    </row>
    <row r="21908" spans="5:5" ht="15">
      <c r="E21908" s="22"/>
    </row>
    <row r="21909" spans="5:5" ht="15">
      <c r="E21909" s="22"/>
    </row>
    <row r="21910" spans="5:5" ht="15">
      <c r="E21910" s="22"/>
    </row>
    <row r="21911" spans="5:5" ht="15">
      <c r="E21911" s="22"/>
    </row>
    <row r="21912" spans="5:5" ht="15">
      <c r="E21912" s="22"/>
    </row>
    <row r="21913" spans="5:5" ht="15">
      <c r="E21913" s="22"/>
    </row>
    <row r="21914" spans="5:5" ht="15">
      <c r="E21914" s="22"/>
    </row>
    <row r="21915" spans="5:5" ht="15">
      <c r="E21915" s="22"/>
    </row>
    <row r="21916" spans="5:5" ht="15">
      <c r="E21916" s="22"/>
    </row>
    <row r="21917" spans="5:5" ht="15">
      <c r="E21917" s="22"/>
    </row>
    <row r="21918" spans="5:5" ht="15">
      <c r="E21918" s="22"/>
    </row>
    <row r="21919" spans="5:5" ht="15">
      <c r="E21919" s="22"/>
    </row>
    <row r="21920" spans="5:5" ht="15">
      <c r="E21920" s="22"/>
    </row>
    <row r="21921" spans="5:5" ht="15">
      <c r="E21921" s="22"/>
    </row>
    <row r="21922" spans="5:5" ht="15">
      <c r="E21922" s="22"/>
    </row>
    <row r="21923" spans="5:5" ht="15">
      <c r="E21923" s="22"/>
    </row>
    <row r="21924" spans="5:5" ht="15">
      <c r="E21924" s="22"/>
    </row>
    <row r="21925" spans="5:5" ht="15">
      <c r="E21925" s="22"/>
    </row>
    <row r="21926" spans="5:5" ht="15">
      <c r="E21926" s="22"/>
    </row>
    <row r="21927" spans="5:5" ht="15">
      <c r="E21927" s="22"/>
    </row>
    <row r="21928" spans="5:5" ht="15">
      <c r="E21928" s="22"/>
    </row>
    <row r="21929" spans="5:5" ht="15">
      <c r="E21929" s="22"/>
    </row>
    <row r="21930" spans="5:5" ht="15">
      <c r="E21930" s="22"/>
    </row>
    <row r="21931" spans="5:5" ht="15">
      <c r="E21931" s="22"/>
    </row>
    <row r="21932" spans="5:5" ht="15">
      <c r="E21932" s="22"/>
    </row>
    <row r="21933" spans="5:5" ht="15">
      <c r="E21933" s="22"/>
    </row>
    <row r="21934" spans="5:5" ht="15">
      <c r="E21934" s="22"/>
    </row>
    <row r="21935" spans="5:5" ht="15">
      <c r="E21935" s="22"/>
    </row>
    <row r="21936" spans="5:5" ht="15">
      <c r="E21936" s="22"/>
    </row>
    <row r="21937" spans="5:5" ht="15">
      <c r="E21937" s="22"/>
    </row>
    <row r="21938" spans="5:5" ht="15">
      <c r="E21938" s="22"/>
    </row>
    <row r="21939" spans="5:5" ht="15">
      <c r="E21939" s="22"/>
    </row>
    <row r="21940" spans="5:5" ht="15">
      <c r="E21940" s="22"/>
    </row>
    <row r="21941" spans="5:5" ht="15">
      <c r="E21941" s="22"/>
    </row>
    <row r="21942" spans="5:5" ht="15">
      <c r="E21942" s="22"/>
    </row>
    <row r="21943" spans="5:5" ht="15">
      <c r="E21943" s="22"/>
    </row>
    <row r="21944" spans="5:5" ht="15">
      <c r="E21944" s="22"/>
    </row>
    <row r="21945" spans="5:5" ht="15">
      <c r="E21945" s="22"/>
    </row>
    <row r="21946" spans="5:5" ht="15">
      <c r="E21946" s="22"/>
    </row>
    <row r="21947" spans="5:5" ht="15">
      <c r="E21947" s="22"/>
    </row>
    <row r="21948" spans="5:5" ht="15">
      <c r="E21948" s="22"/>
    </row>
    <row r="21949" spans="5:5" ht="15">
      <c r="E21949" s="22"/>
    </row>
    <row r="21950" spans="5:5" ht="15">
      <c r="E21950" s="22"/>
    </row>
    <row r="21951" spans="5:5" ht="15">
      <c r="E21951" s="22"/>
    </row>
    <row r="21952" spans="5:5" ht="15">
      <c r="E21952" s="22"/>
    </row>
    <row r="21953" spans="5:5" ht="15">
      <c r="E21953" s="22"/>
    </row>
    <row r="21954" spans="5:5" ht="15">
      <c r="E21954" s="22"/>
    </row>
    <row r="21955" spans="5:5" ht="15">
      <c r="E21955" s="22"/>
    </row>
    <row r="21956" spans="5:5" ht="15">
      <c r="E21956" s="22"/>
    </row>
    <row r="21957" spans="5:5" ht="15">
      <c r="E21957" s="22"/>
    </row>
    <row r="21958" spans="5:5" ht="15">
      <c r="E21958" s="22"/>
    </row>
    <row r="21959" spans="5:5" ht="15">
      <c r="E21959" s="22"/>
    </row>
    <row r="21960" spans="5:5" ht="15">
      <c r="E21960" s="22"/>
    </row>
    <row r="21961" spans="5:5" ht="15">
      <c r="E21961" s="22"/>
    </row>
    <row r="21962" spans="5:5" ht="15">
      <c r="E21962" s="22"/>
    </row>
    <row r="21963" spans="5:5" ht="15">
      <c r="E21963" s="22"/>
    </row>
    <row r="21964" spans="5:5" ht="15">
      <c r="E21964" s="22"/>
    </row>
    <row r="21965" spans="5:5" ht="15">
      <c r="E21965" s="22"/>
    </row>
    <row r="21966" spans="5:5" ht="15">
      <c r="E21966" s="22"/>
    </row>
    <row r="21967" spans="5:5" ht="15">
      <c r="E21967" s="22"/>
    </row>
    <row r="21968" spans="5:5" ht="15">
      <c r="E21968" s="22"/>
    </row>
    <row r="21969" spans="5:5" ht="15">
      <c r="E21969" s="22"/>
    </row>
    <row r="21970" spans="5:5" ht="15">
      <c r="E21970" s="22"/>
    </row>
    <row r="21971" spans="5:5" ht="15">
      <c r="E21971" s="22"/>
    </row>
    <row r="21972" spans="5:5" ht="15">
      <c r="E21972" s="22"/>
    </row>
    <row r="21973" spans="5:5" ht="15">
      <c r="E21973" s="22"/>
    </row>
    <row r="21974" spans="5:5" ht="15">
      <c r="E21974" s="22"/>
    </row>
    <row r="21975" spans="5:5" ht="15">
      <c r="E21975" s="22"/>
    </row>
    <row r="21976" spans="5:5" ht="15">
      <c r="E21976" s="22"/>
    </row>
    <row r="21977" spans="5:5" ht="15">
      <c r="E21977" s="22"/>
    </row>
    <row r="21978" spans="5:5" ht="15">
      <c r="E21978" s="22"/>
    </row>
    <row r="21979" spans="5:5" ht="15">
      <c r="E21979" s="22"/>
    </row>
    <row r="21980" spans="5:5" ht="15">
      <c r="E21980" s="22"/>
    </row>
    <row r="21981" spans="5:5" ht="15">
      <c r="E21981" s="22"/>
    </row>
    <row r="21982" spans="5:5" ht="15">
      <c r="E21982" s="22"/>
    </row>
    <row r="21983" spans="5:5" ht="15">
      <c r="E21983" s="22"/>
    </row>
    <row r="21984" spans="5:5" ht="15">
      <c r="E21984" s="22"/>
    </row>
    <row r="21985" spans="5:5" ht="15">
      <c r="E21985" s="22"/>
    </row>
    <row r="21986" spans="5:5" ht="15">
      <c r="E21986" s="22"/>
    </row>
    <row r="21987" spans="5:5" ht="15">
      <c r="E21987" s="22"/>
    </row>
    <row r="21988" spans="5:5" ht="15">
      <c r="E21988" s="22"/>
    </row>
    <row r="21989" spans="5:5" ht="15">
      <c r="E21989" s="22"/>
    </row>
    <row r="21990" spans="5:5" ht="15">
      <c r="E21990" s="22"/>
    </row>
    <row r="21991" spans="5:5" ht="15">
      <c r="E21991" s="22"/>
    </row>
    <row r="21992" spans="5:5" ht="15">
      <c r="E21992" s="22"/>
    </row>
    <row r="21993" spans="5:5" ht="15">
      <c r="E21993" s="22"/>
    </row>
    <row r="21994" spans="5:5" ht="15">
      <c r="E21994" s="22"/>
    </row>
    <row r="21995" spans="5:5" ht="15">
      <c r="E21995" s="22"/>
    </row>
    <row r="21996" spans="5:5" ht="15">
      <c r="E21996" s="22"/>
    </row>
    <row r="21997" spans="5:5" ht="15">
      <c r="E21997" s="22"/>
    </row>
    <row r="21998" spans="5:5" ht="15">
      <c r="E21998" s="22"/>
    </row>
    <row r="21999" spans="5:5" ht="15">
      <c r="E21999" s="22"/>
    </row>
    <row r="22000" spans="5:5" ht="15">
      <c r="E22000" s="22"/>
    </row>
    <row r="22001" spans="5:5" ht="15">
      <c r="E22001" s="22"/>
    </row>
    <row r="22002" spans="5:5" ht="15">
      <c r="E22002" s="22"/>
    </row>
    <row r="22003" spans="5:5" ht="15">
      <c r="E22003" s="22"/>
    </row>
    <row r="22004" spans="5:5" ht="15">
      <c r="E22004" s="22"/>
    </row>
    <row r="22005" spans="5:5" ht="15">
      <c r="E22005" s="22"/>
    </row>
    <row r="22006" spans="5:5" ht="15">
      <c r="E22006" s="22"/>
    </row>
    <row r="22007" spans="5:5" ht="15">
      <c r="E22007" s="22"/>
    </row>
    <row r="22008" spans="5:5" ht="15">
      <c r="E22008" s="22"/>
    </row>
    <row r="22009" spans="5:5" ht="15">
      <c r="E22009" s="22"/>
    </row>
    <row r="22010" spans="5:5" ht="15">
      <c r="E22010" s="22"/>
    </row>
    <row r="22011" spans="5:5" ht="15">
      <c r="E22011" s="22"/>
    </row>
    <row r="22012" spans="5:5" ht="15">
      <c r="E22012" s="22"/>
    </row>
    <row r="22013" spans="5:5" ht="15">
      <c r="E22013" s="22"/>
    </row>
    <row r="22014" spans="5:5" ht="15">
      <c r="E22014" s="22"/>
    </row>
    <row r="22015" spans="5:5" ht="15">
      <c r="E22015" s="22"/>
    </row>
    <row r="22016" spans="5:5" ht="15">
      <c r="E22016" s="22"/>
    </row>
    <row r="22017" spans="5:5" ht="15">
      <c r="E22017" s="22"/>
    </row>
    <row r="22018" spans="5:5" ht="15">
      <c r="E22018" s="22"/>
    </row>
    <row r="22019" spans="5:5" ht="15">
      <c r="E22019" s="22"/>
    </row>
    <row r="22020" spans="5:5" ht="15">
      <c r="E22020" s="22"/>
    </row>
    <row r="22021" spans="5:5" ht="15">
      <c r="E22021" s="22"/>
    </row>
    <row r="22022" spans="5:5" ht="15">
      <c r="E22022" s="22"/>
    </row>
    <row r="22023" spans="5:5" ht="15">
      <c r="E22023" s="22"/>
    </row>
    <row r="22024" spans="5:5" ht="15">
      <c r="E22024" s="22"/>
    </row>
    <row r="22025" spans="5:5" ht="15">
      <c r="E22025" s="22"/>
    </row>
    <row r="22026" spans="5:5" ht="15">
      <c r="E22026" s="22"/>
    </row>
    <row r="22027" spans="5:5" ht="15">
      <c r="E22027" s="22"/>
    </row>
    <row r="22028" spans="5:5" ht="15">
      <c r="E22028" s="22"/>
    </row>
    <row r="22029" spans="5:5" ht="15">
      <c r="E22029" s="22"/>
    </row>
    <row r="22030" spans="5:5" ht="15">
      <c r="E22030" s="22"/>
    </row>
    <row r="22031" spans="5:5" ht="15">
      <c r="E22031" s="22"/>
    </row>
    <row r="22032" spans="5:5" ht="15">
      <c r="E22032" s="22"/>
    </row>
    <row r="22033" spans="5:5" ht="15">
      <c r="E22033" s="22"/>
    </row>
    <row r="22034" spans="5:5" ht="15">
      <c r="E22034" s="22"/>
    </row>
    <row r="22035" spans="5:5" ht="15">
      <c r="E22035" s="22"/>
    </row>
    <row r="22036" spans="5:5" ht="15">
      <c r="E22036" s="22"/>
    </row>
    <row r="22037" spans="5:5" ht="15">
      <c r="E22037" s="22"/>
    </row>
    <row r="22038" spans="5:5" ht="15">
      <c r="E22038" s="22"/>
    </row>
    <row r="22039" spans="5:5" ht="15">
      <c r="E22039" s="22"/>
    </row>
    <row r="22040" spans="5:5" ht="15">
      <c r="E22040" s="22"/>
    </row>
    <row r="22041" spans="5:5" ht="15">
      <c r="E22041" s="22"/>
    </row>
    <row r="22042" spans="5:5" ht="15">
      <c r="E22042" s="22"/>
    </row>
    <row r="22043" spans="5:5" ht="15">
      <c r="E22043" s="22"/>
    </row>
    <row r="22044" spans="5:5" ht="15">
      <c r="E22044" s="22"/>
    </row>
    <row r="22045" spans="5:5" ht="15">
      <c r="E22045" s="22"/>
    </row>
    <row r="22046" spans="5:5" ht="15">
      <c r="E22046" s="22"/>
    </row>
    <row r="22047" spans="5:5" ht="15">
      <c r="E22047" s="22"/>
    </row>
    <row r="22048" spans="5:5" ht="15">
      <c r="E22048" s="22"/>
    </row>
    <row r="22049" spans="5:5" ht="15">
      <c r="E22049" s="22"/>
    </row>
    <row r="22050" spans="5:5" ht="15">
      <c r="E22050" s="22"/>
    </row>
    <row r="22051" spans="5:5" ht="15">
      <c r="E22051" s="22"/>
    </row>
    <row r="22052" spans="5:5" ht="15">
      <c r="E22052" s="22"/>
    </row>
    <row r="22053" spans="5:5" ht="15">
      <c r="E22053" s="22"/>
    </row>
    <row r="22054" spans="5:5" ht="15">
      <c r="E22054" s="22"/>
    </row>
    <row r="22055" spans="5:5" ht="15">
      <c r="E22055" s="22"/>
    </row>
    <row r="22056" spans="5:5" ht="15">
      <c r="E22056" s="22"/>
    </row>
    <row r="22057" spans="5:5" ht="15">
      <c r="E22057" s="22"/>
    </row>
    <row r="22058" spans="5:5" ht="15">
      <c r="E22058" s="22"/>
    </row>
    <row r="22059" spans="5:5" ht="15">
      <c r="E22059" s="22"/>
    </row>
    <row r="22060" spans="5:5" ht="15">
      <c r="E22060" s="22"/>
    </row>
    <row r="22061" spans="5:5" ht="15">
      <c r="E22061" s="22"/>
    </row>
    <row r="22062" spans="5:5" ht="15">
      <c r="E22062" s="22"/>
    </row>
    <row r="22063" spans="5:5" ht="15">
      <c r="E22063" s="22"/>
    </row>
    <row r="22064" spans="5:5" ht="15">
      <c r="E22064" s="22"/>
    </row>
    <row r="22065" spans="5:5" ht="15">
      <c r="E22065" s="22"/>
    </row>
    <row r="22066" spans="5:5" ht="15">
      <c r="E22066" s="22"/>
    </row>
    <row r="22067" spans="5:5" ht="15">
      <c r="E22067" s="22"/>
    </row>
    <row r="22068" spans="5:5" ht="15">
      <c r="E22068" s="22"/>
    </row>
    <row r="22069" spans="5:5" ht="15">
      <c r="E22069" s="22"/>
    </row>
    <row r="22070" spans="5:5" ht="15">
      <c r="E22070" s="22"/>
    </row>
    <row r="22071" spans="5:5" ht="15">
      <c r="E22071" s="22"/>
    </row>
    <row r="22072" spans="5:5" ht="15">
      <c r="E22072" s="22"/>
    </row>
    <row r="22073" spans="5:5" ht="15">
      <c r="E22073" s="22"/>
    </row>
    <row r="22074" spans="5:5" ht="15">
      <c r="E22074" s="22"/>
    </row>
    <row r="22075" spans="5:5" ht="15">
      <c r="E22075" s="22"/>
    </row>
    <row r="22076" spans="5:5" ht="15">
      <c r="E22076" s="22"/>
    </row>
    <row r="22077" spans="5:5" ht="15">
      <c r="E22077" s="22"/>
    </row>
    <row r="22078" spans="5:5" ht="15">
      <c r="E22078" s="22"/>
    </row>
    <row r="22079" spans="5:5" ht="15">
      <c r="E22079" s="22"/>
    </row>
    <row r="22080" spans="5:5" ht="15">
      <c r="E22080" s="22"/>
    </row>
    <row r="22081" spans="5:5" ht="15">
      <c r="E22081" s="22"/>
    </row>
    <row r="22082" spans="5:5" ht="15">
      <c r="E22082" s="22"/>
    </row>
    <row r="22083" spans="5:5" ht="15">
      <c r="E22083" s="22"/>
    </row>
    <row r="22084" spans="5:5" ht="15">
      <c r="E22084" s="22"/>
    </row>
    <row r="22085" spans="5:5" ht="15">
      <c r="E22085" s="22"/>
    </row>
    <row r="22086" spans="5:5" ht="15">
      <c r="E22086" s="22"/>
    </row>
    <row r="22087" spans="5:5" ht="15">
      <c r="E22087" s="22"/>
    </row>
    <row r="22088" spans="5:5" ht="15">
      <c r="E22088" s="22"/>
    </row>
    <row r="22089" spans="5:5" ht="15">
      <c r="E22089" s="22"/>
    </row>
    <row r="22090" spans="5:5" ht="15">
      <c r="E22090" s="22"/>
    </row>
    <row r="22091" spans="5:5" ht="15">
      <c r="E22091" s="22"/>
    </row>
    <row r="22092" spans="5:5" ht="15">
      <c r="E22092" s="22"/>
    </row>
    <row r="22093" spans="5:5" ht="15">
      <c r="E22093" s="22"/>
    </row>
    <row r="22094" spans="5:5" ht="15">
      <c r="E22094" s="22"/>
    </row>
    <row r="22095" spans="5:5" ht="15">
      <c r="E22095" s="22"/>
    </row>
    <row r="22096" spans="5:5" ht="15">
      <c r="E22096" s="22"/>
    </row>
    <row r="22097" spans="5:5" ht="15">
      <c r="E22097" s="22"/>
    </row>
    <row r="22098" spans="5:5" ht="15">
      <c r="E22098" s="22"/>
    </row>
    <row r="22099" spans="5:5" ht="15">
      <c r="E22099" s="22"/>
    </row>
    <row r="22100" spans="5:5" ht="15">
      <c r="E22100" s="22"/>
    </row>
    <row r="22101" spans="5:5" ht="15">
      <c r="E22101" s="22"/>
    </row>
    <row r="22102" spans="5:5" ht="15">
      <c r="E22102" s="22"/>
    </row>
    <row r="22103" spans="5:5" ht="15">
      <c r="E22103" s="22"/>
    </row>
    <row r="22104" spans="5:5" ht="15">
      <c r="E22104" s="22"/>
    </row>
    <row r="22105" spans="5:5" ht="15">
      <c r="E22105" s="22"/>
    </row>
    <row r="22106" spans="5:5" ht="15">
      <c r="E22106" s="22"/>
    </row>
    <row r="22107" spans="5:5" ht="15">
      <c r="E22107" s="22"/>
    </row>
    <row r="22108" spans="5:5" ht="15">
      <c r="E22108" s="22"/>
    </row>
    <row r="22109" spans="5:5" ht="15">
      <c r="E22109" s="22"/>
    </row>
    <row r="22110" spans="5:5" ht="15">
      <c r="E22110" s="22"/>
    </row>
    <row r="22111" spans="5:5" ht="15">
      <c r="E22111" s="22"/>
    </row>
    <row r="22112" spans="5:5" ht="15">
      <c r="E22112" s="22"/>
    </row>
    <row r="22113" spans="5:5" ht="15">
      <c r="E22113" s="22"/>
    </row>
    <row r="22114" spans="5:5" ht="15">
      <c r="E22114" s="22"/>
    </row>
    <row r="22115" spans="5:5" ht="15">
      <c r="E22115" s="22"/>
    </row>
    <row r="22116" spans="5:5" ht="15">
      <c r="E22116" s="22"/>
    </row>
    <row r="22117" spans="5:5" ht="15">
      <c r="E22117" s="22"/>
    </row>
    <row r="22118" spans="5:5" ht="15">
      <c r="E22118" s="22"/>
    </row>
    <row r="22119" spans="5:5" ht="15">
      <c r="E22119" s="22"/>
    </row>
    <row r="22120" spans="5:5" ht="15">
      <c r="E22120" s="22"/>
    </row>
    <row r="22121" spans="5:5" ht="15">
      <c r="E22121" s="22"/>
    </row>
    <row r="22122" spans="5:5" ht="15">
      <c r="E22122" s="22"/>
    </row>
    <row r="22123" spans="5:5" ht="15">
      <c r="E22123" s="22"/>
    </row>
    <row r="22124" spans="5:5" ht="15">
      <c r="E22124" s="22"/>
    </row>
    <row r="22125" spans="5:5" ht="15">
      <c r="E22125" s="22"/>
    </row>
    <row r="22126" spans="5:5" ht="15">
      <c r="E22126" s="22"/>
    </row>
    <row r="22127" spans="5:5" ht="15">
      <c r="E22127" s="22"/>
    </row>
    <row r="22128" spans="5:5" ht="15">
      <c r="E22128" s="22"/>
    </row>
    <row r="22129" spans="5:5" ht="15">
      <c r="E22129" s="22"/>
    </row>
    <row r="22130" spans="5:5" ht="15">
      <c r="E22130" s="22"/>
    </row>
    <row r="22131" spans="5:5" ht="15">
      <c r="E22131" s="22"/>
    </row>
    <row r="22132" spans="5:5" ht="15">
      <c r="E22132" s="22"/>
    </row>
    <row r="22133" spans="5:5" ht="15">
      <c r="E22133" s="22"/>
    </row>
    <row r="22134" spans="5:5" ht="15">
      <c r="E22134" s="22"/>
    </row>
    <row r="22135" spans="5:5" ht="15">
      <c r="E22135" s="22"/>
    </row>
    <row r="22136" spans="5:5" ht="15">
      <c r="E22136" s="22"/>
    </row>
    <row r="22137" spans="5:5" ht="15">
      <c r="E22137" s="22"/>
    </row>
    <row r="22138" spans="5:5" ht="15">
      <c r="E22138" s="22"/>
    </row>
    <row r="22139" spans="5:5" ht="15">
      <c r="E22139" s="22"/>
    </row>
    <row r="22140" spans="5:5" ht="15">
      <c r="E22140" s="22"/>
    </row>
    <row r="22141" spans="5:5" ht="15">
      <c r="E22141" s="22"/>
    </row>
    <row r="22142" spans="5:5" ht="15">
      <c r="E22142" s="22"/>
    </row>
    <row r="22143" spans="5:5" ht="15">
      <c r="E22143" s="22"/>
    </row>
    <row r="22144" spans="5:5" ht="15">
      <c r="E22144" s="22"/>
    </row>
    <row r="22145" spans="5:5" ht="15">
      <c r="E22145" s="22"/>
    </row>
    <row r="22146" spans="5:5" ht="15">
      <c r="E22146" s="22"/>
    </row>
    <row r="22147" spans="5:5" ht="15">
      <c r="E22147" s="22"/>
    </row>
    <row r="22148" spans="5:5" ht="15">
      <c r="E22148" s="22"/>
    </row>
    <row r="22149" spans="5:5" ht="15">
      <c r="E22149" s="22"/>
    </row>
    <row r="22150" spans="5:5" ht="15">
      <c r="E22150" s="22"/>
    </row>
    <row r="22151" spans="5:5" ht="15">
      <c r="E22151" s="22"/>
    </row>
    <row r="22152" spans="5:5" ht="15">
      <c r="E22152" s="22"/>
    </row>
    <row r="22153" spans="5:5" ht="15">
      <c r="E22153" s="22"/>
    </row>
    <row r="22154" spans="5:5" ht="15">
      <c r="E22154" s="22"/>
    </row>
    <row r="22155" spans="5:5" ht="15">
      <c r="E22155" s="22"/>
    </row>
    <row r="22156" spans="5:5" ht="15">
      <c r="E22156" s="22"/>
    </row>
    <row r="22157" spans="5:5" ht="15">
      <c r="E22157" s="22"/>
    </row>
    <row r="22158" spans="5:5" ht="15">
      <c r="E22158" s="22"/>
    </row>
    <row r="22159" spans="5:5" ht="15">
      <c r="E22159" s="22"/>
    </row>
    <row r="22160" spans="5:5" ht="15">
      <c r="E22160" s="22"/>
    </row>
    <row r="22161" spans="5:5" ht="15">
      <c r="E22161" s="22"/>
    </row>
    <row r="22162" spans="5:5" ht="15">
      <c r="E22162" s="22"/>
    </row>
    <row r="22163" spans="5:5" ht="15">
      <c r="E22163" s="22"/>
    </row>
    <row r="22164" spans="5:5" ht="15">
      <c r="E22164" s="22"/>
    </row>
    <row r="22165" spans="5:5" ht="15">
      <c r="E22165" s="22"/>
    </row>
    <row r="22166" spans="5:5" ht="15">
      <c r="E22166" s="22"/>
    </row>
    <row r="22167" spans="5:5" ht="15">
      <c r="E22167" s="22"/>
    </row>
    <row r="22168" spans="5:5" ht="15">
      <c r="E22168" s="22"/>
    </row>
    <row r="22169" spans="5:5" ht="15">
      <c r="E22169" s="22"/>
    </row>
    <row r="22170" spans="5:5" ht="15">
      <c r="E22170" s="22"/>
    </row>
    <row r="22171" spans="5:5" ht="15">
      <c r="E22171" s="22"/>
    </row>
    <row r="22172" spans="5:5" ht="15">
      <c r="E22172" s="22"/>
    </row>
    <row r="22173" spans="5:5" ht="15">
      <c r="E22173" s="22"/>
    </row>
    <row r="22174" spans="5:5" ht="15">
      <c r="E22174" s="22"/>
    </row>
    <row r="22175" spans="5:5" ht="15">
      <c r="E22175" s="22"/>
    </row>
    <row r="22176" spans="5:5" ht="15">
      <c r="E22176" s="22"/>
    </row>
    <row r="22177" spans="5:5" ht="15">
      <c r="E22177" s="22"/>
    </row>
    <row r="22178" spans="5:5" ht="15">
      <c r="E22178" s="22"/>
    </row>
    <row r="22179" spans="5:5" ht="15">
      <c r="E22179" s="22"/>
    </row>
    <row r="22180" spans="5:5" ht="15">
      <c r="E22180" s="22"/>
    </row>
    <row r="22181" spans="5:5" ht="15">
      <c r="E22181" s="22"/>
    </row>
    <row r="22182" spans="5:5" ht="15">
      <c r="E22182" s="22"/>
    </row>
    <row r="22183" spans="5:5" ht="15">
      <c r="E22183" s="22"/>
    </row>
    <row r="22184" spans="5:5" ht="15">
      <c r="E22184" s="22"/>
    </row>
    <row r="22185" spans="5:5" ht="15">
      <c r="E22185" s="22"/>
    </row>
    <row r="22186" spans="5:5" ht="15">
      <c r="E22186" s="22"/>
    </row>
    <row r="22187" spans="5:5" ht="15">
      <c r="E22187" s="22"/>
    </row>
    <row r="22188" spans="5:5" ht="15">
      <c r="E22188" s="22"/>
    </row>
    <row r="22189" spans="5:5" ht="15">
      <c r="E22189" s="22"/>
    </row>
    <row r="22190" spans="5:5" ht="15">
      <c r="E22190" s="22"/>
    </row>
    <row r="22191" spans="5:5" ht="15">
      <c r="E22191" s="22"/>
    </row>
    <row r="22192" spans="5:5" ht="15">
      <c r="E22192" s="22"/>
    </row>
    <row r="22193" spans="5:5" ht="15">
      <c r="E22193" s="22"/>
    </row>
    <row r="22194" spans="5:5" ht="15">
      <c r="E22194" s="22"/>
    </row>
    <row r="22195" spans="5:5" ht="15">
      <c r="E22195" s="22"/>
    </row>
    <row r="22196" spans="5:5" ht="15">
      <c r="E22196" s="22"/>
    </row>
    <row r="22197" spans="5:5" ht="15">
      <c r="E22197" s="22"/>
    </row>
    <row r="22198" spans="5:5" ht="15">
      <c r="E22198" s="22"/>
    </row>
    <row r="22199" spans="5:5" ht="15">
      <c r="E22199" s="22"/>
    </row>
    <row r="22200" spans="5:5" ht="15">
      <c r="E22200" s="22"/>
    </row>
    <row r="22201" spans="5:5" ht="15">
      <c r="E22201" s="22"/>
    </row>
    <row r="22202" spans="5:5" ht="15">
      <c r="E22202" s="22"/>
    </row>
    <row r="22203" spans="5:5" ht="15">
      <c r="E22203" s="22"/>
    </row>
    <row r="22204" spans="5:5" ht="15">
      <c r="E22204" s="22"/>
    </row>
    <row r="22205" spans="5:5" ht="15">
      <c r="E22205" s="22"/>
    </row>
    <row r="22206" spans="5:5" ht="15">
      <c r="E22206" s="22"/>
    </row>
    <row r="22207" spans="5:5" ht="15">
      <c r="E22207" s="22"/>
    </row>
    <row r="22208" spans="5:5" ht="15">
      <c r="E22208" s="22"/>
    </row>
    <row r="22209" spans="5:5" ht="15">
      <c r="E22209" s="22"/>
    </row>
    <row r="22210" spans="5:5" ht="15">
      <c r="E22210" s="22"/>
    </row>
    <row r="22211" spans="5:5" ht="15">
      <c r="E22211" s="22"/>
    </row>
    <row r="22212" spans="5:5" ht="15">
      <c r="E22212" s="22"/>
    </row>
    <row r="22213" spans="5:5" ht="15">
      <c r="E22213" s="22"/>
    </row>
    <row r="22214" spans="5:5" ht="15">
      <c r="E22214" s="22"/>
    </row>
    <row r="22215" spans="5:5" ht="15">
      <c r="E22215" s="22"/>
    </row>
    <row r="22216" spans="5:5" ht="15">
      <c r="E22216" s="22"/>
    </row>
    <row r="22217" spans="5:5" ht="15">
      <c r="E22217" s="22"/>
    </row>
    <row r="22218" spans="5:5" ht="15">
      <c r="E22218" s="22"/>
    </row>
    <row r="22219" spans="5:5" ht="15">
      <c r="E22219" s="22"/>
    </row>
    <row r="22220" spans="5:5" ht="15">
      <c r="E22220" s="22"/>
    </row>
    <row r="22221" spans="5:5" ht="15">
      <c r="E22221" s="22"/>
    </row>
    <row r="22222" spans="5:5" ht="15">
      <c r="E22222" s="22"/>
    </row>
    <row r="22223" spans="5:5" ht="15">
      <c r="E22223" s="22"/>
    </row>
    <row r="22224" spans="5:5" ht="15">
      <c r="E22224" s="22"/>
    </row>
    <row r="22225" spans="5:5" ht="15">
      <c r="E22225" s="22"/>
    </row>
    <row r="22226" spans="5:5" ht="15">
      <c r="E22226" s="22"/>
    </row>
    <row r="22227" spans="5:5" ht="15">
      <c r="E22227" s="22"/>
    </row>
    <row r="22228" spans="5:5" ht="15">
      <c r="E22228" s="22"/>
    </row>
    <row r="22229" spans="5:5" ht="15">
      <c r="E22229" s="22"/>
    </row>
    <row r="22230" spans="5:5" ht="15">
      <c r="E22230" s="22"/>
    </row>
    <row r="22231" spans="5:5" ht="15">
      <c r="E22231" s="22"/>
    </row>
    <row r="22232" spans="5:5" ht="15">
      <c r="E22232" s="22"/>
    </row>
    <row r="22233" spans="5:5" ht="15">
      <c r="E22233" s="22"/>
    </row>
    <row r="22234" spans="5:5" ht="15">
      <c r="E22234" s="22"/>
    </row>
    <row r="22235" spans="5:5" ht="15">
      <c r="E22235" s="22"/>
    </row>
    <row r="22236" spans="5:5" ht="15">
      <c r="E22236" s="22"/>
    </row>
    <row r="22237" spans="5:5" ht="15">
      <c r="E22237" s="22"/>
    </row>
    <row r="22238" spans="5:5" ht="15">
      <c r="E22238" s="22"/>
    </row>
    <row r="22239" spans="5:5" ht="15">
      <c r="E22239" s="22"/>
    </row>
    <row r="22240" spans="5:5" ht="15">
      <c r="E22240" s="22"/>
    </row>
    <row r="22241" spans="5:5" ht="15">
      <c r="E22241" s="22"/>
    </row>
    <row r="22242" spans="5:5" ht="15">
      <c r="E22242" s="22"/>
    </row>
    <row r="22243" spans="5:5" ht="15">
      <c r="E22243" s="22"/>
    </row>
    <row r="22244" spans="5:5" ht="15">
      <c r="E22244" s="22"/>
    </row>
    <row r="22245" spans="5:5" ht="15">
      <c r="E22245" s="22"/>
    </row>
    <row r="22246" spans="5:5" ht="15">
      <c r="E22246" s="22"/>
    </row>
    <row r="22247" spans="5:5" ht="15">
      <c r="E22247" s="22"/>
    </row>
    <row r="22248" spans="5:5" ht="15">
      <c r="E22248" s="22"/>
    </row>
    <row r="22249" spans="5:5" ht="15">
      <c r="E22249" s="22"/>
    </row>
    <row r="22250" spans="5:5" ht="15">
      <c r="E22250" s="22"/>
    </row>
    <row r="22251" spans="5:5" ht="15">
      <c r="E22251" s="22"/>
    </row>
    <row r="22252" spans="5:5" ht="15">
      <c r="E22252" s="22"/>
    </row>
    <row r="22253" spans="5:5" ht="15">
      <c r="E22253" s="22"/>
    </row>
    <row r="22254" spans="5:5" ht="15">
      <c r="E22254" s="22"/>
    </row>
    <row r="22255" spans="5:5" ht="15">
      <c r="E22255" s="22"/>
    </row>
    <row r="22256" spans="5:5" ht="15">
      <c r="E22256" s="22"/>
    </row>
    <row r="22257" spans="5:5" ht="15">
      <c r="E22257" s="22"/>
    </row>
    <row r="22258" spans="5:5" ht="15">
      <c r="E22258" s="22"/>
    </row>
    <row r="22259" spans="5:5" ht="15">
      <c r="E22259" s="22"/>
    </row>
    <row r="22260" spans="5:5" ht="15">
      <c r="E22260" s="22"/>
    </row>
    <row r="22261" spans="5:5" ht="15">
      <c r="E22261" s="22"/>
    </row>
    <row r="22262" spans="5:5" ht="15">
      <c r="E22262" s="22"/>
    </row>
    <row r="22263" spans="5:5" ht="15">
      <c r="E22263" s="22"/>
    </row>
    <row r="22264" spans="5:5" ht="15">
      <c r="E22264" s="22"/>
    </row>
    <row r="22265" spans="5:5" ht="15">
      <c r="E22265" s="22"/>
    </row>
    <row r="22266" spans="5:5" ht="15">
      <c r="E22266" s="22"/>
    </row>
    <row r="22267" spans="5:5" ht="15">
      <c r="E22267" s="22"/>
    </row>
    <row r="22268" spans="5:5" ht="15">
      <c r="E22268" s="22"/>
    </row>
    <row r="22269" spans="5:5" ht="15">
      <c r="E22269" s="22"/>
    </row>
    <row r="22270" spans="5:5" ht="15">
      <c r="E22270" s="22"/>
    </row>
    <row r="22271" spans="5:5" ht="15">
      <c r="E22271" s="22"/>
    </row>
    <row r="22272" spans="5:5" ht="15">
      <c r="E22272" s="22"/>
    </row>
    <row r="22273" spans="5:5" ht="15">
      <c r="E22273" s="22"/>
    </row>
    <row r="22274" spans="5:5" ht="15">
      <c r="E22274" s="22"/>
    </row>
    <row r="22275" spans="5:5" ht="15">
      <c r="E22275" s="22"/>
    </row>
    <row r="22276" spans="5:5" ht="15">
      <c r="E22276" s="22"/>
    </row>
    <row r="22277" spans="5:5" ht="15">
      <c r="E22277" s="22"/>
    </row>
    <row r="22278" spans="5:5" ht="15">
      <c r="E22278" s="22"/>
    </row>
    <row r="22279" spans="5:5" ht="15">
      <c r="E22279" s="22"/>
    </row>
    <row r="22280" spans="5:5" ht="15">
      <c r="E22280" s="22"/>
    </row>
    <row r="22281" spans="5:5" ht="15">
      <c r="E22281" s="22"/>
    </row>
    <row r="22282" spans="5:5" ht="15">
      <c r="E22282" s="22"/>
    </row>
    <row r="22283" spans="5:5" ht="15">
      <c r="E22283" s="22"/>
    </row>
    <row r="22284" spans="5:5" ht="15">
      <c r="E22284" s="22"/>
    </row>
    <row r="22285" spans="5:5" ht="15">
      <c r="E22285" s="22"/>
    </row>
    <row r="22286" spans="5:5" ht="15">
      <c r="E22286" s="22"/>
    </row>
    <row r="22287" spans="5:5" ht="15">
      <c r="E22287" s="22"/>
    </row>
    <row r="22288" spans="5:5" ht="15">
      <c r="E22288" s="22"/>
    </row>
    <row r="22289" spans="5:5" ht="15">
      <c r="E22289" s="22"/>
    </row>
    <row r="22290" spans="5:5" ht="15">
      <c r="E22290" s="22"/>
    </row>
    <row r="22291" spans="5:5" ht="15">
      <c r="E22291" s="22"/>
    </row>
    <row r="22292" spans="5:5" ht="15">
      <c r="E22292" s="22"/>
    </row>
    <row r="22293" spans="5:5" ht="15">
      <c r="E22293" s="22"/>
    </row>
    <row r="22294" spans="5:5" ht="15">
      <c r="E22294" s="22"/>
    </row>
    <row r="22295" spans="5:5" ht="15">
      <c r="E22295" s="22"/>
    </row>
    <row r="22296" spans="5:5" ht="15">
      <c r="E22296" s="22"/>
    </row>
    <row r="22297" spans="5:5" ht="15">
      <c r="E22297" s="22"/>
    </row>
    <row r="22298" spans="5:5" ht="15">
      <c r="E22298" s="22"/>
    </row>
    <row r="22299" spans="5:5" ht="15">
      <c r="E22299" s="22"/>
    </row>
    <row r="22300" spans="5:5" ht="15">
      <c r="E22300" s="22"/>
    </row>
    <row r="22301" spans="5:5" ht="15">
      <c r="E22301" s="22"/>
    </row>
    <row r="22302" spans="5:5" ht="15">
      <c r="E22302" s="22"/>
    </row>
    <row r="22303" spans="5:5" ht="15">
      <c r="E22303" s="22"/>
    </row>
    <row r="22304" spans="5:5" ht="15">
      <c r="E22304" s="22"/>
    </row>
    <row r="22305" spans="5:5" ht="15">
      <c r="E22305" s="22"/>
    </row>
    <row r="22306" spans="5:5" ht="15">
      <c r="E22306" s="22"/>
    </row>
    <row r="22307" spans="5:5" ht="15">
      <c r="E22307" s="22"/>
    </row>
    <row r="22308" spans="5:5" ht="15">
      <c r="E22308" s="22"/>
    </row>
    <row r="22309" spans="5:5" ht="15">
      <c r="E22309" s="22"/>
    </row>
    <row r="22310" spans="5:5" ht="15">
      <c r="E22310" s="22"/>
    </row>
    <row r="22311" spans="5:5" ht="15">
      <c r="E22311" s="22"/>
    </row>
    <row r="22312" spans="5:5" ht="15">
      <c r="E22312" s="22"/>
    </row>
    <row r="22313" spans="5:5" ht="15">
      <c r="E22313" s="22"/>
    </row>
    <row r="22314" spans="5:5" ht="15">
      <c r="E22314" s="22"/>
    </row>
    <row r="22315" spans="5:5" ht="15">
      <c r="E22315" s="22"/>
    </row>
    <row r="22316" spans="5:5" ht="15">
      <c r="E22316" s="22"/>
    </row>
    <row r="22317" spans="5:5" ht="15">
      <c r="E22317" s="22"/>
    </row>
    <row r="22318" spans="5:5" ht="15">
      <c r="E22318" s="22"/>
    </row>
    <row r="22319" spans="5:5" ht="15">
      <c r="E22319" s="22"/>
    </row>
    <row r="22320" spans="5:5" ht="15">
      <c r="E22320" s="22"/>
    </row>
    <row r="22321" spans="5:5" ht="15">
      <c r="E22321" s="22"/>
    </row>
    <row r="22322" spans="5:5" ht="15">
      <c r="E22322" s="22"/>
    </row>
    <row r="22323" spans="5:5" ht="15">
      <c r="E22323" s="22"/>
    </row>
    <row r="22324" spans="5:5" ht="15">
      <c r="E22324" s="22"/>
    </row>
    <row r="22325" spans="5:5" ht="15">
      <c r="E22325" s="22"/>
    </row>
    <row r="22326" spans="5:5" ht="15">
      <c r="E22326" s="22"/>
    </row>
    <row r="22327" spans="5:5" ht="15">
      <c r="E22327" s="22"/>
    </row>
    <row r="22328" spans="5:5" ht="15">
      <c r="E22328" s="22"/>
    </row>
    <row r="22329" spans="5:5" ht="15">
      <c r="E22329" s="22"/>
    </row>
    <row r="22330" spans="5:5" ht="15">
      <c r="E22330" s="22"/>
    </row>
    <row r="22331" spans="5:5" ht="15">
      <c r="E22331" s="22"/>
    </row>
    <row r="22332" spans="5:5" ht="15">
      <c r="E22332" s="22"/>
    </row>
    <row r="22333" spans="5:5" ht="15">
      <c r="E22333" s="22"/>
    </row>
    <row r="22334" spans="5:5" ht="15">
      <c r="E22334" s="22"/>
    </row>
    <row r="22335" spans="5:5" ht="15">
      <c r="E22335" s="22"/>
    </row>
    <row r="22336" spans="5:5" ht="15">
      <c r="E22336" s="22"/>
    </row>
    <row r="22337" spans="5:5" ht="15">
      <c r="E22337" s="22"/>
    </row>
    <row r="22338" spans="5:5" ht="15">
      <c r="E22338" s="22"/>
    </row>
    <row r="22339" spans="5:5" ht="15">
      <c r="E22339" s="22"/>
    </row>
    <row r="22340" spans="5:5" ht="15">
      <c r="E22340" s="22"/>
    </row>
    <row r="22341" spans="5:5" ht="15">
      <c r="E22341" s="22"/>
    </row>
    <row r="22342" spans="5:5" ht="15">
      <c r="E22342" s="22"/>
    </row>
    <row r="22343" spans="5:5" ht="15">
      <c r="E22343" s="22"/>
    </row>
    <row r="22344" spans="5:5" ht="15">
      <c r="E22344" s="22"/>
    </row>
    <row r="22345" spans="5:5" ht="15">
      <c r="E22345" s="22"/>
    </row>
    <row r="22346" spans="5:5" ht="15">
      <c r="E22346" s="22"/>
    </row>
    <row r="22347" spans="5:5" ht="15">
      <c r="E22347" s="22"/>
    </row>
    <row r="22348" spans="5:5" ht="15">
      <c r="E22348" s="22"/>
    </row>
    <row r="22349" spans="5:5" ht="15">
      <c r="E22349" s="22"/>
    </row>
    <row r="22350" spans="5:5" ht="15">
      <c r="E22350" s="22"/>
    </row>
    <row r="22351" spans="5:5" ht="15">
      <c r="E22351" s="22"/>
    </row>
    <row r="22352" spans="5:5" ht="15">
      <c r="E22352" s="22"/>
    </row>
    <row r="22353" spans="5:5" ht="15">
      <c r="E22353" s="22"/>
    </row>
    <row r="22354" spans="5:5" ht="15">
      <c r="E22354" s="22"/>
    </row>
    <row r="22355" spans="5:5" ht="15">
      <c r="E22355" s="22"/>
    </row>
    <row r="22356" spans="5:5" ht="15">
      <c r="E22356" s="22"/>
    </row>
    <row r="22357" spans="5:5" ht="15">
      <c r="E22357" s="22"/>
    </row>
    <row r="22358" spans="5:5" ht="15">
      <c r="E22358" s="22"/>
    </row>
    <row r="22359" spans="5:5" ht="15">
      <c r="E22359" s="22"/>
    </row>
    <row r="22360" spans="5:5" ht="15">
      <c r="E22360" s="22"/>
    </row>
    <row r="22361" spans="5:5" ht="15">
      <c r="E22361" s="22"/>
    </row>
    <row r="22362" spans="5:5" ht="15">
      <c r="E22362" s="22"/>
    </row>
    <row r="22363" spans="5:5" ht="15">
      <c r="E22363" s="22"/>
    </row>
    <row r="22364" spans="5:5" ht="15">
      <c r="E22364" s="22"/>
    </row>
    <row r="22365" spans="5:5" ht="15">
      <c r="E22365" s="22"/>
    </row>
    <row r="22366" spans="5:5" ht="15">
      <c r="E22366" s="22"/>
    </row>
    <row r="22367" spans="5:5" ht="15">
      <c r="E22367" s="22"/>
    </row>
    <row r="22368" spans="5:5" ht="15">
      <c r="E22368" s="22"/>
    </row>
    <row r="22369" spans="5:5" ht="15">
      <c r="E22369" s="22"/>
    </row>
    <row r="22370" spans="5:5" ht="15">
      <c r="E22370" s="22"/>
    </row>
    <row r="22371" spans="5:5" ht="15">
      <c r="E22371" s="22"/>
    </row>
    <row r="22372" spans="5:5" ht="15">
      <c r="E22372" s="22"/>
    </row>
    <row r="22373" spans="5:5" ht="15">
      <c r="E22373" s="22"/>
    </row>
    <row r="22374" spans="5:5" ht="15">
      <c r="E22374" s="22"/>
    </row>
    <row r="22375" spans="5:5" ht="15">
      <c r="E22375" s="22"/>
    </row>
    <row r="22376" spans="5:5" ht="15">
      <c r="E22376" s="22"/>
    </row>
    <row r="22377" spans="5:5" ht="15">
      <c r="E22377" s="22"/>
    </row>
    <row r="22378" spans="5:5" ht="15">
      <c r="E22378" s="22"/>
    </row>
    <row r="22379" spans="5:5" ht="15">
      <c r="E22379" s="22"/>
    </row>
    <row r="22380" spans="5:5" ht="15">
      <c r="E22380" s="22"/>
    </row>
    <row r="22381" spans="5:5" ht="15">
      <c r="E22381" s="22"/>
    </row>
    <row r="22382" spans="5:5" ht="15">
      <c r="E22382" s="22"/>
    </row>
    <row r="22383" spans="5:5" ht="15">
      <c r="E22383" s="22"/>
    </row>
    <row r="22384" spans="5:5" ht="15">
      <c r="E22384" s="22"/>
    </row>
    <row r="22385" spans="5:5" ht="15">
      <c r="E22385" s="22"/>
    </row>
    <row r="22386" spans="5:5" ht="15">
      <c r="E22386" s="22"/>
    </row>
    <row r="22387" spans="5:5" ht="15">
      <c r="E22387" s="22"/>
    </row>
    <row r="22388" spans="5:5" ht="15">
      <c r="E22388" s="22"/>
    </row>
    <row r="22389" spans="5:5" ht="15">
      <c r="E22389" s="22"/>
    </row>
    <row r="22390" spans="5:5" ht="15">
      <c r="E22390" s="22"/>
    </row>
    <row r="22391" spans="5:5" ht="15">
      <c r="E22391" s="22"/>
    </row>
    <row r="22392" spans="5:5" ht="15">
      <c r="E22392" s="22"/>
    </row>
    <row r="22393" spans="5:5" ht="15">
      <c r="E22393" s="22"/>
    </row>
    <row r="22394" spans="5:5" ht="15">
      <c r="E22394" s="22"/>
    </row>
    <row r="22395" spans="5:5" ht="15">
      <c r="E22395" s="22"/>
    </row>
    <row r="22396" spans="5:5" ht="15">
      <c r="E22396" s="22"/>
    </row>
    <row r="22397" spans="5:5" ht="15">
      <c r="E22397" s="22"/>
    </row>
    <row r="22398" spans="5:5" ht="15">
      <c r="E22398" s="22"/>
    </row>
    <row r="22399" spans="5:5" ht="15">
      <c r="E22399" s="22"/>
    </row>
    <row r="22400" spans="5:5" ht="15">
      <c r="E22400" s="22"/>
    </row>
    <row r="22401" spans="5:5" ht="15">
      <c r="E22401" s="22"/>
    </row>
    <row r="22402" spans="5:5" ht="15">
      <c r="E22402" s="22"/>
    </row>
    <row r="22403" spans="5:5" ht="15">
      <c r="E22403" s="22"/>
    </row>
    <row r="22404" spans="5:5" ht="15">
      <c r="E22404" s="22"/>
    </row>
    <row r="22405" spans="5:5" ht="15">
      <c r="E22405" s="22"/>
    </row>
    <row r="22406" spans="5:5" ht="15">
      <c r="E22406" s="22"/>
    </row>
    <row r="22407" spans="5:5" ht="15">
      <c r="E22407" s="22"/>
    </row>
    <row r="22408" spans="5:5" ht="15">
      <c r="E22408" s="22"/>
    </row>
    <row r="22409" spans="5:5" ht="15">
      <c r="E22409" s="22"/>
    </row>
    <row r="22410" spans="5:5" ht="15">
      <c r="E22410" s="22"/>
    </row>
    <row r="22411" spans="5:5" ht="15">
      <c r="E22411" s="22"/>
    </row>
    <row r="22412" spans="5:5" ht="15">
      <c r="E22412" s="22"/>
    </row>
    <row r="22413" spans="5:5" ht="15">
      <c r="E22413" s="22"/>
    </row>
    <row r="22414" spans="5:5" ht="15">
      <c r="E22414" s="22"/>
    </row>
    <row r="22415" spans="5:5" ht="15">
      <c r="E22415" s="22"/>
    </row>
    <row r="22416" spans="5:5" ht="15">
      <c r="E22416" s="22"/>
    </row>
    <row r="22417" spans="5:5" ht="15">
      <c r="E22417" s="22"/>
    </row>
    <row r="22418" spans="5:5" ht="15">
      <c r="E22418" s="22"/>
    </row>
    <row r="22419" spans="5:5" ht="15">
      <c r="E22419" s="22"/>
    </row>
    <row r="22420" spans="5:5" ht="15">
      <c r="E22420" s="22"/>
    </row>
    <row r="22421" spans="5:5" ht="15">
      <c r="E22421" s="22"/>
    </row>
    <row r="22422" spans="5:5" ht="15">
      <c r="E22422" s="22"/>
    </row>
    <row r="22423" spans="5:5" ht="15">
      <c r="E22423" s="22"/>
    </row>
    <row r="22424" spans="5:5" ht="15">
      <c r="E22424" s="22"/>
    </row>
    <row r="22425" spans="5:5" ht="15">
      <c r="E22425" s="22"/>
    </row>
    <row r="22426" spans="5:5" ht="15">
      <c r="E22426" s="22"/>
    </row>
    <row r="22427" spans="5:5" ht="15">
      <c r="E22427" s="22"/>
    </row>
    <row r="22428" spans="5:5" ht="15">
      <c r="E22428" s="22"/>
    </row>
    <row r="22429" spans="5:5" ht="15">
      <c r="E22429" s="22"/>
    </row>
    <row r="22430" spans="5:5" ht="15">
      <c r="E22430" s="22"/>
    </row>
    <row r="22431" spans="5:5" ht="15">
      <c r="E22431" s="22"/>
    </row>
    <row r="22432" spans="5:5" ht="15">
      <c r="E22432" s="22"/>
    </row>
    <row r="22433" spans="5:5" ht="15">
      <c r="E22433" s="22"/>
    </row>
    <row r="22434" spans="5:5" ht="15">
      <c r="E22434" s="22"/>
    </row>
    <row r="22435" spans="5:5" ht="15">
      <c r="E22435" s="22"/>
    </row>
    <row r="22436" spans="5:5" ht="15">
      <c r="E22436" s="22"/>
    </row>
    <row r="22437" spans="5:5" ht="15">
      <c r="E22437" s="22"/>
    </row>
    <row r="22438" spans="5:5" ht="15">
      <c r="E22438" s="22"/>
    </row>
    <row r="22439" spans="5:5" ht="15">
      <c r="E22439" s="22"/>
    </row>
    <row r="22440" spans="5:5" ht="15">
      <c r="E22440" s="22"/>
    </row>
    <row r="22441" spans="5:5" ht="15">
      <c r="E22441" s="22"/>
    </row>
    <row r="22442" spans="5:5" ht="15">
      <c r="E22442" s="22"/>
    </row>
    <row r="22443" spans="5:5" ht="15">
      <c r="E22443" s="22"/>
    </row>
    <row r="22444" spans="5:5" ht="15">
      <c r="E22444" s="22"/>
    </row>
    <row r="22445" spans="5:5" ht="15">
      <c r="E22445" s="22"/>
    </row>
    <row r="22446" spans="5:5" ht="15">
      <c r="E22446" s="22"/>
    </row>
    <row r="22447" spans="5:5" ht="15">
      <c r="E22447" s="22"/>
    </row>
    <row r="22448" spans="5:5" ht="15">
      <c r="E22448" s="22"/>
    </row>
    <row r="22449" spans="5:5" ht="15">
      <c r="E22449" s="22"/>
    </row>
    <row r="22450" spans="5:5" ht="15">
      <c r="E22450" s="22"/>
    </row>
    <row r="22451" spans="5:5" ht="15">
      <c r="E22451" s="22"/>
    </row>
    <row r="22452" spans="5:5" ht="15">
      <c r="E22452" s="22"/>
    </row>
    <row r="22453" spans="5:5" ht="15">
      <c r="E22453" s="22"/>
    </row>
    <row r="22454" spans="5:5" ht="15">
      <c r="E22454" s="22"/>
    </row>
    <row r="22455" spans="5:5" ht="15">
      <c r="E22455" s="22"/>
    </row>
    <row r="22456" spans="5:5" ht="15">
      <c r="E22456" s="22"/>
    </row>
    <row r="22457" spans="5:5" ht="15">
      <c r="E22457" s="22"/>
    </row>
    <row r="22458" spans="5:5" ht="15">
      <c r="E22458" s="22"/>
    </row>
    <row r="22459" spans="5:5" ht="15">
      <c r="E22459" s="22"/>
    </row>
    <row r="22460" spans="5:5" ht="15">
      <c r="E22460" s="22"/>
    </row>
    <row r="22461" spans="5:5" ht="15">
      <c r="E22461" s="22"/>
    </row>
    <row r="22462" spans="5:5" ht="15">
      <c r="E22462" s="22"/>
    </row>
    <row r="22463" spans="5:5" ht="15">
      <c r="E22463" s="22"/>
    </row>
    <row r="22464" spans="5:5" ht="15">
      <c r="E22464" s="22"/>
    </row>
    <row r="22465" spans="5:5" ht="15">
      <c r="E22465" s="22"/>
    </row>
    <row r="22466" spans="5:5" ht="15">
      <c r="E22466" s="22"/>
    </row>
    <row r="22467" spans="5:5" ht="15">
      <c r="E22467" s="22"/>
    </row>
    <row r="22468" spans="5:5" ht="15">
      <c r="E22468" s="22"/>
    </row>
    <row r="22469" spans="5:5" ht="15">
      <c r="E22469" s="22"/>
    </row>
    <row r="22470" spans="5:5" ht="15">
      <c r="E22470" s="22"/>
    </row>
    <row r="22471" spans="5:5" ht="15">
      <c r="E22471" s="22"/>
    </row>
    <row r="22472" spans="5:5" ht="15">
      <c r="E22472" s="22"/>
    </row>
    <row r="22473" spans="5:5" ht="15">
      <c r="E22473" s="22"/>
    </row>
    <row r="22474" spans="5:5" ht="15">
      <c r="E22474" s="22"/>
    </row>
    <row r="22475" spans="5:5" ht="15">
      <c r="E22475" s="22"/>
    </row>
    <row r="22476" spans="5:5" ht="15">
      <c r="E22476" s="22"/>
    </row>
    <row r="22477" spans="5:5" ht="15">
      <c r="E22477" s="22"/>
    </row>
    <row r="22478" spans="5:5" ht="15">
      <c r="E22478" s="22"/>
    </row>
    <row r="22479" spans="5:5" ht="15">
      <c r="E22479" s="22"/>
    </row>
    <row r="22480" spans="5:5" ht="15">
      <c r="E22480" s="22"/>
    </row>
    <row r="22481" spans="5:5" ht="15">
      <c r="E22481" s="22"/>
    </row>
    <row r="22482" spans="5:5" ht="15">
      <c r="E22482" s="22"/>
    </row>
    <row r="22483" spans="5:5" ht="15">
      <c r="E22483" s="22"/>
    </row>
    <row r="22484" spans="5:5" ht="15">
      <c r="E22484" s="22"/>
    </row>
    <row r="22485" spans="5:5" ht="15">
      <c r="E22485" s="22"/>
    </row>
    <row r="22486" spans="5:5" ht="15">
      <c r="E22486" s="22"/>
    </row>
    <row r="22487" spans="5:5" ht="15">
      <c r="E22487" s="22"/>
    </row>
    <row r="22488" spans="5:5" ht="15">
      <c r="E22488" s="22"/>
    </row>
    <row r="22489" spans="5:5" ht="15">
      <c r="E22489" s="22"/>
    </row>
    <row r="22490" spans="5:5" ht="15">
      <c r="E22490" s="22"/>
    </row>
    <row r="22491" spans="5:5" ht="15">
      <c r="E22491" s="22"/>
    </row>
    <row r="22492" spans="5:5" ht="15">
      <c r="E22492" s="22"/>
    </row>
    <row r="22493" spans="5:5" ht="15">
      <c r="E22493" s="22"/>
    </row>
    <row r="22494" spans="5:5" ht="15">
      <c r="E22494" s="22"/>
    </row>
    <row r="22495" spans="5:5" ht="15">
      <c r="E22495" s="22"/>
    </row>
    <row r="22496" spans="5:5" ht="15">
      <c r="E22496" s="22"/>
    </row>
    <row r="22497" spans="5:5" ht="15">
      <c r="E22497" s="22"/>
    </row>
    <row r="22498" spans="5:5" ht="15">
      <c r="E22498" s="22"/>
    </row>
    <row r="22499" spans="5:5" ht="15">
      <c r="E22499" s="22"/>
    </row>
    <row r="22500" spans="5:5" ht="15">
      <c r="E22500" s="22"/>
    </row>
    <row r="22501" spans="5:5" ht="15">
      <c r="E22501" s="22"/>
    </row>
    <row r="22502" spans="5:5" ht="15">
      <c r="E22502" s="22"/>
    </row>
    <row r="22503" spans="5:5" ht="15">
      <c r="E22503" s="22"/>
    </row>
    <row r="22504" spans="5:5" ht="15">
      <c r="E22504" s="22"/>
    </row>
    <row r="22505" spans="5:5" ht="15">
      <c r="E22505" s="22"/>
    </row>
    <row r="22506" spans="5:5" ht="15">
      <c r="E22506" s="22"/>
    </row>
    <row r="22507" spans="5:5" ht="15">
      <c r="E22507" s="22"/>
    </row>
    <row r="22508" spans="5:5" ht="15">
      <c r="E22508" s="22"/>
    </row>
    <row r="22509" spans="5:5" ht="15">
      <c r="E22509" s="22"/>
    </row>
    <row r="22510" spans="5:5" ht="15">
      <c r="E22510" s="22"/>
    </row>
    <row r="22511" spans="5:5" ht="15">
      <c r="E22511" s="22"/>
    </row>
    <row r="22512" spans="5:5" ht="15">
      <c r="E22512" s="22"/>
    </row>
    <row r="22513" spans="5:5" ht="15">
      <c r="E22513" s="22"/>
    </row>
    <row r="22514" spans="5:5" ht="15">
      <c r="E22514" s="22"/>
    </row>
    <row r="22515" spans="5:5" ht="15">
      <c r="E22515" s="22"/>
    </row>
    <row r="22516" spans="5:5" ht="15">
      <c r="E22516" s="22"/>
    </row>
    <row r="22517" spans="5:5" ht="15">
      <c r="E22517" s="22"/>
    </row>
    <row r="22518" spans="5:5" ht="15">
      <c r="E22518" s="22"/>
    </row>
    <row r="22519" spans="5:5" ht="15">
      <c r="E22519" s="22"/>
    </row>
    <row r="22520" spans="5:5" ht="15">
      <c r="E22520" s="22"/>
    </row>
    <row r="22521" spans="5:5" ht="15">
      <c r="E22521" s="22"/>
    </row>
    <row r="22522" spans="5:5" ht="15">
      <c r="E22522" s="22"/>
    </row>
    <row r="22523" spans="5:5" ht="15">
      <c r="E22523" s="22"/>
    </row>
    <row r="22524" spans="5:5" ht="15">
      <c r="E22524" s="22"/>
    </row>
    <row r="22525" spans="5:5" ht="15">
      <c r="E22525" s="22"/>
    </row>
    <row r="22526" spans="5:5" ht="15">
      <c r="E22526" s="22"/>
    </row>
    <row r="22527" spans="5:5" ht="15">
      <c r="E22527" s="22"/>
    </row>
    <row r="22528" spans="5:5" ht="15">
      <c r="E22528" s="22"/>
    </row>
    <row r="22529" spans="5:5" ht="15">
      <c r="E22529" s="22"/>
    </row>
    <row r="22530" spans="5:5" ht="15">
      <c r="E22530" s="22"/>
    </row>
    <row r="22531" spans="5:5" ht="15">
      <c r="E22531" s="22"/>
    </row>
    <row r="22532" spans="5:5" ht="15">
      <c r="E22532" s="22"/>
    </row>
    <row r="22533" spans="5:5" ht="15">
      <c r="E22533" s="22"/>
    </row>
    <row r="22534" spans="5:5" ht="15">
      <c r="E22534" s="22"/>
    </row>
    <row r="22535" spans="5:5" ht="15">
      <c r="E22535" s="22"/>
    </row>
    <row r="22536" spans="5:5" ht="15">
      <c r="E22536" s="22"/>
    </row>
    <row r="22537" spans="5:5" ht="15">
      <c r="E22537" s="22"/>
    </row>
    <row r="22538" spans="5:5" ht="15">
      <c r="E22538" s="22"/>
    </row>
    <row r="22539" spans="5:5" ht="15">
      <c r="E22539" s="22"/>
    </row>
    <row r="22540" spans="5:5" ht="15">
      <c r="E22540" s="22"/>
    </row>
    <row r="22541" spans="5:5" ht="15">
      <c r="E22541" s="22"/>
    </row>
    <row r="22542" spans="5:5" ht="15">
      <c r="E22542" s="22"/>
    </row>
    <row r="22543" spans="5:5" ht="15">
      <c r="E22543" s="22"/>
    </row>
    <row r="22544" spans="5:5" ht="15">
      <c r="E22544" s="22"/>
    </row>
    <row r="22545" spans="5:5" ht="15">
      <c r="E22545" s="22"/>
    </row>
    <row r="22546" spans="5:5" ht="15">
      <c r="E22546" s="22"/>
    </row>
    <row r="22547" spans="5:5" ht="15">
      <c r="E22547" s="22"/>
    </row>
    <row r="22548" spans="5:5" ht="15">
      <c r="E22548" s="22"/>
    </row>
    <row r="22549" spans="5:5" ht="15">
      <c r="E22549" s="22"/>
    </row>
    <row r="22550" spans="5:5" ht="15">
      <c r="E22550" s="22"/>
    </row>
    <row r="22551" spans="5:5" ht="15">
      <c r="E22551" s="22"/>
    </row>
    <row r="22552" spans="5:5" ht="15">
      <c r="E22552" s="22"/>
    </row>
    <row r="22553" spans="5:5" ht="15">
      <c r="E22553" s="22"/>
    </row>
    <row r="22554" spans="5:5" ht="15">
      <c r="E22554" s="22"/>
    </row>
    <row r="22555" spans="5:5" ht="15">
      <c r="E22555" s="22"/>
    </row>
    <row r="22556" spans="5:5" ht="15">
      <c r="E22556" s="22"/>
    </row>
    <row r="22557" spans="5:5" ht="15">
      <c r="E22557" s="22"/>
    </row>
    <row r="22558" spans="5:5" ht="15">
      <c r="E22558" s="22"/>
    </row>
    <row r="22559" spans="5:5" ht="15">
      <c r="E22559" s="22"/>
    </row>
    <row r="22560" spans="5:5" ht="15">
      <c r="E22560" s="22"/>
    </row>
    <row r="22561" spans="5:5" ht="15">
      <c r="E22561" s="22"/>
    </row>
    <row r="22562" spans="5:5" ht="15">
      <c r="E22562" s="22"/>
    </row>
    <row r="22563" spans="5:5" ht="15">
      <c r="E22563" s="22"/>
    </row>
    <row r="22564" spans="5:5" ht="15">
      <c r="E22564" s="22"/>
    </row>
    <row r="22565" spans="5:5" ht="15">
      <c r="E22565" s="22"/>
    </row>
    <row r="22566" spans="5:5" ht="15">
      <c r="E22566" s="22"/>
    </row>
    <row r="22567" spans="5:5" ht="15">
      <c r="E22567" s="22"/>
    </row>
    <row r="22568" spans="5:5" ht="15">
      <c r="E22568" s="22"/>
    </row>
    <row r="22569" spans="5:5" ht="15">
      <c r="E22569" s="22"/>
    </row>
    <row r="22570" spans="5:5" ht="15">
      <c r="E22570" s="22"/>
    </row>
    <row r="22571" spans="5:5" ht="15">
      <c r="E22571" s="22"/>
    </row>
    <row r="22572" spans="5:5" ht="15">
      <c r="E22572" s="22"/>
    </row>
    <row r="22573" spans="5:5" ht="15">
      <c r="E22573" s="22"/>
    </row>
    <row r="22574" spans="5:5" ht="15">
      <c r="E22574" s="22"/>
    </row>
    <row r="22575" spans="5:5" ht="15">
      <c r="E22575" s="22"/>
    </row>
    <row r="22576" spans="5:5" ht="15">
      <c r="E22576" s="22"/>
    </row>
    <row r="22577" spans="5:5" ht="15">
      <c r="E22577" s="22"/>
    </row>
    <row r="22578" spans="5:5" ht="15">
      <c r="E22578" s="22"/>
    </row>
    <row r="22579" spans="5:5" ht="15">
      <c r="E22579" s="22"/>
    </row>
    <row r="22580" spans="5:5" ht="15">
      <c r="E22580" s="22"/>
    </row>
    <row r="22581" spans="5:5" ht="15">
      <c r="E22581" s="22"/>
    </row>
    <row r="22582" spans="5:5" ht="15">
      <c r="E22582" s="22"/>
    </row>
    <row r="22583" spans="5:5" ht="15">
      <c r="E22583" s="22"/>
    </row>
    <row r="22584" spans="5:5" ht="15">
      <c r="E22584" s="22"/>
    </row>
    <row r="22585" spans="5:5" ht="15">
      <c r="E22585" s="22"/>
    </row>
    <row r="22586" spans="5:5" ht="15">
      <c r="E22586" s="22"/>
    </row>
    <row r="22587" spans="5:5" ht="15">
      <c r="E22587" s="22"/>
    </row>
    <row r="22588" spans="5:5" ht="15">
      <c r="E22588" s="22"/>
    </row>
    <row r="22589" spans="5:5" ht="15">
      <c r="E22589" s="22"/>
    </row>
    <row r="22590" spans="5:5" ht="15">
      <c r="E22590" s="22"/>
    </row>
    <row r="22591" spans="5:5" ht="15">
      <c r="E22591" s="22"/>
    </row>
    <row r="22592" spans="5:5" ht="15">
      <c r="E22592" s="22"/>
    </row>
    <row r="22593" spans="5:5" ht="15">
      <c r="E22593" s="22"/>
    </row>
    <row r="22594" spans="5:5" ht="15">
      <c r="E22594" s="22"/>
    </row>
    <row r="22595" spans="5:5" ht="15">
      <c r="E22595" s="22"/>
    </row>
    <row r="22596" spans="5:5" ht="15">
      <c r="E22596" s="22"/>
    </row>
    <row r="22597" spans="5:5" ht="15">
      <c r="E22597" s="22"/>
    </row>
    <row r="22598" spans="5:5" ht="15">
      <c r="E22598" s="22"/>
    </row>
    <row r="22599" spans="5:5" ht="15">
      <c r="E22599" s="22"/>
    </row>
    <row r="22600" spans="5:5" ht="15">
      <c r="E22600" s="22"/>
    </row>
    <row r="22601" spans="5:5" ht="15">
      <c r="E22601" s="22"/>
    </row>
    <row r="22602" spans="5:5" ht="15">
      <c r="E22602" s="22"/>
    </row>
    <row r="22603" spans="5:5" ht="15">
      <c r="E22603" s="22"/>
    </row>
    <row r="22604" spans="5:5" ht="15">
      <c r="E22604" s="22"/>
    </row>
    <row r="22605" spans="5:5" ht="15">
      <c r="E22605" s="22"/>
    </row>
    <row r="22606" spans="5:5" ht="15">
      <c r="E22606" s="22"/>
    </row>
    <row r="22607" spans="5:5" ht="15">
      <c r="E22607" s="22"/>
    </row>
    <row r="22608" spans="5:5" ht="15">
      <c r="E22608" s="22"/>
    </row>
    <row r="22609" spans="5:5" ht="15">
      <c r="E22609" s="22"/>
    </row>
    <row r="22610" spans="5:5" ht="15">
      <c r="E22610" s="22"/>
    </row>
    <row r="22611" spans="5:5" ht="15">
      <c r="E22611" s="22"/>
    </row>
    <row r="22612" spans="5:5" ht="15">
      <c r="E22612" s="22"/>
    </row>
    <row r="22613" spans="5:5" ht="15">
      <c r="E22613" s="22"/>
    </row>
    <row r="22614" spans="5:5" ht="15">
      <c r="E22614" s="22"/>
    </row>
    <row r="22615" spans="5:5" ht="15">
      <c r="E22615" s="22"/>
    </row>
    <row r="22616" spans="5:5" ht="15">
      <c r="E22616" s="22"/>
    </row>
    <row r="22617" spans="5:5" ht="15">
      <c r="E22617" s="22"/>
    </row>
    <row r="22618" spans="5:5" ht="15">
      <c r="E22618" s="22"/>
    </row>
    <row r="22619" spans="5:5" ht="15">
      <c r="E22619" s="22"/>
    </row>
    <row r="22620" spans="5:5" ht="15">
      <c r="E22620" s="22"/>
    </row>
    <row r="22621" spans="5:5" ht="15">
      <c r="E22621" s="22"/>
    </row>
    <row r="22622" spans="5:5" ht="15">
      <c r="E22622" s="22"/>
    </row>
    <row r="22623" spans="5:5" ht="15">
      <c r="E22623" s="22"/>
    </row>
    <row r="22624" spans="5:5" ht="15">
      <c r="E22624" s="22"/>
    </row>
    <row r="22625" spans="5:5" ht="15">
      <c r="E22625" s="22"/>
    </row>
    <row r="22626" spans="5:5" ht="15">
      <c r="E22626" s="22"/>
    </row>
    <row r="22627" spans="5:5" ht="15">
      <c r="E22627" s="22"/>
    </row>
    <row r="22628" spans="5:5" ht="15">
      <c r="E22628" s="22"/>
    </row>
    <row r="22629" spans="5:5" ht="15">
      <c r="E22629" s="22"/>
    </row>
    <row r="22630" spans="5:5" ht="15">
      <c r="E22630" s="22"/>
    </row>
    <row r="22631" spans="5:5" ht="15">
      <c r="E22631" s="22"/>
    </row>
    <row r="22632" spans="5:5" ht="15">
      <c r="E22632" s="22"/>
    </row>
    <row r="22633" spans="5:5" ht="15">
      <c r="E22633" s="22"/>
    </row>
    <row r="22634" spans="5:5" ht="15">
      <c r="E22634" s="22"/>
    </row>
    <row r="22635" spans="5:5" ht="15">
      <c r="E22635" s="22"/>
    </row>
    <row r="22636" spans="5:5" ht="15">
      <c r="E22636" s="22"/>
    </row>
    <row r="22637" spans="5:5" ht="15">
      <c r="E22637" s="22"/>
    </row>
    <row r="22638" spans="5:5" ht="15">
      <c r="E22638" s="22"/>
    </row>
    <row r="22639" spans="5:5" ht="15">
      <c r="E22639" s="22"/>
    </row>
    <row r="22640" spans="5:5" ht="15">
      <c r="E22640" s="22"/>
    </row>
    <row r="22641" spans="5:5" ht="15">
      <c r="E22641" s="22"/>
    </row>
    <row r="22642" spans="5:5" ht="15">
      <c r="E22642" s="22"/>
    </row>
    <row r="22643" spans="5:5" ht="15">
      <c r="E22643" s="22"/>
    </row>
    <row r="22644" spans="5:5" ht="15">
      <c r="E22644" s="22"/>
    </row>
    <row r="22645" spans="5:5" ht="15">
      <c r="E22645" s="22"/>
    </row>
    <row r="22646" spans="5:5" ht="15">
      <c r="E22646" s="22"/>
    </row>
    <row r="22647" spans="5:5" ht="15">
      <c r="E22647" s="22"/>
    </row>
    <row r="22648" spans="5:5" ht="15">
      <c r="E22648" s="22"/>
    </row>
    <row r="22649" spans="5:5" ht="15">
      <c r="E22649" s="22"/>
    </row>
    <row r="22650" spans="5:5" ht="15">
      <c r="E22650" s="22"/>
    </row>
    <row r="22651" spans="5:5" ht="15">
      <c r="E22651" s="22"/>
    </row>
    <row r="22652" spans="5:5" ht="15">
      <c r="E22652" s="22"/>
    </row>
    <row r="22653" spans="5:5" ht="15">
      <c r="E22653" s="22"/>
    </row>
    <row r="22654" spans="5:5" ht="15">
      <c r="E22654" s="22"/>
    </row>
    <row r="22655" spans="5:5" ht="15">
      <c r="E22655" s="22"/>
    </row>
    <row r="22656" spans="5:5" ht="15">
      <c r="E22656" s="22"/>
    </row>
    <row r="22657" spans="5:5" ht="15">
      <c r="E22657" s="22"/>
    </row>
    <row r="22658" spans="5:5" ht="15">
      <c r="E22658" s="22"/>
    </row>
    <row r="22659" spans="5:5" ht="15">
      <c r="E22659" s="22"/>
    </row>
    <row r="22660" spans="5:5" ht="15">
      <c r="E22660" s="22"/>
    </row>
    <row r="22661" spans="5:5" ht="15">
      <c r="E22661" s="22"/>
    </row>
    <row r="22662" spans="5:5" ht="15">
      <c r="E22662" s="22"/>
    </row>
    <row r="22663" spans="5:5" ht="15">
      <c r="E22663" s="22"/>
    </row>
    <row r="22664" spans="5:5" ht="15">
      <c r="E22664" s="22"/>
    </row>
    <row r="22665" spans="5:5" ht="15">
      <c r="E22665" s="22"/>
    </row>
    <row r="22666" spans="5:5" ht="15">
      <c r="E22666" s="22"/>
    </row>
    <row r="22667" spans="5:5" ht="15">
      <c r="E22667" s="22"/>
    </row>
    <row r="22668" spans="5:5" ht="15">
      <c r="E22668" s="22"/>
    </row>
    <row r="22669" spans="5:5" ht="15">
      <c r="E22669" s="22"/>
    </row>
    <row r="22670" spans="5:5" ht="15">
      <c r="E22670" s="22"/>
    </row>
    <row r="22671" spans="5:5" ht="15">
      <c r="E22671" s="22"/>
    </row>
    <row r="22672" spans="5:5" ht="15">
      <c r="E22672" s="22"/>
    </row>
    <row r="22673" spans="5:5" ht="15">
      <c r="E22673" s="22"/>
    </row>
    <row r="22674" spans="5:5" ht="15">
      <c r="E22674" s="22"/>
    </row>
    <row r="22675" spans="5:5" ht="15">
      <c r="E22675" s="22"/>
    </row>
    <row r="22676" spans="5:5" ht="15">
      <c r="E22676" s="22"/>
    </row>
    <row r="22677" spans="5:5" ht="15">
      <c r="E22677" s="22"/>
    </row>
    <row r="22678" spans="5:5" ht="15">
      <c r="E22678" s="22"/>
    </row>
    <row r="22679" spans="5:5" ht="15">
      <c r="E22679" s="22"/>
    </row>
    <row r="22680" spans="5:5" ht="15">
      <c r="E22680" s="22"/>
    </row>
    <row r="22681" spans="5:5" ht="15">
      <c r="E22681" s="22"/>
    </row>
    <row r="22682" spans="5:5" ht="15">
      <c r="E22682" s="22"/>
    </row>
    <row r="22683" spans="5:5" ht="15">
      <c r="E22683" s="22"/>
    </row>
    <row r="22684" spans="5:5" ht="15">
      <c r="E22684" s="22"/>
    </row>
    <row r="22685" spans="5:5" ht="15">
      <c r="E22685" s="22"/>
    </row>
    <row r="22686" spans="5:5" ht="15">
      <c r="E22686" s="22"/>
    </row>
    <row r="22687" spans="5:5" ht="15">
      <c r="E22687" s="22"/>
    </row>
    <row r="22688" spans="5:5" ht="15">
      <c r="E22688" s="22"/>
    </row>
    <row r="22689" spans="5:5" ht="15">
      <c r="E22689" s="22"/>
    </row>
    <row r="22690" spans="5:5" ht="15">
      <c r="E22690" s="22"/>
    </row>
    <row r="22691" spans="5:5" ht="15">
      <c r="E22691" s="22"/>
    </row>
    <row r="22692" spans="5:5" ht="15">
      <c r="E22692" s="22"/>
    </row>
    <row r="22693" spans="5:5" ht="15">
      <c r="E22693" s="22"/>
    </row>
    <row r="22694" spans="5:5" ht="15">
      <c r="E22694" s="22"/>
    </row>
    <row r="22695" spans="5:5" ht="15">
      <c r="E22695" s="22"/>
    </row>
    <row r="22696" spans="5:5" ht="15">
      <c r="E22696" s="22"/>
    </row>
    <row r="22697" spans="5:5" ht="15">
      <c r="E22697" s="22"/>
    </row>
    <row r="22698" spans="5:5" ht="15">
      <c r="E22698" s="22"/>
    </row>
    <row r="22699" spans="5:5" ht="15">
      <c r="E22699" s="22"/>
    </row>
    <row r="22700" spans="5:5" ht="15">
      <c r="E22700" s="22"/>
    </row>
    <row r="22701" spans="5:5" ht="15">
      <c r="E22701" s="22"/>
    </row>
    <row r="22702" spans="5:5" ht="15">
      <c r="E22702" s="22"/>
    </row>
    <row r="22703" spans="5:5" ht="15">
      <c r="E22703" s="22"/>
    </row>
    <row r="22704" spans="5:5" ht="15">
      <c r="E22704" s="22"/>
    </row>
    <row r="22705" spans="5:5" ht="15">
      <c r="E22705" s="22"/>
    </row>
    <row r="22706" spans="5:5" ht="15">
      <c r="E22706" s="22"/>
    </row>
    <row r="22707" spans="5:5" ht="15">
      <c r="E22707" s="22"/>
    </row>
    <row r="22708" spans="5:5" ht="15">
      <c r="E22708" s="22"/>
    </row>
    <row r="22709" spans="5:5" ht="15">
      <c r="E22709" s="22"/>
    </row>
    <row r="22710" spans="5:5" ht="15">
      <c r="E22710" s="22"/>
    </row>
    <row r="22711" spans="5:5" ht="15">
      <c r="E22711" s="22"/>
    </row>
    <row r="22712" spans="5:5" ht="15">
      <c r="E22712" s="22"/>
    </row>
    <row r="22713" spans="5:5" ht="15">
      <c r="E22713" s="22"/>
    </row>
    <row r="22714" spans="5:5" ht="15">
      <c r="E22714" s="22"/>
    </row>
    <row r="22715" spans="5:5" ht="15">
      <c r="E22715" s="22"/>
    </row>
    <row r="22716" spans="5:5" ht="15">
      <c r="E22716" s="22"/>
    </row>
    <row r="22717" spans="5:5" ht="15">
      <c r="E22717" s="22"/>
    </row>
    <row r="22718" spans="5:5" ht="15">
      <c r="E22718" s="22"/>
    </row>
    <row r="22719" spans="5:5" ht="15">
      <c r="E22719" s="22"/>
    </row>
    <row r="22720" spans="5:5" ht="15">
      <c r="E22720" s="22"/>
    </row>
    <row r="22721" spans="5:5" ht="15">
      <c r="E22721" s="22"/>
    </row>
    <row r="22722" spans="5:5" ht="15">
      <c r="E22722" s="22"/>
    </row>
    <row r="22723" spans="5:5" ht="15">
      <c r="E22723" s="22"/>
    </row>
    <row r="22724" spans="5:5" ht="15">
      <c r="E22724" s="22"/>
    </row>
    <row r="22725" spans="5:5" ht="15">
      <c r="E22725" s="22"/>
    </row>
    <row r="22726" spans="5:5" ht="15">
      <c r="E22726" s="22"/>
    </row>
    <row r="22727" spans="5:5" ht="15">
      <c r="E22727" s="22"/>
    </row>
    <row r="22728" spans="5:5" ht="15">
      <c r="E22728" s="22"/>
    </row>
    <row r="22729" spans="5:5" ht="15">
      <c r="E22729" s="22"/>
    </row>
    <row r="22730" spans="5:5" ht="15">
      <c r="E22730" s="22"/>
    </row>
    <row r="22731" spans="5:5" ht="15">
      <c r="E22731" s="22"/>
    </row>
    <row r="22732" spans="5:5" ht="15">
      <c r="E22732" s="22"/>
    </row>
    <row r="22733" spans="5:5" ht="15">
      <c r="E22733" s="22"/>
    </row>
    <row r="22734" spans="5:5" ht="15">
      <c r="E22734" s="22"/>
    </row>
    <row r="22735" spans="5:5" ht="15">
      <c r="E22735" s="22"/>
    </row>
    <row r="22736" spans="5:5" ht="15">
      <c r="E22736" s="22"/>
    </row>
    <row r="22737" spans="5:5" ht="15">
      <c r="E22737" s="22"/>
    </row>
    <row r="22738" spans="5:5" ht="15">
      <c r="E22738" s="22"/>
    </row>
    <row r="22739" spans="5:5" ht="15">
      <c r="E22739" s="22"/>
    </row>
    <row r="22740" spans="5:5" ht="15">
      <c r="E22740" s="22"/>
    </row>
    <row r="22741" spans="5:5" ht="15">
      <c r="E22741" s="22"/>
    </row>
    <row r="22742" spans="5:5" ht="15">
      <c r="E22742" s="22"/>
    </row>
    <row r="22743" spans="5:5" ht="15">
      <c r="E22743" s="22"/>
    </row>
    <row r="22744" spans="5:5" ht="15">
      <c r="E22744" s="22"/>
    </row>
    <row r="22745" spans="5:5" ht="15">
      <c r="E22745" s="22"/>
    </row>
    <row r="22746" spans="5:5" ht="15">
      <c r="E22746" s="22"/>
    </row>
    <row r="22747" spans="5:5" ht="15">
      <c r="E22747" s="22"/>
    </row>
    <row r="22748" spans="5:5" ht="15">
      <c r="E22748" s="22"/>
    </row>
    <row r="22749" spans="5:5" ht="15">
      <c r="E22749" s="22"/>
    </row>
    <row r="22750" spans="5:5" ht="15">
      <c r="E22750" s="22"/>
    </row>
    <row r="22751" spans="5:5" ht="15">
      <c r="E22751" s="22"/>
    </row>
    <row r="22752" spans="5:5" ht="15">
      <c r="E22752" s="22"/>
    </row>
    <row r="22753" spans="5:5" ht="15">
      <c r="E22753" s="22"/>
    </row>
    <row r="22754" spans="5:5" ht="15">
      <c r="E22754" s="22"/>
    </row>
    <row r="22755" spans="5:5" ht="15">
      <c r="E22755" s="22"/>
    </row>
    <row r="22756" spans="5:5" ht="15">
      <c r="E22756" s="22"/>
    </row>
    <row r="22757" spans="5:5" ht="15">
      <c r="E22757" s="22"/>
    </row>
    <row r="22758" spans="5:5" ht="15">
      <c r="E22758" s="22"/>
    </row>
    <row r="22759" spans="5:5" ht="15">
      <c r="E22759" s="22"/>
    </row>
    <row r="22760" spans="5:5" ht="15">
      <c r="E22760" s="22"/>
    </row>
    <row r="22761" spans="5:5" ht="15">
      <c r="E22761" s="22"/>
    </row>
    <row r="22762" spans="5:5" ht="15">
      <c r="E22762" s="22"/>
    </row>
    <row r="22763" spans="5:5" ht="15">
      <c r="E22763" s="22"/>
    </row>
    <row r="22764" spans="5:5" ht="15">
      <c r="E22764" s="22"/>
    </row>
    <row r="22765" spans="5:5" ht="15">
      <c r="E22765" s="22"/>
    </row>
    <row r="22766" spans="5:5" ht="15">
      <c r="E22766" s="22"/>
    </row>
    <row r="22767" spans="5:5" ht="15">
      <c r="E22767" s="22"/>
    </row>
    <row r="22768" spans="5:5" ht="15">
      <c r="E22768" s="22"/>
    </row>
    <row r="22769" spans="5:5" ht="15">
      <c r="E22769" s="22"/>
    </row>
    <row r="22770" spans="5:5" ht="15">
      <c r="E22770" s="22"/>
    </row>
    <row r="22771" spans="5:5" ht="15">
      <c r="E22771" s="22"/>
    </row>
    <row r="22772" spans="5:5" ht="15">
      <c r="E22772" s="22"/>
    </row>
    <row r="22773" spans="5:5" ht="15">
      <c r="E22773" s="22"/>
    </row>
    <row r="22774" spans="5:5" ht="15">
      <c r="E22774" s="22"/>
    </row>
    <row r="22775" spans="5:5" ht="15">
      <c r="E22775" s="22"/>
    </row>
    <row r="22776" spans="5:5" ht="15">
      <c r="E22776" s="22"/>
    </row>
    <row r="22777" spans="5:5" ht="15">
      <c r="E22777" s="22"/>
    </row>
    <row r="22778" spans="5:5" ht="15">
      <c r="E22778" s="22"/>
    </row>
    <row r="22779" spans="5:5" ht="15">
      <c r="E22779" s="22"/>
    </row>
    <row r="22780" spans="5:5" ht="15">
      <c r="E22780" s="22"/>
    </row>
    <row r="22781" spans="5:5" ht="15">
      <c r="E22781" s="22"/>
    </row>
    <row r="22782" spans="5:5" ht="15">
      <c r="E22782" s="22"/>
    </row>
    <row r="22783" spans="5:5" ht="15">
      <c r="E22783" s="22"/>
    </row>
    <row r="22784" spans="5:5" ht="15">
      <c r="E22784" s="22"/>
    </row>
    <row r="22785" spans="5:5" ht="15">
      <c r="E22785" s="22"/>
    </row>
    <row r="22786" spans="5:5" ht="15">
      <c r="E22786" s="22"/>
    </row>
    <row r="22787" spans="5:5" ht="15">
      <c r="E22787" s="22"/>
    </row>
    <row r="22788" spans="5:5" ht="15">
      <c r="E22788" s="22"/>
    </row>
    <row r="22789" spans="5:5" ht="15">
      <c r="E22789" s="22"/>
    </row>
    <row r="22790" spans="5:5" ht="15">
      <c r="E22790" s="22"/>
    </row>
    <row r="22791" spans="5:5" ht="15">
      <c r="E22791" s="22"/>
    </row>
    <row r="22792" spans="5:5" ht="15">
      <c r="E22792" s="22"/>
    </row>
    <row r="22793" spans="5:5" ht="15">
      <c r="E22793" s="22"/>
    </row>
    <row r="22794" spans="5:5" ht="15">
      <c r="E22794" s="22"/>
    </row>
    <row r="22795" spans="5:5" ht="15">
      <c r="E22795" s="22"/>
    </row>
    <row r="22796" spans="5:5" ht="15">
      <c r="E22796" s="22"/>
    </row>
    <row r="22797" spans="5:5" ht="15">
      <c r="E22797" s="22"/>
    </row>
    <row r="22798" spans="5:5" ht="15">
      <c r="E22798" s="22"/>
    </row>
    <row r="22799" spans="5:5" ht="15">
      <c r="E22799" s="22"/>
    </row>
    <row r="22800" spans="5:5" ht="15">
      <c r="E22800" s="22"/>
    </row>
    <row r="22801" spans="5:5" ht="15">
      <c r="E22801" s="22"/>
    </row>
    <row r="22802" spans="5:5" ht="15">
      <c r="E22802" s="22"/>
    </row>
    <row r="22803" spans="5:5" ht="15">
      <c r="E22803" s="22"/>
    </row>
    <row r="22804" spans="5:5" ht="15">
      <c r="E22804" s="22"/>
    </row>
    <row r="22805" spans="5:5" ht="15">
      <c r="E22805" s="22"/>
    </row>
    <row r="22806" spans="5:5" ht="15">
      <c r="E22806" s="22"/>
    </row>
    <row r="22807" spans="5:5" ht="15">
      <c r="E22807" s="22"/>
    </row>
    <row r="22808" spans="5:5" ht="15">
      <c r="E22808" s="22"/>
    </row>
    <row r="22809" spans="5:5" ht="15">
      <c r="E22809" s="22"/>
    </row>
    <row r="22810" spans="5:5" ht="15">
      <c r="E22810" s="22"/>
    </row>
    <row r="22811" spans="5:5" ht="15">
      <c r="E22811" s="22"/>
    </row>
    <row r="22812" spans="5:5" ht="15">
      <c r="E22812" s="22"/>
    </row>
    <row r="22813" spans="5:5" ht="15">
      <c r="E22813" s="22"/>
    </row>
    <row r="22814" spans="5:5" ht="15">
      <c r="E22814" s="22"/>
    </row>
    <row r="22815" spans="5:5" ht="15">
      <c r="E22815" s="22"/>
    </row>
    <row r="22816" spans="5:5" ht="15">
      <c r="E22816" s="22"/>
    </row>
    <row r="22817" spans="5:5" ht="15">
      <c r="E22817" s="22"/>
    </row>
    <row r="22818" spans="5:5" ht="15">
      <c r="E22818" s="22"/>
    </row>
    <row r="22819" spans="5:5" ht="15">
      <c r="E22819" s="22"/>
    </row>
    <row r="22820" spans="5:5" ht="15">
      <c r="E22820" s="22"/>
    </row>
    <row r="22821" spans="5:5" ht="15">
      <c r="E22821" s="22"/>
    </row>
    <row r="22822" spans="5:5" ht="15">
      <c r="E22822" s="22"/>
    </row>
    <row r="22823" spans="5:5" ht="15">
      <c r="E22823" s="22"/>
    </row>
    <row r="22824" spans="5:5" ht="15">
      <c r="E22824" s="22"/>
    </row>
    <row r="22825" spans="5:5" ht="15">
      <c r="E22825" s="22"/>
    </row>
    <row r="22826" spans="5:5" ht="15">
      <c r="E22826" s="22"/>
    </row>
    <row r="22827" spans="5:5" ht="15">
      <c r="E22827" s="22"/>
    </row>
    <row r="22828" spans="5:5" ht="15">
      <c r="E22828" s="22"/>
    </row>
    <row r="22829" spans="5:5" ht="15">
      <c r="E22829" s="22"/>
    </row>
    <row r="22830" spans="5:5" ht="15">
      <c r="E22830" s="22"/>
    </row>
    <row r="22831" spans="5:5" ht="15">
      <c r="E22831" s="22"/>
    </row>
    <row r="22832" spans="5:5" ht="15">
      <c r="E22832" s="22"/>
    </row>
    <row r="22833" spans="5:5" ht="15">
      <c r="E22833" s="22"/>
    </row>
    <row r="22834" spans="5:5" ht="15">
      <c r="E22834" s="22"/>
    </row>
    <row r="22835" spans="5:5" ht="15">
      <c r="E22835" s="22"/>
    </row>
    <row r="22836" spans="5:5" ht="15">
      <c r="E22836" s="22"/>
    </row>
    <row r="22837" spans="5:5" ht="15">
      <c r="E22837" s="22"/>
    </row>
    <row r="22838" spans="5:5" ht="15">
      <c r="E22838" s="22"/>
    </row>
    <row r="22839" spans="5:5" ht="15">
      <c r="E22839" s="22"/>
    </row>
    <row r="22840" spans="5:5" ht="15">
      <c r="E22840" s="22"/>
    </row>
    <row r="22841" spans="5:5" ht="15">
      <c r="E22841" s="22"/>
    </row>
    <row r="22842" spans="5:5" ht="15">
      <c r="E22842" s="22"/>
    </row>
    <row r="22843" spans="5:5" ht="15">
      <c r="E22843" s="22"/>
    </row>
    <row r="22844" spans="5:5" ht="15">
      <c r="E22844" s="22"/>
    </row>
    <row r="22845" spans="5:5" ht="15">
      <c r="E22845" s="22"/>
    </row>
    <row r="22846" spans="5:5" ht="15">
      <c r="E22846" s="22"/>
    </row>
    <row r="22847" spans="5:5" ht="15">
      <c r="E22847" s="22"/>
    </row>
    <row r="22848" spans="5:5" ht="15">
      <c r="E22848" s="22"/>
    </row>
    <row r="22849" spans="5:5" ht="15">
      <c r="E22849" s="22"/>
    </row>
    <row r="22850" spans="5:5" ht="15">
      <c r="E22850" s="22"/>
    </row>
    <row r="22851" spans="5:5" ht="15">
      <c r="E22851" s="22"/>
    </row>
    <row r="22852" spans="5:5" ht="15">
      <c r="E22852" s="22"/>
    </row>
    <row r="22853" spans="5:5" ht="15">
      <c r="E22853" s="22"/>
    </row>
    <row r="22854" spans="5:5" ht="15">
      <c r="E22854" s="22"/>
    </row>
    <row r="22855" spans="5:5" ht="15">
      <c r="E22855" s="22"/>
    </row>
    <row r="22856" spans="5:5" ht="15">
      <c r="E22856" s="22"/>
    </row>
    <row r="22857" spans="5:5" ht="15">
      <c r="E22857" s="22"/>
    </row>
    <row r="22858" spans="5:5" ht="15">
      <c r="E22858" s="22"/>
    </row>
    <row r="22859" spans="5:5" ht="15">
      <c r="E22859" s="22"/>
    </row>
    <row r="22860" spans="5:5" ht="15">
      <c r="E22860" s="22"/>
    </row>
    <row r="22861" spans="5:5" ht="15">
      <c r="E22861" s="22"/>
    </row>
    <row r="22862" spans="5:5" ht="15">
      <c r="E22862" s="22"/>
    </row>
    <row r="22863" spans="5:5" ht="15">
      <c r="E22863" s="22"/>
    </row>
    <row r="22864" spans="5:5" ht="15">
      <c r="E22864" s="22"/>
    </row>
    <row r="22865" spans="5:5" ht="15">
      <c r="E22865" s="22"/>
    </row>
    <row r="22866" spans="5:5" ht="15">
      <c r="E22866" s="22"/>
    </row>
    <row r="22867" spans="5:5" ht="15">
      <c r="E22867" s="22"/>
    </row>
    <row r="22868" spans="5:5" ht="15">
      <c r="E22868" s="22"/>
    </row>
    <row r="22869" spans="5:5" ht="15">
      <c r="E22869" s="22"/>
    </row>
    <row r="22870" spans="5:5" ht="15">
      <c r="E22870" s="22"/>
    </row>
    <row r="22871" spans="5:5" ht="15">
      <c r="E22871" s="22"/>
    </row>
    <row r="22872" spans="5:5" ht="15">
      <c r="E22872" s="22"/>
    </row>
    <row r="22873" spans="5:5" ht="15">
      <c r="E22873" s="22"/>
    </row>
    <row r="22874" spans="5:5" ht="15">
      <c r="E22874" s="22"/>
    </row>
    <row r="22875" spans="5:5" ht="15">
      <c r="E22875" s="22"/>
    </row>
    <row r="22876" spans="5:5" ht="15">
      <c r="E22876" s="22"/>
    </row>
    <row r="22877" spans="5:5" ht="15">
      <c r="E22877" s="22"/>
    </row>
    <row r="22878" spans="5:5" ht="15">
      <c r="E22878" s="22"/>
    </row>
    <row r="22879" spans="5:5" ht="15">
      <c r="E22879" s="22"/>
    </row>
    <row r="22880" spans="5:5" ht="15">
      <c r="E22880" s="22"/>
    </row>
    <row r="22881" spans="5:5" ht="15">
      <c r="E22881" s="22"/>
    </row>
    <row r="22882" spans="5:5" ht="15">
      <c r="E22882" s="22"/>
    </row>
    <row r="22883" spans="5:5" ht="15">
      <c r="E22883" s="22"/>
    </row>
    <row r="22884" spans="5:5" ht="15">
      <c r="E22884" s="22"/>
    </row>
    <row r="22885" spans="5:5" ht="15">
      <c r="E22885" s="22"/>
    </row>
    <row r="22886" spans="5:5" ht="15">
      <c r="E22886" s="22"/>
    </row>
    <row r="22887" spans="5:5" ht="15">
      <c r="E22887" s="22"/>
    </row>
    <row r="22888" spans="5:5" ht="15">
      <c r="E22888" s="22"/>
    </row>
    <row r="22889" spans="5:5" ht="15">
      <c r="E22889" s="22"/>
    </row>
    <row r="22890" spans="5:5" ht="15">
      <c r="E22890" s="22"/>
    </row>
    <row r="22891" spans="5:5" ht="15">
      <c r="E22891" s="22"/>
    </row>
    <row r="22892" spans="5:5" ht="15">
      <c r="E22892" s="22"/>
    </row>
    <row r="22893" spans="5:5" ht="15">
      <c r="E22893" s="22"/>
    </row>
    <row r="22894" spans="5:5" ht="15">
      <c r="E22894" s="22"/>
    </row>
    <row r="22895" spans="5:5" ht="15">
      <c r="E22895" s="22"/>
    </row>
    <row r="22896" spans="5:5" ht="15">
      <c r="E22896" s="22"/>
    </row>
    <row r="22897" spans="5:5" ht="15">
      <c r="E22897" s="22"/>
    </row>
    <row r="22898" spans="5:5" ht="15">
      <c r="E22898" s="22"/>
    </row>
    <row r="22899" spans="5:5" ht="15">
      <c r="E22899" s="22"/>
    </row>
    <row r="22900" spans="5:5" ht="15">
      <c r="E22900" s="22"/>
    </row>
    <row r="22901" spans="5:5" ht="15">
      <c r="E22901" s="22"/>
    </row>
    <row r="22902" spans="5:5" ht="15">
      <c r="E22902" s="22"/>
    </row>
    <row r="22903" spans="5:5" ht="15">
      <c r="E22903" s="22"/>
    </row>
    <row r="22904" spans="5:5" ht="15">
      <c r="E22904" s="22"/>
    </row>
    <row r="22905" spans="5:5" ht="15">
      <c r="E22905" s="22"/>
    </row>
    <row r="22906" spans="5:5" ht="15">
      <c r="E22906" s="22"/>
    </row>
    <row r="22907" spans="5:5" ht="15">
      <c r="E22907" s="22"/>
    </row>
    <row r="22908" spans="5:5" ht="15">
      <c r="E22908" s="22"/>
    </row>
    <row r="22909" spans="5:5" ht="15">
      <c r="E22909" s="22"/>
    </row>
    <row r="22910" spans="5:5" ht="15">
      <c r="E22910" s="22"/>
    </row>
    <row r="22911" spans="5:5" ht="15">
      <c r="E22911" s="22"/>
    </row>
    <row r="22912" spans="5:5" ht="15">
      <c r="E22912" s="22"/>
    </row>
    <row r="22913" spans="5:5" ht="15">
      <c r="E22913" s="22"/>
    </row>
    <row r="22914" spans="5:5" ht="15">
      <c r="E22914" s="22"/>
    </row>
    <row r="22915" spans="5:5" ht="15">
      <c r="E22915" s="22"/>
    </row>
    <row r="22916" spans="5:5" ht="15">
      <c r="E22916" s="22"/>
    </row>
    <row r="22917" spans="5:5" ht="15">
      <c r="E22917" s="22"/>
    </row>
    <row r="22918" spans="5:5" ht="15">
      <c r="E22918" s="22"/>
    </row>
    <row r="22919" spans="5:5" ht="15">
      <c r="E22919" s="22"/>
    </row>
    <row r="22920" spans="5:5" ht="15">
      <c r="E22920" s="22"/>
    </row>
    <row r="22921" spans="5:5" ht="15">
      <c r="E22921" s="22"/>
    </row>
    <row r="22922" spans="5:5" ht="15">
      <c r="E22922" s="22"/>
    </row>
    <row r="22923" spans="5:5" ht="15">
      <c r="E22923" s="22"/>
    </row>
    <row r="22924" spans="5:5" ht="15">
      <c r="E22924" s="22"/>
    </row>
    <row r="22925" spans="5:5" ht="15">
      <c r="E22925" s="22"/>
    </row>
    <row r="22926" spans="5:5" ht="15">
      <c r="E22926" s="22"/>
    </row>
    <row r="22927" spans="5:5" ht="15">
      <c r="E22927" s="22"/>
    </row>
    <row r="22928" spans="5:5" ht="15">
      <c r="E22928" s="22"/>
    </row>
    <row r="22929" spans="5:5" ht="15">
      <c r="E22929" s="22"/>
    </row>
    <row r="22930" spans="5:5" ht="15">
      <c r="E22930" s="22"/>
    </row>
    <row r="22931" spans="5:5" ht="15">
      <c r="E22931" s="22"/>
    </row>
    <row r="22932" spans="5:5" ht="15">
      <c r="E22932" s="22"/>
    </row>
    <row r="22933" spans="5:5" ht="15">
      <c r="E22933" s="22"/>
    </row>
    <row r="22934" spans="5:5" ht="15">
      <c r="E22934" s="22"/>
    </row>
    <row r="22935" spans="5:5" ht="15">
      <c r="E22935" s="22"/>
    </row>
    <row r="22936" spans="5:5" ht="15">
      <c r="E22936" s="22"/>
    </row>
    <row r="22937" spans="5:5" ht="15">
      <c r="E22937" s="22"/>
    </row>
    <row r="22938" spans="5:5" ht="15">
      <c r="E22938" s="22"/>
    </row>
    <row r="22939" spans="5:5" ht="15">
      <c r="E22939" s="22"/>
    </row>
    <row r="22940" spans="5:5" ht="15">
      <c r="E22940" s="22"/>
    </row>
    <row r="22941" spans="5:5" ht="15">
      <c r="E22941" s="22"/>
    </row>
    <row r="22942" spans="5:5" ht="15">
      <c r="E22942" s="22"/>
    </row>
    <row r="22943" spans="5:5" ht="15">
      <c r="E22943" s="22"/>
    </row>
    <row r="22944" spans="5:5" ht="15">
      <c r="E22944" s="22"/>
    </row>
    <row r="22945" spans="5:5" ht="15">
      <c r="E22945" s="22"/>
    </row>
    <row r="22946" spans="5:5" ht="15">
      <c r="E22946" s="22"/>
    </row>
    <row r="22947" spans="5:5" ht="15">
      <c r="E22947" s="22"/>
    </row>
    <row r="22948" spans="5:5" ht="15">
      <c r="E22948" s="22"/>
    </row>
    <row r="22949" spans="5:5" ht="15">
      <c r="E22949" s="22"/>
    </row>
    <row r="22950" spans="5:5" ht="15">
      <c r="E22950" s="22"/>
    </row>
    <row r="22951" spans="5:5" ht="15">
      <c r="E22951" s="22"/>
    </row>
    <row r="22952" spans="5:5" ht="15">
      <c r="E22952" s="22"/>
    </row>
    <row r="22953" spans="5:5" ht="15">
      <c r="E22953" s="22"/>
    </row>
    <row r="22954" spans="5:5" ht="15">
      <c r="E22954" s="22"/>
    </row>
    <row r="22955" spans="5:5" ht="15">
      <c r="E22955" s="22"/>
    </row>
    <row r="22956" spans="5:5" ht="15">
      <c r="E22956" s="22"/>
    </row>
    <row r="22957" spans="5:5" ht="15">
      <c r="E22957" s="22"/>
    </row>
    <row r="22958" spans="5:5" ht="15">
      <c r="E22958" s="22"/>
    </row>
    <row r="22959" spans="5:5" ht="15">
      <c r="E22959" s="22"/>
    </row>
    <row r="22960" spans="5:5" ht="15">
      <c r="E22960" s="22"/>
    </row>
    <row r="22961" spans="5:5" ht="15">
      <c r="E22961" s="22"/>
    </row>
    <row r="22962" spans="5:5" ht="15">
      <c r="E22962" s="22"/>
    </row>
    <row r="22963" spans="5:5" ht="15">
      <c r="E22963" s="22"/>
    </row>
    <row r="22964" spans="5:5" ht="15">
      <c r="E22964" s="22"/>
    </row>
    <row r="22965" spans="5:5" ht="15">
      <c r="E22965" s="22"/>
    </row>
    <row r="22966" spans="5:5" ht="15">
      <c r="E22966" s="22"/>
    </row>
    <row r="22967" spans="5:5" ht="15">
      <c r="E22967" s="22"/>
    </row>
    <row r="22968" spans="5:5" ht="15">
      <c r="E22968" s="22"/>
    </row>
    <row r="22969" spans="5:5" ht="15">
      <c r="E22969" s="22"/>
    </row>
    <row r="22970" spans="5:5" ht="15">
      <c r="E22970" s="22"/>
    </row>
    <row r="22971" spans="5:5" ht="15">
      <c r="E22971" s="22"/>
    </row>
    <row r="22972" spans="5:5" ht="15">
      <c r="E22972" s="22"/>
    </row>
    <row r="22973" spans="5:5" ht="15">
      <c r="E22973" s="22"/>
    </row>
    <row r="22974" spans="5:5" ht="15">
      <c r="E22974" s="22"/>
    </row>
    <row r="22975" spans="5:5" ht="15">
      <c r="E22975" s="22"/>
    </row>
    <row r="22976" spans="5:5" ht="15">
      <c r="E22976" s="22"/>
    </row>
    <row r="22977" spans="5:5" ht="15">
      <c r="E22977" s="22"/>
    </row>
    <row r="22978" spans="5:5" ht="15">
      <c r="E22978" s="22"/>
    </row>
    <row r="22979" spans="5:5" ht="15">
      <c r="E22979" s="22"/>
    </row>
    <row r="22980" spans="5:5" ht="15">
      <c r="E22980" s="22"/>
    </row>
    <row r="22981" spans="5:5" ht="15">
      <c r="E22981" s="22"/>
    </row>
    <row r="22982" spans="5:5" ht="15">
      <c r="E22982" s="22"/>
    </row>
    <row r="22983" spans="5:5" ht="15">
      <c r="E22983" s="22"/>
    </row>
    <row r="22984" spans="5:5" ht="15">
      <c r="E22984" s="22"/>
    </row>
    <row r="22985" spans="5:5" ht="15">
      <c r="E22985" s="22"/>
    </row>
    <row r="22986" spans="5:5" ht="15">
      <c r="E22986" s="22"/>
    </row>
    <row r="22987" spans="5:5" ht="15">
      <c r="E22987" s="22"/>
    </row>
    <row r="22988" spans="5:5" ht="15">
      <c r="E22988" s="22"/>
    </row>
    <row r="22989" spans="5:5" ht="15">
      <c r="E22989" s="22"/>
    </row>
    <row r="22990" spans="5:5" ht="15">
      <c r="E22990" s="22"/>
    </row>
    <row r="22991" spans="5:5" ht="15">
      <c r="E22991" s="22"/>
    </row>
    <row r="22992" spans="5:5" ht="15">
      <c r="E22992" s="22"/>
    </row>
    <row r="22993" spans="5:5" ht="15">
      <c r="E22993" s="22"/>
    </row>
    <row r="22994" spans="5:5" ht="15">
      <c r="E22994" s="22"/>
    </row>
    <row r="22995" spans="5:5" ht="15">
      <c r="E22995" s="22"/>
    </row>
    <row r="22996" spans="5:5" ht="15">
      <c r="E22996" s="22"/>
    </row>
    <row r="22997" spans="5:5" ht="15">
      <c r="E22997" s="22"/>
    </row>
    <row r="22998" spans="5:5" ht="15">
      <c r="E22998" s="22"/>
    </row>
    <row r="22999" spans="5:5" ht="15">
      <c r="E22999" s="22"/>
    </row>
    <row r="23000" spans="5:5" ht="15">
      <c r="E23000" s="22"/>
    </row>
    <row r="23001" spans="5:5" ht="15">
      <c r="E23001" s="22"/>
    </row>
    <row r="23002" spans="5:5" ht="15">
      <c r="E23002" s="22"/>
    </row>
    <row r="23003" spans="5:5" ht="15">
      <c r="E23003" s="22"/>
    </row>
    <row r="23004" spans="5:5" ht="15">
      <c r="E23004" s="22"/>
    </row>
    <row r="23005" spans="5:5" ht="15">
      <c r="E23005" s="22"/>
    </row>
    <row r="23006" spans="5:5" ht="15">
      <c r="E23006" s="22"/>
    </row>
    <row r="23007" spans="5:5" ht="15">
      <c r="E23007" s="22"/>
    </row>
    <row r="23008" spans="5:5" ht="15">
      <c r="E23008" s="22"/>
    </row>
    <row r="23009" spans="5:5" ht="15">
      <c r="E23009" s="22"/>
    </row>
    <row r="23010" spans="5:5" ht="15">
      <c r="E23010" s="22"/>
    </row>
    <row r="23011" spans="5:5" ht="15">
      <c r="E23011" s="22"/>
    </row>
    <row r="23012" spans="5:5" ht="15">
      <c r="E23012" s="22"/>
    </row>
    <row r="23013" spans="5:5" ht="15">
      <c r="E23013" s="22"/>
    </row>
    <row r="23014" spans="5:5" ht="15">
      <c r="E23014" s="22"/>
    </row>
    <row r="23015" spans="5:5" ht="15">
      <c r="E23015" s="22"/>
    </row>
    <row r="23016" spans="5:5" ht="15">
      <c r="E23016" s="22"/>
    </row>
    <row r="23017" spans="5:5" ht="15">
      <c r="E23017" s="22"/>
    </row>
    <row r="23018" spans="5:5" ht="15">
      <c r="E23018" s="22"/>
    </row>
    <row r="23019" spans="5:5" ht="15">
      <c r="E23019" s="22"/>
    </row>
    <row r="23020" spans="5:5" ht="15">
      <c r="E23020" s="22"/>
    </row>
    <row r="23021" spans="5:5" ht="15">
      <c r="E23021" s="22"/>
    </row>
    <row r="23022" spans="5:5" ht="15">
      <c r="E23022" s="22"/>
    </row>
    <row r="23023" spans="5:5" ht="15">
      <c r="E23023" s="22"/>
    </row>
    <row r="23024" spans="5:5" ht="15">
      <c r="E23024" s="22"/>
    </row>
    <row r="23025" spans="5:5" ht="15">
      <c r="E23025" s="22"/>
    </row>
    <row r="23026" spans="5:5" ht="15">
      <c r="E23026" s="22"/>
    </row>
    <row r="23027" spans="5:5" ht="15">
      <c r="E23027" s="22"/>
    </row>
    <row r="23028" spans="5:5" ht="15">
      <c r="E23028" s="22"/>
    </row>
    <row r="23029" spans="5:5" ht="15">
      <c r="E23029" s="22"/>
    </row>
    <row r="23030" spans="5:5" ht="15">
      <c r="E23030" s="22"/>
    </row>
    <row r="23031" spans="5:5" ht="15">
      <c r="E23031" s="22"/>
    </row>
    <row r="23032" spans="5:5" ht="15">
      <c r="E23032" s="22"/>
    </row>
    <row r="23033" spans="5:5" ht="15">
      <c r="E23033" s="22"/>
    </row>
    <row r="23034" spans="5:5" ht="15">
      <c r="E23034" s="22"/>
    </row>
    <row r="23035" spans="5:5" ht="15">
      <c r="E23035" s="22"/>
    </row>
    <row r="23036" spans="5:5" ht="15">
      <c r="E23036" s="22"/>
    </row>
    <row r="23037" spans="5:5" ht="15">
      <c r="E23037" s="22"/>
    </row>
    <row r="23038" spans="5:5" ht="15">
      <c r="E23038" s="22"/>
    </row>
    <row r="23039" spans="5:5" ht="15">
      <c r="E23039" s="22"/>
    </row>
    <row r="23040" spans="5:5" ht="15">
      <c r="E23040" s="22"/>
    </row>
    <row r="23041" spans="5:5" ht="15">
      <c r="E23041" s="22"/>
    </row>
    <row r="23042" spans="5:5" ht="15">
      <c r="E23042" s="22"/>
    </row>
    <row r="23043" spans="5:5" ht="15">
      <c r="E23043" s="22"/>
    </row>
    <row r="23044" spans="5:5" ht="15">
      <c r="E23044" s="22"/>
    </row>
    <row r="23045" spans="5:5" ht="15">
      <c r="E23045" s="22"/>
    </row>
    <row r="23046" spans="5:5" ht="15">
      <c r="E23046" s="22"/>
    </row>
    <row r="23047" spans="5:5" ht="15">
      <c r="E23047" s="22"/>
    </row>
    <row r="23048" spans="5:5" ht="15">
      <c r="E23048" s="22"/>
    </row>
    <row r="23049" spans="5:5" ht="15">
      <c r="E23049" s="22"/>
    </row>
    <row r="23050" spans="5:5" ht="15">
      <c r="E23050" s="22"/>
    </row>
    <row r="23051" spans="5:5" ht="15">
      <c r="E23051" s="22"/>
    </row>
    <row r="23052" spans="5:5" ht="15">
      <c r="E23052" s="22"/>
    </row>
    <row r="23053" spans="5:5" ht="15">
      <c r="E23053" s="22"/>
    </row>
    <row r="23054" spans="5:5" ht="15">
      <c r="E23054" s="22"/>
    </row>
    <row r="23055" spans="5:5" ht="15">
      <c r="E23055" s="22"/>
    </row>
    <row r="23056" spans="5:5" ht="15">
      <c r="E23056" s="22"/>
    </row>
    <row r="23057" spans="5:5" ht="15">
      <c r="E23057" s="22"/>
    </row>
    <row r="23058" spans="5:5" ht="15">
      <c r="E23058" s="22"/>
    </row>
    <row r="23059" spans="5:5" ht="15">
      <c r="E23059" s="22"/>
    </row>
    <row r="23060" spans="5:5" ht="15">
      <c r="E23060" s="22"/>
    </row>
    <row r="23061" spans="5:5" ht="15">
      <c r="E23061" s="22"/>
    </row>
    <row r="23062" spans="5:5" ht="15">
      <c r="E23062" s="22"/>
    </row>
    <row r="23063" spans="5:5" ht="15">
      <c r="E23063" s="22"/>
    </row>
    <row r="23064" spans="5:5" ht="15">
      <c r="E23064" s="22"/>
    </row>
    <row r="23065" spans="5:5" ht="15">
      <c r="E23065" s="22"/>
    </row>
    <row r="23066" spans="5:5" ht="15">
      <c r="E23066" s="22"/>
    </row>
    <row r="23067" spans="5:5" ht="15">
      <c r="E23067" s="22"/>
    </row>
    <row r="23068" spans="5:5" ht="15">
      <c r="E23068" s="22"/>
    </row>
    <row r="23069" spans="5:5" ht="15">
      <c r="E23069" s="22"/>
    </row>
    <row r="23070" spans="5:5" ht="15">
      <c r="E23070" s="22"/>
    </row>
    <row r="23071" spans="5:5" ht="15">
      <c r="E23071" s="22"/>
    </row>
    <row r="23072" spans="5:5" ht="15">
      <c r="E23072" s="22"/>
    </row>
    <row r="23073" spans="5:5" ht="15">
      <c r="E23073" s="22"/>
    </row>
    <row r="23074" spans="5:5" ht="15">
      <c r="E23074" s="22"/>
    </row>
    <row r="23075" spans="5:5" ht="15">
      <c r="E23075" s="22"/>
    </row>
    <row r="23076" spans="5:5" ht="15">
      <c r="E23076" s="22"/>
    </row>
    <row r="23077" spans="5:5" ht="15">
      <c r="E23077" s="22"/>
    </row>
    <row r="23078" spans="5:5" ht="15">
      <c r="E23078" s="22"/>
    </row>
    <row r="23079" spans="5:5" ht="15">
      <c r="E23079" s="22"/>
    </row>
    <row r="23080" spans="5:5" ht="15">
      <c r="E23080" s="22"/>
    </row>
    <row r="23081" spans="5:5" ht="15">
      <c r="E23081" s="22"/>
    </row>
    <row r="23082" spans="5:5" ht="15">
      <c r="E23082" s="22"/>
    </row>
    <row r="23083" spans="5:5" ht="15">
      <c r="E23083" s="22"/>
    </row>
    <row r="23084" spans="5:5" ht="15">
      <c r="E23084" s="22"/>
    </row>
    <row r="23085" spans="5:5" ht="15">
      <c r="E23085" s="22"/>
    </row>
    <row r="23086" spans="5:5" ht="15">
      <c r="E23086" s="22"/>
    </row>
    <row r="23087" spans="5:5" ht="15">
      <c r="E23087" s="22"/>
    </row>
    <row r="23088" spans="5:5" ht="15">
      <c r="E23088" s="22"/>
    </row>
    <row r="23089" spans="5:5" ht="15">
      <c r="E23089" s="22"/>
    </row>
    <row r="23090" spans="5:5" ht="15">
      <c r="E23090" s="22"/>
    </row>
    <row r="23091" spans="5:5" ht="15">
      <c r="E23091" s="22"/>
    </row>
    <row r="23092" spans="5:5" ht="15">
      <c r="E23092" s="22"/>
    </row>
    <row r="23093" spans="5:5" ht="15">
      <c r="E23093" s="22"/>
    </row>
    <row r="23094" spans="5:5" ht="15">
      <c r="E23094" s="22"/>
    </row>
    <row r="23095" spans="5:5" ht="15">
      <c r="E23095" s="22"/>
    </row>
    <row r="23096" spans="5:5" ht="15">
      <c r="E23096" s="22"/>
    </row>
    <row r="23097" spans="5:5" ht="15">
      <c r="E23097" s="22"/>
    </row>
    <row r="23098" spans="5:5" ht="15">
      <c r="E23098" s="22"/>
    </row>
    <row r="23099" spans="5:5" ht="15">
      <c r="E23099" s="22"/>
    </row>
    <row r="23100" spans="5:5" ht="15">
      <c r="E23100" s="22"/>
    </row>
    <row r="23101" spans="5:5" ht="15">
      <c r="E23101" s="22"/>
    </row>
    <row r="23102" spans="5:5" ht="15">
      <c r="E23102" s="22"/>
    </row>
    <row r="23103" spans="5:5" ht="15">
      <c r="E23103" s="22"/>
    </row>
    <row r="23104" spans="5:5" ht="15">
      <c r="E23104" s="22"/>
    </row>
    <row r="23105" spans="5:5" ht="15">
      <c r="E23105" s="22"/>
    </row>
    <row r="23106" spans="5:5" ht="15">
      <c r="E23106" s="22"/>
    </row>
    <row r="23107" spans="5:5" ht="15">
      <c r="E23107" s="22"/>
    </row>
    <row r="23108" spans="5:5" ht="15">
      <c r="E23108" s="22"/>
    </row>
    <row r="23109" spans="5:5" ht="15">
      <c r="E23109" s="22"/>
    </row>
    <row r="23110" spans="5:5" ht="15">
      <c r="E23110" s="22"/>
    </row>
    <row r="23111" spans="5:5" ht="15">
      <c r="E23111" s="22"/>
    </row>
    <row r="23112" spans="5:5" ht="15">
      <c r="E23112" s="22"/>
    </row>
    <row r="23113" spans="5:5" ht="15">
      <c r="E23113" s="22"/>
    </row>
    <row r="23114" spans="5:5" ht="15">
      <c r="E23114" s="22"/>
    </row>
    <row r="23115" spans="5:5" ht="15">
      <c r="E23115" s="22"/>
    </row>
    <row r="23116" spans="5:5" ht="15">
      <c r="E23116" s="22"/>
    </row>
    <row r="23117" spans="5:5" ht="15">
      <c r="E23117" s="22"/>
    </row>
    <row r="23118" spans="5:5" ht="15">
      <c r="E23118" s="22"/>
    </row>
    <row r="23119" spans="5:5" ht="15">
      <c r="E23119" s="22"/>
    </row>
    <row r="23120" spans="5:5" ht="15">
      <c r="E23120" s="22"/>
    </row>
    <row r="23121" spans="5:5" ht="15">
      <c r="E23121" s="22"/>
    </row>
    <row r="23122" spans="5:5" ht="15">
      <c r="E23122" s="22"/>
    </row>
    <row r="23123" spans="5:5" ht="15">
      <c r="E23123" s="22"/>
    </row>
    <row r="23124" spans="5:5" ht="15">
      <c r="E23124" s="22"/>
    </row>
    <row r="23125" spans="5:5" ht="15">
      <c r="E23125" s="22"/>
    </row>
    <row r="23126" spans="5:5" ht="15">
      <c r="E23126" s="22"/>
    </row>
    <row r="23127" spans="5:5" ht="15">
      <c r="E23127" s="22"/>
    </row>
    <row r="23128" spans="5:5" ht="15">
      <c r="E23128" s="22"/>
    </row>
    <row r="23129" spans="5:5" ht="15">
      <c r="E23129" s="22"/>
    </row>
    <row r="23130" spans="5:5" ht="15">
      <c r="E23130" s="22"/>
    </row>
    <row r="23131" spans="5:5" ht="15">
      <c r="E23131" s="22"/>
    </row>
    <row r="23132" spans="5:5" ht="15">
      <c r="E23132" s="22"/>
    </row>
    <row r="23133" spans="5:5" ht="15">
      <c r="E23133" s="22"/>
    </row>
    <row r="23134" spans="5:5" ht="15">
      <c r="E23134" s="22"/>
    </row>
    <row r="23135" spans="5:5" ht="15">
      <c r="E23135" s="22"/>
    </row>
    <row r="23136" spans="5:5" ht="15">
      <c r="E23136" s="22"/>
    </row>
    <row r="23137" spans="5:5" ht="15">
      <c r="E23137" s="22"/>
    </row>
    <row r="23138" spans="5:5" ht="15">
      <c r="E23138" s="22"/>
    </row>
    <row r="23139" spans="5:5" ht="15">
      <c r="E23139" s="22"/>
    </row>
    <row r="23140" spans="5:5" ht="15">
      <c r="E23140" s="22"/>
    </row>
    <row r="23141" spans="5:5" ht="15">
      <c r="E23141" s="22"/>
    </row>
    <row r="23142" spans="5:5" ht="15">
      <c r="E23142" s="22"/>
    </row>
    <row r="23143" spans="5:5" ht="15">
      <c r="E23143" s="22"/>
    </row>
    <row r="23144" spans="5:5" ht="15">
      <c r="E23144" s="22"/>
    </row>
    <row r="23145" spans="5:5" ht="15">
      <c r="E23145" s="22"/>
    </row>
    <row r="23146" spans="5:5" ht="15">
      <c r="E23146" s="22"/>
    </row>
    <row r="23147" spans="5:5" ht="15">
      <c r="E23147" s="22"/>
    </row>
    <row r="23148" spans="5:5" ht="15">
      <c r="E23148" s="22"/>
    </row>
    <row r="23149" spans="5:5" ht="15">
      <c r="E23149" s="22"/>
    </row>
    <row r="23150" spans="5:5" ht="15">
      <c r="E23150" s="22"/>
    </row>
    <row r="23151" spans="5:5" ht="15">
      <c r="E23151" s="22"/>
    </row>
    <row r="23152" spans="5:5" ht="15">
      <c r="E23152" s="22"/>
    </row>
    <row r="23153" spans="5:5" ht="15">
      <c r="E23153" s="22"/>
    </row>
    <row r="23154" spans="5:5" ht="15">
      <c r="E23154" s="22"/>
    </row>
    <row r="23155" spans="5:5" ht="15">
      <c r="E23155" s="22"/>
    </row>
    <row r="23156" spans="5:5" ht="15">
      <c r="E23156" s="22"/>
    </row>
    <row r="23157" spans="5:5" ht="15">
      <c r="E23157" s="22"/>
    </row>
    <row r="23158" spans="5:5" ht="15">
      <c r="E23158" s="22"/>
    </row>
    <row r="23159" spans="5:5" ht="15">
      <c r="E23159" s="22"/>
    </row>
    <row r="23160" spans="5:5" ht="15">
      <c r="E23160" s="22"/>
    </row>
    <row r="23161" spans="5:5" ht="15">
      <c r="E23161" s="22"/>
    </row>
    <row r="23162" spans="5:5" ht="15">
      <c r="E23162" s="22"/>
    </row>
    <row r="23163" spans="5:5" ht="15">
      <c r="E23163" s="22"/>
    </row>
    <row r="23164" spans="5:5" ht="15">
      <c r="E23164" s="22"/>
    </row>
    <row r="23165" spans="5:5" ht="15">
      <c r="E23165" s="22"/>
    </row>
    <row r="23166" spans="5:5" ht="15">
      <c r="E23166" s="22"/>
    </row>
    <row r="23167" spans="5:5" ht="15">
      <c r="E23167" s="22"/>
    </row>
    <row r="23168" spans="5:5" ht="15">
      <c r="E23168" s="22"/>
    </row>
    <row r="23169" spans="5:5" ht="15">
      <c r="E23169" s="22"/>
    </row>
    <row r="23170" spans="5:5" ht="15">
      <c r="E23170" s="22"/>
    </row>
    <row r="23171" spans="5:5" ht="15">
      <c r="E23171" s="22"/>
    </row>
    <row r="23172" spans="5:5" ht="15">
      <c r="E23172" s="22"/>
    </row>
    <row r="23173" spans="5:5" ht="15">
      <c r="E23173" s="22"/>
    </row>
    <row r="23174" spans="5:5" ht="15">
      <c r="E23174" s="22"/>
    </row>
    <row r="23175" spans="5:5" ht="15">
      <c r="E23175" s="22"/>
    </row>
    <row r="23176" spans="5:5" ht="15">
      <c r="E23176" s="22"/>
    </row>
    <row r="23177" spans="5:5" ht="15">
      <c r="E23177" s="22"/>
    </row>
    <row r="23178" spans="5:5" ht="15">
      <c r="E23178" s="22"/>
    </row>
    <row r="23179" spans="5:5" ht="15">
      <c r="E23179" s="22"/>
    </row>
    <row r="23180" spans="5:5" ht="15">
      <c r="E23180" s="22"/>
    </row>
    <row r="23181" spans="5:5" ht="15">
      <c r="E23181" s="22"/>
    </row>
    <row r="23182" spans="5:5" ht="15">
      <c r="E23182" s="22"/>
    </row>
    <row r="23183" spans="5:5" ht="15">
      <c r="E23183" s="22"/>
    </row>
    <row r="23184" spans="5:5" ht="15">
      <c r="E23184" s="22"/>
    </row>
    <row r="23185" spans="5:5" ht="15">
      <c r="E23185" s="22"/>
    </row>
    <row r="23186" spans="5:5" ht="15">
      <c r="E23186" s="22"/>
    </row>
    <row r="23187" spans="5:5" ht="15">
      <c r="E23187" s="22"/>
    </row>
    <row r="23188" spans="5:5" ht="15">
      <c r="E23188" s="22"/>
    </row>
    <row r="23189" spans="5:5" ht="15">
      <c r="E23189" s="22"/>
    </row>
    <row r="23190" spans="5:5" ht="15">
      <c r="E23190" s="22"/>
    </row>
    <row r="23191" spans="5:5" ht="15">
      <c r="E23191" s="22"/>
    </row>
    <row r="23192" spans="5:5" ht="15">
      <c r="E23192" s="22"/>
    </row>
    <row r="23193" spans="5:5" ht="15">
      <c r="E23193" s="22"/>
    </row>
    <row r="23194" spans="5:5" ht="15">
      <c r="E23194" s="22"/>
    </row>
    <row r="23195" spans="5:5" ht="15">
      <c r="E23195" s="22"/>
    </row>
    <row r="23196" spans="5:5" ht="15">
      <c r="E23196" s="22"/>
    </row>
    <row r="23197" spans="5:5" ht="15">
      <c r="E23197" s="22"/>
    </row>
    <row r="23198" spans="5:5" ht="15">
      <c r="E23198" s="22"/>
    </row>
    <row r="23199" spans="5:5" ht="15">
      <c r="E23199" s="22"/>
    </row>
    <row r="23200" spans="5:5" ht="15">
      <c r="E23200" s="22"/>
    </row>
    <row r="23201" spans="5:5" ht="15">
      <c r="E23201" s="22"/>
    </row>
    <row r="23202" spans="5:5" ht="15">
      <c r="E23202" s="22"/>
    </row>
    <row r="23203" spans="5:5" ht="15">
      <c r="E23203" s="22"/>
    </row>
    <row r="23204" spans="5:5" ht="15">
      <c r="E23204" s="22"/>
    </row>
    <row r="23205" spans="5:5" ht="15">
      <c r="E23205" s="22"/>
    </row>
    <row r="23206" spans="5:5" ht="15">
      <c r="E23206" s="22"/>
    </row>
    <row r="23207" spans="5:5" ht="15">
      <c r="E23207" s="22"/>
    </row>
    <row r="23208" spans="5:5" ht="15">
      <c r="E23208" s="22"/>
    </row>
    <row r="23209" spans="5:5" ht="15">
      <c r="E23209" s="22"/>
    </row>
    <row r="23210" spans="5:5" ht="15">
      <c r="E23210" s="22"/>
    </row>
    <row r="23211" spans="5:5" ht="15">
      <c r="E23211" s="22"/>
    </row>
    <row r="23212" spans="5:5" ht="15">
      <c r="E23212" s="22"/>
    </row>
    <row r="23213" spans="5:5" ht="15">
      <c r="E23213" s="22"/>
    </row>
    <row r="23214" spans="5:5" ht="15">
      <c r="E23214" s="22"/>
    </row>
    <row r="23215" spans="5:5" ht="15">
      <c r="E23215" s="22"/>
    </row>
    <row r="23216" spans="5:5" ht="15">
      <c r="E23216" s="22"/>
    </row>
    <row r="23217" spans="5:5" ht="15">
      <c r="E23217" s="22"/>
    </row>
    <row r="23218" spans="5:5" ht="15">
      <c r="E23218" s="22"/>
    </row>
    <row r="23219" spans="5:5" ht="15">
      <c r="E23219" s="22"/>
    </row>
    <row r="23220" spans="5:5" ht="15">
      <c r="E23220" s="22"/>
    </row>
    <row r="23221" spans="5:5" ht="15">
      <c r="E23221" s="22"/>
    </row>
    <row r="23222" spans="5:5" ht="15">
      <c r="E23222" s="22"/>
    </row>
    <row r="23223" spans="5:5" ht="15">
      <c r="E23223" s="22"/>
    </row>
    <row r="23224" spans="5:5" ht="15">
      <c r="E23224" s="22"/>
    </row>
    <row r="23225" spans="5:5" ht="15">
      <c r="E23225" s="22"/>
    </row>
    <row r="23226" spans="5:5" ht="15">
      <c r="E23226" s="22"/>
    </row>
    <row r="23227" spans="5:5" ht="15">
      <c r="E23227" s="22"/>
    </row>
    <row r="23228" spans="5:5" ht="15">
      <c r="E23228" s="22"/>
    </row>
    <row r="23229" spans="5:5" ht="15">
      <c r="E23229" s="22"/>
    </row>
    <row r="23230" spans="5:5" ht="15">
      <c r="E23230" s="22"/>
    </row>
    <row r="23231" spans="5:5" ht="15">
      <c r="E23231" s="22"/>
    </row>
    <row r="23232" spans="5:5" ht="15">
      <c r="E23232" s="22"/>
    </row>
    <row r="23233" spans="5:5" ht="15">
      <c r="E23233" s="22"/>
    </row>
    <row r="23234" spans="5:5" ht="15">
      <c r="E23234" s="22"/>
    </row>
    <row r="23235" spans="5:5" ht="15">
      <c r="E23235" s="22"/>
    </row>
    <row r="23236" spans="5:5" ht="15">
      <c r="E23236" s="22"/>
    </row>
    <row r="23237" spans="5:5" ht="15">
      <c r="E23237" s="22"/>
    </row>
    <row r="23238" spans="5:5" ht="15">
      <c r="E23238" s="22"/>
    </row>
    <row r="23239" spans="5:5" ht="15">
      <c r="E23239" s="22"/>
    </row>
    <row r="23240" spans="5:5" ht="15">
      <c r="E23240" s="22"/>
    </row>
    <row r="23241" spans="5:5" ht="15">
      <c r="E23241" s="22"/>
    </row>
    <row r="23242" spans="5:5" ht="15">
      <c r="E23242" s="22"/>
    </row>
    <row r="23243" spans="5:5" ht="15">
      <c r="E23243" s="22"/>
    </row>
    <row r="23244" spans="5:5" ht="15">
      <c r="E23244" s="22"/>
    </row>
    <row r="23245" spans="5:5" ht="15">
      <c r="E23245" s="22"/>
    </row>
    <row r="23246" spans="5:5" ht="15">
      <c r="E23246" s="22"/>
    </row>
    <row r="23247" spans="5:5" ht="15">
      <c r="E23247" s="22"/>
    </row>
    <row r="23248" spans="5:5" ht="15">
      <c r="E23248" s="22"/>
    </row>
    <row r="23249" spans="5:5" ht="15">
      <c r="E23249" s="22"/>
    </row>
    <row r="23250" spans="5:5" ht="15">
      <c r="E23250" s="22"/>
    </row>
    <row r="23251" spans="5:5" ht="15">
      <c r="E23251" s="22"/>
    </row>
    <row r="23252" spans="5:5" ht="15">
      <c r="E23252" s="22"/>
    </row>
    <row r="23253" spans="5:5" ht="15">
      <c r="E23253" s="22"/>
    </row>
    <row r="23254" spans="5:5" ht="15">
      <c r="E23254" s="22"/>
    </row>
    <row r="23255" spans="5:5" ht="15">
      <c r="E23255" s="22"/>
    </row>
    <row r="23256" spans="5:5" ht="15">
      <c r="E23256" s="22"/>
    </row>
    <row r="23257" spans="5:5" ht="15">
      <c r="E23257" s="22"/>
    </row>
    <row r="23258" spans="5:5" ht="15">
      <c r="E23258" s="22"/>
    </row>
    <row r="23259" spans="5:5" ht="15">
      <c r="E23259" s="22"/>
    </row>
    <row r="23260" spans="5:5" ht="15">
      <c r="E23260" s="22"/>
    </row>
    <row r="23261" spans="5:5" ht="15">
      <c r="E23261" s="22"/>
    </row>
    <row r="23262" spans="5:5" ht="15">
      <c r="E23262" s="22"/>
    </row>
    <row r="23263" spans="5:5" ht="15">
      <c r="E23263" s="22"/>
    </row>
    <row r="23264" spans="5:5" ht="15">
      <c r="E23264" s="22"/>
    </row>
    <row r="23265" spans="5:5" ht="15">
      <c r="E23265" s="22"/>
    </row>
    <row r="23266" spans="5:5" ht="15">
      <c r="E23266" s="22"/>
    </row>
    <row r="23267" spans="5:5" ht="15">
      <c r="E23267" s="22"/>
    </row>
    <row r="23268" spans="5:5" ht="15">
      <c r="E23268" s="22"/>
    </row>
    <row r="23269" spans="5:5" ht="15">
      <c r="E23269" s="22"/>
    </row>
    <row r="23270" spans="5:5" ht="15">
      <c r="E23270" s="22"/>
    </row>
    <row r="23271" spans="5:5" ht="15">
      <c r="E23271" s="22"/>
    </row>
    <row r="23272" spans="5:5" ht="15">
      <c r="E23272" s="22"/>
    </row>
    <row r="23273" spans="5:5" ht="15">
      <c r="E23273" s="22"/>
    </row>
    <row r="23274" spans="5:5" ht="15">
      <c r="E23274" s="22"/>
    </row>
    <row r="23275" spans="5:5" ht="15">
      <c r="E23275" s="22"/>
    </row>
    <row r="23276" spans="5:5" ht="15">
      <c r="E23276" s="22"/>
    </row>
    <row r="23277" spans="5:5" ht="15">
      <c r="E23277" s="22"/>
    </row>
    <row r="23278" spans="5:5" ht="15">
      <c r="E23278" s="22"/>
    </row>
    <row r="23279" spans="5:5" ht="15">
      <c r="E23279" s="22"/>
    </row>
    <row r="23280" spans="5:5" ht="15">
      <c r="E23280" s="22"/>
    </row>
    <row r="23281" spans="5:5" ht="15">
      <c r="E23281" s="22"/>
    </row>
    <row r="23282" spans="5:5" ht="15">
      <c r="E23282" s="22"/>
    </row>
    <row r="23283" spans="5:5" ht="15">
      <c r="E23283" s="22"/>
    </row>
    <row r="23284" spans="5:5" ht="15">
      <c r="E23284" s="22"/>
    </row>
    <row r="23285" spans="5:5" ht="15">
      <c r="E23285" s="22"/>
    </row>
    <row r="23286" spans="5:5" ht="15">
      <c r="E23286" s="22"/>
    </row>
    <row r="23287" spans="5:5" ht="15">
      <c r="E23287" s="22"/>
    </row>
    <row r="23288" spans="5:5" ht="15">
      <c r="E23288" s="22"/>
    </row>
    <row r="23289" spans="5:5" ht="15">
      <c r="E23289" s="22"/>
    </row>
    <row r="23290" spans="5:5" ht="15">
      <c r="E23290" s="22"/>
    </row>
    <row r="23291" spans="5:5" ht="15">
      <c r="E23291" s="22"/>
    </row>
    <row r="23292" spans="5:5" ht="15">
      <c r="E23292" s="22"/>
    </row>
    <row r="23293" spans="5:5" ht="15">
      <c r="E23293" s="22"/>
    </row>
    <row r="23294" spans="5:5" ht="15">
      <c r="E23294" s="22"/>
    </row>
    <row r="23295" spans="5:5" ht="15">
      <c r="E23295" s="22"/>
    </row>
    <row r="23296" spans="5:5" ht="15">
      <c r="E23296" s="22"/>
    </row>
    <row r="23297" spans="5:5" ht="15">
      <c r="E23297" s="22"/>
    </row>
    <row r="23298" spans="5:5" ht="15">
      <c r="E23298" s="22"/>
    </row>
    <row r="23299" spans="5:5" ht="15">
      <c r="E23299" s="22"/>
    </row>
    <row r="23300" spans="5:5" ht="15">
      <c r="E23300" s="22"/>
    </row>
    <row r="23301" spans="5:5" ht="15">
      <c r="E23301" s="22"/>
    </row>
    <row r="23302" spans="5:5" ht="15">
      <c r="E23302" s="22"/>
    </row>
    <row r="23303" spans="5:5" ht="15">
      <c r="E23303" s="22"/>
    </row>
    <row r="23304" spans="5:5" ht="15">
      <c r="E23304" s="22"/>
    </row>
    <row r="23305" spans="5:5" ht="15">
      <c r="E23305" s="22"/>
    </row>
    <row r="23306" spans="5:5" ht="15">
      <c r="E23306" s="22"/>
    </row>
    <row r="23307" spans="5:5" ht="15">
      <c r="E23307" s="22"/>
    </row>
    <row r="23308" spans="5:5" ht="15">
      <c r="E23308" s="22"/>
    </row>
    <row r="23309" spans="5:5" ht="15">
      <c r="E23309" s="22"/>
    </row>
    <row r="23310" spans="5:5" ht="15">
      <c r="E23310" s="22"/>
    </row>
    <row r="23311" spans="5:5" ht="15">
      <c r="E23311" s="22"/>
    </row>
    <row r="23312" spans="5:5" ht="15">
      <c r="E23312" s="22"/>
    </row>
    <row r="23313" spans="5:5" ht="15">
      <c r="E23313" s="22"/>
    </row>
    <row r="23314" spans="5:5" ht="15">
      <c r="E23314" s="22"/>
    </row>
    <row r="23315" spans="5:5" ht="15">
      <c r="E23315" s="22"/>
    </row>
    <row r="23316" spans="5:5" ht="15">
      <c r="E23316" s="22"/>
    </row>
    <row r="23317" spans="5:5" ht="15">
      <c r="E23317" s="22"/>
    </row>
    <row r="23318" spans="5:5" ht="15">
      <c r="E23318" s="22"/>
    </row>
    <row r="23319" spans="5:5" ht="15">
      <c r="E23319" s="22"/>
    </row>
    <row r="23320" spans="5:5" ht="15">
      <c r="E23320" s="22"/>
    </row>
    <row r="23321" spans="5:5" ht="15">
      <c r="E23321" s="22"/>
    </row>
    <row r="23322" spans="5:5" ht="15">
      <c r="E23322" s="22"/>
    </row>
    <row r="23323" spans="5:5" ht="15">
      <c r="E23323" s="22"/>
    </row>
    <row r="23324" spans="5:5" ht="15">
      <c r="E23324" s="22"/>
    </row>
    <row r="23325" spans="5:5" ht="15">
      <c r="E23325" s="22"/>
    </row>
    <row r="23326" spans="5:5" ht="15">
      <c r="E23326" s="22"/>
    </row>
    <row r="23327" spans="5:5" ht="15">
      <c r="E23327" s="22"/>
    </row>
    <row r="23328" spans="5:5" ht="15">
      <c r="E23328" s="22"/>
    </row>
    <row r="23329" spans="5:5" ht="15">
      <c r="E23329" s="22"/>
    </row>
    <row r="23330" spans="5:5" ht="15">
      <c r="E23330" s="22"/>
    </row>
    <row r="23331" spans="5:5" ht="15">
      <c r="E23331" s="22"/>
    </row>
    <row r="23332" spans="5:5" ht="15">
      <c r="E23332" s="22"/>
    </row>
    <row r="23333" spans="5:5" ht="15">
      <c r="E23333" s="22"/>
    </row>
    <row r="23334" spans="5:5" ht="15">
      <c r="E23334" s="22"/>
    </row>
    <row r="23335" spans="5:5" ht="15">
      <c r="E23335" s="22"/>
    </row>
    <row r="23336" spans="5:5" ht="15">
      <c r="E23336" s="22"/>
    </row>
    <row r="23337" spans="5:5" ht="15">
      <c r="E23337" s="22"/>
    </row>
    <row r="23338" spans="5:5" ht="15">
      <c r="E23338" s="22"/>
    </row>
    <row r="23339" spans="5:5" ht="15">
      <c r="E23339" s="22"/>
    </row>
    <row r="23340" spans="5:5" ht="15">
      <c r="E23340" s="22"/>
    </row>
    <row r="23341" spans="5:5" ht="15">
      <c r="E23341" s="22"/>
    </row>
    <row r="23342" spans="5:5" ht="15">
      <c r="E23342" s="22"/>
    </row>
    <row r="23343" spans="5:5" ht="15">
      <c r="E23343" s="22"/>
    </row>
    <row r="23344" spans="5:5" ht="15">
      <c r="E23344" s="22"/>
    </row>
    <row r="23345" spans="5:5" ht="15">
      <c r="E23345" s="22"/>
    </row>
    <row r="23346" spans="5:5" ht="15">
      <c r="E23346" s="22"/>
    </row>
    <row r="23347" spans="5:5" ht="15">
      <c r="E23347" s="22"/>
    </row>
    <row r="23348" spans="5:5" ht="15">
      <c r="E23348" s="22"/>
    </row>
    <row r="23349" spans="5:5" ht="15">
      <c r="E23349" s="22"/>
    </row>
    <row r="23350" spans="5:5" ht="15">
      <c r="E23350" s="22"/>
    </row>
    <row r="23351" spans="5:5" ht="15">
      <c r="E23351" s="22"/>
    </row>
    <row r="23352" spans="5:5" ht="15">
      <c r="E23352" s="22"/>
    </row>
    <row r="23353" spans="5:5" ht="15">
      <c r="E23353" s="22"/>
    </row>
    <row r="23354" spans="5:5" ht="15">
      <c r="E23354" s="22"/>
    </row>
    <row r="23355" spans="5:5" ht="15">
      <c r="E23355" s="22"/>
    </row>
    <row r="23356" spans="5:5" ht="15">
      <c r="E23356" s="22"/>
    </row>
    <row r="23357" spans="5:5" ht="15">
      <c r="E23357" s="22"/>
    </row>
    <row r="23358" spans="5:5" ht="15">
      <c r="E23358" s="22"/>
    </row>
    <row r="23359" spans="5:5" ht="15">
      <c r="E23359" s="22"/>
    </row>
    <row r="23360" spans="5:5" ht="15">
      <c r="E23360" s="22"/>
    </row>
    <row r="23361" spans="5:5" ht="15">
      <c r="E23361" s="22"/>
    </row>
    <row r="23362" spans="5:5" ht="15">
      <c r="E23362" s="22"/>
    </row>
    <row r="23363" spans="5:5" ht="15">
      <c r="E23363" s="22"/>
    </row>
    <row r="23364" spans="5:5" ht="15">
      <c r="E23364" s="22"/>
    </row>
    <row r="23365" spans="5:5" ht="15">
      <c r="E23365" s="22"/>
    </row>
    <row r="23366" spans="5:5" ht="15">
      <c r="E23366" s="22"/>
    </row>
    <row r="23367" spans="5:5" ht="15">
      <c r="E23367" s="22"/>
    </row>
    <row r="23368" spans="5:5" ht="15">
      <c r="E23368" s="22"/>
    </row>
    <row r="23369" spans="5:5" ht="15">
      <c r="E23369" s="22"/>
    </row>
    <row r="23370" spans="5:5" ht="15">
      <c r="E23370" s="22"/>
    </row>
    <row r="23371" spans="5:5" ht="15">
      <c r="E23371" s="22"/>
    </row>
    <row r="23372" spans="5:5" ht="15">
      <c r="E23372" s="22"/>
    </row>
    <row r="23373" spans="5:5" ht="15">
      <c r="E23373" s="22"/>
    </row>
    <row r="23374" spans="5:5" ht="15">
      <c r="E23374" s="22"/>
    </row>
    <row r="23375" spans="5:5" ht="15">
      <c r="E23375" s="22"/>
    </row>
    <row r="23376" spans="5:5" ht="15">
      <c r="E23376" s="22"/>
    </row>
    <row r="23377" spans="5:5" ht="15">
      <c r="E23377" s="22"/>
    </row>
    <row r="23378" spans="5:5" ht="15">
      <c r="E23378" s="22"/>
    </row>
    <row r="23379" spans="5:5" ht="15">
      <c r="E23379" s="22"/>
    </row>
    <row r="23380" spans="5:5" ht="15">
      <c r="E23380" s="22"/>
    </row>
    <row r="23381" spans="5:5" ht="15">
      <c r="E23381" s="22"/>
    </row>
    <row r="23382" spans="5:5" ht="15">
      <c r="E23382" s="22"/>
    </row>
    <row r="23383" spans="5:5" ht="15">
      <c r="E23383" s="22"/>
    </row>
    <row r="23384" spans="5:5" ht="15">
      <c r="E23384" s="22"/>
    </row>
    <row r="23385" spans="5:5" ht="15">
      <c r="E23385" s="22"/>
    </row>
    <row r="23386" spans="5:5" ht="15">
      <c r="E23386" s="22"/>
    </row>
    <row r="23387" spans="5:5" ht="15">
      <c r="E23387" s="22"/>
    </row>
    <row r="23388" spans="5:5" ht="15">
      <c r="E23388" s="22"/>
    </row>
    <row r="23389" spans="5:5" ht="15">
      <c r="E23389" s="22"/>
    </row>
    <row r="23390" spans="5:5" ht="15">
      <c r="E23390" s="22"/>
    </row>
    <row r="23391" spans="5:5" ht="15">
      <c r="E23391" s="22"/>
    </row>
    <row r="23392" spans="5:5" ht="15">
      <c r="E23392" s="22"/>
    </row>
    <row r="23393" spans="5:5" ht="15">
      <c r="E23393" s="22"/>
    </row>
    <row r="23394" spans="5:5" ht="15">
      <c r="E23394" s="22"/>
    </row>
    <row r="23395" spans="5:5" ht="15">
      <c r="E23395" s="22"/>
    </row>
    <row r="23396" spans="5:5" ht="15">
      <c r="E23396" s="22"/>
    </row>
    <row r="23397" spans="5:5" ht="15">
      <c r="E23397" s="22"/>
    </row>
    <row r="23398" spans="5:5" ht="15">
      <c r="E23398" s="22"/>
    </row>
    <row r="23399" spans="5:5" ht="15">
      <c r="E23399" s="22"/>
    </row>
    <row r="23400" spans="5:5" ht="15">
      <c r="E23400" s="22"/>
    </row>
    <row r="23401" spans="5:5" ht="15">
      <c r="E23401" s="22"/>
    </row>
    <row r="23402" spans="5:5" ht="15">
      <c r="E23402" s="22"/>
    </row>
    <row r="23403" spans="5:5" ht="15">
      <c r="E23403" s="22"/>
    </row>
    <row r="23404" spans="5:5" ht="15">
      <c r="E23404" s="22"/>
    </row>
    <row r="23405" spans="5:5" ht="15">
      <c r="E23405" s="22"/>
    </row>
    <row r="23406" spans="5:5" ht="15">
      <c r="E23406" s="22"/>
    </row>
    <row r="23407" spans="5:5" ht="15">
      <c r="E23407" s="22"/>
    </row>
    <row r="23408" spans="5:5" ht="15">
      <c r="E23408" s="22"/>
    </row>
    <row r="23409" spans="5:5" ht="15">
      <c r="E23409" s="22"/>
    </row>
    <row r="23410" spans="5:5" ht="15">
      <c r="E23410" s="22"/>
    </row>
    <row r="23411" spans="5:5" ht="15">
      <c r="E23411" s="22"/>
    </row>
    <row r="23412" spans="5:5" ht="15">
      <c r="E23412" s="22"/>
    </row>
    <row r="23413" spans="5:5" ht="15">
      <c r="E23413" s="22"/>
    </row>
    <row r="23414" spans="5:5" ht="15">
      <c r="E23414" s="22"/>
    </row>
    <row r="23415" spans="5:5" ht="15">
      <c r="E23415" s="22"/>
    </row>
    <row r="23416" spans="5:5" ht="15">
      <c r="E23416" s="22"/>
    </row>
    <row r="23417" spans="5:5" ht="15">
      <c r="E23417" s="22"/>
    </row>
    <row r="23418" spans="5:5" ht="15">
      <c r="E23418" s="22"/>
    </row>
    <row r="23419" spans="5:5" ht="15">
      <c r="E23419" s="22"/>
    </row>
    <row r="23420" spans="5:5" ht="15">
      <c r="E23420" s="22"/>
    </row>
    <row r="23421" spans="5:5" ht="15">
      <c r="E23421" s="22"/>
    </row>
    <row r="23422" spans="5:5" ht="15">
      <c r="E23422" s="22"/>
    </row>
    <row r="23423" spans="5:5" ht="15">
      <c r="E23423" s="22"/>
    </row>
    <row r="23424" spans="5:5" ht="15">
      <c r="E23424" s="22"/>
    </row>
    <row r="23425" spans="5:5" ht="15">
      <c r="E23425" s="22"/>
    </row>
    <row r="23426" spans="5:5" ht="15">
      <c r="E23426" s="22"/>
    </row>
    <row r="23427" spans="5:5" ht="15">
      <c r="E23427" s="22"/>
    </row>
    <row r="23428" spans="5:5" ht="15">
      <c r="E23428" s="22"/>
    </row>
    <row r="23429" spans="5:5" ht="15">
      <c r="E23429" s="22"/>
    </row>
    <row r="23430" spans="5:5" ht="15">
      <c r="E23430" s="22"/>
    </row>
    <row r="23431" spans="5:5" ht="15">
      <c r="E23431" s="22"/>
    </row>
    <row r="23432" spans="5:5" ht="15">
      <c r="E23432" s="22"/>
    </row>
    <row r="23433" spans="5:5" ht="15">
      <c r="E23433" s="22"/>
    </row>
    <row r="23434" spans="5:5" ht="15">
      <c r="E23434" s="22"/>
    </row>
    <row r="23435" spans="5:5" ht="15">
      <c r="E23435" s="22"/>
    </row>
    <row r="23436" spans="5:5" ht="15">
      <c r="E23436" s="22"/>
    </row>
    <row r="23437" spans="5:5" ht="15">
      <c r="E23437" s="22"/>
    </row>
    <row r="23438" spans="5:5" ht="15">
      <c r="E23438" s="22"/>
    </row>
    <row r="23439" spans="5:5" ht="15">
      <c r="E23439" s="22"/>
    </row>
    <row r="23440" spans="5:5" ht="15">
      <c r="E23440" s="22"/>
    </row>
    <row r="23441" spans="5:5" ht="15">
      <c r="E23441" s="22"/>
    </row>
    <row r="23442" spans="5:5" ht="15">
      <c r="E23442" s="22"/>
    </row>
    <row r="23443" spans="5:5" ht="15">
      <c r="E23443" s="22"/>
    </row>
    <row r="23444" spans="5:5" ht="15">
      <c r="E23444" s="22"/>
    </row>
    <row r="23445" spans="5:5" ht="15">
      <c r="E23445" s="22"/>
    </row>
    <row r="23446" spans="5:5" ht="15">
      <c r="E23446" s="22"/>
    </row>
    <row r="23447" spans="5:5" ht="15">
      <c r="E23447" s="22"/>
    </row>
    <row r="23448" spans="5:5" ht="15">
      <c r="E23448" s="22"/>
    </row>
    <row r="23449" spans="5:5" ht="15">
      <c r="E23449" s="22"/>
    </row>
    <row r="23450" spans="5:5" ht="15">
      <c r="E23450" s="22"/>
    </row>
    <row r="23451" spans="5:5" ht="15">
      <c r="E23451" s="22"/>
    </row>
    <row r="23452" spans="5:5" ht="15">
      <c r="E23452" s="22"/>
    </row>
    <row r="23453" spans="5:5" ht="15">
      <c r="E23453" s="22"/>
    </row>
    <row r="23454" spans="5:5" ht="15">
      <c r="E23454" s="22"/>
    </row>
    <row r="23455" spans="5:5" ht="15">
      <c r="E23455" s="22"/>
    </row>
    <row r="23456" spans="5:5" ht="15">
      <c r="E23456" s="22"/>
    </row>
    <row r="23457" spans="5:5" ht="15">
      <c r="E23457" s="22"/>
    </row>
    <row r="23458" spans="5:5" ht="15">
      <c r="E23458" s="22"/>
    </row>
    <row r="23459" spans="5:5" ht="15">
      <c r="E23459" s="22"/>
    </row>
    <row r="23460" spans="5:5" ht="15">
      <c r="E23460" s="22"/>
    </row>
    <row r="23461" spans="5:5" ht="15">
      <c r="E23461" s="22"/>
    </row>
    <row r="23462" spans="5:5" ht="15">
      <c r="E23462" s="22"/>
    </row>
    <row r="23463" spans="5:5" ht="15">
      <c r="E23463" s="22"/>
    </row>
    <row r="23464" spans="5:5" ht="15">
      <c r="E23464" s="22"/>
    </row>
    <row r="23465" spans="5:5" ht="15">
      <c r="E23465" s="22"/>
    </row>
    <row r="23466" spans="5:5" ht="15">
      <c r="E23466" s="22"/>
    </row>
    <row r="23467" spans="5:5" ht="15">
      <c r="E23467" s="22"/>
    </row>
    <row r="23468" spans="5:5" ht="15">
      <c r="E23468" s="22"/>
    </row>
    <row r="23469" spans="5:5" ht="15">
      <c r="E23469" s="22"/>
    </row>
    <row r="23470" spans="5:5" ht="15">
      <c r="E23470" s="22"/>
    </row>
    <row r="23471" spans="5:5" ht="15">
      <c r="E23471" s="22"/>
    </row>
    <row r="23472" spans="5:5" ht="15">
      <c r="E23472" s="22"/>
    </row>
    <row r="23473" spans="5:5" ht="15">
      <c r="E23473" s="22"/>
    </row>
    <row r="23474" spans="5:5" ht="15">
      <c r="E23474" s="22"/>
    </row>
    <row r="23475" spans="5:5" ht="15">
      <c r="E23475" s="22"/>
    </row>
    <row r="23476" spans="5:5" ht="15">
      <c r="E23476" s="22"/>
    </row>
    <row r="23477" spans="5:5" ht="15">
      <c r="E23477" s="22"/>
    </row>
    <row r="23478" spans="5:5" ht="15">
      <c r="E23478" s="22"/>
    </row>
    <row r="23479" spans="5:5" ht="15">
      <c r="E23479" s="22"/>
    </row>
    <row r="23480" spans="5:5" ht="15">
      <c r="E23480" s="22"/>
    </row>
    <row r="23481" spans="5:5" ht="15">
      <c r="E23481" s="22"/>
    </row>
    <row r="23482" spans="5:5" ht="15">
      <c r="E23482" s="22"/>
    </row>
    <row r="23483" spans="5:5" ht="15">
      <c r="E23483" s="22"/>
    </row>
    <row r="23484" spans="5:5" ht="15">
      <c r="E23484" s="22"/>
    </row>
    <row r="23485" spans="5:5" ht="15">
      <c r="E23485" s="22"/>
    </row>
    <row r="23486" spans="5:5" ht="15">
      <c r="E23486" s="22"/>
    </row>
    <row r="23487" spans="5:5" ht="15">
      <c r="E23487" s="22"/>
    </row>
    <row r="23488" spans="5:5" ht="15">
      <c r="E23488" s="22"/>
    </row>
    <row r="23489" spans="5:5" ht="15">
      <c r="E23489" s="22"/>
    </row>
    <row r="23490" spans="5:5" ht="15">
      <c r="E23490" s="22"/>
    </row>
    <row r="23491" spans="5:5" ht="15">
      <c r="E23491" s="22"/>
    </row>
    <row r="23492" spans="5:5" ht="15">
      <c r="E23492" s="22"/>
    </row>
    <row r="23493" spans="5:5" ht="15">
      <c r="E23493" s="22"/>
    </row>
    <row r="23494" spans="5:5" ht="15">
      <c r="E23494" s="22"/>
    </row>
    <row r="23495" spans="5:5" ht="15">
      <c r="E23495" s="22"/>
    </row>
    <row r="23496" spans="5:5" ht="15">
      <c r="E23496" s="22"/>
    </row>
    <row r="23497" spans="5:5" ht="15">
      <c r="E23497" s="22"/>
    </row>
    <row r="23498" spans="5:5" ht="15">
      <c r="E23498" s="22"/>
    </row>
    <row r="23499" spans="5:5" ht="15">
      <c r="E23499" s="22"/>
    </row>
    <row r="23500" spans="5:5" ht="15">
      <c r="E23500" s="22"/>
    </row>
    <row r="23501" spans="5:5" ht="15">
      <c r="E23501" s="22"/>
    </row>
    <row r="23502" spans="5:5" ht="15">
      <c r="E23502" s="22"/>
    </row>
    <row r="23503" spans="5:5" ht="15">
      <c r="E23503" s="22"/>
    </row>
    <row r="23504" spans="5:5" ht="15">
      <c r="E23504" s="22"/>
    </row>
    <row r="23505" spans="5:5" ht="15">
      <c r="E23505" s="22"/>
    </row>
    <row r="23506" spans="5:5" ht="15">
      <c r="E23506" s="22"/>
    </row>
    <row r="23507" spans="5:5" ht="15">
      <c r="E23507" s="22"/>
    </row>
    <row r="23508" spans="5:5" ht="15">
      <c r="E23508" s="22"/>
    </row>
    <row r="23509" spans="5:5" ht="15">
      <c r="E23509" s="22"/>
    </row>
    <row r="23510" spans="5:5" ht="15">
      <c r="E23510" s="22"/>
    </row>
    <row r="23511" spans="5:5" ht="15">
      <c r="E23511" s="22"/>
    </row>
    <row r="23512" spans="5:5" ht="15">
      <c r="E23512" s="22"/>
    </row>
    <row r="23513" spans="5:5" ht="15">
      <c r="E23513" s="22"/>
    </row>
    <row r="23514" spans="5:5" ht="15">
      <c r="E23514" s="22"/>
    </row>
    <row r="23515" spans="5:5" ht="15">
      <c r="E23515" s="22"/>
    </row>
    <row r="23516" spans="5:5" ht="15">
      <c r="E23516" s="22"/>
    </row>
    <row r="23517" spans="5:5" ht="15">
      <c r="E23517" s="22"/>
    </row>
    <row r="23518" spans="5:5" ht="15">
      <c r="E23518" s="22"/>
    </row>
    <row r="23519" spans="5:5" ht="15">
      <c r="E23519" s="22"/>
    </row>
    <row r="23520" spans="5:5" ht="15">
      <c r="E23520" s="22"/>
    </row>
    <row r="23521" spans="5:5" ht="15">
      <c r="E23521" s="22"/>
    </row>
    <row r="23522" spans="5:5" ht="15">
      <c r="E23522" s="22"/>
    </row>
    <row r="23523" spans="5:5" ht="15">
      <c r="E23523" s="22"/>
    </row>
    <row r="23524" spans="5:5" ht="15">
      <c r="E23524" s="22"/>
    </row>
    <row r="23525" spans="5:5" ht="15">
      <c r="E23525" s="22"/>
    </row>
    <row r="23526" spans="5:5" ht="15">
      <c r="E23526" s="22"/>
    </row>
    <row r="23527" spans="5:5" ht="15">
      <c r="E23527" s="22"/>
    </row>
    <row r="23528" spans="5:5" ht="15">
      <c r="E23528" s="22"/>
    </row>
    <row r="23529" spans="5:5" ht="15">
      <c r="E23529" s="22"/>
    </row>
    <row r="23530" spans="5:5" ht="15">
      <c r="E23530" s="22"/>
    </row>
    <row r="23531" spans="5:5" ht="15">
      <c r="E23531" s="22"/>
    </row>
    <row r="23532" spans="5:5" ht="15">
      <c r="E23532" s="22"/>
    </row>
    <row r="23533" spans="5:5" ht="15">
      <c r="E23533" s="22"/>
    </row>
    <row r="23534" spans="5:5" ht="15">
      <c r="E23534" s="22"/>
    </row>
    <row r="23535" spans="5:5" ht="15">
      <c r="E23535" s="22"/>
    </row>
    <row r="23536" spans="5:5" ht="15">
      <c r="E23536" s="22"/>
    </row>
    <row r="23537" spans="5:5" ht="15">
      <c r="E23537" s="22"/>
    </row>
    <row r="23538" spans="5:5" ht="15">
      <c r="E23538" s="22"/>
    </row>
    <row r="23539" spans="5:5" ht="15">
      <c r="E23539" s="22"/>
    </row>
    <row r="23540" spans="5:5" ht="15">
      <c r="E23540" s="22"/>
    </row>
    <row r="23541" spans="5:5" ht="15">
      <c r="E23541" s="22"/>
    </row>
    <row r="23542" spans="5:5" ht="15">
      <c r="E23542" s="22"/>
    </row>
    <row r="23543" spans="5:5" ht="15">
      <c r="E23543" s="22"/>
    </row>
    <row r="23544" spans="5:5" ht="15">
      <c r="E23544" s="22"/>
    </row>
    <row r="23545" spans="5:5" ht="15">
      <c r="E23545" s="22"/>
    </row>
    <row r="23546" spans="5:5" ht="15">
      <c r="E23546" s="22"/>
    </row>
    <row r="23547" spans="5:5" ht="15">
      <c r="E23547" s="22"/>
    </row>
    <row r="23548" spans="5:5" ht="15">
      <c r="E23548" s="22"/>
    </row>
    <row r="23549" spans="5:5" ht="15">
      <c r="E23549" s="22"/>
    </row>
    <row r="23550" spans="5:5" ht="15">
      <c r="E23550" s="22"/>
    </row>
    <row r="23551" spans="5:5" ht="15">
      <c r="E23551" s="22"/>
    </row>
    <row r="23552" spans="5:5" ht="15">
      <c r="E23552" s="22"/>
    </row>
    <row r="23553" spans="5:5" ht="15">
      <c r="E23553" s="22"/>
    </row>
    <row r="23554" spans="5:5" ht="15">
      <c r="E23554" s="22"/>
    </row>
    <row r="23555" spans="5:5" ht="15">
      <c r="E23555" s="22"/>
    </row>
    <row r="23556" spans="5:5" ht="15">
      <c r="E23556" s="22"/>
    </row>
    <row r="23557" spans="5:5" ht="15">
      <c r="E23557" s="22"/>
    </row>
    <row r="23558" spans="5:5" ht="15">
      <c r="E23558" s="22"/>
    </row>
    <row r="23559" spans="5:5" ht="15">
      <c r="E23559" s="22"/>
    </row>
    <row r="23560" spans="5:5" ht="15">
      <c r="E23560" s="22"/>
    </row>
    <row r="23561" spans="5:5" ht="15">
      <c r="E23561" s="22"/>
    </row>
    <row r="23562" spans="5:5" ht="15">
      <c r="E23562" s="22"/>
    </row>
    <row r="23563" spans="5:5" ht="15">
      <c r="E23563" s="22"/>
    </row>
    <row r="23564" spans="5:5" ht="15">
      <c r="E23564" s="22"/>
    </row>
    <row r="23565" spans="5:5" ht="15">
      <c r="E23565" s="22"/>
    </row>
    <row r="23566" spans="5:5" ht="15">
      <c r="E23566" s="22"/>
    </row>
    <row r="23567" spans="5:5" ht="15">
      <c r="E23567" s="22"/>
    </row>
    <row r="23568" spans="5:5" ht="15">
      <c r="E23568" s="22"/>
    </row>
    <row r="23569" spans="5:5" ht="15">
      <c r="E23569" s="22"/>
    </row>
    <row r="23570" spans="5:5" ht="15">
      <c r="E23570" s="22"/>
    </row>
    <row r="23571" spans="5:5" ht="15">
      <c r="E23571" s="22"/>
    </row>
    <row r="23572" spans="5:5" ht="15">
      <c r="E23572" s="22"/>
    </row>
    <row r="23573" spans="5:5" ht="15">
      <c r="E23573" s="22"/>
    </row>
    <row r="23574" spans="5:5" ht="15">
      <c r="E23574" s="22"/>
    </row>
    <row r="23575" spans="5:5" ht="15">
      <c r="E23575" s="22"/>
    </row>
    <row r="23576" spans="5:5" ht="15">
      <c r="E23576" s="22"/>
    </row>
    <row r="23577" spans="5:5" ht="15">
      <c r="E23577" s="22"/>
    </row>
    <row r="23578" spans="5:5" ht="15">
      <c r="E23578" s="22"/>
    </row>
    <row r="23579" spans="5:5" ht="15">
      <c r="E23579" s="22"/>
    </row>
    <row r="23580" spans="5:5" ht="15">
      <c r="E23580" s="22"/>
    </row>
    <row r="23581" spans="5:5" ht="15">
      <c r="E23581" s="22"/>
    </row>
    <row r="23582" spans="5:5" ht="15">
      <c r="E23582" s="22"/>
    </row>
    <row r="23583" spans="5:5" ht="15">
      <c r="E23583" s="22"/>
    </row>
    <row r="23584" spans="5:5" ht="15">
      <c r="E23584" s="22"/>
    </row>
    <row r="23585" spans="5:5" ht="15">
      <c r="E23585" s="22"/>
    </row>
    <row r="23586" spans="5:5" ht="15">
      <c r="E23586" s="22"/>
    </row>
    <row r="23587" spans="5:5" ht="15">
      <c r="E23587" s="22"/>
    </row>
    <row r="23588" spans="5:5" ht="15">
      <c r="E23588" s="22"/>
    </row>
    <row r="23589" spans="5:5" ht="15">
      <c r="E23589" s="22"/>
    </row>
    <row r="23590" spans="5:5" ht="15">
      <c r="E23590" s="22"/>
    </row>
    <row r="23591" spans="5:5" ht="15">
      <c r="E23591" s="22"/>
    </row>
    <row r="23592" spans="5:5" ht="15">
      <c r="E23592" s="22"/>
    </row>
    <row r="23593" spans="5:5" ht="15">
      <c r="E23593" s="22"/>
    </row>
    <row r="23594" spans="5:5" ht="15">
      <c r="E23594" s="22"/>
    </row>
    <row r="23595" spans="5:5" ht="15">
      <c r="E23595" s="22"/>
    </row>
    <row r="23596" spans="5:5" ht="15">
      <c r="E23596" s="22"/>
    </row>
    <row r="23597" spans="5:5" ht="15">
      <c r="E23597" s="22"/>
    </row>
    <row r="23598" spans="5:5" ht="15">
      <c r="E23598" s="22"/>
    </row>
    <row r="23599" spans="5:5" ht="15">
      <c r="E23599" s="22"/>
    </row>
    <row r="23600" spans="5:5" ht="15">
      <c r="E23600" s="22"/>
    </row>
    <row r="23601" spans="5:5" ht="15">
      <c r="E23601" s="22"/>
    </row>
    <row r="23602" spans="5:5" ht="15">
      <c r="E23602" s="22"/>
    </row>
    <row r="23603" spans="5:5" ht="15">
      <c r="E23603" s="22"/>
    </row>
    <row r="23604" spans="5:5" ht="15">
      <c r="E23604" s="22"/>
    </row>
    <row r="23605" spans="5:5" ht="15">
      <c r="E23605" s="22"/>
    </row>
    <row r="23606" spans="5:5" ht="15">
      <c r="E23606" s="22"/>
    </row>
    <row r="23607" spans="5:5" ht="15">
      <c r="E23607" s="22"/>
    </row>
    <row r="23608" spans="5:5" ht="15">
      <c r="E23608" s="22"/>
    </row>
    <row r="23609" spans="5:5" ht="15">
      <c r="E23609" s="22"/>
    </row>
    <row r="23610" spans="5:5" ht="15">
      <c r="E23610" s="22"/>
    </row>
    <row r="23611" spans="5:5" ht="15">
      <c r="E23611" s="22"/>
    </row>
    <row r="23612" spans="5:5" ht="15">
      <c r="E23612" s="22"/>
    </row>
    <row r="23613" spans="5:5" ht="15">
      <c r="E23613" s="22"/>
    </row>
    <row r="23614" spans="5:5" ht="15">
      <c r="E23614" s="22"/>
    </row>
    <row r="23615" spans="5:5" ht="15">
      <c r="E23615" s="22"/>
    </row>
    <row r="23616" spans="5:5" ht="15">
      <c r="E23616" s="22"/>
    </row>
    <row r="23617" spans="5:5" ht="15">
      <c r="E23617" s="22"/>
    </row>
    <row r="23618" spans="5:5" ht="15">
      <c r="E23618" s="22"/>
    </row>
    <row r="23619" spans="5:5" ht="15">
      <c r="E23619" s="22"/>
    </row>
    <row r="23620" spans="5:5" ht="15">
      <c r="E23620" s="22"/>
    </row>
    <row r="23621" spans="5:5" ht="15">
      <c r="E23621" s="22"/>
    </row>
    <row r="23622" spans="5:5" ht="15">
      <c r="E23622" s="22"/>
    </row>
    <row r="23623" spans="5:5" ht="15">
      <c r="E23623" s="22"/>
    </row>
    <row r="23624" spans="5:5" ht="15">
      <c r="E23624" s="22"/>
    </row>
    <row r="23625" spans="5:5" ht="15">
      <c r="E23625" s="22"/>
    </row>
    <row r="23626" spans="5:5" ht="15">
      <c r="E23626" s="22"/>
    </row>
    <row r="23627" spans="5:5" ht="15">
      <c r="E23627" s="22"/>
    </row>
    <row r="23628" spans="5:5" ht="15">
      <c r="E23628" s="22"/>
    </row>
    <row r="23629" spans="5:5" ht="15">
      <c r="E23629" s="22"/>
    </row>
    <row r="23630" spans="5:5" ht="15">
      <c r="E23630" s="22"/>
    </row>
    <row r="23631" spans="5:5" ht="15">
      <c r="E23631" s="22"/>
    </row>
    <row r="23632" spans="5:5" ht="15">
      <c r="E23632" s="22"/>
    </row>
    <row r="23633" spans="5:5" ht="15">
      <c r="E23633" s="22"/>
    </row>
    <row r="23634" spans="5:5" ht="15">
      <c r="E23634" s="22"/>
    </row>
    <row r="23635" spans="5:5" ht="15">
      <c r="E23635" s="22"/>
    </row>
    <row r="23636" spans="5:5" ht="15">
      <c r="E23636" s="22"/>
    </row>
    <row r="23637" spans="5:5" ht="15">
      <c r="E23637" s="22"/>
    </row>
    <row r="23638" spans="5:5" ht="15">
      <c r="E23638" s="22"/>
    </row>
    <row r="23639" spans="5:5" ht="15">
      <c r="E23639" s="22"/>
    </row>
    <row r="23640" spans="5:5" ht="15">
      <c r="E23640" s="22"/>
    </row>
    <row r="23641" spans="5:5" ht="15">
      <c r="E23641" s="22"/>
    </row>
    <row r="23642" spans="5:5" ht="15">
      <c r="E23642" s="22"/>
    </row>
    <row r="23643" spans="5:5" ht="15">
      <c r="E23643" s="22"/>
    </row>
    <row r="23644" spans="5:5" ht="15">
      <c r="E23644" s="22"/>
    </row>
    <row r="23645" spans="5:5" ht="15">
      <c r="E23645" s="22"/>
    </row>
    <row r="23646" spans="5:5" ht="15">
      <c r="E23646" s="22"/>
    </row>
    <row r="23647" spans="5:5" ht="15">
      <c r="E23647" s="22"/>
    </row>
    <row r="23648" spans="5:5" ht="15">
      <c r="E23648" s="22"/>
    </row>
    <row r="23649" spans="5:5" ht="15">
      <c r="E23649" s="22"/>
    </row>
    <row r="23650" spans="5:5" ht="15">
      <c r="E23650" s="22"/>
    </row>
    <row r="23651" spans="5:5" ht="15">
      <c r="E23651" s="22"/>
    </row>
    <row r="23652" spans="5:5" ht="15">
      <c r="E23652" s="22"/>
    </row>
    <row r="23653" spans="5:5" ht="15">
      <c r="E23653" s="22"/>
    </row>
    <row r="23654" spans="5:5" ht="15">
      <c r="E23654" s="22"/>
    </row>
    <row r="23655" spans="5:5" ht="15">
      <c r="E23655" s="22"/>
    </row>
    <row r="23656" spans="5:5" ht="15">
      <c r="E23656" s="22"/>
    </row>
    <row r="23657" spans="5:5" ht="15">
      <c r="E23657" s="22"/>
    </row>
    <row r="23658" spans="5:5" ht="15">
      <c r="E23658" s="22"/>
    </row>
    <row r="23659" spans="5:5" ht="15">
      <c r="E23659" s="22"/>
    </row>
    <row r="23660" spans="5:5" ht="15">
      <c r="E23660" s="22"/>
    </row>
    <row r="23661" spans="5:5" ht="15">
      <c r="E23661" s="22"/>
    </row>
    <row r="23662" spans="5:5" ht="15">
      <c r="E23662" s="22"/>
    </row>
    <row r="23663" spans="5:5" ht="15">
      <c r="E23663" s="22"/>
    </row>
    <row r="23664" spans="5:5" ht="15">
      <c r="E23664" s="22"/>
    </row>
    <row r="23665" spans="5:5" ht="15">
      <c r="E23665" s="22"/>
    </row>
    <row r="23666" spans="5:5" ht="15">
      <c r="E23666" s="22"/>
    </row>
    <row r="23667" spans="5:5" ht="15">
      <c r="E23667" s="22"/>
    </row>
    <row r="23668" spans="5:5" ht="15">
      <c r="E23668" s="22"/>
    </row>
    <row r="23669" spans="5:5" ht="15">
      <c r="E23669" s="22"/>
    </row>
    <row r="23670" spans="5:5" ht="15">
      <c r="E23670" s="22"/>
    </row>
    <row r="23671" spans="5:5" ht="15">
      <c r="E23671" s="22"/>
    </row>
    <row r="23672" spans="5:5" ht="15">
      <c r="E23672" s="22"/>
    </row>
    <row r="23673" spans="5:5" ht="15">
      <c r="E23673" s="22"/>
    </row>
    <row r="23674" spans="5:5" ht="15">
      <c r="E23674" s="22"/>
    </row>
    <row r="23675" spans="5:5" ht="15">
      <c r="E23675" s="22"/>
    </row>
    <row r="23676" spans="5:5" ht="15">
      <c r="E23676" s="22"/>
    </row>
    <row r="23677" spans="5:5" ht="15">
      <c r="E23677" s="22"/>
    </row>
    <row r="23678" spans="5:5" ht="15">
      <c r="E23678" s="22"/>
    </row>
    <row r="23679" spans="5:5" ht="15">
      <c r="E23679" s="22"/>
    </row>
    <row r="23680" spans="5:5" ht="15">
      <c r="E23680" s="22"/>
    </row>
    <row r="23681" spans="5:5" ht="15">
      <c r="E23681" s="22"/>
    </row>
    <row r="23682" spans="5:5" ht="15">
      <c r="E23682" s="22"/>
    </row>
    <row r="23683" spans="5:5" ht="15">
      <c r="E23683" s="22"/>
    </row>
    <row r="23684" spans="5:5" ht="15">
      <c r="E23684" s="22"/>
    </row>
    <row r="23685" spans="5:5" ht="15">
      <c r="E23685" s="22"/>
    </row>
    <row r="23686" spans="5:5" ht="15">
      <c r="E23686" s="22"/>
    </row>
    <row r="23687" spans="5:5" ht="15">
      <c r="E23687" s="22"/>
    </row>
    <row r="23688" spans="5:5" ht="15">
      <c r="E23688" s="22"/>
    </row>
    <row r="23689" spans="5:5" ht="15">
      <c r="E23689" s="22"/>
    </row>
    <row r="23690" spans="5:5" ht="15">
      <c r="E23690" s="22"/>
    </row>
    <row r="23691" spans="5:5" ht="15">
      <c r="E23691" s="22"/>
    </row>
    <row r="23692" spans="5:5" ht="15">
      <c r="E23692" s="22"/>
    </row>
    <row r="23693" spans="5:5" ht="15">
      <c r="E23693" s="22"/>
    </row>
    <row r="23694" spans="5:5" ht="15">
      <c r="E23694" s="22"/>
    </row>
    <row r="23695" spans="5:5" ht="15">
      <c r="E23695" s="22"/>
    </row>
    <row r="23696" spans="5:5" ht="15">
      <c r="E23696" s="22"/>
    </row>
    <row r="23697" spans="5:5" ht="15">
      <c r="E23697" s="22"/>
    </row>
    <row r="23698" spans="5:5" ht="15">
      <c r="E23698" s="22"/>
    </row>
    <row r="23699" spans="5:5" ht="15">
      <c r="E23699" s="22"/>
    </row>
    <row r="23700" spans="5:5" ht="15">
      <c r="E23700" s="22"/>
    </row>
    <row r="23701" spans="5:5" ht="15">
      <c r="E23701" s="22"/>
    </row>
    <row r="23702" spans="5:5" ht="15">
      <c r="E23702" s="22"/>
    </row>
    <row r="23703" spans="5:5" ht="15">
      <c r="E23703" s="22"/>
    </row>
    <row r="23704" spans="5:5" ht="15">
      <c r="E23704" s="22"/>
    </row>
    <row r="23705" spans="5:5" ht="15">
      <c r="E23705" s="22"/>
    </row>
    <row r="23706" spans="5:5" ht="15">
      <c r="E23706" s="22"/>
    </row>
    <row r="23707" spans="5:5" ht="15">
      <c r="E23707" s="22"/>
    </row>
    <row r="23708" spans="5:5" ht="15">
      <c r="E23708" s="22"/>
    </row>
    <row r="23709" spans="5:5" ht="15">
      <c r="E23709" s="22"/>
    </row>
    <row r="23710" spans="5:5" ht="15">
      <c r="E23710" s="22"/>
    </row>
    <row r="23711" spans="5:5" ht="15">
      <c r="E23711" s="22"/>
    </row>
    <row r="23712" spans="5:5" ht="15">
      <c r="E23712" s="22"/>
    </row>
    <row r="23713" spans="5:5" ht="15">
      <c r="E23713" s="22"/>
    </row>
    <row r="23714" spans="5:5" ht="15">
      <c r="E23714" s="22"/>
    </row>
    <row r="23715" spans="5:5" ht="15">
      <c r="E23715" s="22"/>
    </row>
    <row r="23716" spans="5:5" ht="15">
      <c r="E23716" s="22"/>
    </row>
    <row r="23717" spans="5:5" ht="15">
      <c r="E23717" s="22"/>
    </row>
    <row r="23718" spans="5:5" ht="15">
      <c r="E23718" s="22"/>
    </row>
    <row r="23719" spans="5:5" ht="15">
      <c r="E23719" s="22"/>
    </row>
    <row r="23720" spans="5:5" ht="15">
      <c r="E23720" s="22"/>
    </row>
    <row r="23721" spans="5:5" ht="15">
      <c r="E23721" s="22"/>
    </row>
    <row r="23722" spans="5:5" ht="15">
      <c r="E23722" s="22"/>
    </row>
    <row r="23723" spans="5:5" ht="15">
      <c r="E23723" s="22"/>
    </row>
    <row r="23724" spans="5:5" ht="15">
      <c r="E23724" s="22"/>
    </row>
    <row r="23725" spans="5:5" ht="15">
      <c r="E23725" s="22"/>
    </row>
    <row r="23726" spans="5:5" ht="15">
      <c r="E23726" s="22"/>
    </row>
    <row r="23727" spans="5:5" ht="15">
      <c r="E23727" s="22"/>
    </row>
    <row r="23728" spans="5:5" ht="15">
      <c r="E23728" s="22"/>
    </row>
    <row r="23729" spans="5:5" ht="15">
      <c r="E23729" s="22"/>
    </row>
    <row r="23730" spans="5:5" ht="15">
      <c r="E23730" s="22"/>
    </row>
    <row r="23731" spans="5:5" ht="15">
      <c r="E23731" s="22"/>
    </row>
    <row r="23732" spans="5:5" ht="15">
      <c r="E23732" s="22"/>
    </row>
    <row r="23733" spans="5:5" ht="15">
      <c r="E23733" s="22"/>
    </row>
    <row r="23734" spans="5:5" ht="15">
      <c r="E23734" s="22"/>
    </row>
    <row r="23735" spans="5:5" ht="15">
      <c r="E23735" s="22"/>
    </row>
    <row r="23736" spans="5:5" ht="15">
      <c r="E23736" s="22"/>
    </row>
    <row r="23737" spans="5:5" ht="15">
      <c r="E23737" s="22"/>
    </row>
    <row r="23738" spans="5:5" ht="15">
      <c r="E23738" s="22"/>
    </row>
    <row r="23739" spans="5:5" ht="15">
      <c r="E23739" s="22"/>
    </row>
    <row r="23740" spans="5:5" ht="15">
      <c r="E23740" s="22"/>
    </row>
    <row r="23741" spans="5:5" ht="15">
      <c r="E23741" s="22"/>
    </row>
    <row r="23742" spans="5:5" ht="15">
      <c r="E23742" s="22"/>
    </row>
    <row r="23743" spans="5:5" ht="15">
      <c r="E23743" s="22"/>
    </row>
    <row r="23744" spans="5:5" ht="15">
      <c r="E23744" s="22"/>
    </row>
    <row r="23745" spans="5:5" ht="15">
      <c r="E23745" s="22"/>
    </row>
    <row r="23746" spans="5:5" ht="15">
      <c r="E23746" s="22"/>
    </row>
    <row r="23747" spans="5:5" ht="15">
      <c r="E23747" s="22"/>
    </row>
    <row r="23748" spans="5:5" ht="15">
      <c r="E23748" s="22"/>
    </row>
    <row r="23749" spans="5:5" ht="15">
      <c r="E23749" s="22"/>
    </row>
    <row r="23750" spans="5:5" ht="15">
      <c r="E23750" s="22"/>
    </row>
    <row r="23751" spans="5:5" ht="15">
      <c r="E23751" s="22"/>
    </row>
    <row r="23752" spans="5:5" ht="15">
      <c r="E23752" s="22"/>
    </row>
    <row r="23753" spans="5:5" ht="15">
      <c r="E23753" s="22"/>
    </row>
    <row r="23754" spans="5:5" ht="15">
      <c r="E23754" s="22"/>
    </row>
    <row r="23755" spans="5:5" ht="15">
      <c r="E23755" s="22"/>
    </row>
    <row r="23756" spans="5:5" ht="15">
      <c r="E23756" s="22"/>
    </row>
    <row r="23757" spans="5:5" ht="15">
      <c r="E23757" s="22"/>
    </row>
    <row r="23758" spans="5:5" ht="15">
      <c r="E23758" s="22"/>
    </row>
    <row r="23759" spans="5:5" ht="15">
      <c r="E23759" s="22"/>
    </row>
    <row r="23760" spans="5:5" ht="15">
      <c r="E23760" s="22"/>
    </row>
    <row r="23761" spans="5:5" ht="15">
      <c r="E23761" s="22"/>
    </row>
    <row r="23762" spans="5:5" ht="15">
      <c r="E23762" s="22"/>
    </row>
    <row r="23763" spans="5:5" ht="15">
      <c r="E23763" s="22"/>
    </row>
    <row r="23764" spans="5:5" ht="15">
      <c r="E23764" s="22"/>
    </row>
    <row r="23765" spans="5:5" ht="15">
      <c r="E23765" s="22"/>
    </row>
    <row r="23766" spans="5:5" ht="15">
      <c r="E23766" s="22"/>
    </row>
    <row r="23767" spans="5:5" ht="15">
      <c r="E23767" s="22"/>
    </row>
    <row r="23768" spans="5:5" ht="15">
      <c r="E23768" s="22"/>
    </row>
    <row r="23769" spans="5:5" ht="15">
      <c r="E23769" s="22"/>
    </row>
    <row r="23770" spans="5:5" ht="15">
      <c r="E23770" s="22"/>
    </row>
    <row r="23771" spans="5:5" ht="15">
      <c r="E23771" s="22"/>
    </row>
    <row r="23772" spans="5:5" ht="15">
      <c r="E23772" s="22"/>
    </row>
    <row r="23773" spans="5:5" ht="15">
      <c r="E23773" s="22"/>
    </row>
    <row r="23774" spans="5:5" ht="15">
      <c r="E23774" s="22"/>
    </row>
    <row r="23775" spans="5:5" ht="15">
      <c r="E23775" s="22"/>
    </row>
    <row r="23776" spans="5:5" ht="15">
      <c r="E23776" s="22"/>
    </row>
    <row r="23777" spans="5:5" ht="15">
      <c r="E23777" s="22"/>
    </row>
    <row r="23778" spans="5:5" ht="15">
      <c r="E23778" s="22"/>
    </row>
    <row r="23779" spans="5:5" ht="15">
      <c r="E23779" s="22"/>
    </row>
    <row r="23780" spans="5:5" ht="15">
      <c r="E23780" s="22"/>
    </row>
    <row r="23781" spans="5:5" ht="15">
      <c r="E23781" s="22"/>
    </row>
    <row r="23782" spans="5:5" ht="15">
      <c r="E23782" s="22"/>
    </row>
    <row r="23783" spans="5:5" ht="15">
      <c r="E23783" s="22"/>
    </row>
    <row r="23784" spans="5:5" ht="15">
      <c r="E23784" s="22"/>
    </row>
    <row r="23785" spans="5:5" ht="15">
      <c r="E23785" s="22"/>
    </row>
    <row r="23786" spans="5:5" ht="15">
      <c r="E23786" s="22"/>
    </row>
    <row r="23787" spans="5:5" ht="15">
      <c r="E23787" s="22"/>
    </row>
    <row r="23788" spans="5:5" ht="15">
      <c r="E23788" s="22"/>
    </row>
    <row r="23789" spans="5:5" ht="15">
      <c r="E23789" s="22"/>
    </row>
    <row r="23790" spans="5:5" ht="15">
      <c r="E23790" s="22"/>
    </row>
    <row r="23791" spans="5:5" ht="15">
      <c r="E23791" s="22"/>
    </row>
    <row r="23792" spans="5:5" ht="15">
      <c r="E23792" s="22"/>
    </row>
    <row r="23793" spans="5:5" ht="15">
      <c r="E23793" s="22"/>
    </row>
    <row r="23794" spans="5:5" ht="15">
      <c r="E23794" s="22"/>
    </row>
    <row r="23795" spans="5:5" ht="15">
      <c r="E23795" s="22"/>
    </row>
    <row r="23796" spans="5:5" ht="15">
      <c r="E23796" s="22"/>
    </row>
    <row r="23797" spans="5:5" ht="15">
      <c r="E23797" s="22"/>
    </row>
    <row r="23798" spans="5:5" ht="15">
      <c r="E23798" s="22"/>
    </row>
    <row r="23799" spans="5:5" ht="15">
      <c r="E23799" s="22"/>
    </row>
    <row r="23800" spans="5:5" ht="15">
      <c r="E23800" s="22"/>
    </row>
    <row r="23801" spans="5:5" ht="15">
      <c r="E23801" s="22"/>
    </row>
    <row r="23802" spans="5:5" ht="15">
      <c r="E23802" s="22"/>
    </row>
    <row r="23803" spans="5:5" ht="15">
      <c r="E23803" s="22"/>
    </row>
    <row r="23804" spans="5:5" ht="15">
      <c r="E23804" s="22"/>
    </row>
    <row r="23805" spans="5:5" ht="15">
      <c r="E23805" s="22"/>
    </row>
    <row r="23806" spans="5:5" ht="15">
      <c r="E23806" s="22"/>
    </row>
    <row r="23807" spans="5:5" ht="15">
      <c r="E23807" s="22"/>
    </row>
    <row r="23808" spans="5:5" ht="15">
      <c r="E23808" s="22"/>
    </row>
    <row r="23809" spans="5:5" ht="15">
      <c r="E23809" s="22"/>
    </row>
    <row r="23810" spans="5:5" ht="15">
      <c r="E23810" s="22"/>
    </row>
    <row r="23811" spans="5:5" ht="15">
      <c r="E23811" s="22"/>
    </row>
    <row r="23812" spans="5:5" ht="15">
      <c r="E23812" s="22"/>
    </row>
    <row r="23813" spans="5:5" ht="15">
      <c r="E23813" s="22"/>
    </row>
    <row r="23814" spans="5:5" ht="15">
      <c r="E23814" s="22"/>
    </row>
    <row r="23815" spans="5:5" ht="15">
      <c r="E23815" s="22"/>
    </row>
    <row r="23816" spans="5:5" ht="15">
      <c r="E23816" s="22"/>
    </row>
    <row r="23817" spans="5:5" ht="15">
      <c r="E23817" s="22"/>
    </row>
    <row r="23818" spans="5:5" ht="15">
      <c r="E23818" s="22"/>
    </row>
    <row r="23819" spans="5:5" ht="15">
      <c r="E23819" s="22"/>
    </row>
    <row r="23820" spans="5:5" ht="15">
      <c r="E23820" s="22"/>
    </row>
    <row r="23821" spans="5:5" ht="15">
      <c r="E23821" s="22"/>
    </row>
    <row r="23822" spans="5:5" ht="15">
      <c r="E23822" s="22"/>
    </row>
    <row r="23823" spans="5:5" ht="15">
      <c r="E23823" s="22"/>
    </row>
    <row r="23824" spans="5:5" ht="15">
      <c r="E23824" s="22"/>
    </row>
    <row r="23825" spans="5:5" ht="15">
      <c r="E23825" s="22"/>
    </row>
    <row r="23826" spans="5:5" ht="15">
      <c r="E23826" s="22"/>
    </row>
    <row r="23827" spans="5:5" ht="15">
      <c r="E23827" s="22"/>
    </row>
    <row r="23828" spans="5:5" ht="15">
      <c r="E23828" s="22"/>
    </row>
    <row r="23829" spans="5:5" ht="15">
      <c r="E23829" s="22"/>
    </row>
    <row r="23830" spans="5:5" ht="15">
      <c r="E23830" s="22"/>
    </row>
    <row r="23831" spans="5:5" ht="15">
      <c r="E23831" s="22"/>
    </row>
    <row r="23832" spans="5:5" ht="15">
      <c r="E23832" s="22"/>
    </row>
    <row r="23833" spans="5:5" ht="15">
      <c r="E23833" s="22"/>
    </row>
    <row r="23834" spans="5:5" ht="15">
      <c r="E23834" s="22"/>
    </row>
    <row r="23835" spans="5:5" ht="15">
      <c r="E23835" s="22"/>
    </row>
    <row r="23836" spans="5:5" ht="15">
      <c r="E23836" s="22"/>
    </row>
    <row r="23837" spans="5:5" ht="15">
      <c r="E23837" s="22"/>
    </row>
    <row r="23838" spans="5:5" ht="15">
      <c r="E23838" s="22"/>
    </row>
    <row r="23839" spans="5:5" ht="15">
      <c r="E23839" s="22"/>
    </row>
    <row r="23840" spans="5:5" ht="15">
      <c r="E23840" s="22"/>
    </row>
    <row r="23841" spans="5:5" ht="15">
      <c r="E23841" s="22"/>
    </row>
    <row r="23842" spans="5:5" ht="15">
      <c r="E23842" s="22"/>
    </row>
    <row r="23843" spans="5:5" ht="15">
      <c r="E23843" s="22"/>
    </row>
    <row r="23844" spans="5:5" ht="15">
      <c r="E23844" s="22"/>
    </row>
    <row r="23845" spans="5:5" ht="15">
      <c r="E23845" s="22"/>
    </row>
    <row r="23846" spans="5:5" ht="15">
      <c r="E23846" s="22"/>
    </row>
    <row r="23847" spans="5:5" ht="15">
      <c r="E23847" s="22"/>
    </row>
    <row r="23848" spans="5:5" ht="15">
      <c r="E23848" s="22"/>
    </row>
    <row r="23849" spans="5:5" ht="15">
      <c r="E23849" s="22"/>
    </row>
    <row r="23850" spans="5:5" ht="15">
      <c r="E23850" s="22"/>
    </row>
    <row r="23851" spans="5:5" ht="15">
      <c r="E23851" s="22"/>
    </row>
    <row r="23852" spans="5:5" ht="15">
      <c r="E23852" s="22"/>
    </row>
    <row r="23853" spans="5:5" ht="15">
      <c r="E23853" s="22"/>
    </row>
    <row r="23854" spans="5:5" ht="15">
      <c r="E23854" s="22"/>
    </row>
    <row r="23855" spans="5:5" ht="15">
      <c r="E23855" s="22"/>
    </row>
    <row r="23856" spans="5:5" ht="15">
      <c r="E23856" s="22"/>
    </row>
    <row r="23857" spans="5:5" ht="15">
      <c r="E23857" s="22"/>
    </row>
    <row r="23858" spans="5:5" ht="15">
      <c r="E23858" s="22"/>
    </row>
    <row r="23859" spans="5:5" ht="15">
      <c r="E23859" s="22"/>
    </row>
    <row r="23860" spans="5:5" ht="15">
      <c r="E23860" s="22"/>
    </row>
    <row r="23861" spans="5:5" ht="15">
      <c r="E23861" s="22"/>
    </row>
    <row r="23862" spans="5:5" ht="15">
      <c r="E23862" s="22"/>
    </row>
    <row r="23863" spans="5:5" ht="15">
      <c r="E23863" s="22"/>
    </row>
    <row r="23864" spans="5:5" ht="15">
      <c r="E23864" s="22"/>
    </row>
    <row r="23865" spans="5:5" ht="15">
      <c r="E23865" s="22"/>
    </row>
    <row r="23866" spans="5:5" ht="15">
      <c r="E23866" s="22"/>
    </row>
    <row r="23867" spans="5:5" ht="15">
      <c r="E23867" s="22"/>
    </row>
    <row r="23868" spans="5:5" ht="15">
      <c r="E23868" s="22"/>
    </row>
    <row r="23869" spans="5:5" ht="15">
      <c r="E23869" s="22"/>
    </row>
    <row r="23870" spans="5:5" ht="15">
      <c r="E23870" s="22"/>
    </row>
    <row r="23871" spans="5:5" ht="15">
      <c r="E23871" s="22"/>
    </row>
    <row r="23872" spans="5:5" ht="15">
      <c r="E23872" s="22"/>
    </row>
    <row r="23873" spans="5:5" ht="15">
      <c r="E23873" s="22"/>
    </row>
    <row r="23874" spans="5:5" ht="15">
      <c r="E23874" s="22"/>
    </row>
    <row r="23875" spans="5:5" ht="15">
      <c r="E23875" s="22"/>
    </row>
    <row r="23876" spans="5:5" ht="15">
      <c r="E23876" s="22"/>
    </row>
    <row r="23877" spans="5:5" ht="15">
      <c r="E23877" s="22"/>
    </row>
    <row r="23878" spans="5:5" ht="15">
      <c r="E23878" s="22"/>
    </row>
    <row r="23879" spans="5:5" ht="15">
      <c r="E23879" s="22"/>
    </row>
    <row r="23880" spans="5:5" ht="15">
      <c r="E23880" s="22"/>
    </row>
    <row r="23881" spans="5:5" ht="15">
      <c r="E23881" s="22"/>
    </row>
    <row r="23882" spans="5:5" ht="15">
      <c r="E23882" s="22"/>
    </row>
    <row r="23883" spans="5:5" ht="15">
      <c r="E23883" s="22"/>
    </row>
    <row r="23884" spans="5:5" ht="15">
      <c r="E23884" s="22"/>
    </row>
    <row r="23885" spans="5:5" ht="15">
      <c r="E23885" s="22"/>
    </row>
    <row r="23886" spans="5:5" ht="15">
      <c r="E23886" s="22"/>
    </row>
    <row r="23887" spans="5:5" ht="15">
      <c r="E23887" s="22"/>
    </row>
    <row r="23888" spans="5:5" ht="15">
      <c r="E23888" s="22"/>
    </row>
    <row r="23889" spans="5:5" ht="15">
      <c r="E23889" s="22"/>
    </row>
    <row r="23890" spans="5:5" ht="15">
      <c r="E23890" s="22"/>
    </row>
    <row r="23891" spans="5:5" ht="15">
      <c r="E23891" s="22"/>
    </row>
    <row r="23892" spans="5:5" ht="15">
      <c r="E23892" s="22"/>
    </row>
    <row r="23893" spans="5:5" ht="15">
      <c r="E23893" s="22"/>
    </row>
    <row r="23894" spans="5:5" ht="15">
      <c r="E23894" s="22"/>
    </row>
    <row r="23895" spans="5:5" ht="15">
      <c r="E23895" s="22"/>
    </row>
    <row r="23896" spans="5:5" ht="15">
      <c r="E23896" s="22"/>
    </row>
    <row r="23897" spans="5:5" ht="15">
      <c r="E23897" s="22"/>
    </row>
    <row r="23898" spans="5:5" ht="15">
      <c r="E23898" s="22"/>
    </row>
    <row r="23899" spans="5:5" ht="15">
      <c r="E23899" s="22"/>
    </row>
    <row r="23900" spans="5:5" ht="15">
      <c r="E23900" s="22"/>
    </row>
    <row r="23901" spans="5:5" ht="15">
      <c r="E23901" s="22"/>
    </row>
    <row r="23902" spans="5:5" ht="15">
      <c r="E23902" s="22"/>
    </row>
    <row r="23903" spans="5:5" ht="15">
      <c r="E23903" s="22"/>
    </row>
    <row r="23904" spans="5:5" ht="15">
      <c r="E23904" s="22"/>
    </row>
    <row r="23905" spans="5:5" ht="15">
      <c r="E23905" s="22"/>
    </row>
    <row r="23906" spans="5:5" ht="15">
      <c r="E23906" s="22"/>
    </row>
    <row r="23907" spans="5:5" ht="15">
      <c r="E23907" s="22"/>
    </row>
    <row r="23908" spans="5:5" ht="15">
      <c r="E23908" s="22"/>
    </row>
    <row r="23909" spans="5:5" ht="15">
      <c r="E23909" s="22"/>
    </row>
    <row r="23910" spans="5:5" ht="15">
      <c r="E23910" s="22"/>
    </row>
    <row r="23911" spans="5:5" ht="15">
      <c r="E23911" s="22"/>
    </row>
    <row r="23912" spans="5:5" ht="15">
      <c r="E23912" s="22"/>
    </row>
    <row r="23913" spans="5:5" ht="15">
      <c r="E23913" s="22"/>
    </row>
    <row r="23914" spans="5:5" ht="15">
      <c r="E23914" s="22"/>
    </row>
    <row r="23915" spans="5:5" ht="15">
      <c r="E23915" s="22"/>
    </row>
    <row r="23916" spans="5:5" ht="15">
      <c r="E23916" s="22"/>
    </row>
    <row r="23917" spans="5:5" ht="15">
      <c r="E23917" s="22"/>
    </row>
    <row r="23918" spans="5:5" ht="15">
      <c r="E23918" s="22"/>
    </row>
    <row r="23919" spans="5:5" ht="15">
      <c r="E23919" s="22"/>
    </row>
    <row r="23920" spans="5:5" ht="15">
      <c r="E23920" s="22"/>
    </row>
    <row r="23921" spans="5:5" ht="15">
      <c r="E23921" s="22"/>
    </row>
    <row r="23922" spans="5:5" ht="15">
      <c r="E23922" s="22"/>
    </row>
    <row r="23923" spans="5:5" ht="15">
      <c r="E23923" s="22"/>
    </row>
    <row r="23924" spans="5:5" ht="15">
      <c r="E23924" s="22"/>
    </row>
    <row r="23925" spans="5:5" ht="15">
      <c r="E23925" s="22"/>
    </row>
    <row r="23926" spans="5:5" ht="15">
      <c r="E23926" s="22"/>
    </row>
    <row r="23927" spans="5:5" ht="15">
      <c r="E23927" s="22"/>
    </row>
    <row r="23928" spans="5:5" ht="15">
      <c r="E23928" s="22"/>
    </row>
    <row r="23929" spans="5:5" ht="15">
      <c r="E23929" s="22"/>
    </row>
    <row r="23930" spans="5:5" ht="15">
      <c r="E23930" s="22"/>
    </row>
    <row r="23931" spans="5:5" ht="15">
      <c r="E23931" s="22"/>
    </row>
    <row r="23932" spans="5:5" ht="15">
      <c r="E23932" s="22"/>
    </row>
    <row r="23933" spans="5:5" ht="15">
      <c r="E23933" s="22"/>
    </row>
    <row r="23934" spans="5:5" ht="15">
      <c r="E23934" s="22"/>
    </row>
    <row r="23935" spans="5:5" ht="15">
      <c r="E23935" s="22"/>
    </row>
    <row r="23936" spans="5:5" ht="15">
      <c r="E23936" s="22"/>
    </row>
    <row r="23937" spans="5:5" ht="15">
      <c r="E23937" s="22"/>
    </row>
    <row r="23938" spans="5:5" ht="15">
      <c r="E23938" s="22"/>
    </row>
    <row r="23939" spans="5:5" ht="15">
      <c r="E23939" s="22"/>
    </row>
    <row r="23940" spans="5:5" ht="15">
      <c r="E23940" s="22"/>
    </row>
    <row r="23941" spans="5:5" ht="15">
      <c r="E23941" s="22"/>
    </row>
    <row r="23942" spans="5:5" ht="15">
      <c r="E23942" s="22"/>
    </row>
    <row r="23943" spans="5:5" ht="15">
      <c r="E23943" s="22"/>
    </row>
    <row r="23944" spans="5:5" ht="15">
      <c r="E23944" s="22"/>
    </row>
    <row r="23945" spans="5:5" ht="15">
      <c r="E23945" s="22"/>
    </row>
    <row r="23946" spans="5:5" ht="15">
      <c r="E23946" s="22"/>
    </row>
    <row r="23947" spans="5:5" ht="15">
      <c r="E23947" s="22"/>
    </row>
    <row r="23948" spans="5:5" ht="15">
      <c r="E23948" s="22"/>
    </row>
    <row r="23949" spans="5:5" ht="15">
      <c r="E23949" s="22"/>
    </row>
    <row r="23950" spans="5:5" ht="15">
      <c r="E23950" s="22"/>
    </row>
    <row r="23951" spans="5:5" ht="15">
      <c r="E23951" s="22"/>
    </row>
    <row r="23952" spans="5:5" ht="15">
      <c r="E23952" s="22"/>
    </row>
    <row r="23953" spans="5:5" ht="15">
      <c r="E23953" s="22"/>
    </row>
    <row r="23954" spans="5:5" ht="15">
      <c r="E23954" s="22"/>
    </row>
    <row r="23955" spans="5:5" ht="15">
      <c r="E23955" s="22"/>
    </row>
    <row r="23956" spans="5:5" ht="15">
      <c r="E23956" s="22"/>
    </row>
    <row r="23957" spans="5:5" ht="15">
      <c r="E23957" s="22"/>
    </row>
    <row r="23958" spans="5:5" ht="15">
      <c r="E23958" s="22"/>
    </row>
    <row r="23959" spans="5:5" ht="15">
      <c r="E23959" s="22"/>
    </row>
    <row r="23960" spans="5:5" ht="15">
      <c r="E23960" s="22"/>
    </row>
    <row r="23961" spans="5:5" ht="15">
      <c r="E23961" s="22"/>
    </row>
    <row r="23962" spans="5:5" ht="15">
      <c r="E23962" s="22"/>
    </row>
    <row r="23963" spans="5:5" ht="15">
      <c r="E23963" s="22"/>
    </row>
    <row r="23964" spans="5:5" ht="15">
      <c r="E23964" s="22"/>
    </row>
    <row r="23965" spans="5:5" ht="15">
      <c r="E23965" s="22"/>
    </row>
    <row r="23966" spans="5:5" ht="15">
      <c r="E23966" s="22"/>
    </row>
    <row r="23967" spans="5:5" ht="15">
      <c r="E23967" s="22"/>
    </row>
    <row r="23968" spans="5:5" ht="15">
      <c r="E23968" s="22"/>
    </row>
    <row r="23969" spans="5:5" ht="15">
      <c r="E23969" s="22"/>
    </row>
    <row r="23970" spans="5:5" ht="15">
      <c r="E23970" s="22"/>
    </row>
    <row r="23971" spans="5:5" ht="15">
      <c r="E23971" s="22"/>
    </row>
    <row r="23972" spans="5:5" ht="15">
      <c r="E23972" s="22"/>
    </row>
    <row r="23973" spans="5:5" ht="15">
      <c r="E23973" s="22"/>
    </row>
    <row r="23974" spans="5:5" ht="15">
      <c r="E23974" s="22"/>
    </row>
    <row r="23975" spans="5:5" ht="15">
      <c r="E23975" s="22"/>
    </row>
    <row r="23976" spans="5:5" ht="15">
      <c r="E23976" s="22"/>
    </row>
    <row r="23977" spans="5:5" ht="15">
      <c r="E23977" s="22"/>
    </row>
    <row r="23978" spans="5:5" ht="15">
      <c r="E23978" s="22"/>
    </row>
    <row r="23979" spans="5:5" ht="15">
      <c r="E23979" s="22"/>
    </row>
    <row r="23980" spans="5:5" ht="15">
      <c r="E23980" s="22"/>
    </row>
    <row r="23981" spans="5:5" ht="15">
      <c r="E23981" s="22"/>
    </row>
    <row r="23982" spans="5:5" ht="15">
      <c r="E23982" s="22"/>
    </row>
    <row r="23983" spans="5:5" ht="15">
      <c r="E23983" s="22"/>
    </row>
    <row r="23984" spans="5:5" ht="15">
      <c r="E23984" s="22"/>
    </row>
    <row r="23985" spans="5:5" ht="15">
      <c r="E23985" s="22"/>
    </row>
    <row r="23986" spans="5:5" ht="15">
      <c r="E23986" s="22"/>
    </row>
    <row r="23987" spans="5:5" ht="15">
      <c r="E23987" s="22"/>
    </row>
    <row r="23988" spans="5:5" ht="15">
      <c r="E23988" s="22"/>
    </row>
    <row r="23989" spans="5:5" ht="15">
      <c r="E23989" s="22"/>
    </row>
    <row r="23990" spans="5:5" ht="15">
      <c r="E23990" s="22"/>
    </row>
    <row r="23991" spans="5:5" ht="15">
      <c r="E23991" s="22"/>
    </row>
    <row r="23992" spans="5:5" ht="15">
      <c r="E23992" s="22"/>
    </row>
    <row r="23993" spans="5:5" ht="15">
      <c r="E23993" s="22"/>
    </row>
    <row r="23994" spans="5:5" ht="15">
      <c r="E23994" s="22"/>
    </row>
    <row r="23995" spans="5:5" ht="15">
      <c r="E23995" s="22"/>
    </row>
    <row r="23996" spans="5:5" ht="15">
      <c r="E23996" s="22"/>
    </row>
    <row r="23997" spans="5:5" ht="15">
      <c r="E23997" s="22"/>
    </row>
    <row r="23998" spans="5:5" ht="15">
      <c r="E23998" s="22"/>
    </row>
    <row r="23999" spans="5:5" ht="15">
      <c r="E23999" s="22"/>
    </row>
    <row r="24000" spans="5:5" ht="15">
      <c r="E24000" s="22"/>
    </row>
    <row r="24001" spans="5:5" ht="15">
      <c r="E24001" s="22"/>
    </row>
    <row r="24002" spans="5:5" ht="15">
      <c r="E24002" s="22"/>
    </row>
    <row r="24003" spans="5:5" ht="15">
      <c r="E24003" s="22"/>
    </row>
    <row r="24004" spans="5:5" ht="15">
      <c r="E24004" s="22"/>
    </row>
    <row r="24005" spans="5:5" ht="15">
      <c r="E24005" s="22"/>
    </row>
    <row r="24006" spans="5:5" ht="15">
      <c r="E24006" s="22"/>
    </row>
    <row r="24007" spans="5:5" ht="15">
      <c r="E24007" s="22"/>
    </row>
    <row r="24008" spans="5:5" ht="15">
      <c r="E24008" s="22"/>
    </row>
    <row r="24009" spans="5:5" ht="15">
      <c r="E24009" s="22"/>
    </row>
    <row r="24010" spans="5:5" ht="15">
      <c r="E24010" s="22"/>
    </row>
    <row r="24011" spans="5:5" ht="15">
      <c r="E24011" s="22"/>
    </row>
    <row r="24012" spans="5:5" ht="15">
      <c r="E24012" s="22"/>
    </row>
    <row r="24013" spans="5:5" ht="15">
      <c r="E24013" s="22"/>
    </row>
    <row r="24014" spans="5:5" ht="15">
      <c r="E24014" s="22"/>
    </row>
    <row r="24015" spans="5:5" ht="15">
      <c r="E24015" s="22"/>
    </row>
    <row r="24016" spans="5:5" ht="15">
      <c r="E24016" s="22"/>
    </row>
    <row r="24017" spans="5:5" ht="15">
      <c r="E24017" s="22"/>
    </row>
    <row r="24018" spans="5:5" ht="15">
      <c r="E24018" s="22"/>
    </row>
    <row r="24019" spans="5:5" ht="15">
      <c r="E24019" s="22"/>
    </row>
    <row r="24020" spans="5:5" ht="15">
      <c r="E24020" s="22"/>
    </row>
    <row r="24021" spans="5:5" ht="15">
      <c r="E24021" s="22"/>
    </row>
    <row r="24022" spans="5:5" ht="15">
      <c r="E24022" s="22"/>
    </row>
    <row r="24023" spans="5:5" ht="15">
      <c r="E24023" s="22"/>
    </row>
    <row r="24024" spans="5:5" ht="15">
      <c r="E24024" s="22"/>
    </row>
    <row r="24025" spans="5:5" ht="15">
      <c r="E24025" s="22"/>
    </row>
    <row r="24026" spans="5:5" ht="15">
      <c r="E24026" s="22"/>
    </row>
    <row r="24027" spans="5:5" ht="15">
      <c r="E24027" s="22"/>
    </row>
    <row r="24028" spans="5:5" ht="15">
      <c r="E24028" s="22"/>
    </row>
    <row r="24029" spans="5:5" ht="15">
      <c r="E24029" s="22"/>
    </row>
    <row r="24030" spans="5:5" ht="15">
      <c r="E24030" s="22"/>
    </row>
    <row r="24031" spans="5:5" ht="15">
      <c r="E24031" s="22"/>
    </row>
    <row r="24032" spans="5:5" ht="15">
      <c r="E24032" s="22"/>
    </row>
    <row r="24033" spans="5:5" ht="15">
      <c r="E24033" s="22"/>
    </row>
    <row r="24034" spans="5:5" ht="15">
      <c r="E24034" s="22"/>
    </row>
    <row r="24035" spans="5:5" ht="15">
      <c r="E24035" s="22"/>
    </row>
    <row r="24036" spans="5:5" ht="15">
      <c r="E24036" s="22"/>
    </row>
    <row r="24037" spans="5:5" ht="15">
      <c r="E24037" s="22"/>
    </row>
    <row r="24038" spans="5:5" ht="15">
      <c r="E24038" s="22"/>
    </row>
    <row r="24039" spans="5:5" ht="15">
      <c r="E24039" s="22"/>
    </row>
    <row r="24040" spans="5:5" ht="15">
      <c r="E24040" s="22"/>
    </row>
    <row r="24041" spans="5:5" ht="15">
      <c r="E24041" s="22"/>
    </row>
    <row r="24042" spans="5:5" ht="15">
      <c r="E24042" s="22"/>
    </row>
    <row r="24043" spans="5:5" ht="15">
      <c r="E24043" s="22"/>
    </row>
    <row r="24044" spans="5:5" ht="15">
      <c r="E24044" s="22"/>
    </row>
    <row r="24045" spans="5:5" ht="15">
      <c r="E24045" s="22"/>
    </row>
    <row r="24046" spans="5:5" ht="15">
      <c r="E24046" s="22"/>
    </row>
    <row r="24047" spans="5:5" ht="15">
      <c r="E24047" s="22"/>
    </row>
    <row r="24048" spans="5:5" ht="15">
      <c r="E24048" s="22"/>
    </row>
    <row r="24049" spans="5:5" ht="15">
      <c r="E24049" s="22"/>
    </row>
    <row r="24050" spans="5:5" ht="15">
      <c r="E24050" s="22"/>
    </row>
    <row r="24051" spans="5:5" ht="15">
      <c r="E24051" s="22"/>
    </row>
    <row r="24052" spans="5:5" ht="15">
      <c r="E24052" s="22"/>
    </row>
    <row r="24053" spans="5:5" ht="15">
      <c r="E24053" s="22"/>
    </row>
    <row r="24054" spans="5:5" ht="15">
      <c r="E24054" s="22"/>
    </row>
    <row r="24055" spans="5:5" ht="15">
      <c r="E24055" s="22"/>
    </row>
    <row r="24056" spans="5:5" ht="15">
      <c r="E24056" s="22"/>
    </row>
    <row r="24057" spans="5:5" ht="15">
      <c r="E24057" s="22"/>
    </row>
    <row r="24058" spans="5:5" ht="15">
      <c r="E24058" s="22"/>
    </row>
    <row r="24059" spans="5:5" ht="15">
      <c r="E24059" s="22"/>
    </row>
    <row r="24060" spans="5:5" ht="15">
      <c r="E24060" s="22"/>
    </row>
    <row r="24061" spans="5:5" ht="15">
      <c r="E24061" s="22"/>
    </row>
    <row r="24062" spans="5:5" ht="15">
      <c r="E24062" s="22"/>
    </row>
    <row r="24063" spans="5:5" ht="15">
      <c r="E24063" s="22"/>
    </row>
    <row r="24064" spans="5:5" ht="15">
      <c r="E24064" s="22"/>
    </row>
    <row r="24065" spans="5:5" ht="15">
      <c r="E24065" s="22"/>
    </row>
    <row r="24066" spans="5:5" ht="15">
      <c r="E24066" s="22"/>
    </row>
    <row r="24067" spans="5:5" ht="15">
      <c r="E24067" s="22"/>
    </row>
    <row r="24068" spans="5:5" ht="15">
      <c r="E24068" s="22"/>
    </row>
    <row r="24069" spans="5:5" ht="15">
      <c r="E24069" s="22"/>
    </row>
    <row r="24070" spans="5:5" ht="15">
      <c r="E24070" s="22"/>
    </row>
    <row r="24071" spans="5:5" ht="15">
      <c r="E24071" s="22"/>
    </row>
    <row r="24072" spans="5:5" ht="15">
      <c r="E24072" s="22"/>
    </row>
    <row r="24073" spans="5:5" ht="15">
      <c r="E24073" s="22"/>
    </row>
    <row r="24074" spans="5:5" ht="15">
      <c r="E24074" s="22"/>
    </row>
    <row r="24075" spans="5:5" ht="15">
      <c r="E24075" s="22"/>
    </row>
    <row r="24076" spans="5:5" ht="15">
      <c r="E24076" s="22"/>
    </row>
    <row r="24077" spans="5:5" ht="15">
      <c r="E24077" s="22"/>
    </row>
    <row r="24078" spans="5:5" ht="15">
      <c r="E24078" s="22"/>
    </row>
    <row r="24079" spans="5:5" ht="15">
      <c r="E24079" s="22"/>
    </row>
    <row r="24080" spans="5:5" ht="15">
      <c r="E24080" s="22"/>
    </row>
    <row r="24081" spans="5:5" ht="15">
      <c r="E24081" s="22"/>
    </row>
    <row r="24082" spans="5:5" ht="15">
      <c r="E24082" s="22"/>
    </row>
    <row r="24083" spans="5:5" ht="15">
      <c r="E24083" s="22"/>
    </row>
    <row r="24084" spans="5:5" ht="15">
      <c r="E24084" s="22"/>
    </row>
    <row r="24085" spans="5:5" ht="15">
      <c r="E24085" s="22"/>
    </row>
    <row r="24086" spans="5:5" ht="15">
      <c r="E24086" s="22"/>
    </row>
    <row r="24087" spans="5:5" ht="15">
      <c r="E24087" s="22"/>
    </row>
    <row r="24088" spans="5:5" ht="15">
      <c r="E24088" s="22"/>
    </row>
    <row r="24089" spans="5:5" ht="15">
      <c r="E24089" s="22"/>
    </row>
    <row r="24090" spans="5:5" ht="15">
      <c r="E24090" s="22"/>
    </row>
    <row r="24091" spans="5:5" ht="15">
      <c r="E24091" s="22"/>
    </row>
    <row r="24092" spans="5:5" ht="15">
      <c r="E24092" s="22"/>
    </row>
    <row r="24093" spans="5:5" ht="15">
      <c r="E24093" s="22"/>
    </row>
    <row r="24094" spans="5:5" ht="15">
      <c r="E24094" s="22"/>
    </row>
    <row r="24095" spans="5:5" ht="15">
      <c r="E24095" s="22"/>
    </row>
    <row r="24096" spans="5:5" ht="15">
      <c r="E24096" s="22"/>
    </row>
    <row r="24097" spans="5:5" ht="15">
      <c r="E24097" s="22"/>
    </row>
    <row r="24098" spans="5:5" ht="15">
      <c r="E24098" s="22"/>
    </row>
    <row r="24099" spans="5:5" ht="15">
      <c r="E24099" s="22"/>
    </row>
    <row r="24100" spans="5:5" ht="15">
      <c r="E24100" s="22"/>
    </row>
    <row r="24101" spans="5:5" ht="15">
      <c r="E24101" s="22"/>
    </row>
    <row r="24102" spans="5:5" ht="15">
      <c r="E24102" s="22"/>
    </row>
    <row r="24103" spans="5:5" ht="15">
      <c r="E24103" s="22"/>
    </row>
    <row r="24104" spans="5:5" ht="15">
      <c r="E24104" s="22"/>
    </row>
    <row r="24105" spans="5:5" ht="15">
      <c r="E24105" s="22"/>
    </row>
    <row r="24106" spans="5:5" ht="15">
      <c r="E24106" s="22"/>
    </row>
    <row r="24107" spans="5:5" ht="15">
      <c r="E24107" s="22"/>
    </row>
    <row r="24108" spans="5:5" ht="15">
      <c r="E24108" s="22"/>
    </row>
    <row r="24109" spans="5:5" ht="15">
      <c r="E24109" s="22"/>
    </row>
    <row r="24110" spans="5:5" ht="15">
      <c r="E24110" s="22"/>
    </row>
    <row r="24111" spans="5:5" ht="15">
      <c r="E24111" s="22"/>
    </row>
    <row r="24112" spans="5:5" ht="15">
      <c r="E24112" s="22"/>
    </row>
    <row r="24113" spans="5:5" ht="15">
      <c r="E24113" s="22"/>
    </row>
    <row r="24114" spans="5:5" ht="15">
      <c r="E24114" s="22"/>
    </row>
    <row r="24115" spans="5:5" ht="15">
      <c r="E24115" s="22"/>
    </row>
    <row r="24116" spans="5:5" ht="15">
      <c r="E24116" s="22"/>
    </row>
    <row r="24117" spans="5:5" ht="15">
      <c r="E24117" s="22"/>
    </row>
    <row r="24118" spans="5:5" ht="15">
      <c r="E24118" s="22"/>
    </row>
    <row r="24119" spans="5:5" ht="15">
      <c r="E24119" s="22"/>
    </row>
    <row r="24120" spans="5:5" ht="15">
      <c r="E24120" s="22"/>
    </row>
    <row r="24121" spans="5:5" ht="15">
      <c r="E24121" s="22"/>
    </row>
    <row r="24122" spans="5:5" ht="15">
      <c r="E24122" s="22"/>
    </row>
    <row r="24123" spans="5:5" ht="15">
      <c r="E24123" s="22"/>
    </row>
    <row r="24124" spans="5:5" ht="15">
      <c r="E24124" s="22"/>
    </row>
    <row r="24125" spans="5:5" ht="15">
      <c r="E24125" s="22"/>
    </row>
    <row r="24126" spans="5:5" ht="15">
      <c r="E24126" s="22"/>
    </row>
    <row r="24127" spans="5:5" ht="15">
      <c r="E24127" s="22"/>
    </row>
    <row r="24128" spans="5:5" ht="15">
      <c r="E24128" s="22"/>
    </row>
    <row r="24129" spans="5:5" ht="15">
      <c r="E24129" s="22"/>
    </row>
    <row r="24130" spans="5:5" ht="15">
      <c r="E24130" s="22"/>
    </row>
    <row r="24131" spans="5:5" ht="15">
      <c r="E24131" s="22"/>
    </row>
    <row r="24132" spans="5:5" ht="15">
      <c r="E24132" s="22"/>
    </row>
    <row r="24133" spans="5:5" ht="15">
      <c r="E24133" s="22"/>
    </row>
    <row r="24134" spans="5:5" ht="15">
      <c r="E24134" s="22"/>
    </row>
    <row r="24135" spans="5:5" ht="15">
      <c r="E24135" s="22"/>
    </row>
    <row r="24136" spans="5:5" ht="15">
      <c r="E24136" s="22"/>
    </row>
    <row r="24137" spans="5:5" ht="15">
      <c r="E24137" s="22"/>
    </row>
    <row r="24138" spans="5:5" ht="15">
      <c r="E24138" s="22"/>
    </row>
    <row r="24139" spans="5:5" ht="15">
      <c r="E24139" s="22"/>
    </row>
    <row r="24140" spans="5:5" ht="15">
      <c r="E24140" s="22"/>
    </row>
    <row r="24141" spans="5:5" ht="15">
      <c r="E24141" s="22"/>
    </row>
    <row r="24142" spans="5:5" ht="15">
      <c r="E24142" s="22"/>
    </row>
    <row r="24143" spans="5:5" ht="15">
      <c r="E24143" s="22"/>
    </row>
    <row r="24144" spans="5:5" ht="15">
      <c r="E24144" s="22"/>
    </row>
    <row r="24145" spans="5:5" ht="15">
      <c r="E24145" s="22"/>
    </row>
    <row r="24146" spans="5:5" ht="15">
      <c r="E24146" s="22"/>
    </row>
    <row r="24147" spans="5:5" ht="15">
      <c r="E24147" s="22"/>
    </row>
    <row r="24148" spans="5:5" ht="15">
      <c r="E24148" s="22"/>
    </row>
    <row r="24149" spans="5:5" ht="15">
      <c r="E24149" s="22"/>
    </row>
    <row r="24150" spans="5:5" ht="15">
      <c r="E24150" s="22"/>
    </row>
    <row r="24151" spans="5:5" ht="15">
      <c r="E24151" s="22"/>
    </row>
    <row r="24152" spans="5:5" ht="15">
      <c r="E24152" s="22"/>
    </row>
    <row r="24153" spans="5:5" ht="15">
      <c r="E24153" s="22"/>
    </row>
    <row r="24154" spans="5:5" ht="15">
      <c r="E24154" s="22"/>
    </row>
    <row r="24155" spans="5:5" ht="15">
      <c r="E24155" s="22"/>
    </row>
    <row r="24156" spans="5:5" ht="15">
      <c r="E24156" s="22"/>
    </row>
    <row r="24157" spans="5:5" ht="15">
      <c r="E24157" s="22"/>
    </row>
    <row r="24158" spans="5:5" ht="15">
      <c r="E24158" s="22"/>
    </row>
    <row r="24159" spans="5:5" ht="15">
      <c r="E24159" s="22"/>
    </row>
    <row r="24160" spans="5:5" ht="15">
      <c r="E24160" s="22"/>
    </row>
    <row r="24161" spans="5:5" ht="15">
      <c r="E24161" s="22"/>
    </row>
    <row r="24162" spans="5:5" ht="15">
      <c r="E24162" s="22"/>
    </row>
    <row r="24163" spans="5:5" ht="15">
      <c r="E24163" s="22"/>
    </row>
    <row r="24164" spans="5:5" ht="15">
      <c r="E24164" s="22"/>
    </row>
    <row r="24165" spans="5:5" ht="15">
      <c r="E24165" s="22"/>
    </row>
    <row r="24166" spans="5:5" ht="15">
      <c r="E24166" s="22"/>
    </row>
    <row r="24167" spans="5:5" ht="15">
      <c r="E24167" s="22"/>
    </row>
    <row r="24168" spans="5:5" ht="15">
      <c r="E24168" s="22"/>
    </row>
    <row r="24169" spans="5:5" ht="15">
      <c r="E24169" s="22"/>
    </row>
    <row r="24170" spans="5:5" ht="15">
      <c r="E24170" s="22"/>
    </row>
    <row r="24171" spans="5:5" ht="15">
      <c r="E24171" s="22"/>
    </row>
    <row r="24172" spans="5:5" ht="15">
      <c r="E24172" s="22"/>
    </row>
    <row r="24173" spans="5:5" ht="15">
      <c r="E24173" s="22"/>
    </row>
    <row r="24174" spans="5:5" ht="15">
      <c r="E24174" s="22"/>
    </row>
    <row r="24175" spans="5:5" ht="15">
      <c r="E24175" s="22"/>
    </row>
    <row r="24176" spans="5:5" ht="15">
      <c r="E24176" s="22"/>
    </row>
    <row r="24177" spans="5:5" ht="15">
      <c r="E24177" s="22"/>
    </row>
    <row r="24178" spans="5:5" ht="15">
      <c r="E24178" s="22"/>
    </row>
    <row r="24179" spans="5:5" ht="15">
      <c r="E24179" s="22"/>
    </row>
    <row r="24180" spans="5:5" ht="15">
      <c r="E24180" s="22"/>
    </row>
    <row r="24181" spans="5:5" ht="15">
      <c r="E24181" s="22"/>
    </row>
    <row r="24182" spans="5:5" ht="15">
      <c r="E24182" s="22"/>
    </row>
    <row r="24183" spans="5:5" ht="15">
      <c r="E24183" s="22"/>
    </row>
    <row r="24184" spans="5:5" ht="15">
      <c r="E24184" s="22"/>
    </row>
    <row r="24185" spans="5:5" ht="15">
      <c r="E24185" s="22"/>
    </row>
    <row r="24186" spans="5:5" ht="15">
      <c r="E24186" s="22"/>
    </row>
    <row r="24187" spans="5:5" ht="15">
      <c r="E24187" s="22"/>
    </row>
    <row r="24188" spans="5:5" ht="15">
      <c r="E24188" s="22"/>
    </row>
    <row r="24189" spans="5:5" ht="15">
      <c r="E24189" s="22"/>
    </row>
    <row r="24190" spans="5:5" ht="15">
      <c r="E24190" s="22"/>
    </row>
    <row r="24191" spans="5:5" ht="15">
      <c r="E24191" s="22"/>
    </row>
    <row r="24192" spans="5:5" ht="15">
      <c r="E24192" s="22"/>
    </row>
    <row r="24193" spans="5:5" ht="15">
      <c r="E24193" s="22"/>
    </row>
    <row r="24194" spans="5:5" ht="15">
      <c r="E24194" s="22"/>
    </row>
    <row r="24195" spans="5:5" ht="15">
      <c r="E24195" s="22"/>
    </row>
    <row r="24196" spans="5:5" ht="15">
      <c r="E24196" s="22"/>
    </row>
    <row r="24197" spans="5:5" ht="15">
      <c r="E24197" s="22"/>
    </row>
    <row r="24198" spans="5:5" ht="15">
      <c r="E24198" s="22"/>
    </row>
    <row r="24199" spans="5:5" ht="15">
      <c r="E24199" s="22"/>
    </row>
    <row r="24200" spans="5:5" ht="15">
      <c r="E24200" s="22"/>
    </row>
    <row r="24201" spans="5:5" ht="15">
      <c r="E24201" s="22"/>
    </row>
    <row r="24202" spans="5:5" ht="15">
      <c r="E24202" s="22"/>
    </row>
    <row r="24203" spans="5:5" ht="15">
      <c r="E24203" s="22"/>
    </row>
    <row r="24204" spans="5:5" ht="15">
      <c r="E24204" s="22"/>
    </row>
    <row r="24205" spans="5:5" ht="15">
      <c r="E24205" s="22"/>
    </row>
    <row r="24206" spans="5:5" ht="15">
      <c r="E24206" s="22"/>
    </row>
    <row r="24207" spans="5:5" ht="15">
      <c r="E24207" s="22"/>
    </row>
    <row r="24208" spans="5:5" ht="15">
      <c r="E24208" s="22"/>
    </row>
    <row r="24209" spans="5:5" ht="15">
      <c r="E24209" s="22"/>
    </row>
    <row r="24210" spans="5:5" ht="15">
      <c r="E24210" s="22"/>
    </row>
    <row r="24211" spans="5:5" ht="15">
      <c r="E24211" s="22"/>
    </row>
    <row r="24212" spans="5:5" ht="15">
      <c r="E24212" s="22"/>
    </row>
    <row r="24213" spans="5:5" ht="15">
      <c r="E24213" s="22"/>
    </row>
    <row r="24214" spans="5:5" ht="15">
      <c r="E24214" s="22"/>
    </row>
    <row r="24215" spans="5:5" ht="15">
      <c r="E24215" s="22"/>
    </row>
    <row r="24216" spans="5:5" ht="15">
      <c r="E24216" s="22"/>
    </row>
    <row r="24217" spans="5:5" ht="15">
      <c r="E24217" s="22"/>
    </row>
    <row r="24218" spans="5:5" ht="15">
      <c r="E24218" s="22"/>
    </row>
    <row r="24219" spans="5:5" ht="15">
      <c r="E24219" s="22"/>
    </row>
    <row r="24220" spans="5:5" ht="15">
      <c r="E24220" s="22"/>
    </row>
    <row r="24221" spans="5:5" ht="15">
      <c r="E24221" s="22"/>
    </row>
    <row r="24222" spans="5:5" ht="15">
      <c r="E24222" s="22"/>
    </row>
    <row r="24223" spans="5:5" ht="15">
      <c r="E24223" s="22"/>
    </row>
    <row r="24224" spans="5:5" ht="15">
      <c r="E24224" s="22"/>
    </row>
    <row r="24225" spans="5:5" ht="15">
      <c r="E24225" s="22"/>
    </row>
    <row r="24226" spans="5:5" ht="15">
      <c r="E24226" s="22"/>
    </row>
    <row r="24227" spans="5:5" ht="15">
      <c r="E24227" s="22"/>
    </row>
    <row r="24228" spans="5:5" ht="15">
      <c r="E24228" s="22"/>
    </row>
    <row r="24229" spans="5:5" ht="15">
      <c r="E24229" s="22"/>
    </row>
    <row r="24230" spans="5:5" ht="15">
      <c r="E24230" s="22"/>
    </row>
    <row r="24231" spans="5:5" ht="15">
      <c r="E24231" s="22"/>
    </row>
    <row r="24232" spans="5:5" ht="15">
      <c r="E24232" s="22"/>
    </row>
    <row r="24233" spans="5:5" ht="15">
      <c r="E24233" s="22"/>
    </row>
    <row r="24234" spans="5:5" ht="15">
      <c r="E24234" s="22"/>
    </row>
    <row r="24235" spans="5:5" ht="15">
      <c r="E24235" s="22"/>
    </row>
    <row r="24236" spans="5:5" ht="15">
      <c r="E24236" s="22"/>
    </row>
    <row r="24237" spans="5:5" ht="15">
      <c r="E24237" s="22"/>
    </row>
    <row r="24238" spans="5:5" ht="15">
      <c r="E24238" s="22"/>
    </row>
    <row r="24239" spans="5:5" ht="15">
      <c r="E24239" s="22"/>
    </row>
    <row r="24240" spans="5:5" ht="15">
      <c r="E24240" s="22"/>
    </row>
    <row r="24241" spans="5:5" ht="15">
      <c r="E24241" s="22"/>
    </row>
    <row r="24242" spans="5:5" ht="15">
      <c r="E24242" s="22"/>
    </row>
    <row r="24243" spans="5:5" ht="15">
      <c r="E24243" s="22"/>
    </row>
    <row r="24244" spans="5:5" ht="15">
      <c r="E24244" s="22"/>
    </row>
    <row r="24245" spans="5:5" ht="15">
      <c r="E24245" s="22"/>
    </row>
    <row r="24246" spans="5:5" ht="15">
      <c r="E24246" s="22"/>
    </row>
    <row r="24247" spans="5:5" ht="15">
      <c r="E24247" s="22"/>
    </row>
    <row r="24248" spans="5:5" ht="15">
      <c r="E24248" s="22"/>
    </row>
    <row r="24249" spans="5:5" ht="15">
      <c r="E24249" s="22"/>
    </row>
    <row r="24250" spans="5:5" ht="15">
      <c r="E24250" s="22"/>
    </row>
    <row r="24251" spans="5:5" ht="15">
      <c r="E24251" s="22"/>
    </row>
    <row r="24252" spans="5:5" ht="15">
      <c r="E24252" s="22"/>
    </row>
    <row r="24253" spans="5:5" ht="15">
      <c r="E24253" s="22"/>
    </row>
    <row r="24254" spans="5:5" ht="15">
      <c r="E24254" s="22"/>
    </row>
    <row r="24255" spans="5:5" ht="15">
      <c r="E24255" s="22"/>
    </row>
    <row r="24256" spans="5:5" ht="15">
      <c r="E24256" s="22"/>
    </row>
    <row r="24257" spans="5:5" ht="15">
      <c r="E24257" s="22"/>
    </row>
    <row r="24258" spans="5:5" ht="15">
      <c r="E24258" s="22"/>
    </row>
    <row r="24259" spans="5:5" ht="15">
      <c r="E24259" s="22"/>
    </row>
    <row r="24260" spans="5:5" ht="15">
      <c r="E24260" s="22"/>
    </row>
    <row r="24261" spans="5:5" ht="15">
      <c r="E24261" s="22"/>
    </row>
    <row r="24262" spans="5:5" ht="15">
      <c r="E24262" s="22"/>
    </row>
    <row r="24263" spans="5:5" ht="15">
      <c r="E24263" s="22"/>
    </row>
    <row r="24264" spans="5:5" ht="15">
      <c r="E24264" s="22"/>
    </row>
    <row r="24265" spans="5:5" ht="15">
      <c r="E24265" s="22"/>
    </row>
    <row r="24266" spans="5:5" ht="15">
      <c r="E24266" s="22"/>
    </row>
    <row r="24267" spans="5:5" ht="15">
      <c r="E24267" s="22"/>
    </row>
    <row r="24268" spans="5:5" ht="15">
      <c r="E24268" s="22"/>
    </row>
    <row r="24269" spans="5:5" ht="15">
      <c r="E24269" s="22"/>
    </row>
    <row r="24270" spans="5:5" ht="15">
      <c r="E24270" s="22"/>
    </row>
    <row r="24271" spans="5:5" ht="15">
      <c r="E24271" s="22"/>
    </row>
    <row r="24272" spans="5:5" ht="15">
      <c r="E24272" s="22"/>
    </row>
    <row r="24273" spans="5:5" ht="15">
      <c r="E24273" s="22"/>
    </row>
    <row r="24274" spans="5:5" ht="15">
      <c r="E24274" s="22"/>
    </row>
    <row r="24275" spans="5:5" ht="15">
      <c r="E24275" s="22"/>
    </row>
    <row r="24276" spans="5:5" ht="15">
      <c r="E24276" s="22"/>
    </row>
    <row r="24277" spans="5:5" ht="15">
      <c r="E24277" s="22"/>
    </row>
    <row r="24278" spans="5:5" ht="15">
      <c r="E24278" s="22"/>
    </row>
    <row r="24279" spans="5:5" ht="15">
      <c r="E24279" s="22"/>
    </row>
    <row r="24280" spans="5:5" ht="15">
      <c r="E24280" s="22"/>
    </row>
    <row r="24281" spans="5:5" ht="15">
      <c r="E24281" s="22"/>
    </row>
    <row r="24282" spans="5:5" ht="15">
      <c r="E24282" s="22"/>
    </row>
    <row r="24283" spans="5:5" ht="15">
      <c r="E24283" s="22"/>
    </row>
    <row r="24284" spans="5:5" ht="15">
      <c r="E24284" s="22"/>
    </row>
    <row r="24285" spans="5:5" ht="15">
      <c r="E24285" s="22"/>
    </row>
    <row r="24286" spans="5:5" ht="15">
      <c r="E24286" s="22"/>
    </row>
    <row r="24287" spans="5:5" ht="15">
      <c r="E24287" s="22"/>
    </row>
    <row r="24288" spans="5:5" ht="15">
      <c r="E24288" s="22"/>
    </row>
    <row r="24289" spans="5:5" ht="15">
      <c r="E24289" s="22"/>
    </row>
    <row r="24290" spans="5:5" ht="15">
      <c r="E24290" s="22"/>
    </row>
    <row r="24291" spans="5:5" ht="15">
      <c r="E24291" s="22"/>
    </row>
    <row r="24292" spans="5:5" ht="15">
      <c r="E24292" s="22"/>
    </row>
    <row r="24293" spans="5:5" ht="15">
      <c r="E24293" s="22"/>
    </row>
    <row r="24294" spans="5:5" ht="15">
      <c r="E24294" s="22"/>
    </row>
    <row r="24295" spans="5:5" ht="15">
      <c r="E24295" s="22"/>
    </row>
    <row r="24296" spans="5:5" ht="15">
      <c r="E24296" s="22"/>
    </row>
    <row r="24297" spans="5:5" ht="15">
      <c r="E24297" s="22"/>
    </row>
    <row r="24298" spans="5:5" ht="15">
      <c r="E24298" s="22"/>
    </row>
    <row r="24299" spans="5:5" ht="15">
      <c r="E24299" s="22"/>
    </row>
    <row r="24300" spans="5:5" ht="15">
      <c r="E24300" s="22"/>
    </row>
    <row r="24301" spans="5:5" ht="15">
      <c r="E24301" s="22"/>
    </row>
    <row r="24302" spans="5:5" ht="15">
      <c r="E24302" s="22"/>
    </row>
    <row r="24303" spans="5:5" ht="15">
      <c r="E24303" s="22"/>
    </row>
    <row r="24304" spans="5:5" ht="15">
      <c r="E24304" s="22"/>
    </row>
    <row r="24305" spans="5:5" ht="15">
      <c r="E24305" s="22"/>
    </row>
    <row r="24306" spans="5:5" ht="15">
      <c r="E24306" s="22"/>
    </row>
    <row r="24307" spans="5:5" ht="15">
      <c r="E24307" s="22"/>
    </row>
    <row r="24308" spans="5:5" ht="15">
      <c r="E24308" s="22"/>
    </row>
    <row r="24309" spans="5:5" ht="15">
      <c r="E24309" s="22"/>
    </row>
    <row r="24310" spans="5:5" ht="15">
      <c r="E24310" s="22"/>
    </row>
    <row r="24311" spans="5:5" ht="15">
      <c r="E24311" s="22"/>
    </row>
    <row r="24312" spans="5:5" ht="15">
      <c r="E24312" s="22"/>
    </row>
    <row r="24313" spans="5:5" ht="15">
      <c r="E24313" s="22"/>
    </row>
    <row r="24314" spans="5:5" ht="15">
      <c r="E24314" s="22"/>
    </row>
    <row r="24315" spans="5:5" ht="15">
      <c r="E24315" s="22"/>
    </row>
    <row r="24316" spans="5:5" ht="15">
      <c r="E24316" s="22"/>
    </row>
    <row r="24317" spans="5:5" ht="15">
      <c r="E24317" s="22"/>
    </row>
    <row r="24318" spans="5:5" ht="15">
      <c r="E24318" s="22"/>
    </row>
    <row r="24319" spans="5:5" ht="15">
      <c r="E24319" s="22"/>
    </row>
    <row r="24320" spans="5:5" ht="15">
      <c r="E24320" s="22"/>
    </row>
    <row r="24321" spans="5:5" ht="15">
      <c r="E24321" s="22"/>
    </row>
    <row r="24322" spans="5:5" ht="15">
      <c r="E24322" s="22"/>
    </row>
    <row r="24323" spans="5:5" ht="15">
      <c r="E24323" s="22"/>
    </row>
    <row r="24324" spans="5:5" ht="15">
      <c r="E24324" s="22"/>
    </row>
    <row r="24325" spans="5:5" ht="15">
      <c r="E24325" s="22"/>
    </row>
    <row r="24326" spans="5:5" ht="15">
      <c r="E24326" s="22"/>
    </row>
    <row r="24327" spans="5:5" ht="15">
      <c r="E24327" s="22"/>
    </row>
    <row r="24328" spans="5:5" ht="15">
      <c r="E24328" s="22"/>
    </row>
    <row r="24329" spans="5:5" ht="15">
      <c r="E24329" s="22"/>
    </row>
    <row r="24330" spans="5:5" ht="15">
      <c r="E24330" s="22"/>
    </row>
    <row r="24331" spans="5:5" ht="15">
      <c r="E24331" s="22"/>
    </row>
    <row r="24332" spans="5:5" ht="15">
      <c r="E24332" s="22"/>
    </row>
    <row r="24333" spans="5:5" ht="15">
      <c r="E24333" s="22"/>
    </row>
    <row r="24334" spans="5:5" ht="15">
      <c r="E24334" s="22"/>
    </row>
    <row r="24335" spans="5:5" ht="15">
      <c r="E24335" s="22"/>
    </row>
    <row r="24336" spans="5:5" ht="15">
      <c r="E24336" s="22"/>
    </row>
    <row r="24337" spans="5:5" ht="15">
      <c r="E24337" s="22"/>
    </row>
    <row r="24338" spans="5:5" ht="15">
      <c r="E24338" s="22"/>
    </row>
    <row r="24339" spans="5:5" ht="15">
      <c r="E24339" s="22"/>
    </row>
    <row r="24340" spans="5:5" ht="15">
      <c r="E24340" s="22"/>
    </row>
    <row r="24341" spans="5:5" ht="15">
      <c r="E24341" s="22"/>
    </row>
    <row r="24342" spans="5:5" ht="15">
      <c r="E24342" s="22"/>
    </row>
    <row r="24343" spans="5:5" ht="15">
      <c r="E24343" s="22"/>
    </row>
    <row r="24344" spans="5:5" ht="15">
      <c r="E24344" s="22"/>
    </row>
    <row r="24345" spans="5:5" ht="15">
      <c r="E24345" s="22"/>
    </row>
    <row r="24346" spans="5:5" ht="15">
      <c r="E24346" s="22"/>
    </row>
    <row r="24347" spans="5:5" ht="15">
      <c r="E24347" s="22"/>
    </row>
    <row r="24348" spans="5:5" ht="15">
      <c r="E24348" s="22"/>
    </row>
    <row r="24349" spans="5:5" ht="15">
      <c r="E24349" s="22"/>
    </row>
    <row r="24350" spans="5:5" ht="15">
      <c r="E24350" s="22"/>
    </row>
    <row r="24351" spans="5:5" ht="15">
      <c r="E24351" s="22"/>
    </row>
    <row r="24352" spans="5:5" ht="15">
      <c r="E24352" s="22"/>
    </row>
    <row r="24353" spans="5:5" ht="15">
      <c r="E24353" s="22"/>
    </row>
    <row r="24354" spans="5:5" ht="15">
      <c r="E24354" s="22"/>
    </row>
    <row r="24355" spans="5:5" ht="15">
      <c r="E24355" s="22"/>
    </row>
    <row r="24356" spans="5:5" ht="15">
      <c r="E24356" s="22"/>
    </row>
    <row r="24357" spans="5:5" ht="15">
      <c r="E24357" s="22"/>
    </row>
    <row r="24358" spans="5:5" ht="15">
      <c r="E24358" s="22"/>
    </row>
    <row r="24359" spans="5:5" ht="15">
      <c r="E24359" s="22"/>
    </row>
    <row r="24360" spans="5:5" ht="15">
      <c r="E24360" s="22"/>
    </row>
    <row r="24361" spans="5:5" ht="15">
      <c r="E24361" s="22"/>
    </row>
    <row r="24362" spans="5:5" ht="15">
      <c r="E24362" s="22"/>
    </row>
    <row r="24363" spans="5:5" ht="15">
      <c r="E24363" s="22"/>
    </row>
    <row r="24364" spans="5:5" ht="15">
      <c r="E24364" s="22"/>
    </row>
    <row r="24365" spans="5:5" ht="15">
      <c r="E24365" s="22"/>
    </row>
    <row r="24366" spans="5:5" ht="15">
      <c r="E24366" s="22"/>
    </row>
    <row r="24367" spans="5:5" ht="15">
      <c r="E24367" s="22"/>
    </row>
    <row r="24368" spans="5:5" ht="15">
      <c r="E24368" s="22"/>
    </row>
    <row r="24369" spans="5:5" ht="15">
      <c r="E24369" s="22"/>
    </row>
    <row r="24370" spans="5:5" ht="15">
      <c r="E24370" s="22"/>
    </row>
    <row r="24371" spans="5:5" ht="15">
      <c r="E24371" s="22"/>
    </row>
    <row r="24372" spans="5:5" ht="15">
      <c r="E24372" s="22"/>
    </row>
    <row r="24373" spans="5:5" ht="15">
      <c r="E24373" s="22"/>
    </row>
    <row r="24374" spans="5:5" ht="15">
      <c r="E24374" s="22"/>
    </row>
    <row r="24375" spans="5:5" ht="15">
      <c r="E24375" s="22"/>
    </row>
    <row r="24376" spans="5:5" ht="15">
      <c r="E24376" s="22"/>
    </row>
    <row r="24377" spans="5:5" ht="15">
      <c r="E24377" s="22"/>
    </row>
    <row r="24378" spans="5:5" ht="15">
      <c r="E24378" s="22"/>
    </row>
    <row r="24379" spans="5:5" ht="15">
      <c r="E24379" s="22"/>
    </row>
    <row r="24380" spans="5:5" ht="15">
      <c r="E24380" s="22"/>
    </row>
    <row r="24381" spans="5:5" ht="15">
      <c r="E24381" s="22"/>
    </row>
    <row r="24382" spans="5:5" ht="15">
      <c r="E24382" s="22"/>
    </row>
    <row r="24383" spans="5:5" ht="15">
      <c r="E24383" s="22"/>
    </row>
    <row r="24384" spans="5:5" ht="15">
      <c r="E24384" s="22"/>
    </row>
    <row r="24385" spans="5:5" ht="15">
      <c r="E24385" s="22"/>
    </row>
    <row r="24386" spans="5:5" ht="15">
      <c r="E24386" s="22"/>
    </row>
    <row r="24387" spans="5:5" ht="15">
      <c r="E24387" s="22"/>
    </row>
    <row r="24388" spans="5:5" ht="15">
      <c r="E24388" s="22"/>
    </row>
    <row r="24389" spans="5:5" ht="15">
      <c r="E24389" s="22"/>
    </row>
    <row r="24390" spans="5:5" ht="15">
      <c r="E24390" s="22"/>
    </row>
    <row r="24391" spans="5:5" ht="15">
      <c r="E24391" s="22"/>
    </row>
    <row r="24392" spans="5:5" ht="15">
      <c r="E24392" s="22"/>
    </row>
    <row r="24393" spans="5:5" ht="15">
      <c r="E24393" s="22"/>
    </row>
    <row r="24394" spans="5:5" ht="15">
      <c r="E24394" s="22"/>
    </row>
    <row r="24395" spans="5:5" ht="15">
      <c r="E24395" s="22"/>
    </row>
    <row r="24396" spans="5:5" ht="15">
      <c r="E24396" s="22"/>
    </row>
    <row r="24397" spans="5:5" ht="15">
      <c r="E24397" s="22"/>
    </row>
    <row r="24398" spans="5:5" ht="15">
      <c r="E24398" s="22"/>
    </row>
    <row r="24399" spans="5:5" ht="15">
      <c r="E24399" s="22"/>
    </row>
    <row r="24400" spans="5:5" ht="15">
      <c r="E24400" s="22"/>
    </row>
    <row r="24401" spans="5:5" ht="15">
      <c r="E24401" s="22"/>
    </row>
    <row r="24402" spans="5:5" ht="15">
      <c r="E24402" s="22"/>
    </row>
    <row r="24403" spans="5:5" ht="15">
      <c r="E24403" s="22"/>
    </row>
    <row r="24404" spans="5:5" ht="15">
      <c r="E24404" s="22"/>
    </row>
    <row r="24405" spans="5:5" ht="15">
      <c r="E24405" s="22"/>
    </row>
    <row r="24406" spans="5:5" ht="15">
      <c r="E24406" s="22"/>
    </row>
    <row r="24407" spans="5:5" ht="15">
      <c r="E24407" s="22"/>
    </row>
    <row r="24408" spans="5:5" ht="15">
      <c r="E24408" s="22"/>
    </row>
    <row r="24409" spans="5:5" ht="15">
      <c r="E24409" s="22"/>
    </row>
    <row r="24410" spans="5:5" ht="15">
      <c r="E24410" s="22"/>
    </row>
    <row r="24411" spans="5:5" ht="15">
      <c r="E24411" s="22"/>
    </row>
    <row r="24412" spans="5:5" ht="15">
      <c r="E24412" s="22"/>
    </row>
    <row r="24413" spans="5:5" ht="15">
      <c r="E24413" s="22"/>
    </row>
    <row r="24414" spans="5:5" ht="15">
      <c r="E24414" s="22"/>
    </row>
    <row r="24415" spans="5:5" ht="15">
      <c r="E24415" s="22"/>
    </row>
    <row r="24416" spans="5:5" ht="15">
      <c r="E24416" s="22"/>
    </row>
    <row r="24417" spans="5:5" ht="15">
      <c r="E24417" s="22"/>
    </row>
    <row r="24418" spans="5:5" ht="15">
      <c r="E24418" s="22"/>
    </row>
    <row r="24419" spans="5:5" ht="15">
      <c r="E24419" s="22"/>
    </row>
    <row r="24420" spans="5:5" ht="15">
      <c r="E24420" s="22"/>
    </row>
    <row r="24421" spans="5:5" ht="15">
      <c r="E24421" s="22"/>
    </row>
    <row r="24422" spans="5:5" ht="15">
      <c r="E24422" s="22"/>
    </row>
    <row r="24423" spans="5:5" ht="15">
      <c r="E24423" s="22"/>
    </row>
    <row r="24424" spans="5:5" ht="15">
      <c r="E24424" s="22"/>
    </row>
    <row r="24425" spans="5:5" ht="15">
      <c r="E24425" s="22"/>
    </row>
    <row r="24426" spans="5:5" ht="15">
      <c r="E24426" s="22"/>
    </row>
    <row r="24427" spans="5:5" ht="15">
      <c r="E24427" s="22"/>
    </row>
    <row r="24428" spans="5:5" ht="15">
      <c r="E24428" s="22"/>
    </row>
    <row r="24429" spans="5:5" ht="15">
      <c r="E24429" s="22"/>
    </row>
    <row r="24430" spans="5:5" ht="15">
      <c r="E24430" s="22"/>
    </row>
    <row r="24431" spans="5:5" ht="15">
      <c r="E24431" s="22"/>
    </row>
    <row r="24432" spans="5:5" ht="15">
      <c r="E24432" s="22"/>
    </row>
    <row r="24433" spans="5:5" ht="15">
      <c r="E24433" s="22"/>
    </row>
    <row r="24434" spans="5:5" ht="15">
      <c r="E24434" s="22"/>
    </row>
    <row r="24435" spans="5:5" ht="15">
      <c r="E24435" s="22"/>
    </row>
    <row r="24436" spans="5:5" ht="15">
      <c r="E24436" s="22"/>
    </row>
    <row r="24437" spans="5:5" ht="15">
      <c r="E24437" s="22"/>
    </row>
    <row r="24438" spans="5:5" ht="15">
      <c r="E24438" s="22"/>
    </row>
    <row r="24439" spans="5:5" ht="15">
      <c r="E24439" s="22"/>
    </row>
    <row r="24440" spans="5:5" ht="15">
      <c r="E24440" s="22"/>
    </row>
    <row r="24441" spans="5:5" ht="15">
      <c r="E24441" s="22"/>
    </row>
    <row r="24442" spans="5:5" ht="15">
      <c r="E24442" s="22"/>
    </row>
    <row r="24443" spans="5:5" ht="15">
      <c r="E24443" s="22"/>
    </row>
    <row r="24444" spans="5:5" ht="15">
      <c r="E24444" s="22"/>
    </row>
    <row r="24445" spans="5:5" ht="15">
      <c r="E24445" s="22"/>
    </row>
    <row r="24446" spans="5:5" ht="15">
      <c r="E24446" s="22"/>
    </row>
    <row r="24447" spans="5:5" ht="15">
      <c r="E24447" s="22"/>
    </row>
    <row r="24448" spans="5:5" ht="15">
      <c r="E24448" s="22"/>
    </row>
    <row r="24449" spans="5:5" ht="15">
      <c r="E24449" s="22"/>
    </row>
    <row r="24450" spans="5:5" ht="15">
      <c r="E24450" s="22"/>
    </row>
    <row r="24451" spans="5:5" ht="15">
      <c r="E24451" s="22"/>
    </row>
    <row r="24452" spans="5:5" ht="15">
      <c r="E24452" s="22"/>
    </row>
    <row r="24453" spans="5:5" ht="15">
      <c r="E24453" s="22"/>
    </row>
    <row r="24454" spans="5:5" ht="15">
      <c r="E24454" s="22"/>
    </row>
    <row r="24455" spans="5:5" ht="15">
      <c r="E24455" s="22"/>
    </row>
    <row r="24456" spans="5:5" ht="15">
      <c r="E24456" s="22"/>
    </row>
    <row r="24457" spans="5:5" ht="15">
      <c r="E24457" s="22"/>
    </row>
    <row r="24458" spans="5:5" ht="15">
      <c r="E24458" s="22"/>
    </row>
    <row r="24459" spans="5:5" ht="15">
      <c r="E24459" s="22"/>
    </row>
    <row r="24460" spans="5:5" ht="15">
      <c r="E24460" s="22"/>
    </row>
    <row r="24461" spans="5:5" ht="15">
      <c r="E24461" s="22"/>
    </row>
    <row r="24462" spans="5:5" ht="15">
      <c r="E24462" s="22"/>
    </row>
    <row r="24463" spans="5:5" ht="15">
      <c r="E24463" s="22"/>
    </row>
    <row r="24464" spans="5:5" ht="15">
      <c r="E24464" s="22"/>
    </row>
    <row r="24465" spans="5:5" ht="15">
      <c r="E24465" s="22"/>
    </row>
    <row r="24466" spans="5:5" ht="15">
      <c r="E24466" s="22"/>
    </row>
    <row r="24467" spans="5:5" ht="15">
      <c r="E24467" s="22"/>
    </row>
    <row r="24468" spans="5:5" ht="15">
      <c r="E24468" s="22"/>
    </row>
    <row r="24469" spans="5:5" ht="15">
      <c r="E24469" s="22"/>
    </row>
    <row r="24470" spans="5:5" ht="15">
      <c r="E24470" s="22"/>
    </row>
    <row r="24471" spans="5:5" ht="15">
      <c r="E24471" s="22"/>
    </row>
    <row r="24472" spans="5:5" ht="15">
      <c r="E24472" s="22"/>
    </row>
    <row r="24473" spans="5:5" ht="15">
      <c r="E24473" s="22"/>
    </row>
    <row r="24474" spans="5:5" ht="15">
      <c r="E24474" s="22"/>
    </row>
    <row r="24475" spans="5:5" ht="15">
      <c r="E24475" s="22"/>
    </row>
    <row r="24476" spans="5:5" ht="15">
      <c r="E24476" s="22"/>
    </row>
    <row r="24477" spans="5:5" ht="15">
      <c r="E24477" s="22"/>
    </row>
    <row r="24478" spans="5:5" ht="15">
      <c r="E24478" s="22"/>
    </row>
    <row r="24479" spans="5:5" ht="15">
      <c r="E24479" s="22"/>
    </row>
    <row r="24480" spans="5:5" ht="15">
      <c r="E24480" s="22"/>
    </row>
    <row r="24481" spans="5:5" ht="15">
      <c r="E24481" s="22"/>
    </row>
    <row r="24482" spans="5:5" ht="15">
      <c r="E24482" s="22"/>
    </row>
    <row r="24483" spans="5:5" ht="15">
      <c r="E24483" s="22"/>
    </row>
    <row r="24484" spans="5:5" ht="15">
      <c r="E24484" s="22"/>
    </row>
    <row r="24485" spans="5:5" ht="15">
      <c r="E24485" s="22"/>
    </row>
    <row r="24486" spans="5:5" ht="15">
      <c r="E24486" s="22"/>
    </row>
    <row r="24487" spans="5:5" ht="15">
      <c r="E24487" s="22"/>
    </row>
    <row r="24488" spans="5:5" ht="15">
      <c r="E24488" s="22"/>
    </row>
    <row r="24489" spans="5:5" ht="15">
      <c r="E24489" s="22"/>
    </row>
    <row r="24490" spans="5:5" ht="15">
      <c r="E24490" s="22"/>
    </row>
    <row r="24491" spans="5:5" ht="15">
      <c r="E24491" s="22"/>
    </row>
    <row r="24492" spans="5:5" ht="15">
      <c r="E24492" s="22"/>
    </row>
    <row r="24493" spans="5:5" ht="15">
      <c r="E24493" s="22"/>
    </row>
    <row r="24494" spans="5:5" ht="15">
      <c r="E24494" s="22"/>
    </row>
    <row r="24495" spans="5:5" ht="15">
      <c r="E24495" s="22"/>
    </row>
    <row r="24496" spans="5:5" ht="15">
      <c r="E24496" s="22"/>
    </row>
    <row r="24497" spans="5:5" ht="15">
      <c r="E24497" s="22"/>
    </row>
    <row r="24498" spans="5:5" ht="15">
      <c r="E24498" s="22"/>
    </row>
    <row r="24499" spans="5:5" ht="15">
      <c r="E24499" s="22"/>
    </row>
    <row r="24500" spans="5:5" ht="15">
      <c r="E24500" s="22"/>
    </row>
    <row r="24501" spans="5:5" ht="15">
      <c r="E24501" s="22"/>
    </row>
    <row r="24502" spans="5:5" ht="15">
      <c r="E24502" s="22"/>
    </row>
    <row r="24503" spans="5:5" ht="15">
      <c r="E24503" s="22"/>
    </row>
    <row r="24504" spans="5:5" ht="15">
      <c r="E24504" s="22"/>
    </row>
    <row r="24505" spans="5:5" ht="15">
      <c r="E24505" s="22"/>
    </row>
    <row r="24506" spans="5:5" ht="15">
      <c r="E24506" s="22"/>
    </row>
    <row r="24507" spans="5:5" ht="15">
      <c r="E24507" s="22"/>
    </row>
    <row r="24508" spans="5:5" ht="15">
      <c r="E24508" s="22"/>
    </row>
    <row r="24509" spans="5:5" ht="15">
      <c r="E24509" s="22"/>
    </row>
    <row r="24510" spans="5:5" ht="15">
      <c r="E24510" s="22"/>
    </row>
    <row r="24511" spans="5:5" ht="15">
      <c r="E24511" s="22"/>
    </row>
    <row r="24512" spans="5:5" ht="15">
      <c r="E24512" s="22"/>
    </row>
    <row r="24513" spans="5:5" ht="15">
      <c r="E24513" s="22"/>
    </row>
    <row r="24514" spans="5:5" ht="15">
      <c r="E24514" s="22"/>
    </row>
    <row r="24515" spans="5:5" ht="15">
      <c r="E24515" s="22"/>
    </row>
    <row r="24516" spans="5:5" ht="15">
      <c r="E24516" s="22"/>
    </row>
    <row r="24517" spans="5:5" ht="15">
      <c r="E24517" s="22"/>
    </row>
    <row r="24518" spans="5:5" ht="15">
      <c r="E24518" s="22"/>
    </row>
    <row r="24519" spans="5:5" ht="15">
      <c r="E24519" s="22"/>
    </row>
    <row r="24520" spans="5:5" ht="15">
      <c r="E24520" s="22"/>
    </row>
    <row r="24521" spans="5:5" ht="15">
      <c r="E24521" s="22"/>
    </row>
    <row r="24522" spans="5:5" ht="15">
      <c r="E24522" s="22"/>
    </row>
    <row r="24523" spans="5:5" ht="15">
      <c r="E24523" s="22"/>
    </row>
    <row r="24524" spans="5:5" ht="15">
      <c r="E24524" s="22"/>
    </row>
    <row r="24525" spans="5:5" ht="15">
      <c r="E24525" s="22"/>
    </row>
    <row r="24526" spans="5:5" ht="15">
      <c r="E24526" s="22"/>
    </row>
    <row r="24527" spans="5:5" ht="15">
      <c r="E24527" s="22"/>
    </row>
    <row r="24528" spans="5:5" ht="15">
      <c r="E24528" s="22"/>
    </row>
    <row r="24529" spans="5:5" ht="15">
      <c r="E24529" s="22"/>
    </row>
    <row r="24530" spans="5:5" ht="15">
      <c r="E24530" s="22"/>
    </row>
    <row r="24531" spans="5:5" ht="15">
      <c r="E24531" s="22"/>
    </row>
    <row r="24532" spans="5:5" ht="15">
      <c r="E24532" s="22"/>
    </row>
    <row r="24533" spans="5:5" ht="15">
      <c r="E24533" s="22"/>
    </row>
    <row r="24534" spans="5:5" ht="15">
      <c r="E24534" s="22"/>
    </row>
    <row r="24535" spans="5:5" ht="15">
      <c r="E24535" s="22"/>
    </row>
    <row r="24536" spans="5:5" ht="15">
      <c r="E24536" s="22"/>
    </row>
    <row r="24537" spans="5:5" ht="15">
      <c r="E24537" s="22"/>
    </row>
    <row r="24538" spans="5:5" ht="15">
      <c r="E24538" s="22"/>
    </row>
    <row r="24539" spans="5:5" ht="15">
      <c r="E24539" s="22"/>
    </row>
    <row r="24540" spans="5:5" ht="15">
      <c r="E24540" s="22"/>
    </row>
    <row r="24541" spans="5:5" ht="15">
      <c r="E24541" s="22"/>
    </row>
    <row r="24542" spans="5:5" ht="15">
      <c r="E24542" s="22"/>
    </row>
    <row r="24543" spans="5:5" ht="15">
      <c r="E24543" s="22"/>
    </row>
    <row r="24544" spans="5:5" ht="15">
      <c r="E24544" s="22"/>
    </row>
    <row r="24545" spans="5:5" ht="15">
      <c r="E24545" s="22"/>
    </row>
    <row r="24546" spans="5:5" ht="15">
      <c r="E24546" s="22"/>
    </row>
    <row r="24547" spans="5:5" ht="15">
      <c r="E24547" s="22"/>
    </row>
    <row r="24548" spans="5:5" ht="15">
      <c r="E24548" s="22"/>
    </row>
    <row r="24549" spans="5:5" ht="15">
      <c r="E24549" s="22"/>
    </row>
    <row r="24550" spans="5:5" ht="15">
      <c r="E24550" s="22"/>
    </row>
    <row r="24551" spans="5:5" ht="15">
      <c r="E24551" s="22"/>
    </row>
    <row r="24552" spans="5:5" ht="15">
      <c r="E24552" s="22"/>
    </row>
    <row r="24553" spans="5:5" ht="15">
      <c r="E24553" s="22"/>
    </row>
    <row r="24554" spans="5:5" ht="15">
      <c r="E24554" s="22"/>
    </row>
    <row r="24555" spans="5:5" ht="15">
      <c r="E24555" s="22"/>
    </row>
    <row r="24556" spans="5:5" ht="15">
      <c r="E24556" s="22"/>
    </row>
    <row r="24557" spans="5:5" ht="15">
      <c r="E24557" s="22"/>
    </row>
    <row r="24558" spans="5:5" ht="15">
      <c r="E24558" s="22"/>
    </row>
    <row r="24559" spans="5:5" ht="15">
      <c r="E24559" s="22"/>
    </row>
    <row r="24560" spans="5:5" ht="15">
      <c r="E24560" s="22"/>
    </row>
    <row r="24561" spans="5:5" ht="15">
      <c r="E24561" s="22"/>
    </row>
    <row r="24562" spans="5:5" ht="15">
      <c r="E24562" s="22"/>
    </row>
    <row r="24563" spans="5:5" ht="15">
      <c r="E24563" s="22"/>
    </row>
    <row r="24564" spans="5:5" ht="15">
      <c r="E24564" s="22"/>
    </row>
    <row r="24565" spans="5:5" ht="15">
      <c r="E24565" s="22"/>
    </row>
    <row r="24566" spans="5:5" ht="15">
      <c r="E24566" s="22"/>
    </row>
    <row r="24567" spans="5:5" ht="15">
      <c r="E24567" s="22"/>
    </row>
    <row r="24568" spans="5:5" ht="15">
      <c r="E24568" s="22"/>
    </row>
    <row r="24569" spans="5:5" ht="15">
      <c r="E24569" s="22"/>
    </row>
    <row r="24570" spans="5:5" ht="15">
      <c r="E24570" s="22"/>
    </row>
    <row r="24571" spans="5:5" ht="15">
      <c r="E24571" s="22"/>
    </row>
    <row r="24572" spans="5:5" ht="15">
      <c r="E24572" s="22"/>
    </row>
    <row r="24573" spans="5:5" ht="15">
      <c r="E24573" s="22"/>
    </row>
    <row r="24574" spans="5:5" ht="15">
      <c r="E24574" s="22"/>
    </row>
    <row r="24575" spans="5:5" ht="15">
      <c r="E24575" s="22"/>
    </row>
    <row r="24576" spans="5:5" ht="15">
      <c r="E24576" s="22"/>
    </row>
    <row r="24577" spans="5:5" ht="15">
      <c r="E24577" s="22"/>
    </row>
    <row r="24578" spans="5:5" ht="15">
      <c r="E24578" s="22"/>
    </row>
    <row r="24579" spans="5:5" ht="15">
      <c r="E24579" s="22"/>
    </row>
    <row r="24580" spans="5:5" ht="15">
      <c r="E24580" s="22"/>
    </row>
    <row r="24581" spans="5:5" ht="15">
      <c r="E24581" s="22"/>
    </row>
    <row r="24582" spans="5:5" ht="15">
      <c r="E24582" s="22"/>
    </row>
    <row r="24583" spans="5:5" ht="15">
      <c r="E24583" s="22"/>
    </row>
    <row r="24584" spans="5:5" ht="15">
      <c r="E24584" s="22"/>
    </row>
    <row r="24585" spans="5:5" ht="15">
      <c r="E24585" s="22"/>
    </row>
    <row r="24586" spans="5:5" ht="15">
      <c r="E24586" s="22"/>
    </row>
    <row r="24587" spans="5:5" ht="15">
      <c r="E24587" s="22"/>
    </row>
    <row r="24588" spans="5:5" ht="15">
      <c r="E24588" s="22"/>
    </row>
    <row r="24589" spans="5:5" ht="15">
      <c r="E24589" s="22"/>
    </row>
    <row r="24590" spans="5:5" ht="15">
      <c r="E24590" s="22"/>
    </row>
    <row r="24591" spans="5:5" ht="15">
      <c r="E24591" s="22"/>
    </row>
    <row r="24592" spans="5:5" ht="15">
      <c r="E24592" s="22"/>
    </row>
    <row r="24593" spans="5:5" ht="15">
      <c r="E24593" s="22"/>
    </row>
    <row r="24594" spans="5:5" ht="15">
      <c r="E24594" s="22"/>
    </row>
    <row r="24595" spans="5:5" ht="15">
      <c r="E24595" s="22"/>
    </row>
    <row r="24596" spans="5:5" ht="15">
      <c r="E24596" s="22"/>
    </row>
    <row r="24597" spans="5:5" ht="15">
      <c r="E24597" s="22"/>
    </row>
    <row r="24598" spans="5:5" ht="15">
      <c r="E24598" s="22"/>
    </row>
    <row r="24599" spans="5:5" ht="15">
      <c r="E24599" s="22"/>
    </row>
    <row r="24600" spans="5:5" ht="15">
      <c r="E24600" s="22"/>
    </row>
    <row r="24601" spans="5:5" ht="15">
      <c r="E24601" s="22"/>
    </row>
    <row r="24602" spans="5:5" ht="15">
      <c r="E24602" s="22"/>
    </row>
    <row r="24603" spans="5:5" ht="15">
      <c r="E24603" s="22"/>
    </row>
    <row r="24604" spans="5:5" ht="15">
      <c r="E24604" s="22"/>
    </row>
    <row r="24605" spans="5:5" ht="15">
      <c r="E24605" s="22"/>
    </row>
    <row r="24606" spans="5:5" ht="15">
      <c r="E24606" s="22"/>
    </row>
    <row r="24607" spans="5:5" ht="15">
      <c r="E24607" s="22"/>
    </row>
    <row r="24608" spans="5:5" ht="15">
      <c r="E24608" s="22"/>
    </row>
    <row r="24609" spans="5:5" ht="15">
      <c r="E24609" s="22"/>
    </row>
    <row r="24610" spans="5:5" ht="15">
      <c r="E24610" s="22"/>
    </row>
    <row r="24611" spans="5:5" ht="15">
      <c r="E24611" s="22"/>
    </row>
    <row r="24612" spans="5:5" ht="15">
      <c r="E24612" s="22"/>
    </row>
    <row r="24613" spans="5:5" ht="15">
      <c r="E24613" s="22"/>
    </row>
    <row r="24614" spans="5:5" ht="15">
      <c r="E24614" s="22"/>
    </row>
    <row r="24615" spans="5:5" ht="15">
      <c r="E24615" s="22"/>
    </row>
    <row r="24616" spans="5:5" ht="15">
      <c r="E24616" s="22"/>
    </row>
    <row r="24617" spans="5:5" ht="15">
      <c r="E24617" s="22"/>
    </row>
    <row r="24618" spans="5:5" ht="15">
      <c r="E24618" s="22"/>
    </row>
    <row r="24619" spans="5:5" ht="15">
      <c r="E24619" s="22"/>
    </row>
    <row r="24620" spans="5:5" ht="15">
      <c r="E24620" s="22"/>
    </row>
    <row r="24621" spans="5:5" ht="15">
      <c r="E24621" s="22"/>
    </row>
    <row r="24622" spans="5:5" ht="15">
      <c r="E24622" s="22"/>
    </row>
    <row r="24623" spans="5:5" ht="15">
      <c r="E24623" s="22"/>
    </row>
    <row r="24624" spans="5:5" ht="15">
      <c r="E24624" s="22"/>
    </row>
    <row r="24625" spans="5:5" ht="15">
      <c r="E24625" s="22"/>
    </row>
    <row r="24626" spans="5:5" ht="15">
      <c r="E24626" s="22"/>
    </row>
    <row r="24627" spans="5:5" ht="15">
      <c r="E24627" s="22"/>
    </row>
    <row r="24628" spans="5:5" ht="15">
      <c r="E24628" s="22"/>
    </row>
    <row r="24629" spans="5:5" ht="15">
      <c r="E24629" s="22"/>
    </row>
    <row r="24630" spans="5:5" ht="15">
      <c r="E24630" s="22"/>
    </row>
    <row r="24631" spans="5:5" ht="15">
      <c r="E24631" s="22"/>
    </row>
    <row r="24632" spans="5:5" ht="15">
      <c r="E24632" s="22"/>
    </row>
    <row r="24633" spans="5:5" ht="15">
      <c r="E24633" s="22"/>
    </row>
    <row r="24634" spans="5:5" ht="15">
      <c r="E24634" s="22"/>
    </row>
    <row r="24635" spans="5:5" ht="15">
      <c r="E24635" s="22"/>
    </row>
    <row r="24636" spans="5:5" ht="15">
      <c r="E24636" s="22"/>
    </row>
    <row r="24637" spans="5:5" ht="15">
      <c r="E24637" s="22"/>
    </row>
    <row r="24638" spans="5:5" ht="15">
      <c r="E24638" s="22"/>
    </row>
    <row r="24639" spans="5:5" ht="15">
      <c r="E24639" s="22"/>
    </row>
    <row r="24640" spans="5:5" ht="15">
      <c r="E24640" s="22"/>
    </row>
    <row r="24641" spans="5:5" ht="15">
      <c r="E24641" s="22"/>
    </row>
    <row r="24642" spans="5:5" ht="15">
      <c r="E24642" s="22"/>
    </row>
    <row r="24643" spans="5:5" ht="15">
      <c r="E24643" s="22"/>
    </row>
    <row r="24644" spans="5:5" ht="15">
      <c r="E24644" s="22"/>
    </row>
    <row r="24645" spans="5:5" ht="15">
      <c r="E24645" s="22"/>
    </row>
    <row r="24646" spans="5:5" ht="15">
      <c r="E24646" s="22"/>
    </row>
    <row r="24647" spans="5:5" ht="15">
      <c r="E24647" s="22"/>
    </row>
    <row r="24648" spans="5:5" ht="15">
      <c r="E24648" s="22"/>
    </row>
    <row r="24649" spans="5:5" ht="15">
      <c r="E24649" s="22"/>
    </row>
    <row r="24650" spans="5:5" ht="15">
      <c r="E24650" s="22"/>
    </row>
    <row r="24651" spans="5:5" ht="15">
      <c r="E24651" s="22"/>
    </row>
    <row r="24652" spans="5:5" ht="15">
      <c r="E24652" s="22"/>
    </row>
    <row r="24653" spans="5:5" ht="15">
      <c r="E24653" s="22"/>
    </row>
    <row r="24654" spans="5:5" ht="15">
      <c r="E24654" s="22"/>
    </row>
    <row r="24655" spans="5:5" ht="15">
      <c r="E24655" s="22"/>
    </row>
    <row r="24656" spans="5:5" ht="15">
      <c r="E24656" s="22"/>
    </row>
    <row r="24657" spans="5:5" ht="15">
      <c r="E24657" s="22"/>
    </row>
    <row r="24658" spans="5:5" ht="15">
      <c r="E24658" s="22"/>
    </row>
    <row r="24659" spans="5:5" ht="15">
      <c r="E24659" s="22"/>
    </row>
    <row r="24660" spans="5:5" ht="15">
      <c r="E24660" s="22"/>
    </row>
    <row r="24661" spans="5:5" ht="15">
      <c r="E24661" s="22"/>
    </row>
    <row r="24662" spans="5:5" ht="15">
      <c r="E24662" s="22"/>
    </row>
    <row r="24663" spans="5:5" ht="15">
      <c r="E24663" s="22"/>
    </row>
    <row r="24664" spans="5:5" ht="15">
      <c r="E24664" s="22"/>
    </row>
    <row r="24665" spans="5:5" ht="15">
      <c r="E24665" s="22"/>
    </row>
    <row r="24666" spans="5:5" ht="15">
      <c r="E24666" s="22"/>
    </row>
    <row r="24667" spans="5:5" ht="15">
      <c r="E24667" s="22"/>
    </row>
    <row r="24668" spans="5:5" ht="15">
      <c r="E24668" s="22"/>
    </row>
    <row r="24669" spans="5:5" ht="15">
      <c r="E24669" s="22"/>
    </row>
    <row r="24670" spans="5:5" ht="15">
      <c r="E24670" s="22"/>
    </row>
    <row r="24671" spans="5:5" ht="15">
      <c r="E24671" s="22"/>
    </row>
    <row r="24672" spans="5:5" ht="15">
      <c r="E24672" s="22"/>
    </row>
    <row r="24673" spans="5:5" ht="15">
      <c r="E24673" s="22"/>
    </row>
    <row r="24674" spans="5:5" ht="15">
      <c r="E24674" s="22"/>
    </row>
    <row r="24675" spans="5:5" ht="15">
      <c r="E24675" s="22"/>
    </row>
    <row r="24676" spans="5:5" ht="15">
      <c r="E24676" s="22"/>
    </row>
    <row r="24677" spans="5:5" ht="15">
      <c r="E24677" s="22"/>
    </row>
    <row r="24678" spans="5:5" ht="15">
      <c r="E24678" s="22"/>
    </row>
    <row r="24679" spans="5:5" ht="15">
      <c r="E24679" s="22"/>
    </row>
    <row r="24680" spans="5:5" ht="15">
      <c r="E24680" s="22"/>
    </row>
    <row r="24681" spans="5:5" ht="15">
      <c r="E24681" s="22"/>
    </row>
    <row r="24682" spans="5:5" ht="15">
      <c r="E24682" s="22"/>
    </row>
    <row r="24683" spans="5:5" ht="15">
      <c r="E24683" s="22"/>
    </row>
    <row r="24684" spans="5:5" ht="15">
      <c r="E24684" s="22"/>
    </row>
    <row r="24685" spans="5:5" ht="15">
      <c r="E24685" s="22"/>
    </row>
    <row r="24686" spans="5:5" ht="15">
      <c r="E24686" s="22"/>
    </row>
    <row r="24687" spans="5:5" ht="15">
      <c r="E24687" s="22"/>
    </row>
    <row r="24688" spans="5:5" ht="15">
      <c r="E24688" s="22"/>
    </row>
    <row r="24689" spans="5:5" ht="15">
      <c r="E24689" s="22"/>
    </row>
    <row r="24690" spans="5:5" ht="15">
      <c r="E24690" s="22"/>
    </row>
    <row r="24691" spans="5:5" ht="15">
      <c r="E24691" s="22"/>
    </row>
    <row r="24692" spans="5:5" ht="15">
      <c r="E24692" s="22"/>
    </row>
    <row r="24693" spans="5:5" ht="15">
      <c r="E24693" s="22"/>
    </row>
    <row r="24694" spans="5:5" ht="15">
      <c r="E24694" s="22"/>
    </row>
    <row r="24695" spans="5:5" ht="15">
      <c r="E24695" s="22"/>
    </row>
    <row r="24696" spans="5:5" ht="15">
      <c r="E24696" s="22"/>
    </row>
    <row r="24697" spans="5:5" ht="15">
      <c r="E24697" s="22"/>
    </row>
    <row r="24698" spans="5:5" ht="15">
      <c r="E24698" s="22"/>
    </row>
    <row r="24699" spans="5:5" ht="15">
      <c r="E24699" s="22"/>
    </row>
    <row r="24700" spans="5:5" ht="15">
      <c r="E24700" s="22"/>
    </row>
    <row r="24701" spans="5:5" ht="15">
      <c r="E24701" s="22"/>
    </row>
    <row r="24702" spans="5:5" ht="15">
      <c r="E24702" s="22"/>
    </row>
    <row r="24703" spans="5:5" ht="15">
      <c r="E24703" s="22"/>
    </row>
    <row r="24704" spans="5:5" ht="15">
      <c r="E24704" s="22"/>
    </row>
    <row r="24705" spans="5:5" ht="15">
      <c r="E24705" s="22"/>
    </row>
    <row r="24706" spans="5:5" ht="15">
      <c r="E24706" s="22"/>
    </row>
    <row r="24707" spans="5:5" ht="15">
      <c r="E24707" s="22"/>
    </row>
    <row r="24708" spans="5:5" ht="15">
      <c r="E24708" s="22"/>
    </row>
    <row r="24709" spans="5:5" ht="15">
      <c r="E24709" s="22"/>
    </row>
    <row r="24710" spans="5:5" ht="15">
      <c r="E24710" s="22"/>
    </row>
    <row r="24711" spans="5:5" ht="15">
      <c r="E24711" s="22"/>
    </row>
    <row r="24712" spans="5:5" ht="15">
      <c r="E24712" s="22"/>
    </row>
    <row r="24713" spans="5:5" ht="15">
      <c r="E24713" s="22"/>
    </row>
    <row r="24714" spans="5:5" ht="15">
      <c r="E24714" s="22"/>
    </row>
    <row r="24715" spans="5:5" ht="15">
      <c r="E24715" s="22"/>
    </row>
    <row r="24716" spans="5:5" ht="15">
      <c r="E24716" s="22"/>
    </row>
    <row r="24717" spans="5:5" ht="15">
      <c r="E24717" s="22"/>
    </row>
    <row r="24718" spans="5:5" ht="15">
      <c r="E24718" s="22"/>
    </row>
    <row r="24719" spans="5:5" ht="15">
      <c r="E24719" s="22"/>
    </row>
    <row r="24720" spans="5:5" ht="15">
      <c r="E24720" s="22"/>
    </row>
    <row r="24721" spans="5:5" ht="15">
      <c r="E24721" s="22"/>
    </row>
    <row r="24722" spans="5:5" ht="15">
      <c r="E24722" s="22"/>
    </row>
    <row r="24723" spans="5:5" ht="15">
      <c r="E24723" s="22"/>
    </row>
    <row r="24724" spans="5:5" ht="15">
      <c r="E24724" s="22"/>
    </row>
    <row r="24725" spans="5:5" ht="15">
      <c r="E24725" s="22"/>
    </row>
    <row r="24726" spans="5:5" ht="15">
      <c r="E24726" s="22"/>
    </row>
    <row r="24727" spans="5:5" ht="15">
      <c r="E24727" s="22"/>
    </row>
    <row r="24728" spans="5:5" ht="15">
      <c r="E24728" s="22"/>
    </row>
    <row r="24729" spans="5:5" ht="15">
      <c r="E24729" s="22"/>
    </row>
    <row r="24730" spans="5:5" ht="15">
      <c r="E24730" s="22"/>
    </row>
    <row r="24731" spans="5:5" ht="15">
      <c r="E24731" s="22"/>
    </row>
    <row r="24732" spans="5:5" ht="15">
      <c r="E24732" s="22"/>
    </row>
    <row r="24733" spans="5:5" ht="15">
      <c r="E24733" s="22"/>
    </row>
    <row r="24734" spans="5:5" ht="15">
      <c r="E24734" s="22"/>
    </row>
    <row r="24735" spans="5:5" ht="15">
      <c r="E24735" s="22"/>
    </row>
    <row r="24736" spans="5:5" ht="15">
      <c r="E24736" s="22"/>
    </row>
    <row r="24737" spans="5:5" ht="15">
      <c r="E24737" s="22"/>
    </row>
    <row r="24738" spans="5:5" ht="15">
      <c r="E24738" s="22"/>
    </row>
    <row r="24739" spans="5:5" ht="15">
      <c r="E24739" s="22"/>
    </row>
    <row r="24740" spans="5:5" ht="15">
      <c r="E24740" s="22"/>
    </row>
    <row r="24741" spans="5:5" ht="15">
      <c r="E24741" s="22"/>
    </row>
    <row r="24742" spans="5:5" ht="15">
      <c r="E24742" s="22"/>
    </row>
    <row r="24743" spans="5:5" ht="15">
      <c r="E24743" s="22"/>
    </row>
    <row r="24744" spans="5:5" ht="15">
      <c r="E24744" s="22"/>
    </row>
    <row r="24745" spans="5:5" ht="15">
      <c r="E24745" s="22"/>
    </row>
    <row r="24746" spans="5:5" ht="15">
      <c r="E24746" s="22"/>
    </row>
    <row r="24747" spans="5:5" ht="15">
      <c r="E24747" s="22"/>
    </row>
    <row r="24748" spans="5:5" ht="15">
      <c r="E24748" s="22"/>
    </row>
    <row r="24749" spans="5:5" ht="15">
      <c r="E24749" s="22"/>
    </row>
    <row r="24750" spans="5:5" ht="15">
      <c r="E24750" s="22"/>
    </row>
    <row r="24751" spans="5:5" ht="15">
      <c r="E24751" s="22"/>
    </row>
    <row r="24752" spans="5:5" ht="15">
      <c r="E24752" s="22"/>
    </row>
    <row r="24753" spans="5:5" ht="15">
      <c r="E24753" s="22"/>
    </row>
    <row r="24754" spans="5:5" ht="15">
      <c r="E24754" s="22"/>
    </row>
    <row r="24755" spans="5:5" ht="15">
      <c r="E24755" s="22"/>
    </row>
    <row r="24756" spans="5:5" ht="15">
      <c r="E24756" s="22"/>
    </row>
    <row r="24757" spans="5:5" ht="15">
      <c r="E24757" s="22"/>
    </row>
    <row r="24758" spans="5:5" ht="15">
      <c r="E24758" s="22"/>
    </row>
    <row r="24759" spans="5:5" ht="15">
      <c r="E24759" s="22"/>
    </row>
    <row r="24760" spans="5:5" ht="15">
      <c r="E24760" s="22"/>
    </row>
    <row r="24761" spans="5:5" ht="15">
      <c r="E24761" s="22"/>
    </row>
    <row r="24762" spans="5:5" ht="15">
      <c r="E24762" s="22"/>
    </row>
    <row r="24763" spans="5:5" ht="15">
      <c r="E24763" s="22"/>
    </row>
    <row r="24764" spans="5:5" ht="15">
      <c r="E24764" s="22"/>
    </row>
    <row r="24765" spans="5:5" ht="15">
      <c r="E24765" s="22"/>
    </row>
    <row r="24766" spans="5:5" ht="15">
      <c r="E24766" s="22"/>
    </row>
    <row r="24767" spans="5:5" ht="15">
      <c r="E24767" s="22"/>
    </row>
    <row r="24768" spans="5:5" ht="15">
      <c r="E24768" s="22"/>
    </row>
    <row r="24769" spans="5:5" ht="15">
      <c r="E24769" s="22"/>
    </row>
    <row r="24770" spans="5:5" ht="15">
      <c r="E24770" s="22"/>
    </row>
    <row r="24771" spans="5:5" ht="15">
      <c r="E24771" s="22"/>
    </row>
    <row r="24772" spans="5:5" ht="15">
      <c r="E24772" s="22"/>
    </row>
    <row r="24773" spans="5:5" ht="15">
      <c r="E24773" s="22"/>
    </row>
    <row r="24774" spans="5:5" ht="15">
      <c r="E24774" s="22"/>
    </row>
    <row r="24775" spans="5:5" ht="15">
      <c r="E24775" s="22"/>
    </row>
    <row r="24776" spans="5:5" ht="15">
      <c r="E24776" s="22"/>
    </row>
    <row r="24777" spans="5:5" ht="15">
      <c r="E24777" s="22"/>
    </row>
    <row r="24778" spans="5:5" ht="15">
      <c r="E24778" s="22"/>
    </row>
    <row r="24779" spans="5:5" ht="15">
      <c r="E24779" s="22"/>
    </row>
    <row r="24780" spans="5:5" ht="15">
      <c r="E24780" s="22"/>
    </row>
    <row r="24781" spans="5:5" ht="15">
      <c r="E24781" s="22"/>
    </row>
    <row r="24782" spans="5:5" ht="15">
      <c r="E24782" s="22"/>
    </row>
    <row r="24783" spans="5:5" ht="15">
      <c r="E24783" s="22"/>
    </row>
    <row r="24784" spans="5:5" ht="15">
      <c r="E24784" s="22"/>
    </row>
    <row r="24785" spans="5:5" ht="15">
      <c r="E24785" s="22"/>
    </row>
    <row r="24786" spans="5:5" ht="15">
      <c r="E24786" s="22"/>
    </row>
    <row r="24787" spans="5:5" ht="15">
      <c r="E24787" s="22"/>
    </row>
    <row r="24788" spans="5:5" ht="15">
      <c r="E24788" s="22"/>
    </row>
    <row r="24789" spans="5:5" ht="15">
      <c r="E24789" s="22"/>
    </row>
    <row r="24790" spans="5:5" ht="15">
      <c r="E24790" s="22"/>
    </row>
    <row r="24791" spans="5:5" ht="15">
      <c r="E24791" s="22"/>
    </row>
    <row r="24792" spans="5:5" ht="15">
      <c r="E24792" s="22"/>
    </row>
    <row r="24793" spans="5:5" ht="15">
      <c r="E24793" s="22"/>
    </row>
    <row r="24794" spans="5:5" ht="15">
      <c r="E24794" s="22"/>
    </row>
    <row r="24795" spans="5:5" ht="15">
      <c r="E24795" s="22"/>
    </row>
    <row r="24796" spans="5:5" ht="15">
      <c r="E24796" s="22"/>
    </row>
    <row r="24797" spans="5:5" ht="15">
      <c r="E24797" s="22"/>
    </row>
    <row r="24798" spans="5:5" ht="15">
      <c r="E24798" s="22"/>
    </row>
    <row r="24799" spans="5:5" ht="15">
      <c r="E24799" s="22"/>
    </row>
    <row r="24800" spans="5:5" ht="15">
      <c r="E24800" s="22"/>
    </row>
    <row r="24801" spans="5:5" ht="15">
      <c r="E24801" s="22"/>
    </row>
    <row r="24802" spans="5:5" ht="15">
      <c r="E24802" s="22"/>
    </row>
    <row r="24803" spans="5:5" ht="15">
      <c r="E24803" s="22"/>
    </row>
    <row r="24804" spans="5:5" ht="15">
      <c r="E24804" s="22"/>
    </row>
    <row r="24805" spans="5:5" ht="15">
      <c r="E24805" s="22"/>
    </row>
    <row r="24806" spans="5:5" ht="15">
      <c r="E24806" s="22"/>
    </row>
    <row r="24807" spans="5:5" ht="15">
      <c r="E24807" s="22"/>
    </row>
    <row r="24808" spans="5:5" ht="15">
      <c r="E24808" s="22"/>
    </row>
    <row r="24809" spans="5:5" ht="15">
      <c r="E24809" s="22"/>
    </row>
    <row r="24810" spans="5:5" ht="15">
      <c r="E24810" s="22"/>
    </row>
    <row r="24811" spans="5:5" ht="15">
      <c r="E24811" s="22"/>
    </row>
    <row r="24812" spans="5:5" ht="15">
      <c r="E24812" s="22"/>
    </row>
    <row r="24813" spans="5:5" ht="15">
      <c r="E24813" s="22"/>
    </row>
    <row r="24814" spans="5:5" ht="15">
      <c r="E24814" s="22"/>
    </row>
    <row r="24815" spans="5:5" ht="15">
      <c r="E24815" s="22"/>
    </row>
    <row r="24816" spans="5:5" ht="15">
      <c r="E24816" s="22"/>
    </row>
    <row r="24817" spans="5:5" ht="15">
      <c r="E24817" s="22"/>
    </row>
    <row r="24818" spans="5:5" ht="15">
      <c r="E24818" s="22"/>
    </row>
    <row r="24819" spans="5:5" ht="15">
      <c r="E24819" s="22"/>
    </row>
    <row r="24820" spans="5:5" ht="15">
      <c r="E24820" s="22"/>
    </row>
    <row r="24821" spans="5:5" ht="15">
      <c r="E24821" s="22"/>
    </row>
    <row r="24822" spans="5:5" ht="15">
      <c r="E24822" s="22"/>
    </row>
    <row r="24823" spans="5:5" ht="15">
      <c r="E24823" s="22"/>
    </row>
    <row r="24824" spans="5:5" ht="15">
      <c r="E24824" s="22"/>
    </row>
    <row r="24825" spans="5:5" ht="15">
      <c r="E24825" s="22"/>
    </row>
    <row r="24826" spans="5:5" ht="15">
      <c r="E24826" s="22"/>
    </row>
    <row r="24827" spans="5:5" ht="15">
      <c r="E24827" s="22"/>
    </row>
    <row r="24828" spans="5:5" ht="15">
      <c r="E24828" s="22"/>
    </row>
    <row r="24829" spans="5:5" ht="15">
      <c r="E24829" s="22"/>
    </row>
    <row r="24830" spans="5:5" ht="15">
      <c r="E24830" s="22"/>
    </row>
    <row r="24831" spans="5:5" ht="15">
      <c r="E24831" s="22"/>
    </row>
    <row r="24832" spans="5:5" ht="15">
      <c r="E24832" s="22"/>
    </row>
    <row r="24833" spans="5:5" ht="15">
      <c r="E24833" s="22"/>
    </row>
    <row r="24834" spans="5:5" ht="15">
      <c r="E24834" s="22"/>
    </row>
    <row r="24835" spans="5:5" ht="15">
      <c r="E24835" s="22"/>
    </row>
    <row r="24836" spans="5:5" ht="15">
      <c r="E24836" s="22"/>
    </row>
    <row r="24837" spans="5:5" ht="15">
      <c r="E24837" s="22"/>
    </row>
    <row r="24838" spans="5:5" ht="15">
      <c r="E24838" s="22"/>
    </row>
    <row r="24839" spans="5:5" ht="15">
      <c r="E24839" s="22"/>
    </row>
    <row r="24840" spans="5:5" ht="15">
      <c r="E24840" s="22"/>
    </row>
    <row r="24841" spans="5:5" ht="15">
      <c r="E24841" s="22"/>
    </row>
    <row r="24842" spans="5:5" ht="15">
      <c r="E24842" s="22"/>
    </row>
    <row r="24843" spans="5:5" ht="15">
      <c r="E24843" s="22"/>
    </row>
    <row r="24844" spans="5:5" ht="15">
      <c r="E24844" s="22"/>
    </row>
    <row r="24845" spans="5:5" ht="15">
      <c r="E24845" s="22"/>
    </row>
    <row r="24846" spans="5:5" ht="15">
      <c r="E24846" s="22"/>
    </row>
    <row r="24847" spans="5:5" ht="15">
      <c r="E24847" s="22"/>
    </row>
    <row r="24848" spans="5:5" ht="15">
      <c r="E24848" s="22"/>
    </row>
    <row r="24849" spans="5:5" ht="15">
      <c r="E24849" s="22"/>
    </row>
    <row r="24850" spans="5:5" ht="15">
      <c r="E24850" s="22"/>
    </row>
    <row r="24851" spans="5:5" ht="15">
      <c r="E24851" s="22"/>
    </row>
    <row r="24852" spans="5:5" ht="15">
      <c r="E24852" s="22"/>
    </row>
    <row r="24853" spans="5:5" ht="15">
      <c r="E24853" s="22"/>
    </row>
    <row r="24854" spans="5:5" ht="15">
      <c r="E24854" s="22"/>
    </row>
    <row r="24855" spans="5:5" ht="15">
      <c r="E24855" s="22"/>
    </row>
    <row r="24856" spans="5:5" ht="15">
      <c r="E24856" s="22"/>
    </row>
    <row r="24857" spans="5:5" ht="15">
      <c r="E24857" s="22"/>
    </row>
    <row r="24858" spans="5:5" ht="15">
      <c r="E24858" s="22"/>
    </row>
    <row r="24859" spans="5:5" ht="15">
      <c r="E24859" s="22"/>
    </row>
    <row r="24860" spans="5:5" ht="15">
      <c r="E24860" s="22"/>
    </row>
    <row r="24861" spans="5:5" ht="15">
      <c r="E24861" s="22"/>
    </row>
    <row r="24862" spans="5:5" ht="15">
      <c r="E24862" s="22"/>
    </row>
    <row r="24863" spans="5:5" ht="15">
      <c r="E24863" s="22"/>
    </row>
    <row r="24864" spans="5:5" ht="15">
      <c r="E24864" s="22"/>
    </row>
    <row r="24865" spans="5:5" ht="15">
      <c r="E24865" s="22"/>
    </row>
    <row r="24866" spans="5:5" ht="15">
      <c r="E24866" s="22"/>
    </row>
    <row r="24867" spans="5:5" ht="15">
      <c r="E24867" s="22"/>
    </row>
    <row r="24868" spans="5:5" ht="15">
      <c r="E24868" s="22"/>
    </row>
    <row r="24869" spans="5:5" ht="15">
      <c r="E24869" s="22"/>
    </row>
    <row r="24870" spans="5:5" ht="15">
      <c r="E24870" s="22"/>
    </row>
    <row r="24871" spans="5:5" ht="15">
      <c r="E24871" s="22"/>
    </row>
    <row r="24872" spans="5:5" ht="15">
      <c r="E24872" s="22"/>
    </row>
    <row r="24873" spans="5:5" ht="15">
      <c r="E24873" s="22"/>
    </row>
    <row r="24874" spans="5:5" ht="15">
      <c r="E24874" s="22"/>
    </row>
    <row r="24875" spans="5:5" ht="15">
      <c r="E24875" s="22"/>
    </row>
    <row r="24876" spans="5:5" ht="15">
      <c r="E24876" s="22"/>
    </row>
    <row r="24877" spans="5:5" ht="15">
      <c r="E24877" s="22"/>
    </row>
    <row r="24878" spans="5:5" ht="15">
      <c r="E24878" s="22"/>
    </row>
    <row r="24879" spans="5:5" ht="15">
      <c r="E24879" s="22"/>
    </row>
    <row r="24880" spans="5:5" ht="15">
      <c r="E24880" s="22"/>
    </row>
    <row r="24881" spans="5:5" ht="15">
      <c r="E24881" s="22"/>
    </row>
    <row r="24882" spans="5:5" ht="15">
      <c r="E24882" s="22"/>
    </row>
    <row r="24883" spans="5:5" ht="15">
      <c r="E24883" s="22"/>
    </row>
    <row r="24884" spans="5:5" ht="15">
      <c r="E24884" s="22"/>
    </row>
    <row r="24885" spans="5:5" ht="15">
      <c r="E24885" s="22"/>
    </row>
    <row r="24886" spans="5:5" ht="15">
      <c r="E24886" s="22"/>
    </row>
    <row r="24887" spans="5:5" ht="15">
      <c r="E24887" s="22"/>
    </row>
    <row r="24888" spans="5:5" ht="15">
      <c r="E24888" s="22"/>
    </row>
    <row r="24889" spans="5:5" ht="15">
      <c r="E24889" s="22"/>
    </row>
    <row r="24890" spans="5:5" ht="15">
      <c r="E24890" s="22"/>
    </row>
    <row r="24891" spans="5:5" ht="15">
      <c r="E24891" s="22"/>
    </row>
    <row r="24892" spans="5:5" ht="15">
      <c r="E24892" s="22"/>
    </row>
    <row r="24893" spans="5:5" ht="15">
      <c r="E24893" s="22"/>
    </row>
    <row r="24894" spans="5:5" ht="15">
      <c r="E24894" s="22"/>
    </row>
    <row r="24895" spans="5:5" ht="15">
      <c r="E24895" s="22"/>
    </row>
    <row r="24896" spans="5:5" ht="15">
      <c r="E24896" s="22"/>
    </row>
    <row r="24897" spans="5:5" ht="15">
      <c r="E24897" s="22"/>
    </row>
    <row r="24898" spans="5:5" ht="15">
      <c r="E24898" s="22"/>
    </row>
    <row r="24899" spans="5:5" ht="15">
      <c r="E24899" s="22"/>
    </row>
    <row r="24900" spans="5:5" ht="15">
      <c r="E24900" s="22"/>
    </row>
    <row r="24901" spans="5:5" ht="15">
      <c r="E24901" s="22"/>
    </row>
    <row r="24902" spans="5:5" ht="15">
      <c r="E24902" s="22"/>
    </row>
    <row r="24903" spans="5:5" ht="15">
      <c r="E24903" s="22"/>
    </row>
    <row r="24904" spans="5:5" ht="15">
      <c r="E24904" s="22"/>
    </row>
    <row r="24905" spans="5:5" ht="15">
      <c r="E24905" s="22"/>
    </row>
    <row r="24906" spans="5:5" ht="15">
      <c r="E24906" s="22"/>
    </row>
    <row r="24907" spans="5:5" ht="15">
      <c r="E24907" s="22"/>
    </row>
    <row r="24908" spans="5:5" ht="15">
      <c r="E24908" s="22"/>
    </row>
    <row r="24909" spans="5:5" ht="15">
      <c r="E24909" s="22"/>
    </row>
    <row r="24910" spans="5:5" ht="15">
      <c r="E24910" s="22"/>
    </row>
    <row r="24911" spans="5:5" ht="15">
      <c r="E24911" s="22"/>
    </row>
    <row r="24912" spans="5:5" ht="15">
      <c r="E24912" s="22"/>
    </row>
    <row r="24913" spans="5:5" ht="15">
      <c r="E24913" s="22"/>
    </row>
    <row r="24914" spans="5:5" ht="15">
      <c r="E24914" s="22"/>
    </row>
    <row r="24915" spans="5:5" ht="15">
      <c r="E24915" s="22"/>
    </row>
    <row r="24916" spans="5:5" ht="15">
      <c r="E24916" s="22"/>
    </row>
    <row r="24917" spans="5:5" ht="15">
      <c r="E24917" s="22"/>
    </row>
    <row r="24918" spans="5:5" ht="15">
      <c r="E24918" s="22"/>
    </row>
    <row r="24919" spans="5:5" ht="15">
      <c r="E24919" s="22"/>
    </row>
    <row r="24920" spans="5:5" ht="15">
      <c r="E24920" s="22"/>
    </row>
    <row r="24921" spans="5:5" ht="15">
      <c r="E24921" s="22"/>
    </row>
    <row r="24922" spans="5:5" ht="15">
      <c r="E24922" s="22"/>
    </row>
    <row r="24923" spans="5:5" ht="15">
      <c r="E24923" s="22"/>
    </row>
    <row r="24924" spans="5:5" ht="15">
      <c r="E24924" s="22"/>
    </row>
    <row r="24925" spans="5:5" ht="15">
      <c r="E24925" s="22"/>
    </row>
    <row r="24926" spans="5:5" ht="15">
      <c r="E24926" s="22"/>
    </row>
    <row r="24927" spans="5:5" ht="15">
      <c r="E24927" s="22"/>
    </row>
    <row r="24928" spans="5:5" ht="15">
      <c r="E24928" s="22"/>
    </row>
    <row r="24929" spans="5:5" ht="15">
      <c r="E24929" s="22"/>
    </row>
    <row r="24930" spans="5:5" ht="15">
      <c r="E24930" s="22"/>
    </row>
    <row r="24931" spans="5:5" ht="15">
      <c r="E24931" s="22"/>
    </row>
    <row r="24932" spans="5:5" ht="15">
      <c r="E24932" s="22"/>
    </row>
    <row r="24933" spans="5:5" ht="15">
      <c r="E24933" s="22"/>
    </row>
    <row r="24934" spans="5:5" ht="15">
      <c r="E24934" s="22"/>
    </row>
    <row r="24935" spans="5:5" ht="15">
      <c r="E24935" s="22"/>
    </row>
    <row r="24936" spans="5:5" ht="15">
      <c r="E24936" s="22"/>
    </row>
    <row r="24937" spans="5:5" ht="15">
      <c r="E24937" s="22"/>
    </row>
    <row r="24938" spans="5:5" ht="15">
      <c r="E24938" s="22"/>
    </row>
    <row r="24939" spans="5:5" ht="15">
      <c r="E24939" s="22"/>
    </row>
    <row r="24940" spans="5:5" ht="15">
      <c r="E24940" s="22"/>
    </row>
    <row r="24941" spans="5:5" ht="15">
      <c r="E24941" s="22"/>
    </row>
    <row r="24942" spans="5:5" ht="15">
      <c r="E24942" s="22"/>
    </row>
    <row r="24943" spans="5:5" ht="15">
      <c r="E24943" s="22"/>
    </row>
    <row r="24944" spans="5:5" ht="15">
      <c r="E24944" s="22"/>
    </row>
    <row r="24945" spans="5:5" ht="15">
      <c r="E24945" s="22"/>
    </row>
    <row r="24946" spans="5:5" ht="15">
      <c r="E24946" s="22"/>
    </row>
    <row r="24947" spans="5:5" ht="15">
      <c r="E24947" s="22"/>
    </row>
    <row r="24948" spans="5:5" ht="15">
      <c r="E24948" s="22"/>
    </row>
    <row r="24949" spans="5:5" ht="15">
      <c r="E24949" s="22"/>
    </row>
    <row r="24950" spans="5:5" ht="15">
      <c r="E24950" s="22"/>
    </row>
    <row r="24951" spans="5:5" ht="15">
      <c r="E24951" s="22"/>
    </row>
    <row r="24952" spans="5:5" ht="15">
      <c r="E24952" s="22"/>
    </row>
    <row r="24953" spans="5:5" ht="15">
      <c r="E24953" s="22"/>
    </row>
    <row r="24954" spans="5:5" ht="15">
      <c r="E24954" s="22"/>
    </row>
    <row r="24955" spans="5:5" ht="15">
      <c r="E24955" s="22"/>
    </row>
    <row r="24956" spans="5:5" ht="15">
      <c r="E24956" s="22"/>
    </row>
    <row r="24957" spans="5:5" ht="15">
      <c r="E24957" s="22"/>
    </row>
    <row r="24958" spans="5:5" ht="15">
      <c r="E24958" s="22"/>
    </row>
    <row r="24959" spans="5:5" ht="15">
      <c r="E24959" s="22"/>
    </row>
    <row r="24960" spans="5:5" ht="15">
      <c r="E24960" s="22"/>
    </row>
    <row r="24961" spans="5:5" ht="15">
      <c r="E24961" s="22"/>
    </row>
    <row r="24962" spans="5:5" ht="15">
      <c r="E24962" s="22"/>
    </row>
    <row r="24963" spans="5:5" ht="15">
      <c r="E24963" s="22"/>
    </row>
    <row r="24964" spans="5:5" ht="15">
      <c r="E24964" s="22"/>
    </row>
    <row r="24965" spans="5:5" ht="15">
      <c r="E24965" s="22"/>
    </row>
    <row r="24966" spans="5:5" ht="15">
      <c r="E24966" s="22"/>
    </row>
    <row r="24967" spans="5:5" ht="15">
      <c r="E24967" s="22"/>
    </row>
    <row r="24968" spans="5:5" ht="15">
      <c r="E24968" s="22"/>
    </row>
    <row r="24969" spans="5:5" ht="15">
      <c r="E24969" s="22"/>
    </row>
    <row r="24970" spans="5:5" ht="15">
      <c r="E24970" s="22"/>
    </row>
    <row r="24971" spans="5:5" ht="15">
      <c r="E24971" s="22"/>
    </row>
    <row r="24972" spans="5:5" ht="15">
      <c r="E24972" s="22"/>
    </row>
    <row r="24973" spans="5:5" ht="15">
      <c r="E24973" s="22"/>
    </row>
    <row r="24974" spans="5:5" ht="15">
      <c r="E24974" s="22"/>
    </row>
    <row r="24975" spans="5:5" ht="15">
      <c r="E24975" s="22"/>
    </row>
    <row r="24976" spans="5:5" ht="15">
      <c r="E24976" s="22"/>
    </row>
    <row r="24977" spans="5:5" ht="15">
      <c r="E24977" s="22"/>
    </row>
    <row r="24978" spans="5:5" ht="15">
      <c r="E24978" s="22"/>
    </row>
    <row r="24979" spans="5:5" ht="15">
      <c r="E24979" s="22"/>
    </row>
    <row r="24980" spans="5:5" ht="15">
      <c r="E24980" s="22"/>
    </row>
    <row r="24981" spans="5:5" ht="15">
      <c r="E24981" s="22"/>
    </row>
    <row r="24982" spans="5:5" ht="15">
      <c r="E24982" s="22"/>
    </row>
    <row r="24983" spans="5:5" ht="15">
      <c r="E24983" s="22"/>
    </row>
    <row r="24984" spans="5:5" ht="15">
      <c r="E24984" s="22"/>
    </row>
    <row r="24985" spans="5:5" ht="15">
      <c r="E24985" s="22"/>
    </row>
    <row r="24986" spans="5:5" ht="15">
      <c r="E24986" s="22"/>
    </row>
    <row r="24987" spans="5:5" ht="15">
      <c r="E24987" s="22"/>
    </row>
    <row r="24988" spans="5:5" ht="15">
      <c r="E24988" s="22"/>
    </row>
    <row r="24989" spans="5:5" ht="15">
      <c r="E24989" s="22"/>
    </row>
    <row r="24990" spans="5:5" ht="15">
      <c r="E24990" s="22"/>
    </row>
    <row r="24991" spans="5:5" ht="15">
      <c r="E24991" s="22"/>
    </row>
    <row r="24992" spans="5:5" ht="15">
      <c r="E24992" s="22"/>
    </row>
    <row r="24993" spans="5:5" ht="15">
      <c r="E24993" s="22"/>
    </row>
    <row r="24994" spans="5:5" ht="15">
      <c r="E24994" s="22"/>
    </row>
    <row r="24995" spans="5:5" ht="15">
      <c r="E24995" s="22"/>
    </row>
    <row r="24996" spans="5:5" ht="15">
      <c r="E24996" s="22"/>
    </row>
    <row r="24997" spans="5:5" ht="15">
      <c r="E24997" s="22"/>
    </row>
    <row r="24998" spans="5:5" ht="15">
      <c r="E24998" s="22"/>
    </row>
    <row r="24999" spans="5:5" ht="15">
      <c r="E24999" s="22"/>
    </row>
    <row r="25000" spans="5:5" ht="15">
      <c r="E25000" s="22"/>
    </row>
    <row r="25001" spans="5:5" ht="15">
      <c r="E25001" s="22"/>
    </row>
    <row r="25002" spans="5:5" ht="15">
      <c r="E25002" s="22"/>
    </row>
    <row r="25003" spans="5:5" ht="15">
      <c r="E25003" s="22"/>
    </row>
    <row r="25004" spans="5:5" ht="15">
      <c r="E25004" s="22"/>
    </row>
    <row r="25005" spans="5:5" ht="15">
      <c r="E25005" s="22"/>
    </row>
    <row r="25006" spans="5:5" ht="15">
      <c r="E25006" s="22"/>
    </row>
    <row r="25007" spans="5:5" ht="15">
      <c r="E25007" s="22"/>
    </row>
    <row r="25008" spans="5:5" ht="15">
      <c r="E25008" s="22"/>
    </row>
    <row r="25009" spans="5:5" ht="15">
      <c r="E25009" s="22"/>
    </row>
    <row r="25010" spans="5:5" ht="15">
      <c r="E25010" s="22"/>
    </row>
    <row r="25011" spans="5:5" ht="15">
      <c r="E25011" s="22"/>
    </row>
    <row r="25012" spans="5:5" ht="15">
      <c r="E25012" s="22"/>
    </row>
    <row r="25013" spans="5:5" ht="15">
      <c r="E25013" s="22"/>
    </row>
    <row r="25014" spans="5:5" ht="15">
      <c r="E25014" s="22"/>
    </row>
    <row r="25015" spans="5:5" ht="15">
      <c r="E25015" s="22"/>
    </row>
    <row r="25016" spans="5:5" ht="15">
      <c r="E25016" s="22"/>
    </row>
    <row r="25017" spans="5:5" ht="15">
      <c r="E25017" s="22"/>
    </row>
    <row r="25018" spans="5:5" ht="15">
      <c r="E25018" s="22"/>
    </row>
    <row r="25019" spans="5:5" ht="15">
      <c r="E25019" s="22"/>
    </row>
    <row r="25020" spans="5:5" ht="15">
      <c r="E25020" s="22"/>
    </row>
    <row r="25021" spans="5:5" ht="15">
      <c r="E25021" s="22"/>
    </row>
    <row r="25022" spans="5:5" ht="15">
      <c r="E25022" s="22"/>
    </row>
    <row r="25023" spans="5:5" ht="15">
      <c r="E25023" s="22"/>
    </row>
    <row r="25024" spans="5:5" ht="15">
      <c r="E25024" s="22"/>
    </row>
    <row r="25025" spans="5:5" ht="15">
      <c r="E25025" s="22"/>
    </row>
    <row r="25026" spans="5:5" ht="15">
      <c r="E25026" s="22"/>
    </row>
    <row r="25027" spans="5:5" ht="15">
      <c r="E25027" s="22"/>
    </row>
    <row r="25028" spans="5:5" ht="15">
      <c r="E25028" s="22"/>
    </row>
    <row r="25029" spans="5:5" ht="15">
      <c r="E25029" s="22"/>
    </row>
    <row r="25030" spans="5:5" ht="15">
      <c r="E25030" s="22"/>
    </row>
    <row r="25031" spans="5:5" ht="15">
      <c r="E25031" s="22"/>
    </row>
    <row r="25032" spans="5:5" ht="15">
      <c r="E25032" s="22"/>
    </row>
    <row r="25033" spans="5:5" ht="15">
      <c r="E25033" s="22"/>
    </row>
    <row r="25034" spans="5:5" ht="15">
      <c r="E25034" s="22"/>
    </row>
    <row r="25035" spans="5:5" ht="15">
      <c r="E25035" s="22"/>
    </row>
    <row r="25036" spans="5:5" ht="15">
      <c r="E25036" s="22"/>
    </row>
    <row r="25037" spans="5:5" ht="15">
      <c r="E25037" s="22"/>
    </row>
    <row r="25038" spans="5:5" ht="15">
      <c r="E25038" s="22"/>
    </row>
    <row r="25039" spans="5:5" ht="15">
      <c r="E25039" s="22"/>
    </row>
    <row r="25040" spans="5:5" ht="15">
      <c r="E25040" s="22"/>
    </row>
    <row r="25041" spans="5:5" ht="15">
      <c r="E25041" s="22"/>
    </row>
    <row r="25042" spans="5:5" ht="15">
      <c r="E25042" s="22"/>
    </row>
    <row r="25043" spans="5:5" ht="15">
      <c r="E25043" s="22"/>
    </row>
    <row r="25044" spans="5:5" ht="15">
      <c r="E25044" s="22"/>
    </row>
    <row r="25045" spans="5:5" ht="15">
      <c r="E25045" s="22"/>
    </row>
    <row r="25046" spans="5:5" ht="15">
      <c r="E25046" s="22"/>
    </row>
    <row r="25047" spans="5:5" ht="15">
      <c r="E25047" s="22"/>
    </row>
    <row r="25048" spans="5:5" ht="15">
      <c r="E25048" s="22"/>
    </row>
    <row r="25049" spans="5:5" ht="15">
      <c r="E25049" s="22"/>
    </row>
    <row r="25050" spans="5:5" ht="15">
      <c r="E25050" s="22"/>
    </row>
    <row r="25051" spans="5:5" ht="15">
      <c r="E25051" s="22"/>
    </row>
    <row r="25052" spans="5:5" ht="15">
      <c r="E25052" s="22"/>
    </row>
    <row r="25053" spans="5:5" ht="15">
      <c r="E25053" s="22"/>
    </row>
    <row r="25054" spans="5:5" ht="15">
      <c r="E25054" s="22"/>
    </row>
    <row r="25055" spans="5:5" ht="15">
      <c r="E25055" s="22"/>
    </row>
    <row r="25056" spans="5:5" ht="15">
      <c r="E25056" s="22"/>
    </row>
    <row r="25057" spans="5:5" ht="15">
      <c r="E25057" s="22"/>
    </row>
    <row r="25058" spans="5:5" ht="15">
      <c r="E25058" s="22"/>
    </row>
    <row r="25059" spans="5:5" ht="15">
      <c r="E25059" s="22"/>
    </row>
    <row r="25060" spans="5:5" ht="15">
      <c r="E25060" s="22"/>
    </row>
    <row r="25061" spans="5:5" ht="15">
      <c r="E25061" s="22"/>
    </row>
    <row r="25062" spans="5:5" ht="15">
      <c r="E25062" s="22"/>
    </row>
    <row r="25063" spans="5:5" ht="15">
      <c r="E25063" s="22"/>
    </row>
    <row r="25064" spans="5:5" ht="15">
      <c r="E25064" s="22"/>
    </row>
    <row r="25065" spans="5:5" ht="15">
      <c r="E25065" s="22"/>
    </row>
    <row r="25066" spans="5:5" ht="15">
      <c r="E25066" s="22"/>
    </row>
    <row r="25067" spans="5:5" ht="15">
      <c r="E25067" s="22"/>
    </row>
    <row r="25068" spans="5:5" ht="15">
      <c r="E25068" s="22"/>
    </row>
    <row r="25069" spans="5:5" ht="15">
      <c r="E25069" s="22"/>
    </row>
    <row r="25070" spans="5:5" ht="15">
      <c r="E25070" s="22"/>
    </row>
    <row r="25071" spans="5:5" ht="15">
      <c r="E25071" s="22"/>
    </row>
    <row r="25072" spans="5:5" ht="15">
      <c r="E25072" s="22"/>
    </row>
    <row r="25073" spans="5:5" ht="15">
      <c r="E25073" s="22"/>
    </row>
    <row r="25074" spans="5:5" ht="15">
      <c r="E25074" s="22"/>
    </row>
    <row r="25075" spans="5:5" ht="15">
      <c r="E25075" s="22"/>
    </row>
    <row r="25076" spans="5:5" ht="15">
      <c r="E25076" s="22"/>
    </row>
    <row r="25077" spans="5:5" ht="15">
      <c r="E25077" s="22"/>
    </row>
    <row r="25078" spans="5:5" ht="15">
      <c r="E25078" s="22"/>
    </row>
    <row r="25079" spans="5:5" ht="15">
      <c r="E25079" s="22"/>
    </row>
    <row r="25080" spans="5:5" ht="15">
      <c r="E25080" s="22"/>
    </row>
    <row r="25081" spans="5:5" ht="15">
      <c r="E25081" s="22"/>
    </row>
    <row r="25082" spans="5:5" ht="15">
      <c r="E25082" s="22"/>
    </row>
    <row r="25083" spans="5:5" ht="15">
      <c r="E25083" s="22"/>
    </row>
    <row r="25084" spans="5:5" ht="15">
      <c r="E25084" s="22"/>
    </row>
    <row r="25085" spans="5:5" ht="15">
      <c r="E25085" s="22"/>
    </row>
    <row r="25086" spans="5:5" ht="15">
      <c r="E25086" s="22"/>
    </row>
    <row r="25087" spans="5:5" ht="15">
      <c r="E25087" s="22"/>
    </row>
    <row r="25088" spans="5:5" ht="15">
      <c r="E25088" s="22"/>
    </row>
    <row r="25089" spans="5:5" ht="15">
      <c r="E25089" s="22"/>
    </row>
    <row r="25090" spans="5:5" ht="15">
      <c r="E25090" s="22"/>
    </row>
    <row r="25091" spans="5:5" ht="15">
      <c r="E25091" s="22"/>
    </row>
    <row r="25092" spans="5:5" ht="15">
      <c r="E25092" s="22"/>
    </row>
    <row r="25093" spans="5:5" ht="15">
      <c r="E25093" s="22"/>
    </row>
    <row r="25094" spans="5:5" ht="15">
      <c r="E25094" s="22"/>
    </row>
    <row r="25095" spans="5:5" ht="15">
      <c r="E25095" s="22"/>
    </row>
    <row r="25096" spans="5:5" ht="15">
      <c r="E25096" s="22"/>
    </row>
    <row r="25097" spans="5:5" ht="15">
      <c r="E25097" s="22"/>
    </row>
    <row r="25098" spans="5:5" ht="15">
      <c r="E25098" s="22"/>
    </row>
    <row r="25099" spans="5:5" ht="15">
      <c r="E25099" s="22"/>
    </row>
    <row r="25100" spans="5:5" ht="15">
      <c r="E25100" s="22"/>
    </row>
    <row r="25101" spans="5:5" ht="15">
      <c r="E25101" s="22"/>
    </row>
    <row r="25102" spans="5:5" ht="15">
      <c r="E25102" s="22"/>
    </row>
    <row r="25103" spans="5:5" ht="15">
      <c r="E25103" s="22"/>
    </row>
    <row r="25104" spans="5:5" ht="15">
      <c r="E25104" s="22"/>
    </row>
    <row r="25105" spans="5:5" ht="15">
      <c r="E25105" s="22"/>
    </row>
    <row r="25106" spans="5:5" ht="15">
      <c r="E25106" s="22"/>
    </row>
    <row r="25107" spans="5:5" ht="15">
      <c r="E25107" s="22"/>
    </row>
    <row r="25108" spans="5:5" ht="15">
      <c r="E25108" s="22"/>
    </row>
    <row r="25109" spans="5:5" ht="15">
      <c r="E25109" s="22"/>
    </row>
    <row r="25110" spans="5:5" ht="15">
      <c r="E25110" s="22"/>
    </row>
    <row r="25111" spans="5:5" ht="15">
      <c r="E25111" s="22"/>
    </row>
    <row r="25112" spans="5:5" ht="15">
      <c r="E25112" s="22"/>
    </row>
    <row r="25113" spans="5:5" ht="15">
      <c r="E25113" s="22"/>
    </row>
    <row r="25114" spans="5:5" ht="15">
      <c r="E25114" s="22"/>
    </row>
    <row r="25115" spans="5:5" ht="15">
      <c r="E25115" s="22"/>
    </row>
    <row r="25116" spans="5:5" ht="15">
      <c r="E25116" s="22"/>
    </row>
    <row r="25117" spans="5:5" ht="15">
      <c r="E25117" s="22"/>
    </row>
    <row r="25118" spans="5:5" ht="15">
      <c r="E25118" s="22"/>
    </row>
    <row r="25119" spans="5:5" ht="15">
      <c r="E25119" s="22"/>
    </row>
    <row r="25120" spans="5:5" ht="15">
      <c r="E25120" s="22"/>
    </row>
    <row r="25121" spans="5:5" ht="15">
      <c r="E25121" s="22"/>
    </row>
    <row r="25122" spans="5:5" ht="15">
      <c r="E25122" s="22"/>
    </row>
    <row r="25123" spans="5:5" ht="15">
      <c r="E25123" s="22"/>
    </row>
    <row r="25124" spans="5:5" ht="15">
      <c r="E25124" s="22"/>
    </row>
    <row r="25125" spans="5:5" ht="15">
      <c r="E25125" s="22"/>
    </row>
    <row r="25126" spans="5:5" ht="15">
      <c r="E25126" s="22"/>
    </row>
    <row r="25127" spans="5:5" ht="15">
      <c r="E25127" s="22"/>
    </row>
    <row r="25128" spans="5:5" ht="15">
      <c r="E25128" s="22"/>
    </row>
    <row r="25129" spans="5:5" ht="15">
      <c r="E25129" s="22"/>
    </row>
    <row r="25130" spans="5:5" ht="15">
      <c r="E25130" s="22"/>
    </row>
    <row r="25131" spans="5:5" ht="15">
      <c r="E25131" s="22"/>
    </row>
    <row r="25132" spans="5:5" ht="15">
      <c r="E25132" s="22"/>
    </row>
    <row r="25133" spans="5:5" ht="15">
      <c r="E25133" s="22"/>
    </row>
    <row r="25134" spans="5:5" ht="15">
      <c r="E25134" s="22"/>
    </row>
    <row r="25135" spans="5:5" ht="15">
      <c r="E25135" s="22"/>
    </row>
    <row r="25136" spans="5:5" ht="15">
      <c r="E25136" s="22"/>
    </row>
    <row r="25137" spans="5:5" ht="15">
      <c r="E25137" s="22"/>
    </row>
    <row r="25138" spans="5:5" ht="15">
      <c r="E25138" s="22"/>
    </row>
    <row r="25139" spans="5:5" ht="15">
      <c r="E25139" s="22"/>
    </row>
    <row r="25140" spans="5:5" ht="15">
      <c r="E25140" s="22"/>
    </row>
    <row r="25141" spans="5:5" ht="15">
      <c r="E25141" s="22"/>
    </row>
    <row r="25142" spans="5:5" ht="15">
      <c r="E25142" s="22"/>
    </row>
    <row r="25143" spans="5:5" ht="15">
      <c r="E25143" s="22"/>
    </row>
    <row r="25144" spans="5:5" ht="15">
      <c r="E25144" s="22"/>
    </row>
    <row r="25145" spans="5:5" ht="15">
      <c r="E25145" s="22"/>
    </row>
    <row r="25146" spans="5:5" ht="15">
      <c r="E25146" s="22"/>
    </row>
    <row r="25147" spans="5:5" ht="15">
      <c r="E25147" s="22"/>
    </row>
    <row r="25148" spans="5:5" ht="15">
      <c r="E25148" s="22"/>
    </row>
    <row r="25149" spans="5:5" ht="15">
      <c r="E25149" s="22"/>
    </row>
    <row r="25150" spans="5:5" ht="15">
      <c r="E25150" s="22"/>
    </row>
    <row r="25151" spans="5:5" ht="15">
      <c r="E25151" s="22"/>
    </row>
    <row r="25152" spans="5:5" ht="15">
      <c r="E25152" s="22"/>
    </row>
    <row r="25153" spans="5:5" ht="15">
      <c r="E25153" s="22"/>
    </row>
    <row r="25154" spans="5:5" ht="15">
      <c r="E25154" s="22"/>
    </row>
    <row r="25155" spans="5:5" ht="15">
      <c r="E25155" s="22"/>
    </row>
    <row r="25156" spans="5:5" ht="15">
      <c r="E25156" s="22"/>
    </row>
    <row r="25157" spans="5:5" ht="15">
      <c r="E25157" s="22"/>
    </row>
    <row r="25158" spans="5:5" ht="15">
      <c r="E25158" s="22"/>
    </row>
    <row r="25159" spans="5:5" ht="15">
      <c r="E25159" s="22"/>
    </row>
    <row r="25160" spans="5:5" ht="15">
      <c r="E25160" s="22"/>
    </row>
    <row r="25161" spans="5:5" ht="15">
      <c r="E25161" s="22"/>
    </row>
    <row r="25162" spans="5:5" ht="15">
      <c r="E25162" s="22"/>
    </row>
    <row r="25163" spans="5:5" ht="15">
      <c r="E25163" s="22"/>
    </row>
    <row r="25164" spans="5:5" ht="15">
      <c r="E25164" s="22"/>
    </row>
    <row r="25165" spans="5:5" ht="15">
      <c r="E25165" s="22"/>
    </row>
    <row r="25166" spans="5:5" ht="15">
      <c r="E25166" s="22"/>
    </row>
    <row r="25167" spans="5:5" ht="15">
      <c r="E25167" s="22"/>
    </row>
    <row r="25168" spans="5:5" ht="15">
      <c r="E25168" s="22"/>
    </row>
    <row r="25169" spans="5:5" ht="15">
      <c r="E25169" s="22"/>
    </row>
    <row r="25170" spans="5:5" ht="15">
      <c r="E25170" s="22"/>
    </row>
    <row r="25171" spans="5:5" ht="15">
      <c r="E25171" s="22"/>
    </row>
    <row r="25172" spans="5:5" ht="15">
      <c r="E25172" s="22"/>
    </row>
    <row r="25173" spans="5:5" ht="15">
      <c r="E25173" s="22"/>
    </row>
    <row r="25174" spans="5:5" ht="15">
      <c r="E25174" s="22"/>
    </row>
    <row r="25175" spans="5:5" ht="15">
      <c r="E25175" s="22"/>
    </row>
    <row r="25176" spans="5:5" ht="15">
      <c r="E25176" s="22"/>
    </row>
    <row r="25177" spans="5:5" ht="15">
      <c r="E25177" s="22"/>
    </row>
    <row r="25178" spans="5:5" ht="15">
      <c r="E25178" s="22"/>
    </row>
    <row r="25179" spans="5:5" ht="15">
      <c r="E25179" s="22"/>
    </row>
    <row r="25180" spans="5:5" ht="15">
      <c r="E25180" s="22"/>
    </row>
    <row r="25181" spans="5:5" ht="15">
      <c r="E25181" s="22"/>
    </row>
    <row r="25182" spans="5:5" ht="15">
      <c r="E25182" s="22"/>
    </row>
    <row r="25183" spans="5:5" ht="15">
      <c r="E25183" s="22"/>
    </row>
    <row r="25184" spans="5:5" ht="15">
      <c r="E25184" s="22"/>
    </row>
    <row r="25185" spans="5:5" ht="15">
      <c r="E25185" s="22"/>
    </row>
    <row r="25186" spans="5:5" ht="15">
      <c r="E25186" s="22"/>
    </row>
    <row r="25187" spans="5:5" ht="15">
      <c r="E25187" s="22"/>
    </row>
    <row r="25188" spans="5:5" ht="15">
      <c r="E25188" s="22"/>
    </row>
    <row r="25189" spans="5:5" ht="15">
      <c r="E25189" s="22"/>
    </row>
    <row r="25190" spans="5:5" ht="15">
      <c r="E25190" s="22"/>
    </row>
    <row r="25191" spans="5:5" ht="15">
      <c r="E25191" s="22"/>
    </row>
    <row r="25192" spans="5:5" ht="15">
      <c r="E25192" s="22"/>
    </row>
    <row r="25193" spans="5:5" ht="15">
      <c r="E25193" s="22"/>
    </row>
    <row r="25194" spans="5:5" ht="15">
      <c r="E25194" s="22"/>
    </row>
    <row r="25195" spans="5:5" ht="15">
      <c r="E25195" s="22"/>
    </row>
    <row r="25196" spans="5:5" ht="15">
      <c r="E25196" s="22"/>
    </row>
    <row r="25197" spans="5:5" ht="15">
      <c r="E25197" s="22"/>
    </row>
    <row r="25198" spans="5:5" ht="15">
      <c r="E25198" s="22"/>
    </row>
    <row r="25199" spans="5:5" ht="15">
      <c r="E25199" s="22"/>
    </row>
    <row r="25200" spans="5:5" ht="15">
      <c r="E25200" s="22"/>
    </row>
    <row r="25201" spans="5:5" ht="15">
      <c r="E25201" s="22"/>
    </row>
    <row r="25202" spans="5:5" ht="15">
      <c r="E25202" s="22"/>
    </row>
    <row r="25203" spans="5:5" ht="15">
      <c r="E25203" s="22"/>
    </row>
    <row r="25204" spans="5:5" ht="15">
      <c r="E25204" s="22"/>
    </row>
    <row r="25205" spans="5:5" ht="15">
      <c r="E25205" s="22"/>
    </row>
    <row r="25206" spans="5:5" ht="15">
      <c r="E25206" s="22"/>
    </row>
    <row r="25207" spans="5:5" ht="15">
      <c r="E25207" s="22"/>
    </row>
    <row r="25208" spans="5:5" ht="15">
      <c r="E25208" s="22"/>
    </row>
    <row r="25209" spans="5:5" ht="15">
      <c r="E25209" s="22"/>
    </row>
    <row r="25210" spans="5:5" ht="15">
      <c r="E25210" s="22"/>
    </row>
    <row r="25211" spans="5:5" ht="15">
      <c r="E25211" s="22"/>
    </row>
    <row r="25212" spans="5:5" ht="15">
      <c r="E25212" s="22"/>
    </row>
    <row r="25213" spans="5:5" ht="15">
      <c r="E25213" s="22"/>
    </row>
    <row r="25214" spans="5:5" ht="15">
      <c r="E25214" s="22"/>
    </row>
    <row r="25215" spans="5:5" ht="15">
      <c r="E25215" s="22"/>
    </row>
    <row r="25216" spans="5:5" ht="15">
      <c r="E25216" s="22"/>
    </row>
    <row r="25217" spans="5:5" ht="15">
      <c r="E25217" s="22"/>
    </row>
    <row r="25218" spans="5:5" ht="15">
      <c r="E25218" s="22"/>
    </row>
    <row r="25219" spans="5:5" ht="15">
      <c r="E25219" s="22"/>
    </row>
    <row r="25220" spans="5:5" ht="15">
      <c r="E25220" s="22"/>
    </row>
    <row r="25221" spans="5:5" ht="15">
      <c r="E25221" s="22"/>
    </row>
    <row r="25222" spans="5:5" ht="15">
      <c r="E25222" s="22"/>
    </row>
    <row r="25223" spans="5:5" ht="15">
      <c r="E25223" s="22"/>
    </row>
    <row r="25224" spans="5:5" ht="15">
      <c r="E25224" s="22"/>
    </row>
    <row r="25225" spans="5:5" ht="15">
      <c r="E25225" s="22"/>
    </row>
    <row r="25226" spans="5:5" ht="15">
      <c r="E25226" s="22"/>
    </row>
    <row r="25227" spans="5:5" ht="15">
      <c r="E25227" s="22"/>
    </row>
    <row r="25228" spans="5:5" ht="15">
      <c r="E25228" s="22"/>
    </row>
    <row r="25229" spans="5:5" ht="15">
      <c r="E25229" s="22"/>
    </row>
    <row r="25230" spans="5:5" ht="15">
      <c r="E25230" s="22"/>
    </row>
    <row r="25231" spans="5:5" ht="15">
      <c r="E25231" s="22"/>
    </row>
    <row r="25232" spans="5:5" ht="15">
      <c r="E25232" s="22"/>
    </row>
    <row r="25233" spans="5:5" ht="15">
      <c r="E25233" s="22"/>
    </row>
    <row r="25234" spans="5:5" ht="15">
      <c r="E25234" s="22"/>
    </row>
    <row r="25235" spans="5:5" ht="15">
      <c r="E25235" s="22"/>
    </row>
    <row r="25236" spans="5:5" ht="15">
      <c r="E25236" s="22"/>
    </row>
    <row r="25237" spans="5:5" ht="15">
      <c r="E25237" s="22"/>
    </row>
    <row r="25238" spans="5:5" ht="15">
      <c r="E25238" s="22"/>
    </row>
    <row r="25239" spans="5:5" ht="15">
      <c r="E25239" s="22"/>
    </row>
    <row r="25240" spans="5:5" ht="15">
      <c r="E25240" s="22"/>
    </row>
    <row r="25241" spans="5:5" ht="15">
      <c r="E25241" s="22"/>
    </row>
    <row r="25242" spans="5:5" ht="15">
      <c r="E25242" s="22"/>
    </row>
    <row r="25243" spans="5:5" ht="15">
      <c r="E25243" s="22"/>
    </row>
    <row r="25244" spans="5:5" ht="15">
      <c r="E25244" s="22"/>
    </row>
    <row r="25245" spans="5:5" ht="15">
      <c r="E25245" s="22"/>
    </row>
    <row r="25246" spans="5:5" ht="15">
      <c r="E25246" s="22"/>
    </row>
    <row r="25247" spans="5:5" ht="15">
      <c r="E25247" s="22"/>
    </row>
    <row r="25248" spans="5:5" ht="15">
      <c r="E25248" s="22"/>
    </row>
    <row r="25249" spans="5:5" ht="15">
      <c r="E25249" s="22"/>
    </row>
    <row r="25250" spans="5:5" ht="15">
      <c r="E25250" s="22"/>
    </row>
    <row r="25251" spans="5:5" ht="15">
      <c r="E25251" s="22"/>
    </row>
    <row r="25252" spans="5:5" ht="15">
      <c r="E25252" s="22"/>
    </row>
    <row r="25253" spans="5:5" ht="15">
      <c r="E25253" s="22"/>
    </row>
    <row r="25254" spans="5:5" ht="15">
      <c r="E25254" s="22"/>
    </row>
    <row r="25255" spans="5:5" ht="15">
      <c r="E25255" s="22"/>
    </row>
    <row r="25256" spans="5:5" ht="15">
      <c r="E25256" s="22"/>
    </row>
    <row r="25257" spans="5:5" ht="15">
      <c r="E25257" s="22"/>
    </row>
    <row r="25258" spans="5:5" ht="15">
      <c r="E25258" s="22"/>
    </row>
    <row r="25259" spans="5:5" ht="15">
      <c r="E25259" s="22"/>
    </row>
    <row r="25260" spans="5:5" ht="15">
      <c r="E25260" s="22"/>
    </row>
    <row r="25261" spans="5:5" ht="15">
      <c r="E25261" s="22"/>
    </row>
    <row r="25262" spans="5:5" ht="15">
      <c r="E25262" s="22"/>
    </row>
    <row r="25263" spans="5:5" ht="15">
      <c r="E25263" s="22"/>
    </row>
    <row r="25264" spans="5:5" ht="15">
      <c r="E25264" s="22"/>
    </row>
    <row r="25265" spans="5:5" ht="15">
      <c r="E25265" s="22"/>
    </row>
    <row r="25266" spans="5:5" ht="15">
      <c r="E25266" s="22"/>
    </row>
    <row r="25267" spans="5:5" ht="15">
      <c r="E25267" s="22"/>
    </row>
    <row r="25268" spans="5:5" ht="15">
      <c r="E25268" s="22"/>
    </row>
    <row r="25269" spans="5:5" ht="15">
      <c r="E25269" s="22"/>
    </row>
    <row r="25270" spans="5:5" ht="15">
      <c r="E25270" s="22"/>
    </row>
    <row r="25271" spans="5:5" ht="15">
      <c r="E25271" s="22"/>
    </row>
    <row r="25272" spans="5:5" ht="15">
      <c r="E25272" s="22"/>
    </row>
    <row r="25273" spans="5:5" ht="15">
      <c r="E25273" s="22"/>
    </row>
    <row r="25274" spans="5:5" ht="15">
      <c r="E25274" s="22"/>
    </row>
    <row r="25275" spans="5:5" ht="15">
      <c r="E25275" s="22"/>
    </row>
    <row r="25276" spans="5:5" ht="15">
      <c r="E25276" s="22"/>
    </row>
    <row r="25277" spans="5:5" ht="15">
      <c r="E25277" s="22"/>
    </row>
    <row r="25278" spans="5:5" ht="15">
      <c r="E25278" s="22"/>
    </row>
    <row r="25279" spans="5:5" ht="15">
      <c r="E25279" s="22"/>
    </row>
    <row r="25280" spans="5:5" ht="15">
      <c r="E25280" s="22"/>
    </row>
    <row r="25281" spans="5:5" ht="15">
      <c r="E25281" s="22"/>
    </row>
    <row r="25282" spans="5:5" ht="15">
      <c r="E25282" s="22"/>
    </row>
    <row r="25283" spans="5:5" ht="15">
      <c r="E25283" s="22"/>
    </row>
    <row r="25284" spans="5:5" ht="15">
      <c r="E25284" s="22"/>
    </row>
    <row r="25285" spans="5:5" ht="15">
      <c r="E25285" s="22"/>
    </row>
    <row r="25286" spans="5:5" ht="15">
      <c r="E25286" s="22"/>
    </row>
    <row r="25287" spans="5:5" ht="15">
      <c r="E25287" s="22"/>
    </row>
    <row r="25288" spans="5:5" ht="15">
      <c r="E25288" s="22"/>
    </row>
    <row r="25289" spans="5:5" ht="15">
      <c r="E25289" s="22"/>
    </row>
    <row r="25290" spans="5:5" ht="15">
      <c r="E25290" s="22"/>
    </row>
    <row r="25291" spans="5:5" ht="15">
      <c r="E25291" s="22"/>
    </row>
    <row r="25292" spans="5:5" ht="15">
      <c r="E25292" s="22"/>
    </row>
    <row r="25293" spans="5:5" ht="15">
      <c r="E25293" s="22"/>
    </row>
    <row r="25294" spans="5:5" ht="15">
      <c r="E25294" s="22"/>
    </row>
    <row r="25295" spans="5:5" ht="15">
      <c r="E25295" s="22"/>
    </row>
    <row r="25296" spans="5:5" ht="15">
      <c r="E25296" s="22"/>
    </row>
    <row r="25297" spans="5:5" ht="15">
      <c r="E25297" s="22"/>
    </row>
    <row r="25298" spans="5:5" ht="15">
      <c r="E25298" s="22"/>
    </row>
    <row r="25299" spans="5:5" ht="15">
      <c r="E25299" s="22"/>
    </row>
    <row r="25300" spans="5:5" ht="15">
      <c r="E25300" s="22"/>
    </row>
    <row r="25301" spans="5:5" ht="15">
      <c r="E25301" s="22"/>
    </row>
    <row r="25302" spans="5:5" ht="15">
      <c r="E25302" s="22"/>
    </row>
    <row r="25303" spans="5:5" ht="15">
      <c r="E25303" s="22"/>
    </row>
    <row r="25304" spans="5:5" ht="15">
      <c r="E25304" s="22"/>
    </row>
    <row r="25305" spans="5:5" ht="15">
      <c r="E25305" s="22"/>
    </row>
    <row r="25306" spans="5:5" ht="15">
      <c r="E25306" s="22"/>
    </row>
    <row r="25307" spans="5:5" ht="15">
      <c r="E25307" s="22"/>
    </row>
    <row r="25308" spans="5:5" ht="15">
      <c r="E25308" s="22"/>
    </row>
    <row r="25309" spans="5:5" ht="15">
      <c r="E25309" s="22"/>
    </row>
    <row r="25310" spans="5:5" ht="15">
      <c r="E25310" s="22"/>
    </row>
    <row r="25311" spans="5:5" ht="15">
      <c r="E25311" s="22"/>
    </row>
    <row r="25312" spans="5:5" ht="15">
      <c r="E25312" s="22"/>
    </row>
    <row r="25313" spans="5:5" ht="15">
      <c r="E25313" s="22"/>
    </row>
    <row r="25314" spans="5:5" ht="15">
      <c r="E25314" s="22"/>
    </row>
    <row r="25315" spans="5:5" ht="15">
      <c r="E25315" s="22"/>
    </row>
    <row r="25316" spans="5:5" ht="15">
      <c r="E25316" s="22"/>
    </row>
    <row r="25317" spans="5:5" ht="15">
      <c r="E25317" s="22"/>
    </row>
    <row r="25318" spans="5:5" ht="15">
      <c r="E25318" s="22"/>
    </row>
    <row r="25319" spans="5:5" ht="15">
      <c r="E25319" s="22"/>
    </row>
    <row r="25320" spans="5:5" ht="15">
      <c r="E25320" s="22"/>
    </row>
    <row r="25321" spans="5:5" ht="15">
      <c r="E25321" s="22"/>
    </row>
    <row r="25322" spans="5:5" ht="15">
      <c r="E25322" s="22"/>
    </row>
    <row r="25323" spans="5:5" ht="15">
      <c r="E25323" s="22"/>
    </row>
    <row r="25324" spans="5:5" ht="15">
      <c r="E25324" s="22"/>
    </row>
    <row r="25325" spans="5:5" ht="15">
      <c r="E25325" s="22"/>
    </row>
    <row r="25326" spans="5:5" ht="15">
      <c r="E25326" s="22"/>
    </row>
    <row r="25327" spans="5:5" ht="15">
      <c r="E25327" s="22"/>
    </row>
    <row r="25328" spans="5:5" ht="15">
      <c r="E25328" s="22"/>
    </row>
    <row r="25329" spans="5:5" ht="15">
      <c r="E25329" s="22"/>
    </row>
    <row r="25330" spans="5:5" ht="15">
      <c r="E25330" s="22"/>
    </row>
    <row r="25331" spans="5:5" ht="15">
      <c r="E25331" s="22"/>
    </row>
    <row r="25332" spans="5:5" ht="15">
      <c r="E25332" s="22"/>
    </row>
    <row r="25333" spans="5:5" ht="15">
      <c r="E25333" s="22"/>
    </row>
    <row r="25334" spans="5:5" ht="15">
      <c r="E25334" s="22"/>
    </row>
    <row r="25335" spans="5:5" ht="15">
      <c r="E25335" s="22"/>
    </row>
    <row r="25336" spans="5:5" ht="15">
      <c r="E25336" s="22"/>
    </row>
    <row r="25337" spans="5:5" ht="15">
      <c r="E25337" s="22"/>
    </row>
    <row r="25338" spans="5:5" ht="15">
      <c r="E25338" s="22"/>
    </row>
    <row r="25339" spans="5:5" ht="15">
      <c r="E25339" s="22"/>
    </row>
    <row r="25340" spans="5:5" ht="15">
      <c r="E25340" s="22"/>
    </row>
    <row r="25341" spans="5:5" ht="15">
      <c r="E25341" s="22"/>
    </row>
    <row r="25342" spans="5:5" ht="15">
      <c r="E25342" s="22"/>
    </row>
    <row r="25343" spans="5:5" ht="15">
      <c r="E25343" s="22"/>
    </row>
    <row r="25344" spans="5:5" ht="15">
      <c r="E25344" s="22"/>
    </row>
    <row r="25345" spans="5:5" ht="15">
      <c r="E25345" s="22"/>
    </row>
    <row r="25346" spans="5:5" ht="15">
      <c r="E25346" s="22"/>
    </row>
    <row r="25347" spans="5:5" ht="15">
      <c r="E25347" s="22"/>
    </row>
    <row r="25348" spans="5:5" ht="15">
      <c r="E25348" s="22"/>
    </row>
    <row r="25349" spans="5:5" ht="15">
      <c r="E25349" s="22"/>
    </row>
    <row r="25350" spans="5:5" ht="15">
      <c r="E25350" s="22"/>
    </row>
    <row r="25351" spans="5:5" ht="15">
      <c r="E25351" s="22"/>
    </row>
    <row r="25352" spans="5:5" ht="15">
      <c r="E25352" s="22"/>
    </row>
    <row r="25353" spans="5:5" ht="15">
      <c r="E25353" s="22"/>
    </row>
    <row r="25354" spans="5:5" ht="15">
      <c r="E25354" s="22"/>
    </row>
    <row r="25355" spans="5:5" ht="15">
      <c r="E25355" s="22"/>
    </row>
    <row r="25356" spans="5:5" ht="15">
      <c r="E25356" s="22"/>
    </row>
    <row r="25357" spans="5:5" ht="15">
      <c r="E25357" s="22"/>
    </row>
    <row r="25358" spans="5:5" ht="15">
      <c r="E25358" s="22"/>
    </row>
    <row r="25359" spans="5:5" ht="15">
      <c r="E25359" s="22"/>
    </row>
    <row r="25360" spans="5:5" ht="15">
      <c r="E25360" s="22"/>
    </row>
    <row r="25361" spans="5:5" ht="15">
      <c r="E25361" s="22"/>
    </row>
    <row r="25362" spans="5:5" ht="15">
      <c r="E25362" s="22"/>
    </row>
    <row r="25363" spans="5:5" ht="15">
      <c r="E25363" s="22"/>
    </row>
    <row r="25364" spans="5:5" ht="15">
      <c r="E25364" s="22"/>
    </row>
    <row r="25365" spans="5:5" ht="15">
      <c r="E25365" s="22"/>
    </row>
    <row r="25366" spans="5:5" ht="15">
      <c r="E25366" s="22"/>
    </row>
    <row r="25367" spans="5:5" ht="15">
      <c r="E25367" s="22"/>
    </row>
    <row r="25368" spans="5:5" ht="15">
      <c r="E25368" s="22"/>
    </row>
    <row r="25369" spans="5:5" ht="15">
      <c r="E25369" s="22"/>
    </row>
    <row r="25370" spans="5:5" ht="15">
      <c r="E25370" s="22"/>
    </row>
    <row r="25371" spans="5:5" ht="15">
      <c r="E25371" s="22"/>
    </row>
    <row r="25372" spans="5:5" ht="15">
      <c r="E25372" s="22"/>
    </row>
    <row r="25373" spans="5:5" ht="15">
      <c r="E25373" s="22"/>
    </row>
    <row r="25374" spans="5:5" ht="15">
      <c r="E25374" s="22"/>
    </row>
    <row r="25375" spans="5:5" ht="15">
      <c r="E25375" s="22"/>
    </row>
    <row r="25376" spans="5:5" ht="15">
      <c r="E25376" s="22"/>
    </row>
    <row r="25377" spans="5:5" ht="15">
      <c r="E25377" s="22"/>
    </row>
    <row r="25378" spans="5:5" ht="15">
      <c r="E25378" s="22"/>
    </row>
    <row r="25379" spans="5:5" ht="15">
      <c r="E25379" s="22"/>
    </row>
    <row r="25380" spans="5:5" ht="15">
      <c r="E25380" s="22"/>
    </row>
    <row r="25381" spans="5:5" ht="15">
      <c r="E25381" s="22"/>
    </row>
    <row r="25382" spans="5:5" ht="15">
      <c r="E25382" s="22"/>
    </row>
    <row r="25383" spans="5:5" ht="15">
      <c r="E25383" s="22"/>
    </row>
    <row r="25384" spans="5:5" ht="15">
      <c r="E25384" s="22"/>
    </row>
    <row r="25385" spans="5:5" ht="15">
      <c r="E25385" s="22"/>
    </row>
    <row r="25386" spans="5:5" ht="15">
      <c r="E25386" s="22"/>
    </row>
    <row r="25387" spans="5:5" ht="15">
      <c r="E25387" s="22"/>
    </row>
    <row r="25388" spans="5:5" ht="15">
      <c r="E25388" s="22"/>
    </row>
    <row r="25389" spans="5:5" ht="15">
      <c r="E25389" s="22"/>
    </row>
    <row r="25390" spans="5:5" ht="15">
      <c r="E25390" s="22"/>
    </row>
    <row r="25391" spans="5:5" ht="15">
      <c r="E25391" s="22"/>
    </row>
    <row r="25392" spans="5:5" ht="15">
      <c r="E25392" s="22"/>
    </row>
    <row r="25393" spans="5:5" ht="15">
      <c r="E25393" s="22"/>
    </row>
    <row r="25394" spans="5:5" ht="15">
      <c r="E25394" s="22"/>
    </row>
    <row r="25395" spans="5:5" ht="15">
      <c r="E25395" s="22"/>
    </row>
    <row r="25396" spans="5:5" ht="15">
      <c r="E25396" s="22"/>
    </row>
    <row r="25397" spans="5:5" ht="15">
      <c r="E25397" s="22"/>
    </row>
    <row r="25398" spans="5:5" ht="15">
      <c r="E25398" s="22"/>
    </row>
    <row r="25399" spans="5:5" ht="15">
      <c r="E25399" s="22"/>
    </row>
    <row r="25400" spans="5:5" ht="15">
      <c r="E25400" s="22"/>
    </row>
    <row r="25401" spans="5:5" ht="15">
      <c r="E25401" s="22"/>
    </row>
    <row r="25402" spans="5:5" ht="15">
      <c r="E25402" s="22"/>
    </row>
    <row r="25403" spans="5:5" ht="15">
      <c r="E25403" s="22"/>
    </row>
    <row r="25404" spans="5:5" ht="15">
      <c r="E25404" s="22"/>
    </row>
    <row r="25405" spans="5:5" ht="15">
      <c r="E25405" s="22"/>
    </row>
    <row r="25406" spans="5:5" ht="15">
      <c r="E25406" s="22"/>
    </row>
    <row r="25407" spans="5:5" ht="15">
      <c r="E25407" s="22"/>
    </row>
    <row r="25408" spans="5:5" ht="15">
      <c r="E25408" s="22"/>
    </row>
    <row r="25409" spans="5:5" ht="15">
      <c r="E25409" s="22"/>
    </row>
    <row r="25410" spans="5:5" ht="15">
      <c r="E25410" s="22"/>
    </row>
    <row r="25411" spans="5:5" ht="15">
      <c r="E25411" s="22"/>
    </row>
    <row r="25412" spans="5:5" ht="15">
      <c r="E25412" s="22"/>
    </row>
    <row r="25413" spans="5:5" ht="15">
      <c r="E25413" s="22"/>
    </row>
    <row r="25414" spans="5:5" ht="15">
      <c r="E25414" s="22"/>
    </row>
    <row r="25415" spans="5:5" ht="15">
      <c r="E25415" s="22"/>
    </row>
    <row r="25416" spans="5:5" ht="15">
      <c r="E25416" s="22"/>
    </row>
    <row r="25417" spans="5:5" ht="15">
      <c r="E25417" s="22"/>
    </row>
    <row r="25418" spans="5:5" ht="15">
      <c r="E25418" s="22"/>
    </row>
    <row r="25419" spans="5:5" ht="15">
      <c r="E25419" s="22"/>
    </row>
    <row r="25420" spans="5:5" ht="15">
      <c r="E25420" s="22"/>
    </row>
    <row r="25421" spans="5:5" ht="15">
      <c r="E25421" s="22"/>
    </row>
    <row r="25422" spans="5:5" ht="15">
      <c r="E25422" s="22"/>
    </row>
    <row r="25423" spans="5:5" ht="15">
      <c r="E25423" s="22"/>
    </row>
    <row r="25424" spans="5:5" ht="15">
      <c r="E25424" s="22"/>
    </row>
    <row r="25425" spans="5:5" ht="15">
      <c r="E25425" s="22"/>
    </row>
    <row r="25426" spans="5:5" ht="15">
      <c r="E25426" s="22"/>
    </row>
    <row r="25427" spans="5:5" ht="15">
      <c r="E25427" s="22"/>
    </row>
    <row r="25428" spans="5:5" ht="15">
      <c r="E25428" s="22"/>
    </row>
    <row r="25429" spans="5:5" ht="15">
      <c r="E25429" s="22"/>
    </row>
    <row r="25430" spans="5:5" ht="15">
      <c r="E25430" s="22"/>
    </row>
    <row r="25431" spans="5:5" ht="15">
      <c r="E25431" s="22"/>
    </row>
    <row r="25432" spans="5:5" ht="15">
      <c r="E25432" s="22"/>
    </row>
    <row r="25433" spans="5:5" ht="15">
      <c r="E25433" s="22"/>
    </row>
    <row r="25434" spans="5:5" ht="15">
      <c r="E25434" s="22"/>
    </row>
    <row r="25435" spans="5:5" ht="15">
      <c r="E25435" s="22"/>
    </row>
    <row r="25436" spans="5:5" ht="15">
      <c r="E25436" s="22"/>
    </row>
    <row r="25437" spans="5:5" ht="15">
      <c r="E25437" s="22"/>
    </row>
    <row r="25438" spans="5:5" ht="15">
      <c r="E25438" s="22"/>
    </row>
    <row r="25439" spans="5:5" ht="15">
      <c r="E25439" s="22"/>
    </row>
    <row r="25440" spans="5:5" ht="15">
      <c r="E25440" s="22"/>
    </row>
    <row r="25441" spans="5:5" ht="15">
      <c r="E25441" s="22"/>
    </row>
    <row r="25442" spans="5:5" ht="15">
      <c r="E25442" s="22"/>
    </row>
    <row r="25443" spans="5:5" ht="15">
      <c r="E25443" s="22"/>
    </row>
    <row r="25444" spans="5:5" ht="15">
      <c r="E25444" s="22"/>
    </row>
    <row r="25445" spans="5:5" ht="15">
      <c r="E25445" s="22"/>
    </row>
    <row r="25446" spans="5:5" ht="15">
      <c r="E25446" s="22"/>
    </row>
    <row r="25447" spans="5:5" ht="15">
      <c r="E25447" s="22"/>
    </row>
    <row r="25448" spans="5:5" ht="15">
      <c r="E25448" s="22"/>
    </row>
    <row r="25449" spans="5:5" ht="15">
      <c r="E25449" s="22"/>
    </row>
    <row r="25450" spans="5:5" ht="15">
      <c r="E25450" s="22"/>
    </row>
    <row r="25451" spans="5:5" ht="15">
      <c r="E25451" s="22"/>
    </row>
    <row r="25452" spans="5:5" ht="15">
      <c r="E25452" s="22"/>
    </row>
    <row r="25453" spans="5:5" ht="15">
      <c r="E25453" s="22"/>
    </row>
    <row r="25454" spans="5:5" ht="15">
      <c r="E25454" s="22"/>
    </row>
    <row r="25455" spans="5:5" ht="15">
      <c r="E25455" s="22"/>
    </row>
    <row r="25456" spans="5:5" ht="15">
      <c r="E25456" s="22"/>
    </row>
    <row r="25457" spans="5:5" ht="15">
      <c r="E25457" s="22"/>
    </row>
    <row r="25458" spans="5:5" ht="15">
      <c r="E25458" s="22"/>
    </row>
    <row r="25459" spans="5:5" ht="15">
      <c r="E25459" s="22"/>
    </row>
    <row r="25460" spans="5:5" ht="15">
      <c r="E25460" s="22"/>
    </row>
    <row r="25461" spans="5:5" ht="15">
      <c r="E25461" s="22"/>
    </row>
    <row r="25462" spans="5:5" ht="15">
      <c r="E25462" s="22"/>
    </row>
    <row r="25463" spans="5:5" ht="15">
      <c r="E25463" s="22"/>
    </row>
    <row r="25464" spans="5:5" ht="15">
      <c r="E25464" s="22"/>
    </row>
    <row r="25465" spans="5:5" ht="15">
      <c r="E25465" s="22"/>
    </row>
    <row r="25466" spans="5:5" ht="15">
      <c r="E25466" s="22"/>
    </row>
    <row r="25467" spans="5:5" ht="15">
      <c r="E25467" s="22"/>
    </row>
    <row r="25468" spans="5:5" ht="15">
      <c r="E25468" s="22"/>
    </row>
    <row r="25469" spans="5:5" ht="15">
      <c r="E25469" s="22"/>
    </row>
    <row r="25470" spans="5:5" ht="15">
      <c r="E25470" s="22"/>
    </row>
    <row r="25471" spans="5:5" ht="15">
      <c r="E25471" s="22"/>
    </row>
    <row r="25472" spans="5:5" ht="15">
      <c r="E25472" s="22"/>
    </row>
    <row r="25473" spans="5:5" ht="15">
      <c r="E25473" s="22"/>
    </row>
    <row r="25474" spans="5:5" ht="15">
      <c r="E25474" s="22"/>
    </row>
    <row r="25475" spans="5:5" ht="15">
      <c r="E25475" s="22"/>
    </row>
    <row r="25476" spans="5:5" ht="15">
      <c r="E25476" s="22"/>
    </row>
    <row r="25477" spans="5:5" ht="15">
      <c r="E25477" s="22"/>
    </row>
    <row r="25478" spans="5:5" ht="15">
      <c r="E25478" s="22"/>
    </row>
    <row r="25479" spans="5:5" ht="15">
      <c r="E25479" s="22"/>
    </row>
    <row r="25480" spans="5:5" ht="15">
      <c r="E25480" s="22"/>
    </row>
    <row r="25481" spans="5:5" ht="15">
      <c r="E25481" s="22"/>
    </row>
    <row r="25482" spans="5:5" ht="15">
      <c r="E25482" s="22"/>
    </row>
    <row r="25483" spans="5:5" ht="15">
      <c r="E25483" s="22"/>
    </row>
    <row r="25484" spans="5:5" ht="15">
      <c r="E25484" s="22"/>
    </row>
    <row r="25485" spans="5:5" ht="15">
      <c r="E25485" s="22"/>
    </row>
    <row r="25486" spans="5:5" ht="15">
      <c r="E25486" s="22"/>
    </row>
    <row r="25487" spans="5:5" ht="15">
      <c r="E25487" s="22"/>
    </row>
    <row r="25488" spans="5:5" ht="15">
      <c r="E25488" s="22"/>
    </row>
    <row r="25489" spans="5:5" ht="15">
      <c r="E25489" s="22"/>
    </row>
    <row r="25490" spans="5:5" ht="15">
      <c r="E25490" s="22"/>
    </row>
    <row r="25491" spans="5:5" ht="15">
      <c r="E25491" s="22"/>
    </row>
    <row r="25492" spans="5:5" ht="15">
      <c r="E25492" s="22"/>
    </row>
    <row r="25493" spans="5:5" ht="15">
      <c r="E25493" s="22"/>
    </row>
    <row r="25494" spans="5:5" ht="15">
      <c r="E25494" s="22"/>
    </row>
    <row r="25495" spans="5:5" ht="15">
      <c r="E25495" s="22"/>
    </row>
    <row r="25496" spans="5:5" ht="15">
      <c r="E25496" s="22"/>
    </row>
    <row r="25497" spans="5:5" ht="15">
      <c r="E25497" s="22"/>
    </row>
    <row r="25498" spans="5:5" ht="15">
      <c r="E25498" s="22"/>
    </row>
    <row r="25499" spans="5:5" ht="15">
      <c r="E25499" s="22"/>
    </row>
    <row r="25500" spans="5:5" ht="15">
      <c r="E25500" s="22"/>
    </row>
    <row r="25501" spans="5:5" ht="15">
      <c r="E25501" s="22"/>
    </row>
    <row r="25502" spans="5:5" ht="15">
      <c r="E25502" s="22"/>
    </row>
    <row r="25503" spans="5:5" ht="15">
      <c r="E25503" s="22"/>
    </row>
    <row r="25504" spans="5:5" ht="15">
      <c r="E25504" s="22"/>
    </row>
    <row r="25505" spans="5:5" ht="15">
      <c r="E25505" s="22"/>
    </row>
    <row r="25506" spans="5:5" ht="15">
      <c r="E25506" s="22"/>
    </row>
    <row r="25507" spans="5:5" ht="15">
      <c r="E25507" s="22"/>
    </row>
    <row r="25508" spans="5:5" ht="15">
      <c r="E25508" s="22"/>
    </row>
    <row r="25509" spans="5:5" ht="15">
      <c r="E25509" s="22"/>
    </row>
    <row r="25510" spans="5:5" ht="15">
      <c r="E25510" s="22"/>
    </row>
    <row r="25511" spans="5:5" ht="15">
      <c r="E25511" s="22"/>
    </row>
    <row r="25512" spans="5:5" ht="15">
      <c r="E25512" s="22"/>
    </row>
    <row r="25513" spans="5:5" ht="15">
      <c r="E25513" s="22"/>
    </row>
    <row r="25514" spans="5:5" ht="15">
      <c r="E25514" s="22"/>
    </row>
    <row r="25515" spans="5:5" ht="15">
      <c r="E25515" s="22"/>
    </row>
    <row r="25516" spans="5:5" ht="15">
      <c r="E25516" s="22"/>
    </row>
    <row r="25517" spans="5:5" ht="15">
      <c r="E25517" s="22"/>
    </row>
    <row r="25518" spans="5:5" ht="15">
      <c r="E25518" s="22"/>
    </row>
    <row r="25519" spans="5:5" ht="15">
      <c r="E25519" s="22"/>
    </row>
    <row r="25520" spans="5:5" ht="15">
      <c r="E25520" s="22"/>
    </row>
    <row r="25521" spans="5:5" ht="15">
      <c r="E25521" s="22"/>
    </row>
    <row r="25522" spans="5:5" ht="15">
      <c r="E25522" s="22"/>
    </row>
    <row r="25523" spans="5:5" ht="15">
      <c r="E25523" s="22"/>
    </row>
    <row r="25524" spans="5:5" ht="15">
      <c r="E25524" s="22"/>
    </row>
    <row r="25525" spans="5:5" ht="15">
      <c r="E25525" s="22"/>
    </row>
    <row r="25526" spans="5:5" ht="15">
      <c r="E25526" s="22"/>
    </row>
    <row r="25527" spans="5:5" ht="15">
      <c r="E25527" s="22"/>
    </row>
    <row r="25528" spans="5:5" ht="15">
      <c r="E25528" s="22"/>
    </row>
    <row r="25529" spans="5:5" ht="15">
      <c r="E25529" s="22"/>
    </row>
    <row r="25530" spans="5:5" ht="15">
      <c r="E25530" s="22"/>
    </row>
    <row r="25531" spans="5:5" ht="15">
      <c r="E25531" s="22"/>
    </row>
    <row r="25532" spans="5:5" ht="15">
      <c r="E25532" s="22"/>
    </row>
    <row r="25533" spans="5:5" ht="15">
      <c r="E25533" s="22"/>
    </row>
    <row r="25534" spans="5:5" ht="15">
      <c r="E25534" s="22"/>
    </row>
    <row r="25535" spans="5:5" ht="15">
      <c r="E25535" s="22"/>
    </row>
    <row r="25536" spans="5:5" ht="15">
      <c r="E25536" s="22"/>
    </row>
    <row r="25537" spans="5:5" ht="15">
      <c r="E25537" s="22"/>
    </row>
    <row r="25538" spans="5:5" ht="15">
      <c r="E25538" s="22"/>
    </row>
    <row r="25539" spans="5:5" ht="15">
      <c r="E25539" s="22"/>
    </row>
    <row r="25540" spans="5:5" ht="15">
      <c r="E25540" s="22"/>
    </row>
    <row r="25541" spans="5:5" ht="15">
      <c r="E25541" s="22"/>
    </row>
    <row r="25542" spans="5:5" ht="15">
      <c r="E25542" s="22"/>
    </row>
    <row r="25543" spans="5:5" ht="15">
      <c r="E25543" s="22"/>
    </row>
    <row r="25544" spans="5:5" ht="15">
      <c r="E25544" s="22"/>
    </row>
    <row r="25545" spans="5:5" ht="15">
      <c r="E25545" s="22"/>
    </row>
    <row r="25546" spans="5:5" ht="15">
      <c r="E25546" s="22"/>
    </row>
    <row r="25547" spans="5:5" ht="15">
      <c r="E25547" s="22"/>
    </row>
    <row r="25548" spans="5:5" ht="15">
      <c r="E25548" s="22"/>
    </row>
    <row r="25549" spans="5:5" ht="15">
      <c r="E25549" s="22"/>
    </row>
    <row r="25550" spans="5:5" ht="15">
      <c r="E25550" s="22"/>
    </row>
    <row r="25551" spans="5:5" ht="15">
      <c r="E25551" s="22"/>
    </row>
    <row r="25552" spans="5:5" ht="15">
      <c r="E25552" s="22"/>
    </row>
    <row r="25553" spans="5:5" ht="15">
      <c r="E25553" s="22"/>
    </row>
    <row r="25554" spans="5:5" ht="15">
      <c r="E25554" s="22"/>
    </row>
    <row r="25555" spans="5:5" ht="15">
      <c r="E25555" s="22"/>
    </row>
    <row r="25556" spans="5:5" ht="15">
      <c r="E25556" s="22"/>
    </row>
    <row r="25557" spans="5:5" ht="15">
      <c r="E25557" s="22"/>
    </row>
    <row r="25558" spans="5:5" ht="15">
      <c r="E25558" s="22"/>
    </row>
    <row r="25559" spans="5:5" ht="15">
      <c r="E25559" s="22"/>
    </row>
    <row r="25560" spans="5:5" ht="15">
      <c r="E25560" s="22"/>
    </row>
    <row r="25561" spans="5:5" ht="15">
      <c r="E25561" s="22"/>
    </row>
    <row r="25562" spans="5:5" ht="15">
      <c r="E25562" s="22"/>
    </row>
    <row r="25563" spans="5:5" ht="15">
      <c r="E25563" s="22"/>
    </row>
    <row r="25564" spans="5:5" ht="15">
      <c r="E25564" s="22"/>
    </row>
    <row r="25565" spans="5:5" ht="15">
      <c r="E25565" s="22"/>
    </row>
    <row r="25566" spans="5:5" ht="15">
      <c r="E25566" s="22"/>
    </row>
    <row r="25567" spans="5:5" ht="15">
      <c r="E25567" s="22"/>
    </row>
    <row r="25568" spans="5:5" ht="15">
      <c r="E25568" s="22"/>
    </row>
    <row r="25569" spans="5:5" ht="15">
      <c r="E25569" s="22"/>
    </row>
    <row r="25570" spans="5:5" ht="15">
      <c r="E25570" s="22"/>
    </row>
    <row r="25571" spans="5:5" ht="15">
      <c r="E25571" s="22"/>
    </row>
    <row r="25572" spans="5:5" ht="15">
      <c r="E25572" s="22"/>
    </row>
    <row r="25573" spans="5:5" ht="15">
      <c r="E25573" s="22"/>
    </row>
    <row r="25574" spans="5:5" ht="15">
      <c r="E25574" s="22"/>
    </row>
    <row r="25575" spans="5:5" ht="15">
      <c r="E25575" s="22"/>
    </row>
    <row r="25576" spans="5:5" ht="15">
      <c r="E25576" s="22"/>
    </row>
    <row r="25577" spans="5:5" ht="15">
      <c r="E25577" s="22"/>
    </row>
    <row r="25578" spans="5:5" ht="15">
      <c r="E25578" s="22"/>
    </row>
    <row r="25579" spans="5:5" ht="15">
      <c r="E25579" s="22"/>
    </row>
    <row r="25580" spans="5:5" ht="15">
      <c r="E25580" s="22"/>
    </row>
    <row r="25581" spans="5:5" ht="15">
      <c r="E25581" s="22"/>
    </row>
    <row r="25582" spans="5:5" ht="15">
      <c r="E25582" s="22"/>
    </row>
    <row r="25583" spans="5:5" ht="15">
      <c r="E25583" s="22"/>
    </row>
    <row r="25584" spans="5:5" ht="15">
      <c r="E25584" s="22"/>
    </row>
    <row r="25585" spans="5:5" ht="15">
      <c r="E25585" s="22"/>
    </row>
    <row r="25586" spans="5:5" ht="15">
      <c r="E25586" s="22"/>
    </row>
    <row r="25587" spans="5:5" ht="15">
      <c r="E25587" s="22"/>
    </row>
    <row r="25588" spans="5:5" ht="15">
      <c r="E25588" s="22"/>
    </row>
    <row r="25589" spans="5:5" ht="15">
      <c r="E25589" s="22"/>
    </row>
    <row r="25590" spans="5:5" ht="15">
      <c r="E25590" s="22"/>
    </row>
    <row r="25591" spans="5:5" ht="15">
      <c r="E25591" s="22"/>
    </row>
    <row r="25592" spans="5:5" ht="15">
      <c r="E25592" s="22"/>
    </row>
    <row r="25593" spans="5:5" ht="15">
      <c r="E25593" s="22"/>
    </row>
    <row r="25594" spans="5:5" ht="15">
      <c r="E25594" s="22"/>
    </row>
    <row r="25595" spans="5:5" ht="15">
      <c r="E25595" s="22"/>
    </row>
    <row r="25596" spans="5:5" ht="15">
      <c r="E25596" s="22"/>
    </row>
    <row r="25597" spans="5:5" ht="15">
      <c r="E25597" s="22"/>
    </row>
    <row r="25598" spans="5:5" ht="15">
      <c r="E25598" s="22"/>
    </row>
    <row r="25599" spans="5:5" ht="15">
      <c r="E25599" s="22"/>
    </row>
    <row r="25600" spans="5:5" ht="15">
      <c r="E25600" s="22"/>
    </row>
    <row r="25601" spans="5:5" ht="15">
      <c r="E25601" s="22"/>
    </row>
    <row r="25602" spans="5:5" ht="15">
      <c r="E25602" s="22"/>
    </row>
    <row r="25603" spans="5:5" ht="15">
      <c r="E25603" s="22"/>
    </row>
    <row r="25604" spans="5:5" ht="15">
      <c r="E25604" s="22"/>
    </row>
    <row r="25605" spans="5:5" ht="15">
      <c r="E25605" s="22"/>
    </row>
    <row r="25606" spans="5:5" ht="15">
      <c r="E25606" s="22"/>
    </row>
    <row r="25607" spans="5:5" ht="15">
      <c r="E25607" s="22"/>
    </row>
    <row r="25608" spans="5:5" ht="15">
      <c r="E25608" s="22"/>
    </row>
    <row r="25609" spans="5:5" ht="15">
      <c r="E25609" s="22"/>
    </row>
    <row r="25610" spans="5:5" ht="15">
      <c r="E25610" s="22"/>
    </row>
    <row r="25611" spans="5:5" ht="15">
      <c r="E25611" s="22"/>
    </row>
    <row r="25612" spans="5:5" ht="15">
      <c r="E25612" s="22"/>
    </row>
    <row r="25613" spans="5:5" ht="15">
      <c r="E25613" s="22"/>
    </row>
    <row r="25614" spans="5:5" ht="15">
      <c r="E25614" s="22"/>
    </row>
    <row r="25615" spans="5:5" ht="15">
      <c r="E25615" s="22"/>
    </row>
    <row r="25616" spans="5:5" ht="15">
      <c r="E25616" s="22"/>
    </row>
    <row r="25617" spans="5:5" ht="15">
      <c r="E25617" s="22"/>
    </row>
    <row r="25618" spans="5:5" ht="15">
      <c r="E25618" s="22"/>
    </row>
    <row r="25619" spans="5:5" ht="15">
      <c r="E25619" s="22"/>
    </row>
    <row r="25620" spans="5:5" ht="15">
      <c r="E25620" s="22"/>
    </row>
    <row r="25621" spans="5:5" ht="15">
      <c r="E25621" s="22"/>
    </row>
    <row r="25622" spans="5:5" ht="15">
      <c r="E25622" s="22"/>
    </row>
    <row r="25623" spans="5:5" ht="15">
      <c r="E25623" s="22"/>
    </row>
    <row r="25624" spans="5:5" ht="15">
      <c r="E25624" s="22"/>
    </row>
    <row r="25625" spans="5:5" ht="15">
      <c r="E25625" s="22"/>
    </row>
    <row r="25626" spans="5:5" ht="15">
      <c r="E25626" s="22"/>
    </row>
    <row r="25627" spans="5:5" ht="15">
      <c r="E25627" s="22"/>
    </row>
    <row r="25628" spans="5:5" ht="15">
      <c r="E25628" s="22"/>
    </row>
    <row r="25629" spans="5:5" ht="15">
      <c r="E25629" s="22"/>
    </row>
    <row r="25630" spans="5:5" ht="15">
      <c r="E25630" s="22"/>
    </row>
    <row r="25631" spans="5:5" ht="15">
      <c r="E25631" s="22"/>
    </row>
    <row r="25632" spans="5:5" ht="15">
      <c r="E25632" s="22"/>
    </row>
    <row r="25633" spans="5:5" ht="15">
      <c r="E25633" s="22"/>
    </row>
    <row r="25634" spans="5:5" ht="15">
      <c r="E25634" s="22"/>
    </row>
    <row r="25635" spans="5:5" ht="15">
      <c r="E25635" s="22"/>
    </row>
    <row r="25636" spans="5:5" ht="15">
      <c r="E25636" s="22"/>
    </row>
    <row r="25637" spans="5:5" ht="15">
      <c r="E25637" s="22"/>
    </row>
    <row r="25638" spans="5:5" ht="15">
      <c r="E25638" s="22"/>
    </row>
    <row r="25639" spans="5:5" ht="15">
      <c r="E25639" s="22"/>
    </row>
    <row r="25640" spans="5:5" ht="15">
      <c r="E25640" s="22"/>
    </row>
    <row r="25641" spans="5:5" ht="15">
      <c r="E25641" s="22"/>
    </row>
    <row r="25642" spans="5:5" ht="15">
      <c r="E25642" s="22"/>
    </row>
    <row r="25643" spans="5:5" ht="15">
      <c r="E25643" s="22"/>
    </row>
    <row r="25644" spans="5:5" ht="15">
      <c r="E25644" s="22"/>
    </row>
    <row r="25645" spans="5:5" ht="15">
      <c r="E25645" s="22"/>
    </row>
    <row r="25646" spans="5:5" ht="15">
      <c r="E25646" s="22"/>
    </row>
    <row r="25647" spans="5:5" ht="15">
      <c r="E25647" s="22"/>
    </row>
    <row r="25648" spans="5:5" ht="15">
      <c r="E25648" s="22"/>
    </row>
    <row r="25649" spans="5:5" ht="15">
      <c r="E25649" s="22"/>
    </row>
    <row r="25650" spans="5:5" ht="15">
      <c r="E25650" s="22"/>
    </row>
    <row r="25651" spans="5:5" ht="15">
      <c r="E25651" s="22"/>
    </row>
    <row r="25652" spans="5:5" ht="15">
      <c r="E25652" s="22"/>
    </row>
    <row r="25653" spans="5:5" ht="15">
      <c r="E25653" s="22"/>
    </row>
    <row r="25654" spans="5:5" ht="15">
      <c r="E25654" s="22"/>
    </row>
    <row r="25655" spans="5:5" ht="15">
      <c r="E25655" s="22"/>
    </row>
    <row r="25656" spans="5:5" ht="15">
      <c r="E25656" s="22"/>
    </row>
    <row r="25657" spans="5:5" ht="15">
      <c r="E25657" s="22"/>
    </row>
    <row r="25658" spans="5:5" ht="15">
      <c r="E25658" s="22"/>
    </row>
    <row r="25659" spans="5:5" ht="15">
      <c r="E25659" s="22"/>
    </row>
    <row r="25660" spans="5:5" ht="15">
      <c r="E25660" s="22"/>
    </row>
    <row r="25661" spans="5:5" ht="15">
      <c r="E25661" s="22"/>
    </row>
    <row r="25662" spans="5:5" ht="15">
      <c r="E25662" s="22"/>
    </row>
    <row r="25663" spans="5:5" ht="15">
      <c r="E25663" s="22"/>
    </row>
    <row r="25664" spans="5:5" ht="15">
      <c r="E25664" s="22"/>
    </row>
    <row r="25665" spans="5:5" ht="15">
      <c r="E25665" s="22"/>
    </row>
    <row r="25666" spans="5:5" ht="15">
      <c r="E25666" s="22"/>
    </row>
    <row r="25667" spans="5:5" ht="15">
      <c r="E25667" s="22"/>
    </row>
    <row r="25668" spans="5:5" ht="15">
      <c r="E25668" s="22"/>
    </row>
    <row r="25669" spans="5:5" ht="15">
      <c r="E25669" s="22"/>
    </row>
    <row r="25670" spans="5:5" ht="15">
      <c r="E25670" s="22"/>
    </row>
    <row r="25671" spans="5:5" ht="15">
      <c r="E25671" s="22"/>
    </row>
    <row r="25672" spans="5:5" ht="15">
      <c r="E25672" s="22"/>
    </row>
    <row r="25673" spans="5:5" ht="15">
      <c r="E25673" s="22"/>
    </row>
    <row r="25674" spans="5:5" ht="15">
      <c r="E25674" s="22"/>
    </row>
    <row r="25675" spans="5:5" ht="15">
      <c r="E25675" s="22"/>
    </row>
    <row r="25676" spans="5:5" ht="15">
      <c r="E25676" s="22"/>
    </row>
    <row r="25677" spans="5:5" ht="15">
      <c r="E25677" s="22"/>
    </row>
    <row r="25678" spans="5:5" ht="15">
      <c r="E25678" s="22"/>
    </row>
    <row r="25679" spans="5:5" ht="15">
      <c r="E25679" s="22"/>
    </row>
    <row r="25680" spans="5:5" ht="15">
      <c r="E25680" s="22"/>
    </row>
    <row r="25681" spans="5:5" ht="15">
      <c r="E25681" s="22"/>
    </row>
    <row r="25682" spans="5:5" ht="15">
      <c r="E25682" s="22"/>
    </row>
    <row r="25683" spans="5:5" ht="15">
      <c r="E25683" s="22"/>
    </row>
    <row r="25684" spans="5:5" ht="15">
      <c r="E25684" s="22"/>
    </row>
    <row r="25685" spans="5:5" ht="15">
      <c r="E25685" s="22"/>
    </row>
    <row r="25686" spans="5:5" ht="15">
      <c r="E25686" s="22"/>
    </row>
    <row r="25687" spans="5:5" ht="15">
      <c r="E25687" s="22"/>
    </row>
    <row r="25688" spans="5:5" ht="15">
      <c r="E25688" s="22"/>
    </row>
    <row r="25689" spans="5:5" ht="15">
      <c r="E25689" s="22"/>
    </row>
    <row r="25690" spans="5:5" ht="15">
      <c r="E25690" s="22"/>
    </row>
    <row r="25691" spans="5:5" ht="15">
      <c r="E25691" s="22"/>
    </row>
    <row r="25692" spans="5:5" ht="15">
      <c r="E25692" s="22"/>
    </row>
    <row r="25693" spans="5:5" ht="15">
      <c r="E25693" s="22"/>
    </row>
    <row r="25694" spans="5:5" ht="15">
      <c r="E25694" s="22"/>
    </row>
    <row r="25695" spans="5:5" ht="15">
      <c r="E25695" s="22"/>
    </row>
    <row r="25696" spans="5:5" ht="15">
      <c r="E25696" s="22"/>
    </row>
    <row r="25697" spans="5:5" ht="15">
      <c r="E25697" s="22"/>
    </row>
    <row r="25698" spans="5:5" ht="15">
      <c r="E25698" s="22"/>
    </row>
    <row r="25699" spans="5:5" ht="15">
      <c r="E25699" s="22"/>
    </row>
    <row r="25700" spans="5:5" ht="15">
      <c r="E25700" s="22"/>
    </row>
    <row r="25701" spans="5:5" ht="15">
      <c r="E25701" s="22"/>
    </row>
    <row r="25702" spans="5:5" ht="15">
      <c r="E25702" s="22"/>
    </row>
    <row r="25703" spans="5:5" ht="15">
      <c r="E25703" s="22"/>
    </row>
    <row r="25704" spans="5:5" ht="15">
      <c r="E25704" s="22"/>
    </row>
    <row r="25705" spans="5:5" ht="15">
      <c r="E25705" s="22"/>
    </row>
    <row r="25706" spans="5:5" ht="15">
      <c r="E25706" s="22"/>
    </row>
    <row r="25707" spans="5:5" ht="15">
      <c r="E25707" s="22"/>
    </row>
    <row r="25708" spans="5:5" ht="15">
      <c r="E25708" s="22"/>
    </row>
    <row r="25709" spans="5:5" ht="15">
      <c r="E25709" s="22"/>
    </row>
    <row r="25710" spans="5:5" ht="15">
      <c r="E25710" s="22"/>
    </row>
    <row r="25711" spans="5:5" ht="15">
      <c r="E25711" s="22"/>
    </row>
    <row r="25712" spans="5:5" ht="15">
      <c r="E25712" s="22"/>
    </row>
    <row r="25713" spans="5:5" ht="15">
      <c r="E25713" s="22"/>
    </row>
    <row r="25714" spans="5:5" ht="15">
      <c r="E25714" s="22"/>
    </row>
    <row r="25715" spans="5:5" ht="15">
      <c r="E25715" s="22"/>
    </row>
    <row r="25716" spans="5:5" ht="15">
      <c r="E25716" s="22"/>
    </row>
    <row r="25717" spans="5:5" ht="15">
      <c r="E25717" s="22"/>
    </row>
    <row r="25718" spans="5:5" ht="15">
      <c r="E25718" s="22"/>
    </row>
    <row r="25719" spans="5:5" ht="15">
      <c r="E25719" s="22"/>
    </row>
    <row r="25720" spans="5:5" ht="15">
      <c r="E25720" s="22"/>
    </row>
    <row r="25721" spans="5:5" ht="15">
      <c r="E25721" s="22"/>
    </row>
    <row r="25722" spans="5:5" ht="15">
      <c r="E25722" s="22"/>
    </row>
    <row r="25723" spans="5:5" ht="15">
      <c r="E25723" s="22"/>
    </row>
    <row r="25724" spans="5:5" ht="15">
      <c r="E25724" s="22"/>
    </row>
    <row r="25725" spans="5:5" ht="15">
      <c r="E25725" s="22"/>
    </row>
    <row r="25726" spans="5:5" ht="15">
      <c r="E25726" s="22"/>
    </row>
    <row r="25727" spans="5:5" ht="15">
      <c r="E25727" s="22"/>
    </row>
    <row r="25728" spans="5:5" ht="15">
      <c r="E25728" s="22"/>
    </row>
    <row r="25729" spans="5:5" ht="15">
      <c r="E25729" s="22"/>
    </row>
    <row r="25730" spans="5:5" ht="15">
      <c r="E25730" s="22"/>
    </row>
    <row r="25731" spans="5:5" ht="15">
      <c r="E25731" s="22"/>
    </row>
    <row r="25732" spans="5:5" ht="15">
      <c r="E25732" s="22"/>
    </row>
    <row r="25733" spans="5:5" ht="15">
      <c r="E25733" s="22"/>
    </row>
    <row r="25734" spans="5:5" ht="15">
      <c r="E25734" s="22"/>
    </row>
    <row r="25735" spans="5:5" ht="15">
      <c r="E25735" s="22"/>
    </row>
    <row r="25736" spans="5:5" ht="15">
      <c r="E25736" s="22"/>
    </row>
    <row r="25737" spans="5:5" ht="15">
      <c r="E25737" s="22"/>
    </row>
    <row r="25738" spans="5:5" ht="15">
      <c r="E25738" s="22"/>
    </row>
    <row r="25739" spans="5:5" ht="15">
      <c r="E25739" s="22"/>
    </row>
    <row r="25740" spans="5:5" ht="15">
      <c r="E25740" s="22"/>
    </row>
    <row r="25741" spans="5:5" ht="15">
      <c r="E25741" s="22"/>
    </row>
    <row r="25742" spans="5:5" ht="15">
      <c r="E25742" s="22"/>
    </row>
    <row r="25743" spans="5:5" ht="15">
      <c r="E25743" s="22"/>
    </row>
    <row r="25744" spans="5:5" ht="15">
      <c r="E25744" s="22"/>
    </row>
    <row r="25745" spans="5:5" ht="15">
      <c r="E25745" s="22"/>
    </row>
    <row r="25746" spans="5:5" ht="15">
      <c r="E25746" s="22"/>
    </row>
    <row r="25747" spans="5:5" ht="15">
      <c r="E25747" s="22"/>
    </row>
    <row r="25748" spans="5:5" ht="15">
      <c r="E25748" s="22"/>
    </row>
    <row r="25749" spans="5:5" ht="15">
      <c r="E25749" s="22"/>
    </row>
    <row r="25750" spans="5:5" ht="15">
      <c r="E25750" s="22"/>
    </row>
    <row r="25751" spans="5:5" ht="15">
      <c r="E25751" s="22"/>
    </row>
    <row r="25752" spans="5:5" ht="15">
      <c r="E25752" s="22"/>
    </row>
    <row r="25753" spans="5:5" ht="15">
      <c r="E25753" s="22"/>
    </row>
    <row r="25754" spans="5:5" ht="15">
      <c r="E25754" s="22"/>
    </row>
    <row r="25755" spans="5:5" ht="15">
      <c r="E25755" s="22"/>
    </row>
    <row r="25756" spans="5:5" ht="15">
      <c r="E25756" s="22"/>
    </row>
    <row r="25757" spans="5:5" ht="15">
      <c r="E25757" s="22"/>
    </row>
    <row r="25758" spans="5:5" ht="15">
      <c r="E25758" s="22"/>
    </row>
    <row r="25759" spans="5:5" ht="15">
      <c r="E25759" s="22"/>
    </row>
    <row r="25760" spans="5:5" ht="15">
      <c r="E25760" s="22"/>
    </row>
    <row r="25761" spans="5:5" ht="15">
      <c r="E25761" s="22"/>
    </row>
    <row r="25762" spans="5:5" ht="15">
      <c r="E25762" s="22"/>
    </row>
    <row r="25763" spans="5:5" ht="15">
      <c r="E25763" s="22"/>
    </row>
    <row r="25764" spans="5:5" ht="15">
      <c r="E25764" s="22"/>
    </row>
    <row r="25765" spans="5:5" ht="15">
      <c r="E25765" s="22"/>
    </row>
    <row r="25766" spans="5:5" ht="15">
      <c r="E25766" s="22"/>
    </row>
    <row r="25767" spans="5:5" ht="15">
      <c r="E25767" s="22"/>
    </row>
    <row r="25768" spans="5:5" ht="15">
      <c r="E25768" s="22"/>
    </row>
    <row r="25769" spans="5:5" ht="15">
      <c r="E25769" s="22"/>
    </row>
    <row r="25770" spans="5:5" ht="15">
      <c r="E25770" s="22"/>
    </row>
    <row r="25771" spans="5:5" ht="15">
      <c r="E25771" s="22"/>
    </row>
    <row r="25772" spans="5:5" ht="15">
      <c r="E25772" s="22"/>
    </row>
    <row r="25773" spans="5:5" ht="15">
      <c r="E25773" s="22"/>
    </row>
    <row r="25774" spans="5:5" ht="15">
      <c r="E25774" s="22"/>
    </row>
    <row r="25775" spans="5:5" ht="15">
      <c r="E25775" s="22"/>
    </row>
    <row r="25776" spans="5:5" ht="15">
      <c r="E25776" s="22"/>
    </row>
    <row r="25777" spans="5:5" ht="15">
      <c r="E25777" s="22"/>
    </row>
    <row r="25778" spans="5:5" ht="15">
      <c r="E25778" s="22"/>
    </row>
    <row r="25779" spans="5:5" ht="15">
      <c r="E25779" s="22"/>
    </row>
    <row r="25780" spans="5:5" ht="15">
      <c r="E25780" s="22"/>
    </row>
    <row r="25781" spans="5:5" ht="15">
      <c r="E25781" s="22"/>
    </row>
    <row r="25782" spans="5:5" ht="15">
      <c r="E25782" s="22"/>
    </row>
    <row r="25783" spans="5:5" ht="15">
      <c r="E25783" s="22"/>
    </row>
    <row r="25784" spans="5:5" ht="15">
      <c r="E25784" s="22"/>
    </row>
    <row r="25785" spans="5:5" ht="15">
      <c r="E25785" s="22"/>
    </row>
    <row r="25786" spans="5:5" ht="15">
      <c r="E25786" s="22"/>
    </row>
    <row r="25787" spans="5:5" ht="15">
      <c r="E25787" s="22"/>
    </row>
    <row r="25788" spans="5:5" ht="15">
      <c r="E25788" s="22"/>
    </row>
    <row r="25789" spans="5:5" ht="15">
      <c r="E25789" s="22"/>
    </row>
    <row r="25790" spans="5:5" ht="15">
      <c r="E25790" s="22"/>
    </row>
    <row r="25791" spans="5:5" ht="15">
      <c r="E25791" s="22"/>
    </row>
    <row r="25792" spans="5:5" ht="15">
      <c r="E25792" s="22"/>
    </row>
    <row r="25793" spans="5:5" ht="15">
      <c r="E25793" s="22"/>
    </row>
    <row r="25794" spans="5:5" ht="15">
      <c r="E25794" s="22"/>
    </row>
    <row r="25795" spans="5:5" ht="15">
      <c r="E25795" s="22"/>
    </row>
    <row r="25796" spans="5:5" ht="15">
      <c r="E25796" s="22"/>
    </row>
    <row r="25797" spans="5:5" ht="15">
      <c r="E25797" s="22"/>
    </row>
    <row r="25798" spans="5:5" ht="15">
      <c r="E25798" s="22"/>
    </row>
    <row r="25799" spans="5:5" ht="15">
      <c r="E25799" s="22"/>
    </row>
    <row r="25800" spans="5:5" ht="15">
      <c r="E25800" s="22"/>
    </row>
    <row r="25801" spans="5:5" ht="15">
      <c r="E25801" s="22"/>
    </row>
    <row r="25802" spans="5:5" ht="15">
      <c r="E25802" s="22"/>
    </row>
    <row r="25803" spans="5:5" ht="15">
      <c r="E25803" s="22"/>
    </row>
    <row r="25804" spans="5:5" ht="15">
      <c r="E25804" s="22"/>
    </row>
    <row r="25805" spans="5:5" ht="15">
      <c r="E25805" s="22"/>
    </row>
    <row r="25806" spans="5:5" ht="15">
      <c r="E25806" s="22"/>
    </row>
    <row r="25807" spans="5:5" ht="15">
      <c r="E25807" s="22"/>
    </row>
    <row r="25808" spans="5:5" ht="15">
      <c r="E25808" s="22"/>
    </row>
    <row r="25809" spans="5:5" ht="15">
      <c r="E25809" s="22"/>
    </row>
    <row r="25810" spans="5:5" ht="15">
      <c r="E25810" s="22"/>
    </row>
    <row r="25811" spans="5:5" ht="15">
      <c r="E25811" s="22"/>
    </row>
    <row r="25812" spans="5:5" ht="15">
      <c r="E25812" s="22"/>
    </row>
    <row r="25813" spans="5:5" ht="15">
      <c r="E25813" s="22"/>
    </row>
    <row r="25814" spans="5:5" ht="15">
      <c r="E25814" s="22"/>
    </row>
    <row r="25815" spans="5:5" ht="15">
      <c r="E25815" s="22"/>
    </row>
    <row r="25816" spans="5:5" ht="15">
      <c r="E25816" s="22"/>
    </row>
    <row r="25817" spans="5:5" ht="15">
      <c r="E25817" s="22"/>
    </row>
    <row r="25818" spans="5:5" ht="15">
      <c r="E25818" s="22"/>
    </row>
    <row r="25819" spans="5:5" ht="15">
      <c r="E25819" s="22"/>
    </row>
    <row r="25820" spans="5:5" ht="15">
      <c r="E25820" s="22"/>
    </row>
    <row r="25821" spans="5:5" ht="15">
      <c r="E25821" s="22"/>
    </row>
    <row r="25822" spans="5:5" ht="15">
      <c r="E25822" s="22"/>
    </row>
    <row r="25823" spans="5:5" ht="15">
      <c r="E25823" s="22"/>
    </row>
    <row r="25824" spans="5:5" ht="15">
      <c r="E25824" s="22"/>
    </row>
    <row r="25825" spans="5:5" ht="15">
      <c r="E25825" s="22"/>
    </row>
    <row r="25826" spans="5:5" ht="15">
      <c r="E25826" s="22"/>
    </row>
    <row r="25827" spans="5:5" ht="15">
      <c r="E25827" s="22"/>
    </row>
    <row r="25828" spans="5:5" ht="15">
      <c r="E25828" s="22"/>
    </row>
    <row r="25829" spans="5:5" ht="15">
      <c r="E25829" s="22"/>
    </row>
    <row r="25830" spans="5:5" ht="15">
      <c r="E25830" s="22"/>
    </row>
    <row r="25831" spans="5:5" ht="15">
      <c r="E25831" s="22"/>
    </row>
    <row r="25832" spans="5:5" ht="15">
      <c r="E25832" s="22"/>
    </row>
    <row r="25833" spans="5:5" ht="15">
      <c r="E25833" s="22"/>
    </row>
    <row r="25834" spans="5:5" ht="15">
      <c r="E25834" s="22"/>
    </row>
    <row r="25835" spans="5:5" ht="15">
      <c r="E25835" s="22"/>
    </row>
    <row r="25836" spans="5:5" ht="15">
      <c r="E25836" s="22"/>
    </row>
    <row r="25837" spans="5:5" ht="15">
      <c r="E25837" s="22"/>
    </row>
    <row r="25838" spans="5:5" ht="15">
      <c r="E25838" s="22"/>
    </row>
    <row r="25839" spans="5:5" ht="15">
      <c r="E25839" s="22"/>
    </row>
    <row r="25840" spans="5:5" ht="15">
      <c r="E25840" s="22"/>
    </row>
    <row r="25841" spans="5:5" ht="15">
      <c r="E25841" s="22"/>
    </row>
    <row r="25842" spans="5:5" ht="15">
      <c r="E25842" s="22"/>
    </row>
    <row r="25843" spans="5:5" ht="15">
      <c r="E25843" s="22"/>
    </row>
    <row r="25844" spans="5:5" ht="15">
      <c r="E25844" s="22"/>
    </row>
    <row r="25845" spans="5:5" ht="15">
      <c r="E25845" s="22"/>
    </row>
    <row r="25846" spans="5:5" ht="15">
      <c r="E25846" s="22"/>
    </row>
    <row r="25847" spans="5:5" ht="15">
      <c r="E25847" s="22"/>
    </row>
    <row r="25848" spans="5:5" ht="15">
      <c r="E25848" s="22"/>
    </row>
    <row r="25849" spans="5:5" ht="15">
      <c r="E25849" s="22"/>
    </row>
    <row r="25850" spans="5:5" ht="15">
      <c r="E25850" s="22"/>
    </row>
    <row r="25851" spans="5:5" ht="15">
      <c r="E25851" s="22"/>
    </row>
    <row r="25852" spans="5:5" ht="15">
      <c r="E25852" s="22"/>
    </row>
    <row r="25853" spans="5:5" ht="15">
      <c r="E25853" s="22"/>
    </row>
    <row r="25854" spans="5:5" ht="15">
      <c r="E25854" s="22"/>
    </row>
    <row r="25855" spans="5:5" ht="15">
      <c r="E25855" s="22"/>
    </row>
    <row r="25856" spans="5:5" ht="15">
      <c r="E25856" s="22"/>
    </row>
    <row r="25857" spans="5:5" ht="15">
      <c r="E25857" s="22"/>
    </row>
    <row r="25858" spans="5:5" ht="15">
      <c r="E25858" s="22"/>
    </row>
    <row r="25859" spans="5:5" ht="15">
      <c r="E25859" s="22"/>
    </row>
    <row r="25860" spans="5:5" ht="15">
      <c r="E25860" s="22"/>
    </row>
    <row r="25861" spans="5:5" ht="15">
      <c r="E25861" s="22"/>
    </row>
    <row r="25862" spans="5:5" ht="15">
      <c r="E25862" s="22"/>
    </row>
    <row r="25863" spans="5:5" ht="15">
      <c r="E25863" s="22"/>
    </row>
    <row r="25864" spans="5:5" ht="15">
      <c r="E25864" s="22"/>
    </row>
    <row r="25865" spans="5:5" ht="15">
      <c r="E25865" s="22"/>
    </row>
    <row r="25866" spans="5:5" ht="15">
      <c r="E25866" s="22"/>
    </row>
    <row r="25867" spans="5:5" ht="15">
      <c r="E25867" s="22"/>
    </row>
    <row r="25868" spans="5:5" ht="15">
      <c r="E25868" s="22"/>
    </row>
    <row r="25869" spans="5:5" ht="15">
      <c r="E25869" s="22"/>
    </row>
    <row r="25870" spans="5:5" ht="15">
      <c r="E25870" s="22"/>
    </row>
    <row r="25871" spans="5:5" ht="15">
      <c r="E25871" s="22"/>
    </row>
    <row r="25872" spans="5:5" ht="15">
      <c r="E25872" s="22"/>
    </row>
    <row r="25873" spans="5:5" ht="15">
      <c r="E25873" s="22"/>
    </row>
    <row r="25874" spans="5:5" ht="15">
      <c r="E25874" s="22"/>
    </row>
    <row r="25875" spans="5:5" ht="15">
      <c r="E25875" s="22"/>
    </row>
    <row r="25876" spans="5:5" ht="15">
      <c r="E25876" s="22"/>
    </row>
    <row r="25877" spans="5:5" ht="15">
      <c r="E25877" s="22"/>
    </row>
    <row r="25878" spans="5:5" ht="15">
      <c r="E25878" s="22"/>
    </row>
    <row r="25879" spans="5:5" ht="15">
      <c r="E25879" s="22"/>
    </row>
    <row r="25880" spans="5:5" ht="15">
      <c r="E25880" s="22"/>
    </row>
    <row r="25881" spans="5:5" ht="15">
      <c r="E25881" s="22"/>
    </row>
    <row r="25882" spans="5:5" ht="15">
      <c r="E25882" s="22"/>
    </row>
    <row r="25883" spans="5:5" ht="15">
      <c r="E25883" s="22"/>
    </row>
    <row r="25884" spans="5:5" ht="15">
      <c r="E25884" s="22"/>
    </row>
    <row r="25885" spans="5:5" ht="15">
      <c r="E25885" s="22"/>
    </row>
    <row r="25886" spans="5:5" ht="15">
      <c r="E25886" s="22"/>
    </row>
    <row r="25887" spans="5:5" ht="15">
      <c r="E25887" s="22"/>
    </row>
    <row r="25888" spans="5:5" ht="15">
      <c r="E25888" s="22"/>
    </row>
    <row r="25889" spans="5:5" ht="15">
      <c r="E25889" s="22"/>
    </row>
    <row r="25890" spans="5:5" ht="15">
      <c r="E25890" s="22"/>
    </row>
    <row r="25891" spans="5:5" ht="15">
      <c r="E25891" s="22"/>
    </row>
    <row r="25892" spans="5:5" ht="15">
      <c r="E25892" s="22"/>
    </row>
    <row r="25893" spans="5:5" ht="15">
      <c r="E25893" s="22"/>
    </row>
    <row r="25894" spans="5:5" ht="15">
      <c r="E25894" s="22"/>
    </row>
    <row r="25895" spans="5:5" ht="15">
      <c r="E25895" s="22"/>
    </row>
    <row r="25896" spans="5:5" ht="15">
      <c r="E25896" s="22"/>
    </row>
    <row r="25897" spans="5:5" ht="15">
      <c r="E25897" s="22"/>
    </row>
    <row r="25898" spans="5:5" ht="15">
      <c r="E25898" s="22"/>
    </row>
    <row r="25899" spans="5:5" ht="15">
      <c r="E25899" s="22"/>
    </row>
    <row r="25900" spans="5:5" ht="15">
      <c r="E25900" s="22"/>
    </row>
    <row r="25901" spans="5:5" ht="15">
      <c r="E25901" s="22"/>
    </row>
    <row r="25902" spans="5:5" ht="15">
      <c r="E25902" s="22"/>
    </row>
    <row r="25903" spans="5:5" ht="15">
      <c r="E25903" s="22"/>
    </row>
    <row r="25904" spans="5:5" ht="15">
      <c r="E25904" s="22"/>
    </row>
    <row r="25905" spans="5:5" ht="15">
      <c r="E25905" s="22"/>
    </row>
    <row r="25906" spans="5:5" ht="15">
      <c r="E25906" s="22"/>
    </row>
    <row r="25907" spans="5:5" ht="15">
      <c r="E25907" s="22"/>
    </row>
    <row r="25908" spans="5:5" ht="15">
      <c r="E25908" s="22"/>
    </row>
    <row r="25909" spans="5:5" ht="15">
      <c r="E25909" s="22"/>
    </row>
    <row r="25910" spans="5:5" ht="15">
      <c r="E25910" s="22"/>
    </row>
    <row r="25911" spans="5:5" ht="15">
      <c r="E25911" s="22"/>
    </row>
    <row r="25912" spans="5:5" ht="15">
      <c r="E25912" s="22"/>
    </row>
    <row r="25913" spans="5:5" ht="15">
      <c r="E25913" s="22"/>
    </row>
    <row r="25914" spans="5:5" ht="15">
      <c r="E25914" s="22"/>
    </row>
    <row r="25915" spans="5:5" ht="15">
      <c r="E25915" s="22"/>
    </row>
    <row r="25916" spans="5:5" ht="15">
      <c r="E25916" s="22"/>
    </row>
    <row r="25917" spans="5:5" ht="15">
      <c r="E25917" s="22"/>
    </row>
    <row r="25918" spans="5:5" ht="15">
      <c r="E25918" s="22"/>
    </row>
    <row r="25919" spans="5:5" ht="15">
      <c r="E25919" s="22"/>
    </row>
    <row r="25920" spans="5:5" ht="15">
      <c r="E25920" s="22"/>
    </row>
    <row r="25921" spans="5:5" ht="15">
      <c r="E25921" s="22"/>
    </row>
    <row r="25922" spans="5:5" ht="15">
      <c r="E25922" s="22"/>
    </row>
    <row r="25923" spans="5:5" ht="15">
      <c r="E25923" s="22"/>
    </row>
    <row r="25924" spans="5:5" ht="15">
      <c r="E25924" s="22"/>
    </row>
    <row r="25925" spans="5:5" ht="15">
      <c r="E25925" s="22"/>
    </row>
    <row r="25926" spans="5:5" ht="15">
      <c r="E25926" s="22"/>
    </row>
    <row r="25927" spans="5:5" ht="15">
      <c r="E25927" s="22"/>
    </row>
    <row r="25928" spans="5:5" ht="15">
      <c r="E25928" s="22"/>
    </row>
    <row r="25929" spans="5:5" ht="15">
      <c r="E25929" s="22"/>
    </row>
    <row r="25930" spans="5:5" ht="15">
      <c r="E25930" s="22"/>
    </row>
    <row r="25931" spans="5:5" ht="15">
      <c r="E25931" s="22"/>
    </row>
    <row r="25932" spans="5:5" ht="15">
      <c r="E25932" s="22"/>
    </row>
    <row r="25933" spans="5:5" ht="15">
      <c r="E25933" s="22"/>
    </row>
    <row r="25934" spans="5:5" ht="15">
      <c r="E25934" s="22"/>
    </row>
    <row r="25935" spans="5:5" ht="15">
      <c r="E25935" s="22"/>
    </row>
    <row r="25936" spans="5:5" ht="15">
      <c r="E25936" s="22"/>
    </row>
    <row r="25937" spans="5:5" ht="15">
      <c r="E25937" s="22"/>
    </row>
    <row r="25938" spans="5:5" ht="15">
      <c r="E25938" s="22"/>
    </row>
    <row r="25939" spans="5:5" ht="15">
      <c r="E25939" s="22"/>
    </row>
    <row r="25940" spans="5:5" ht="15">
      <c r="E25940" s="22"/>
    </row>
    <row r="25941" spans="5:5" ht="15">
      <c r="E25941" s="22"/>
    </row>
    <row r="25942" spans="5:5" ht="15">
      <c r="E25942" s="22"/>
    </row>
    <row r="25943" spans="5:5" ht="15">
      <c r="E25943" s="22"/>
    </row>
    <row r="25944" spans="5:5" ht="15">
      <c r="E25944" s="22"/>
    </row>
    <row r="25945" spans="5:5" ht="15">
      <c r="E25945" s="22"/>
    </row>
    <row r="25946" spans="5:5" ht="15">
      <c r="E25946" s="22"/>
    </row>
    <row r="25947" spans="5:5" ht="15">
      <c r="E25947" s="22"/>
    </row>
    <row r="25948" spans="5:5" ht="15">
      <c r="E25948" s="22"/>
    </row>
    <row r="25949" spans="5:5" ht="15">
      <c r="E25949" s="22"/>
    </row>
    <row r="25950" spans="5:5" ht="15">
      <c r="E25950" s="22"/>
    </row>
    <row r="25951" spans="5:5" ht="15">
      <c r="E25951" s="22"/>
    </row>
    <row r="25952" spans="5:5" ht="15">
      <c r="E25952" s="22"/>
    </row>
    <row r="25953" spans="5:5" ht="15">
      <c r="E25953" s="22"/>
    </row>
    <row r="25954" spans="5:5" ht="15">
      <c r="E25954" s="22"/>
    </row>
    <row r="25955" spans="5:5" ht="15">
      <c r="E25955" s="22"/>
    </row>
    <row r="25956" spans="5:5" ht="15">
      <c r="E25956" s="22"/>
    </row>
    <row r="25957" spans="5:5" ht="15">
      <c r="E25957" s="22"/>
    </row>
    <row r="25958" spans="5:5" ht="15">
      <c r="E25958" s="22"/>
    </row>
    <row r="25959" spans="5:5" ht="15">
      <c r="E25959" s="22"/>
    </row>
    <row r="25960" spans="5:5" ht="15">
      <c r="E25960" s="22"/>
    </row>
    <row r="25961" spans="5:5" ht="15">
      <c r="E25961" s="22"/>
    </row>
    <row r="25962" spans="5:5" ht="15">
      <c r="E25962" s="22"/>
    </row>
    <row r="25963" spans="5:5" ht="15">
      <c r="E25963" s="22"/>
    </row>
    <row r="25964" spans="5:5" ht="15">
      <c r="E25964" s="22"/>
    </row>
    <row r="25965" spans="5:5" ht="15">
      <c r="E25965" s="22"/>
    </row>
    <row r="25966" spans="5:5" ht="15">
      <c r="E25966" s="22"/>
    </row>
    <row r="25967" spans="5:5" ht="15">
      <c r="E25967" s="22"/>
    </row>
    <row r="25968" spans="5:5" ht="15">
      <c r="E25968" s="22"/>
    </row>
    <row r="25969" spans="5:5" ht="15">
      <c r="E25969" s="22"/>
    </row>
    <row r="25970" spans="5:5" ht="15">
      <c r="E25970" s="22"/>
    </row>
    <row r="25971" spans="5:5" ht="15">
      <c r="E25971" s="22"/>
    </row>
    <row r="25972" spans="5:5" ht="15">
      <c r="E25972" s="22"/>
    </row>
    <row r="25973" spans="5:5" ht="15">
      <c r="E25973" s="22"/>
    </row>
    <row r="25974" spans="5:5" ht="15">
      <c r="E25974" s="22"/>
    </row>
    <row r="25975" spans="5:5" ht="15">
      <c r="E25975" s="22"/>
    </row>
    <row r="25976" spans="5:5" ht="15">
      <c r="E25976" s="22"/>
    </row>
    <row r="25977" spans="5:5" ht="15">
      <c r="E25977" s="22"/>
    </row>
    <row r="25978" spans="5:5" ht="15">
      <c r="E25978" s="22"/>
    </row>
    <row r="25979" spans="5:5" ht="15">
      <c r="E25979" s="22"/>
    </row>
    <row r="25980" spans="5:5" ht="15">
      <c r="E25980" s="22"/>
    </row>
    <row r="25981" spans="5:5" ht="15">
      <c r="E25981" s="22"/>
    </row>
    <row r="25982" spans="5:5" ht="15">
      <c r="E25982" s="22"/>
    </row>
    <row r="25983" spans="5:5" ht="15">
      <c r="E25983" s="22"/>
    </row>
    <row r="25984" spans="5:5" ht="15">
      <c r="E25984" s="22"/>
    </row>
    <row r="25985" spans="5:5" ht="15">
      <c r="E25985" s="22"/>
    </row>
    <row r="25986" spans="5:5" ht="15">
      <c r="E25986" s="22"/>
    </row>
    <row r="25987" spans="5:5" ht="15">
      <c r="E25987" s="22"/>
    </row>
    <row r="25988" spans="5:5" ht="15">
      <c r="E25988" s="22"/>
    </row>
    <row r="25989" spans="5:5" ht="15">
      <c r="E25989" s="22"/>
    </row>
    <row r="25990" spans="5:5" ht="15">
      <c r="E25990" s="22"/>
    </row>
    <row r="25991" spans="5:5" ht="15">
      <c r="E25991" s="22"/>
    </row>
    <row r="25992" spans="5:5" ht="15">
      <c r="E25992" s="22"/>
    </row>
    <row r="25993" spans="5:5" ht="15">
      <c r="E25993" s="22"/>
    </row>
    <row r="25994" spans="5:5" ht="15">
      <c r="E25994" s="22"/>
    </row>
    <row r="25995" spans="5:5" ht="15">
      <c r="E25995" s="22"/>
    </row>
    <row r="25996" spans="5:5" ht="15">
      <c r="E25996" s="22"/>
    </row>
    <row r="25997" spans="5:5" ht="15">
      <c r="E25997" s="22"/>
    </row>
    <row r="25998" spans="5:5" ht="15">
      <c r="E25998" s="22"/>
    </row>
    <row r="25999" spans="5:5" ht="15">
      <c r="E25999" s="22"/>
    </row>
    <row r="26000" spans="5:5" ht="15">
      <c r="E26000" s="22"/>
    </row>
    <row r="26001" spans="5:5" ht="15">
      <c r="E26001" s="22"/>
    </row>
    <row r="26002" spans="5:5" ht="15">
      <c r="E26002" s="22"/>
    </row>
    <row r="26003" spans="5:5" ht="15">
      <c r="E26003" s="22"/>
    </row>
    <row r="26004" spans="5:5" ht="15">
      <c r="E26004" s="22"/>
    </row>
    <row r="26005" spans="5:5" ht="15">
      <c r="E26005" s="22"/>
    </row>
    <row r="26006" spans="5:5" ht="15">
      <c r="E26006" s="22"/>
    </row>
    <row r="26007" spans="5:5" ht="15">
      <c r="E26007" s="22"/>
    </row>
    <row r="26008" spans="5:5" ht="15">
      <c r="E26008" s="22"/>
    </row>
    <row r="26009" spans="5:5" ht="15">
      <c r="E26009" s="22"/>
    </row>
    <row r="26010" spans="5:5" ht="15">
      <c r="E26010" s="22"/>
    </row>
    <row r="26011" spans="5:5" ht="15">
      <c r="E26011" s="22"/>
    </row>
    <row r="26012" spans="5:5" ht="15">
      <c r="E26012" s="22"/>
    </row>
    <row r="26013" spans="5:5" ht="15">
      <c r="E26013" s="22"/>
    </row>
    <row r="26014" spans="5:5" ht="15">
      <c r="E26014" s="22"/>
    </row>
    <row r="26015" spans="5:5" ht="15">
      <c r="E26015" s="22"/>
    </row>
    <row r="26016" spans="5:5" ht="15">
      <c r="E26016" s="22"/>
    </row>
    <row r="26017" spans="5:5" ht="15">
      <c r="E26017" s="22"/>
    </row>
    <row r="26018" spans="5:5" ht="15">
      <c r="E26018" s="22"/>
    </row>
    <row r="26019" spans="5:5" ht="15">
      <c r="E26019" s="22"/>
    </row>
    <row r="26020" spans="5:5" ht="15">
      <c r="E26020" s="22"/>
    </row>
    <row r="26021" spans="5:5" ht="15">
      <c r="E26021" s="22"/>
    </row>
    <row r="26022" spans="5:5" ht="15">
      <c r="E26022" s="22"/>
    </row>
    <row r="26023" spans="5:5" ht="15">
      <c r="E26023" s="22"/>
    </row>
    <row r="26024" spans="5:5" ht="15">
      <c r="E26024" s="22"/>
    </row>
    <row r="26025" spans="5:5" ht="15">
      <c r="E26025" s="22"/>
    </row>
    <row r="26026" spans="5:5" ht="15">
      <c r="E26026" s="22"/>
    </row>
    <row r="26027" spans="5:5" ht="15">
      <c r="E26027" s="22"/>
    </row>
    <row r="26028" spans="5:5" ht="15">
      <c r="E26028" s="22"/>
    </row>
    <row r="26029" spans="5:5" ht="15">
      <c r="E26029" s="22"/>
    </row>
    <row r="26030" spans="5:5" ht="15">
      <c r="E26030" s="22"/>
    </row>
    <row r="26031" spans="5:5" ht="15">
      <c r="E26031" s="22"/>
    </row>
    <row r="26032" spans="5:5" ht="15">
      <c r="E26032" s="22"/>
    </row>
    <row r="26033" spans="5:5" ht="15">
      <c r="E26033" s="22"/>
    </row>
    <row r="26034" spans="5:5" ht="15">
      <c r="E26034" s="22"/>
    </row>
    <row r="26035" spans="5:5" ht="15">
      <c r="E26035" s="22"/>
    </row>
    <row r="26036" spans="5:5" ht="15">
      <c r="E26036" s="22"/>
    </row>
    <row r="26037" spans="5:5" ht="15">
      <c r="E26037" s="22"/>
    </row>
    <row r="26038" spans="5:5" ht="15">
      <c r="E26038" s="22"/>
    </row>
    <row r="26039" spans="5:5" ht="15">
      <c r="E26039" s="22"/>
    </row>
    <row r="26040" spans="5:5" ht="15">
      <c r="E26040" s="22"/>
    </row>
    <row r="26041" spans="5:5" ht="15">
      <c r="E26041" s="22"/>
    </row>
    <row r="26042" spans="5:5" ht="15">
      <c r="E26042" s="22"/>
    </row>
    <row r="26043" spans="5:5" ht="15">
      <c r="E26043" s="22"/>
    </row>
    <row r="26044" spans="5:5" ht="15">
      <c r="E26044" s="22"/>
    </row>
    <row r="26045" spans="5:5" ht="15">
      <c r="E26045" s="22"/>
    </row>
    <row r="26046" spans="5:5" ht="15">
      <c r="E26046" s="22"/>
    </row>
    <row r="26047" spans="5:5" ht="15">
      <c r="E26047" s="22"/>
    </row>
    <row r="26048" spans="5:5" ht="15">
      <c r="E26048" s="22"/>
    </row>
    <row r="26049" spans="5:5" ht="15">
      <c r="E26049" s="22"/>
    </row>
    <row r="26050" spans="5:5" ht="15">
      <c r="E26050" s="22"/>
    </row>
    <row r="26051" spans="5:5" ht="15">
      <c r="E26051" s="22"/>
    </row>
    <row r="26052" spans="5:5" ht="15">
      <c r="E26052" s="22"/>
    </row>
    <row r="26053" spans="5:5" ht="15">
      <c r="E26053" s="22"/>
    </row>
    <row r="26054" spans="5:5" ht="15">
      <c r="E26054" s="22"/>
    </row>
    <row r="26055" spans="5:5" ht="15">
      <c r="E26055" s="22"/>
    </row>
    <row r="26056" spans="5:5" ht="15">
      <c r="E26056" s="22"/>
    </row>
    <row r="26057" spans="5:5" ht="15">
      <c r="E26057" s="22"/>
    </row>
    <row r="26058" spans="5:5" ht="15">
      <c r="E26058" s="22"/>
    </row>
    <row r="26059" spans="5:5" ht="15">
      <c r="E26059" s="22"/>
    </row>
    <row r="26060" spans="5:5" ht="15">
      <c r="E26060" s="22"/>
    </row>
    <row r="26061" spans="5:5" ht="15">
      <c r="E26061" s="22"/>
    </row>
    <row r="26062" spans="5:5" ht="15">
      <c r="E26062" s="22"/>
    </row>
    <row r="26063" spans="5:5" ht="15">
      <c r="E26063" s="22"/>
    </row>
    <row r="26064" spans="5:5" ht="15">
      <c r="E26064" s="22"/>
    </row>
    <row r="26065" spans="5:5" ht="15">
      <c r="E26065" s="22"/>
    </row>
    <row r="26066" spans="5:5" ht="15">
      <c r="E26066" s="22"/>
    </row>
    <row r="26067" spans="5:5" ht="15">
      <c r="E26067" s="22"/>
    </row>
    <row r="26068" spans="5:5" ht="15">
      <c r="E26068" s="22"/>
    </row>
    <row r="26069" spans="5:5" ht="15">
      <c r="E26069" s="22"/>
    </row>
    <row r="26070" spans="5:5" ht="15">
      <c r="E26070" s="22"/>
    </row>
    <row r="26071" spans="5:5" ht="15">
      <c r="E26071" s="22"/>
    </row>
    <row r="26072" spans="5:5" ht="15">
      <c r="E26072" s="22"/>
    </row>
    <row r="26073" spans="5:5" ht="15">
      <c r="E26073" s="22"/>
    </row>
    <row r="26074" spans="5:5" ht="15">
      <c r="E26074" s="22"/>
    </row>
    <row r="26075" spans="5:5" ht="15">
      <c r="E26075" s="22"/>
    </row>
    <row r="26076" spans="5:5" ht="15">
      <c r="E26076" s="22"/>
    </row>
    <row r="26077" spans="5:5" ht="15">
      <c r="E26077" s="22"/>
    </row>
    <row r="26078" spans="5:5" ht="15">
      <c r="E26078" s="22"/>
    </row>
    <row r="26079" spans="5:5" ht="15">
      <c r="E26079" s="22"/>
    </row>
    <row r="26080" spans="5:5" ht="15">
      <c r="E26080" s="22"/>
    </row>
    <row r="26081" spans="5:5" ht="15">
      <c r="E26081" s="22"/>
    </row>
    <row r="26082" spans="5:5" ht="15">
      <c r="E26082" s="22"/>
    </row>
    <row r="26083" spans="5:5" ht="15">
      <c r="E26083" s="22"/>
    </row>
    <row r="26084" spans="5:5" ht="15">
      <c r="E26084" s="22"/>
    </row>
    <row r="26085" spans="5:5" ht="15">
      <c r="E26085" s="22"/>
    </row>
    <row r="26086" spans="5:5" ht="15">
      <c r="E26086" s="22"/>
    </row>
    <row r="26087" spans="5:5" ht="15">
      <c r="E26087" s="22"/>
    </row>
    <row r="26088" spans="5:5" ht="15">
      <c r="E26088" s="22"/>
    </row>
    <row r="26089" spans="5:5" ht="15">
      <c r="E26089" s="22"/>
    </row>
    <row r="26090" spans="5:5" ht="15">
      <c r="E26090" s="22"/>
    </row>
    <row r="26091" spans="5:5" ht="15">
      <c r="E26091" s="22"/>
    </row>
    <row r="26092" spans="5:5" ht="15">
      <c r="E26092" s="22"/>
    </row>
    <row r="26093" spans="5:5" ht="15">
      <c r="E26093" s="22"/>
    </row>
    <row r="26094" spans="5:5" ht="15">
      <c r="E26094" s="22"/>
    </row>
    <row r="26095" spans="5:5" ht="15">
      <c r="E26095" s="22"/>
    </row>
    <row r="26096" spans="5:5" ht="15">
      <c r="E26096" s="22"/>
    </row>
    <row r="26097" spans="5:5" ht="15">
      <c r="E26097" s="22"/>
    </row>
    <row r="26098" spans="5:5" ht="15">
      <c r="E26098" s="22"/>
    </row>
    <row r="26099" spans="5:5" ht="15">
      <c r="E26099" s="22"/>
    </row>
    <row r="26100" spans="5:5" ht="15">
      <c r="E26100" s="22"/>
    </row>
    <row r="26101" spans="5:5" ht="15">
      <c r="E26101" s="22"/>
    </row>
    <row r="26102" spans="5:5" ht="15">
      <c r="E26102" s="22"/>
    </row>
    <row r="26103" spans="5:5" ht="15">
      <c r="E26103" s="22"/>
    </row>
    <row r="26104" spans="5:5" ht="15">
      <c r="E26104" s="22"/>
    </row>
    <row r="26105" spans="5:5" ht="15">
      <c r="E26105" s="22"/>
    </row>
    <row r="26106" spans="5:5" ht="15">
      <c r="E26106" s="22"/>
    </row>
    <row r="26107" spans="5:5" ht="15">
      <c r="E26107" s="22"/>
    </row>
    <row r="26108" spans="5:5" ht="15">
      <c r="E26108" s="22"/>
    </row>
    <row r="26109" spans="5:5" ht="15">
      <c r="E26109" s="22"/>
    </row>
    <row r="26110" spans="5:5" ht="15">
      <c r="E26110" s="22"/>
    </row>
    <row r="26111" spans="5:5" ht="15">
      <c r="E26111" s="22"/>
    </row>
    <row r="26112" spans="5:5" ht="15">
      <c r="E26112" s="22"/>
    </row>
    <row r="26113" spans="5:5" ht="15">
      <c r="E26113" s="22"/>
    </row>
    <row r="26114" spans="5:5" ht="15">
      <c r="E26114" s="22"/>
    </row>
    <row r="26115" spans="5:5" ht="15">
      <c r="E26115" s="22"/>
    </row>
    <row r="26116" spans="5:5" ht="15">
      <c r="E26116" s="22"/>
    </row>
    <row r="26117" spans="5:5" ht="15">
      <c r="E26117" s="22"/>
    </row>
    <row r="26118" spans="5:5" ht="15">
      <c r="E26118" s="22"/>
    </row>
    <row r="26119" spans="5:5" ht="15">
      <c r="E26119" s="22"/>
    </row>
    <row r="26120" spans="5:5" ht="15">
      <c r="E26120" s="22"/>
    </row>
    <row r="26121" spans="5:5" ht="15">
      <c r="E26121" s="22"/>
    </row>
    <row r="26122" spans="5:5" ht="15">
      <c r="E26122" s="22"/>
    </row>
    <row r="26123" spans="5:5" ht="15">
      <c r="E26123" s="22"/>
    </row>
    <row r="26124" spans="5:5" ht="15">
      <c r="E26124" s="22"/>
    </row>
    <row r="26125" spans="5:5" ht="15">
      <c r="E26125" s="22"/>
    </row>
    <row r="26126" spans="5:5" ht="15">
      <c r="E26126" s="22"/>
    </row>
    <row r="26127" spans="5:5" ht="15">
      <c r="E26127" s="22"/>
    </row>
    <row r="26128" spans="5:5" ht="15">
      <c r="E26128" s="22"/>
    </row>
    <row r="26129" spans="5:5" ht="15">
      <c r="E26129" s="22"/>
    </row>
    <row r="26130" spans="5:5" ht="15">
      <c r="E26130" s="22"/>
    </row>
    <row r="26131" spans="5:5" ht="15">
      <c r="E26131" s="22"/>
    </row>
    <row r="26132" spans="5:5" ht="15">
      <c r="E26132" s="22"/>
    </row>
    <row r="26133" spans="5:5" ht="15">
      <c r="E26133" s="22"/>
    </row>
    <row r="26134" spans="5:5" ht="15">
      <c r="E26134" s="22"/>
    </row>
    <row r="26135" spans="5:5" ht="15">
      <c r="E26135" s="22"/>
    </row>
    <row r="26136" spans="5:5" ht="15">
      <c r="E26136" s="22"/>
    </row>
    <row r="26137" spans="5:5" ht="15">
      <c r="E26137" s="22"/>
    </row>
    <row r="26138" spans="5:5" ht="15">
      <c r="E26138" s="22"/>
    </row>
    <row r="26139" spans="5:5" ht="15">
      <c r="E26139" s="22"/>
    </row>
    <row r="26140" spans="5:5" ht="15">
      <c r="E26140" s="22"/>
    </row>
    <row r="26141" spans="5:5" ht="15">
      <c r="E26141" s="22"/>
    </row>
    <row r="26142" spans="5:5" ht="15">
      <c r="E26142" s="22"/>
    </row>
    <row r="26143" spans="5:5" ht="15">
      <c r="E26143" s="22"/>
    </row>
    <row r="26144" spans="5:5" ht="15">
      <c r="E26144" s="22"/>
    </row>
    <row r="26145" spans="5:5" ht="15">
      <c r="E26145" s="22"/>
    </row>
    <row r="26146" spans="5:5" ht="15">
      <c r="E26146" s="22"/>
    </row>
    <row r="26147" spans="5:5" ht="15">
      <c r="E26147" s="22"/>
    </row>
    <row r="26148" spans="5:5" ht="15">
      <c r="E26148" s="22"/>
    </row>
    <row r="26149" spans="5:5" ht="15">
      <c r="E26149" s="22"/>
    </row>
    <row r="26150" spans="5:5" ht="15">
      <c r="E26150" s="22"/>
    </row>
    <row r="26151" spans="5:5" ht="15">
      <c r="E26151" s="22"/>
    </row>
    <row r="26152" spans="5:5" ht="15">
      <c r="E26152" s="22"/>
    </row>
    <row r="26153" spans="5:5" ht="15">
      <c r="E26153" s="22"/>
    </row>
    <row r="26154" spans="5:5" ht="15">
      <c r="E26154" s="22"/>
    </row>
    <row r="26155" spans="5:5" ht="15">
      <c r="E26155" s="22"/>
    </row>
    <row r="26156" spans="5:5" ht="15">
      <c r="E26156" s="22"/>
    </row>
    <row r="26157" spans="5:5" ht="15">
      <c r="E26157" s="22"/>
    </row>
    <row r="26158" spans="5:5" ht="15">
      <c r="E26158" s="22"/>
    </row>
    <row r="26159" spans="5:5" ht="15">
      <c r="E26159" s="22"/>
    </row>
    <row r="26160" spans="5:5" ht="15">
      <c r="E26160" s="22"/>
    </row>
    <row r="26161" spans="5:5" ht="15">
      <c r="E26161" s="22"/>
    </row>
    <row r="26162" spans="5:5" ht="15">
      <c r="E26162" s="22"/>
    </row>
    <row r="26163" spans="5:5" ht="15">
      <c r="E26163" s="22"/>
    </row>
    <row r="26164" spans="5:5" ht="15">
      <c r="E26164" s="22"/>
    </row>
    <row r="26165" spans="5:5" ht="15">
      <c r="E26165" s="22"/>
    </row>
    <row r="26166" spans="5:5" ht="15">
      <c r="E26166" s="22"/>
    </row>
    <row r="26167" spans="5:5" ht="15">
      <c r="E26167" s="22"/>
    </row>
    <row r="26168" spans="5:5" ht="15">
      <c r="E26168" s="22"/>
    </row>
    <row r="26169" spans="5:5" ht="15">
      <c r="E26169" s="22"/>
    </row>
    <row r="26170" spans="5:5" ht="15">
      <c r="E26170" s="22"/>
    </row>
    <row r="26171" spans="5:5" ht="15">
      <c r="E26171" s="22"/>
    </row>
    <row r="26172" spans="5:5" ht="15">
      <c r="E26172" s="22"/>
    </row>
    <row r="26173" spans="5:5" ht="15">
      <c r="E26173" s="22"/>
    </row>
    <row r="26174" spans="5:5" ht="15">
      <c r="E26174" s="22"/>
    </row>
    <row r="26175" spans="5:5" ht="15">
      <c r="E26175" s="22"/>
    </row>
    <row r="26176" spans="5:5" ht="15">
      <c r="E26176" s="22"/>
    </row>
    <row r="26177" spans="5:5" ht="15">
      <c r="E26177" s="22"/>
    </row>
    <row r="26178" spans="5:5" ht="15">
      <c r="E26178" s="22"/>
    </row>
    <row r="26179" spans="5:5" ht="15">
      <c r="E26179" s="22"/>
    </row>
    <row r="26180" spans="5:5" ht="15">
      <c r="E26180" s="22"/>
    </row>
    <row r="26181" spans="5:5" ht="15">
      <c r="E26181" s="22"/>
    </row>
    <row r="26182" spans="5:5" ht="15">
      <c r="E26182" s="22"/>
    </row>
    <row r="26183" spans="5:5" ht="15">
      <c r="E26183" s="22"/>
    </row>
    <row r="26184" spans="5:5" ht="15">
      <c r="E26184" s="22"/>
    </row>
    <row r="26185" spans="5:5" ht="15">
      <c r="E26185" s="22"/>
    </row>
    <row r="26186" spans="5:5" ht="15">
      <c r="E26186" s="22"/>
    </row>
    <row r="26187" spans="5:5" ht="15">
      <c r="E26187" s="22"/>
    </row>
    <row r="26188" spans="5:5" ht="15">
      <c r="E26188" s="22"/>
    </row>
    <row r="26189" spans="5:5" ht="15">
      <c r="E26189" s="22"/>
    </row>
    <row r="26190" spans="5:5" ht="15">
      <c r="E26190" s="22"/>
    </row>
    <row r="26191" spans="5:5" ht="15">
      <c r="E26191" s="22"/>
    </row>
    <row r="26192" spans="5:5" ht="15">
      <c r="E26192" s="22"/>
    </row>
    <row r="26193" spans="5:5" ht="15">
      <c r="E26193" s="22"/>
    </row>
    <row r="26194" spans="5:5" ht="15">
      <c r="E26194" s="22"/>
    </row>
    <row r="26195" spans="5:5" ht="15">
      <c r="E26195" s="22"/>
    </row>
    <row r="26196" spans="5:5" ht="15">
      <c r="E26196" s="22"/>
    </row>
    <row r="26197" spans="5:5" ht="15">
      <c r="E26197" s="22"/>
    </row>
    <row r="26198" spans="5:5" ht="15">
      <c r="E26198" s="22"/>
    </row>
    <row r="26199" spans="5:5" ht="15">
      <c r="E26199" s="22"/>
    </row>
    <row r="26200" spans="5:5" ht="15">
      <c r="E26200" s="22"/>
    </row>
    <row r="26201" spans="5:5" ht="15">
      <c r="E26201" s="22"/>
    </row>
    <row r="26202" spans="5:5" ht="15">
      <c r="E26202" s="22"/>
    </row>
    <row r="26203" spans="5:5" ht="15">
      <c r="E26203" s="22"/>
    </row>
    <row r="26204" spans="5:5" ht="15">
      <c r="E26204" s="22"/>
    </row>
    <row r="26205" spans="5:5" ht="15">
      <c r="E26205" s="22"/>
    </row>
    <row r="26206" spans="5:5" ht="15">
      <c r="E26206" s="22"/>
    </row>
    <row r="26207" spans="5:5" ht="15">
      <c r="E26207" s="22"/>
    </row>
    <row r="26208" spans="5:5" ht="15">
      <c r="E26208" s="22"/>
    </row>
    <row r="26209" spans="5:5" ht="15">
      <c r="E26209" s="22"/>
    </row>
    <row r="26210" spans="5:5" ht="15">
      <c r="E26210" s="22"/>
    </row>
    <row r="26211" spans="5:5" ht="15">
      <c r="E26211" s="22"/>
    </row>
    <row r="26212" spans="5:5" ht="15">
      <c r="E26212" s="22"/>
    </row>
    <row r="26213" spans="5:5" ht="15">
      <c r="E26213" s="22"/>
    </row>
    <row r="26214" spans="5:5" ht="15">
      <c r="E26214" s="22"/>
    </row>
    <row r="26215" spans="5:5" ht="15">
      <c r="E26215" s="22"/>
    </row>
    <row r="26216" spans="5:5" ht="15">
      <c r="E26216" s="22"/>
    </row>
    <row r="26217" spans="5:5" ht="15">
      <c r="E26217" s="22"/>
    </row>
    <row r="26218" spans="5:5" ht="15">
      <c r="E26218" s="22"/>
    </row>
    <row r="26219" spans="5:5" ht="15">
      <c r="E26219" s="22"/>
    </row>
    <row r="26220" spans="5:5" ht="15">
      <c r="E26220" s="22"/>
    </row>
    <row r="26221" spans="5:5" ht="15">
      <c r="E26221" s="22"/>
    </row>
    <row r="26222" spans="5:5" ht="15">
      <c r="E26222" s="22"/>
    </row>
    <row r="26223" spans="5:5" ht="15">
      <c r="E26223" s="22"/>
    </row>
    <row r="26224" spans="5:5" ht="15">
      <c r="E26224" s="22"/>
    </row>
    <row r="26225" spans="5:5" ht="15">
      <c r="E26225" s="22"/>
    </row>
    <row r="26226" spans="5:5" ht="15">
      <c r="E26226" s="22"/>
    </row>
    <row r="26227" spans="5:5" ht="15">
      <c r="E26227" s="22"/>
    </row>
    <row r="26228" spans="5:5" ht="15">
      <c r="E26228" s="22"/>
    </row>
    <row r="26229" spans="5:5" ht="15">
      <c r="E26229" s="22"/>
    </row>
    <row r="26230" spans="5:5" ht="15">
      <c r="E26230" s="22"/>
    </row>
    <row r="26231" spans="5:5" ht="15">
      <c r="E26231" s="22"/>
    </row>
    <row r="26232" spans="5:5" ht="15">
      <c r="E26232" s="22"/>
    </row>
    <row r="26233" spans="5:5" ht="15">
      <c r="E26233" s="22"/>
    </row>
    <row r="26234" spans="5:5" ht="15">
      <c r="E26234" s="22"/>
    </row>
    <row r="26235" spans="5:5" ht="15">
      <c r="E26235" s="22"/>
    </row>
    <row r="26236" spans="5:5" ht="15">
      <c r="E26236" s="22"/>
    </row>
    <row r="26237" spans="5:5" ht="15">
      <c r="E26237" s="22"/>
    </row>
    <row r="26238" spans="5:5" ht="15">
      <c r="E26238" s="22"/>
    </row>
    <row r="26239" spans="5:5" ht="15">
      <c r="E26239" s="22"/>
    </row>
    <row r="26240" spans="5:5" ht="15">
      <c r="E26240" s="22"/>
    </row>
    <row r="26241" spans="5:5" ht="15">
      <c r="E26241" s="22"/>
    </row>
    <row r="26242" spans="5:5" ht="15">
      <c r="E26242" s="22"/>
    </row>
    <row r="26243" spans="5:5" ht="15">
      <c r="E26243" s="22"/>
    </row>
    <row r="26244" spans="5:5" ht="15">
      <c r="E26244" s="22"/>
    </row>
    <row r="26245" spans="5:5" ht="15">
      <c r="E26245" s="22"/>
    </row>
    <row r="26246" spans="5:5" ht="15">
      <c r="E26246" s="22"/>
    </row>
    <row r="26247" spans="5:5" ht="15">
      <c r="E26247" s="22"/>
    </row>
    <row r="26248" spans="5:5" ht="15">
      <c r="E26248" s="22"/>
    </row>
    <row r="26249" spans="5:5" ht="15">
      <c r="E26249" s="22"/>
    </row>
    <row r="26250" spans="5:5" ht="15">
      <c r="E26250" s="22"/>
    </row>
    <row r="26251" spans="5:5" ht="15">
      <c r="E26251" s="22"/>
    </row>
    <row r="26252" spans="5:5" ht="15">
      <c r="E26252" s="22"/>
    </row>
    <row r="26253" spans="5:5" ht="15">
      <c r="E26253" s="22"/>
    </row>
    <row r="26254" spans="5:5" ht="15">
      <c r="E26254" s="22"/>
    </row>
    <row r="26255" spans="5:5" ht="15">
      <c r="E26255" s="22"/>
    </row>
    <row r="26256" spans="5:5" ht="15">
      <c r="E26256" s="22"/>
    </row>
    <row r="26257" spans="5:5" ht="15">
      <c r="E26257" s="22"/>
    </row>
    <row r="26258" spans="5:5" ht="15">
      <c r="E26258" s="22"/>
    </row>
    <row r="26259" spans="5:5" ht="15">
      <c r="E26259" s="22"/>
    </row>
    <row r="26260" spans="5:5" ht="15">
      <c r="E26260" s="22"/>
    </row>
    <row r="26261" spans="5:5" ht="15">
      <c r="E26261" s="22"/>
    </row>
    <row r="26262" spans="5:5" ht="15">
      <c r="E26262" s="22"/>
    </row>
    <row r="26263" spans="5:5" ht="15">
      <c r="E26263" s="22"/>
    </row>
    <row r="26264" spans="5:5" ht="15">
      <c r="E26264" s="22"/>
    </row>
    <row r="26265" spans="5:5" ht="15">
      <c r="E26265" s="22"/>
    </row>
    <row r="26266" spans="5:5" ht="15">
      <c r="E26266" s="22"/>
    </row>
    <row r="26267" spans="5:5" ht="15">
      <c r="E26267" s="22"/>
    </row>
    <row r="26268" spans="5:5" ht="15">
      <c r="E26268" s="22"/>
    </row>
    <row r="26269" spans="5:5" ht="15">
      <c r="E26269" s="22"/>
    </row>
    <row r="26270" spans="5:5" ht="15">
      <c r="E26270" s="22"/>
    </row>
    <row r="26271" spans="5:5" ht="15">
      <c r="E26271" s="22"/>
    </row>
    <row r="26272" spans="5:5" ht="15">
      <c r="E26272" s="22"/>
    </row>
    <row r="26273" spans="5:5" ht="15">
      <c r="E26273" s="22"/>
    </row>
    <row r="26274" spans="5:5" ht="15">
      <c r="E26274" s="22"/>
    </row>
    <row r="26275" spans="5:5" ht="15">
      <c r="E26275" s="22"/>
    </row>
    <row r="26276" spans="5:5" ht="15">
      <c r="E26276" s="22"/>
    </row>
    <row r="26277" spans="5:5" ht="15">
      <c r="E26277" s="22"/>
    </row>
    <row r="26278" spans="5:5" ht="15">
      <c r="E26278" s="22"/>
    </row>
    <row r="26279" spans="5:5" ht="15">
      <c r="E26279" s="22"/>
    </row>
    <row r="26280" spans="5:5" ht="15">
      <c r="E26280" s="22"/>
    </row>
    <row r="26281" spans="5:5" ht="15">
      <c r="E26281" s="22"/>
    </row>
    <row r="26282" spans="5:5" ht="15">
      <c r="E26282" s="22"/>
    </row>
    <row r="26283" spans="5:5" ht="15">
      <c r="E26283" s="22"/>
    </row>
    <row r="26284" spans="5:5" ht="15">
      <c r="E26284" s="22"/>
    </row>
    <row r="26285" spans="5:5" ht="15">
      <c r="E26285" s="22"/>
    </row>
    <row r="26286" spans="5:5" ht="15">
      <c r="E26286" s="22"/>
    </row>
    <row r="26287" spans="5:5" ht="15">
      <c r="E26287" s="22"/>
    </row>
    <row r="26288" spans="5:5" ht="15">
      <c r="E26288" s="22"/>
    </row>
    <row r="26289" spans="5:5" ht="15">
      <c r="E26289" s="22"/>
    </row>
    <row r="26290" spans="5:5" ht="15">
      <c r="E26290" s="22"/>
    </row>
    <row r="26291" spans="5:5" ht="15">
      <c r="E26291" s="22"/>
    </row>
    <row r="26292" spans="5:5" ht="15">
      <c r="E26292" s="22"/>
    </row>
    <row r="26293" spans="5:5" ht="15">
      <c r="E26293" s="22"/>
    </row>
    <row r="26294" spans="5:5" ht="15">
      <c r="E26294" s="22"/>
    </row>
    <row r="26295" spans="5:5" ht="15">
      <c r="E26295" s="22"/>
    </row>
    <row r="26296" spans="5:5" ht="15">
      <c r="E26296" s="22"/>
    </row>
    <row r="26297" spans="5:5" ht="15">
      <c r="E26297" s="22"/>
    </row>
    <row r="26298" spans="5:5" ht="15">
      <c r="E26298" s="22"/>
    </row>
    <row r="26299" spans="5:5" ht="15">
      <c r="E26299" s="22"/>
    </row>
    <row r="26300" spans="5:5" ht="15">
      <c r="E26300" s="22"/>
    </row>
    <row r="26301" spans="5:5" ht="15">
      <c r="E26301" s="22"/>
    </row>
    <row r="26302" spans="5:5" ht="15">
      <c r="E26302" s="22"/>
    </row>
    <row r="26303" spans="5:5" ht="15">
      <c r="E26303" s="22"/>
    </row>
    <row r="26304" spans="5:5" ht="15">
      <c r="E26304" s="22"/>
    </row>
    <row r="26305" spans="5:5" ht="15">
      <c r="E26305" s="22"/>
    </row>
    <row r="26306" spans="5:5" ht="15">
      <c r="E26306" s="22"/>
    </row>
    <row r="26307" spans="5:5" ht="15">
      <c r="E26307" s="22"/>
    </row>
    <row r="26308" spans="5:5" ht="15">
      <c r="E26308" s="22"/>
    </row>
    <row r="26309" spans="5:5" ht="15">
      <c r="E26309" s="22"/>
    </row>
    <row r="26310" spans="5:5" ht="15">
      <c r="E26310" s="22"/>
    </row>
    <row r="26311" spans="5:5" ht="15">
      <c r="E26311" s="22"/>
    </row>
    <row r="26312" spans="5:5" ht="15">
      <c r="E26312" s="22"/>
    </row>
    <row r="26313" spans="5:5" ht="15">
      <c r="E26313" s="22"/>
    </row>
    <row r="26314" spans="5:5" ht="15">
      <c r="E26314" s="22"/>
    </row>
    <row r="26315" spans="5:5" ht="15">
      <c r="E26315" s="22"/>
    </row>
    <row r="26316" spans="5:5" ht="15">
      <c r="E26316" s="22"/>
    </row>
    <row r="26317" spans="5:5" ht="15">
      <c r="E26317" s="22"/>
    </row>
    <row r="26318" spans="5:5" ht="15">
      <c r="E26318" s="22"/>
    </row>
    <row r="26319" spans="5:5" ht="15">
      <c r="E26319" s="22"/>
    </row>
    <row r="26320" spans="5:5" ht="15">
      <c r="E26320" s="22"/>
    </row>
    <row r="26321" spans="5:5" ht="15">
      <c r="E26321" s="22"/>
    </row>
    <row r="26322" spans="5:5" ht="15">
      <c r="E26322" s="22"/>
    </row>
    <row r="26323" spans="5:5" ht="15">
      <c r="E26323" s="22"/>
    </row>
    <row r="26324" spans="5:5" ht="15">
      <c r="E26324" s="22"/>
    </row>
    <row r="26325" spans="5:5" ht="15">
      <c r="E26325" s="22"/>
    </row>
    <row r="26326" spans="5:5" ht="15">
      <c r="E26326" s="22"/>
    </row>
    <row r="26327" spans="5:5" ht="15">
      <c r="E26327" s="22"/>
    </row>
    <row r="26328" spans="5:5" ht="15">
      <c r="E26328" s="22"/>
    </row>
    <row r="26329" spans="5:5" ht="15">
      <c r="E26329" s="22"/>
    </row>
    <row r="26330" spans="5:5" ht="15">
      <c r="E26330" s="22"/>
    </row>
    <row r="26331" spans="5:5" ht="15">
      <c r="E26331" s="22"/>
    </row>
    <row r="26332" spans="5:5" ht="15">
      <c r="E26332" s="22"/>
    </row>
    <row r="26333" spans="5:5" ht="15">
      <c r="E26333" s="22"/>
    </row>
    <row r="26334" spans="5:5" ht="15">
      <c r="E26334" s="22"/>
    </row>
    <row r="26335" spans="5:5" ht="15">
      <c r="E26335" s="22"/>
    </row>
    <row r="26336" spans="5:5" ht="15">
      <c r="E26336" s="22"/>
    </row>
    <row r="26337" spans="5:5" ht="15">
      <c r="E26337" s="22"/>
    </row>
    <row r="26338" spans="5:5" ht="15">
      <c r="E26338" s="22"/>
    </row>
    <row r="26339" spans="5:5" ht="15">
      <c r="E26339" s="22"/>
    </row>
    <row r="26340" spans="5:5" ht="15">
      <c r="E26340" s="22"/>
    </row>
    <row r="26341" spans="5:5" ht="15">
      <c r="E26341" s="22"/>
    </row>
    <row r="26342" spans="5:5" ht="15">
      <c r="E26342" s="22"/>
    </row>
    <row r="26343" spans="5:5" ht="15">
      <c r="E26343" s="22"/>
    </row>
    <row r="26344" spans="5:5" ht="15">
      <c r="E26344" s="22"/>
    </row>
    <row r="26345" spans="5:5" ht="15">
      <c r="E26345" s="22"/>
    </row>
    <row r="26346" spans="5:5" ht="15">
      <c r="E26346" s="22"/>
    </row>
    <row r="26347" spans="5:5" ht="15">
      <c r="E26347" s="22"/>
    </row>
    <row r="26348" spans="5:5" ht="15">
      <c r="E26348" s="22"/>
    </row>
    <row r="26349" spans="5:5" ht="15">
      <c r="E26349" s="22"/>
    </row>
    <row r="26350" spans="5:5" ht="15">
      <c r="E26350" s="22"/>
    </row>
    <row r="26351" spans="5:5" ht="15">
      <c r="E26351" s="22"/>
    </row>
    <row r="26352" spans="5:5" ht="15">
      <c r="E26352" s="22"/>
    </row>
    <row r="26353" spans="5:5" ht="15">
      <c r="E26353" s="22"/>
    </row>
    <row r="26354" spans="5:5" ht="15">
      <c r="E26354" s="22"/>
    </row>
    <row r="26355" spans="5:5" ht="15">
      <c r="E26355" s="22"/>
    </row>
    <row r="26356" spans="5:5" ht="15">
      <c r="E26356" s="22"/>
    </row>
    <row r="26357" spans="5:5" ht="15">
      <c r="E26357" s="22"/>
    </row>
    <row r="26358" spans="5:5" ht="15">
      <c r="E26358" s="22"/>
    </row>
    <row r="26359" spans="5:5" ht="15">
      <c r="E26359" s="22"/>
    </row>
    <row r="26360" spans="5:5" ht="15">
      <c r="E26360" s="22"/>
    </row>
    <row r="26361" spans="5:5" ht="15">
      <c r="E26361" s="22"/>
    </row>
    <row r="26362" spans="5:5" ht="15">
      <c r="E26362" s="22"/>
    </row>
    <row r="26363" spans="5:5" ht="15">
      <c r="E26363" s="22"/>
    </row>
    <row r="26364" spans="5:5" ht="15">
      <c r="E26364" s="22"/>
    </row>
    <row r="26365" spans="5:5" ht="15">
      <c r="E26365" s="22"/>
    </row>
    <row r="26366" spans="5:5" ht="15">
      <c r="E26366" s="22"/>
    </row>
    <row r="26367" spans="5:5" ht="15">
      <c r="E26367" s="22"/>
    </row>
    <row r="26368" spans="5:5" ht="15">
      <c r="E26368" s="22"/>
    </row>
    <row r="26369" spans="5:5" ht="15">
      <c r="E26369" s="22"/>
    </row>
    <row r="26370" spans="5:5" ht="15">
      <c r="E26370" s="22"/>
    </row>
    <row r="26371" spans="5:5" ht="15">
      <c r="E26371" s="22"/>
    </row>
    <row r="26372" spans="5:5" ht="15">
      <c r="E26372" s="22"/>
    </row>
    <row r="26373" spans="5:5" ht="15">
      <c r="E26373" s="22"/>
    </row>
    <row r="26374" spans="5:5" ht="15">
      <c r="E26374" s="22"/>
    </row>
    <row r="26375" spans="5:5" ht="15">
      <c r="E26375" s="22"/>
    </row>
    <row r="26376" spans="5:5" ht="15">
      <c r="E26376" s="22"/>
    </row>
    <row r="26377" spans="5:5" ht="15">
      <c r="E26377" s="22"/>
    </row>
    <row r="26378" spans="5:5" ht="15">
      <c r="E26378" s="22"/>
    </row>
    <row r="26379" spans="5:5" ht="15">
      <c r="E26379" s="22"/>
    </row>
    <row r="26380" spans="5:5" ht="15">
      <c r="E26380" s="22"/>
    </row>
    <row r="26381" spans="5:5" ht="15">
      <c r="E26381" s="22"/>
    </row>
    <row r="26382" spans="5:5" ht="15">
      <c r="E26382" s="22"/>
    </row>
    <row r="26383" spans="5:5" ht="15">
      <c r="E26383" s="22"/>
    </row>
    <row r="26384" spans="5:5" ht="15">
      <c r="E26384" s="22"/>
    </row>
    <row r="26385" spans="5:5" ht="15">
      <c r="E26385" s="22"/>
    </row>
    <row r="26386" spans="5:5" ht="15">
      <c r="E26386" s="22"/>
    </row>
    <row r="26387" spans="5:5" ht="15">
      <c r="E26387" s="22"/>
    </row>
    <row r="26388" spans="5:5" ht="15">
      <c r="E26388" s="22"/>
    </row>
    <row r="26389" spans="5:5" ht="15">
      <c r="E26389" s="22"/>
    </row>
    <row r="26390" spans="5:5" ht="15">
      <c r="E26390" s="22"/>
    </row>
    <row r="26391" spans="5:5" ht="15">
      <c r="E26391" s="22"/>
    </row>
    <row r="26392" spans="5:5" ht="15">
      <c r="E26392" s="22"/>
    </row>
    <row r="26393" spans="5:5" ht="15">
      <c r="E26393" s="22"/>
    </row>
    <row r="26394" spans="5:5" ht="15">
      <c r="E26394" s="22"/>
    </row>
    <row r="26395" spans="5:5" ht="15">
      <c r="E26395" s="22"/>
    </row>
    <row r="26396" spans="5:5" ht="15">
      <c r="E26396" s="22"/>
    </row>
    <row r="26397" spans="5:5" ht="15">
      <c r="E26397" s="22"/>
    </row>
    <row r="26398" spans="5:5" ht="15">
      <c r="E26398" s="22"/>
    </row>
    <row r="26399" spans="5:5" ht="15">
      <c r="E26399" s="22"/>
    </row>
    <row r="26400" spans="5:5" ht="15">
      <c r="E26400" s="22"/>
    </row>
    <row r="26401" spans="5:5" ht="15">
      <c r="E26401" s="22"/>
    </row>
    <row r="26402" spans="5:5" ht="15">
      <c r="E26402" s="22"/>
    </row>
    <row r="26403" spans="5:5" ht="15">
      <c r="E26403" s="22"/>
    </row>
    <row r="26404" spans="5:5" ht="15">
      <c r="E26404" s="22"/>
    </row>
    <row r="26405" spans="5:5" ht="15">
      <c r="E26405" s="22"/>
    </row>
    <row r="26406" spans="5:5" ht="15">
      <c r="E26406" s="22"/>
    </row>
    <row r="26407" spans="5:5" ht="15">
      <c r="E26407" s="22"/>
    </row>
    <row r="26408" spans="5:5" ht="15">
      <c r="E26408" s="22"/>
    </row>
    <row r="26409" spans="5:5" ht="15">
      <c r="E26409" s="22"/>
    </row>
    <row r="26410" spans="5:5" ht="15">
      <c r="E26410" s="22"/>
    </row>
    <row r="26411" spans="5:5" ht="15">
      <c r="E26411" s="22"/>
    </row>
    <row r="26412" spans="5:5" ht="15">
      <c r="E26412" s="22"/>
    </row>
    <row r="26413" spans="5:5" ht="15">
      <c r="E26413" s="22"/>
    </row>
    <row r="26414" spans="5:5" ht="15">
      <c r="E26414" s="22"/>
    </row>
    <row r="26415" spans="5:5" ht="15">
      <c r="E26415" s="22"/>
    </row>
    <row r="26416" spans="5:5" ht="15">
      <c r="E26416" s="22"/>
    </row>
    <row r="26417" spans="5:5" ht="15">
      <c r="E26417" s="22"/>
    </row>
    <row r="26418" spans="5:5" ht="15">
      <c r="E26418" s="22"/>
    </row>
    <row r="26419" spans="5:5" ht="15">
      <c r="E26419" s="22"/>
    </row>
    <row r="26420" spans="5:5" ht="15">
      <c r="E26420" s="22"/>
    </row>
    <row r="26421" spans="5:5" ht="15">
      <c r="E26421" s="22"/>
    </row>
    <row r="26422" spans="5:5" ht="15">
      <c r="E26422" s="22"/>
    </row>
    <row r="26423" spans="5:5" ht="15">
      <c r="E26423" s="22"/>
    </row>
    <row r="26424" spans="5:5" ht="15">
      <c r="E26424" s="22"/>
    </row>
    <row r="26425" spans="5:5" ht="15">
      <c r="E26425" s="22"/>
    </row>
    <row r="26426" spans="5:5" ht="15">
      <c r="E26426" s="22"/>
    </row>
    <row r="26427" spans="5:5" ht="15">
      <c r="E26427" s="22"/>
    </row>
    <row r="26428" spans="5:5" ht="15">
      <c r="E26428" s="22"/>
    </row>
    <row r="26429" spans="5:5" ht="15">
      <c r="E26429" s="22"/>
    </row>
    <row r="26430" spans="5:5" ht="15">
      <c r="E26430" s="22"/>
    </row>
    <row r="26431" spans="5:5" ht="15">
      <c r="E26431" s="22"/>
    </row>
    <row r="26432" spans="5:5" ht="15">
      <c r="E26432" s="22"/>
    </row>
    <row r="26433" spans="5:5" ht="15">
      <c r="E26433" s="22"/>
    </row>
    <row r="26434" spans="5:5" ht="15">
      <c r="E26434" s="22"/>
    </row>
    <row r="26435" spans="5:5" ht="15">
      <c r="E26435" s="22"/>
    </row>
    <row r="26436" spans="5:5" ht="15">
      <c r="E26436" s="22"/>
    </row>
    <row r="26437" spans="5:5" ht="15">
      <c r="E26437" s="22"/>
    </row>
    <row r="26438" spans="5:5" ht="15">
      <c r="E26438" s="22"/>
    </row>
    <row r="26439" spans="5:5" ht="15">
      <c r="E26439" s="22"/>
    </row>
    <row r="26440" spans="5:5" ht="15">
      <c r="E26440" s="22"/>
    </row>
    <row r="26441" spans="5:5" ht="15">
      <c r="E26441" s="22"/>
    </row>
    <row r="26442" spans="5:5" ht="15">
      <c r="E26442" s="22"/>
    </row>
    <row r="26443" spans="5:5" ht="15">
      <c r="E26443" s="22"/>
    </row>
    <row r="26444" spans="5:5" ht="15">
      <c r="E26444" s="22"/>
    </row>
    <row r="26445" spans="5:5" ht="15">
      <c r="E26445" s="22"/>
    </row>
    <row r="26446" spans="5:5" ht="15">
      <c r="E26446" s="22"/>
    </row>
    <row r="26447" spans="5:5" ht="15">
      <c r="E26447" s="22"/>
    </row>
    <row r="26448" spans="5:5" ht="15">
      <c r="E26448" s="22"/>
    </row>
    <row r="26449" spans="5:5" ht="15">
      <c r="E26449" s="22"/>
    </row>
    <row r="26450" spans="5:5" ht="15">
      <c r="E26450" s="22"/>
    </row>
    <row r="26451" spans="5:5" ht="15">
      <c r="E26451" s="22"/>
    </row>
    <row r="26452" spans="5:5" ht="15">
      <c r="E26452" s="22"/>
    </row>
    <row r="26453" spans="5:5" ht="15">
      <c r="E26453" s="22"/>
    </row>
    <row r="26454" spans="5:5" ht="15">
      <c r="E26454" s="22"/>
    </row>
    <row r="26455" spans="5:5" ht="15">
      <c r="E26455" s="22"/>
    </row>
    <row r="26456" spans="5:5" ht="15">
      <c r="E26456" s="22"/>
    </row>
    <row r="26457" spans="5:5" ht="15">
      <c r="E26457" s="22"/>
    </row>
    <row r="26458" spans="5:5" ht="15">
      <c r="E26458" s="22"/>
    </row>
    <row r="26459" spans="5:5" ht="15">
      <c r="E26459" s="22"/>
    </row>
    <row r="26460" spans="5:5" ht="15">
      <c r="E26460" s="22"/>
    </row>
    <row r="26461" spans="5:5" ht="15">
      <c r="E26461" s="22"/>
    </row>
    <row r="26462" spans="5:5" ht="15">
      <c r="E26462" s="22"/>
    </row>
    <row r="26463" spans="5:5" ht="15">
      <c r="E26463" s="22"/>
    </row>
    <row r="26464" spans="5:5" ht="15">
      <c r="E26464" s="22"/>
    </row>
    <row r="26465" spans="5:5" ht="15">
      <c r="E26465" s="22"/>
    </row>
    <row r="26466" spans="5:5" ht="15">
      <c r="E26466" s="22"/>
    </row>
    <row r="26467" spans="5:5" ht="15">
      <c r="E26467" s="22"/>
    </row>
    <row r="26468" spans="5:5" ht="15">
      <c r="E26468" s="22"/>
    </row>
    <row r="26469" spans="5:5" ht="15">
      <c r="E26469" s="22"/>
    </row>
    <row r="26470" spans="5:5" ht="15">
      <c r="E26470" s="22"/>
    </row>
    <row r="26471" spans="5:5" ht="15">
      <c r="E26471" s="22"/>
    </row>
    <row r="26472" spans="5:5" ht="15">
      <c r="E26472" s="22"/>
    </row>
    <row r="26473" spans="5:5" ht="15">
      <c r="E26473" s="22"/>
    </row>
    <row r="26474" spans="5:5" ht="15">
      <c r="E26474" s="22"/>
    </row>
    <row r="26475" spans="5:5" ht="15">
      <c r="E26475" s="22"/>
    </row>
    <row r="26476" spans="5:5" ht="15">
      <c r="E26476" s="22"/>
    </row>
    <row r="26477" spans="5:5" ht="15">
      <c r="E26477" s="22"/>
    </row>
    <row r="26478" spans="5:5" ht="15">
      <c r="E26478" s="22"/>
    </row>
    <row r="26479" spans="5:5" ht="15">
      <c r="E26479" s="22"/>
    </row>
    <row r="26480" spans="5:5" ht="15">
      <c r="E26480" s="22"/>
    </row>
    <row r="26481" spans="5:5" ht="15">
      <c r="E26481" s="22"/>
    </row>
    <row r="26482" spans="5:5" ht="15">
      <c r="E26482" s="22"/>
    </row>
    <row r="26483" spans="5:5" ht="15">
      <c r="E26483" s="22"/>
    </row>
    <row r="26484" spans="5:5" ht="15">
      <c r="E26484" s="22"/>
    </row>
    <row r="26485" spans="5:5" ht="15">
      <c r="E26485" s="22"/>
    </row>
    <row r="26486" spans="5:5" ht="15">
      <c r="E26486" s="22"/>
    </row>
    <row r="26487" spans="5:5" ht="15">
      <c r="E26487" s="22"/>
    </row>
    <row r="26488" spans="5:5" ht="15">
      <c r="E26488" s="22"/>
    </row>
    <row r="26489" spans="5:5" ht="15">
      <c r="E26489" s="22"/>
    </row>
    <row r="26490" spans="5:5" ht="15">
      <c r="E26490" s="22"/>
    </row>
    <row r="26491" spans="5:5" ht="15">
      <c r="E26491" s="22"/>
    </row>
    <row r="26492" spans="5:5" ht="15">
      <c r="E26492" s="22"/>
    </row>
    <row r="26493" spans="5:5" ht="15">
      <c r="E26493" s="22"/>
    </row>
    <row r="26494" spans="5:5" ht="15">
      <c r="E26494" s="22"/>
    </row>
    <row r="26495" spans="5:5" ht="15">
      <c r="E26495" s="22"/>
    </row>
    <row r="26496" spans="5:5" ht="15">
      <c r="E26496" s="22"/>
    </row>
    <row r="26497" spans="5:5" ht="15">
      <c r="E26497" s="22"/>
    </row>
    <row r="26498" spans="5:5" ht="15">
      <c r="E26498" s="22"/>
    </row>
    <row r="26499" spans="5:5" ht="15">
      <c r="E26499" s="22"/>
    </row>
    <row r="26500" spans="5:5" ht="15">
      <c r="E26500" s="22"/>
    </row>
    <row r="26501" spans="5:5" ht="15">
      <c r="E26501" s="22"/>
    </row>
    <row r="26502" spans="5:5" ht="15">
      <c r="E26502" s="22"/>
    </row>
    <row r="26503" spans="5:5" ht="15">
      <c r="E26503" s="22"/>
    </row>
    <row r="26504" spans="5:5" ht="15">
      <c r="E26504" s="22"/>
    </row>
    <row r="26505" spans="5:5" ht="15">
      <c r="E26505" s="22"/>
    </row>
    <row r="26506" spans="5:5" ht="15">
      <c r="E26506" s="22"/>
    </row>
    <row r="26507" spans="5:5" ht="15">
      <c r="E26507" s="22"/>
    </row>
    <row r="26508" spans="5:5" ht="15">
      <c r="E26508" s="22"/>
    </row>
    <row r="26509" spans="5:5" ht="15">
      <c r="E26509" s="22"/>
    </row>
    <row r="26510" spans="5:5" ht="15">
      <c r="E26510" s="22"/>
    </row>
    <row r="26511" spans="5:5" ht="15">
      <c r="E26511" s="22"/>
    </row>
    <row r="26512" spans="5:5" ht="15">
      <c r="E26512" s="22"/>
    </row>
    <row r="26513" spans="5:5" ht="15">
      <c r="E26513" s="22"/>
    </row>
    <row r="26514" spans="5:5" ht="15">
      <c r="E26514" s="22"/>
    </row>
    <row r="26515" spans="5:5" ht="15">
      <c r="E26515" s="22"/>
    </row>
    <row r="26516" spans="5:5" ht="15">
      <c r="E26516" s="22"/>
    </row>
    <row r="26517" spans="5:5" ht="15">
      <c r="E26517" s="22"/>
    </row>
    <row r="26518" spans="5:5" ht="15">
      <c r="E26518" s="22"/>
    </row>
    <row r="26519" spans="5:5" ht="15">
      <c r="E26519" s="22"/>
    </row>
    <row r="26520" spans="5:5" ht="15">
      <c r="E26520" s="22"/>
    </row>
    <row r="26521" spans="5:5" ht="15">
      <c r="E26521" s="22"/>
    </row>
    <row r="26522" spans="5:5" ht="15">
      <c r="E26522" s="22"/>
    </row>
    <row r="26523" spans="5:5" ht="15">
      <c r="E26523" s="22"/>
    </row>
    <row r="26524" spans="5:5" ht="15">
      <c r="E26524" s="22"/>
    </row>
    <row r="26525" spans="5:5" ht="15">
      <c r="E26525" s="22"/>
    </row>
    <row r="26526" spans="5:5" ht="15">
      <c r="E26526" s="22"/>
    </row>
    <row r="26527" spans="5:5" ht="15">
      <c r="E26527" s="22"/>
    </row>
    <row r="26528" spans="5:5" ht="15">
      <c r="E26528" s="22"/>
    </row>
    <row r="26529" spans="5:5" ht="15">
      <c r="E26529" s="22"/>
    </row>
    <row r="26530" spans="5:5" ht="15">
      <c r="E26530" s="22"/>
    </row>
    <row r="26531" spans="5:5" ht="15">
      <c r="E26531" s="22"/>
    </row>
    <row r="26532" spans="5:5" ht="15">
      <c r="E26532" s="22"/>
    </row>
    <row r="26533" spans="5:5" ht="15">
      <c r="E26533" s="22"/>
    </row>
    <row r="26534" spans="5:5" ht="15">
      <c r="E26534" s="22"/>
    </row>
    <row r="26535" spans="5:5" ht="15">
      <c r="E26535" s="22"/>
    </row>
    <row r="26536" spans="5:5" ht="15">
      <c r="E26536" s="22"/>
    </row>
    <row r="26537" spans="5:5" ht="15">
      <c r="E26537" s="22"/>
    </row>
    <row r="26538" spans="5:5" ht="15">
      <c r="E26538" s="22"/>
    </row>
    <row r="26539" spans="5:5" ht="15">
      <c r="E26539" s="22"/>
    </row>
    <row r="26540" spans="5:5" ht="15">
      <c r="E26540" s="22"/>
    </row>
    <row r="26541" spans="5:5" ht="15">
      <c r="E26541" s="22"/>
    </row>
    <row r="26542" spans="5:5" ht="15">
      <c r="E26542" s="22"/>
    </row>
    <row r="26543" spans="5:5" ht="15">
      <c r="E26543" s="22"/>
    </row>
    <row r="26544" spans="5:5" ht="15">
      <c r="E26544" s="22"/>
    </row>
    <row r="26545" spans="5:5" ht="15">
      <c r="E26545" s="22"/>
    </row>
    <row r="26546" spans="5:5" ht="15">
      <c r="E26546" s="22"/>
    </row>
    <row r="26547" spans="5:5" ht="15">
      <c r="E26547" s="22"/>
    </row>
    <row r="26548" spans="5:5" ht="15">
      <c r="E26548" s="22"/>
    </row>
    <row r="26549" spans="5:5" ht="15">
      <c r="E26549" s="22"/>
    </row>
    <row r="26550" spans="5:5" ht="15">
      <c r="E26550" s="22"/>
    </row>
    <row r="26551" spans="5:5" ht="15">
      <c r="E26551" s="22"/>
    </row>
    <row r="26552" spans="5:5" ht="15">
      <c r="E26552" s="22"/>
    </row>
    <row r="26553" spans="5:5" ht="15">
      <c r="E26553" s="22"/>
    </row>
    <row r="26554" spans="5:5" ht="15">
      <c r="E26554" s="22"/>
    </row>
    <row r="26555" spans="5:5" ht="15">
      <c r="E26555" s="22"/>
    </row>
    <row r="26556" spans="5:5" ht="15">
      <c r="E26556" s="22"/>
    </row>
    <row r="26557" spans="5:5" ht="15">
      <c r="E26557" s="22"/>
    </row>
    <row r="26558" spans="5:5" ht="15">
      <c r="E26558" s="22"/>
    </row>
    <row r="26559" spans="5:5" ht="15">
      <c r="E26559" s="22"/>
    </row>
    <row r="26560" spans="5:5" ht="15">
      <c r="E26560" s="22"/>
    </row>
    <row r="26561" spans="5:5" ht="15">
      <c r="E26561" s="22"/>
    </row>
    <row r="26562" spans="5:5" ht="15">
      <c r="E26562" s="22"/>
    </row>
    <row r="26563" spans="5:5" ht="15">
      <c r="E26563" s="22"/>
    </row>
    <row r="26564" spans="5:5" ht="15">
      <c r="E26564" s="22"/>
    </row>
    <row r="26565" spans="5:5" ht="15">
      <c r="E26565" s="22"/>
    </row>
    <row r="26566" spans="5:5" ht="15">
      <c r="E26566" s="22"/>
    </row>
    <row r="26567" spans="5:5" ht="15">
      <c r="E26567" s="22"/>
    </row>
    <row r="26568" spans="5:5" ht="15">
      <c r="E26568" s="22"/>
    </row>
    <row r="26569" spans="5:5" ht="15">
      <c r="E26569" s="22"/>
    </row>
    <row r="26570" spans="5:5" ht="15">
      <c r="E26570" s="22"/>
    </row>
    <row r="26571" spans="5:5" ht="15">
      <c r="E26571" s="22"/>
    </row>
    <row r="26572" spans="5:5" ht="15">
      <c r="E26572" s="22"/>
    </row>
    <row r="26573" spans="5:5" ht="15">
      <c r="E26573" s="22"/>
    </row>
    <row r="26574" spans="5:5" ht="15">
      <c r="E26574" s="22"/>
    </row>
    <row r="26575" spans="5:5" ht="15">
      <c r="E26575" s="22"/>
    </row>
    <row r="26576" spans="5:5" ht="15">
      <c r="E26576" s="22"/>
    </row>
    <row r="26577" spans="5:5" ht="15">
      <c r="E26577" s="22"/>
    </row>
    <row r="26578" spans="5:5" ht="15">
      <c r="E26578" s="22"/>
    </row>
    <row r="26579" spans="5:5" ht="15">
      <c r="E26579" s="22"/>
    </row>
    <row r="26580" spans="5:5" ht="15">
      <c r="E26580" s="22"/>
    </row>
    <row r="26581" spans="5:5" ht="15">
      <c r="E26581" s="22"/>
    </row>
    <row r="26582" spans="5:5" ht="15">
      <c r="E26582" s="22"/>
    </row>
    <row r="26583" spans="5:5" ht="15">
      <c r="E26583" s="22"/>
    </row>
    <row r="26584" spans="5:5" ht="15">
      <c r="E26584" s="22"/>
    </row>
    <row r="26585" spans="5:5" ht="15">
      <c r="E26585" s="22"/>
    </row>
    <row r="26586" spans="5:5" ht="15">
      <c r="E26586" s="22"/>
    </row>
    <row r="26587" spans="5:5" ht="15">
      <c r="E26587" s="22"/>
    </row>
    <row r="26588" spans="5:5" ht="15">
      <c r="E26588" s="22"/>
    </row>
    <row r="26589" spans="5:5" ht="15">
      <c r="E26589" s="22"/>
    </row>
    <row r="26590" spans="5:5" ht="15">
      <c r="E26590" s="22"/>
    </row>
    <row r="26591" spans="5:5" ht="15">
      <c r="E26591" s="22"/>
    </row>
    <row r="26592" spans="5:5" ht="15">
      <c r="E26592" s="22"/>
    </row>
    <row r="26593" spans="5:5" ht="15">
      <c r="E26593" s="22"/>
    </row>
    <row r="26594" spans="5:5" ht="15">
      <c r="E26594" s="22"/>
    </row>
    <row r="26595" spans="5:5" ht="15">
      <c r="E26595" s="22"/>
    </row>
    <row r="26596" spans="5:5" ht="15">
      <c r="E26596" s="22"/>
    </row>
    <row r="26597" spans="5:5" ht="15">
      <c r="E26597" s="22"/>
    </row>
    <row r="26598" spans="5:5" ht="15">
      <c r="E26598" s="22"/>
    </row>
    <row r="26599" spans="5:5" ht="15">
      <c r="E26599" s="22"/>
    </row>
    <row r="26600" spans="5:5" ht="15">
      <c r="E26600" s="22"/>
    </row>
    <row r="26601" spans="5:5" ht="15">
      <c r="E26601" s="22"/>
    </row>
    <row r="26602" spans="5:5" ht="15">
      <c r="E26602" s="22"/>
    </row>
    <row r="26603" spans="5:5" ht="15">
      <c r="E26603" s="22"/>
    </row>
    <row r="26604" spans="5:5" ht="15">
      <c r="E26604" s="22"/>
    </row>
    <row r="26605" spans="5:5" ht="15">
      <c r="E26605" s="22"/>
    </row>
    <row r="26606" spans="5:5" ht="15">
      <c r="E26606" s="22"/>
    </row>
    <row r="26607" spans="5:5" ht="15">
      <c r="E26607" s="22"/>
    </row>
    <row r="26608" spans="5:5" ht="15">
      <c r="E26608" s="22"/>
    </row>
    <row r="26609" spans="5:5" ht="15">
      <c r="E26609" s="22"/>
    </row>
    <row r="26610" spans="5:5" ht="15">
      <c r="E26610" s="22"/>
    </row>
    <row r="26611" spans="5:5" ht="15">
      <c r="E26611" s="22"/>
    </row>
    <row r="26612" spans="5:5" ht="15">
      <c r="E26612" s="22"/>
    </row>
    <row r="26613" spans="5:5" ht="15">
      <c r="E26613" s="22"/>
    </row>
    <row r="26614" spans="5:5" ht="15">
      <c r="E26614" s="22"/>
    </row>
    <row r="26615" spans="5:5" ht="15">
      <c r="E26615" s="22"/>
    </row>
    <row r="26616" spans="5:5" ht="15">
      <c r="E26616" s="22"/>
    </row>
    <row r="26617" spans="5:5" ht="15">
      <c r="E26617" s="22"/>
    </row>
    <row r="26618" spans="5:5" ht="15">
      <c r="E26618" s="22"/>
    </row>
    <row r="26619" spans="5:5" ht="15">
      <c r="E26619" s="22"/>
    </row>
    <row r="26620" spans="5:5" ht="15">
      <c r="E26620" s="22"/>
    </row>
    <row r="26621" spans="5:5" ht="15">
      <c r="E26621" s="22"/>
    </row>
    <row r="26622" spans="5:5" ht="15">
      <c r="E26622" s="22"/>
    </row>
    <row r="26623" spans="5:5" ht="15">
      <c r="E26623" s="22"/>
    </row>
    <row r="26624" spans="5:5" ht="15">
      <c r="E26624" s="22"/>
    </row>
    <row r="26625" spans="5:5" ht="15">
      <c r="E26625" s="22"/>
    </row>
    <row r="26626" spans="5:5" ht="15">
      <c r="E26626" s="22"/>
    </row>
    <row r="26627" spans="5:5" ht="15">
      <c r="E26627" s="22"/>
    </row>
    <row r="26628" spans="5:5" ht="15">
      <c r="E26628" s="22"/>
    </row>
    <row r="26629" spans="5:5" ht="15">
      <c r="E26629" s="22"/>
    </row>
    <row r="26630" spans="5:5" ht="15">
      <c r="E26630" s="22"/>
    </row>
    <row r="26631" spans="5:5" ht="15">
      <c r="E26631" s="22"/>
    </row>
    <row r="26632" spans="5:5" ht="15">
      <c r="E26632" s="22"/>
    </row>
    <row r="26633" spans="5:5" ht="15">
      <c r="E26633" s="22"/>
    </row>
    <row r="26634" spans="5:5" ht="15">
      <c r="E26634" s="22"/>
    </row>
    <row r="26635" spans="5:5" ht="15">
      <c r="E26635" s="22"/>
    </row>
    <row r="26636" spans="5:5" ht="15">
      <c r="E26636" s="22"/>
    </row>
    <row r="26637" spans="5:5" ht="15">
      <c r="E26637" s="22"/>
    </row>
    <row r="26638" spans="5:5" ht="15">
      <c r="E26638" s="22"/>
    </row>
    <row r="26639" spans="5:5" ht="15">
      <c r="E26639" s="22"/>
    </row>
    <row r="26640" spans="5:5" ht="15">
      <c r="E26640" s="22"/>
    </row>
    <row r="26641" spans="5:5" ht="15">
      <c r="E26641" s="22"/>
    </row>
    <row r="26642" spans="5:5" ht="15">
      <c r="E26642" s="22"/>
    </row>
    <row r="26643" spans="5:5" ht="15">
      <c r="E26643" s="22"/>
    </row>
    <row r="26644" spans="5:5" ht="15">
      <c r="E26644" s="22"/>
    </row>
    <row r="26645" spans="5:5" ht="15">
      <c r="E26645" s="22"/>
    </row>
    <row r="26646" spans="5:5" ht="15">
      <c r="E26646" s="22"/>
    </row>
    <row r="26647" spans="5:5" ht="15">
      <c r="E26647" s="22"/>
    </row>
    <row r="26648" spans="5:5" ht="15">
      <c r="E26648" s="22"/>
    </row>
    <row r="26649" spans="5:5" ht="15">
      <c r="E26649" s="22"/>
    </row>
    <row r="26650" spans="5:5" ht="15">
      <c r="E26650" s="22"/>
    </row>
    <row r="26651" spans="5:5" ht="15">
      <c r="E26651" s="22"/>
    </row>
    <row r="26652" spans="5:5" ht="15">
      <c r="E26652" s="22"/>
    </row>
    <row r="26653" spans="5:5" ht="15">
      <c r="E26653" s="22"/>
    </row>
    <row r="26654" spans="5:5" ht="15">
      <c r="E26654" s="22"/>
    </row>
    <row r="26655" spans="5:5" ht="15">
      <c r="E26655" s="22"/>
    </row>
    <row r="26656" spans="5:5" ht="15">
      <c r="E26656" s="22"/>
    </row>
    <row r="26657" spans="5:5" ht="15">
      <c r="E26657" s="22"/>
    </row>
    <row r="26658" spans="5:5" ht="15">
      <c r="E26658" s="22"/>
    </row>
    <row r="26659" spans="5:5" ht="15">
      <c r="E26659" s="22"/>
    </row>
    <row r="26660" spans="5:5" ht="15">
      <c r="E26660" s="22"/>
    </row>
    <row r="26661" spans="5:5" ht="15">
      <c r="E26661" s="22"/>
    </row>
    <row r="26662" spans="5:5" ht="15">
      <c r="E26662" s="22"/>
    </row>
    <row r="26663" spans="5:5" ht="15">
      <c r="E26663" s="22"/>
    </row>
    <row r="26664" spans="5:5" ht="15">
      <c r="E26664" s="22"/>
    </row>
    <row r="26665" spans="5:5" ht="15">
      <c r="E26665" s="22"/>
    </row>
    <row r="26666" spans="5:5" ht="15">
      <c r="E26666" s="22"/>
    </row>
    <row r="26667" spans="5:5" ht="15">
      <c r="E26667" s="22"/>
    </row>
    <row r="26668" spans="5:5" ht="15">
      <c r="E26668" s="22"/>
    </row>
    <row r="26669" spans="5:5" ht="15">
      <c r="E26669" s="22"/>
    </row>
    <row r="26670" spans="5:5" ht="15">
      <c r="E26670" s="22"/>
    </row>
    <row r="26671" spans="5:5" ht="15">
      <c r="E26671" s="22"/>
    </row>
    <row r="26672" spans="5:5" ht="15">
      <c r="E26672" s="22"/>
    </row>
    <row r="26673" spans="5:5" ht="15">
      <c r="E26673" s="22"/>
    </row>
    <row r="26674" spans="5:5" ht="15">
      <c r="E26674" s="22"/>
    </row>
    <row r="26675" spans="5:5" ht="15">
      <c r="E26675" s="22"/>
    </row>
    <row r="26676" spans="5:5" ht="15">
      <c r="E26676" s="22"/>
    </row>
    <row r="26677" spans="5:5" ht="15">
      <c r="E26677" s="22"/>
    </row>
    <row r="26678" spans="5:5" ht="15">
      <c r="E26678" s="22"/>
    </row>
    <row r="26679" spans="5:5" ht="15">
      <c r="E26679" s="22"/>
    </row>
    <row r="26680" spans="5:5" ht="15">
      <c r="E26680" s="22"/>
    </row>
    <row r="26681" spans="5:5" ht="15">
      <c r="E26681" s="22"/>
    </row>
    <row r="26682" spans="5:5" ht="15">
      <c r="E26682" s="22"/>
    </row>
    <row r="26683" spans="5:5" ht="15">
      <c r="E26683" s="22"/>
    </row>
    <row r="26684" spans="5:5" ht="15">
      <c r="E26684" s="22"/>
    </row>
    <row r="26685" spans="5:5" ht="15">
      <c r="E26685" s="22"/>
    </row>
    <row r="26686" spans="5:5" ht="15">
      <c r="E26686" s="22"/>
    </row>
    <row r="26687" spans="5:5" ht="15">
      <c r="E26687" s="22"/>
    </row>
    <row r="26688" spans="5:5" ht="15">
      <c r="E26688" s="22"/>
    </row>
    <row r="26689" spans="5:5" ht="15">
      <c r="E26689" s="22"/>
    </row>
    <row r="26690" spans="5:5" ht="15">
      <c r="E26690" s="22"/>
    </row>
    <row r="26691" spans="5:5" ht="15">
      <c r="E26691" s="22"/>
    </row>
    <row r="26692" spans="5:5" ht="15">
      <c r="E26692" s="22"/>
    </row>
    <row r="26693" spans="5:5" ht="15">
      <c r="E26693" s="22"/>
    </row>
    <row r="26694" spans="5:5" ht="15">
      <c r="E26694" s="22"/>
    </row>
    <row r="26695" spans="5:5" ht="15">
      <c r="E26695" s="22"/>
    </row>
    <row r="26696" spans="5:5" ht="15">
      <c r="E26696" s="22"/>
    </row>
    <row r="26697" spans="5:5" ht="15">
      <c r="E26697" s="22"/>
    </row>
    <row r="26698" spans="5:5" ht="15">
      <c r="E26698" s="22"/>
    </row>
    <row r="26699" spans="5:5" ht="15">
      <c r="E26699" s="22"/>
    </row>
    <row r="26700" spans="5:5" ht="15">
      <c r="E26700" s="22"/>
    </row>
    <row r="26701" spans="5:5" ht="15">
      <c r="E26701" s="22"/>
    </row>
    <row r="26702" spans="5:5" ht="15">
      <c r="E26702" s="22"/>
    </row>
    <row r="26703" spans="5:5" ht="15">
      <c r="E26703" s="22"/>
    </row>
    <row r="26704" spans="5:5" ht="15">
      <c r="E26704" s="22"/>
    </row>
    <row r="26705" spans="5:5" ht="15">
      <c r="E26705" s="22"/>
    </row>
    <row r="26706" spans="5:5" ht="15">
      <c r="E26706" s="22"/>
    </row>
    <row r="26707" spans="5:5" ht="15">
      <c r="E26707" s="22"/>
    </row>
    <row r="26708" spans="5:5" ht="15">
      <c r="E26708" s="22"/>
    </row>
    <row r="26709" spans="5:5" ht="15">
      <c r="E26709" s="22"/>
    </row>
    <row r="26710" spans="5:5" ht="15">
      <c r="E26710" s="22"/>
    </row>
    <row r="26711" spans="5:5" ht="15">
      <c r="E26711" s="22"/>
    </row>
    <row r="26712" spans="5:5" ht="15">
      <c r="E26712" s="22"/>
    </row>
    <row r="26713" spans="5:5" ht="15">
      <c r="E26713" s="22"/>
    </row>
    <row r="26714" spans="5:5" ht="15">
      <c r="E26714" s="22"/>
    </row>
    <row r="26715" spans="5:5" ht="15">
      <c r="E26715" s="22"/>
    </row>
    <row r="26716" spans="5:5" ht="15">
      <c r="E26716" s="22"/>
    </row>
    <row r="26717" spans="5:5" ht="15">
      <c r="E26717" s="22"/>
    </row>
    <row r="26718" spans="5:5" ht="15">
      <c r="E26718" s="22"/>
    </row>
    <row r="26719" spans="5:5" ht="15">
      <c r="E26719" s="22"/>
    </row>
    <row r="26720" spans="5:5" ht="15">
      <c r="E26720" s="22"/>
    </row>
    <row r="26721" spans="5:5" ht="15">
      <c r="E26721" s="22"/>
    </row>
    <row r="26722" spans="5:5" ht="15">
      <c r="E26722" s="22"/>
    </row>
    <row r="26723" spans="5:5" ht="15">
      <c r="E26723" s="22"/>
    </row>
    <row r="26724" spans="5:5" ht="15">
      <c r="E26724" s="22"/>
    </row>
    <row r="26725" spans="5:5" ht="15">
      <c r="E26725" s="22"/>
    </row>
    <row r="26726" spans="5:5" ht="15">
      <c r="E26726" s="22"/>
    </row>
    <row r="26727" spans="5:5" ht="15">
      <c r="E26727" s="22"/>
    </row>
    <row r="26728" spans="5:5" ht="15">
      <c r="E26728" s="22"/>
    </row>
    <row r="26729" spans="5:5" ht="15">
      <c r="E26729" s="22"/>
    </row>
    <row r="26730" spans="5:5" ht="15">
      <c r="E26730" s="22"/>
    </row>
    <row r="26731" spans="5:5" ht="15">
      <c r="E26731" s="22"/>
    </row>
    <row r="26732" spans="5:5" ht="15">
      <c r="E26732" s="22"/>
    </row>
    <row r="26733" spans="5:5" ht="15">
      <c r="E26733" s="22"/>
    </row>
    <row r="26734" spans="5:5" ht="15">
      <c r="E26734" s="22"/>
    </row>
    <row r="26735" spans="5:5" ht="15">
      <c r="E26735" s="22"/>
    </row>
    <row r="26736" spans="5:5" ht="15">
      <c r="E26736" s="22"/>
    </row>
    <row r="26737" spans="5:5" ht="15">
      <c r="E26737" s="22"/>
    </row>
    <row r="26738" spans="5:5" ht="15">
      <c r="E26738" s="22"/>
    </row>
    <row r="26739" spans="5:5" ht="15">
      <c r="E26739" s="22"/>
    </row>
    <row r="26740" spans="5:5" ht="15">
      <c r="E26740" s="22"/>
    </row>
    <row r="26741" spans="5:5" ht="15">
      <c r="E26741" s="22"/>
    </row>
    <row r="26742" spans="5:5" ht="15">
      <c r="E26742" s="22"/>
    </row>
    <row r="26743" spans="5:5" ht="15">
      <c r="E26743" s="22"/>
    </row>
    <row r="26744" spans="5:5" ht="15">
      <c r="E26744" s="22"/>
    </row>
    <row r="26745" spans="5:5" ht="15">
      <c r="E26745" s="22"/>
    </row>
    <row r="26746" spans="5:5" ht="15">
      <c r="E26746" s="22"/>
    </row>
    <row r="26747" spans="5:5" ht="15">
      <c r="E26747" s="22"/>
    </row>
    <row r="26748" spans="5:5" ht="15">
      <c r="E26748" s="22"/>
    </row>
    <row r="26749" spans="5:5" ht="15">
      <c r="E26749" s="22"/>
    </row>
    <row r="26750" spans="5:5" ht="15">
      <c r="E26750" s="22"/>
    </row>
    <row r="26751" spans="5:5" ht="15">
      <c r="E26751" s="22"/>
    </row>
    <row r="26752" spans="5:5" ht="15">
      <c r="E26752" s="22"/>
    </row>
    <row r="26753" spans="5:5" ht="15">
      <c r="E26753" s="22"/>
    </row>
    <row r="26754" spans="5:5" ht="15">
      <c r="E26754" s="22"/>
    </row>
    <row r="26755" spans="5:5" ht="15">
      <c r="E26755" s="22"/>
    </row>
    <row r="26756" spans="5:5" ht="15">
      <c r="E26756" s="22"/>
    </row>
    <row r="26757" spans="5:5" ht="15">
      <c r="E26757" s="22"/>
    </row>
    <row r="26758" spans="5:5" ht="15">
      <c r="E26758" s="22"/>
    </row>
    <row r="26759" spans="5:5" ht="15">
      <c r="E26759" s="22"/>
    </row>
    <row r="26760" spans="5:5" ht="15">
      <c r="E26760" s="22"/>
    </row>
    <row r="26761" spans="5:5" ht="15">
      <c r="E26761" s="22"/>
    </row>
    <row r="26762" spans="5:5" ht="15">
      <c r="E26762" s="22"/>
    </row>
    <row r="26763" spans="5:5" ht="15">
      <c r="E26763" s="22"/>
    </row>
    <row r="26764" spans="5:5" ht="15">
      <c r="E26764" s="22"/>
    </row>
    <row r="26765" spans="5:5" ht="15">
      <c r="E26765" s="22"/>
    </row>
    <row r="26766" spans="5:5" ht="15">
      <c r="E26766" s="22"/>
    </row>
    <row r="26767" spans="5:5" ht="15">
      <c r="E26767" s="22"/>
    </row>
    <row r="26768" spans="5:5" ht="15">
      <c r="E26768" s="22"/>
    </row>
    <row r="26769" spans="5:5" ht="15">
      <c r="E26769" s="22"/>
    </row>
    <row r="26770" spans="5:5" ht="15">
      <c r="E26770" s="22"/>
    </row>
    <row r="26771" spans="5:5" ht="15">
      <c r="E26771" s="22"/>
    </row>
    <row r="26772" spans="5:5" ht="15">
      <c r="E26772" s="22"/>
    </row>
    <row r="26773" spans="5:5" ht="15">
      <c r="E26773" s="22"/>
    </row>
    <row r="26774" spans="5:5" ht="15">
      <c r="E26774" s="22"/>
    </row>
    <row r="26775" spans="5:5" ht="15">
      <c r="E26775" s="22"/>
    </row>
    <row r="26776" spans="5:5" ht="15">
      <c r="E26776" s="22"/>
    </row>
    <row r="26777" spans="5:5" ht="15">
      <c r="E26777" s="22"/>
    </row>
    <row r="26778" spans="5:5" ht="15">
      <c r="E26778" s="22"/>
    </row>
    <row r="26779" spans="5:5" ht="15">
      <c r="E26779" s="22"/>
    </row>
    <row r="26780" spans="5:5" ht="15">
      <c r="E26780" s="22"/>
    </row>
    <row r="26781" spans="5:5" ht="15">
      <c r="E26781" s="22"/>
    </row>
    <row r="26782" spans="5:5" ht="15">
      <c r="E26782" s="22"/>
    </row>
    <row r="26783" spans="5:5" ht="15">
      <c r="E26783" s="22"/>
    </row>
    <row r="26784" spans="5:5" ht="15">
      <c r="E26784" s="22"/>
    </row>
    <row r="26785" spans="5:5" ht="15">
      <c r="E26785" s="22"/>
    </row>
    <row r="26786" spans="5:5" ht="15">
      <c r="E26786" s="22"/>
    </row>
    <row r="26787" spans="5:5" ht="15">
      <c r="E26787" s="22"/>
    </row>
    <row r="26788" spans="5:5" ht="15">
      <c r="E26788" s="22"/>
    </row>
    <row r="26789" spans="5:5" ht="15">
      <c r="E26789" s="22"/>
    </row>
    <row r="26790" spans="5:5" ht="15">
      <c r="E26790" s="22"/>
    </row>
    <row r="26791" spans="5:5" ht="15">
      <c r="E26791" s="22"/>
    </row>
    <row r="26792" spans="5:5" ht="15">
      <c r="E26792" s="22"/>
    </row>
    <row r="26793" spans="5:5" ht="15">
      <c r="E26793" s="22"/>
    </row>
    <row r="26794" spans="5:5" ht="15">
      <c r="E26794" s="22"/>
    </row>
    <row r="26795" spans="5:5" ht="15">
      <c r="E26795" s="22"/>
    </row>
    <row r="26796" spans="5:5" ht="15">
      <c r="E26796" s="22"/>
    </row>
    <row r="26797" spans="5:5" ht="15">
      <c r="E26797" s="22"/>
    </row>
    <row r="26798" spans="5:5" ht="15">
      <c r="E26798" s="22"/>
    </row>
    <row r="26799" spans="5:5" ht="15">
      <c r="E26799" s="22"/>
    </row>
    <row r="26800" spans="5:5" ht="15">
      <c r="E26800" s="22"/>
    </row>
    <row r="26801" spans="5:5" ht="15">
      <c r="E26801" s="22"/>
    </row>
    <row r="26802" spans="5:5" ht="15">
      <c r="E26802" s="22"/>
    </row>
    <row r="26803" spans="5:5" ht="15">
      <c r="E26803" s="22"/>
    </row>
    <row r="26804" spans="5:5" ht="15">
      <c r="E26804" s="22"/>
    </row>
    <row r="26805" spans="5:5" ht="15">
      <c r="E26805" s="22"/>
    </row>
    <row r="26806" spans="5:5" ht="15">
      <c r="E26806" s="22"/>
    </row>
    <row r="26807" spans="5:5" ht="15">
      <c r="E26807" s="22"/>
    </row>
    <row r="26808" spans="5:5" ht="15">
      <c r="E26808" s="22"/>
    </row>
    <row r="26809" spans="5:5" ht="15">
      <c r="E26809" s="22"/>
    </row>
    <row r="26810" spans="5:5" ht="15">
      <c r="E26810" s="22"/>
    </row>
    <row r="26811" spans="5:5" ht="15">
      <c r="E26811" s="22"/>
    </row>
    <row r="26812" spans="5:5" ht="15">
      <c r="E26812" s="22"/>
    </row>
    <row r="26813" spans="5:5" ht="15">
      <c r="E26813" s="22"/>
    </row>
    <row r="26814" spans="5:5" ht="15">
      <c r="E26814" s="22"/>
    </row>
    <row r="26815" spans="5:5" ht="15">
      <c r="E26815" s="22"/>
    </row>
    <row r="26816" spans="5:5" ht="15">
      <c r="E26816" s="22"/>
    </row>
    <row r="26817" spans="5:5" ht="15">
      <c r="E26817" s="22"/>
    </row>
    <row r="26818" spans="5:5" ht="15">
      <c r="E26818" s="22"/>
    </row>
    <row r="26819" spans="5:5" ht="15">
      <c r="E26819" s="22"/>
    </row>
    <row r="26820" spans="5:5" ht="15">
      <c r="E26820" s="22"/>
    </row>
    <row r="26821" spans="5:5" ht="15">
      <c r="E26821" s="22"/>
    </row>
    <row r="26822" spans="5:5" ht="15">
      <c r="E26822" s="22"/>
    </row>
    <row r="26823" spans="5:5" ht="15">
      <c r="E26823" s="22"/>
    </row>
    <row r="26824" spans="5:5" ht="15">
      <c r="E26824" s="22"/>
    </row>
    <row r="26825" spans="5:5" ht="15">
      <c r="E26825" s="22"/>
    </row>
    <row r="26826" spans="5:5" ht="15">
      <c r="E26826" s="22"/>
    </row>
    <row r="26827" spans="5:5" ht="15">
      <c r="E26827" s="22"/>
    </row>
    <row r="26828" spans="5:5" ht="15">
      <c r="E26828" s="22"/>
    </row>
    <row r="26829" spans="5:5" ht="15">
      <c r="E26829" s="22"/>
    </row>
    <row r="26830" spans="5:5" ht="15">
      <c r="E26830" s="22"/>
    </row>
    <row r="26831" spans="5:5" ht="15">
      <c r="E26831" s="22"/>
    </row>
    <row r="26832" spans="5:5" ht="15">
      <c r="E26832" s="22"/>
    </row>
    <row r="26833" spans="5:5" ht="15">
      <c r="E26833" s="22"/>
    </row>
    <row r="26834" spans="5:5" ht="15">
      <c r="E26834" s="22"/>
    </row>
    <row r="26835" spans="5:5" ht="15">
      <c r="E26835" s="22"/>
    </row>
    <row r="26836" spans="5:5" ht="15">
      <c r="E26836" s="22"/>
    </row>
    <row r="26837" spans="5:5" ht="15">
      <c r="E26837" s="22"/>
    </row>
    <row r="26838" spans="5:5" ht="15">
      <c r="E26838" s="22"/>
    </row>
    <row r="26839" spans="5:5" ht="15">
      <c r="E26839" s="22"/>
    </row>
    <row r="26840" spans="5:5" ht="15">
      <c r="E26840" s="22"/>
    </row>
    <row r="26841" spans="5:5" ht="15">
      <c r="E26841" s="22"/>
    </row>
    <row r="26842" spans="5:5" ht="15">
      <c r="E26842" s="22"/>
    </row>
    <row r="26843" spans="5:5" ht="15">
      <c r="E26843" s="22"/>
    </row>
    <row r="26844" spans="5:5" ht="15">
      <c r="E26844" s="22"/>
    </row>
    <row r="26845" spans="5:5" ht="15">
      <c r="E26845" s="22"/>
    </row>
    <row r="26846" spans="5:5" ht="15">
      <c r="E26846" s="22"/>
    </row>
    <row r="26847" spans="5:5" ht="15">
      <c r="E26847" s="22"/>
    </row>
    <row r="26848" spans="5:5" ht="15">
      <c r="E26848" s="22"/>
    </row>
    <row r="26849" spans="5:5" ht="15">
      <c r="E26849" s="22"/>
    </row>
    <row r="26850" spans="5:5" ht="15">
      <c r="E26850" s="22"/>
    </row>
    <row r="26851" spans="5:5" ht="15">
      <c r="E26851" s="22"/>
    </row>
    <row r="26852" spans="5:5" ht="15">
      <c r="E26852" s="22"/>
    </row>
    <row r="26853" spans="5:5" ht="15">
      <c r="E26853" s="22"/>
    </row>
    <row r="26854" spans="5:5" ht="15">
      <c r="E26854" s="22"/>
    </row>
    <row r="26855" spans="5:5" ht="15">
      <c r="E26855" s="22"/>
    </row>
    <row r="26856" spans="5:5" ht="15">
      <c r="E26856" s="22"/>
    </row>
    <row r="26857" spans="5:5" ht="15">
      <c r="E26857" s="22"/>
    </row>
    <row r="26858" spans="5:5" ht="15">
      <c r="E26858" s="22"/>
    </row>
    <row r="26859" spans="5:5" ht="15">
      <c r="E26859" s="22"/>
    </row>
    <row r="26860" spans="5:5" ht="15">
      <c r="E26860" s="22"/>
    </row>
    <row r="26861" spans="5:5" ht="15">
      <c r="E26861" s="22"/>
    </row>
    <row r="26862" spans="5:5" ht="15">
      <c r="E26862" s="22"/>
    </row>
    <row r="26863" spans="5:5" ht="15">
      <c r="E26863" s="22"/>
    </row>
    <row r="26864" spans="5:5" ht="15">
      <c r="E26864" s="22"/>
    </row>
    <row r="26865" spans="5:5" ht="15">
      <c r="E26865" s="22"/>
    </row>
    <row r="26866" spans="5:5" ht="15">
      <c r="E26866" s="22"/>
    </row>
    <row r="26867" spans="5:5" ht="15">
      <c r="E26867" s="22"/>
    </row>
    <row r="26868" spans="5:5" ht="15">
      <c r="E26868" s="22"/>
    </row>
    <row r="26869" spans="5:5" ht="15">
      <c r="E26869" s="22"/>
    </row>
    <row r="26870" spans="5:5" ht="15">
      <c r="E26870" s="22"/>
    </row>
    <row r="26871" spans="5:5" ht="15">
      <c r="E26871" s="22"/>
    </row>
    <row r="26872" spans="5:5" ht="15">
      <c r="E26872" s="22"/>
    </row>
    <row r="26873" spans="5:5" ht="15">
      <c r="E26873" s="22"/>
    </row>
    <row r="26874" spans="5:5" ht="15">
      <c r="E26874" s="22"/>
    </row>
    <row r="26875" spans="5:5" ht="15">
      <c r="E26875" s="22"/>
    </row>
    <row r="26876" spans="5:5" ht="15">
      <c r="E26876" s="22"/>
    </row>
    <row r="26877" spans="5:5" ht="15">
      <c r="E26877" s="22"/>
    </row>
    <row r="26878" spans="5:5" ht="15">
      <c r="E26878" s="22"/>
    </row>
    <row r="26879" spans="5:5" ht="15">
      <c r="E26879" s="22"/>
    </row>
    <row r="26880" spans="5:5" ht="15">
      <c r="E26880" s="22"/>
    </row>
    <row r="26881" spans="5:5" ht="15">
      <c r="E26881" s="22"/>
    </row>
    <row r="26882" spans="5:5" ht="15">
      <c r="E26882" s="22"/>
    </row>
    <row r="26883" spans="5:5" ht="15">
      <c r="E26883" s="22"/>
    </row>
    <row r="26884" spans="5:5" ht="15">
      <c r="E26884" s="22"/>
    </row>
    <row r="26885" spans="5:5" ht="15">
      <c r="E26885" s="22"/>
    </row>
    <row r="26886" spans="5:5" ht="15">
      <c r="E26886" s="22"/>
    </row>
    <row r="26887" spans="5:5" ht="15">
      <c r="E26887" s="22"/>
    </row>
    <row r="26888" spans="5:5" ht="15">
      <c r="E26888" s="22"/>
    </row>
    <row r="26889" spans="5:5" ht="15">
      <c r="E26889" s="22"/>
    </row>
    <row r="26890" spans="5:5" ht="15">
      <c r="E26890" s="22"/>
    </row>
    <row r="26891" spans="5:5" ht="15">
      <c r="E26891" s="22"/>
    </row>
    <row r="26892" spans="5:5" ht="15">
      <c r="E26892" s="22"/>
    </row>
    <row r="26893" spans="5:5" ht="15">
      <c r="E26893" s="22"/>
    </row>
    <row r="26894" spans="5:5" ht="15">
      <c r="E26894" s="22"/>
    </row>
    <row r="26895" spans="5:5" ht="15">
      <c r="E26895" s="22"/>
    </row>
    <row r="26896" spans="5:5" ht="15">
      <c r="E26896" s="22"/>
    </row>
    <row r="26897" spans="5:5" ht="15">
      <c r="E26897" s="22"/>
    </row>
    <row r="26898" spans="5:5" ht="15">
      <c r="E26898" s="22"/>
    </row>
    <row r="26899" spans="5:5" ht="15">
      <c r="E26899" s="22"/>
    </row>
    <row r="26900" spans="5:5" ht="15">
      <c r="E26900" s="22"/>
    </row>
    <row r="26901" spans="5:5" ht="15">
      <c r="E26901" s="22"/>
    </row>
    <row r="26902" spans="5:5" ht="15">
      <c r="E26902" s="22"/>
    </row>
    <row r="26903" spans="5:5" ht="15">
      <c r="E26903" s="22"/>
    </row>
    <row r="26904" spans="5:5" ht="15">
      <c r="E26904" s="22"/>
    </row>
    <row r="26905" spans="5:5" ht="15">
      <c r="E26905" s="22"/>
    </row>
    <row r="26906" spans="5:5" ht="15">
      <c r="E26906" s="22"/>
    </row>
    <row r="26907" spans="5:5" ht="15">
      <c r="E26907" s="22"/>
    </row>
    <row r="26908" spans="5:5" ht="15">
      <c r="E26908" s="22"/>
    </row>
    <row r="26909" spans="5:5" ht="15">
      <c r="E26909" s="22"/>
    </row>
    <row r="26910" spans="5:5" ht="15">
      <c r="E26910" s="22"/>
    </row>
    <row r="26911" spans="5:5" ht="15">
      <c r="E26911" s="22"/>
    </row>
    <row r="26912" spans="5:5" ht="15">
      <c r="E26912" s="22"/>
    </row>
    <row r="26913" spans="5:5" ht="15">
      <c r="E26913" s="22"/>
    </row>
    <row r="26914" spans="5:5" ht="15">
      <c r="E26914" s="22"/>
    </row>
    <row r="26915" spans="5:5" ht="15">
      <c r="E26915" s="22"/>
    </row>
    <row r="26916" spans="5:5" ht="15">
      <c r="E26916" s="22"/>
    </row>
    <row r="26917" spans="5:5" ht="15">
      <c r="E26917" s="22"/>
    </row>
    <row r="26918" spans="5:5" ht="15">
      <c r="E26918" s="22"/>
    </row>
    <row r="26919" spans="5:5" ht="15">
      <c r="E26919" s="22"/>
    </row>
    <row r="26920" spans="5:5" ht="15">
      <c r="E26920" s="22"/>
    </row>
    <row r="26921" spans="5:5" ht="15">
      <c r="E26921" s="22"/>
    </row>
    <row r="26922" spans="5:5" ht="15">
      <c r="E26922" s="22"/>
    </row>
    <row r="26923" spans="5:5" ht="15">
      <c r="E26923" s="22"/>
    </row>
    <row r="26924" spans="5:5" ht="15">
      <c r="E26924" s="22"/>
    </row>
    <row r="26925" spans="5:5" ht="15">
      <c r="E26925" s="22"/>
    </row>
    <row r="26926" spans="5:5" ht="15">
      <c r="E26926" s="22"/>
    </row>
    <row r="26927" spans="5:5" ht="15">
      <c r="E26927" s="22"/>
    </row>
    <row r="26928" spans="5:5" ht="15">
      <c r="E26928" s="22"/>
    </row>
    <row r="26929" spans="5:5" ht="15">
      <c r="E26929" s="22"/>
    </row>
    <row r="26930" spans="5:5" ht="15">
      <c r="E26930" s="22"/>
    </row>
    <row r="26931" spans="5:5" ht="15">
      <c r="E26931" s="22"/>
    </row>
    <row r="26932" spans="5:5" ht="15">
      <c r="E26932" s="22"/>
    </row>
    <row r="26933" spans="5:5" ht="15">
      <c r="E26933" s="22"/>
    </row>
    <row r="26934" spans="5:5" ht="15">
      <c r="E26934" s="22"/>
    </row>
    <row r="26935" spans="5:5" ht="15">
      <c r="E26935" s="22"/>
    </row>
    <row r="26936" spans="5:5" ht="15">
      <c r="E26936" s="22"/>
    </row>
    <row r="26937" spans="5:5" ht="15">
      <c r="E26937" s="22"/>
    </row>
    <row r="26938" spans="5:5" ht="15">
      <c r="E26938" s="22"/>
    </row>
    <row r="26939" spans="5:5" ht="15">
      <c r="E26939" s="22"/>
    </row>
    <row r="26940" spans="5:5" ht="15">
      <c r="E26940" s="22"/>
    </row>
    <row r="26941" spans="5:5" ht="15">
      <c r="E26941" s="22"/>
    </row>
    <row r="26942" spans="5:5" ht="15">
      <c r="E26942" s="22"/>
    </row>
    <row r="26943" spans="5:5" ht="15">
      <c r="E26943" s="22"/>
    </row>
    <row r="26944" spans="5:5" ht="15">
      <c r="E26944" s="22"/>
    </row>
    <row r="26945" spans="5:5" ht="15">
      <c r="E26945" s="22"/>
    </row>
    <row r="26946" spans="5:5" ht="15">
      <c r="E26946" s="22"/>
    </row>
    <row r="26947" spans="5:5" ht="15">
      <c r="E26947" s="22"/>
    </row>
    <row r="26948" spans="5:5" ht="15">
      <c r="E26948" s="22"/>
    </row>
    <row r="26949" spans="5:5" ht="15">
      <c r="E26949" s="22"/>
    </row>
    <row r="26950" spans="5:5" ht="15">
      <c r="E26950" s="22"/>
    </row>
    <row r="26951" spans="5:5" ht="15">
      <c r="E26951" s="22"/>
    </row>
    <row r="26952" spans="5:5" ht="15">
      <c r="E26952" s="22"/>
    </row>
    <row r="26953" spans="5:5" ht="15">
      <c r="E26953" s="22"/>
    </row>
    <row r="26954" spans="5:5" ht="15">
      <c r="E26954" s="22"/>
    </row>
    <row r="26955" spans="5:5" ht="15">
      <c r="E26955" s="22"/>
    </row>
    <row r="26956" spans="5:5" ht="15">
      <c r="E26956" s="22"/>
    </row>
    <row r="26957" spans="5:5" ht="15">
      <c r="E26957" s="22"/>
    </row>
    <row r="26958" spans="5:5" ht="15">
      <c r="E26958" s="22"/>
    </row>
    <row r="26959" spans="5:5" ht="15">
      <c r="E26959" s="22"/>
    </row>
    <row r="26960" spans="5:5" ht="15">
      <c r="E26960" s="22"/>
    </row>
    <row r="26961" spans="5:5" ht="15">
      <c r="E26961" s="22"/>
    </row>
    <row r="26962" spans="5:5" ht="15">
      <c r="E26962" s="22"/>
    </row>
    <row r="26963" spans="5:5" ht="15">
      <c r="E26963" s="22"/>
    </row>
    <row r="26964" spans="5:5" ht="15">
      <c r="E26964" s="22"/>
    </row>
    <row r="26965" spans="5:5" ht="15">
      <c r="E26965" s="22"/>
    </row>
    <row r="26966" spans="5:5" ht="15">
      <c r="E26966" s="22"/>
    </row>
    <row r="26967" spans="5:5" ht="15">
      <c r="E26967" s="22"/>
    </row>
    <row r="26968" spans="5:5" ht="15">
      <c r="E26968" s="22"/>
    </row>
    <row r="26969" spans="5:5" ht="15">
      <c r="E26969" s="22"/>
    </row>
    <row r="26970" spans="5:5" ht="15">
      <c r="E26970" s="22"/>
    </row>
    <row r="26971" spans="5:5" ht="15">
      <c r="E26971" s="22"/>
    </row>
    <row r="26972" spans="5:5" ht="15">
      <c r="E26972" s="22"/>
    </row>
    <row r="26973" spans="5:5" ht="15">
      <c r="E26973" s="22"/>
    </row>
    <row r="26974" spans="5:5" ht="15">
      <c r="E26974" s="22"/>
    </row>
    <row r="26975" spans="5:5" ht="15">
      <c r="E26975" s="22"/>
    </row>
    <row r="26976" spans="5:5" ht="15">
      <c r="E26976" s="22"/>
    </row>
    <row r="26977" spans="5:5" ht="15">
      <c r="E26977" s="22"/>
    </row>
    <row r="26978" spans="5:5" ht="15">
      <c r="E26978" s="22"/>
    </row>
    <row r="26979" spans="5:5" ht="15">
      <c r="E26979" s="22"/>
    </row>
    <row r="26980" spans="5:5" ht="15">
      <c r="E26980" s="22"/>
    </row>
    <row r="26981" spans="5:5" ht="15">
      <c r="E26981" s="22"/>
    </row>
    <row r="26982" spans="5:5" ht="15">
      <c r="E26982" s="22"/>
    </row>
    <row r="26983" spans="5:5" ht="15">
      <c r="E26983" s="22"/>
    </row>
    <row r="26984" spans="5:5" ht="15">
      <c r="E26984" s="22"/>
    </row>
    <row r="26985" spans="5:5" ht="15">
      <c r="E26985" s="22"/>
    </row>
    <row r="26986" spans="5:5" ht="15">
      <c r="E26986" s="22"/>
    </row>
    <row r="26987" spans="5:5" ht="15">
      <c r="E26987" s="22"/>
    </row>
    <row r="26988" spans="5:5" ht="15">
      <c r="E26988" s="22"/>
    </row>
    <row r="26989" spans="5:5" ht="15">
      <c r="E26989" s="22"/>
    </row>
    <row r="26990" spans="5:5" ht="15">
      <c r="E26990" s="22"/>
    </row>
    <row r="26991" spans="5:5" ht="15">
      <c r="E26991" s="22"/>
    </row>
    <row r="26992" spans="5:5" ht="15">
      <c r="E26992" s="22"/>
    </row>
    <row r="26993" spans="5:5" ht="15">
      <c r="E26993" s="22"/>
    </row>
    <row r="26994" spans="5:5" ht="15">
      <c r="E26994" s="22"/>
    </row>
    <row r="26995" spans="5:5" ht="15">
      <c r="E26995" s="22"/>
    </row>
    <row r="26996" spans="5:5" ht="15">
      <c r="E26996" s="22"/>
    </row>
    <row r="26997" spans="5:5" ht="15">
      <c r="E26997" s="22"/>
    </row>
    <row r="26998" spans="5:5" ht="15">
      <c r="E26998" s="22"/>
    </row>
    <row r="26999" spans="5:5" ht="15">
      <c r="E26999" s="22"/>
    </row>
    <row r="27000" spans="5:5" ht="15">
      <c r="E27000" s="22"/>
    </row>
    <row r="27001" spans="5:5" ht="15">
      <c r="E27001" s="22"/>
    </row>
    <row r="27002" spans="5:5" ht="15">
      <c r="E27002" s="22"/>
    </row>
    <row r="27003" spans="5:5" ht="15">
      <c r="E27003" s="22"/>
    </row>
    <row r="27004" spans="5:5" ht="15">
      <c r="E27004" s="22"/>
    </row>
    <row r="27005" spans="5:5" ht="15">
      <c r="E27005" s="22"/>
    </row>
    <row r="27006" spans="5:5" ht="15">
      <c r="E27006" s="22"/>
    </row>
    <row r="27007" spans="5:5" ht="15">
      <c r="E27007" s="22"/>
    </row>
    <row r="27008" spans="5:5" ht="15">
      <c r="E27008" s="22"/>
    </row>
    <row r="27009" spans="5:5" ht="15">
      <c r="E27009" s="22"/>
    </row>
    <row r="27010" spans="5:5" ht="15">
      <c r="E27010" s="22"/>
    </row>
    <row r="27011" spans="5:5" ht="15">
      <c r="E27011" s="22"/>
    </row>
    <row r="27012" spans="5:5" ht="15">
      <c r="E27012" s="22"/>
    </row>
    <row r="27013" spans="5:5" ht="15">
      <c r="E27013" s="22"/>
    </row>
    <row r="27014" spans="5:5" ht="15">
      <c r="E27014" s="22"/>
    </row>
    <row r="27015" spans="5:5" ht="15">
      <c r="E27015" s="22"/>
    </row>
    <row r="27016" spans="5:5" ht="15">
      <c r="E27016" s="22"/>
    </row>
    <row r="27017" spans="5:5" ht="15">
      <c r="E27017" s="22"/>
    </row>
    <row r="27018" spans="5:5" ht="15">
      <c r="E27018" s="22"/>
    </row>
    <row r="27019" spans="5:5" ht="15">
      <c r="E27019" s="22"/>
    </row>
    <row r="27020" spans="5:5" ht="15">
      <c r="E27020" s="22"/>
    </row>
    <row r="27021" spans="5:5" ht="15">
      <c r="E27021" s="22"/>
    </row>
    <row r="27022" spans="5:5" ht="15">
      <c r="E27022" s="22"/>
    </row>
    <row r="27023" spans="5:5" ht="15">
      <c r="E27023" s="22"/>
    </row>
    <row r="27024" spans="5:5" ht="15">
      <c r="E27024" s="22"/>
    </row>
    <row r="27025" spans="5:5" ht="15">
      <c r="E27025" s="22"/>
    </row>
    <row r="27026" spans="5:5" ht="15">
      <c r="E27026" s="22"/>
    </row>
    <row r="27027" spans="5:5" ht="15">
      <c r="E27027" s="22"/>
    </row>
    <row r="27028" spans="5:5" ht="15">
      <c r="E27028" s="22"/>
    </row>
    <row r="27029" spans="5:5" ht="15">
      <c r="E27029" s="22"/>
    </row>
    <row r="27030" spans="5:5" ht="15">
      <c r="E27030" s="22"/>
    </row>
    <row r="27031" spans="5:5" ht="15">
      <c r="E27031" s="22"/>
    </row>
    <row r="27032" spans="5:5" ht="15">
      <c r="E27032" s="22"/>
    </row>
    <row r="27033" spans="5:5" ht="15">
      <c r="E27033" s="22"/>
    </row>
    <row r="27034" spans="5:5" ht="15">
      <c r="E27034" s="22"/>
    </row>
    <row r="27035" spans="5:5" ht="15">
      <c r="E27035" s="22"/>
    </row>
    <row r="27036" spans="5:5" ht="15">
      <c r="E27036" s="22"/>
    </row>
    <row r="27037" spans="5:5" ht="15">
      <c r="E27037" s="22"/>
    </row>
    <row r="27038" spans="5:5" ht="15">
      <c r="E27038" s="22"/>
    </row>
    <row r="27039" spans="5:5" ht="15">
      <c r="E27039" s="22"/>
    </row>
    <row r="27040" spans="5:5" ht="15">
      <c r="E27040" s="22"/>
    </row>
    <row r="27041" spans="5:5" ht="15">
      <c r="E27041" s="22"/>
    </row>
    <row r="27042" spans="5:5" ht="15">
      <c r="E27042" s="22"/>
    </row>
    <row r="27043" spans="5:5" ht="15">
      <c r="E27043" s="22"/>
    </row>
    <row r="27044" spans="5:5" ht="15">
      <c r="E27044" s="22"/>
    </row>
    <row r="27045" spans="5:5" ht="15">
      <c r="E27045" s="22"/>
    </row>
    <row r="27046" spans="5:5" ht="15">
      <c r="E27046" s="22"/>
    </row>
    <row r="27047" spans="5:5" ht="15">
      <c r="E27047" s="22"/>
    </row>
    <row r="27048" spans="5:5" ht="15">
      <c r="E27048" s="22"/>
    </row>
    <row r="27049" spans="5:5" ht="15">
      <c r="E27049" s="22"/>
    </row>
    <row r="27050" spans="5:5" ht="15">
      <c r="E27050" s="22"/>
    </row>
    <row r="27051" spans="5:5" ht="15">
      <c r="E27051" s="22"/>
    </row>
    <row r="27052" spans="5:5" ht="15">
      <c r="E27052" s="22"/>
    </row>
    <row r="27053" spans="5:5" ht="15">
      <c r="E27053" s="22"/>
    </row>
    <row r="27054" spans="5:5" ht="15">
      <c r="E27054" s="22"/>
    </row>
    <row r="27055" spans="5:5" ht="15">
      <c r="E27055" s="22"/>
    </row>
    <row r="27056" spans="5:5" ht="15">
      <c r="E27056" s="22"/>
    </row>
    <row r="27057" spans="5:5" ht="15">
      <c r="E27057" s="22"/>
    </row>
    <row r="27058" spans="5:5" ht="15">
      <c r="E27058" s="22"/>
    </row>
    <row r="27059" spans="5:5" ht="15">
      <c r="E27059" s="22"/>
    </row>
    <row r="27060" spans="5:5" ht="15">
      <c r="E27060" s="22"/>
    </row>
    <row r="27061" spans="5:5" ht="15">
      <c r="E27061" s="22"/>
    </row>
    <row r="27062" spans="5:5" ht="15">
      <c r="E27062" s="22"/>
    </row>
    <row r="27063" spans="5:5" ht="15">
      <c r="E27063" s="22"/>
    </row>
    <row r="27064" spans="5:5" ht="15">
      <c r="E27064" s="22"/>
    </row>
    <row r="27065" spans="5:5" ht="15">
      <c r="E27065" s="22"/>
    </row>
    <row r="27066" spans="5:5" ht="15">
      <c r="E27066" s="22"/>
    </row>
    <row r="27067" spans="5:5" ht="15">
      <c r="E27067" s="22"/>
    </row>
    <row r="27068" spans="5:5" ht="15">
      <c r="E27068" s="22"/>
    </row>
    <row r="27069" spans="5:5" ht="15">
      <c r="E27069" s="22"/>
    </row>
    <row r="27070" spans="5:5" ht="15">
      <c r="E27070" s="22"/>
    </row>
    <row r="27071" spans="5:5" ht="15">
      <c r="E27071" s="22"/>
    </row>
    <row r="27072" spans="5:5" ht="15">
      <c r="E27072" s="22"/>
    </row>
    <row r="27073" spans="5:5" ht="15">
      <c r="E27073" s="22"/>
    </row>
    <row r="27074" spans="5:5" ht="15">
      <c r="E27074" s="22"/>
    </row>
    <row r="27075" spans="5:5" ht="15">
      <c r="E27075" s="22"/>
    </row>
    <row r="27076" spans="5:5" ht="15">
      <c r="E27076" s="22"/>
    </row>
    <row r="27077" spans="5:5" ht="15">
      <c r="E27077" s="22"/>
    </row>
    <row r="27078" spans="5:5" ht="15">
      <c r="E27078" s="22"/>
    </row>
    <row r="27079" spans="5:5" ht="15">
      <c r="E27079" s="22"/>
    </row>
    <row r="27080" spans="5:5" ht="15">
      <c r="E27080" s="22"/>
    </row>
    <row r="27081" spans="5:5" ht="15">
      <c r="E27081" s="22"/>
    </row>
    <row r="27082" spans="5:5" ht="15">
      <c r="E27082" s="22"/>
    </row>
    <row r="27083" spans="5:5" ht="15">
      <c r="E27083" s="22"/>
    </row>
    <row r="27084" spans="5:5" ht="15">
      <c r="E27084" s="22"/>
    </row>
    <row r="27085" spans="5:5" ht="15">
      <c r="E27085" s="22"/>
    </row>
    <row r="27086" spans="5:5" ht="15">
      <c r="E27086" s="22"/>
    </row>
    <row r="27087" spans="5:5" ht="15">
      <c r="E27087" s="22"/>
    </row>
    <row r="27088" spans="5:5" ht="15">
      <c r="E27088" s="22"/>
    </row>
    <row r="27089" spans="5:5" ht="15">
      <c r="E27089" s="22"/>
    </row>
    <row r="27090" spans="5:5" ht="15">
      <c r="E27090" s="22"/>
    </row>
    <row r="27091" spans="5:5" ht="15">
      <c r="E27091" s="22"/>
    </row>
    <row r="27092" spans="5:5" ht="15">
      <c r="E27092" s="22"/>
    </row>
    <row r="27093" spans="5:5" ht="15">
      <c r="E27093" s="22"/>
    </row>
    <row r="27094" spans="5:5" ht="15">
      <c r="E27094" s="22"/>
    </row>
    <row r="27095" spans="5:5" ht="15">
      <c r="E27095" s="22"/>
    </row>
    <row r="27096" spans="5:5" ht="15">
      <c r="E27096" s="22"/>
    </row>
    <row r="27097" spans="5:5" ht="15">
      <c r="E27097" s="22"/>
    </row>
    <row r="27098" spans="5:5" ht="15">
      <c r="E27098" s="22"/>
    </row>
    <row r="27099" spans="5:5" ht="15">
      <c r="E27099" s="22"/>
    </row>
    <row r="27100" spans="5:5" ht="15">
      <c r="E27100" s="22"/>
    </row>
    <row r="27101" spans="5:5" ht="15">
      <c r="E27101" s="22"/>
    </row>
    <row r="27102" spans="5:5" ht="15">
      <c r="E27102" s="22"/>
    </row>
    <row r="27103" spans="5:5" ht="15">
      <c r="E27103" s="22"/>
    </row>
    <row r="27104" spans="5:5" ht="15">
      <c r="E27104" s="22"/>
    </row>
    <row r="27105" spans="5:5" ht="15">
      <c r="E27105" s="22"/>
    </row>
    <row r="27106" spans="5:5" ht="15">
      <c r="E27106" s="22"/>
    </row>
    <row r="27107" spans="5:5" ht="15">
      <c r="E27107" s="22"/>
    </row>
    <row r="27108" spans="5:5" ht="15">
      <c r="E27108" s="22"/>
    </row>
    <row r="27109" spans="5:5" ht="15">
      <c r="E27109" s="22"/>
    </row>
    <row r="27110" spans="5:5" ht="15">
      <c r="E27110" s="22"/>
    </row>
    <row r="27111" spans="5:5" ht="15">
      <c r="E27111" s="22"/>
    </row>
    <row r="27112" spans="5:5" ht="15">
      <c r="E27112" s="22"/>
    </row>
    <row r="27113" spans="5:5" ht="15">
      <c r="E27113" s="22"/>
    </row>
    <row r="27114" spans="5:5" ht="15">
      <c r="E27114" s="22"/>
    </row>
    <row r="27115" spans="5:5" ht="15">
      <c r="E27115" s="22"/>
    </row>
    <row r="27116" spans="5:5" ht="15">
      <c r="E27116" s="22"/>
    </row>
    <row r="27117" spans="5:5" ht="15">
      <c r="E27117" s="22"/>
    </row>
    <row r="27118" spans="5:5" ht="15">
      <c r="E27118" s="22"/>
    </row>
    <row r="27119" spans="5:5" ht="15">
      <c r="E27119" s="22"/>
    </row>
    <row r="27120" spans="5:5" ht="15">
      <c r="E27120" s="22"/>
    </row>
    <row r="27121" spans="5:5" ht="15">
      <c r="E27121" s="22"/>
    </row>
    <row r="27122" spans="5:5" ht="15">
      <c r="E27122" s="22"/>
    </row>
    <row r="27123" spans="5:5" ht="15">
      <c r="E27123" s="22"/>
    </row>
    <row r="27124" spans="5:5" ht="15">
      <c r="E27124" s="22"/>
    </row>
    <row r="27125" spans="5:5" ht="15">
      <c r="E27125" s="22"/>
    </row>
    <row r="27126" spans="5:5" ht="15">
      <c r="E27126" s="22"/>
    </row>
    <row r="27127" spans="5:5" ht="15">
      <c r="E27127" s="22"/>
    </row>
    <row r="27128" spans="5:5" ht="15">
      <c r="E27128" s="22"/>
    </row>
    <row r="27129" spans="5:5" ht="15">
      <c r="E27129" s="22"/>
    </row>
    <row r="27130" spans="5:5" ht="15">
      <c r="E27130" s="22"/>
    </row>
    <row r="27131" spans="5:5" ht="15">
      <c r="E27131" s="22"/>
    </row>
    <row r="27132" spans="5:5" ht="15">
      <c r="E27132" s="22"/>
    </row>
    <row r="27133" spans="5:5" ht="15">
      <c r="E27133" s="22"/>
    </row>
    <row r="27134" spans="5:5" ht="15">
      <c r="E27134" s="22"/>
    </row>
    <row r="27135" spans="5:5" ht="15">
      <c r="E27135" s="22"/>
    </row>
    <row r="27136" spans="5:5" ht="15">
      <c r="E27136" s="22"/>
    </row>
    <row r="27137" spans="5:5" ht="15">
      <c r="E27137" s="22"/>
    </row>
    <row r="27138" spans="5:5" ht="15">
      <c r="E27138" s="22"/>
    </row>
    <row r="27139" spans="5:5" ht="15">
      <c r="E27139" s="22"/>
    </row>
    <row r="27140" spans="5:5" ht="15">
      <c r="E27140" s="22"/>
    </row>
    <row r="27141" spans="5:5" ht="15">
      <c r="E27141" s="22"/>
    </row>
    <row r="27142" spans="5:5" ht="15">
      <c r="E27142" s="22"/>
    </row>
    <row r="27143" spans="5:5" ht="15">
      <c r="E27143" s="22"/>
    </row>
    <row r="27144" spans="5:5" ht="15">
      <c r="E27144" s="22"/>
    </row>
    <row r="27145" spans="5:5" ht="15">
      <c r="E27145" s="22"/>
    </row>
    <row r="27146" spans="5:5" ht="15">
      <c r="E27146" s="22"/>
    </row>
    <row r="27147" spans="5:5" ht="15">
      <c r="E27147" s="22"/>
    </row>
    <row r="27148" spans="5:5" ht="15">
      <c r="E27148" s="22"/>
    </row>
    <row r="27149" spans="5:5" ht="15">
      <c r="E27149" s="22"/>
    </row>
    <row r="27150" spans="5:5" ht="15">
      <c r="E27150" s="22"/>
    </row>
    <row r="27151" spans="5:5" ht="15">
      <c r="E27151" s="22"/>
    </row>
    <row r="27152" spans="5:5" ht="15">
      <c r="E27152" s="22"/>
    </row>
    <row r="27153" spans="5:5" ht="15">
      <c r="E27153" s="22"/>
    </row>
    <row r="27154" spans="5:5" ht="15">
      <c r="E27154" s="22"/>
    </row>
    <row r="27155" spans="5:5" ht="15">
      <c r="E27155" s="22"/>
    </row>
    <row r="27156" spans="5:5" ht="15">
      <c r="E27156" s="22"/>
    </row>
    <row r="27157" spans="5:5" ht="15">
      <c r="E27157" s="22"/>
    </row>
    <row r="27158" spans="5:5" ht="15">
      <c r="E27158" s="22"/>
    </row>
    <row r="27159" spans="5:5" ht="15">
      <c r="E27159" s="22"/>
    </row>
    <row r="27160" spans="5:5" ht="15">
      <c r="E27160" s="22"/>
    </row>
    <row r="27161" spans="5:5" ht="15">
      <c r="E27161" s="22"/>
    </row>
    <row r="27162" spans="5:5" ht="15">
      <c r="E27162" s="22"/>
    </row>
    <row r="27163" spans="5:5" ht="15">
      <c r="E27163" s="22"/>
    </row>
    <row r="27164" spans="5:5" ht="15">
      <c r="E27164" s="22"/>
    </row>
    <row r="27165" spans="5:5" ht="15">
      <c r="E27165" s="22"/>
    </row>
    <row r="27166" spans="5:5" ht="15">
      <c r="E27166" s="22"/>
    </row>
    <row r="27167" spans="5:5" ht="15">
      <c r="E27167" s="22"/>
    </row>
    <row r="27168" spans="5:5" ht="15">
      <c r="E27168" s="22"/>
    </row>
    <row r="27169" spans="5:5" ht="15">
      <c r="E27169" s="22"/>
    </row>
    <row r="27170" spans="5:5" ht="15">
      <c r="E27170" s="22"/>
    </row>
    <row r="27171" spans="5:5" ht="15">
      <c r="E27171" s="22"/>
    </row>
    <row r="27172" spans="5:5" ht="15">
      <c r="E27172" s="22"/>
    </row>
    <row r="27173" spans="5:5" ht="15">
      <c r="E27173" s="22"/>
    </row>
    <row r="27174" spans="5:5" ht="15">
      <c r="E27174" s="22"/>
    </row>
    <row r="27175" spans="5:5" ht="15">
      <c r="E27175" s="22"/>
    </row>
    <row r="27176" spans="5:5" ht="15">
      <c r="E27176" s="22"/>
    </row>
    <row r="27177" spans="5:5" ht="15">
      <c r="E27177" s="22"/>
    </row>
    <row r="27178" spans="5:5" ht="15">
      <c r="E27178" s="22"/>
    </row>
    <row r="27179" spans="5:5" ht="15">
      <c r="E27179" s="22"/>
    </row>
    <row r="27180" spans="5:5" ht="15">
      <c r="E27180" s="22"/>
    </row>
    <row r="27181" spans="5:5" ht="15">
      <c r="E27181" s="22"/>
    </row>
    <row r="27182" spans="5:5" ht="15">
      <c r="E27182" s="22"/>
    </row>
    <row r="27183" spans="5:5" ht="15">
      <c r="E27183" s="22"/>
    </row>
    <row r="27184" spans="5:5" ht="15">
      <c r="E27184" s="22"/>
    </row>
    <row r="27185" spans="5:5" ht="15">
      <c r="E27185" s="22"/>
    </row>
    <row r="27186" spans="5:5" ht="15">
      <c r="E27186" s="22"/>
    </row>
    <row r="27187" spans="5:5" ht="15">
      <c r="E27187" s="22"/>
    </row>
    <row r="27188" spans="5:5" ht="15">
      <c r="E27188" s="22"/>
    </row>
    <row r="27189" spans="5:5" ht="15">
      <c r="E27189" s="22"/>
    </row>
    <row r="27190" spans="5:5" ht="15">
      <c r="E27190" s="22"/>
    </row>
    <row r="27191" spans="5:5" ht="15">
      <c r="E27191" s="22"/>
    </row>
    <row r="27192" spans="5:5" ht="15">
      <c r="E27192" s="22"/>
    </row>
    <row r="27193" spans="5:5" ht="15">
      <c r="E27193" s="22"/>
    </row>
    <row r="27194" spans="5:5" ht="15">
      <c r="E27194" s="22"/>
    </row>
    <row r="27195" spans="5:5" ht="15">
      <c r="E27195" s="22"/>
    </row>
    <row r="27196" spans="5:5" ht="15">
      <c r="E27196" s="22"/>
    </row>
    <row r="27197" spans="5:5" ht="15">
      <c r="E27197" s="22"/>
    </row>
    <row r="27198" spans="5:5" ht="15">
      <c r="E27198" s="22"/>
    </row>
    <row r="27199" spans="5:5" ht="15">
      <c r="E27199" s="22"/>
    </row>
    <row r="27200" spans="5:5" ht="15">
      <c r="E27200" s="22"/>
    </row>
    <row r="27201" spans="5:5" ht="15">
      <c r="E27201" s="22"/>
    </row>
    <row r="27202" spans="5:5" ht="15">
      <c r="E27202" s="22"/>
    </row>
    <row r="27203" spans="5:5" ht="15">
      <c r="E27203" s="22"/>
    </row>
    <row r="27204" spans="5:5" ht="15">
      <c r="E27204" s="22"/>
    </row>
    <row r="27205" spans="5:5" ht="15">
      <c r="E27205" s="22"/>
    </row>
    <row r="27206" spans="5:5" ht="15">
      <c r="E27206" s="22"/>
    </row>
    <row r="27207" spans="5:5" ht="15">
      <c r="E27207" s="22"/>
    </row>
    <row r="27208" spans="5:5" ht="15">
      <c r="E27208" s="22"/>
    </row>
    <row r="27209" spans="5:5" ht="15">
      <c r="E27209" s="22"/>
    </row>
    <row r="27210" spans="5:5" ht="15">
      <c r="E27210" s="22"/>
    </row>
    <row r="27211" spans="5:5" ht="15">
      <c r="E27211" s="22"/>
    </row>
    <row r="27212" spans="5:5" ht="15">
      <c r="E27212" s="22"/>
    </row>
    <row r="27213" spans="5:5" ht="15">
      <c r="E27213" s="22"/>
    </row>
    <row r="27214" spans="5:5" ht="15">
      <c r="E27214" s="22"/>
    </row>
    <row r="27215" spans="5:5" ht="15">
      <c r="E27215" s="22"/>
    </row>
    <row r="27216" spans="5:5" ht="15">
      <c r="E27216" s="22"/>
    </row>
    <row r="27217" spans="5:5" ht="15">
      <c r="E27217" s="22"/>
    </row>
    <row r="27218" spans="5:5" ht="15">
      <c r="E27218" s="22"/>
    </row>
    <row r="27219" spans="5:5" ht="15">
      <c r="E27219" s="22"/>
    </row>
    <row r="27220" spans="5:5" ht="15">
      <c r="E27220" s="22"/>
    </row>
    <row r="27221" spans="5:5" ht="15">
      <c r="E27221" s="22"/>
    </row>
    <row r="27222" spans="5:5" ht="15">
      <c r="E27222" s="22"/>
    </row>
    <row r="27223" spans="5:5" ht="15">
      <c r="E27223" s="22"/>
    </row>
    <row r="27224" spans="5:5" ht="15">
      <c r="E27224" s="22"/>
    </row>
    <row r="27225" spans="5:5" ht="15">
      <c r="E27225" s="22"/>
    </row>
    <row r="27226" spans="5:5" ht="15">
      <c r="E27226" s="22"/>
    </row>
    <row r="27227" spans="5:5" ht="15">
      <c r="E27227" s="22"/>
    </row>
    <row r="27228" spans="5:5" ht="15">
      <c r="E27228" s="22"/>
    </row>
    <row r="27229" spans="5:5" ht="15">
      <c r="E27229" s="22"/>
    </row>
    <row r="27230" spans="5:5" ht="15">
      <c r="E27230" s="22"/>
    </row>
    <row r="27231" spans="5:5" ht="15">
      <c r="E27231" s="22"/>
    </row>
    <row r="27232" spans="5:5" ht="15">
      <c r="E27232" s="22"/>
    </row>
    <row r="27233" spans="5:5" ht="15">
      <c r="E27233" s="22"/>
    </row>
    <row r="27234" spans="5:5" ht="15">
      <c r="E27234" s="22"/>
    </row>
    <row r="27235" spans="5:5" ht="15">
      <c r="E27235" s="22"/>
    </row>
    <row r="27236" spans="5:5" ht="15">
      <c r="E27236" s="22"/>
    </row>
    <row r="27237" spans="5:5" ht="15">
      <c r="E27237" s="22"/>
    </row>
    <row r="27238" spans="5:5" ht="15">
      <c r="E27238" s="22"/>
    </row>
    <row r="27239" spans="5:5" ht="15">
      <c r="E27239" s="22"/>
    </row>
    <row r="27240" spans="5:5" ht="15">
      <c r="E27240" s="22"/>
    </row>
    <row r="27241" spans="5:5" ht="15">
      <c r="E27241" s="22"/>
    </row>
    <row r="27242" spans="5:5" ht="15">
      <c r="E27242" s="22"/>
    </row>
    <row r="27243" spans="5:5" ht="15">
      <c r="E27243" s="22"/>
    </row>
    <row r="27244" spans="5:5" ht="15">
      <c r="E27244" s="22"/>
    </row>
    <row r="27245" spans="5:5" ht="15">
      <c r="E27245" s="22"/>
    </row>
    <row r="27246" spans="5:5" ht="15">
      <c r="E27246" s="22"/>
    </row>
    <row r="27247" spans="5:5" ht="15">
      <c r="E27247" s="22"/>
    </row>
    <row r="27248" spans="5:5" ht="15">
      <c r="E27248" s="22"/>
    </row>
    <row r="27249" spans="5:5" ht="15">
      <c r="E27249" s="22"/>
    </row>
    <row r="27250" spans="5:5" ht="15">
      <c r="E27250" s="22"/>
    </row>
    <row r="27251" spans="5:5" ht="15">
      <c r="E27251" s="22"/>
    </row>
    <row r="27252" spans="5:5" ht="15">
      <c r="E27252" s="22"/>
    </row>
    <row r="27253" spans="5:5" ht="15">
      <c r="E27253" s="22"/>
    </row>
    <row r="27254" spans="5:5" ht="15">
      <c r="E27254" s="22"/>
    </row>
    <row r="27255" spans="5:5" ht="15">
      <c r="E27255" s="22"/>
    </row>
    <row r="27256" spans="5:5" ht="15">
      <c r="E27256" s="22"/>
    </row>
    <row r="27257" spans="5:5" ht="15">
      <c r="E27257" s="22"/>
    </row>
    <row r="27258" spans="5:5" ht="15">
      <c r="E27258" s="22"/>
    </row>
    <row r="27259" spans="5:5" ht="15">
      <c r="E27259" s="22"/>
    </row>
    <row r="27260" spans="5:5" ht="15">
      <c r="E27260" s="22"/>
    </row>
    <row r="27261" spans="5:5" ht="15">
      <c r="E27261" s="22"/>
    </row>
    <row r="27262" spans="5:5" ht="15">
      <c r="E27262" s="22"/>
    </row>
    <row r="27263" spans="5:5" ht="15">
      <c r="E27263" s="22"/>
    </row>
    <row r="27264" spans="5:5" ht="15">
      <c r="E27264" s="22"/>
    </row>
    <row r="27265" spans="5:5" ht="15">
      <c r="E27265" s="22"/>
    </row>
    <row r="27266" spans="5:5" ht="15">
      <c r="E27266" s="22"/>
    </row>
    <row r="27267" spans="5:5" ht="15">
      <c r="E27267" s="22"/>
    </row>
    <row r="27268" spans="5:5" ht="15">
      <c r="E27268" s="22"/>
    </row>
    <row r="27269" spans="5:5" ht="15">
      <c r="E27269" s="22"/>
    </row>
    <row r="27270" spans="5:5" ht="15">
      <c r="E27270" s="22"/>
    </row>
    <row r="27271" spans="5:5" ht="15">
      <c r="E27271" s="22"/>
    </row>
    <row r="27272" spans="5:5" ht="15">
      <c r="E27272" s="22"/>
    </row>
    <row r="27273" spans="5:5" ht="15">
      <c r="E27273" s="22"/>
    </row>
    <row r="27274" spans="5:5" ht="15">
      <c r="E27274" s="22"/>
    </row>
    <row r="27275" spans="5:5" ht="15">
      <c r="E27275" s="22"/>
    </row>
    <row r="27276" spans="5:5" ht="15">
      <c r="E27276" s="22"/>
    </row>
    <row r="27277" spans="5:5" ht="15">
      <c r="E27277" s="22"/>
    </row>
    <row r="27278" spans="5:5" ht="15">
      <c r="E27278" s="22"/>
    </row>
    <row r="27279" spans="5:5" ht="15">
      <c r="E27279" s="22"/>
    </row>
    <row r="27280" spans="5:5" ht="15">
      <c r="E27280" s="22"/>
    </row>
    <row r="27281" spans="5:5" ht="15">
      <c r="E27281" s="22"/>
    </row>
    <row r="27282" spans="5:5" ht="15">
      <c r="E27282" s="22"/>
    </row>
    <row r="27283" spans="5:5" ht="15">
      <c r="E27283" s="22"/>
    </row>
    <row r="27284" spans="5:5" ht="15">
      <c r="E27284" s="22"/>
    </row>
    <row r="27285" spans="5:5" ht="15">
      <c r="E27285" s="22"/>
    </row>
    <row r="27286" spans="5:5" ht="15">
      <c r="E27286" s="22"/>
    </row>
    <row r="27287" spans="5:5" ht="15">
      <c r="E27287" s="22"/>
    </row>
    <row r="27288" spans="5:5" ht="15">
      <c r="E27288" s="22"/>
    </row>
    <row r="27289" spans="5:5" ht="15">
      <c r="E27289" s="22"/>
    </row>
    <row r="27290" spans="5:5" ht="15">
      <c r="E27290" s="22"/>
    </row>
    <row r="27291" spans="5:5" ht="15">
      <c r="E27291" s="22"/>
    </row>
    <row r="27292" spans="5:5" ht="15">
      <c r="E27292" s="22"/>
    </row>
    <row r="27293" spans="5:5" ht="15">
      <c r="E27293" s="22"/>
    </row>
    <row r="27294" spans="5:5" ht="15">
      <c r="E27294" s="22"/>
    </row>
    <row r="27295" spans="5:5" ht="15">
      <c r="E27295" s="22"/>
    </row>
    <row r="27296" spans="5:5" ht="15">
      <c r="E27296" s="22"/>
    </row>
    <row r="27297" spans="5:5" ht="15">
      <c r="E27297" s="22"/>
    </row>
    <row r="27298" spans="5:5" ht="15">
      <c r="E27298" s="22"/>
    </row>
    <row r="27299" spans="5:5" ht="15">
      <c r="E27299" s="22"/>
    </row>
    <row r="27300" spans="5:5" ht="15">
      <c r="E27300" s="22"/>
    </row>
    <row r="27301" spans="5:5" ht="15">
      <c r="E27301" s="22"/>
    </row>
    <row r="27302" spans="5:5" ht="15">
      <c r="E27302" s="22"/>
    </row>
    <row r="27303" spans="5:5" ht="15">
      <c r="E27303" s="22"/>
    </row>
    <row r="27304" spans="5:5" ht="15">
      <c r="E27304" s="22"/>
    </row>
    <row r="27305" spans="5:5" ht="15">
      <c r="E27305" s="22"/>
    </row>
    <row r="27306" spans="5:5" ht="15">
      <c r="E27306" s="22"/>
    </row>
    <row r="27307" spans="5:5" ht="15">
      <c r="E27307" s="22"/>
    </row>
    <row r="27308" spans="5:5" ht="15">
      <c r="E27308" s="22"/>
    </row>
    <row r="27309" spans="5:5" ht="15">
      <c r="E27309" s="22"/>
    </row>
    <row r="27310" spans="5:5" ht="15">
      <c r="E27310" s="22"/>
    </row>
    <row r="27311" spans="5:5" ht="15">
      <c r="E27311" s="22"/>
    </row>
    <row r="27312" spans="5:5" ht="15">
      <c r="E27312" s="22"/>
    </row>
    <row r="27313" spans="5:5" ht="15">
      <c r="E27313" s="22"/>
    </row>
    <row r="27314" spans="5:5" ht="15">
      <c r="E27314" s="22"/>
    </row>
    <row r="27315" spans="5:5" ht="15">
      <c r="E27315" s="22"/>
    </row>
    <row r="27316" spans="5:5" ht="15">
      <c r="E27316" s="22"/>
    </row>
    <row r="27317" spans="5:5" ht="15">
      <c r="E27317" s="22"/>
    </row>
    <row r="27318" spans="5:5" ht="15">
      <c r="E27318" s="22"/>
    </row>
    <row r="27319" spans="5:5" ht="15">
      <c r="E27319" s="22"/>
    </row>
    <row r="27320" spans="5:5" ht="15">
      <c r="E27320" s="22"/>
    </row>
    <row r="27321" spans="5:5" ht="15">
      <c r="E27321" s="22"/>
    </row>
    <row r="27322" spans="5:5" ht="15">
      <c r="E27322" s="22"/>
    </row>
    <row r="27323" spans="5:5" ht="15">
      <c r="E27323" s="22"/>
    </row>
    <row r="27324" spans="5:5" ht="15">
      <c r="E27324" s="22"/>
    </row>
    <row r="27325" spans="5:5" ht="15">
      <c r="E27325" s="22"/>
    </row>
    <row r="27326" spans="5:5" ht="15">
      <c r="E27326" s="22"/>
    </row>
    <row r="27327" spans="5:5" ht="15">
      <c r="E27327" s="22"/>
    </row>
    <row r="27328" spans="5:5" ht="15">
      <c r="E27328" s="22"/>
    </row>
    <row r="27329" spans="5:5" ht="15">
      <c r="E27329" s="22"/>
    </row>
    <row r="27330" spans="5:5" ht="15">
      <c r="E27330" s="22"/>
    </row>
    <row r="27331" spans="5:5" ht="15">
      <c r="E27331" s="22"/>
    </row>
    <row r="27332" spans="5:5" ht="15">
      <c r="E27332" s="22"/>
    </row>
    <row r="27333" spans="5:5" ht="15">
      <c r="E27333" s="22"/>
    </row>
    <row r="27334" spans="5:5" ht="15">
      <c r="E27334" s="22"/>
    </row>
    <row r="27335" spans="5:5" ht="15">
      <c r="E27335" s="22"/>
    </row>
    <row r="27336" spans="5:5" ht="15">
      <c r="E27336" s="22"/>
    </row>
    <row r="27337" spans="5:5" ht="15">
      <c r="E27337" s="22"/>
    </row>
    <row r="27338" spans="5:5" ht="15">
      <c r="E27338" s="22"/>
    </row>
    <row r="27339" spans="5:5" ht="15">
      <c r="E27339" s="22"/>
    </row>
    <row r="27340" spans="5:5" ht="15">
      <c r="E27340" s="22"/>
    </row>
    <row r="27341" spans="5:5" ht="15">
      <c r="E27341" s="22"/>
    </row>
    <row r="27342" spans="5:5" ht="15">
      <c r="E27342" s="22"/>
    </row>
    <row r="27343" spans="5:5" ht="15">
      <c r="E27343" s="22"/>
    </row>
    <row r="27344" spans="5:5" ht="15">
      <c r="E27344" s="22"/>
    </row>
    <row r="27345" spans="5:5" ht="15">
      <c r="E27345" s="22"/>
    </row>
    <row r="27346" spans="5:5" ht="15">
      <c r="E27346" s="22"/>
    </row>
    <row r="27347" spans="5:5" ht="15">
      <c r="E27347" s="22"/>
    </row>
    <row r="27348" spans="5:5" ht="15">
      <c r="E27348" s="22"/>
    </row>
    <row r="27349" spans="5:5" ht="15">
      <c r="E27349" s="22"/>
    </row>
    <row r="27350" spans="5:5" ht="15">
      <c r="E27350" s="22"/>
    </row>
    <row r="27351" spans="5:5" ht="15">
      <c r="E27351" s="22"/>
    </row>
    <row r="27352" spans="5:5" ht="15">
      <c r="E27352" s="22"/>
    </row>
    <row r="27353" spans="5:5" ht="15">
      <c r="E27353" s="22"/>
    </row>
    <row r="27354" spans="5:5" ht="15">
      <c r="E27354" s="22"/>
    </row>
    <row r="27355" spans="5:5" ht="15">
      <c r="E27355" s="22"/>
    </row>
    <row r="27356" spans="5:5" ht="15">
      <c r="E27356" s="22"/>
    </row>
    <row r="27357" spans="5:5" ht="15">
      <c r="E27357" s="22"/>
    </row>
    <row r="27358" spans="5:5" ht="15">
      <c r="E27358" s="22"/>
    </row>
    <row r="27359" spans="5:5" ht="15">
      <c r="E27359" s="22"/>
    </row>
    <row r="27360" spans="5:5" ht="15">
      <c r="E27360" s="22"/>
    </row>
    <row r="27361" spans="5:5" ht="15">
      <c r="E27361" s="22"/>
    </row>
    <row r="27362" spans="5:5" ht="15">
      <c r="E27362" s="22"/>
    </row>
    <row r="27363" spans="5:5" ht="15">
      <c r="E27363" s="22"/>
    </row>
    <row r="27364" spans="5:5" ht="15">
      <c r="E27364" s="22"/>
    </row>
    <row r="27365" spans="5:5" ht="15">
      <c r="E27365" s="22"/>
    </row>
    <row r="27366" spans="5:5" ht="15">
      <c r="E27366" s="22"/>
    </row>
    <row r="27367" spans="5:5" ht="15">
      <c r="E27367" s="22"/>
    </row>
    <row r="27368" spans="5:5" ht="15">
      <c r="E27368" s="22"/>
    </row>
    <row r="27369" spans="5:5" ht="15">
      <c r="E27369" s="22"/>
    </row>
    <row r="27370" spans="5:5" ht="15">
      <c r="E27370" s="22"/>
    </row>
    <row r="27371" spans="5:5" ht="15">
      <c r="E27371" s="22"/>
    </row>
    <row r="27372" spans="5:5" ht="15">
      <c r="E27372" s="22"/>
    </row>
    <row r="27373" spans="5:5" ht="15">
      <c r="E27373" s="22"/>
    </row>
    <row r="27374" spans="5:5" ht="15">
      <c r="E27374" s="22"/>
    </row>
    <row r="27375" spans="5:5" ht="15">
      <c r="E27375" s="22"/>
    </row>
    <row r="27376" spans="5:5" ht="15">
      <c r="E27376" s="22"/>
    </row>
    <row r="27377" spans="5:5" ht="15">
      <c r="E27377" s="22"/>
    </row>
    <row r="27378" spans="5:5" ht="15">
      <c r="E27378" s="22"/>
    </row>
    <row r="27379" spans="5:5" ht="15">
      <c r="E27379" s="22"/>
    </row>
    <row r="27380" spans="5:5" ht="15">
      <c r="E27380" s="22"/>
    </row>
    <row r="27381" spans="5:5" ht="15">
      <c r="E27381" s="22"/>
    </row>
    <row r="27382" spans="5:5" ht="15">
      <c r="E27382" s="22"/>
    </row>
    <row r="27383" spans="5:5" ht="15">
      <c r="E27383" s="22"/>
    </row>
    <row r="27384" spans="5:5" ht="15">
      <c r="E27384" s="22"/>
    </row>
    <row r="27385" spans="5:5" ht="15">
      <c r="E27385" s="22"/>
    </row>
    <row r="27386" spans="5:5" ht="15">
      <c r="E27386" s="22"/>
    </row>
    <row r="27387" spans="5:5" ht="15">
      <c r="E27387" s="22"/>
    </row>
    <row r="27388" spans="5:5" ht="15">
      <c r="E27388" s="22"/>
    </row>
    <row r="27389" spans="5:5" ht="15">
      <c r="E27389" s="22"/>
    </row>
    <row r="27390" spans="5:5" ht="15">
      <c r="E27390" s="22"/>
    </row>
    <row r="27391" spans="5:5" ht="15">
      <c r="E27391" s="22"/>
    </row>
    <row r="27392" spans="5:5" ht="15">
      <c r="E27392" s="22"/>
    </row>
    <row r="27393" spans="5:5" ht="15">
      <c r="E27393" s="22"/>
    </row>
    <row r="27394" spans="5:5" ht="15">
      <c r="E27394" s="22"/>
    </row>
    <row r="27395" spans="5:5" ht="15">
      <c r="E27395" s="22"/>
    </row>
    <row r="27396" spans="5:5" ht="15">
      <c r="E27396" s="22"/>
    </row>
    <row r="27397" spans="5:5" ht="15">
      <c r="E27397" s="22"/>
    </row>
    <row r="27398" spans="5:5" ht="15">
      <c r="E27398" s="22"/>
    </row>
    <row r="27399" spans="5:5" ht="15">
      <c r="E27399" s="22"/>
    </row>
    <row r="27400" spans="5:5" ht="15">
      <c r="E27400" s="22"/>
    </row>
    <row r="27401" spans="5:5" ht="15">
      <c r="E27401" s="22"/>
    </row>
    <row r="27402" spans="5:5" ht="15">
      <c r="E27402" s="22"/>
    </row>
    <row r="27403" spans="5:5" ht="15">
      <c r="E27403" s="22"/>
    </row>
    <row r="27404" spans="5:5" ht="15">
      <c r="E27404" s="22"/>
    </row>
    <row r="27405" spans="5:5" ht="15">
      <c r="E27405" s="22"/>
    </row>
    <row r="27406" spans="5:5" ht="15">
      <c r="E27406" s="22"/>
    </row>
    <row r="27407" spans="5:5" ht="15">
      <c r="E27407" s="22"/>
    </row>
    <row r="27408" spans="5:5" ht="15">
      <c r="E27408" s="22"/>
    </row>
    <row r="27409" spans="5:5" ht="15">
      <c r="E27409" s="22"/>
    </row>
    <row r="27410" spans="5:5" ht="15">
      <c r="E27410" s="22"/>
    </row>
    <row r="27411" spans="5:5" ht="15">
      <c r="E27411" s="22"/>
    </row>
    <row r="27412" spans="5:5" ht="15">
      <c r="E27412" s="22"/>
    </row>
    <row r="27413" spans="5:5" ht="15">
      <c r="E27413" s="22"/>
    </row>
    <row r="27414" spans="5:5" ht="15">
      <c r="E27414" s="22"/>
    </row>
    <row r="27415" spans="5:5" ht="15">
      <c r="E27415" s="22"/>
    </row>
    <row r="27416" spans="5:5" ht="15">
      <c r="E27416" s="22"/>
    </row>
    <row r="27417" spans="5:5" ht="15">
      <c r="E27417" s="22"/>
    </row>
    <row r="27418" spans="5:5" ht="15">
      <c r="E27418" s="22"/>
    </row>
    <row r="27419" spans="5:5" ht="15">
      <c r="E27419" s="22"/>
    </row>
    <row r="27420" spans="5:5" ht="15">
      <c r="E27420" s="22"/>
    </row>
    <row r="27421" spans="5:5" ht="15">
      <c r="E27421" s="22"/>
    </row>
    <row r="27422" spans="5:5" ht="15">
      <c r="E27422" s="22"/>
    </row>
    <row r="27423" spans="5:5" ht="15">
      <c r="E27423" s="22"/>
    </row>
    <row r="27424" spans="5:5" ht="15">
      <c r="E27424" s="22"/>
    </row>
    <row r="27425" spans="5:5" ht="15">
      <c r="E27425" s="22"/>
    </row>
    <row r="27426" spans="5:5" ht="15">
      <c r="E27426" s="22"/>
    </row>
    <row r="27427" spans="5:5" ht="15">
      <c r="E27427" s="22"/>
    </row>
    <row r="27428" spans="5:5" ht="15">
      <c r="E27428" s="22"/>
    </row>
    <row r="27429" spans="5:5" ht="15">
      <c r="E27429" s="22"/>
    </row>
    <row r="27430" spans="5:5" ht="15">
      <c r="E27430" s="22"/>
    </row>
    <row r="27431" spans="5:5" ht="15">
      <c r="E27431" s="22"/>
    </row>
    <row r="27432" spans="5:5" ht="15">
      <c r="E27432" s="22"/>
    </row>
    <row r="27433" spans="5:5" ht="15">
      <c r="E27433" s="22"/>
    </row>
    <row r="27434" spans="5:5" ht="15">
      <c r="E27434" s="22"/>
    </row>
    <row r="27435" spans="5:5" ht="15">
      <c r="E27435" s="22"/>
    </row>
    <row r="27436" spans="5:5" ht="15">
      <c r="E27436" s="22"/>
    </row>
    <row r="27437" spans="5:5" ht="15">
      <c r="E27437" s="22"/>
    </row>
    <row r="27438" spans="5:5" ht="15">
      <c r="E27438" s="22"/>
    </row>
    <row r="27439" spans="5:5" ht="15">
      <c r="E27439" s="22"/>
    </row>
    <row r="27440" spans="5:5" ht="15">
      <c r="E27440" s="22"/>
    </row>
    <row r="27441" spans="5:5" ht="15">
      <c r="E27441" s="22"/>
    </row>
    <row r="27442" spans="5:5" ht="15">
      <c r="E27442" s="22"/>
    </row>
    <row r="27443" spans="5:5" ht="15">
      <c r="E27443" s="22"/>
    </row>
    <row r="27444" spans="5:5" ht="15">
      <c r="E27444" s="22"/>
    </row>
    <row r="27445" spans="5:5" ht="15">
      <c r="E27445" s="22"/>
    </row>
    <row r="27446" spans="5:5" ht="15">
      <c r="E27446" s="22"/>
    </row>
    <row r="27447" spans="5:5" ht="15">
      <c r="E27447" s="22"/>
    </row>
    <row r="27448" spans="5:5" ht="15">
      <c r="E27448" s="22"/>
    </row>
    <row r="27449" spans="5:5" ht="15">
      <c r="E27449" s="22"/>
    </row>
    <row r="27450" spans="5:5" ht="15">
      <c r="E27450" s="22"/>
    </row>
    <row r="27451" spans="5:5" ht="15">
      <c r="E27451" s="22"/>
    </row>
    <row r="27452" spans="5:5" ht="15">
      <c r="E27452" s="22"/>
    </row>
    <row r="27453" spans="5:5" ht="15">
      <c r="E27453" s="22"/>
    </row>
    <row r="27454" spans="5:5" ht="15">
      <c r="E27454" s="22"/>
    </row>
    <row r="27455" spans="5:5" ht="15">
      <c r="E27455" s="22"/>
    </row>
    <row r="27456" spans="5:5" ht="15">
      <c r="E27456" s="22"/>
    </row>
    <row r="27457" spans="5:5" ht="15">
      <c r="E27457" s="22"/>
    </row>
    <row r="27458" spans="5:5" ht="15">
      <c r="E27458" s="22"/>
    </row>
    <row r="27459" spans="5:5" ht="15">
      <c r="E27459" s="22"/>
    </row>
    <row r="27460" spans="5:5" ht="15">
      <c r="E27460" s="22"/>
    </row>
    <row r="27461" spans="5:5" ht="15">
      <c r="E27461" s="22"/>
    </row>
    <row r="27462" spans="5:5" ht="15">
      <c r="E27462" s="22"/>
    </row>
    <row r="27463" spans="5:5" ht="15">
      <c r="E27463" s="22"/>
    </row>
    <row r="27464" spans="5:5" ht="15">
      <c r="E27464" s="22"/>
    </row>
    <row r="27465" spans="5:5" ht="15">
      <c r="E27465" s="22"/>
    </row>
    <row r="27466" spans="5:5" ht="15">
      <c r="E27466" s="22"/>
    </row>
    <row r="27467" spans="5:5" ht="15">
      <c r="E27467" s="22"/>
    </row>
    <row r="27468" spans="5:5" ht="15">
      <c r="E27468" s="22"/>
    </row>
    <row r="27469" spans="5:5" ht="15">
      <c r="E27469" s="22"/>
    </row>
    <row r="27470" spans="5:5" ht="15">
      <c r="E27470" s="22"/>
    </row>
    <row r="27471" spans="5:5" ht="15">
      <c r="E27471" s="22"/>
    </row>
    <row r="27472" spans="5:5" ht="15">
      <c r="E27472" s="22"/>
    </row>
    <row r="27473" spans="5:5" ht="15">
      <c r="E27473" s="22"/>
    </row>
    <row r="27474" spans="5:5" ht="15">
      <c r="E27474" s="22"/>
    </row>
    <row r="27475" spans="5:5" ht="15">
      <c r="E27475" s="22"/>
    </row>
    <row r="27476" spans="5:5" ht="15">
      <c r="E27476" s="22"/>
    </row>
    <row r="27477" spans="5:5" ht="15">
      <c r="E27477" s="22"/>
    </row>
    <row r="27478" spans="5:5" ht="15">
      <c r="E27478" s="22"/>
    </row>
    <row r="27479" spans="5:5" ht="15">
      <c r="E27479" s="22"/>
    </row>
    <row r="27480" spans="5:5" ht="15">
      <c r="E27480" s="22"/>
    </row>
    <row r="27481" spans="5:5" ht="15">
      <c r="E27481" s="22"/>
    </row>
    <row r="27482" spans="5:5" ht="15">
      <c r="E27482" s="22"/>
    </row>
    <row r="27483" spans="5:5" ht="15">
      <c r="E27483" s="22"/>
    </row>
    <row r="27484" spans="5:5" ht="15">
      <c r="E27484" s="22"/>
    </row>
    <row r="27485" spans="5:5" ht="15">
      <c r="E27485" s="22"/>
    </row>
    <row r="27486" spans="5:5" ht="15">
      <c r="E27486" s="22"/>
    </row>
    <row r="27487" spans="5:5" ht="15">
      <c r="E27487" s="22"/>
    </row>
    <row r="27488" spans="5:5" ht="15">
      <c r="E27488" s="22"/>
    </row>
    <row r="27489" spans="5:5" ht="15">
      <c r="E27489" s="22"/>
    </row>
    <row r="27490" spans="5:5" ht="15">
      <c r="E27490" s="22"/>
    </row>
    <row r="27491" spans="5:5" ht="15">
      <c r="E27491" s="22"/>
    </row>
    <row r="27492" spans="5:5" ht="15">
      <c r="E27492" s="22"/>
    </row>
    <row r="27493" spans="5:5" ht="15">
      <c r="E27493" s="22"/>
    </row>
    <row r="27494" spans="5:5" ht="15">
      <c r="E27494" s="22"/>
    </row>
    <row r="27495" spans="5:5" ht="15">
      <c r="E27495" s="22"/>
    </row>
    <row r="27496" spans="5:5" ht="15">
      <c r="E27496" s="22"/>
    </row>
    <row r="27497" spans="5:5" ht="15">
      <c r="E27497" s="22"/>
    </row>
    <row r="27498" spans="5:5" ht="15">
      <c r="E27498" s="22"/>
    </row>
    <row r="27499" spans="5:5" ht="15">
      <c r="E27499" s="22"/>
    </row>
    <row r="27500" spans="5:5" ht="15">
      <c r="E27500" s="22"/>
    </row>
    <row r="27501" spans="5:5" ht="15">
      <c r="E27501" s="22"/>
    </row>
    <row r="27502" spans="5:5" ht="15">
      <c r="E27502" s="22"/>
    </row>
    <row r="27503" spans="5:5" ht="15">
      <c r="E27503" s="22"/>
    </row>
    <row r="27504" spans="5:5" ht="15">
      <c r="E27504" s="22"/>
    </row>
    <row r="27505" spans="5:5" ht="15">
      <c r="E27505" s="22"/>
    </row>
    <row r="27506" spans="5:5" ht="15">
      <c r="E27506" s="22"/>
    </row>
    <row r="27507" spans="5:5" ht="15">
      <c r="E27507" s="22"/>
    </row>
    <row r="27508" spans="5:5" ht="15">
      <c r="E27508" s="22"/>
    </row>
    <row r="27509" spans="5:5" ht="15">
      <c r="E27509" s="22"/>
    </row>
    <row r="27510" spans="5:5" ht="15">
      <c r="E27510" s="22"/>
    </row>
    <row r="27511" spans="5:5" ht="15">
      <c r="E27511" s="22"/>
    </row>
    <row r="27512" spans="5:5" ht="15">
      <c r="E27512" s="22"/>
    </row>
    <row r="27513" spans="5:5" ht="15">
      <c r="E27513" s="22"/>
    </row>
    <row r="27514" spans="5:5" ht="15">
      <c r="E27514" s="22"/>
    </row>
    <row r="27515" spans="5:5" ht="15">
      <c r="E27515" s="22"/>
    </row>
    <row r="27516" spans="5:5" ht="15">
      <c r="E27516" s="22"/>
    </row>
    <row r="27517" spans="5:5" ht="15">
      <c r="E27517" s="22"/>
    </row>
    <row r="27518" spans="5:5" ht="15">
      <c r="E27518" s="22"/>
    </row>
    <row r="27519" spans="5:5" ht="15">
      <c r="E27519" s="22"/>
    </row>
    <row r="27520" spans="5:5" ht="15">
      <c r="E27520" s="22"/>
    </row>
    <row r="27521" spans="5:5" ht="15">
      <c r="E27521" s="22"/>
    </row>
    <row r="27522" spans="5:5" ht="15">
      <c r="E27522" s="22"/>
    </row>
    <row r="27523" spans="5:5" ht="15">
      <c r="E27523" s="22"/>
    </row>
    <row r="27524" spans="5:5" ht="15">
      <c r="E27524" s="22"/>
    </row>
    <row r="27525" spans="5:5" ht="15">
      <c r="E27525" s="22"/>
    </row>
    <row r="27526" spans="5:5" ht="15">
      <c r="E27526" s="22"/>
    </row>
    <row r="27527" spans="5:5" ht="15">
      <c r="E27527" s="22"/>
    </row>
    <row r="27528" spans="5:5" ht="15">
      <c r="E27528" s="22"/>
    </row>
    <row r="27529" spans="5:5" ht="15">
      <c r="E27529" s="22"/>
    </row>
    <row r="27530" spans="5:5" ht="15">
      <c r="E27530" s="22"/>
    </row>
    <row r="27531" spans="5:5" ht="15">
      <c r="E27531" s="22"/>
    </row>
    <row r="27532" spans="5:5" ht="15">
      <c r="E27532" s="22"/>
    </row>
    <row r="27533" spans="5:5" ht="15">
      <c r="E27533" s="22"/>
    </row>
    <row r="27534" spans="5:5" ht="15">
      <c r="E27534" s="22"/>
    </row>
    <row r="27535" spans="5:5" ht="15">
      <c r="E27535" s="22"/>
    </row>
    <row r="27536" spans="5:5" ht="15">
      <c r="E27536" s="22"/>
    </row>
    <row r="27537" spans="5:5" ht="15">
      <c r="E27537" s="22"/>
    </row>
    <row r="27538" spans="5:5" ht="15">
      <c r="E27538" s="22"/>
    </row>
    <row r="27539" spans="5:5" ht="15">
      <c r="E27539" s="22"/>
    </row>
    <row r="27540" spans="5:5" ht="15">
      <c r="E27540" s="22"/>
    </row>
    <row r="27541" spans="5:5" ht="15">
      <c r="E27541" s="22"/>
    </row>
    <row r="27542" spans="5:5" ht="15">
      <c r="E27542" s="22"/>
    </row>
    <row r="27543" spans="5:5" ht="15">
      <c r="E27543" s="22"/>
    </row>
    <row r="27544" spans="5:5" ht="15">
      <c r="E27544" s="22"/>
    </row>
    <row r="27545" spans="5:5" ht="15">
      <c r="E27545" s="22"/>
    </row>
    <row r="27546" spans="5:5" ht="15">
      <c r="E27546" s="22"/>
    </row>
    <row r="27547" spans="5:5" ht="15">
      <c r="E27547" s="22"/>
    </row>
    <row r="27548" spans="5:5" ht="15">
      <c r="E27548" s="22"/>
    </row>
    <row r="27549" spans="5:5" ht="15">
      <c r="E27549" s="22"/>
    </row>
    <row r="27550" spans="5:5" ht="15">
      <c r="E27550" s="22"/>
    </row>
    <row r="27551" spans="5:5" ht="15">
      <c r="E27551" s="22"/>
    </row>
    <row r="27552" spans="5:5" ht="15">
      <c r="E27552" s="22"/>
    </row>
    <row r="27553" spans="5:5" ht="15">
      <c r="E27553" s="22"/>
    </row>
    <row r="27554" spans="5:5" ht="15">
      <c r="E27554" s="22"/>
    </row>
    <row r="27555" spans="5:5" ht="15">
      <c r="E27555" s="22"/>
    </row>
    <row r="27556" spans="5:5" ht="15">
      <c r="E27556" s="22"/>
    </row>
    <row r="27557" spans="5:5" ht="15">
      <c r="E27557" s="22"/>
    </row>
    <row r="27558" spans="5:5" ht="15">
      <c r="E27558" s="22"/>
    </row>
    <row r="27559" spans="5:5" ht="15">
      <c r="E27559" s="22"/>
    </row>
    <row r="27560" spans="5:5" ht="15">
      <c r="E27560" s="22"/>
    </row>
    <row r="27561" spans="5:5" ht="15">
      <c r="E27561" s="22"/>
    </row>
    <row r="27562" spans="5:5" ht="15">
      <c r="E27562" s="22"/>
    </row>
    <row r="27563" spans="5:5" ht="15">
      <c r="E27563" s="22"/>
    </row>
    <row r="27564" spans="5:5" ht="15">
      <c r="E27564" s="22"/>
    </row>
    <row r="27565" spans="5:5" ht="15">
      <c r="E27565" s="22"/>
    </row>
    <row r="27566" spans="5:5" ht="15">
      <c r="E27566" s="22"/>
    </row>
    <row r="27567" spans="5:5" ht="15">
      <c r="E27567" s="22"/>
    </row>
    <row r="27568" spans="5:5" ht="15">
      <c r="E27568" s="22"/>
    </row>
    <row r="27569" spans="5:5" ht="15">
      <c r="E27569" s="22"/>
    </row>
    <row r="27570" spans="5:5" ht="15">
      <c r="E27570" s="22"/>
    </row>
    <row r="27571" spans="5:5" ht="15">
      <c r="E27571" s="22"/>
    </row>
    <row r="27572" spans="5:5" ht="15">
      <c r="E27572" s="22"/>
    </row>
    <row r="27573" spans="5:5" ht="15">
      <c r="E27573" s="22"/>
    </row>
    <row r="27574" spans="5:5" ht="15">
      <c r="E27574" s="22"/>
    </row>
    <row r="27575" spans="5:5" ht="15">
      <c r="E27575" s="22"/>
    </row>
    <row r="27576" spans="5:5" ht="15">
      <c r="E27576" s="22"/>
    </row>
    <row r="27577" spans="5:5" ht="15">
      <c r="E27577" s="22"/>
    </row>
    <row r="27578" spans="5:5" ht="15">
      <c r="E27578" s="22"/>
    </row>
    <row r="27579" spans="5:5" ht="15">
      <c r="E27579" s="22"/>
    </row>
    <row r="27580" spans="5:5" ht="15">
      <c r="E27580" s="22"/>
    </row>
    <row r="27581" spans="5:5" ht="15">
      <c r="E27581" s="22"/>
    </row>
    <row r="27582" spans="5:5" ht="15">
      <c r="E27582" s="22"/>
    </row>
    <row r="27583" spans="5:5" ht="15">
      <c r="E27583" s="22"/>
    </row>
    <row r="27584" spans="5:5" ht="15">
      <c r="E27584" s="22"/>
    </row>
    <row r="27585" spans="5:5" ht="15">
      <c r="E27585" s="22"/>
    </row>
    <row r="27586" spans="5:5" ht="15">
      <c r="E27586" s="22"/>
    </row>
    <row r="27587" spans="5:5" ht="15">
      <c r="E27587" s="22"/>
    </row>
    <row r="27588" spans="5:5" ht="15">
      <c r="E27588" s="22"/>
    </row>
    <row r="27589" spans="5:5" ht="15">
      <c r="E27589" s="22"/>
    </row>
    <row r="27590" spans="5:5" ht="15">
      <c r="E27590" s="22"/>
    </row>
    <row r="27591" spans="5:5" ht="15">
      <c r="E27591" s="22"/>
    </row>
    <row r="27592" spans="5:5" ht="15">
      <c r="E27592" s="22"/>
    </row>
    <row r="27593" spans="5:5" ht="15">
      <c r="E27593" s="22"/>
    </row>
    <row r="27594" spans="5:5" ht="15">
      <c r="E27594" s="22"/>
    </row>
    <row r="27595" spans="5:5" ht="15">
      <c r="E27595" s="22"/>
    </row>
    <row r="27596" spans="5:5" ht="15">
      <c r="E27596" s="22"/>
    </row>
    <row r="27597" spans="5:5" ht="15">
      <c r="E27597" s="22"/>
    </row>
    <row r="27598" spans="5:5" ht="15">
      <c r="E27598" s="22"/>
    </row>
    <row r="27599" spans="5:5" ht="15">
      <c r="E27599" s="22"/>
    </row>
    <row r="27600" spans="5:5" ht="15">
      <c r="E27600" s="22"/>
    </row>
    <row r="27601" spans="5:5" ht="15">
      <c r="E27601" s="22"/>
    </row>
    <row r="27602" spans="5:5" ht="15">
      <c r="E27602" s="22"/>
    </row>
    <row r="27603" spans="5:5" ht="15">
      <c r="E27603" s="22"/>
    </row>
    <row r="27604" spans="5:5" ht="15">
      <c r="E27604" s="22"/>
    </row>
    <row r="27605" spans="5:5" ht="15">
      <c r="E27605" s="22"/>
    </row>
    <row r="27606" spans="5:5" ht="15">
      <c r="E27606" s="22"/>
    </row>
    <row r="27607" spans="5:5" ht="15">
      <c r="E27607" s="22"/>
    </row>
    <row r="27608" spans="5:5" ht="15">
      <c r="E27608" s="22"/>
    </row>
    <row r="27609" spans="5:5" ht="15">
      <c r="E27609" s="22"/>
    </row>
    <row r="27610" spans="5:5" ht="15">
      <c r="E27610" s="22"/>
    </row>
    <row r="27611" spans="5:5" ht="15">
      <c r="E27611" s="22"/>
    </row>
    <row r="27612" spans="5:5" ht="15">
      <c r="E27612" s="22"/>
    </row>
    <row r="27613" spans="5:5" ht="15">
      <c r="E27613" s="22"/>
    </row>
    <row r="27614" spans="5:5" ht="15">
      <c r="E27614" s="22"/>
    </row>
    <row r="27615" spans="5:5" ht="15">
      <c r="E27615" s="22"/>
    </row>
    <row r="27616" spans="5:5" ht="15">
      <c r="E27616" s="22"/>
    </row>
    <row r="27617" spans="5:5" ht="15">
      <c r="E27617" s="22"/>
    </row>
    <row r="27618" spans="5:5" ht="15">
      <c r="E27618" s="22"/>
    </row>
    <row r="27619" spans="5:5" ht="15">
      <c r="E27619" s="22"/>
    </row>
    <row r="27620" spans="5:5" ht="15">
      <c r="E27620" s="22"/>
    </row>
    <row r="27621" spans="5:5" ht="15">
      <c r="E27621" s="22"/>
    </row>
    <row r="27622" spans="5:5" ht="15">
      <c r="E27622" s="22"/>
    </row>
    <row r="27623" spans="5:5" ht="15">
      <c r="E27623" s="22"/>
    </row>
    <row r="27624" spans="5:5" ht="15">
      <c r="E27624" s="22"/>
    </row>
    <row r="27625" spans="5:5" ht="15">
      <c r="E27625" s="22"/>
    </row>
    <row r="27626" spans="5:5" ht="15">
      <c r="E27626" s="22"/>
    </row>
    <row r="27627" spans="5:5" ht="15">
      <c r="E27627" s="22"/>
    </row>
    <row r="27628" spans="5:5" ht="15">
      <c r="E27628" s="22"/>
    </row>
    <row r="27629" spans="5:5" ht="15">
      <c r="E27629" s="22"/>
    </row>
    <row r="27630" spans="5:5" ht="15">
      <c r="E27630" s="22"/>
    </row>
    <row r="27631" spans="5:5" ht="15">
      <c r="E27631" s="22"/>
    </row>
    <row r="27632" spans="5:5" ht="15">
      <c r="E27632" s="22"/>
    </row>
    <row r="27633" spans="5:5" ht="15">
      <c r="E27633" s="22"/>
    </row>
    <row r="27634" spans="5:5" ht="15">
      <c r="E27634" s="22"/>
    </row>
    <row r="27635" spans="5:5" ht="15">
      <c r="E27635" s="22"/>
    </row>
    <row r="27636" spans="5:5" ht="15">
      <c r="E27636" s="22"/>
    </row>
    <row r="27637" spans="5:5" ht="15">
      <c r="E27637" s="22"/>
    </row>
    <row r="27638" spans="5:5" ht="15">
      <c r="E27638" s="22"/>
    </row>
    <row r="27639" spans="5:5" ht="15">
      <c r="E27639" s="22"/>
    </row>
    <row r="27640" spans="5:5" ht="15">
      <c r="E27640" s="22"/>
    </row>
    <row r="27641" spans="5:5" ht="15">
      <c r="E27641" s="22"/>
    </row>
    <row r="27642" spans="5:5" ht="15">
      <c r="E27642" s="22"/>
    </row>
    <row r="27643" spans="5:5" ht="15">
      <c r="E27643" s="22"/>
    </row>
    <row r="27644" spans="5:5" ht="15">
      <c r="E27644" s="22"/>
    </row>
    <row r="27645" spans="5:5" ht="15">
      <c r="E27645" s="22"/>
    </row>
    <row r="27646" spans="5:5" ht="15">
      <c r="E27646" s="22"/>
    </row>
    <row r="27647" spans="5:5" ht="15">
      <c r="E27647" s="22"/>
    </row>
    <row r="27648" spans="5:5" ht="15">
      <c r="E27648" s="22"/>
    </row>
    <row r="27649" spans="5:5" ht="15">
      <c r="E27649" s="22"/>
    </row>
    <row r="27650" spans="5:5" ht="15">
      <c r="E27650" s="22"/>
    </row>
    <row r="27651" spans="5:5" ht="15">
      <c r="E27651" s="22"/>
    </row>
    <row r="27652" spans="5:5" ht="15">
      <c r="E27652" s="22"/>
    </row>
    <row r="27653" spans="5:5" ht="15">
      <c r="E27653" s="22"/>
    </row>
    <row r="27654" spans="5:5" ht="15">
      <c r="E27654" s="22"/>
    </row>
    <row r="27655" spans="5:5" ht="15">
      <c r="E27655" s="22"/>
    </row>
    <row r="27656" spans="5:5" ht="15">
      <c r="E27656" s="22"/>
    </row>
    <row r="27657" spans="5:5" ht="15">
      <c r="E27657" s="22"/>
    </row>
    <row r="27658" spans="5:5" ht="15">
      <c r="E27658" s="22"/>
    </row>
    <row r="27659" spans="5:5" ht="15">
      <c r="E27659" s="22"/>
    </row>
    <row r="27660" spans="5:5" ht="15">
      <c r="E27660" s="22"/>
    </row>
    <row r="27661" spans="5:5" ht="15">
      <c r="E27661" s="22"/>
    </row>
    <row r="27662" spans="5:5" ht="15">
      <c r="E27662" s="22"/>
    </row>
    <row r="27663" spans="5:5" ht="15">
      <c r="E27663" s="22"/>
    </row>
    <row r="27664" spans="5:5" ht="15">
      <c r="E27664" s="22"/>
    </row>
    <row r="27665" spans="5:5" ht="15">
      <c r="E27665" s="22"/>
    </row>
    <row r="27666" spans="5:5" ht="15">
      <c r="E27666" s="22"/>
    </row>
    <row r="27667" spans="5:5" ht="15">
      <c r="E27667" s="22"/>
    </row>
    <row r="27668" spans="5:5" ht="15">
      <c r="E27668" s="22"/>
    </row>
    <row r="27669" spans="5:5" ht="15">
      <c r="E27669" s="22"/>
    </row>
    <row r="27670" spans="5:5" ht="15">
      <c r="E27670" s="22"/>
    </row>
    <row r="27671" spans="5:5" ht="15">
      <c r="E27671" s="22"/>
    </row>
    <row r="27672" spans="5:5" ht="15">
      <c r="E27672" s="22"/>
    </row>
    <row r="27673" spans="5:5" ht="15">
      <c r="E27673" s="22"/>
    </row>
    <row r="27674" spans="5:5" ht="15">
      <c r="E27674" s="22"/>
    </row>
    <row r="27675" spans="5:5" ht="15">
      <c r="E27675" s="22"/>
    </row>
    <row r="27676" spans="5:5" ht="15">
      <c r="E27676" s="22"/>
    </row>
    <row r="27677" spans="5:5" ht="15">
      <c r="E27677" s="22"/>
    </row>
    <row r="27678" spans="5:5" ht="15">
      <c r="E27678" s="22"/>
    </row>
    <row r="27679" spans="5:5" ht="15">
      <c r="E27679" s="22"/>
    </row>
    <row r="27680" spans="5:5" ht="15">
      <c r="E27680" s="22"/>
    </row>
    <row r="27681" spans="5:5" ht="15">
      <c r="E27681" s="22"/>
    </row>
    <row r="27682" spans="5:5" ht="15">
      <c r="E27682" s="22"/>
    </row>
    <row r="27683" spans="5:5" ht="15">
      <c r="E27683" s="22"/>
    </row>
    <row r="27684" spans="5:5" ht="15">
      <c r="E27684" s="22"/>
    </row>
    <row r="27685" spans="5:5" ht="15">
      <c r="E27685" s="22"/>
    </row>
    <row r="27686" spans="5:5" ht="15">
      <c r="E27686" s="22"/>
    </row>
    <row r="27687" spans="5:5" ht="15">
      <c r="E27687" s="22"/>
    </row>
    <row r="27688" spans="5:5" ht="15">
      <c r="E27688" s="22"/>
    </row>
    <row r="27689" spans="5:5" ht="15">
      <c r="E27689" s="22"/>
    </row>
    <row r="27690" spans="5:5" ht="15">
      <c r="E27690" s="22"/>
    </row>
    <row r="27691" spans="5:5" ht="15">
      <c r="E27691" s="22"/>
    </row>
    <row r="27692" spans="5:5" ht="15">
      <c r="E27692" s="22"/>
    </row>
    <row r="27693" spans="5:5" ht="15">
      <c r="E27693" s="22"/>
    </row>
    <row r="27694" spans="5:5" ht="15">
      <c r="E27694" s="22"/>
    </row>
    <row r="27695" spans="5:5" ht="15">
      <c r="E27695" s="22"/>
    </row>
    <row r="27696" spans="5:5" ht="15">
      <c r="E27696" s="22"/>
    </row>
    <row r="27697" spans="5:5" ht="15">
      <c r="E27697" s="22"/>
    </row>
    <row r="27698" spans="5:5" ht="15">
      <c r="E27698" s="22"/>
    </row>
    <row r="27699" spans="5:5" ht="15">
      <c r="E27699" s="22"/>
    </row>
    <row r="27700" spans="5:5" ht="15">
      <c r="E27700" s="22"/>
    </row>
    <row r="27701" spans="5:5" ht="15">
      <c r="E27701" s="22"/>
    </row>
    <row r="27702" spans="5:5" ht="15">
      <c r="E27702" s="22"/>
    </row>
    <row r="27703" spans="5:5" ht="15">
      <c r="E27703" s="22"/>
    </row>
    <row r="27704" spans="5:5" ht="15">
      <c r="E27704" s="22"/>
    </row>
    <row r="27705" spans="5:5" ht="15">
      <c r="E27705" s="22"/>
    </row>
    <row r="27706" spans="5:5" ht="15">
      <c r="E27706" s="22"/>
    </row>
    <row r="27707" spans="5:5" ht="15">
      <c r="E27707" s="22"/>
    </row>
    <row r="27708" spans="5:5" ht="15">
      <c r="E27708" s="22"/>
    </row>
    <row r="27709" spans="5:5" ht="15">
      <c r="E27709" s="22"/>
    </row>
    <row r="27710" spans="5:5" ht="15">
      <c r="E27710" s="22"/>
    </row>
    <row r="27711" spans="5:5" ht="15">
      <c r="E27711" s="22"/>
    </row>
    <row r="27712" spans="5:5" ht="15">
      <c r="E27712" s="22"/>
    </row>
    <row r="27713" spans="5:5" ht="15">
      <c r="E27713" s="22"/>
    </row>
    <row r="27714" spans="5:5" ht="15">
      <c r="E27714" s="22"/>
    </row>
    <row r="27715" spans="5:5" ht="15">
      <c r="E27715" s="22"/>
    </row>
    <row r="27716" spans="5:5" ht="15">
      <c r="E27716" s="22"/>
    </row>
    <row r="27717" spans="5:5" ht="15">
      <c r="E27717" s="22"/>
    </row>
    <row r="27718" spans="5:5" ht="15">
      <c r="E27718" s="22"/>
    </row>
    <row r="27719" spans="5:5" ht="15">
      <c r="E27719" s="22"/>
    </row>
    <row r="27720" spans="5:5" ht="15">
      <c r="E27720" s="22"/>
    </row>
    <row r="27721" spans="5:5" ht="15">
      <c r="E27721" s="22"/>
    </row>
    <row r="27722" spans="5:5" ht="15">
      <c r="E27722" s="22"/>
    </row>
    <row r="27723" spans="5:5" ht="15">
      <c r="E27723" s="22"/>
    </row>
    <row r="27724" spans="5:5" ht="15">
      <c r="E27724" s="22"/>
    </row>
    <row r="27725" spans="5:5" ht="15">
      <c r="E27725" s="22"/>
    </row>
    <row r="27726" spans="5:5" ht="15">
      <c r="E27726" s="22"/>
    </row>
    <row r="27727" spans="5:5" ht="15">
      <c r="E27727" s="22"/>
    </row>
    <row r="27728" spans="5:5" ht="15">
      <c r="E27728" s="22"/>
    </row>
    <row r="27729" spans="5:5" ht="15">
      <c r="E27729" s="22"/>
    </row>
    <row r="27730" spans="5:5" ht="15">
      <c r="E27730" s="22"/>
    </row>
    <row r="27731" spans="5:5" ht="15">
      <c r="E27731" s="22"/>
    </row>
    <row r="27732" spans="5:5" ht="15">
      <c r="E27732" s="22"/>
    </row>
    <row r="27733" spans="5:5" ht="15">
      <c r="E27733" s="22"/>
    </row>
    <row r="27734" spans="5:5" ht="15">
      <c r="E27734" s="22"/>
    </row>
    <row r="27735" spans="5:5" ht="15">
      <c r="E27735" s="22"/>
    </row>
    <row r="27736" spans="5:5" ht="15">
      <c r="E27736" s="22"/>
    </row>
    <row r="27737" spans="5:5" ht="15">
      <c r="E27737" s="22"/>
    </row>
    <row r="27738" spans="5:5" ht="15">
      <c r="E27738" s="22"/>
    </row>
    <row r="27739" spans="5:5" ht="15">
      <c r="E27739" s="22"/>
    </row>
    <row r="27740" spans="5:5" ht="15">
      <c r="E27740" s="22"/>
    </row>
    <row r="27741" spans="5:5" ht="15">
      <c r="E27741" s="22"/>
    </row>
    <row r="27742" spans="5:5" ht="15">
      <c r="E27742" s="22"/>
    </row>
    <row r="27743" spans="5:5" ht="15">
      <c r="E27743" s="22"/>
    </row>
    <row r="27744" spans="5:5" ht="15">
      <c r="E27744" s="22"/>
    </row>
    <row r="27745" spans="5:5" ht="15">
      <c r="E27745" s="22"/>
    </row>
    <row r="27746" spans="5:5" ht="15">
      <c r="E27746" s="22"/>
    </row>
    <row r="27747" spans="5:5" ht="15">
      <c r="E27747" s="22"/>
    </row>
    <row r="27748" spans="5:5" ht="15">
      <c r="E27748" s="22"/>
    </row>
    <row r="27749" spans="5:5" ht="15">
      <c r="E27749" s="22"/>
    </row>
    <row r="27750" spans="5:5" ht="15">
      <c r="E27750" s="22"/>
    </row>
    <row r="27751" spans="5:5" ht="15">
      <c r="E27751" s="22"/>
    </row>
    <row r="27752" spans="5:5" ht="15">
      <c r="E27752" s="22"/>
    </row>
    <row r="27753" spans="5:5" ht="15">
      <c r="E27753" s="22"/>
    </row>
    <row r="27754" spans="5:5" ht="15">
      <c r="E27754" s="22"/>
    </row>
    <row r="27755" spans="5:5" ht="15">
      <c r="E27755" s="22"/>
    </row>
    <row r="27756" spans="5:5" ht="15">
      <c r="E27756" s="22"/>
    </row>
    <row r="27757" spans="5:5" ht="15">
      <c r="E27757" s="22"/>
    </row>
    <row r="27758" spans="5:5" ht="15">
      <c r="E27758" s="22"/>
    </row>
    <row r="27759" spans="5:5" ht="15">
      <c r="E27759" s="22"/>
    </row>
    <row r="27760" spans="5:5" ht="15">
      <c r="E27760" s="22"/>
    </row>
    <row r="27761" spans="5:5" ht="15">
      <c r="E27761" s="22"/>
    </row>
    <row r="27762" spans="5:5" ht="15">
      <c r="E27762" s="22"/>
    </row>
    <row r="27763" spans="5:5" ht="15">
      <c r="E27763" s="22"/>
    </row>
    <row r="27764" spans="5:5" ht="15">
      <c r="E27764" s="22"/>
    </row>
    <row r="27765" spans="5:5" ht="15">
      <c r="E27765" s="22"/>
    </row>
    <row r="27766" spans="5:5" ht="15">
      <c r="E27766" s="22"/>
    </row>
    <row r="27767" spans="5:5" ht="15">
      <c r="E27767" s="22"/>
    </row>
    <row r="27768" spans="5:5" ht="15">
      <c r="E27768" s="22"/>
    </row>
    <row r="27769" spans="5:5" ht="15">
      <c r="E27769" s="22"/>
    </row>
    <row r="27770" spans="5:5" ht="15">
      <c r="E27770" s="22"/>
    </row>
    <row r="27771" spans="5:5" ht="15">
      <c r="E27771" s="22"/>
    </row>
    <row r="27772" spans="5:5" ht="15">
      <c r="E27772" s="22"/>
    </row>
    <row r="27773" spans="5:5" ht="15">
      <c r="E27773" s="22"/>
    </row>
    <row r="27774" spans="5:5" ht="15">
      <c r="E27774" s="22"/>
    </row>
    <row r="27775" spans="5:5" ht="15">
      <c r="E27775" s="22"/>
    </row>
    <row r="27776" spans="5:5" ht="15">
      <c r="E27776" s="22"/>
    </row>
    <row r="27777" spans="5:5" ht="15">
      <c r="E27777" s="22"/>
    </row>
    <row r="27778" spans="5:5" ht="15">
      <c r="E27778" s="22"/>
    </row>
    <row r="27779" spans="5:5" ht="15">
      <c r="E27779" s="22"/>
    </row>
    <row r="27780" spans="5:5" ht="15">
      <c r="E27780" s="22"/>
    </row>
    <row r="27781" spans="5:5" ht="15">
      <c r="E27781" s="22"/>
    </row>
    <row r="27782" spans="5:5" ht="15">
      <c r="E27782" s="22"/>
    </row>
    <row r="27783" spans="5:5" ht="15">
      <c r="E27783" s="22"/>
    </row>
    <row r="27784" spans="5:5" ht="15">
      <c r="E27784" s="22"/>
    </row>
    <row r="27785" spans="5:5" ht="15">
      <c r="E27785" s="22"/>
    </row>
    <row r="27786" spans="5:5" ht="15">
      <c r="E27786" s="22"/>
    </row>
    <row r="27787" spans="5:5" ht="15">
      <c r="E27787" s="22"/>
    </row>
    <row r="27788" spans="5:5" ht="15">
      <c r="E27788" s="22"/>
    </row>
    <row r="27789" spans="5:5" ht="15">
      <c r="E27789" s="22"/>
    </row>
    <row r="27790" spans="5:5" ht="15">
      <c r="E27790" s="22"/>
    </row>
    <row r="27791" spans="5:5" ht="15">
      <c r="E27791" s="22"/>
    </row>
    <row r="27792" spans="5:5" ht="15">
      <c r="E27792" s="22"/>
    </row>
    <row r="27793" spans="5:5" ht="15">
      <c r="E27793" s="22"/>
    </row>
    <row r="27794" spans="5:5" ht="15">
      <c r="E27794" s="22"/>
    </row>
    <row r="27795" spans="5:5" ht="15">
      <c r="E27795" s="22"/>
    </row>
    <row r="27796" spans="5:5" ht="15">
      <c r="E27796" s="22"/>
    </row>
    <row r="27797" spans="5:5" ht="15">
      <c r="E27797" s="22"/>
    </row>
    <row r="27798" spans="5:5" ht="15">
      <c r="E27798" s="22"/>
    </row>
    <row r="27799" spans="5:5" ht="15">
      <c r="E27799" s="22"/>
    </row>
    <row r="27800" spans="5:5" ht="15">
      <c r="E27800" s="22"/>
    </row>
    <row r="27801" spans="5:5" ht="15">
      <c r="E27801" s="22"/>
    </row>
    <row r="27802" spans="5:5" ht="15">
      <c r="E27802" s="22"/>
    </row>
    <row r="27803" spans="5:5" ht="15">
      <c r="E27803" s="22"/>
    </row>
    <row r="27804" spans="5:5" ht="15">
      <c r="E27804" s="22"/>
    </row>
    <row r="27805" spans="5:5" ht="15">
      <c r="E27805" s="22"/>
    </row>
    <row r="27806" spans="5:5" ht="15">
      <c r="E27806" s="22"/>
    </row>
    <row r="27807" spans="5:5" ht="15">
      <c r="E27807" s="22"/>
    </row>
    <row r="27808" spans="5:5" ht="15">
      <c r="E27808" s="22"/>
    </row>
    <row r="27809" spans="5:5" ht="15">
      <c r="E27809" s="22"/>
    </row>
    <row r="27810" spans="5:5" ht="15">
      <c r="E27810" s="22"/>
    </row>
    <row r="27811" spans="5:5" ht="15">
      <c r="E27811" s="22"/>
    </row>
    <row r="27812" spans="5:5" ht="15">
      <c r="E27812" s="22"/>
    </row>
    <row r="27813" spans="5:5" ht="15">
      <c r="E27813" s="22"/>
    </row>
    <row r="27814" spans="5:5" ht="15">
      <c r="E27814" s="22"/>
    </row>
    <row r="27815" spans="5:5" ht="15">
      <c r="E27815" s="22"/>
    </row>
    <row r="27816" spans="5:5" ht="15">
      <c r="E27816" s="22"/>
    </row>
    <row r="27817" spans="5:5" ht="15">
      <c r="E27817" s="22"/>
    </row>
    <row r="27818" spans="5:5" ht="15">
      <c r="E27818" s="22"/>
    </row>
    <row r="27819" spans="5:5" ht="15">
      <c r="E27819" s="22"/>
    </row>
    <row r="27820" spans="5:5" ht="15">
      <c r="E27820" s="22"/>
    </row>
    <row r="27821" spans="5:5" ht="15">
      <c r="E27821" s="22"/>
    </row>
    <row r="27822" spans="5:5" ht="15">
      <c r="E27822" s="22"/>
    </row>
    <row r="27823" spans="5:5" ht="15">
      <c r="E27823" s="22"/>
    </row>
    <row r="27824" spans="5:5" ht="15">
      <c r="E27824" s="22"/>
    </row>
    <row r="27825" spans="5:5" ht="15">
      <c r="E27825" s="22"/>
    </row>
    <row r="27826" spans="5:5" ht="15">
      <c r="E27826" s="22"/>
    </row>
    <row r="27827" spans="5:5" ht="15">
      <c r="E27827" s="22"/>
    </row>
    <row r="27828" spans="5:5" ht="15">
      <c r="E27828" s="22"/>
    </row>
    <row r="27829" spans="5:5" ht="15">
      <c r="E27829" s="22"/>
    </row>
    <row r="27830" spans="5:5" ht="15">
      <c r="E27830" s="22"/>
    </row>
    <row r="27831" spans="5:5" ht="15">
      <c r="E27831" s="22"/>
    </row>
    <row r="27832" spans="5:5" ht="15">
      <c r="E27832" s="22"/>
    </row>
    <row r="27833" spans="5:5" ht="15">
      <c r="E27833" s="22"/>
    </row>
    <row r="27834" spans="5:5" ht="15">
      <c r="E27834" s="22"/>
    </row>
    <row r="27835" spans="5:5" ht="15">
      <c r="E27835" s="22"/>
    </row>
    <row r="27836" spans="5:5" ht="15">
      <c r="E27836" s="22"/>
    </row>
    <row r="27837" spans="5:5" ht="15">
      <c r="E27837" s="22"/>
    </row>
    <row r="27838" spans="5:5" ht="15">
      <c r="E27838" s="22"/>
    </row>
    <row r="27839" spans="5:5" ht="15">
      <c r="E27839" s="22"/>
    </row>
    <row r="27840" spans="5:5" ht="15">
      <c r="E27840" s="22"/>
    </row>
    <row r="27841" spans="5:5" ht="15">
      <c r="E27841" s="22"/>
    </row>
    <row r="27842" spans="5:5" ht="15">
      <c r="E27842" s="22"/>
    </row>
    <row r="27843" spans="5:5" ht="15">
      <c r="E27843" s="22"/>
    </row>
    <row r="27844" spans="5:5" ht="15">
      <c r="E27844" s="22"/>
    </row>
    <row r="27845" spans="5:5" ht="15">
      <c r="E27845" s="22"/>
    </row>
    <row r="27846" spans="5:5" ht="15">
      <c r="E27846" s="22"/>
    </row>
    <row r="27847" spans="5:5" ht="15">
      <c r="E27847" s="22"/>
    </row>
    <row r="27848" spans="5:5" ht="15">
      <c r="E27848" s="22"/>
    </row>
    <row r="27849" spans="5:5" ht="15">
      <c r="E27849" s="22"/>
    </row>
    <row r="27850" spans="5:5" ht="15">
      <c r="E27850" s="22"/>
    </row>
    <row r="27851" spans="5:5" ht="15">
      <c r="E27851" s="22"/>
    </row>
    <row r="27852" spans="5:5" ht="15">
      <c r="E27852" s="22"/>
    </row>
    <row r="27853" spans="5:5" ht="15">
      <c r="E27853" s="22"/>
    </row>
    <row r="27854" spans="5:5" ht="15">
      <c r="E27854" s="22"/>
    </row>
    <row r="27855" spans="5:5" ht="15">
      <c r="E27855" s="22"/>
    </row>
    <row r="27856" spans="5:5" ht="15">
      <c r="E27856" s="22"/>
    </row>
    <row r="27857" spans="5:5" ht="15">
      <c r="E27857" s="22"/>
    </row>
    <row r="27858" spans="5:5" ht="15">
      <c r="E27858" s="22"/>
    </row>
    <row r="27859" spans="5:5" ht="15">
      <c r="E27859" s="22"/>
    </row>
    <row r="27860" spans="5:5" ht="15">
      <c r="E27860" s="22"/>
    </row>
    <row r="27861" spans="5:5" ht="15">
      <c r="E27861" s="22"/>
    </row>
    <row r="27862" spans="5:5" ht="15">
      <c r="E27862" s="22"/>
    </row>
    <row r="27863" spans="5:5" ht="15">
      <c r="E27863" s="22"/>
    </row>
    <row r="27864" spans="5:5" ht="15">
      <c r="E27864" s="22"/>
    </row>
    <row r="27865" spans="5:5" ht="15">
      <c r="E27865" s="22"/>
    </row>
    <row r="27866" spans="5:5" ht="15">
      <c r="E27866" s="22"/>
    </row>
    <row r="27867" spans="5:5" ht="15">
      <c r="E27867" s="22"/>
    </row>
    <row r="27868" spans="5:5" ht="15">
      <c r="E27868" s="22"/>
    </row>
    <row r="27869" spans="5:5" ht="15">
      <c r="E27869" s="22"/>
    </row>
    <row r="27870" spans="5:5" ht="15">
      <c r="E27870" s="22"/>
    </row>
    <row r="27871" spans="5:5" ht="15">
      <c r="E27871" s="22"/>
    </row>
    <row r="27872" spans="5:5" ht="15">
      <c r="E27872" s="22"/>
    </row>
    <row r="27873" spans="5:5" ht="15">
      <c r="E27873" s="22"/>
    </row>
    <row r="27874" spans="5:5" ht="15">
      <c r="E27874" s="22"/>
    </row>
    <row r="27875" spans="5:5" ht="15">
      <c r="E27875" s="22"/>
    </row>
    <row r="27876" spans="5:5" ht="15">
      <c r="E27876" s="22"/>
    </row>
    <row r="27877" spans="5:5" ht="15">
      <c r="E27877" s="22"/>
    </row>
    <row r="27878" spans="5:5" ht="15">
      <c r="E27878" s="22"/>
    </row>
    <row r="27879" spans="5:5" ht="15">
      <c r="E27879" s="22"/>
    </row>
    <row r="27880" spans="5:5" ht="15">
      <c r="E27880" s="22"/>
    </row>
    <row r="27881" spans="5:5" ht="15">
      <c r="E27881" s="22"/>
    </row>
    <row r="27882" spans="5:5" ht="15">
      <c r="E27882" s="22"/>
    </row>
    <row r="27883" spans="5:5" ht="15">
      <c r="E27883" s="22"/>
    </row>
    <row r="27884" spans="5:5" ht="15">
      <c r="E27884" s="22"/>
    </row>
    <row r="27885" spans="5:5" ht="15">
      <c r="E27885" s="22"/>
    </row>
    <row r="27886" spans="5:5" ht="15">
      <c r="E27886" s="22"/>
    </row>
    <row r="27887" spans="5:5" ht="15">
      <c r="E27887" s="22"/>
    </row>
    <row r="27888" spans="5:5" ht="15">
      <c r="E27888" s="22"/>
    </row>
    <row r="27889" spans="5:5" ht="15">
      <c r="E27889" s="22"/>
    </row>
    <row r="27890" spans="5:5" ht="15">
      <c r="E27890" s="22"/>
    </row>
    <row r="27891" spans="5:5" ht="15">
      <c r="E27891" s="22"/>
    </row>
    <row r="27892" spans="5:5" ht="15">
      <c r="E27892" s="22"/>
    </row>
    <row r="27893" spans="5:5" ht="15">
      <c r="E27893" s="22"/>
    </row>
    <row r="27894" spans="5:5" ht="15">
      <c r="E27894" s="22"/>
    </row>
    <row r="27895" spans="5:5" ht="15">
      <c r="E27895" s="22"/>
    </row>
    <row r="27896" spans="5:5" ht="15">
      <c r="E27896" s="22"/>
    </row>
    <row r="27897" spans="5:5" ht="15">
      <c r="E27897" s="22"/>
    </row>
    <row r="27898" spans="5:5" ht="15">
      <c r="E27898" s="22"/>
    </row>
    <row r="27899" spans="5:5" ht="15">
      <c r="E27899" s="22"/>
    </row>
    <row r="27900" spans="5:5" ht="15">
      <c r="E27900" s="22"/>
    </row>
    <row r="27901" spans="5:5" ht="15">
      <c r="E27901" s="22"/>
    </row>
    <row r="27902" spans="5:5" ht="15">
      <c r="E27902" s="22"/>
    </row>
    <row r="27903" spans="5:5" ht="15">
      <c r="E27903" s="22"/>
    </row>
    <row r="27904" spans="5:5" ht="15">
      <c r="E27904" s="22"/>
    </row>
    <row r="27905" spans="5:5" ht="15">
      <c r="E27905" s="22"/>
    </row>
    <row r="27906" spans="5:5" ht="15">
      <c r="E27906" s="22"/>
    </row>
    <row r="27907" spans="5:5" ht="15">
      <c r="E27907" s="22"/>
    </row>
    <row r="27908" spans="5:5" ht="15">
      <c r="E27908" s="22"/>
    </row>
    <row r="27909" spans="5:5" ht="15">
      <c r="E27909" s="22"/>
    </row>
    <row r="27910" spans="5:5" ht="15">
      <c r="E27910" s="22"/>
    </row>
    <row r="27911" spans="5:5" ht="15">
      <c r="E27911" s="22"/>
    </row>
    <row r="27912" spans="5:5" ht="15">
      <c r="E27912" s="22"/>
    </row>
    <row r="27913" spans="5:5" ht="15">
      <c r="E27913" s="22"/>
    </row>
    <row r="27914" spans="5:5" ht="15">
      <c r="E27914" s="22"/>
    </row>
    <row r="27915" spans="5:5" ht="15">
      <c r="E27915" s="22"/>
    </row>
    <row r="27916" spans="5:5" ht="15">
      <c r="E27916" s="22"/>
    </row>
    <row r="27917" spans="5:5" ht="15">
      <c r="E27917" s="22"/>
    </row>
    <row r="27918" spans="5:5" ht="15">
      <c r="E27918" s="22"/>
    </row>
    <row r="27919" spans="5:5" ht="15">
      <c r="E27919" s="22"/>
    </row>
    <row r="27920" spans="5:5" ht="15">
      <c r="E27920" s="22"/>
    </row>
    <row r="27921" spans="5:5" ht="15">
      <c r="E27921" s="22"/>
    </row>
    <row r="27922" spans="5:5" ht="15">
      <c r="E27922" s="22"/>
    </row>
    <row r="27923" spans="5:5" ht="15">
      <c r="E27923" s="22"/>
    </row>
    <row r="27924" spans="5:5" ht="15">
      <c r="E27924" s="22"/>
    </row>
    <row r="27925" spans="5:5" ht="15">
      <c r="E27925" s="22"/>
    </row>
    <row r="27926" spans="5:5" ht="15">
      <c r="E27926" s="22"/>
    </row>
    <row r="27927" spans="5:5" ht="15">
      <c r="E27927" s="22"/>
    </row>
    <row r="27928" spans="5:5" ht="15">
      <c r="E27928" s="22"/>
    </row>
    <row r="27929" spans="5:5" ht="15">
      <c r="E27929" s="22"/>
    </row>
    <row r="27930" spans="5:5" ht="15">
      <c r="E27930" s="22"/>
    </row>
    <row r="27931" spans="5:5" ht="15">
      <c r="E27931" s="22"/>
    </row>
    <row r="27932" spans="5:5" ht="15">
      <c r="E27932" s="22"/>
    </row>
    <row r="27933" spans="5:5" ht="15">
      <c r="E27933" s="22"/>
    </row>
    <row r="27934" spans="5:5" ht="15">
      <c r="E27934" s="22"/>
    </row>
    <row r="27935" spans="5:5" ht="15">
      <c r="E27935" s="22"/>
    </row>
    <row r="27936" spans="5:5" ht="15">
      <c r="E27936" s="22"/>
    </row>
    <row r="27937" spans="5:5" ht="15">
      <c r="E27937" s="22"/>
    </row>
    <row r="27938" spans="5:5" ht="15">
      <c r="E27938" s="22"/>
    </row>
    <row r="27939" spans="5:5" ht="15">
      <c r="E27939" s="22"/>
    </row>
    <row r="27940" spans="5:5" ht="15">
      <c r="E27940" s="22"/>
    </row>
    <row r="27941" spans="5:5" ht="15">
      <c r="E27941" s="22"/>
    </row>
    <row r="27942" spans="5:5" ht="15">
      <c r="E27942" s="22"/>
    </row>
    <row r="27943" spans="5:5" ht="15">
      <c r="E27943" s="22"/>
    </row>
    <row r="27944" spans="5:5" ht="15">
      <c r="E27944" s="22"/>
    </row>
    <row r="27945" spans="5:5" ht="15">
      <c r="E27945" s="22"/>
    </row>
    <row r="27946" spans="5:5" ht="15">
      <c r="E27946" s="22"/>
    </row>
    <row r="27947" spans="5:5" ht="15">
      <c r="E27947" s="22"/>
    </row>
    <row r="27948" spans="5:5" ht="15">
      <c r="E27948" s="22"/>
    </row>
    <row r="27949" spans="5:5" ht="15">
      <c r="E27949" s="22"/>
    </row>
    <row r="27950" spans="5:5" ht="15">
      <c r="E27950" s="22"/>
    </row>
    <row r="27951" spans="5:5" ht="15">
      <c r="E27951" s="22"/>
    </row>
    <row r="27952" spans="5:5" ht="15">
      <c r="E27952" s="22"/>
    </row>
    <row r="27953" spans="5:5" ht="15">
      <c r="E27953" s="22"/>
    </row>
    <row r="27954" spans="5:5" ht="15">
      <c r="E27954" s="22"/>
    </row>
    <row r="27955" spans="5:5" ht="15">
      <c r="E27955" s="22"/>
    </row>
    <row r="27956" spans="5:5" ht="15">
      <c r="E27956" s="22"/>
    </row>
    <row r="27957" spans="5:5" ht="15">
      <c r="E27957" s="22"/>
    </row>
    <row r="27958" spans="5:5" ht="15">
      <c r="E27958" s="22"/>
    </row>
    <row r="27959" spans="5:5" ht="15">
      <c r="E27959" s="22"/>
    </row>
    <row r="27960" spans="5:5" ht="15">
      <c r="E27960" s="22"/>
    </row>
    <row r="27961" spans="5:5" ht="15">
      <c r="E27961" s="22"/>
    </row>
    <row r="27962" spans="5:5" ht="15">
      <c r="E27962" s="22"/>
    </row>
    <row r="27963" spans="5:5" ht="15">
      <c r="E27963" s="22"/>
    </row>
    <row r="27964" spans="5:5" ht="15">
      <c r="E27964" s="22"/>
    </row>
    <row r="27965" spans="5:5" ht="15">
      <c r="E27965" s="22"/>
    </row>
    <row r="27966" spans="5:5" ht="15">
      <c r="E27966" s="22"/>
    </row>
    <row r="27967" spans="5:5" ht="15">
      <c r="E27967" s="22"/>
    </row>
    <row r="27968" spans="5:5" ht="15">
      <c r="E27968" s="22"/>
    </row>
    <row r="27969" spans="5:5" ht="15">
      <c r="E27969" s="22"/>
    </row>
    <row r="27970" spans="5:5" ht="15">
      <c r="E27970" s="22"/>
    </row>
    <row r="27971" spans="5:5" ht="15">
      <c r="E27971" s="22"/>
    </row>
    <row r="27972" spans="5:5" ht="15">
      <c r="E27972" s="22"/>
    </row>
    <row r="27973" spans="5:5" ht="15">
      <c r="E27973" s="22"/>
    </row>
    <row r="27974" spans="5:5" ht="15">
      <c r="E27974" s="22"/>
    </row>
    <row r="27975" spans="5:5" ht="15">
      <c r="E27975" s="22"/>
    </row>
    <row r="27976" spans="5:5" ht="15">
      <c r="E27976" s="22"/>
    </row>
    <row r="27977" spans="5:5" ht="15">
      <c r="E27977" s="22"/>
    </row>
    <row r="27978" spans="5:5" ht="15">
      <c r="E27978" s="22"/>
    </row>
    <row r="27979" spans="5:5" ht="15">
      <c r="E27979" s="22"/>
    </row>
    <row r="27980" spans="5:5" ht="15">
      <c r="E27980" s="22"/>
    </row>
    <row r="27981" spans="5:5" ht="15">
      <c r="E27981" s="22"/>
    </row>
    <row r="27982" spans="5:5" ht="15">
      <c r="E27982" s="22"/>
    </row>
    <row r="27983" spans="5:5" ht="15">
      <c r="E27983" s="22"/>
    </row>
    <row r="27984" spans="5:5" ht="15">
      <c r="E27984" s="22"/>
    </row>
    <row r="27985" spans="5:5" ht="15">
      <c r="E27985" s="22"/>
    </row>
    <row r="27986" spans="5:5" ht="15">
      <c r="E27986" s="22"/>
    </row>
    <row r="27987" spans="5:5" ht="15">
      <c r="E27987" s="22"/>
    </row>
    <row r="27988" spans="5:5" ht="15">
      <c r="E27988" s="22"/>
    </row>
    <row r="27989" spans="5:5" ht="15">
      <c r="E27989" s="22"/>
    </row>
    <row r="27990" spans="5:5" ht="15">
      <c r="E27990" s="22"/>
    </row>
    <row r="27991" spans="5:5" ht="15">
      <c r="E27991" s="22"/>
    </row>
    <row r="27992" spans="5:5" ht="15">
      <c r="E27992" s="22"/>
    </row>
    <row r="27993" spans="5:5" ht="15">
      <c r="E27993" s="22"/>
    </row>
    <row r="27994" spans="5:5" ht="15">
      <c r="E27994" s="22"/>
    </row>
    <row r="27995" spans="5:5" ht="15">
      <c r="E27995" s="22"/>
    </row>
    <row r="27996" spans="5:5" ht="15">
      <c r="E27996" s="22"/>
    </row>
    <row r="27997" spans="5:5" ht="15">
      <c r="E27997" s="22"/>
    </row>
    <row r="27998" spans="5:5" ht="15">
      <c r="E27998" s="22"/>
    </row>
    <row r="27999" spans="5:5" ht="15">
      <c r="E27999" s="22"/>
    </row>
    <row r="28000" spans="5:5" ht="15">
      <c r="E28000" s="22"/>
    </row>
    <row r="28001" spans="5:5" ht="15">
      <c r="E28001" s="22"/>
    </row>
    <row r="28002" spans="5:5" ht="15">
      <c r="E28002" s="22"/>
    </row>
    <row r="28003" spans="5:5" ht="15">
      <c r="E28003" s="22"/>
    </row>
    <row r="28004" spans="5:5" ht="15">
      <c r="E28004" s="22"/>
    </row>
    <row r="28005" spans="5:5" ht="15">
      <c r="E28005" s="22"/>
    </row>
    <row r="28006" spans="5:5" ht="15">
      <c r="E28006" s="22"/>
    </row>
    <row r="28007" spans="5:5" ht="15">
      <c r="E28007" s="22"/>
    </row>
    <row r="28008" spans="5:5" ht="15">
      <c r="E28008" s="22"/>
    </row>
    <row r="28009" spans="5:5" ht="15">
      <c r="E28009" s="22"/>
    </row>
    <row r="28010" spans="5:5" ht="15">
      <c r="E28010" s="22"/>
    </row>
    <row r="28011" spans="5:5" ht="15">
      <c r="E28011" s="22"/>
    </row>
    <row r="28012" spans="5:5" ht="15">
      <c r="E28012" s="22"/>
    </row>
    <row r="28013" spans="5:5" ht="15">
      <c r="E28013" s="22"/>
    </row>
    <row r="28014" spans="5:5" ht="15">
      <c r="E28014" s="22"/>
    </row>
    <row r="28015" spans="5:5" ht="15">
      <c r="E28015" s="22"/>
    </row>
    <row r="28016" spans="5:5" ht="15">
      <c r="E28016" s="22"/>
    </row>
    <row r="28017" spans="5:5" ht="15">
      <c r="E28017" s="22"/>
    </row>
    <row r="28018" spans="5:5" ht="15">
      <c r="E28018" s="22"/>
    </row>
    <row r="28019" spans="5:5" ht="15">
      <c r="E28019" s="22"/>
    </row>
    <row r="28020" spans="5:5" ht="15">
      <c r="E28020" s="22"/>
    </row>
    <row r="28021" spans="5:5" ht="15">
      <c r="E28021" s="22"/>
    </row>
    <row r="28022" spans="5:5" ht="15">
      <c r="E28022" s="22"/>
    </row>
    <row r="28023" spans="5:5" ht="15">
      <c r="E28023" s="22"/>
    </row>
    <row r="28024" spans="5:5" ht="15">
      <c r="E28024" s="22"/>
    </row>
    <row r="28025" spans="5:5" ht="15">
      <c r="E28025" s="22"/>
    </row>
    <row r="28026" spans="5:5" ht="15">
      <c r="E28026" s="22"/>
    </row>
    <row r="28027" spans="5:5" ht="15">
      <c r="E28027" s="22"/>
    </row>
    <row r="28028" spans="5:5" ht="15">
      <c r="E28028" s="22"/>
    </row>
    <row r="28029" spans="5:5" ht="15">
      <c r="E28029" s="22"/>
    </row>
    <row r="28030" spans="5:5" ht="15">
      <c r="E28030" s="22"/>
    </row>
    <row r="28031" spans="5:5" ht="15">
      <c r="E28031" s="22"/>
    </row>
    <row r="28032" spans="5:5" ht="15">
      <c r="E28032" s="22"/>
    </row>
    <row r="28033" spans="5:5" ht="15">
      <c r="E28033" s="22"/>
    </row>
    <row r="28034" spans="5:5" ht="15">
      <c r="E28034" s="22"/>
    </row>
    <row r="28035" spans="5:5" ht="15">
      <c r="E28035" s="22"/>
    </row>
    <row r="28036" spans="5:5" ht="15">
      <c r="E28036" s="22"/>
    </row>
    <row r="28037" spans="5:5" ht="15">
      <c r="E28037" s="22"/>
    </row>
    <row r="28038" spans="5:5" ht="15">
      <c r="E28038" s="22"/>
    </row>
    <row r="28039" spans="5:5" ht="15">
      <c r="E28039" s="22"/>
    </row>
    <row r="28040" spans="5:5" ht="15">
      <c r="E28040" s="22"/>
    </row>
    <row r="28041" spans="5:5" ht="15">
      <c r="E28041" s="22"/>
    </row>
    <row r="28042" spans="5:5" ht="15">
      <c r="E28042" s="22"/>
    </row>
    <row r="28043" spans="5:5" ht="15">
      <c r="E28043" s="22"/>
    </row>
    <row r="28044" spans="5:5" ht="15">
      <c r="E28044" s="22"/>
    </row>
    <row r="28045" spans="5:5" ht="15">
      <c r="E28045" s="22"/>
    </row>
    <row r="28046" spans="5:5" ht="15">
      <c r="E28046" s="22"/>
    </row>
    <row r="28047" spans="5:5" ht="15">
      <c r="E28047" s="22"/>
    </row>
    <row r="28048" spans="5:5" ht="15">
      <c r="E28048" s="22"/>
    </row>
    <row r="28049" spans="5:5" ht="15">
      <c r="E28049" s="22"/>
    </row>
    <row r="28050" spans="5:5" ht="15">
      <c r="E28050" s="22"/>
    </row>
    <row r="28051" spans="5:5" ht="15">
      <c r="E28051" s="22"/>
    </row>
    <row r="28052" spans="5:5" ht="15">
      <c r="E28052" s="22"/>
    </row>
    <row r="28053" spans="5:5" ht="15">
      <c r="E28053" s="22"/>
    </row>
    <row r="28054" spans="5:5" ht="15">
      <c r="E28054" s="22"/>
    </row>
    <row r="28055" spans="5:5" ht="15">
      <c r="E28055" s="22"/>
    </row>
    <row r="28056" spans="5:5" ht="15">
      <c r="E28056" s="22"/>
    </row>
    <row r="28057" spans="5:5" ht="15">
      <c r="E28057" s="22"/>
    </row>
    <row r="28058" spans="5:5" ht="15">
      <c r="E28058" s="22"/>
    </row>
    <row r="28059" spans="5:5" ht="15">
      <c r="E28059" s="22"/>
    </row>
    <row r="28060" spans="5:5" ht="15">
      <c r="E28060" s="22"/>
    </row>
    <row r="28061" spans="5:5" ht="15">
      <c r="E28061" s="22"/>
    </row>
    <row r="28062" spans="5:5" ht="15">
      <c r="E28062" s="22"/>
    </row>
    <row r="28063" spans="5:5" ht="15">
      <c r="E28063" s="22"/>
    </row>
    <row r="28064" spans="5:5" ht="15">
      <c r="E28064" s="22"/>
    </row>
    <row r="28065" spans="5:5" ht="15">
      <c r="E28065" s="22"/>
    </row>
    <row r="28066" spans="5:5" ht="15">
      <c r="E28066" s="22"/>
    </row>
    <row r="28067" spans="5:5" ht="15">
      <c r="E28067" s="22"/>
    </row>
    <row r="28068" spans="5:5" ht="15">
      <c r="E28068" s="22"/>
    </row>
    <row r="28069" spans="5:5" ht="15">
      <c r="E28069" s="22"/>
    </row>
    <row r="28070" spans="5:5" ht="15">
      <c r="E28070" s="22"/>
    </row>
    <row r="28071" spans="5:5" ht="15">
      <c r="E28071" s="22"/>
    </row>
    <row r="28072" spans="5:5" ht="15">
      <c r="E28072" s="22"/>
    </row>
    <row r="28073" spans="5:5" ht="15">
      <c r="E28073" s="22"/>
    </row>
    <row r="28074" spans="5:5" ht="15">
      <c r="E28074" s="22"/>
    </row>
    <row r="28075" spans="5:5" ht="15">
      <c r="E28075" s="22"/>
    </row>
    <row r="28076" spans="5:5" ht="15">
      <c r="E28076" s="22"/>
    </row>
    <row r="28077" spans="5:5" ht="15">
      <c r="E28077" s="22"/>
    </row>
    <row r="28078" spans="5:5" ht="15">
      <c r="E28078" s="22"/>
    </row>
    <row r="28079" spans="5:5" ht="15">
      <c r="E28079" s="22"/>
    </row>
    <row r="28080" spans="5:5" ht="15">
      <c r="E28080" s="22"/>
    </row>
    <row r="28081" spans="5:5" ht="15">
      <c r="E28081" s="22"/>
    </row>
    <row r="28082" spans="5:5" ht="15">
      <c r="E28082" s="22"/>
    </row>
    <row r="28083" spans="5:5" ht="15">
      <c r="E28083" s="22"/>
    </row>
    <row r="28084" spans="5:5" ht="15">
      <c r="E28084" s="22"/>
    </row>
    <row r="28085" spans="5:5" ht="15">
      <c r="E28085" s="22"/>
    </row>
    <row r="28086" spans="5:5" ht="15">
      <c r="E28086" s="22"/>
    </row>
    <row r="28087" spans="5:5" ht="15">
      <c r="E28087" s="22"/>
    </row>
    <row r="28088" spans="5:5" ht="15">
      <c r="E28088" s="22"/>
    </row>
    <row r="28089" spans="5:5" ht="15">
      <c r="E28089" s="22"/>
    </row>
    <row r="28090" spans="5:5" ht="15">
      <c r="E28090" s="22"/>
    </row>
    <row r="28091" spans="5:5" ht="15">
      <c r="E28091" s="22"/>
    </row>
    <row r="28092" spans="5:5" ht="15">
      <c r="E28092" s="22"/>
    </row>
    <row r="28093" spans="5:5" ht="15">
      <c r="E28093" s="22"/>
    </row>
    <row r="28094" spans="5:5" ht="15">
      <c r="E28094" s="22"/>
    </row>
    <row r="28095" spans="5:5" ht="15">
      <c r="E28095" s="22"/>
    </row>
    <row r="28096" spans="5:5" ht="15">
      <c r="E28096" s="22"/>
    </row>
    <row r="28097" spans="5:5" ht="15">
      <c r="E28097" s="22"/>
    </row>
    <row r="28098" spans="5:5" ht="15">
      <c r="E28098" s="22"/>
    </row>
    <row r="28099" spans="5:5" ht="15">
      <c r="E28099" s="22"/>
    </row>
    <row r="28100" spans="5:5" ht="15">
      <c r="E28100" s="22"/>
    </row>
    <row r="28101" spans="5:5" ht="15">
      <c r="E28101" s="22"/>
    </row>
    <row r="28102" spans="5:5" ht="15">
      <c r="E28102" s="22"/>
    </row>
    <row r="28103" spans="5:5" ht="15">
      <c r="E28103" s="22"/>
    </row>
    <row r="28104" spans="5:5" ht="15">
      <c r="E28104" s="22"/>
    </row>
    <row r="28105" spans="5:5" ht="15">
      <c r="E28105" s="22"/>
    </row>
    <row r="28106" spans="5:5" ht="15">
      <c r="E28106" s="22"/>
    </row>
    <row r="28107" spans="5:5" ht="15">
      <c r="E28107" s="22"/>
    </row>
    <row r="28108" spans="5:5" ht="15">
      <c r="E28108" s="22"/>
    </row>
    <row r="28109" spans="5:5" ht="15">
      <c r="E28109" s="22"/>
    </row>
    <row r="28110" spans="5:5" ht="15">
      <c r="E28110" s="22"/>
    </row>
    <row r="28111" spans="5:5" ht="15">
      <c r="E28111" s="22"/>
    </row>
    <row r="28112" spans="5:5" ht="15">
      <c r="E28112" s="22"/>
    </row>
    <row r="28113" spans="5:5" ht="15">
      <c r="E28113" s="22"/>
    </row>
    <row r="28114" spans="5:5" ht="15">
      <c r="E28114" s="22"/>
    </row>
    <row r="28115" spans="5:5" ht="15">
      <c r="E28115" s="22"/>
    </row>
    <row r="28116" spans="5:5" ht="15">
      <c r="E28116" s="22"/>
    </row>
    <row r="28117" spans="5:5" ht="15">
      <c r="E28117" s="22"/>
    </row>
    <row r="28118" spans="5:5" ht="15">
      <c r="E28118" s="22"/>
    </row>
    <row r="28119" spans="5:5" ht="15">
      <c r="E28119" s="22"/>
    </row>
    <row r="28120" spans="5:5" ht="15">
      <c r="E28120" s="22"/>
    </row>
    <row r="28121" spans="5:5" ht="15">
      <c r="E28121" s="22"/>
    </row>
    <row r="28122" spans="5:5" ht="15">
      <c r="E28122" s="22"/>
    </row>
    <row r="28123" spans="5:5" ht="15">
      <c r="E28123" s="22"/>
    </row>
    <row r="28124" spans="5:5" ht="15">
      <c r="E28124" s="22"/>
    </row>
    <row r="28125" spans="5:5" ht="15">
      <c r="E28125" s="22"/>
    </row>
    <row r="28126" spans="5:5" ht="15">
      <c r="E28126" s="22"/>
    </row>
    <row r="28127" spans="5:5" ht="15">
      <c r="E28127" s="22"/>
    </row>
    <row r="28128" spans="5:5" ht="15">
      <c r="E28128" s="22"/>
    </row>
    <row r="28129" spans="5:5" ht="15">
      <c r="E28129" s="22"/>
    </row>
    <row r="28130" spans="5:5" ht="15">
      <c r="E28130" s="22"/>
    </row>
    <row r="28131" spans="5:5" ht="15">
      <c r="E28131" s="22"/>
    </row>
    <row r="28132" spans="5:5" ht="15">
      <c r="E28132" s="22"/>
    </row>
    <row r="28133" spans="5:5" ht="15">
      <c r="E28133" s="22"/>
    </row>
    <row r="28134" spans="5:5" ht="15">
      <c r="E28134" s="22"/>
    </row>
    <row r="28135" spans="5:5" ht="15">
      <c r="E28135" s="22"/>
    </row>
    <row r="28136" spans="5:5" ht="15">
      <c r="E28136" s="22"/>
    </row>
    <row r="28137" spans="5:5" ht="15">
      <c r="E28137" s="22"/>
    </row>
    <row r="28138" spans="5:5" ht="15">
      <c r="E28138" s="22"/>
    </row>
    <row r="28139" spans="5:5" ht="15">
      <c r="E28139" s="22"/>
    </row>
    <row r="28140" spans="5:5" ht="15">
      <c r="E28140" s="22"/>
    </row>
    <row r="28141" spans="5:5" ht="15">
      <c r="E28141" s="22"/>
    </row>
    <row r="28142" spans="5:5" ht="15">
      <c r="E28142" s="22"/>
    </row>
    <row r="28143" spans="5:5" ht="15">
      <c r="E28143" s="22"/>
    </row>
    <row r="28144" spans="5:5" ht="15">
      <c r="E28144" s="22"/>
    </row>
    <row r="28145" spans="5:5" ht="15">
      <c r="E28145" s="22"/>
    </row>
    <row r="28146" spans="5:5" ht="15">
      <c r="E28146" s="22"/>
    </row>
    <row r="28147" spans="5:5" ht="15">
      <c r="E28147" s="22"/>
    </row>
    <row r="28148" spans="5:5" ht="15">
      <c r="E28148" s="22"/>
    </row>
    <row r="28149" spans="5:5" ht="15">
      <c r="E28149" s="22"/>
    </row>
    <row r="28150" spans="5:5" ht="15">
      <c r="E28150" s="22"/>
    </row>
    <row r="28151" spans="5:5" ht="15">
      <c r="E28151" s="22"/>
    </row>
    <row r="28152" spans="5:5" ht="15">
      <c r="E28152" s="22"/>
    </row>
    <row r="28153" spans="5:5" ht="15">
      <c r="E28153" s="22"/>
    </row>
    <row r="28154" spans="5:5" ht="15">
      <c r="E28154" s="22"/>
    </row>
    <row r="28155" spans="5:5" ht="15">
      <c r="E28155" s="22"/>
    </row>
    <row r="28156" spans="5:5" ht="15">
      <c r="E28156" s="22"/>
    </row>
    <row r="28157" spans="5:5" ht="15">
      <c r="E28157" s="22"/>
    </row>
    <row r="28158" spans="5:5" ht="15">
      <c r="E28158" s="22"/>
    </row>
    <row r="28159" spans="5:5" ht="15">
      <c r="E28159" s="22"/>
    </row>
    <row r="28160" spans="5:5" ht="15">
      <c r="E28160" s="22"/>
    </row>
    <row r="28161" spans="5:5" ht="15">
      <c r="E28161" s="22"/>
    </row>
    <row r="28162" spans="5:5" ht="15">
      <c r="E28162" s="22"/>
    </row>
    <row r="28163" spans="5:5" ht="15">
      <c r="E28163" s="22"/>
    </row>
    <row r="28164" spans="5:5" ht="15">
      <c r="E28164" s="22"/>
    </row>
    <row r="28165" spans="5:5" ht="15">
      <c r="E28165" s="22"/>
    </row>
    <row r="28166" spans="5:5" ht="15">
      <c r="E28166" s="22"/>
    </row>
    <row r="28167" spans="5:5" ht="15">
      <c r="E28167" s="22"/>
    </row>
    <row r="28168" spans="5:5" ht="15">
      <c r="E28168" s="22"/>
    </row>
    <row r="28169" spans="5:5" ht="15">
      <c r="E28169" s="22"/>
    </row>
    <row r="28170" spans="5:5" ht="15">
      <c r="E28170" s="22"/>
    </row>
    <row r="28171" spans="5:5" ht="15">
      <c r="E28171" s="22"/>
    </row>
    <row r="28172" spans="5:5" ht="15">
      <c r="E28172" s="22"/>
    </row>
    <row r="28173" spans="5:5" ht="15">
      <c r="E28173" s="22"/>
    </row>
    <row r="28174" spans="5:5" ht="15">
      <c r="E28174" s="22"/>
    </row>
    <row r="28175" spans="5:5" ht="15">
      <c r="E28175" s="22"/>
    </row>
    <row r="28176" spans="5:5" ht="15">
      <c r="E28176" s="22"/>
    </row>
    <row r="28177" spans="5:5" ht="15">
      <c r="E28177" s="22"/>
    </row>
    <row r="28178" spans="5:5" ht="15">
      <c r="E28178" s="22"/>
    </row>
    <row r="28179" spans="5:5" ht="15">
      <c r="E28179" s="22"/>
    </row>
    <row r="28180" spans="5:5" ht="15">
      <c r="E28180" s="22"/>
    </row>
    <row r="28181" spans="5:5" ht="15">
      <c r="E28181" s="22"/>
    </row>
    <row r="28182" spans="5:5" ht="15">
      <c r="E28182" s="22"/>
    </row>
    <row r="28183" spans="5:5" ht="15">
      <c r="E28183" s="22"/>
    </row>
    <row r="28184" spans="5:5" ht="15">
      <c r="E28184" s="22"/>
    </row>
    <row r="28185" spans="5:5" ht="15">
      <c r="E28185" s="22"/>
    </row>
    <row r="28186" spans="5:5" ht="15">
      <c r="E28186" s="22"/>
    </row>
    <row r="28187" spans="5:5" ht="15">
      <c r="E28187" s="22"/>
    </row>
    <row r="28188" spans="5:5" ht="15">
      <c r="E28188" s="22"/>
    </row>
    <row r="28189" spans="5:5" ht="15">
      <c r="E28189" s="22"/>
    </row>
    <row r="28190" spans="5:5" ht="15">
      <c r="E28190" s="22"/>
    </row>
    <row r="28191" spans="5:5" ht="15">
      <c r="E28191" s="22"/>
    </row>
    <row r="28192" spans="5:5" ht="15">
      <c r="E28192" s="22"/>
    </row>
    <row r="28193" spans="5:5" ht="15">
      <c r="E28193" s="22"/>
    </row>
    <row r="28194" spans="5:5" ht="15">
      <c r="E28194" s="22"/>
    </row>
    <row r="28195" spans="5:5" ht="15">
      <c r="E28195" s="22"/>
    </row>
    <row r="28196" spans="5:5" ht="15">
      <c r="E28196" s="22"/>
    </row>
    <row r="28197" spans="5:5" ht="15">
      <c r="E28197" s="22"/>
    </row>
    <row r="28198" spans="5:5" ht="15">
      <c r="E28198" s="22"/>
    </row>
    <row r="28199" spans="5:5" ht="15">
      <c r="E28199" s="22"/>
    </row>
    <row r="28200" spans="5:5" ht="15">
      <c r="E28200" s="22"/>
    </row>
    <row r="28201" spans="5:5" ht="15">
      <c r="E28201" s="22"/>
    </row>
    <row r="28202" spans="5:5" ht="15">
      <c r="E28202" s="22"/>
    </row>
    <row r="28203" spans="5:5" ht="15">
      <c r="E28203" s="22"/>
    </row>
    <row r="28204" spans="5:5" ht="15">
      <c r="E28204" s="22"/>
    </row>
    <row r="28205" spans="5:5" ht="15">
      <c r="E28205" s="22"/>
    </row>
    <row r="28206" spans="5:5" ht="15">
      <c r="E28206" s="22"/>
    </row>
    <row r="28207" spans="5:5" ht="15">
      <c r="E28207" s="22"/>
    </row>
    <row r="28208" spans="5:5" ht="15">
      <c r="E28208" s="22"/>
    </row>
    <row r="28209" spans="5:5" ht="15">
      <c r="E28209" s="22"/>
    </row>
    <row r="28210" spans="5:5" ht="15">
      <c r="E28210" s="22"/>
    </row>
    <row r="28211" spans="5:5" ht="15">
      <c r="E28211" s="22"/>
    </row>
    <row r="28212" spans="5:5" ht="15">
      <c r="E28212" s="22"/>
    </row>
    <row r="28213" spans="5:5" ht="15">
      <c r="E28213" s="22"/>
    </row>
    <row r="28214" spans="5:5" ht="15">
      <c r="E28214" s="22"/>
    </row>
    <row r="28215" spans="5:5" ht="15">
      <c r="E28215" s="22"/>
    </row>
    <row r="28216" spans="5:5" ht="15">
      <c r="E28216" s="22"/>
    </row>
    <row r="28217" spans="5:5" ht="15">
      <c r="E28217" s="22"/>
    </row>
    <row r="28218" spans="5:5" ht="15">
      <c r="E28218" s="22"/>
    </row>
    <row r="28219" spans="5:5" ht="15">
      <c r="E28219" s="22"/>
    </row>
    <row r="28220" spans="5:5" ht="15">
      <c r="E28220" s="22"/>
    </row>
    <row r="28221" spans="5:5" ht="15">
      <c r="E28221" s="22"/>
    </row>
    <row r="28222" spans="5:5" ht="15">
      <c r="E28222" s="22"/>
    </row>
    <row r="28223" spans="5:5" ht="15">
      <c r="E28223" s="22"/>
    </row>
    <row r="28224" spans="5:5" ht="15">
      <c r="E28224" s="22"/>
    </row>
    <row r="28225" spans="5:5" ht="15">
      <c r="E28225" s="22"/>
    </row>
    <row r="28226" spans="5:5" ht="15">
      <c r="E28226" s="22"/>
    </row>
    <row r="28227" spans="5:5" ht="15">
      <c r="E28227" s="22"/>
    </row>
    <row r="28228" spans="5:5" ht="15">
      <c r="E28228" s="22"/>
    </row>
    <row r="28229" spans="5:5" ht="15">
      <c r="E28229" s="22"/>
    </row>
    <row r="28230" spans="5:5" ht="15">
      <c r="E28230" s="22"/>
    </row>
    <row r="28231" spans="5:5" ht="15">
      <c r="E28231" s="22"/>
    </row>
    <row r="28232" spans="5:5" ht="15">
      <c r="E28232" s="22"/>
    </row>
    <row r="28233" spans="5:5" ht="15">
      <c r="E28233" s="22"/>
    </row>
    <row r="28234" spans="5:5" ht="15">
      <c r="E28234" s="22"/>
    </row>
    <row r="28235" spans="5:5" ht="15">
      <c r="E28235" s="22"/>
    </row>
    <row r="28236" spans="5:5" ht="15">
      <c r="E28236" s="22"/>
    </row>
    <row r="28237" spans="5:5" ht="15">
      <c r="E28237" s="22"/>
    </row>
    <row r="28238" spans="5:5" ht="15">
      <c r="E28238" s="22"/>
    </row>
    <row r="28239" spans="5:5" ht="15">
      <c r="E28239" s="22"/>
    </row>
    <row r="28240" spans="5:5" ht="15">
      <c r="E28240" s="22"/>
    </row>
    <row r="28241" spans="5:5" ht="15">
      <c r="E28241" s="22"/>
    </row>
    <row r="28242" spans="5:5" ht="15">
      <c r="E28242" s="22"/>
    </row>
    <row r="28243" spans="5:5" ht="15">
      <c r="E28243" s="22"/>
    </row>
    <row r="28244" spans="5:5" ht="15">
      <c r="E28244" s="22"/>
    </row>
    <row r="28245" spans="5:5" ht="15">
      <c r="E28245" s="22"/>
    </row>
    <row r="28246" spans="5:5" ht="15">
      <c r="E28246" s="22"/>
    </row>
    <row r="28247" spans="5:5" ht="15">
      <c r="E28247" s="22"/>
    </row>
    <row r="28248" spans="5:5" ht="15">
      <c r="E28248" s="22"/>
    </row>
    <row r="28249" spans="5:5" ht="15">
      <c r="E28249" s="22"/>
    </row>
    <row r="28250" spans="5:5" ht="15">
      <c r="E28250" s="22"/>
    </row>
    <row r="28251" spans="5:5" ht="15">
      <c r="E28251" s="22"/>
    </row>
    <row r="28252" spans="5:5" ht="15">
      <c r="E28252" s="22"/>
    </row>
    <row r="28253" spans="5:5" ht="15">
      <c r="E28253" s="22"/>
    </row>
    <row r="28254" spans="5:5" ht="15">
      <c r="E28254" s="22"/>
    </row>
    <row r="28255" spans="5:5" ht="15">
      <c r="E28255" s="22"/>
    </row>
    <row r="28256" spans="5:5" ht="15">
      <c r="E28256" s="22"/>
    </row>
    <row r="28257" spans="5:5" ht="15">
      <c r="E28257" s="22"/>
    </row>
    <row r="28258" spans="5:5" ht="15">
      <c r="E28258" s="22"/>
    </row>
    <row r="28259" spans="5:5" ht="15">
      <c r="E28259" s="22"/>
    </row>
    <row r="28260" spans="5:5" ht="15">
      <c r="E28260" s="22"/>
    </row>
    <row r="28261" spans="5:5" ht="15">
      <c r="E28261" s="22"/>
    </row>
    <row r="28262" spans="5:5" ht="15">
      <c r="E28262" s="22"/>
    </row>
    <row r="28263" spans="5:5" ht="15">
      <c r="E28263" s="22"/>
    </row>
    <row r="28264" spans="5:5" ht="15">
      <c r="E28264" s="22"/>
    </row>
    <row r="28265" spans="5:5" ht="15">
      <c r="E28265" s="22"/>
    </row>
    <row r="28266" spans="5:5" ht="15">
      <c r="E28266" s="22"/>
    </row>
    <row r="28267" spans="5:5" ht="15">
      <c r="E28267" s="22"/>
    </row>
    <row r="28268" spans="5:5" ht="15">
      <c r="E28268" s="22"/>
    </row>
    <row r="28269" spans="5:5" ht="15">
      <c r="E28269" s="22"/>
    </row>
    <row r="28270" spans="5:5" ht="15">
      <c r="E28270" s="22"/>
    </row>
    <row r="28271" spans="5:5" ht="15">
      <c r="E28271" s="22"/>
    </row>
    <row r="28272" spans="5:5" ht="15">
      <c r="E28272" s="22"/>
    </row>
    <row r="28273" spans="5:5" ht="15">
      <c r="E28273" s="22"/>
    </row>
    <row r="28274" spans="5:5" ht="15">
      <c r="E28274" s="22"/>
    </row>
    <row r="28275" spans="5:5" ht="15">
      <c r="E28275" s="22"/>
    </row>
    <row r="28276" spans="5:5" ht="15">
      <c r="E28276" s="22"/>
    </row>
    <row r="28277" spans="5:5" ht="15">
      <c r="E28277" s="22"/>
    </row>
    <row r="28278" spans="5:5" ht="15">
      <c r="E28278" s="22"/>
    </row>
    <row r="28279" spans="5:5" ht="15">
      <c r="E28279" s="22"/>
    </row>
    <row r="28280" spans="5:5" ht="15">
      <c r="E28280" s="22"/>
    </row>
    <row r="28281" spans="5:5" ht="15">
      <c r="E28281" s="22"/>
    </row>
    <row r="28282" spans="5:5" ht="15">
      <c r="E28282" s="22"/>
    </row>
    <row r="28283" spans="5:5" ht="15">
      <c r="E28283" s="22"/>
    </row>
    <row r="28284" spans="5:5" ht="15">
      <c r="E28284" s="22"/>
    </row>
    <row r="28285" spans="5:5" ht="15">
      <c r="E28285" s="22"/>
    </row>
    <row r="28286" spans="5:5" ht="15">
      <c r="E28286" s="22"/>
    </row>
    <row r="28287" spans="5:5" ht="15">
      <c r="E28287" s="22"/>
    </row>
    <row r="28288" spans="5:5" ht="15">
      <c r="E28288" s="22"/>
    </row>
    <row r="28289" spans="5:5" ht="15">
      <c r="E28289" s="22"/>
    </row>
    <row r="28290" spans="5:5" ht="15">
      <c r="E28290" s="22"/>
    </row>
    <row r="28291" spans="5:5" ht="15">
      <c r="E28291" s="22"/>
    </row>
    <row r="28292" spans="5:5" ht="15">
      <c r="E28292" s="22"/>
    </row>
    <row r="28293" spans="5:5" ht="15">
      <c r="E28293" s="22"/>
    </row>
    <row r="28294" spans="5:5" ht="15">
      <c r="E28294" s="22"/>
    </row>
    <row r="28295" spans="5:5" ht="15">
      <c r="E28295" s="22"/>
    </row>
    <row r="28296" spans="5:5" ht="15">
      <c r="E28296" s="22"/>
    </row>
    <row r="28297" spans="5:5" ht="15">
      <c r="E28297" s="22"/>
    </row>
    <row r="28298" spans="5:5" ht="15">
      <c r="E28298" s="22"/>
    </row>
    <row r="28299" spans="5:5" ht="15">
      <c r="E28299" s="22"/>
    </row>
    <row r="28300" spans="5:5" ht="15">
      <c r="E28300" s="22"/>
    </row>
    <row r="28301" spans="5:5" ht="15">
      <c r="E28301" s="22"/>
    </row>
    <row r="28302" spans="5:5" ht="15">
      <c r="E28302" s="22"/>
    </row>
    <row r="28303" spans="5:5" ht="15">
      <c r="E28303" s="22"/>
    </row>
    <row r="28304" spans="5:5" ht="15">
      <c r="E28304" s="22"/>
    </row>
    <row r="28305" spans="5:5" ht="15">
      <c r="E28305" s="22"/>
    </row>
    <row r="28306" spans="5:5" ht="15">
      <c r="E28306" s="22"/>
    </row>
    <row r="28307" spans="5:5" ht="15">
      <c r="E28307" s="22"/>
    </row>
    <row r="28308" spans="5:5" ht="15">
      <c r="E28308" s="22"/>
    </row>
    <row r="28309" spans="5:5" ht="15">
      <c r="E28309" s="22"/>
    </row>
    <row r="28310" spans="5:5" ht="15">
      <c r="E28310" s="22"/>
    </row>
    <row r="28311" spans="5:5" ht="15">
      <c r="E28311" s="22"/>
    </row>
    <row r="28312" spans="5:5" ht="15">
      <c r="E28312" s="22"/>
    </row>
    <row r="28313" spans="5:5" ht="15">
      <c r="E28313" s="22"/>
    </row>
    <row r="28314" spans="5:5" ht="15">
      <c r="E28314" s="22"/>
    </row>
    <row r="28315" spans="5:5" ht="15">
      <c r="E28315" s="22"/>
    </row>
    <row r="28316" spans="5:5" ht="15">
      <c r="E28316" s="22"/>
    </row>
    <row r="28317" spans="5:5" ht="15">
      <c r="E28317" s="22"/>
    </row>
    <row r="28318" spans="5:5" ht="15">
      <c r="E28318" s="22"/>
    </row>
    <row r="28319" spans="5:5" ht="15">
      <c r="E28319" s="22"/>
    </row>
    <row r="28320" spans="5:5" ht="15">
      <c r="E28320" s="22"/>
    </row>
    <row r="28321" spans="5:5" ht="15">
      <c r="E28321" s="22"/>
    </row>
    <row r="28322" spans="5:5" ht="15">
      <c r="E28322" s="22"/>
    </row>
    <row r="28323" spans="5:5" ht="15">
      <c r="E28323" s="22"/>
    </row>
    <row r="28324" spans="5:5" ht="15">
      <c r="E28324" s="22"/>
    </row>
    <row r="28325" spans="5:5" ht="15">
      <c r="E28325" s="22"/>
    </row>
    <row r="28326" spans="5:5" ht="15">
      <c r="E28326" s="22"/>
    </row>
    <row r="28327" spans="5:5" ht="15">
      <c r="E28327" s="22"/>
    </row>
    <row r="28328" spans="5:5" ht="15">
      <c r="E28328" s="22"/>
    </row>
    <row r="28329" spans="5:5" ht="15">
      <c r="E28329" s="22"/>
    </row>
    <row r="28330" spans="5:5" ht="15">
      <c r="E28330" s="22"/>
    </row>
    <row r="28331" spans="5:5" ht="15">
      <c r="E28331" s="22"/>
    </row>
    <row r="28332" spans="5:5" ht="15">
      <c r="E28332" s="22"/>
    </row>
    <row r="28333" spans="5:5" ht="15">
      <c r="E28333" s="22"/>
    </row>
    <row r="28334" spans="5:5" ht="15">
      <c r="E28334" s="22"/>
    </row>
    <row r="28335" spans="5:5" ht="15">
      <c r="E28335" s="22"/>
    </row>
    <row r="28336" spans="5:5" ht="15">
      <c r="E28336" s="22"/>
    </row>
    <row r="28337" spans="5:5" ht="15">
      <c r="E28337" s="22"/>
    </row>
    <row r="28338" spans="5:5" ht="15">
      <c r="E28338" s="22"/>
    </row>
    <row r="28339" spans="5:5" ht="15">
      <c r="E28339" s="22"/>
    </row>
    <row r="28340" spans="5:5" ht="15">
      <c r="E28340" s="22"/>
    </row>
    <row r="28341" spans="5:5" ht="15">
      <c r="E28341" s="22"/>
    </row>
    <row r="28342" spans="5:5" ht="15">
      <c r="E28342" s="22"/>
    </row>
    <row r="28343" spans="5:5" ht="15">
      <c r="E28343" s="22"/>
    </row>
    <row r="28344" spans="5:5" ht="15">
      <c r="E28344" s="22"/>
    </row>
    <row r="28345" spans="5:5" ht="15">
      <c r="E28345" s="22"/>
    </row>
    <row r="28346" spans="5:5" ht="15">
      <c r="E28346" s="22"/>
    </row>
    <row r="28347" spans="5:5" ht="15">
      <c r="E28347" s="22"/>
    </row>
    <row r="28348" spans="5:5" ht="15">
      <c r="E28348" s="22"/>
    </row>
    <row r="28349" spans="5:5" ht="15">
      <c r="E28349" s="22"/>
    </row>
    <row r="28350" spans="5:5" ht="15">
      <c r="E28350" s="22"/>
    </row>
    <row r="28351" spans="5:5" ht="15">
      <c r="E28351" s="22"/>
    </row>
    <row r="28352" spans="5:5" ht="15">
      <c r="E28352" s="22"/>
    </row>
    <row r="28353" spans="5:5" ht="15">
      <c r="E28353" s="22"/>
    </row>
    <row r="28354" spans="5:5" ht="15">
      <c r="E28354" s="22"/>
    </row>
    <row r="28355" spans="5:5" ht="15">
      <c r="E28355" s="22"/>
    </row>
    <row r="28356" spans="5:5" ht="15">
      <c r="E28356" s="22"/>
    </row>
    <row r="28357" spans="5:5" ht="15">
      <c r="E28357" s="22"/>
    </row>
    <row r="28358" spans="5:5" ht="15">
      <c r="E28358" s="22"/>
    </row>
    <row r="28359" spans="5:5" ht="15">
      <c r="E28359" s="22"/>
    </row>
    <row r="28360" spans="5:5" ht="15">
      <c r="E28360" s="22"/>
    </row>
    <row r="28361" spans="5:5" ht="15">
      <c r="E28361" s="22"/>
    </row>
    <row r="28362" spans="5:5" ht="15">
      <c r="E28362" s="22"/>
    </row>
    <row r="28363" spans="5:5" ht="15">
      <c r="E28363" s="22"/>
    </row>
    <row r="28364" spans="5:5" ht="15">
      <c r="E28364" s="22"/>
    </row>
    <row r="28365" spans="5:5" ht="15">
      <c r="E28365" s="22"/>
    </row>
    <row r="28366" spans="5:5" ht="15">
      <c r="E28366" s="22"/>
    </row>
    <row r="28367" spans="5:5" ht="15">
      <c r="E28367" s="22"/>
    </row>
    <row r="28368" spans="5:5" ht="15">
      <c r="E28368" s="22"/>
    </row>
    <row r="28369" spans="5:5" ht="15">
      <c r="E28369" s="22"/>
    </row>
    <row r="28370" spans="5:5" ht="15">
      <c r="E28370" s="22"/>
    </row>
    <row r="28371" spans="5:5" ht="15">
      <c r="E28371" s="22"/>
    </row>
    <row r="28372" spans="5:5" ht="15">
      <c r="E28372" s="22"/>
    </row>
    <row r="28373" spans="5:5" ht="15">
      <c r="E28373" s="22"/>
    </row>
    <row r="28374" spans="5:5" ht="15">
      <c r="E28374" s="22"/>
    </row>
    <row r="28375" spans="5:5" ht="15">
      <c r="E28375" s="22"/>
    </row>
    <row r="28376" spans="5:5" ht="15">
      <c r="E28376" s="22"/>
    </row>
    <row r="28377" spans="5:5" ht="15">
      <c r="E28377" s="22"/>
    </row>
    <row r="28378" spans="5:5" ht="15">
      <c r="E28378" s="22"/>
    </row>
    <row r="28379" spans="5:5" ht="15">
      <c r="E28379" s="22"/>
    </row>
    <row r="28380" spans="5:5" ht="15">
      <c r="E28380" s="22"/>
    </row>
    <row r="28381" spans="5:5" ht="15">
      <c r="E28381" s="22"/>
    </row>
    <row r="28382" spans="5:5" ht="15">
      <c r="E28382" s="22"/>
    </row>
    <row r="28383" spans="5:5" ht="15">
      <c r="E28383" s="22"/>
    </row>
    <row r="28384" spans="5:5" ht="15">
      <c r="E28384" s="22"/>
    </row>
    <row r="28385" spans="5:5" ht="15">
      <c r="E28385" s="22"/>
    </row>
    <row r="28386" spans="5:5" ht="15">
      <c r="E28386" s="22"/>
    </row>
    <row r="28387" spans="5:5" ht="15">
      <c r="E28387" s="22"/>
    </row>
    <row r="28388" spans="5:5" ht="15">
      <c r="E28388" s="22"/>
    </row>
    <row r="28389" spans="5:5" ht="15">
      <c r="E28389" s="22"/>
    </row>
    <row r="28390" spans="5:5" ht="15">
      <c r="E28390" s="22"/>
    </row>
    <row r="28391" spans="5:5" ht="15">
      <c r="E28391" s="22"/>
    </row>
    <row r="28392" spans="5:5" ht="15">
      <c r="E28392" s="22"/>
    </row>
    <row r="28393" spans="5:5" ht="15">
      <c r="E28393" s="22"/>
    </row>
    <row r="28394" spans="5:5" ht="15">
      <c r="E28394" s="22"/>
    </row>
    <row r="28395" spans="5:5" ht="15">
      <c r="E28395" s="22"/>
    </row>
    <row r="28396" spans="5:5" ht="15">
      <c r="E28396" s="22"/>
    </row>
    <row r="28397" spans="5:5" ht="15">
      <c r="E28397" s="22"/>
    </row>
    <row r="28398" spans="5:5" ht="15">
      <c r="E28398" s="22"/>
    </row>
    <row r="28399" spans="5:5" ht="15">
      <c r="E28399" s="22"/>
    </row>
    <row r="28400" spans="5:5" ht="15">
      <c r="E28400" s="22"/>
    </row>
    <row r="28401" spans="5:5" ht="15">
      <c r="E28401" s="22"/>
    </row>
    <row r="28402" spans="5:5" ht="15">
      <c r="E28402" s="22"/>
    </row>
    <row r="28403" spans="5:5" ht="15">
      <c r="E28403" s="22"/>
    </row>
    <row r="28404" spans="5:5" ht="15">
      <c r="E28404" s="22"/>
    </row>
    <row r="28405" spans="5:5" ht="15">
      <c r="E28405" s="22"/>
    </row>
    <row r="28406" spans="5:5" ht="15">
      <c r="E28406" s="22"/>
    </row>
    <row r="28407" spans="5:5" ht="15">
      <c r="E28407" s="22"/>
    </row>
    <row r="28408" spans="5:5" ht="15">
      <c r="E28408" s="22"/>
    </row>
    <row r="28409" spans="5:5" ht="15">
      <c r="E28409" s="22"/>
    </row>
    <row r="28410" spans="5:5" ht="15">
      <c r="E28410" s="22"/>
    </row>
    <row r="28411" spans="5:5" ht="15">
      <c r="E28411" s="22"/>
    </row>
    <row r="28412" spans="5:5" ht="15">
      <c r="E28412" s="22"/>
    </row>
    <row r="28413" spans="5:5" ht="15">
      <c r="E28413" s="22"/>
    </row>
    <row r="28414" spans="5:5" ht="15">
      <c r="E28414" s="22"/>
    </row>
    <row r="28415" spans="5:5" ht="15">
      <c r="E28415" s="22"/>
    </row>
    <row r="28416" spans="5:5" ht="15">
      <c r="E28416" s="22"/>
    </row>
    <row r="28417" spans="5:5" ht="15">
      <c r="E28417" s="22"/>
    </row>
    <row r="28418" spans="5:5" ht="15">
      <c r="E28418" s="22"/>
    </row>
    <row r="28419" spans="5:5" ht="15">
      <c r="E28419" s="22"/>
    </row>
    <row r="28420" spans="5:5" ht="15">
      <c r="E28420" s="22"/>
    </row>
    <row r="28421" spans="5:5" ht="15">
      <c r="E28421" s="22"/>
    </row>
    <row r="28422" spans="5:5" ht="15">
      <c r="E28422" s="22"/>
    </row>
    <row r="28423" spans="5:5" ht="15">
      <c r="E28423" s="22"/>
    </row>
    <row r="28424" spans="5:5" ht="15">
      <c r="E28424" s="22"/>
    </row>
    <row r="28425" spans="5:5" ht="15">
      <c r="E28425" s="22"/>
    </row>
    <row r="28426" spans="5:5" ht="15">
      <c r="E28426" s="22"/>
    </row>
    <row r="28427" spans="5:5" ht="15">
      <c r="E28427" s="22"/>
    </row>
    <row r="28428" spans="5:5" ht="15">
      <c r="E28428" s="22"/>
    </row>
    <row r="28429" spans="5:5" ht="15">
      <c r="E28429" s="22"/>
    </row>
    <row r="28430" spans="5:5" ht="15">
      <c r="E28430" s="22"/>
    </row>
    <row r="28431" spans="5:5" ht="15">
      <c r="E28431" s="22"/>
    </row>
    <row r="28432" spans="5:5" ht="15">
      <c r="E28432" s="22"/>
    </row>
    <row r="28433" spans="5:5" ht="15">
      <c r="E28433" s="22"/>
    </row>
    <row r="28434" spans="5:5" ht="15">
      <c r="E28434" s="22"/>
    </row>
    <row r="28435" spans="5:5" ht="15">
      <c r="E28435" s="22"/>
    </row>
    <row r="28436" spans="5:5" ht="15">
      <c r="E28436" s="22"/>
    </row>
    <row r="28437" spans="5:5" ht="15">
      <c r="E28437" s="22"/>
    </row>
    <row r="28438" spans="5:5" ht="15">
      <c r="E28438" s="22"/>
    </row>
    <row r="28439" spans="5:5" ht="15">
      <c r="E28439" s="22"/>
    </row>
    <row r="28440" spans="5:5" ht="15">
      <c r="E28440" s="22"/>
    </row>
    <row r="28441" spans="5:5" ht="15">
      <c r="E28441" s="22"/>
    </row>
    <row r="28442" spans="5:5" ht="15">
      <c r="E28442" s="22"/>
    </row>
    <row r="28443" spans="5:5" ht="15">
      <c r="E28443" s="22"/>
    </row>
    <row r="28444" spans="5:5" ht="15">
      <c r="E28444" s="22"/>
    </row>
    <row r="28445" spans="5:5" ht="15">
      <c r="E28445" s="22"/>
    </row>
    <row r="28446" spans="5:5" ht="15">
      <c r="E28446" s="22"/>
    </row>
    <row r="28447" spans="5:5" ht="15">
      <c r="E28447" s="22"/>
    </row>
    <row r="28448" spans="5:5" ht="15">
      <c r="E28448" s="22"/>
    </row>
    <row r="28449" spans="5:5" ht="15">
      <c r="E28449" s="22"/>
    </row>
    <row r="28450" spans="5:5" ht="15">
      <c r="E28450" s="22"/>
    </row>
    <row r="28451" spans="5:5" ht="15">
      <c r="E28451" s="22"/>
    </row>
    <row r="28452" spans="5:5" ht="15">
      <c r="E28452" s="22"/>
    </row>
    <row r="28453" spans="5:5" ht="15">
      <c r="E28453" s="22"/>
    </row>
    <row r="28454" spans="5:5" ht="15">
      <c r="E28454" s="22"/>
    </row>
    <row r="28455" spans="5:5" ht="15">
      <c r="E28455" s="22"/>
    </row>
    <row r="28456" spans="5:5" ht="15">
      <c r="E28456" s="22"/>
    </row>
    <row r="28457" spans="5:5" ht="15">
      <c r="E28457" s="22"/>
    </row>
    <row r="28458" spans="5:5" ht="15">
      <c r="E28458" s="22"/>
    </row>
    <row r="28459" spans="5:5" ht="15">
      <c r="E28459" s="22"/>
    </row>
    <row r="28460" spans="5:5" ht="15">
      <c r="E28460" s="22"/>
    </row>
    <row r="28461" spans="5:5" ht="15">
      <c r="E28461" s="22"/>
    </row>
    <row r="28462" spans="5:5" ht="15">
      <c r="E28462" s="22"/>
    </row>
    <row r="28463" spans="5:5" ht="15">
      <c r="E28463" s="22"/>
    </row>
    <row r="28464" spans="5:5" ht="15">
      <c r="E28464" s="22"/>
    </row>
    <row r="28465" spans="5:5" ht="15">
      <c r="E28465" s="22"/>
    </row>
    <row r="28466" spans="5:5" ht="15">
      <c r="E28466" s="22"/>
    </row>
    <row r="28467" spans="5:5" ht="15">
      <c r="E28467" s="22"/>
    </row>
    <row r="28468" spans="5:5" ht="15">
      <c r="E28468" s="22"/>
    </row>
    <row r="28469" spans="5:5" ht="15">
      <c r="E28469" s="22"/>
    </row>
    <row r="28470" spans="5:5" ht="15">
      <c r="E28470" s="22"/>
    </row>
    <row r="28471" spans="5:5" ht="15">
      <c r="E28471" s="22"/>
    </row>
    <row r="28472" spans="5:5" ht="15">
      <c r="E28472" s="22"/>
    </row>
    <row r="28473" spans="5:5" ht="15">
      <c r="E28473" s="22"/>
    </row>
    <row r="28474" spans="5:5" ht="15">
      <c r="E28474" s="22"/>
    </row>
    <row r="28475" spans="5:5" ht="15">
      <c r="E28475" s="22"/>
    </row>
    <row r="28476" spans="5:5" ht="15">
      <c r="E28476" s="22"/>
    </row>
    <row r="28477" spans="5:5" ht="15">
      <c r="E28477" s="22"/>
    </row>
    <row r="28478" spans="5:5" ht="15">
      <c r="E28478" s="22"/>
    </row>
    <row r="28479" spans="5:5" ht="15">
      <c r="E28479" s="22"/>
    </row>
    <row r="28480" spans="5:5" ht="15">
      <c r="E28480" s="22"/>
    </row>
    <row r="28481" spans="5:5" ht="15">
      <c r="E28481" s="22"/>
    </row>
    <row r="28482" spans="5:5" ht="15">
      <c r="E28482" s="22"/>
    </row>
    <row r="28483" spans="5:5" ht="15">
      <c r="E28483" s="22"/>
    </row>
    <row r="28484" spans="5:5" ht="15">
      <c r="E28484" s="22"/>
    </row>
    <row r="28485" spans="5:5" ht="15">
      <c r="E28485" s="22"/>
    </row>
    <row r="28486" spans="5:5" ht="15">
      <c r="E28486" s="22"/>
    </row>
    <row r="28487" spans="5:5" ht="15">
      <c r="E28487" s="22"/>
    </row>
    <row r="28488" spans="5:5" ht="15">
      <c r="E28488" s="22"/>
    </row>
    <row r="28489" spans="5:5" ht="15">
      <c r="E28489" s="22"/>
    </row>
    <row r="28490" spans="5:5" ht="15">
      <c r="E28490" s="22"/>
    </row>
    <row r="28491" spans="5:5" ht="15">
      <c r="E28491" s="22"/>
    </row>
    <row r="28492" spans="5:5" ht="15">
      <c r="E28492" s="22"/>
    </row>
    <row r="28493" spans="5:5" ht="15">
      <c r="E28493" s="22"/>
    </row>
    <row r="28494" spans="5:5" ht="15">
      <c r="E28494" s="22"/>
    </row>
    <row r="28495" spans="5:5" ht="15">
      <c r="E28495" s="22"/>
    </row>
    <row r="28496" spans="5:5" ht="15">
      <c r="E28496" s="22"/>
    </row>
    <row r="28497" spans="5:5" ht="15">
      <c r="E28497" s="22"/>
    </row>
    <row r="28498" spans="5:5" ht="15">
      <c r="E28498" s="22"/>
    </row>
    <row r="28499" spans="5:5" ht="15">
      <c r="E28499" s="22"/>
    </row>
    <row r="28500" spans="5:5" ht="15">
      <c r="E28500" s="22"/>
    </row>
    <row r="28501" spans="5:5" ht="15">
      <c r="E28501" s="22"/>
    </row>
    <row r="28502" spans="5:5" ht="15">
      <c r="E28502" s="22"/>
    </row>
    <row r="28503" spans="5:5" ht="15">
      <c r="E28503" s="22"/>
    </row>
    <row r="28504" spans="5:5" ht="15">
      <c r="E28504" s="22"/>
    </row>
    <row r="28505" spans="5:5" ht="15">
      <c r="E28505" s="22"/>
    </row>
    <row r="28506" spans="5:5" ht="15">
      <c r="E28506" s="22"/>
    </row>
    <row r="28507" spans="5:5" ht="15">
      <c r="E28507" s="22"/>
    </row>
    <row r="28508" spans="5:5" ht="15">
      <c r="E28508" s="22"/>
    </row>
    <row r="28509" spans="5:5" ht="15">
      <c r="E28509" s="22"/>
    </row>
    <row r="28510" spans="5:5" ht="15">
      <c r="E28510" s="22"/>
    </row>
    <row r="28511" spans="5:5" ht="15">
      <c r="E28511" s="22"/>
    </row>
    <row r="28512" spans="5:5" ht="15">
      <c r="E28512" s="22"/>
    </row>
    <row r="28513" spans="5:5" ht="15">
      <c r="E28513" s="22"/>
    </row>
    <row r="28514" spans="5:5" ht="15">
      <c r="E28514" s="22"/>
    </row>
    <row r="28515" spans="5:5" ht="15">
      <c r="E28515" s="22"/>
    </row>
    <row r="28516" spans="5:5" ht="15">
      <c r="E28516" s="22"/>
    </row>
    <row r="28517" spans="5:5" ht="15">
      <c r="E28517" s="22"/>
    </row>
    <row r="28518" spans="5:5" ht="15">
      <c r="E28518" s="22"/>
    </row>
    <row r="28519" spans="5:5" ht="15">
      <c r="E28519" s="22"/>
    </row>
    <row r="28520" spans="5:5" ht="15">
      <c r="E28520" s="22"/>
    </row>
    <row r="28521" spans="5:5" ht="15">
      <c r="E28521" s="22"/>
    </row>
    <row r="28522" spans="5:5" ht="15">
      <c r="E28522" s="22"/>
    </row>
    <row r="28523" spans="5:5" ht="15">
      <c r="E28523" s="22"/>
    </row>
    <row r="28524" spans="5:5" ht="15">
      <c r="E28524" s="22"/>
    </row>
    <row r="28525" spans="5:5" ht="15">
      <c r="E28525" s="22"/>
    </row>
    <row r="28526" spans="5:5" ht="15">
      <c r="E28526" s="22"/>
    </row>
    <row r="28527" spans="5:5" ht="15">
      <c r="E28527" s="22"/>
    </row>
    <row r="28528" spans="5:5" ht="15">
      <c r="E28528" s="22"/>
    </row>
    <row r="28529" spans="5:5" ht="15">
      <c r="E28529" s="22"/>
    </row>
    <row r="28530" spans="5:5" ht="15">
      <c r="E28530" s="22"/>
    </row>
    <row r="28531" spans="5:5" ht="15">
      <c r="E28531" s="22"/>
    </row>
    <row r="28532" spans="5:5" ht="15">
      <c r="E28532" s="22"/>
    </row>
    <row r="28533" spans="5:5" ht="15">
      <c r="E28533" s="22"/>
    </row>
    <row r="28534" spans="5:5" ht="15">
      <c r="E28534" s="22"/>
    </row>
    <row r="28535" spans="5:5" ht="15">
      <c r="E28535" s="22"/>
    </row>
    <row r="28536" spans="5:5" ht="15">
      <c r="E28536" s="22"/>
    </row>
    <row r="28537" spans="5:5" ht="15">
      <c r="E28537" s="22"/>
    </row>
    <row r="28538" spans="5:5" ht="15">
      <c r="E28538" s="22"/>
    </row>
    <row r="28539" spans="5:5" ht="15">
      <c r="E28539" s="22"/>
    </row>
    <row r="28540" spans="5:5" ht="15">
      <c r="E28540" s="22"/>
    </row>
    <row r="28541" spans="5:5" ht="15">
      <c r="E28541" s="22"/>
    </row>
    <row r="28542" spans="5:5" ht="15">
      <c r="E28542" s="22"/>
    </row>
    <row r="28543" spans="5:5" ht="15">
      <c r="E28543" s="22"/>
    </row>
    <row r="28544" spans="5:5" ht="15">
      <c r="E28544" s="22"/>
    </row>
    <row r="28545" spans="5:5" ht="15">
      <c r="E28545" s="22"/>
    </row>
    <row r="28546" spans="5:5" ht="15">
      <c r="E28546" s="22"/>
    </row>
    <row r="28547" spans="5:5" ht="15">
      <c r="E28547" s="22"/>
    </row>
    <row r="28548" spans="5:5" ht="15">
      <c r="E28548" s="22"/>
    </row>
    <row r="28549" spans="5:5" ht="15">
      <c r="E28549" s="22"/>
    </row>
    <row r="28550" spans="5:5" ht="15">
      <c r="E28550" s="22"/>
    </row>
    <row r="28551" spans="5:5" ht="15">
      <c r="E28551" s="22"/>
    </row>
    <row r="28552" spans="5:5" ht="15">
      <c r="E28552" s="22"/>
    </row>
    <row r="28553" spans="5:5" ht="15">
      <c r="E28553" s="22"/>
    </row>
    <row r="28554" spans="5:5" ht="15">
      <c r="E28554" s="22"/>
    </row>
    <row r="28555" spans="5:5" ht="15">
      <c r="E28555" s="22"/>
    </row>
    <row r="28556" spans="5:5" ht="15">
      <c r="E28556" s="22"/>
    </row>
    <row r="28557" spans="5:5" ht="15">
      <c r="E28557" s="22"/>
    </row>
    <row r="28558" spans="5:5" ht="15">
      <c r="E28558" s="22"/>
    </row>
    <row r="28559" spans="5:5" ht="15">
      <c r="E28559" s="22"/>
    </row>
    <row r="28560" spans="5:5" ht="15">
      <c r="E28560" s="22"/>
    </row>
    <row r="28561" spans="5:5" ht="15">
      <c r="E28561" s="22"/>
    </row>
    <row r="28562" spans="5:5" ht="15">
      <c r="E28562" s="22"/>
    </row>
    <row r="28563" spans="5:5" ht="15">
      <c r="E28563" s="22"/>
    </row>
    <row r="28564" spans="5:5" ht="15">
      <c r="E28564" s="22"/>
    </row>
    <row r="28565" spans="5:5" ht="15">
      <c r="E28565" s="22"/>
    </row>
    <row r="28566" spans="5:5" ht="15">
      <c r="E28566" s="22"/>
    </row>
    <row r="28567" spans="5:5" ht="15">
      <c r="E28567" s="22"/>
    </row>
    <row r="28568" spans="5:5" ht="15">
      <c r="E28568" s="22"/>
    </row>
    <row r="28569" spans="5:5" ht="15">
      <c r="E28569" s="22"/>
    </row>
    <row r="28570" spans="5:5" ht="15">
      <c r="E28570" s="22"/>
    </row>
    <row r="28571" spans="5:5" ht="15">
      <c r="E28571" s="22"/>
    </row>
    <row r="28572" spans="5:5" ht="15">
      <c r="E28572" s="22"/>
    </row>
    <row r="28573" spans="5:5" ht="15">
      <c r="E28573" s="22"/>
    </row>
    <row r="28574" spans="5:5" ht="15">
      <c r="E28574" s="22"/>
    </row>
    <row r="28575" spans="5:5" ht="15">
      <c r="E28575" s="22"/>
    </row>
    <row r="28576" spans="5:5" ht="15">
      <c r="E28576" s="22"/>
    </row>
    <row r="28577" spans="5:5" ht="15">
      <c r="E28577" s="22"/>
    </row>
    <row r="28578" spans="5:5" ht="15">
      <c r="E28578" s="22"/>
    </row>
    <row r="28579" spans="5:5" ht="15">
      <c r="E28579" s="22"/>
    </row>
    <row r="28580" spans="5:5" ht="15">
      <c r="E28580" s="22"/>
    </row>
    <row r="28581" spans="5:5" ht="15">
      <c r="E28581" s="22"/>
    </row>
    <row r="28582" spans="5:5" ht="15">
      <c r="E28582" s="22"/>
    </row>
    <row r="28583" spans="5:5" ht="15">
      <c r="E28583" s="22"/>
    </row>
    <row r="28584" spans="5:5" ht="15">
      <c r="E28584" s="22"/>
    </row>
    <row r="28585" spans="5:5" ht="15">
      <c r="E28585" s="22"/>
    </row>
    <row r="28586" spans="5:5" ht="15">
      <c r="E28586" s="22"/>
    </row>
    <row r="28587" spans="5:5" ht="15">
      <c r="E28587" s="22"/>
    </row>
    <row r="28588" spans="5:5" ht="15">
      <c r="E28588" s="22"/>
    </row>
    <row r="28589" spans="5:5" ht="15">
      <c r="E28589" s="22"/>
    </row>
    <row r="28590" spans="5:5" ht="15">
      <c r="E28590" s="22"/>
    </row>
    <row r="28591" spans="5:5" ht="15">
      <c r="E28591" s="22"/>
    </row>
    <row r="28592" spans="5:5" ht="15">
      <c r="E28592" s="22"/>
    </row>
    <row r="28593" spans="5:5" ht="15">
      <c r="E28593" s="22"/>
    </row>
    <row r="28594" spans="5:5" ht="15">
      <c r="E28594" s="22"/>
    </row>
    <row r="28595" spans="5:5" ht="15">
      <c r="E28595" s="22"/>
    </row>
    <row r="28596" spans="5:5" ht="15">
      <c r="E28596" s="22"/>
    </row>
    <row r="28597" spans="5:5" ht="15">
      <c r="E28597" s="22"/>
    </row>
    <row r="28598" spans="5:5" ht="15">
      <c r="E28598" s="22"/>
    </row>
    <row r="28599" spans="5:5" ht="15">
      <c r="E28599" s="22"/>
    </row>
    <row r="28600" spans="5:5" ht="15">
      <c r="E28600" s="22"/>
    </row>
    <row r="28601" spans="5:5" ht="15">
      <c r="E28601" s="22"/>
    </row>
    <row r="28602" spans="5:5" ht="15">
      <c r="E28602" s="22"/>
    </row>
    <row r="28603" spans="5:5" ht="15">
      <c r="E28603" s="22"/>
    </row>
    <row r="28604" spans="5:5" ht="15">
      <c r="E28604" s="22"/>
    </row>
    <row r="28605" spans="5:5" ht="15">
      <c r="E28605" s="22"/>
    </row>
    <row r="28606" spans="5:5" ht="15">
      <c r="E28606" s="22"/>
    </row>
    <row r="28607" spans="5:5" ht="15">
      <c r="E28607" s="22"/>
    </row>
    <row r="28608" spans="5:5" ht="15">
      <c r="E28608" s="22"/>
    </row>
    <row r="28609" spans="5:5" ht="15">
      <c r="E28609" s="22"/>
    </row>
    <row r="28610" spans="5:5" ht="15">
      <c r="E28610" s="22"/>
    </row>
    <row r="28611" spans="5:5" ht="15">
      <c r="E28611" s="22"/>
    </row>
    <row r="28612" spans="5:5" ht="15">
      <c r="E28612" s="22"/>
    </row>
    <row r="28613" spans="5:5" ht="15">
      <c r="E28613" s="22"/>
    </row>
    <row r="28614" spans="5:5" ht="15">
      <c r="E28614" s="22"/>
    </row>
    <row r="28615" spans="5:5" ht="15">
      <c r="E28615" s="22"/>
    </row>
    <row r="28616" spans="5:5" ht="15">
      <c r="E28616" s="22"/>
    </row>
    <row r="28617" spans="5:5" ht="15">
      <c r="E28617" s="22"/>
    </row>
    <row r="28618" spans="5:5" ht="15">
      <c r="E28618" s="22"/>
    </row>
    <row r="28619" spans="5:5" ht="15">
      <c r="E28619" s="22"/>
    </row>
    <row r="28620" spans="5:5" ht="15">
      <c r="E28620" s="22"/>
    </row>
    <row r="28621" spans="5:5" ht="15">
      <c r="E28621" s="22"/>
    </row>
    <row r="28622" spans="5:5" ht="15">
      <c r="E28622" s="22"/>
    </row>
    <row r="28623" spans="5:5" ht="15">
      <c r="E28623" s="22"/>
    </row>
    <row r="28624" spans="5:5" ht="15">
      <c r="E28624" s="22"/>
    </row>
    <row r="28625" spans="5:5" ht="15">
      <c r="E28625" s="22"/>
    </row>
    <row r="28626" spans="5:5" ht="15">
      <c r="E28626" s="22"/>
    </row>
    <row r="28627" spans="5:5" ht="15">
      <c r="E28627" s="22"/>
    </row>
    <row r="28628" spans="5:5" ht="15">
      <c r="E28628" s="22"/>
    </row>
    <row r="28629" spans="5:5" ht="15">
      <c r="E28629" s="22"/>
    </row>
    <row r="28630" spans="5:5" ht="15">
      <c r="E28630" s="22"/>
    </row>
    <row r="28631" spans="5:5" ht="15">
      <c r="E28631" s="22"/>
    </row>
    <row r="28632" spans="5:5" ht="15">
      <c r="E28632" s="22"/>
    </row>
    <row r="28633" spans="5:5" ht="15">
      <c r="E28633" s="22"/>
    </row>
    <row r="28634" spans="5:5" ht="15">
      <c r="E28634" s="22"/>
    </row>
    <row r="28635" spans="5:5" ht="15">
      <c r="E28635" s="22"/>
    </row>
    <row r="28636" spans="5:5" ht="15">
      <c r="E28636" s="22"/>
    </row>
    <row r="28637" spans="5:5" ht="15">
      <c r="E28637" s="22"/>
    </row>
    <row r="28638" spans="5:5" ht="15">
      <c r="E28638" s="22"/>
    </row>
    <row r="28639" spans="5:5" ht="15">
      <c r="E28639" s="22"/>
    </row>
    <row r="28640" spans="5:5" ht="15">
      <c r="E28640" s="22"/>
    </row>
    <row r="28641" spans="5:5" ht="15">
      <c r="E28641" s="22"/>
    </row>
    <row r="28642" spans="5:5" ht="15">
      <c r="E28642" s="22"/>
    </row>
    <row r="28643" spans="5:5" ht="15">
      <c r="E28643" s="22"/>
    </row>
    <row r="28644" spans="5:5" ht="15">
      <c r="E28644" s="22"/>
    </row>
    <row r="28645" spans="5:5" ht="15">
      <c r="E28645" s="22"/>
    </row>
    <row r="28646" spans="5:5" ht="15">
      <c r="E28646" s="22"/>
    </row>
    <row r="28647" spans="5:5" ht="15">
      <c r="E28647" s="22"/>
    </row>
    <row r="28648" spans="5:5" ht="15">
      <c r="E28648" s="22"/>
    </row>
    <row r="28649" spans="5:5" ht="15">
      <c r="E28649" s="22"/>
    </row>
    <row r="28650" spans="5:5" ht="15">
      <c r="E28650" s="22"/>
    </row>
    <row r="28651" spans="5:5" ht="15">
      <c r="E28651" s="22"/>
    </row>
    <row r="28652" spans="5:5" ht="15">
      <c r="E28652" s="22"/>
    </row>
    <row r="28653" spans="5:5" ht="15">
      <c r="E28653" s="22"/>
    </row>
    <row r="28654" spans="5:5" ht="15">
      <c r="E28654" s="22"/>
    </row>
    <row r="28655" spans="5:5" ht="15">
      <c r="E28655" s="22"/>
    </row>
    <row r="28656" spans="5:5" ht="15">
      <c r="E28656" s="22"/>
    </row>
    <row r="28657" spans="5:5" ht="15">
      <c r="E28657" s="22"/>
    </row>
    <row r="28658" spans="5:5" ht="15">
      <c r="E28658" s="22"/>
    </row>
    <row r="28659" spans="5:5" ht="15">
      <c r="E28659" s="22"/>
    </row>
    <row r="28660" spans="5:5" ht="15">
      <c r="E28660" s="22"/>
    </row>
    <row r="28661" spans="5:5" ht="15">
      <c r="E28661" s="22"/>
    </row>
    <row r="28662" spans="5:5" ht="15">
      <c r="E28662" s="22"/>
    </row>
    <row r="28663" spans="5:5" ht="15">
      <c r="E28663" s="22"/>
    </row>
    <row r="28664" spans="5:5" ht="15">
      <c r="E28664" s="22"/>
    </row>
    <row r="28665" spans="5:5" ht="15">
      <c r="E28665" s="22"/>
    </row>
    <row r="28666" spans="5:5" ht="15">
      <c r="E28666" s="22"/>
    </row>
    <row r="28667" spans="5:5" ht="15">
      <c r="E28667" s="22"/>
    </row>
    <row r="28668" spans="5:5" ht="15">
      <c r="E28668" s="22"/>
    </row>
    <row r="28669" spans="5:5" ht="15">
      <c r="E28669" s="22"/>
    </row>
    <row r="28670" spans="5:5" ht="15">
      <c r="E28670" s="22"/>
    </row>
    <row r="28671" spans="5:5" ht="15">
      <c r="E28671" s="22"/>
    </row>
    <row r="28672" spans="5:5" ht="15">
      <c r="E28672" s="22"/>
    </row>
    <row r="28673" spans="5:5" ht="15">
      <c r="E28673" s="22"/>
    </row>
    <row r="28674" spans="5:5" ht="15">
      <c r="E28674" s="22"/>
    </row>
    <row r="28675" spans="5:5" ht="15">
      <c r="E28675" s="22"/>
    </row>
    <row r="28676" spans="5:5" ht="15">
      <c r="E28676" s="22"/>
    </row>
    <row r="28677" spans="5:5" ht="15">
      <c r="E28677" s="22"/>
    </row>
    <row r="28678" spans="5:5" ht="15">
      <c r="E28678" s="22"/>
    </row>
    <row r="28679" spans="5:5" ht="15">
      <c r="E28679" s="22"/>
    </row>
    <row r="28680" spans="5:5" ht="15">
      <c r="E28680" s="22"/>
    </row>
    <row r="28681" spans="5:5" ht="15">
      <c r="E28681" s="22"/>
    </row>
    <row r="28682" spans="5:5" ht="15">
      <c r="E28682" s="22"/>
    </row>
    <row r="28683" spans="5:5" ht="15">
      <c r="E28683" s="22"/>
    </row>
    <row r="28684" spans="5:5" ht="15">
      <c r="E28684" s="22"/>
    </row>
    <row r="28685" spans="5:5" ht="15">
      <c r="E28685" s="22"/>
    </row>
    <row r="28686" spans="5:5" ht="15">
      <c r="E28686" s="22"/>
    </row>
    <row r="28687" spans="5:5" ht="15">
      <c r="E28687" s="22"/>
    </row>
    <row r="28688" spans="5:5" ht="15">
      <c r="E28688" s="22"/>
    </row>
    <row r="28689" spans="5:5" ht="15">
      <c r="E28689" s="22"/>
    </row>
    <row r="28690" spans="5:5" ht="15">
      <c r="E28690" s="22"/>
    </row>
    <row r="28691" spans="5:5" ht="15">
      <c r="E28691" s="22"/>
    </row>
    <row r="28692" spans="5:5" ht="15">
      <c r="E28692" s="22"/>
    </row>
    <row r="28693" spans="5:5" ht="15">
      <c r="E28693" s="22"/>
    </row>
    <row r="28694" spans="5:5" ht="15">
      <c r="E28694" s="22"/>
    </row>
    <row r="28695" spans="5:5" ht="15">
      <c r="E28695" s="22"/>
    </row>
    <row r="28696" spans="5:5" ht="15">
      <c r="E28696" s="22"/>
    </row>
    <row r="28697" spans="5:5" ht="15">
      <c r="E28697" s="22"/>
    </row>
    <row r="28698" spans="5:5" ht="15">
      <c r="E28698" s="22"/>
    </row>
    <row r="28699" spans="5:5" ht="15">
      <c r="E28699" s="22"/>
    </row>
    <row r="28700" spans="5:5" ht="15">
      <c r="E28700" s="22"/>
    </row>
    <row r="28701" spans="5:5" ht="15">
      <c r="E28701" s="22"/>
    </row>
    <row r="28702" spans="5:5" ht="15">
      <c r="E28702" s="22"/>
    </row>
    <row r="28703" spans="5:5" ht="15">
      <c r="E28703" s="22"/>
    </row>
    <row r="28704" spans="5:5" ht="15">
      <c r="E28704" s="22"/>
    </row>
    <row r="28705" spans="5:5" ht="15">
      <c r="E28705" s="22"/>
    </row>
    <row r="28706" spans="5:5" ht="15">
      <c r="E28706" s="22"/>
    </row>
    <row r="28707" spans="5:5" ht="15">
      <c r="E28707" s="22"/>
    </row>
    <row r="28708" spans="5:5" ht="15">
      <c r="E28708" s="22"/>
    </row>
    <row r="28709" spans="5:5" ht="15">
      <c r="E28709" s="22"/>
    </row>
    <row r="28710" spans="5:5" ht="15">
      <c r="E28710" s="22"/>
    </row>
    <row r="28711" spans="5:5" ht="15">
      <c r="E28711" s="22"/>
    </row>
    <row r="28712" spans="5:5" ht="15">
      <c r="E28712" s="22"/>
    </row>
    <row r="28713" spans="5:5" ht="15">
      <c r="E28713" s="22"/>
    </row>
    <row r="28714" spans="5:5" ht="15">
      <c r="E28714" s="22"/>
    </row>
    <row r="28715" spans="5:5" ht="15">
      <c r="E28715" s="22"/>
    </row>
    <row r="28716" spans="5:5" ht="15">
      <c r="E28716" s="22"/>
    </row>
    <row r="28717" spans="5:5" ht="15">
      <c r="E28717" s="22"/>
    </row>
    <row r="28718" spans="5:5" ht="15">
      <c r="E28718" s="22"/>
    </row>
    <row r="28719" spans="5:5" ht="15">
      <c r="E28719" s="22"/>
    </row>
    <row r="28720" spans="5:5" ht="15">
      <c r="E28720" s="22"/>
    </row>
    <row r="28721" spans="5:5" ht="15">
      <c r="E28721" s="22"/>
    </row>
    <row r="28722" spans="5:5" ht="15">
      <c r="E28722" s="22"/>
    </row>
    <row r="28723" spans="5:5" ht="15">
      <c r="E28723" s="22"/>
    </row>
    <row r="28724" spans="5:5" ht="15">
      <c r="E28724" s="22"/>
    </row>
    <row r="28725" spans="5:5" ht="15">
      <c r="E28725" s="22"/>
    </row>
    <row r="28726" spans="5:5" ht="15">
      <c r="E28726" s="22"/>
    </row>
    <row r="28727" spans="5:5" ht="15">
      <c r="E28727" s="22"/>
    </row>
    <row r="28728" spans="5:5" ht="15">
      <c r="E28728" s="22"/>
    </row>
    <row r="28729" spans="5:5" ht="15">
      <c r="E28729" s="22"/>
    </row>
    <row r="28730" spans="5:5" ht="15">
      <c r="E28730" s="22"/>
    </row>
    <row r="28731" spans="5:5" ht="15">
      <c r="E28731" s="22"/>
    </row>
    <row r="28732" spans="5:5" ht="15">
      <c r="E28732" s="22"/>
    </row>
    <row r="28733" spans="5:5" ht="15">
      <c r="E28733" s="22"/>
    </row>
    <row r="28734" spans="5:5" ht="15">
      <c r="E28734" s="22"/>
    </row>
    <row r="28735" spans="5:5" ht="15">
      <c r="E28735" s="22"/>
    </row>
    <row r="28736" spans="5:5" ht="15">
      <c r="E28736" s="22"/>
    </row>
    <row r="28737" spans="5:5" ht="15">
      <c r="E28737" s="22"/>
    </row>
    <row r="28738" spans="5:5" ht="15">
      <c r="E28738" s="22"/>
    </row>
    <row r="28739" spans="5:5" ht="15">
      <c r="E28739" s="22"/>
    </row>
    <row r="28740" spans="5:5" ht="15">
      <c r="E28740" s="22"/>
    </row>
    <row r="28741" spans="5:5" ht="15">
      <c r="E28741" s="22"/>
    </row>
    <row r="28742" spans="5:5" ht="15">
      <c r="E28742" s="22"/>
    </row>
    <row r="28743" spans="5:5" ht="15">
      <c r="E28743" s="22"/>
    </row>
    <row r="28744" spans="5:5" ht="15">
      <c r="E28744" s="22"/>
    </row>
    <row r="28745" spans="5:5" ht="15">
      <c r="E28745" s="22"/>
    </row>
    <row r="28746" spans="5:5" ht="15">
      <c r="E28746" s="22"/>
    </row>
    <row r="28747" spans="5:5" ht="15">
      <c r="E28747" s="22"/>
    </row>
    <row r="28748" spans="5:5" ht="15">
      <c r="E28748" s="22"/>
    </row>
    <row r="28749" spans="5:5" ht="15">
      <c r="E28749" s="22"/>
    </row>
    <row r="28750" spans="5:5" ht="15">
      <c r="E28750" s="22"/>
    </row>
    <row r="28751" spans="5:5" ht="15">
      <c r="E28751" s="22"/>
    </row>
    <row r="28752" spans="5:5" ht="15">
      <c r="E28752" s="22"/>
    </row>
    <row r="28753" spans="5:5" ht="15">
      <c r="E28753" s="22"/>
    </row>
    <row r="28754" spans="5:5" ht="15">
      <c r="E28754" s="22"/>
    </row>
    <row r="28755" spans="5:5" ht="15">
      <c r="E28755" s="22"/>
    </row>
    <row r="28756" spans="5:5" ht="15">
      <c r="E28756" s="22"/>
    </row>
    <row r="28757" spans="5:5" ht="15">
      <c r="E28757" s="22"/>
    </row>
    <row r="28758" spans="5:5" ht="15">
      <c r="E28758" s="22"/>
    </row>
    <row r="28759" spans="5:5" ht="15">
      <c r="E28759" s="22"/>
    </row>
    <row r="28760" spans="5:5" ht="15">
      <c r="E28760" s="22"/>
    </row>
    <row r="28761" spans="5:5" ht="15">
      <c r="E28761" s="22"/>
    </row>
    <row r="28762" spans="5:5" ht="15">
      <c r="E28762" s="22"/>
    </row>
    <row r="28763" spans="5:5" ht="15">
      <c r="E28763" s="22"/>
    </row>
    <row r="28764" spans="5:5" ht="15">
      <c r="E28764" s="22"/>
    </row>
    <row r="28765" spans="5:5" ht="15">
      <c r="E28765" s="22"/>
    </row>
    <row r="28766" spans="5:5" ht="15">
      <c r="E28766" s="22"/>
    </row>
    <row r="28767" spans="5:5" ht="15">
      <c r="E28767" s="22"/>
    </row>
    <row r="28768" spans="5:5" ht="15">
      <c r="E28768" s="22"/>
    </row>
    <row r="28769" spans="5:5" ht="15">
      <c r="E28769" s="22"/>
    </row>
    <row r="28770" spans="5:5" ht="15">
      <c r="E28770" s="22"/>
    </row>
    <row r="28771" spans="5:5" ht="15">
      <c r="E28771" s="22"/>
    </row>
    <row r="28772" spans="5:5" ht="15">
      <c r="E28772" s="22"/>
    </row>
    <row r="28773" spans="5:5" ht="15">
      <c r="E28773" s="22"/>
    </row>
    <row r="28774" spans="5:5" ht="15">
      <c r="E28774" s="22"/>
    </row>
    <row r="28775" spans="5:5" ht="15">
      <c r="E28775" s="22"/>
    </row>
    <row r="28776" spans="5:5" ht="15">
      <c r="E28776" s="22"/>
    </row>
    <row r="28777" spans="5:5" ht="15">
      <c r="E28777" s="22"/>
    </row>
    <row r="28778" spans="5:5" ht="15">
      <c r="E28778" s="22"/>
    </row>
    <row r="28779" spans="5:5" ht="15">
      <c r="E28779" s="22"/>
    </row>
    <row r="28780" spans="5:5" ht="15">
      <c r="E28780" s="22"/>
    </row>
    <row r="28781" spans="5:5" ht="15">
      <c r="E28781" s="22"/>
    </row>
    <row r="28782" spans="5:5" ht="15">
      <c r="E28782" s="22"/>
    </row>
    <row r="28783" spans="5:5" ht="15">
      <c r="E28783" s="22"/>
    </row>
    <row r="28784" spans="5:5" ht="15">
      <c r="E28784" s="22"/>
    </row>
    <row r="28785" spans="5:5" ht="15">
      <c r="E28785" s="22"/>
    </row>
    <row r="28786" spans="5:5" ht="15">
      <c r="E28786" s="22"/>
    </row>
    <row r="28787" spans="5:5" ht="15">
      <c r="E28787" s="22"/>
    </row>
    <row r="28788" spans="5:5" ht="15">
      <c r="E28788" s="22"/>
    </row>
    <row r="28789" spans="5:5" ht="15">
      <c r="E28789" s="22"/>
    </row>
    <row r="28790" spans="5:5" ht="15">
      <c r="E28790" s="22"/>
    </row>
    <row r="28791" spans="5:5" ht="15">
      <c r="E28791" s="22"/>
    </row>
    <row r="28792" spans="5:5" ht="15">
      <c r="E28792" s="22"/>
    </row>
    <row r="28793" spans="5:5" ht="15">
      <c r="E28793" s="22"/>
    </row>
    <row r="28794" spans="5:5" ht="15">
      <c r="E28794" s="22"/>
    </row>
    <row r="28795" spans="5:5" ht="15">
      <c r="E28795" s="22"/>
    </row>
    <row r="28796" spans="5:5" ht="15">
      <c r="E28796" s="22"/>
    </row>
    <row r="28797" spans="5:5" ht="15">
      <c r="E28797" s="22"/>
    </row>
    <row r="28798" spans="5:5" ht="15">
      <c r="E28798" s="22"/>
    </row>
    <row r="28799" spans="5:5" ht="15">
      <c r="E28799" s="22"/>
    </row>
    <row r="28800" spans="5:5" ht="15">
      <c r="E28800" s="22"/>
    </row>
    <row r="28801" spans="5:5" ht="15">
      <c r="E28801" s="22"/>
    </row>
    <row r="28802" spans="5:5" ht="15">
      <c r="E28802" s="22"/>
    </row>
    <row r="28803" spans="5:5" ht="15">
      <c r="E28803" s="22"/>
    </row>
    <row r="28804" spans="5:5" ht="15">
      <c r="E28804" s="22"/>
    </row>
    <row r="28805" spans="5:5" ht="15">
      <c r="E28805" s="22"/>
    </row>
    <row r="28806" spans="5:5" ht="15">
      <c r="E28806" s="22"/>
    </row>
    <row r="28807" spans="5:5" ht="15">
      <c r="E28807" s="22"/>
    </row>
    <row r="28808" spans="5:5" ht="15">
      <c r="E28808" s="22"/>
    </row>
    <row r="28809" spans="5:5" ht="15">
      <c r="E28809" s="22"/>
    </row>
    <row r="28810" spans="5:5" ht="15">
      <c r="E28810" s="22"/>
    </row>
    <row r="28811" spans="5:5" ht="15">
      <c r="E28811" s="22"/>
    </row>
    <row r="28812" spans="5:5" ht="15">
      <c r="E28812" s="22"/>
    </row>
    <row r="28813" spans="5:5" ht="15">
      <c r="E28813" s="22"/>
    </row>
    <row r="28814" spans="5:5" ht="15">
      <c r="E28814" s="22"/>
    </row>
    <row r="28815" spans="5:5" ht="15">
      <c r="E28815" s="22"/>
    </row>
    <row r="28816" spans="5:5" ht="15">
      <c r="E28816" s="22"/>
    </row>
    <row r="28817" spans="5:5" ht="15">
      <c r="E28817" s="22"/>
    </row>
    <row r="28818" spans="5:5" ht="15">
      <c r="E28818" s="22"/>
    </row>
    <row r="28819" spans="5:5" ht="15">
      <c r="E28819" s="22"/>
    </row>
    <row r="28820" spans="5:5" ht="15">
      <c r="E28820" s="22"/>
    </row>
    <row r="28821" spans="5:5" ht="15">
      <c r="E28821" s="22"/>
    </row>
    <row r="28822" spans="5:5" ht="15">
      <c r="E28822" s="22"/>
    </row>
    <row r="28823" spans="5:5" ht="15">
      <c r="E28823" s="22"/>
    </row>
    <row r="28824" spans="5:5" ht="15">
      <c r="E28824" s="22"/>
    </row>
    <row r="28825" spans="5:5" ht="15">
      <c r="E28825" s="22"/>
    </row>
    <row r="28826" spans="5:5" ht="15">
      <c r="E28826" s="22"/>
    </row>
    <row r="28827" spans="5:5" ht="15">
      <c r="E28827" s="22"/>
    </row>
    <row r="28828" spans="5:5" ht="15">
      <c r="E28828" s="22"/>
    </row>
    <row r="28829" spans="5:5" ht="15">
      <c r="E28829" s="22"/>
    </row>
    <row r="28830" spans="5:5" ht="15">
      <c r="E28830" s="22"/>
    </row>
    <row r="28831" spans="5:5" ht="15">
      <c r="E28831" s="22"/>
    </row>
    <row r="28832" spans="5:5" ht="15">
      <c r="E28832" s="22"/>
    </row>
    <row r="28833" spans="5:5" ht="15">
      <c r="E28833" s="22"/>
    </row>
    <row r="28834" spans="5:5" ht="15">
      <c r="E28834" s="22"/>
    </row>
    <row r="28835" spans="5:5" ht="15">
      <c r="E28835" s="22"/>
    </row>
    <row r="28836" spans="5:5" ht="15">
      <c r="E28836" s="22"/>
    </row>
    <row r="28837" spans="5:5" ht="15">
      <c r="E28837" s="22"/>
    </row>
    <row r="28838" spans="5:5" ht="15">
      <c r="E28838" s="22"/>
    </row>
    <row r="28839" spans="5:5" ht="15">
      <c r="E28839" s="22"/>
    </row>
    <row r="28840" spans="5:5" ht="15">
      <c r="E28840" s="22"/>
    </row>
    <row r="28841" spans="5:5" ht="15">
      <c r="E28841" s="22"/>
    </row>
    <row r="28842" spans="5:5" ht="15">
      <c r="E28842" s="22"/>
    </row>
    <row r="28843" spans="5:5" ht="15">
      <c r="E28843" s="22"/>
    </row>
    <row r="28844" spans="5:5" ht="15">
      <c r="E28844" s="22"/>
    </row>
    <row r="28845" spans="5:5" ht="15">
      <c r="E28845" s="22"/>
    </row>
    <row r="28846" spans="5:5" ht="15">
      <c r="E28846" s="22"/>
    </row>
    <row r="28847" spans="5:5" ht="15">
      <c r="E28847" s="22"/>
    </row>
    <row r="28848" spans="5:5" ht="15">
      <c r="E28848" s="22"/>
    </row>
    <row r="28849" spans="5:5" ht="15">
      <c r="E28849" s="22"/>
    </row>
    <row r="28850" spans="5:5" ht="15">
      <c r="E28850" s="22"/>
    </row>
    <row r="28851" spans="5:5" ht="15">
      <c r="E28851" s="22"/>
    </row>
    <row r="28852" spans="5:5" ht="15">
      <c r="E28852" s="22"/>
    </row>
    <row r="28853" spans="5:5" ht="15">
      <c r="E28853" s="22"/>
    </row>
    <row r="28854" spans="5:5" ht="15">
      <c r="E28854" s="22"/>
    </row>
    <row r="28855" spans="5:5" ht="15">
      <c r="E28855" s="22"/>
    </row>
    <row r="28856" spans="5:5" ht="15">
      <c r="E28856" s="22"/>
    </row>
    <row r="28857" spans="5:5" ht="15">
      <c r="E28857" s="22"/>
    </row>
    <row r="28858" spans="5:5" ht="15">
      <c r="E28858" s="22"/>
    </row>
    <row r="28859" spans="5:5" ht="15">
      <c r="E28859" s="22"/>
    </row>
    <row r="28860" spans="5:5" ht="15">
      <c r="E28860" s="22"/>
    </row>
    <row r="28861" spans="5:5" ht="15">
      <c r="E28861" s="22"/>
    </row>
    <row r="28862" spans="5:5" ht="15">
      <c r="E28862" s="22"/>
    </row>
    <row r="28863" spans="5:5" ht="15">
      <c r="E28863" s="22"/>
    </row>
    <row r="28864" spans="5:5" ht="15">
      <c r="E28864" s="22"/>
    </row>
    <row r="28865" spans="5:5" ht="15">
      <c r="E28865" s="22"/>
    </row>
    <row r="28866" spans="5:5" ht="15">
      <c r="E28866" s="22"/>
    </row>
    <row r="28867" spans="5:5" ht="15">
      <c r="E28867" s="22"/>
    </row>
    <row r="28868" spans="5:5" ht="15">
      <c r="E28868" s="22"/>
    </row>
    <row r="28869" spans="5:5" ht="15">
      <c r="E28869" s="22"/>
    </row>
    <row r="28870" spans="5:5" ht="15">
      <c r="E28870" s="22"/>
    </row>
    <row r="28871" spans="5:5" ht="15">
      <c r="E28871" s="22"/>
    </row>
    <row r="28872" spans="5:5" ht="15">
      <c r="E28872" s="22"/>
    </row>
    <row r="28873" spans="5:5" ht="15">
      <c r="E28873" s="22"/>
    </row>
    <row r="28874" spans="5:5" ht="15">
      <c r="E28874" s="22"/>
    </row>
    <row r="28875" spans="5:5" ht="15">
      <c r="E28875" s="22"/>
    </row>
    <row r="28876" spans="5:5" ht="15">
      <c r="E28876" s="22"/>
    </row>
    <row r="28877" spans="5:5" ht="15">
      <c r="E28877" s="22"/>
    </row>
    <row r="28878" spans="5:5" ht="15">
      <c r="E28878" s="22"/>
    </row>
    <row r="28879" spans="5:5" ht="15">
      <c r="E28879" s="22"/>
    </row>
    <row r="28880" spans="5:5" ht="15">
      <c r="E28880" s="22"/>
    </row>
    <row r="28881" spans="5:5" ht="15">
      <c r="E28881" s="22"/>
    </row>
    <row r="28882" spans="5:5" ht="15">
      <c r="E28882" s="22"/>
    </row>
    <row r="28883" spans="5:5" ht="15">
      <c r="E28883" s="22"/>
    </row>
    <row r="28884" spans="5:5" ht="15">
      <c r="E28884" s="22"/>
    </row>
    <row r="28885" spans="5:5" ht="15">
      <c r="E28885" s="22"/>
    </row>
    <row r="28886" spans="5:5" ht="15">
      <c r="E28886" s="22"/>
    </row>
    <row r="28887" spans="5:5" ht="15">
      <c r="E28887" s="22"/>
    </row>
    <row r="28888" spans="5:5" ht="15">
      <c r="E28888" s="22"/>
    </row>
    <row r="28889" spans="5:5" ht="15">
      <c r="E28889" s="22"/>
    </row>
    <row r="28890" spans="5:5" ht="15">
      <c r="E28890" s="22"/>
    </row>
    <row r="28891" spans="5:5" ht="15">
      <c r="E28891" s="22"/>
    </row>
    <row r="28892" spans="5:5" ht="15">
      <c r="E28892" s="22"/>
    </row>
    <row r="28893" spans="5:5" ht="15">
      <c r="E28893" s="22"/>
    </row>
    <row r="28894" spans="5:5" ht="15">
      <c r="E28894" s="22"/>
    </row>
    <row r="28895" spans="5:5" ht="15">
      <c r="E28895" s="22"/>
    </row>
    <row r="28896" spans="5:5" ht="15">
      <c r="E28896" s="22"/>
    </row>
    <row r="28897" spans="5:5" ht="15">
      <c r="E28897" s="22"/>
    </row>
    <row r="28898" spans="5:5" ht="15">
      <c r="E28898" s="22"/>
    </row>
    <row r="28899" spans="5:5" ht="15">
      <c r="E28899" s="22"/>
    </row>
    <row r="28900" spans="5:5" ht="15">
      <c r="E28900" s="22"/>
    </row>
    <row r="28901" spans="5:5" ht="15">
      <c r="E28901" s="22"/>
    </row>
    <row r="28902" spans="5:5" ht="15">
      <c r="E28902" s="22"/>
    </row>
    <row r="28903" spans="5:5" ht="15">
      <c r="E28903" s="22"/>
    </row>
    <row r="28904" spans="5:5" ht="15">
      <c r="E28904" s="22"/>
    </row>
    <row r="28905" spans="5:5" ht="15">
      <c r="E28905" s="22"/>
    </row>
    <row r="28906" spans="5:5" ht="15">
      <c r="E28906" s="22"/>
    </row>
    <row r="28907" spans="5:5" ht="15">
      <c r="E28907" s="22"/>
    </row>
    <row r="28908" spans="5:5" ht="15">
      <c r="E28908" s="22"/>
    </row>
    <row r="28909" spans="5:5" ht="15">
      <c r="E28909" s="22"/>
    </row>
    <row r="28910" spans="5:5" ht="15">
      <c r="E28910" s="22"/>
    </row>
    <row r="28911" spans="5:5" ht="15">
      <c r="E28911" s="22"/>
    </row>
    <row r="28912" spans="5:5" ht="15">
      <c r="E28912" s="22"/>
    </row>
    <row r="28913" spans="5:5" ht="15">
      <c r="E28913" s="22"/>
    </row>
    <row r="28914" spans="5:5" ht="15">
      <c r="E28914" s="22"/>
    </row>
    <row r="28915" spans="5:5" ht="15">
      <c r="E28915" s="22"/>
    </row>
    <row r="28916" spans="5:5" ht="15">
      <c r="E28916" s="22"/>
    </row>
    <row r="28917" spans="5:5" ht="15">
      <c r="E28917" s="22"/>
    </row>
    <row r="28918" spans="5:5" ht="15">
      <c r="E28918" s="22"/>
    </row>
    <row r="28919" spans="5:5" ht="15">
      <c r="E28919" s="22"/>
    </row>
    <row r="28920" spans="5:5" ht="15">
      <c r="E28920" s="22"/>
    </row>
    <row r="28921" spans="5:5" ht="15">
      <c r="E28921" s="22"/>
    </row>
    <row r="28922" spans="5:5" ht="15">
      <c r="E28922" s="22"/>
    </row>
    <row r="28923" spans="5:5" ht="15">
      <c r="E28923" s="22"/>
    </row>
    <row r="28924" spans="5:5" ht="15">
      <c r="E28924" s="22"/>
    </row>
    <row r="28925" spans="5:5" ht="15">
      <c r="E28925" s="22"/>
    </row>
    <row r="28926" spans="5:5" ht="15">
      <c r="E28926" s="22"/>
    </row>
    <row r="28927" spans="5:5" ht="15">
      <c r="E28927" s="22"/>
    </row>
    <row r="28928" spans="5:5" ht="15">
      <c r="E28928" s="22"/>
    </row>
    <row r="28929" spans="5:5" ht="15">
      <c r="E28929" s="22"/>
    </row>
    <row r="28930" spans="5:5" ht="15">
      <c r="E28930" s="22"/>
    </row>
    <row r="28931" spans="5:5" ht="15">
      <c r="E28931" s="22"/>
    </row>
    <row r="28932" spans="5:5" ht="15">
      <c r="E28932" s="22"/>
    </row>
    <row r="28933" spans="5:5" ht="15">
      <c r="E28933" s="22"/>
    </row>
    <row r="28934" spans="5:5" ht="15">
      <c r="E28934" s="22"/>
    </row>
    <row r="28935" spans="5:5" ht="15">
      <c r="E28935" s="22"/>
    </row>
    <row r="28936" spans="5:5" ht="15">
      <c r="E28936" s="22"/>
    </row>
    <row r="28937" spans="5:5" ht="15">
      <c r="E28937" s="22"/>
    </row>
    <row r="28938" spans="5:5" ht="15">
      <c r="E28938" s="22"/>
    </row>
    <row r="28939" spans="5:5" ht="15">
      <c r="E28939" s="22"/>
    </row>
    <row r="28940" spans="5:5" ht="15">
      <c r="E28940" s="22"/>
    </row>
    <row r="28941" spans="5:5" ht="15">
      <c r="E28941" s="22"/>
    </row>
    <row r="28942" spans="5:5" ht="15">
      <c r="E28942" s="22"/>
    </row>
    <row r="28943" spans="5:5" ht="15">
      <c r="E28943" s="22"/>
    </row>
    <row r="28944" spans="5:5" ht="15">
      <c r="E28944" s="22"/>
    </row>
    <row r="28945" spans="5:5" ht="15">
      <c r="E28945" s="22"/>
    </row>
    <row r="28946" spans="5:5" ht="15">
      <c r="E28946" s="22"/>
    </row>
    <row r="28947" spans="5:5" ht="15">
      <c r="E28947" s="22"/>
    </row>
    <row r="28948" spans="5:5" ht="15">
      <c r="E28948" s="22"/>
    </row>
    <row r="28949" spans="5:5" ht="15">
      <c r="E28949" s="22"/>
    </row>
    <row r="28950" spans="5:5" ht="15">
      <c r="E28950" s="22"/>
    </row>
    <row r="28951" spans="5:5" ht="15">
      <c r="E28951" s="22"/>
    </row>
    <row r="28952" spans="5:5" ht="15">
      <c r="E28952" s="22"/>
    </row>
    <row r="28953" spans="5:5" ht="15">
      <c r="E28953" s="22"/>
    </row>
    <row r="28954" spans="5:5" ht="15">
      <c r="E28954" s="22"/>
    </row>
    <row r="28955" spans="5:5" ht="15">
      <c r="E28955" s="22"/>
    </row>
    <row r="28956" spans="5:5" ht="15">
      <c r="E28956" s="22"/>
    </row>
    <row r="28957" spans="5:5" ht="15">
      <c r="E28957" s="22"/>
    </row>
    <row r="28958" spans="5:5" ht="15">
      <c r="E28958" s="22"/>
    </row>
    <row r="28959" spans="5:5" ht="15">
      <c r="E28959" s="22"/>
    </row>
    <row r="28960" spans="5:5" ht="15">
      <c r="E28960" s="22"/>
    </row>
    <row r="28961" spans="5:5" ht="15">
      <c r="E28961" s="22"/>
    </row>
    <row r="28962" spans="5:5" ht="15">
      <c r="E28962" s="22"/>
    </row>
    <row r="28963" spans="5:5" ht="15">
      <c r="E28963" s="22"/>
    </row>
    <row r="28964" spans="5:5" ht="15">
      <c r="E28964" s="22"/>
    </row>
    <row r="28965" spans="5:5" ht="15">
      <c r="E28965" s="22"/>
    </row>
    <row r="28966" spans="5:5" ht="15">
      <c r="E28966" s="22"/>
    </row>
    <row r="28967" spans="5:5" ht="15">
      <c r="E28967" s="22"/>
    </row>
    <row r="28968" spans="5:5" ht="15">
      <c r="E28968" s="22"/>
    </row>
    <row r="28969" spans="5:5" ht="15">
      <c r="E28969" s="22"/>
    </row>
    <row r="28970" spans="5:5" ht="15">
      <c r="E28970" s="22"/>
    </row>
    <row r="28971" spans="5:5" ht="15">
      <c r="E28971" s="22"/>
    </row>
    <row r="28972" spans="5:5" ht="15">
      <c r="E28972" s="22"/>
    </row>
    <row r="28973" spans="5:5" ht="15">
      <c r="E28973" s="22"/>
    </row>
    <row r="28974" spans="5:5" ht="15">
      <c r="E28974" s="22"/>
    </row>
    <row r="28975" spans="5:5" ht="15">
      <c r="E28975" s="22"/>
    </row>
    <row r="28976" spans="5:5" ht="15">
      <c r="E28976" s="22"/>
    </row>
    <row r="28977" spans="5:5" ht="15">
      <c r="E28977" s="22"/>
    </row>
    <row r="28978" spans="5:5" ht="15">
      <c r="E28978" s="22"/>
    </row>
    <row r="28979" spans="5:5" ht="15">
      <c r="E28979" s="22"/>
    </row>
    <row r="28980" spans="5:5" ht="15">
      <c r="E28980" s="22"/>
    </row>
    <row r="28981" spans="5:5" ht="15">
      <c r="E28981" s="22"/>
    </row>
    <row r="28982" spans="5:5" ht="15">
      <c r="E28982" s="22"/>
    </row>
    <row r="28983" spans="5:5" ht="15">
      <c r="E28983" s="22"/>
    </row>
    <row r="28984" spans="5:5" ht="15">
      <c r="E28984" s="22"/>
    </row>
    <row r="28985" spans="5:5" ht="15">
      <c r="E28985" s="22"/>
    </row>
    <row r="28986" spans="5:5" ht="15">
      <c r="E28986" s="22"/>
    </row>
    <row r="28987" spans="5:5" ht="15">
      <c r="E28987" s="22"/>
    </row>
    <row r="28988" spans="5:5" ht="15">
      <c r="E28988" s="22"/>
    </row>
    <row r="28989" spans="5:5" ht="15">
      <c r="E28989" s="22"/>
    </row>
    <row r="28990" spans="5:5" ht="15">
      <c r="E28990" s="22"/>
    </row>
    <row r="28991" spans="5:5" ht="15">
      <c r="E28991" s="22"/>
    </row>
    <row r="28992" spans="5:5" ht="15">
      <c r="E28992" s="22"/>
    </row>
    <row r="28993" spans="5:5" ht="15">
      <c r="E28993" s="22"/>
    </row>
    <row r="28994" spans="5:5" ht="15">
      <c r="E28994" s="22"/>
    </row>
    <row r="28995" spans="5:5" ht="15">
      <c r="E28995" s="22"/>
    </row>
    <row r="28996" spans="5:5" ht="15">
      <c r="E28996" s="22"/>
    </row>
    <row r="28997" spans="5:5" ht="15">
      <c r="E28997" s="22"/>
    </row>
    <row r="28998" spans="5:5" ht="15">
      <c r="E28998" s="22"/>
    </row>
    <row r="28999" spans="5:5" ht="15">
      <c r="E28999" s="22"/>
    </row>
    <row r="29000" spans="5:5" ht="15">
      <c r="E29000" s="22"/>
    </row>
    <row r="29001" spans="5:5" ht="15">
      <c r="E29001" s="22"/>
    </row>
    <row r="29002" spans="5:5" ht="15">
      <c r="E29002" s="22"/>
    </row>
    <row r="29003" spans="5:5" ht="15">
      <c r="E29003" s="22"/>
    </row>
    <row r="29004" spans="5:5" ht="15">
      <c r="E29004" s="22"/>
    </row>
    <row r="29005" spans="5:5" ht="15">
      <c r="E29005" s="22"/>
    </row>
    <row r="29006" spans="5:5" ht="15">
      <c r="E29006" s="22"/>
    </row>
    <row r="29007" spans="5:5" ht="15">
      <c r="E29007" s="22"/>
    </row>
    <row r="29008" spans="5:5" ht="15">
      <c r="E29008" s="22"/>
    </row>
    <row r="29009" spans="5:5" ht="15">
      <c r="E29009" s="22"/>
    </row>
    <row r="29010" spans="5:5" ht="15">
      <c r="E29010" s="22"/>
    </row>
    <row r="29011" spans="5:5" ht="15">
      <c r="E29011" s="22"/>
    </row>
    <row r="29012" spans="5:5" ht="15">
      <c r="E29012" s="22"/>
    </row>
    <row r="29013" spans="5:5" ht="15">
      <c r="E29013" s="22"/>
    </row>
    <row r="29014" spans="5:5" ht="15">
      <c r="E29014" s="22"/>
    </row>
    <row r="29015" spans="5:5" ht="15">
      <c r="E29015" s="22"/>
    </row>
    <row r="29016" spans="5:5" ht="15">
      <c r="E29016" s="22"/>
    </row>
    <row r="29017" spans="5:5" ht="15">
      <c r="E29017" s="22"/>
    </row>
    <row r="29018" spans="5:5" ht="15">
      <c r="E29018" s="22"/>
    </row>
    <row r="29019" spans="5:5" ht="15">
      <c r="E29019" s="22"/>
    </row>
    <row r="29020" spans="5:5" ht="15">
      <c r="E29020" s="22"/>
    </row>
    <row r="29021" spans="5:5" ht="15">
      <c r="E29021" s="22"/>
    </row>
    <row r="29022" spans="5:5" ht="15">
      <c r="E29022" s="22"/>
    </row>
    <row r="29023" spans="5:5" ht="15">
      <c r="E29023" s="22"/>
    </row>
    <row r="29024" spans="5:5" ht="15">
      <c r="E29024" s="22"/>
    </row>
    <row r="29025" spans="5:5" ht="15">
      <c r="E29025" s="22"/>
    </row>
    <row r="29026" spans="5:5" ht="15">
      <c r="E29026" s="22"/>
    </row>
    <row r="29027" spans="5:5" ht="15">
      <c r="E29027" s="22"/>
    </row>
    <row r="29028" spans="5:5" ht="15">
      <c r="E29028" s="22"/>
    </row>
    <row r="29029" spans="5:5" ht="15">
      <c r="E29029" s="22"/>
    </row>
    <row r="29030" spans="5:5" ht="15">
      <c r="E29030" s="22"/>
    </row>
    <row r="29031" spans="5:5" ht="15">
      <c r="E29031" s="22"/>
    </row>
    <row r="29032" spans="5:5" ht="15">
      <c r="E29032" s="22"/>
    </row>
    <row r="29033" spans="5:5" ht="15">
      <c r="E29033" s="22"/>
    </row>
    <row r="29034" spans="5:5" ht="15">
      <c r="E29034" s="22"/>
    </row>
    <row r="29035" spans="5:5" ht="15">
      <c r="E29035" s="22"/>
    </row>
    <row r="29036" spans="5:5" ht="15">
      <c r="E29036" s="22"/>
    </row>
    <row r="29037" spans="5:5" ht="15">
      <c r="E29037" s="22"/>
    </row>
    <row r="29038" spans="5:5" ht="15">
      <c r="E29038" s="22"/>
    </row>
    <row r="29039" spans="5:5" ht="15">
      <c r="E29039" s="22"/>
    </row>
    <row r="29040" spans="5:5" ht="15">
      <c r="E29040" s="22"/>
    </row>
    <row r="29041" spans="5:5" ht="15">
      <c r="E29041" s="22"/>
    </row>
    <row r="29042" spans="5:5" ht="15">
      <c r="E29042" s="22"/>
    </row>
    <row r="29043" spans="5:5" ht="15">
      <c r="E29043" s="22"/>
    </row>
    <row r="29044" spans="5:5" ht="15">
      <c r="E29044" s="22"/>
    </row>
    <row r="29045" spans="5:5" ht="15">
      <c r="E29045" s="22"/>
    </row>
    <row r="29046" spans="5:5" ht="15">
      <c r="E29046" s="22"/>
    </row>
    <row r="29047" spans="5:5" ht="15">
      <c r="E29047" s="22"/>
    </row>
    <row r="29048" spans="5:5" ht="15">
      <c r="E29048" s="22"/>
    </row>
    <row r="29049" spans="5:5" ht="15">
      <c r="E29049" s="22"/>
    </row>
    <row r="29050" spans="5:5" ht="15">
      <c r="E29050" s="22"/>
    </row>
    <row r="29051" spans="5:5" ht="15">
      <c r="E29051" s="22"/>
    </row>
    <row r="29052" spans="5:5" ht="15">
      <c r="E29052" s="22"/>
    </row>
    <row r="29053" spans="5:5" ht="15">
      <c r="E29053" s="22"/>
    </row>
    <row r="29054" spans="5:5" ht="15">
      <c r="E29054" s="22"/>
    </row>
    <row r="29055" spans="5:5" ht="15">
      <c r="E29055" s="22"/>
    </row>
    <row r="29056" spans="5:5" ht="15">
      <c r="E29056" s="22"/>
    </row>
    <row r="29057" spans="5:5" ht="15">
      <c r="E29057" s="22"/>
    </row>
    <row r="29058" spans="5:5" ht="15">
      <c r="E29058" s="22"/>
    </row>
    <row r="29059" spans="5:5" ht="15">
      <c r="E29059" s="22"/>
    </row>
    <row r="29060" spans="5:5" ht="15">
      <c r="E29060" s="22"/>
    </row>
    <row r="29061" spans="5:5" ht="15">
      <c r="E29061" s="22"/>
    </row>
    <row r="29062" spans="5:5" ht="15">
      <c r="E29062" s="22"/>
    </row>
    <row r="29063" spans="5:5" ht="15">
      <c r="E29063" s="22"/>
    </row>
    <row r="29064" spans="5:5" ht="15">
      <c r="E29064" s="22"/>
    </row>
    <row r="29065" spans="5:5" ht="15">
      <c r="E29065" s="22"/>
    </row>
    <row r="29066" spans="5:5" ht="15">
      <c r="E29066" s="22"/>
    </row>
    <row r="29067" spans="5:5" ht="15">
      <c r="E29067" s="22"/>
    </row>
    <row r="29068" spans="5:5" ht="15">
      <c r="E29068" s="22"/>
    </row>
    <row r="29069" spans="5:5" ht="15">
      <c r="E29069" s="22"/>
    </row>
    <row r="29070" spans="5:5" ht="15">
      <c r="E29070" s="22"/>
    </row>
    <row r="29071" spans="5:5" ht="15">
      <c r="E29071" s="22"/>
    </row>
    <row r="29072" spans="5:5" ht="15">
      <c r="E29072" s="22"/>
    </row>
    <row r="29073" spans="5:5" ht="15">
      <c r="E29073" s="22"/>
    </row>
    <row r="29074" spans="5:5" ht="15">
      <c r="E29074" s="22"/>
    </row>
    <row r="29075" spans="5:5" ht="15">
      <c r="E29075" s="22"/>
    </row>
    <row r="29076" spans="5:5" ht="15">
      <c r="E29076" s="22"/>
    </row>
    <row r="29077" spans="5:5" ht="15">
      <c r="E29077" s="22"/>
    </row>
    <row r="29078" spans="5:5" ht="15">
      <c r="E29078" s="22"/>
    </row>
    <row r="29079" spans="5:5" ht="15">
      <c r="E29079" s="22"/>
    </row>
    <row r="29080" spans="5:5" ht="15">
      <c r="E29080" s="22"/>
    </row>
    <row r="29081" spans="5:5" ht="15">
      <c r="E29081" s="22"/>
    </row>
    <row r="29082" spans="5:5" ht="15">
      <c r="E29082" s="22"/>
    </row>
    <row r="29083" spans="5:5" ht="15">
      <c r="E29083" s="22"/>
    </row>
    <row r="29084" spans="5:5" ht="15">
      <c r="E29084" s="22"/>
    </row>
    <row r="29085" spans="5:5" ht="15">
      <c r="E29085" s="22"/>
    </row>
    <row r="29086" spans="5:5" ht="15">
      <c r="E29086" s="22"/>
    </row>
    <row r="29087" spans="5:5" ht="15">
      <c r="E29087" s="22"/>
    </row>
    <row r="29088" spans="5:5" ht="15">
      <c r="E29088" s="22"/>
    </row>
    <row r="29089" spans="5:5" ht="15">
      <c r="E29089" s="22"/>
    </row>
    <row r="29090" spans="5:5" ht="15">
      <c r="E29090" s="22"/>
    </row>
    <row r="29091" spans="5:5" ht="15">
      <c r="E29091" s="22"/>
    </row>
    <row r="29092" spans="5:5" ht="15">
      <c r="E29092" s="22"/>
    </row>
    <row r="29093" spans="5:5" ht="15">
      <c r="E29093" s="22"/>
    </row>
    <row r="29094" spans="5:5" ht="15">
      <c r="E29094" s="22"/>
    </row>
    <row r="29095" spans="5:5" ht="15">
      <c r="E29095" s="22"/>
    </row>
    <row r="29096" spans="5:5" ht="15">
      <c r="E29096" s="22"/>
    </row>
    <row r="29097" spans="5:5" ht="15">
      <c r="E29097" s="22"/>
    </row>
    <row r="29098" spans="5:5" ht="15">
      <c r="E29098" s="22"/>
    </row>
    <row r="29099" spans="5:5" ht="15">
      <c r="E29099" s="22"/>
    </row>
    <row r="29100" spans="5:5" ht="15">
      <c r="E29100" s="22"/>
    </row>
    <row r="29101" spans="5:5" ht="15">
      <c r="E29101" s="22"/>
    </row>
    <row r="29102" spans="5:5" ht="15">
      <c r="E29102" s="22"/>
    </row>
    <row r="29103" spans="5:5" ht="15">
      <c r="E29103" s="22"/>
    </row>
    <row r="29104" spans="5:5" ht="15">
      <c r="E29104" s="22"/>
    </row>
    <row r="29105" spans="5:5" ht="15">
      <c r="E29105" s="22"/>
    </row>
    <row r="29106" spans="5:5" ht="15">
      <c r="E29106" s="22"/>
    </row>
    <row r="29107" spans="5:5" ht="15">
      <c r="E29107" s="22"/>
    </row>
    <row r="29108" spans="5:5" ht="15">
      <c r="E29108" s="22"/>
    </row>
    <row r="29109" spans="5:5" ht="15">
      <c r="E29109" s="22"/>
    </row>
    <row r="29110" spans="5:5" ht="15">
      <c r="E29110" s="22"/>
    </row>
    <row r="29111" spans="5:5" ht="15">
      <c r="E29111" s="22"/>
    </row>
    <row r="29112" spans="5:5" ht="15">
      <c r="E29112" s="22"/>
    </row>
    <row r="29113" spans="5:5" ht="15">
      <c r="E29113" s="22"/>
    </row>
    <row r="29114" spans="5:5" ht="15">
      <c r="E29114" s="22"/>
    </row>
    <row r="29115" spans="5:5" ht="15">
      <c r="E29115" s="22"/>
    </row>
    <row r="29116" spans="5:5" ht="15">
      <c r="E29116" s="22"/>
    </row>
    <row r="29117" spans="5:5" ht="15">
      <c r="E29117" s="22"/>
    </row>
    <row r="29118" spans="5:5" ht="15">
      <c r="E29118" s="22"/>
    </row>
    <row r="29119" spans="5:5" ht="15">
      <c r="E29119" s="22"/>
    </row>
    <row r="29120" spans="5:5" ht="15">
      <c r="E29120" s="22"/>
    </row>
    <row r="29121" spans="5:5" ht="15">
      <c r="E29121" s="22"/>
    </row>
    <row r="29122" spans="5:5" ht="15">
      <c r="E29122" s="22"/>
    </row>
    <row r="29123" spans="5:5" ht="15">
      <c r="E29123" s="22"/>
    </row>
    <row r="29124" spans="5:5" ht="15">
      <c r="E29124" s="22"/>
    </row>
    <row r="29125" spans="5:5" ht="15">
      <c r="E29125" s="22"/>
    </row>
    <row r="29126" spans="5:5" ht="15">
      <c r="E29126" s="22"/>
    </row>
    <row r="29127" spans="5:5" ht="15">
      <c r="E29127" s="22"/>
    </row>
    <row r="29128" spans="5:5" ht="15">
      <c r="E29128" s="22"/>
    </row>
    <row r="29129" spans="5:5" ht="15">
      <c r="E29129" s="22"/>
    </row>
    <row r="29130" spans="5:5" ht="15">
      <c r="E29130" s="22"/>
    </row>
    <row r="29131" spans="5:5" ht="15">
      <c r="E29131" s="22"/>
    </row>
    <row r="29132" spans="5:5" ht="15">
      <c r="E29132" s="22"/>
    </row>
    <row r="29133" spans="5:5" ht="15">
      <c r="E29133" s="22"/>
    </row>
    <row r="29134" spans="5:5" ht="15">
      <c r="E29134" s="22"/>
    </row>
    <row r="29135" spans="5:5" ht="15">
      <c r="E29135" s="22"/>
    </row>
    <row r="29136" spans="5:5" ht="15">
      <c r="E29136" s="22"/>
    </row>
    <row r="29137" spans="5:5" ht="15">
      <c r="E29137" s="22"/>
    </row>
    <row r="29138" spans="5:5" ht="15">
      <c r="E29138" s="22"/>
    </row>
    <row r="29139" spans="5:5" ht="15">
      <c r="E29139" s="22"/>
    </row>
    <row r="29140" spans="5:5" ht="15">
      <c r="E29140" s="22"/>
    </row>
    <row r="29141" spans="5:5" ht="15">
      <c r="E29141" s="22"/>
    </row>
    <row r="29142" spans="5:5" ht="15">
      <c r="E29142" s="22"/>
    </row>
    <row r="29143" spans="5:5" ht="15">
      <c r="E29143" s="22"/>
    </row>
    <row r="29144" spans="5:5" ht="15">
      <c r="E29144" s="22"/>
    </row>
    <row r="29145" spans="5:5" ht="15">
      <c r="E29145" s="22"/>
    </row>
    <row r="29146" spans="5:5" ht="15">
      <c r="E29146" s="22"/>
    </row>
    <row r="29147" spans="5:5" ht="15">
      <c r="E29147" s="22"/>
    </row>
    <row r="29148" spans="5:5" ht="15">
      <c r="E29148" s="22"/>
    </row>
    <row r="29149" spans="5:5" ht="15">
      <c r="E29149" s="22"/>
    </row>
    <row r="29150" spans="5:5" ht="15">
      <c r="E29150" s="22"/>
    </row>
    <row r="29151" spans="5:5" ht="15">
      <c r="E29151" s="22"/>
    </row>
    <row r="29152" spans="5:5" ht="15">
      <c r="E29152" s="22"/>
    </row>
    <row r="29153" spans="5:5" ht="15">
      <c r="E29153" s="22"/>
    </row>
    <row r="29154" spans="5:5" ht="15">
      <c r="E29154" s="22"/>
    </row>
    <row r="29155" spans="5:5" ht="15">
      <c r="E29155" s="22"/>
    </row>
    <row r="29156" spans="5:5" ht="15">
      <c r="E29156" s="22"/>
    </row>
    <row r="29157" spans="5:5" ht="15">
      <c r="E29157" s="22"/>
    </row>
    <row r="29158" spans="5:5" ht="15">
      <c r="E29158" s="22"/>
    </row>
    <row r="29159" spans="5:5" ht="15">
      <c r="E29159" s="22"/>
    </row>
    <row r="29160" spans="5:5" ht="15">
      <c r="E29160" s="22"/>
    </row>
    <row r="29161" spans="5:5" ht="15">
      <c r="E29161" s="22"/>
    </row>
    <row r="29162" spans="5:5" ht="15">
      <c r="E29162" s="22"/>
    </row>
    <row r="29163" spans="5:5" ht="15">
      <c r="E29163" s="22"/>
    </row>
    <row r="29164" spans="5:5" ht="15">
      <c r="E29164" s="22"/>
    </row>
    <row r="29165" spans="5:5" ht="15">
      <c r="E29165" s="22"/>
    </row>
    <row r="29166" spans="5:5" ht="15">
      <c r="E29166" s="22"/>
    </row>
    <row r="29167" spans="5:5" ht="15">
      <c r="E29167" s="22"/>
    </row>
    <row r="29168" spans="5:5" ht="15">
      <c r="E29168" s="22"/>
    </row>
    <row r="29169" spans="5:5" ht="15">
      <c r="E29169" s="22"/>
    </row>
    <row r="29170" spans="5:5" ht="15">
      <c r="E29170" s="22"/>
    </row>
    <row r="29171" spans="5:5" ht="15">
      <c r="E29171" s="22"/>
    </row>
    <row r="29172" spans="5:5" ht="15">
      <c r="E29172" s="22"/>
    </row>
    <row r="29173" spans="5:5" ht="15">
      <c r="E29173" s="22"/>
    </row>
    <row r="29174" spans="5:5" ht="15">
      <c r="E29174" s="22"/>
    </row>
    <row r="29175" spans="5:5" ht="15">
      <c r="E29175" s="22"/>
    </row>
    <row r="29176" spans="5:5" ht="15">
      <c r="E29176" s="22"/>
    </row>
    <row r="29177" spans="5:5" ht="15">
      <c r="E29177" s="22"/>
    </row>
    <row r="29178" spans="5:5" ht="15">
      <c r="E29178" s="22"/>
    </row>
    <row r="29179" spans="5:5" ht="15">
      <c r="E29179" s="22"/>
    </row>
    <row r="29180" spans="5:5" ht="15">
      <c r="E29180" s="22"/>
    </row>
    <row r="29181" spans="5:5" ht="15">
      <c r="E29181" s="22"/>
    </row>
    <row r="29182" spans="5:5" ht="15">
      <c r="E29182" s="22"/>
    </row>
    <row r="29183" spans="5:5" ht="15">
      <c r="E29183" s="22"/>
    </row>
    <row r="29184" spans="5:5" ht="15">
      <c r="E29184" s="22"/>
    </row>
    <row r="29185" spans="5:5" ht="15">
      <c r="E29185" s="22"/>
    </row>
    <row r="29186" spans="5:5" ht="15">
      <c r="E29186" s="22"/>
    </row>
    <row r="29187" spans="5:5" ht="15">
      <c r="E29187" s="22"/>
    </row>
    <row r="29188" spans="5:5" ht="15">
      <c r="E29188" s="22"/>
    </row>
    <row r="29189" spans="5:5" ht="15">
      <c r="E29189" s="22"/>
    </row>
    <row r="29190" spans="5:5" ht="15">
      <c r="E29190" s="22"/>
    </row>
    <row r="29191" spans="5:5" ht="15">
      <c r="E29191" s="22"/>
    </row>
    <row r="29192" spans="5:5" ht="15">
      <c r="E29192" s="22"/>
    </row>
    <row r="29193" spans="5:5" ht="15">
      <c r="E29193" s="22"/>
    </row>
    <row r="29194" spans="5:5" ht="15">
      <c r="E29194" s="22"/>
    </row>
    <row r="29195" spans="5:5" ht="15">
      <c r="E29195" s="22"/>
    </row>
    <row r="29196" spans="5:5" ht="15">
      <c r="E29196" s="22"/>
    </row>
    <row r="29197" spans="5:5" ht="15">
      <c r="E29197" s="22"/>
    </row>
    <row r="29198" spans="5:5" ht="15">
      <c r="E29198" s="22"/>
    </row>
    <row r="29199" spans="5:5" ht="15">
      <c r="E29199" s="22"/>
    </row>
    <row r="29200" spans="5:5" ht="15">
      <c r="E29200" s="22"/>
    </row>
    <row r="29201" spans="5:5" ht="15">
      <c r="E29201" s="22"/>
    </row>
    <row r="29202" spans="5:5" ht="15">
      <c r="E29202" s="22"/>
    </row>
    <row r="29203" spans="5:5" ht="15">
      <c r="E29203" s="22"/>
    </row>
    <row r="29204" spans="5:5" ht="15">
      <c r="E29204" s="22"/>
    </row>
    <row r="29205" spans="5:5" ht="15">
      <c r="E29205" s="22"/>
    </row>
    <row r="29206" spans="5:5" ht="15">
      <c r="E29206" s="22"/>
    </row>
    <row r="29207" spans="5:5" ht="15">
      <c r="E29207" s="22"/>
    </row>
    <row r="29208" spans="5:5" ht="15">
      <c r="E29208" s="22"/>
    </row>
    <row r="29209" spans="5:5" ht="15">
      <c r="E29209" s="22"/>
    </row>
    <row r="29210" spans="5:5" ht="15">
      <c r="E29210" s="22"/>
    </row>
    <row r="29211" spans="5:5" ht="15">
      <c r="E29211" s="22"/>
    </row>
    <row r="29212" spans="5:5" ht="15">
      <c r="E29212" s="22"/>
    </row>
    <row r="29213" spans="5:5" ht="15">
      <c r="E29213" s="22"/>
    </row>
    <row r="29214" spans="5:5" ht="15">
      <c r="E29214" s="22"/>
    </row>
    <row r="29215" spans="5:5" ht="15">
      <c r="E29215" s="22"/>
    </row>
    <row r="29216" spans="5:5" ht="15">
      <c r="E29216" s="22"/>
    </row>
    <row r="29217" spans="5:5" ht="15">
      <c r="E29217" s="22"/>
    </row>
    <row r="29218" spans="5:5" ht="15">
      <c r="E29218" s="22"/>
    </row>
    <row r="29219" spans="5:5" ht="15">
      <c r="E29219" s="22"/>
    </row>
    <row r="29220" spans="5:5" ht="15">
      <c r="E29220" s="22"/>
    </row>
    <row r="29221" spans="5:5" ht="15">
      <c r="E29221" s="22"/>
    </row>
    <row r="29222" spans="5:5" ht="15">
      <c r="E29222" s="22"/>
    </row>
    <row r="29223" spans="5:5" ht="15">
      <c r="E29223" s="22"/>
    </row>
    <row r="29224" spans="5:5" ht="15">
      <c r="E29224" s="22"/>
    </row>
    <row r="29225" spans="5:5" ht="15">
      <c r="E29225" s="22"/>
    </row>
    <row r="29226" spans="5:5" ht="15">
      <c r="E29226" s="22"/>
    </row>
    <row r="29227" spans="5:5" ht="15">
      <c r="E29227" s="22"/>
    </row>
    <row r="29228" spans="5:5" ht="15">
      <c r="E29228" s="22"/>
    </row>
    <row r="29229" spans="5:5" ht="15">
      <c r="E29229" s="22"/>
    </row>
    <row r="29230" spans="5:5" ht="15">
      <c r="E29230" s="22"/>
    </row>
    <row r="29231" spans="5:5" ht="15">
      <c r="E29231" s="22"/>
    </row>
    <row r="29232" spans="5:5" ht="15">
      <c r="E29232" s="22"/>
    </row>
    <row r="29233" spans="5:5" ht="15">
      <c r="E29233" s="22"/>
    </row>
    <row r="29234" spans="5:5" ht="15">
      <c r="E29234" s="22"/>
    </row>
    <row r="29235" spans="5:5" ht="15">
      <c r="E29235" s="22"/>
    </row>
    <row r="29236" spans="5:5" ht="15">
      <c r="E29236" s="22"/>
    </row>
    <row r="29237" spans="5:5" ht="15">
      <c r="E29237" s="22"/>
    </row>
    <row r="29238" spans="5:5" ht="15">
      <c r="E29238" s="22"/>
    </row>
    <row r="29239" spans="5:5" ht="15">
      <c r="E29239" s="22"/>
    </row>
    <row r="29240" spans="5:5" ht="15">
      <c r="E29240" s="22"/>
    </row>
    <row r="29241" spans="5:5" ht="15">
      <c r="E29241" s="22"/>
    </row>
    <row r="29242" spans="5:5" ht="15">
      <c r="E29242" s="22"/>
    </row>
    <row r="29243" spans="5:5" ht="15">
      <c r="E29243" s="22"/>
    </row>
    <row r="29244" spans="5:5" ht="15">
      <c r="E29244" s="22"/>
    </row>
    <row r="29245" spans="5:5" ht="15">
      <c r="E29245" s="22"/>
    </row>
    <row r="29246" spans="5:5" ht="15">
      <c r="E29246" s="22"/>
    </row>
    <row r="29247" spans="5:5" ht="15">
      <c r="E29247" s="22"/>
    </row>
    <row r="29248" spans="5:5" ht="15">
      <c r="E29248" s="22"/>
    </row>
    <row r="29249" spans="5:5" ht="15">
      <c r="E29249" s="22"/>
    </row>
    <row r="29250" spans="5:5" ht="15">
      <c r="E29250" s="22"/>
    </row>
    <row r="29251" spans="5:5" ht="15">
      <c r="E29251" s="22"/>
    </row>
    <row r="29252" spans="5:5" ht="15">
      <c r="E29252" s="22"/>
    </row>
    <row r="29253" spans="5:5" ht="15">
      <c r="E29253" s="22"/>
    </row>
    <row r="29254" spans="5:5" ht="15">
      <c r="E29254" s="22"/>
    </row>
    <row r="29255" spans="5:5" ht="15">
      <c r="E29255" s="22"/>
    </row>
    <row r="29256" spans="5:5" ht="15">
      <c r="E29256" s="22"/>
    </row>
    <row r="29257" spans="5:5" ht="15">
      <c r="E29257" s="22"/>
    </row>
    <row r="29258" spans="5:5" ht="15">
      <c r="E29258" s="22"/>
    </row>
    <row r="29259" spans="5:5" ht="15">
      <c r="E29259" s="22"/>
    </row>
    <row r="29260" spans="5:5" ht="15">
      <c r="E29260" s="22"/>
    </row>
    <row r="29261" spans="5:5" ht="15">
      <c r="E29261" s="22"/>
    </row>
    <row r="29262" spans="5:5" ht="15">
      <c r="E29262" s="22"/>
    </row>
    <row r="29263" spans="5:5" ht="15">
      <c r="E29263" s="22"/>
    </row>
    <row r="29264" spans="5:5" ht="15">
      <c r="E29264" s="22"/>
    </row>
    <row r="29265" spans="5:5" ht="15">
      <c r="E29265" s="22"/>
    </row>
    <row r="29266" spans="5:5" ht="15">
      <c r="E29266" s="22"/>
    </row>
    <row r="29267" spans="5:5" ht="15">
      <c r="E29267" s="22"/>
    </row>
    <row r="29268" spans="5:5" ht="15">
      <c r="E29268" s="22"/>
    </row>
    <row r="29269" spans="5:5" ht="15">
      <c r="E29269" s="22"/>
    </row>
    <row r="29270" spans="5:5" ht="15">
      <c r="E29270" s="22"/>
    </row>
    <row r="29271" spans="5:5" ht="15">
      <c r="E29271" s="22"/>
    </row>
    <row r="29272" spans="5:5" ht="15">
      <c r="E29272" s="22"/>
    </row>
    <row r="29273" spans="5:5" ht="15">
      <c r="E29273" s="22"/>
    </row>
    <row r="29274" spans="5:5" ht="15">
      <c r="E29274" s="22"/>
    </row>
    <row r="29275" spans="5:5" ht="15">
      <c r="E29275" s="22"/>
    </row>
    <row r="29276" spans="5:5" ht="15">
      <c r="E29276" s="22"/>
    </row>
    <row r="29277" spans="5:5" ht="15">
      <c r="E29277" s="22"/>
    </row>
    <row r="29278" spans="5:5" ht="15">
      <c r="E29278" s="22"/>
    </row>
    <row r="29279" spans="5:5" ht="15">
      <c r="E29279" s="22"/>
    </row>
    <row r="29280" spans="5:5" ht="15">
      <c r="E29280" s="22"/>
    </row>
    <row r="29281" spans="5:5" ht="15">
      <c r="E29281" s="22"/>
    </row>
    <row r="29282" spans="5:5" ht="15">
      <c r="E29282" s="22"/>
    </row>
    <row r="29283" spans="5:5" ht="15">
      <c r="E29283" s="22"/>
    </row>
    <row r="29284" spans="5:5" ht="15">
      <c r="E29284" s="22"/>
    </row>
    <row r="29285" spans="5:5" ht="15">
      <c r="E29285" s="22"/>
    </row>
    <row r="29286" spans="5:5" ht="15">
      <c r="E29286" s="22"/>
    </row>
    <row r="29287" spans="5:5" ht="15">
      <c r="E29287" s="22"/>
    </row>
    <row r="29288" spans="5:5" ht="15">
      <c r="E29288" s="22"/>
    </row>
    <row r="29289" spans="5:5" ht="15">
      <c r="E29289" s="22"/>
    </row>
    <row r="29290" spans="5:5" ht="15">
      <c r="E29290" s="22"/>
    </row>
    <row r="29291" spans="5:5" ht="15">
      <c r="E29291" s="22"/>
    </row>
    <row r="29292" spans="5:5" ht="15">
      <c r="E29292" s="22"/>
    </row>
    <row r="29293" spans="5:5" ht="15">
      <c r="E29293" s="22"/>
    </row>
    <row r="29294" spans="5:5" ht="15">
      <c r="E29294" s="22"/>
    </row>
    <row r="29295" spans="5:5" ht="15">
      <c r="E29295" s="22"/>
    </row>
    <row r="29296" spans="5:5" ht="15">
      <c r="E29296" s="22"/>
    </row>
    <row r="29297" spans="5:5" ht="15">
      <c r="E29297" s="22"/>
    </row>
    <row r="29298" spans="5:5" ht="15">
      <c r="E29298" s="22"/>
    </row>
    <row r="29299" spans="5:5" ht="15">
      <c r="E29299" s="22"/>
    </row>
    <row r="29300" spans="5:5" ht="15">
      <c r="E29300" s="22"/>
    </row>
    <row r="29301" spans="5:5" ht="15">
      <c r="E29301" s="22"/>
    </row>
    <row r="29302" spans="5:5" ht="15">
      <c r="E29302" s="22"/>
    </row>
    <row r="29303" spans="5:5" ht="15">
      <c r="E29303" s="22"/>
    </row>
    <row r="29304" spans="5:5" ht="15">
      <c r="E29304" s="22"/>
    </row>
    <row r="29305" spans="5:5" ht="15">
      <c r="E29305" s="22"/>
    </row>
    <row r="29306" spans="5:5" ht="15">
      <c r="E29306" s="22"/>
    </row>
    <row r="29307" spans="5:5" ht="15">
      <c r="E29307" s="22"/>
    </row>
    <row r="29308" spans="5:5" ht="15">
      <c r="E29308" s="22"/>
    </row>
    <row r="29309" spans="5:5" ht="15">
      <c r="E29309" s="22"/>
    </row>
    <row r="29310" spans="5:5" ht="15">
      <c r="E29310" s="22"/>
    </row>
    <row r="29311" spans="5:5" ht="15">
      <c r="E29311" s="22"/>
    </row>
    <row r="29312" spans="5:5" ht="15">
      <c r="E29312" s="22"/>
    </row>
    <row r="29313" spans="5:5" ht="15">
      <c r="E29313" s="22"/>
    </row>
    <row r="29314" spans="5:5" ht="15">
      <c r="E29314" s="22"/>
    </row>
    <row r="29315" spans="5:5" ht="15">
      <c r="E29315" s="22"/>
    </row>
    <row r="29316" spans="5:5" ht="15">
      <c r="E29316" s="22"/>
    </row>
    <row r="29317" spans="5:5" ht="15">
      <c r="E29317" s="22"/>
    </row>
    <row r="29318" spans="5:5" ht="15">
      <c r="E29318" s="22"/>
    </row>
    <row r="29319" spans="5:5" ht="15">
      <c r="E29319" s="22"/>
    </row>
    <row r="29320" spans="5:5" ht="15">
      <c r="E29320" s="22"/>
    </row>
    <row r="29321" spans="5:5" ht="15">
      <c r="E29321" s="22"/>
    </row>
    <row r="29322" spans="5:5" ht="15">
      <c r="E29322" s="22"/>
    </row>
    <row r="29323" spans="5:5" ht="15">
      <c r="E29323" s="22"/>
    </row>
    <row r="29324" spans="5:5" ht="15">
      <c r="E29324" s="22"/>
    </row>
    <row r="29325" spans="5:5" ht="15">
      <c r="E29325" s="22"/>
    </row>
    <row r="29326" spans="5:5" ht="15">
      <c r="E29326" s="22"/>
    </row>
    <row r="29327" spans="5:5" ht="15">
      <c r="E29327" s="22"/>
    </row>
    <row r="29328" spans="5:5" ht="15">
      <c r="E29328" s="22"/>
    </row>
    <row r="29329" spans="5:5" ht="15">
      <c r="E29329" s="22"/>
    </row>
    <row r="29330" spans="5:5" ht="15">
      <c r="E29330" s="22"/>
    </row>
    <row r="29331" spans="5:5" ht="15">
      <c r="E29331" s="22"/>
    </row>
    <row r="29332" spans="5:5" ht="15">
      <c r="E29332" s="22"/>
    </row>
    <row r="29333" spans="5:5" ht="15">
      <c r="E29333" s="22"/>
    </row>
    <row r="29334" spans="5:5" ht="15">
      <c r="E29334" s="22"/>
    </row>
    <row r="29335" spans="5:5" ht="15">
      <c r="E29335" s="22"/>
    </row>
    <row r="29336" spans="5:5" ht="15">
      <c r="E29336" s="22"/>
    </row>
    <row r="29337" spans="5:5" ht="15">
      <c r="E29337" s="22"/>
    </row>
    <row r="29338" spans="5:5" ht="15">
      <c r="E29338" s="22"/>
    </row>
    <row r="29339" spans="5:5" ht="15">
      <c r="E29339" s="22"/>
    </row>
    <row r="29340" spans="5:5" ht="15">
      <c r="E29340" s="22"/>
    </row>
    <row r="29341" spans="5:5" ht="15">
      <c r="E29341" s="22"/>
    </row>
    <row r="29342" spans="5:5" ht="15">
      <c r="E29342" s="22"/>
    </row>
    <row r="29343" spans="5:5" ht="15">
      <c r="E29343" s="22"/>
    </row>
    <row r="29344" spans="5:5" ht="15">
      <c r="E29344" s="22"/>
    </row>
    <row r="29345" spans="5:5" ht="15">
      <c r="E29345" s="22"/>
    </row>
    <row r="29346" spans="5:5" ht="15">
      <c r="E29346" s="22"/>
    </row>
    <row r="29347" spans="5:5" ht="15">
      <c r="E29347" s="22"/>
    </row>
    <row r="29348" spans="5:5" ht="15">
      <c r="E29348" s="22"/>
    </row>
    <row r="29349" spans="5:5" ht="15">
      <c r="E29349" s="22"/>
    </row>
    <row r="29350" spans="5:5" ht="15">
      <c r="E29350" s="22"/>
    </row>
    <row r="29351" spans="5:5" ht="15">
      <c r="E29351" s="22"/>
    </row>
    <row r="29352" spans="5:5" ht="15">
      <c r="E29352" s="22"/>
    </row>
    <row r="29353" spans="5:5" ht="15">
      <c r="E29353" s="22"/>
    </row>
    <row r="29354" spans="5:5" ht="15">
      <c r="E29354" s="22"/>
    </row>
    <row r="29355" spans="5:5" ht="15">
      <c r="E29355" s="22"/>
    </row>
    <row r="29356" spans="5:5" ht="15">
      <c r="E29356" s="22"/>
    </row>
    <row r="29357" spans="5:5" ht="15">
      <c r="E29357" s="22"/>
    </row>
    <row r="29358" spans="5:5" ht="15">
      <c r="E29358" s="22"/>
    </row>
    <row r="29359" spans="5:5" ht="15">
      <c r="E29359" s="22"/>
    </row>
    <row r="29360" spans="5:5" ht="15">
      <c r="E29360" s="22"/>
    </row>
    <row r="29361" spans="5:5" ht="15">
      <c r="E29361" s="22"/>
    </row>
    <row r="29362" spans="5:5" ht="15">
      <c r="E29362" s="22"/>
    </row>
    <row r="29363" spans="5:5" ht="15">
      <c r="E29363" s="22"/>
    </row>
    <row r="29364" spans="5:5" ht="15">
      <c r="E29364" s="22"/>
    </row>
    <row r="29365" spans="5:5" ht="15">
      <c r="E29365" s="22"/>
    </row>
    <row r="29366" spans="5:5" ht="15">
      <c r="E29366" s="22"/>
    </row>
    <row r="29367" spans="5:5" ht="15">
      <c r="E29367" s="22"/>
    </row>
    <row r="29368" spans="5:5" ht="15">
      <c r="E29368" s="22"/>
    </row>
    <row r="29369" spans="5:5" ht="15">
      <c r="E29369" s="22"/>
    </row>
    <row r="29370" spans="5:5" ht="15">
      <c r="E29370" s="22"/>
    </row>
    <row r="29371" spans="5:5" ht="15">
      <c r="E29371" s="22"/>
    </row>
    <row r="29372" spans="5:5" ht="15">
      <c r="E29372" s="22"/>
    </row>
    <row r="29373" spans="5:5" ht="15">
      <c r="E29373" s="22"/>
    </row>
    <row r="29374" spans="5:5" ht="15">
      <c r="E29374" s="22"/>
    </row>
    <row r="29375" spans="5:5" ht="15">
      <c r="E29375" s="22"/>
    </row>
    <row r="29376" spans="5:5" ht="15">
      <c r="E29376" s="22"/>
    </row>
    <row r="29377" spans="5:5" ht="15">
      <c r="E29377" s="22"/>
    </row>
    <row r="29378" spans="5:5" ht="15">
      <c r="E29378" s="22"/>
    </row>
    <row r="29379" spans="5:5" ht="15">
      <c r="E29379" s="22"/>
    </row>
    <row r="29380" spans="5:5" ht="15">
      <c r="E29380" s="22"/>
    </row>
    <row r="29381" spans="5:5" ht="15">
      <c r="E29381" s="22"/>
    </row>
    <row r="29382" spans="5:5" ht="15">
      <c r="E29382" s="22"/>
    </row>
    <row r="29383" spans="5:5" ht="15">
      <c r="E29383" s="22"/>
    </row>
    <row r="29384" spans="5:5" ht="15">
      <c r="E29384" s="22"/>
    </row>
    <row r="29385" spans="5:5" ht="15">
      <c r="E29385" s="22"/>
    </row>
    <row r="29386" spans="5:5" ht="15">
      <c r="E29386" s="22"/>
    </row>
    <row r="29387" spans="5:5" ht="15">
      <c r="E29387" s="22"/>
    </row>
    <row r="29388" spans="5:5" ht="15">
      <c r="E29388" s="22"/>
    </row>
    <row r="29389" spans="5:5" ht="15">
      <c r="E29389" s="22"/>
    </row>
    <row r="29390" spans="5:5" ht="15">
      <c r="E29390" s="22"/>
    </row>
    <row r="29391" spans="5:5" ht="15">
      <c r="E29391" s="22"/>
    </row>
    <row r="29392" spans="5:5" ht="15">
      <c r="E29392" s="22"/>
    </row>
    <row r="29393" spans="5:5" ht="15">
      <c r="E29393" s="22"/>
    </row>
    <row r="29394" spans="5:5" ht="15">
      <c r="E29394" s="22"/>
    </row>
    <row r="29395" spans="5:5" ht="15">
      <c r="E29395" s="22"/>
    </row>
    <row r="29396" spans="5:5" ht="15">
      <c r="E29396" s="22"/>
    </row>
    <row r="29397" spans="5:5" ht="15">
      <c r="E29397" s="22"/>
    </row>
    <row r="29398" spans="5:5" ht="15">
      <c r="E29398" s="22"/>
    </row>
    <row r="29399" spans="5:5" ht="15">
      <c r="E29399" s="22"/>
    </row>
    <row r="29400" spans="5:5" ht="15">
      <c r="E29400" s="22"/>
    </row>
    <row r="29401" spans="5:5" ht="15">
      <c r="E29401" s="22"/>
    </row>
    <row r="29402" spans="5:5" ht="15">
      <c r="E29402" s="22"/>
    </row>
    <row r="29403" spans="5:5" ht="15">
      <c r="E29403" s="22"/>
    </row>
    <row r="29404" spans="5:5" ht="15">
      <c r="E29404" s="22"/>
    </row>
    <row r="29405" spans="5:5" ht="15">
      <c r="E29405" s="22"/>
    </row>
    <row r="29406" spans="5:5" ht="15">
      <c r="E29406" s="22"/>
    </row>
    <row r="29407" spans="5:5" ht="15">
      <c r="E29407" s="22"/>
    </row>
    <row r="29408" spans="5:5" ht="15">
      <c r="E29408" s="22"/>
    </row>
    <row r="29409" spans="5:5" ht="15">
      <c r="E29409" s="22"/>
    </row>
    <row r="29410" spans="5:5" ht="15">
      <c r="E29410" s="22"/>
    </row>
    <row r="29411" spans="5:5" ht="15">
      <c r="E29411" s="22"/>
    </row>
    <row r="29412" spans="5:5" ht="15">
      <c r="E29412" s="22"/>
    </row>
    <row r="29413" spans="5:5" ht="15">
      <c r="E29413" s="22"/>
    </row>
    <row r="29414" spans="5:5" ht="15">
      <c r="E29414" s="22"/>
    </row>
    <row r="29415" spans="5:5" ht="15">
      <c r="E29415" s="22"/>
    </row>
    <row r="29416" spans="5:5" ht="15">
      <c r="E29416" s="22"/>
    </row>
    <row r="29417" spans="5:5" ht="15">
      <c r="E29417" s="22"/>
    </row>
    <row r="29418" spans="5:5" ht="15">
      <c r="E29418" s="22"/>
    </row>
    <row r="29419" spans="5:5" ht="15">
      <c r="E29419" s="22"/>
    </row>
    <row r="29420" spans="5:5" ht="15">
      <c r="E29420" s="22"/>
    </row>
    <row r="29421" spans="5:5" ht="15">
      <c r="E29421" s="22"/>
    </row>
    <row r="29422" spans="5:5" ht="15">
      <c r="E29422" s="22"/>
    </row>
    <row r="29423" spans="5:5" ht="15">
      <c r="E29423" s="22"/>
    </row>
    <row r="29424" spans="5:5" ht="15">
      <c r="E29424" s="22"/>
    </row>
    <row r="29425" spans="5:5" ht="15">
      <c r="E29425" s="22"/>
    </row>
    <row r="29426" spans="5:5" ht="15">
      <c r="E29426" s="22"/>
    </row>
    <row r="29427" spans="5:5" ht="15">
      <c r="E29427" s="22"/>
    </row>
    <row r="29428" spans="5:5" ht="15">
      <c r="E29428" s="22"/>
    </row>
    <row r="29429" spans="5:5" ht="15">
      <c r="E29429" s="22"/>
    </row>
    <row r="29430" spans="5:5" ht="15">
      <c r="E29430" s="22"/>
    </row>
    <row r="29431" spans="5:5" ht="15">
      <c r="E29431" s="22"/>
    </row>
    <row r="29432" spans="5:5" ht="15">
      <c r="E29432" s="22"/>
    </row>
    <row r="29433" spans="5:5" ht="15">
      <c r="E29433" s="22"/>
    </row>
    <row r="29434" spans="5:5" ht="15">
      <c r="E29434" s="22"/>
    </row>
    <row r="29435" spans="5:5" ht="15">
      <c r="E29435" s="22"/>
    </row>
    <row r="29436" spans="5:5" ht="15">
      <c r="E29436" s="22"/>
    </row>
    <row r="29437" spans="5:5" ht="15">
      <c r="E29437" s="22"/>
    </row>
    <row r="29438" spans="5:5" ht="15">
      <c r="E29438" s="22"/>
    </row>
    <row r="29439" spans="5:5" ht="15">
      <c r="E29439" s="22"/>
    </row>
    <row r="29440" spans="5:5" ht="15">
      <c r="E29440" s="22"/>
    </row>
    <row r="29441" spans="5:5" ht="15">
      <c r="E29441" s="22"/>
    </row>
    <row r="29442" spans="5:5" ht="15">
      <c r="E29442" s="22"/>
    </row>
    <row r="29443" spans="5:5" ht="15">
      <c r="E29443" s="22"/>
    </row>
    <row r="29444" spans="5:5" ht="15">
      <c r="E29444" s="22"/>
    </row>
    <row r="29445" spans="5:5" ht="15">
      <c r="E29445" s="22"/>
    </row>
    <row r="29446" spans="5:5" ht="15">
      <c r="E29446" s="22"/>
    </row>
    <row r="29447" spans="5:5" ht="15">
      <c r="E29447" s="22"/>
    </row>
    <row r="29448" spans="5:5" ht="15">
      <c r="E29448" s="22"/>
    </row>
    <row r="29449" spans="5:5" ht="15">
      <c r="E29449" s="22"/>
    </row>
    <row r="29450" spans="5:5" ht="15">
      <c r="E29450" s="22"/>
    </row>
    <row r="29451" spans="5:5" ht="15">
      <c r="E29451" s="22"/>
    </row>
    <row r="29452" spans="5:5" ht="15">
      <c r="E29452" s="22"/>
    </row>
    <row r="29453" spans="5:5" ht="15">
      <c r="E29453" s="22"/>
    </row>
    <row r="29454" spans="5:5" ht="15">
      <c r="E29454" s="22"/>
    </row>
    <row r="29455" spans="5:5" ht="15">
      <c r="E29455" s="22"/>
    </row>
    <row r="29456" spans="5:5" ht="15">
      <c r="E29456" s="22"/>
    </row>
    <row r="29457" spans="5:5" ht="15">
      <c r="E29457" s="22"/>
    </row>
    <row r="29458" spans="5:5" ht="15">
      <c r="E29458" s="22"/>
    </row>
    <row r="29459" spans="5:5" ht="15">
      <c r="E29459" s="22"/>
    </row>
    <row r="29460" spans="5:5" ht="15">
      <c r="E29460" s="22"/>
    </row>
    <row r="29461" spans="5:5" ht="15">
      <c r="E29461" s="22"/>
    </row>
    <row r="29462" spans="5:5" ht="15">
      <c r="E29462" s="22"/>
    </row>
    <row r="29463" spans="5:5" ht="15">
      <c r="E29463" s="22"/>
    </row>
    <row r="29464" spans="5:5" ht="15">
      <c r="E29464" s="22"/>
    </row>
    <row r="29465" spans="5:5" ht="15">
      <c r="E29465" s="22"/>
    </row>
    <row r="29466" spans="5:5" ht="15">
      <c r="E29466" s="22"/>
    </row>
    <row r="29467" spans="5:5" ht="15">
      <c r="E29467" s="22"/>
    </row>
    <row r="29468" spans="5:5" ht="15">
      <c r="E29468" s="22"/>
    </row>
    <row r="29469" spans="5:5" ht="15">
      <c r="E29469" s="22"/>
    </row>
    <row r="29470" spans="5:5" ht="15">
      <c r="E29470" s="22"/>
    </row>
    <row r="29471" spans="5:5" ht="15">
      <c r="E29471" s="22"/>
    </row>
    <row r="29472" spans="5:5" ht="15">
      <c r="E29472" s="22"/>
    </row>
    <row r="29473" spans="5:5" ht="15">
      <c r="E29473" s="22"/>
    </row>
    <row r="29474" spans="5:5" ht="15">
      <c r="E29474" s="22"/>
    </row>
    <row r="29475" spans="5:5" ht="15">
      <c r="E29475" s="22"/>
    </row>
    <row r="29476" spans="5:5" ht="15">
      <c r="E29476" s="22"/>
    </row>
    <row r="29477" spans="5:5" ht="15">
      <c r="E29477" s="22"/>
    </row>
    <row r="29478" spans="5:5" ht="15">
      <c r="E29478" s="22"/>
    </row>
    <row r="29479" spans="5:5" ht="15">
      <c r="E29479" s="22"/>
    </row>
    <row r="29480" spans="5:5" ht="15">
      <c r="E29480" s="22"/>
    </row>
    <row r="29481" spans="5:5" ht="15">
      <c r="E29481" s="22"/>
    </row>
    <row r="29482" spans="5:5" ht="15">
      <c r="E29482" s="22"/>
    </row>
    <row r="29483" spans="5:5" ht="15">
      <c r="E29483" s="22"/>
    </row>
    <row r="29484" spans="5:5" ht="15">
      <c r="E29484" s="22"/>
    </row>
    <row r="29485" spans="5:5" ht="15">
      <c r="E29485" s="22"/>
    </row>
    <row r="29486" spans="5:5" ht="15">
      <c r="E29486" s="22"/>
    </row>
    <row r="29487" spans="5:5" ht="15">
      <c r="E29487" s="22"/>
    </row>
    <row r="29488" spans="5:5" ht="15">
      <c r="E29488" s="22"/>
    </row>
    <row r="29489" spans="5:5" ht="15">
      <c r="E29489" s="22"/>
    </row>
    <row r="29490" spans="5:5" ht="15">
      <c r="E29490" s="22"/>
    </row>
    <row r="29491" spans="5:5" ht="15">
      <c r="E29491" s="22"/>
    </row>
    <row r="29492" spans="5:5" ht="15">
      <c r="E29492" s="22"/>
    </row>
    <row r="29493" spans="5:5" ht="15">
      <c r="E29493" s="22"/>
    </row>
    <row r="29494" spans="5:5" ht="15">
      <c r="E29494" s="22"/>
    </row>
    <row r="29495" spans="5:5" ht="15">
      <c r="E29495" s="22"/>
    </row>
    <row r="29496" spans="5:5" ht="15">
      <c r="E29496" s="22"/>
    </row>
    <row r="29497" spans="5:5" ht="15">
      <c r="E29497" s="22"/>
    </row>
    <row r="29498" spans="5:5" ht="15">
      <c r="E29498" s="22"/>
    </row>
    <row r="29499" spans="5:5" ht="15">
      <c r="E29499" s="22"/>
    </row>
    <row r="29500" spans="5:5" ht="15">
      <c r="E29500" s="22"/>
    </row>
    <row r="29501" spans="5:5" ht="15">
      <c r="E29501" s="22"/>
    </row>
    <row r="29502" spans="5:5" ht="15">
      <c r="E29502" s="22"/>
    </row>
    <row r="29503" spans="5:5" ht="15">
      <c r="E29503" s="22"/>
    </row>
    <row r="29504" spans="5:5" ht="15">
      <c r="E29504" s="22"/>
    </row>
    <row r="29505" spans="5:5" ht="15">
      <c r="E29505" s="22"/>
    </row>
    <row r="29506" spans="5:5" ht="15">
      <c r="E29506" s="22"/>
    </row>
    <row r="29507" spans="5:5" ht="15">
      <c r="E29507" s="22"/>
    </row>
    <row r="29508" spans="5:5" ht="15">
      <c r="E29508" s="22"/>
    </row>
    <row r="29509" spans="5:5" ht="15">
      <c r="E29509" s="22"/>
    </row>
    <row r="29510" spans="5:5" ht="15">
      <c r="E29510" s="22"/>
    </row>
    <row r="29511" spans="5:5" ht="15">
      <c r="E29511" s="22"/>
    </row>
    <row r="29512" spans="5:5" ht="15">
      <c r="E29512" s="22"/>
    </row>
    <row r="29513" spans="5:5" ht="15">
      <c r="E29513" s="22"/>
    </row>
    <row r="29514" spans="5:5" ht="15">
      <c r="E29514" s="22"/>
    </row>
    <row r="29515" spans="5:5" ht="15">
      <c r="E29515" s="22"/>
    </row>
    <row r="29516" spans="5:5" ht="15">
      <c r="E29516" s="22"/>
    </row>
    <row r="29517" spans="5:5" ht="15">
      <c r="E29517" s="22"/>
    </row>
    <row r="29518" spans="5:5" ht="15">
      <c r="E29518" s="22"/>
    </row>
    <row r="29519" spans="5:5" ht="15">
      <c r="E29519" s="22"/>
    </row>
    <row r="29520" spans="5:5" ht="15">
      <c r="E29520" s="22"/>
    </row>
    <row r="29521" spans="5:5" ht="15">
      <c r="E29521" s="22"/>
    </row>
    <row r="29522" spans="5:5" ht="15">
      <c r="E29522" s="22"/>
    </row>
    <row r="29523" spans="5:5" ht="15">
      <c r="E29523" s="22"/>
    </row>
    <row r="29524" spans="5:5" ht="15">
      <c r="E29524" s="22"/>
    </row>
    <row r="29525" spans="5:5" ht="15">
      <c r="E29525" s="22"/>
    </row>
    <row r="29526" spans="5:5" ht="15">
      <c r="E29526" s="22"/>
    </row>
    <row r="29527" spans="5:5" ht="15">
      <c r="E29527" s="22"/>
    </row>
    <row r="29528" spans="5:5" ht="15">
      <c r="E29528" s="22"/>
    </row>
    <row r="29529" spans="5:5" ht="15">
      <c r="E29529" s="22"/>
    </row>
    <row r="29530" spans="5:5" ht="15">
      <c r="E29530" s="22"/>
    </row>
    <row r="29531" spans="5:5" ht="15">
      <c r="E29531" s="22"/>
    </row>
    <row r="29532" spans="5:5" ht="15">
      <c r="E29532" s="22"/>
    </row>
    <row r="29533" spans="5:5" ht="15">
      <c r="E29533" s="22"/>
    </row>
    <row r="29534" spans="5:5" ht="15">
      <c r="E29534" s="22"/>
    </row>
    <row r="29535" spans="5:5" ht="15">
      <c r="E29535" s="22"/>
    </row>
    <row r="29536" spans="5:5" ht="15">
      <c r="E29536" s="22"/>
    </row>
    <row r="29537" spans="5:5" ht="15">
      <c r="E29537" s="22"/>
    </row>
    <row r="29538" spans="5:5" ht="15">
      <c r="E29538" s="22"/>
    </row>
    <row r="29539" spans="5:5" ht="15">
      <c r="E29539" s="22"/>
    </row>
    <row r="29540" spans="5:5" ht="15">
      <c r="E29540" s="22"/>
    </row>
    <row r="29541" spans="5:5" ht="15">
      <c r="E29541" s="22"/>
    </row>
    <row r="29542" spans="5:5" ht="15">
      <c r="E29542" s="22"/>
    </row>
    <row r="29543" spans="5:5" ht="15">
      <c r="E29543" s="22"/>
    </row>
    <row r="29544" spans="5:5" ht="15">
      <c r="E29544" s="22"/>
    </row>
    <row r="29545" spans="5:5" ht="15">
      <c r="E29545" s="22"/>
    </row>
    <row r="29546" spans="5:5" ht="15">
      <c r="E29546" s="22"/>
    </row>
    <row r="29547" spans="5:5" ht="15">
      <c r="E29547" s="22"/>
    </row>
    <row r="29548" spans="5:5" ht="15">
      <c r="E29548" s="22"/>
    </row>
    <row r="29549" spans="5:5" ht="15">
      <c r="E29549" s="22"/>
    </row>
    <row r="29550" spans="5:5" ht="15">
      <c r="E29550" s="22"/>
    </row>
    <row r="29551" spans="5:5" ht="15">
      <c r="E29551" s="22"/>
    </row>
    <row r="29552" spans="5:5" ht="15">
      <c r="E29552" s="22"/>
    </row>
    <row r="29553" spans="5:5" ht="15">
      <c r="E29553" s="22"/>
    </row>
    <row r="29554" spans="5:5" ht="15">
      <c r="E29554" s="22"/>
    </row>
    <row r="29555" spans="5:5" ht="15">
      <c r="E29555" s="22"/>
    </row>
    <row r="29556" spans="5:5" ht="15">
      <c r="E29556" s="22"/>
    </row>
    <row r="29557" spans="5:5" ht="15">
      <c r="E29557" s="22"/>
    </row>
    <row r="29558" spans="5:5" ht="15">
      <c r="E29558" s="22"/>
    </row>
    <row r="29559" spans="5:5" ht="15">
      <c r="E29559" s="22"/>
    </row>
    <row r="29560" spans="5:5" ht="15">
      <c r="E29560" s="22"/>
    </row>
    <row r="29561" spans="5:5" ht="15">
      <c r="E29561" s="22"/>
    </row>
    <row r="29562" spans="5:5" ht="15">
      <c r="E29562" s="22"/>
    </row>
    <row r="29563" spans="5:5" ht="15">
      <c r="E29563" s="22"/>
    </row>
    <row r="29564" spans="5:5" ht="15">
      <c r="E29564" s="22"/>
    </row>
    <row r="29565" spans="5:5" ht="15">
      <c r="E29565" s="22"/>
    </row>
    <row r="29566" spans="5:5" ht="15">
      <c r="E29566" s="22"/>
    </row>
    <row r="29567" spans="5:5" ht="15">
      <c r="E29567" s="22"/>
    </row>
    <row r="29568" spans="5:5" ht="15">
      <c r="E29568" s="22"/>
    </row>
    <row r="29569" spans="5:5" ht="15">
      <c r="E29569" s="22"/>
    </row>
    <row r="29570" spans="5:5" ht="15">
      <c r="E29570" s="22"/>
    </row>
    <row r="29571" spans="5:5" ht="15">
      <c r="E29571" s="22"/>
    </row>
    <row r="29572" spans="5:5" ht="15">
      <c r="E29572" s="22"/>
    </row>
    <row r="29573" spans="5:5" ht="15">
      <c r="E29573" s="22"/>
    </row>
    <row r="29574" spans="5:5" ht="15">
      <c r="E29574" s="22"/>
    </row>
    <row r="29575" spans="5:5" ht="15">
      <c r="E29575" s="22"/>
    </row>
    <row r="29576" spans="5:5" ht="15">
      <c r="E29576" s="22"/>
    </row>
    <row r="29577" spans="5:5" ht="15">
      <c r="E29577" s="22"/>
    </row>
    <row r="29578" spans="5:5" ht="15">
      <c r="E29578" s="22"/>
    </row>
    <row r="29579" spans="5:5" ht="15">
      <c r="E29579" s="22"/>
    </row>
    <row r="29580" spans="5:5" ht="15">
      <c r="E29580" s="22"/>
    </row>
    <row r="29581" spans="5:5" ht="15">
      <c r="E29581" s="22"/>
    </row>
    <row r="29582" spans="5:5" ht="15">
      <c r="E29582" s="22"/>
    </row>
    <row r="29583" spans="5:5" ht="15">
      <c r="E29583" s="22"/>
    </row>
    <row r="29584" spans="5:5" ht="15">
      <c r="E29584" s="22"/>
    </row>
    <row r="29585" spans="5:5" ht="15">
      <c r="E29585" s="22"/>
    </row>
    <row r="29586" spans="5:5" ht="15">
      <c r="E29586" s="22"/>
    </row>
    <row r="29587" spans="5:5" ht="15">
      <c r="E29587" s="22"/>
    </row>
    <row r="29588" spans="5:5" ht="15">
      <c r="E29588" s="22"/>
    </row>
    <row r="29589" spans="5:5" ht="15">
      <c r="E29589" s="22"/>
    </row>
    <row r="29590" spans="5:5" ht="15">
      <c r="E29590" s="22"/>
    </row>
    <row r="29591" spans="5:5" ht="15">
      <c r="E29591" s="22"/>
    </row>
    <row r="29592" spans="5:5" ht="15">
      <c r="E29592" s="22"/>
    </row>
    <row r="29593" spans="5:5" ht="15">
      <c r="E29593" s="22"/>
    </row>
    <row r="29594" spans="5:5" ht="15">
      <c r="E29594" s="22"/>
    </row>
    <row r="29595" spans="5:5" ht="15">
      <c r="E29595" s="22"/>
    </row>
    <row r="29596" spans="5:5" ht="15">
      <c r="E29596" s="22"/>
    </row>
    <row r="29597" spans="5:5" ht="15">
      <c r="E29597" s="22"/>
    </row>
    <row r="29598" spans="5:5" ht="15">
      <c r="E29598" s="22"/>
    </row>
    <row r="29599" spans="5:5" ht="15">
      <c r="E29599" s="22"/>
    </row>
    <row r="29600" spans="5:5" ht="15">
      <c r="E29600" s="22"/>
    </row>
    <row r="29601" spans="5:5" ht="15">
      <c r="E29601" s="22"/>
    </row>
    <row r="29602" spans="5:5" ht="15">
      <c r="E29602" s="22"/>
    </row>
    <row r="29603" spans="5:5" ht="15">
      <c r="E29603" s="22"/>
    </row>
    <row r="29604" spans="5:5" ht="15">
      <c r="E29604" s="22"/>
    </row>
    <row r="29605" spans="5:5" ht="15">
      <c r="E29605" s="22"/>
    </row>
    <row r="29606" spans="5:5" ht="15">
      <c r="E29606" s="22"/>
    </row>
    <row r="29607" spans="5:5" ht="15">
      <c r="E29607" s="22"/>
    </row>
    <row r="29608" spans="5:5" ht="15">
      <c r="E29608" s="22"/>
    </row>
    <row r="29609" spans="5:5" ht="15">
      <c r="E29609" s="22"/>
    </row>
    <row r="29610" spans="5:5" ht="15">
      <c r="E29610" s="22"/>
    </row>
    <row r="29611" spans="5:5" ht="15">
      <c r="E29611" s="22"/>
    </row>
    <row r="29612" spans="5:5" ht="15">
      <c r="E29612" s="22"/>
    </row>
    <row r="29613" spans="5:5" ht="15">
      <c r="E29613" s="22"/>
    </row>
    <row r="29614" spans="5:5" ht="15">
      <c r="E29614" s="22"/>
    </row>
    <row r="29615" spans="5:5" ht="15">
      <c r="E29615" s="22"/>
    </row>
    <row r="29616" spans="5:5" ht="15">
      <c r="E29616" s="22"/>
    </row>
    <row r="29617" spans="5:5" ht="15">
      <c r="E29617" s="22"/>
    </row>
    <row r="29618" spans="5:5" ht="15">
      <c r="E29618" s="22"/>
    </row>
    <row r="29619" spans="5:5" ht="15">
      <c r="E29619" s="22"/>
    </row>
    <row r="29620" spans="5:5" ht="15">
      <c r="E29620" s="22"/>
    </row>
    <row r="29621" spans="5:5" ht="15">
      <c r="E29621" s="22"/>
    </row>
    <row r="29622" spans="5:5" ht="15">
      <c r="E29622" s="22"/>
    </row>
    <row r="29623" spans="5:5" ht="15">
      <c r="E29623" s="22"/>
    </row>
    <row r="29624" spans="5:5" ht="15">
      <c r="E29624" s="22"/>
    </row>
    <row r="29625" spans="5:5" ht="15">
      <c r="E29625" s="22"/>
    </row>
    <row r="29626" spans="5:5" ht="15">
      <c r="E29626" s="22"/>
    </row>
    <row r="29627" spans="5:5" ht="15">
      <c r="E29627" s="22"/>
    </row>
    <row r="29628" spans="5:5" ht="15">
      <c r="E29628" s="22"/>
    </row>
    <row r="29629" spans="5:5" ht="15">
      <c r="E29629" s="22"/>
    </row>
    <row r="29630" spans="5:5" ht="15">
      <c r="E29630" s="22"/>
    </row>
    <row r="29631" spans="5:5" ht="15">
      <c r="E29631" s="22"/>
    </row>
    <row r="29632" spans="5:5" ht="15">
      <c r="E29632" s="22"/>
    </row>
    <row r="29633" spans="5:5" ht="15">
      <c r="E29633" s="22"/>
    </row>
    <row r="29634" spans="5:5" ht="15">
      <c r="E29634" s="22"/>
    </row>
    <row r="29635" spans="5:5" ht="15">
      <c r="E29635" s="22"/>
    </row>
    <row r="29636" spans="5:5" ht="15">
      <c r="E29636" s="22"/>
    </row>
    <row r="29637" spans="5:5" ht="15">
      <c r="E29637" s="22"/>
    </row>
    <row r="29638" spans="5:5" ht="15">
      <c r="E29638" s="22"/>
    </row>
    <row r="29639" spans="5:5" ht="15">
      <c r="E29639" s="22"/>
    </row>
    <row r="29640" spans="5:5" ht="15">
      <c r="E29640" s="22"/>
    </row>
    <row r="29641" spans="5:5" ht="15">
      <c r="E29641" s="22"/>
    </row>
    <row r="29642" spans="5:5" ht="15">
      <c r="E29642" s="22"/>
    </row>
    <row r="29643" spans="5:5" ht="15">
      <c r="E29643" s="22"/>
    </row>
    <row r="29644" spans="5:5" ht="15">
      <c r="E29644" s="22"/>
    </row>
    <row r="29645" spans="5:5" ht="15">
      <c r="E29645" s="22"/>
    </row>
    <row r="29646" spans="5:5" ht="15">
      <c r="E29646" s="22"/>
    </row>
    <row r="29647" spans="5:5" ht="15">
      <c r="E29647" s="22"/>
    </row>
    <row r="29648" spans="5:5" ht="15">
      <c r="E29648" s="22"/>
    </row>
    <row r="29649" spans="5:5" ht="15">
      <c r="E29649" s="22"/>
    </row>
    <row r="29650" spans="5:5" ht="15">
      <c r="E29650" s="22"/>
    </row>
    <row r="29651" spans="5:5" ht="15">
      <c r="E29651" s="22"/>
    </row>
    <row r="29652" spans="5:5" ht="15">
      <c r="E29652" s="22"/>
    </row>
    <row r="29653" spans="5:5" ht="15">
      <c r="E29653" s="22"/>
    </row>
    <row r="29654" spans="5:5" ht="15">
      <c r="E29654" s="22"/>
    </row>
    <row r="29655" spans="5:5" ht="15">
      <c r="E29655" s="22"/>
    </row>
    <row r="29656" spans="5:5" ht="15">
      <c r="E29656" s="22"/>
    </row>
    <row r="29657" spans="5:5" ht="15">
      <c r="E29657" s="22"/>
    </row>
    <row r="29658" spans="5:5" ht="15">
      <c r="E29658" s="22"/>
    </row>
    <row r="29659" spans="5:5" ht="15">
      <c r="E29659" s="22"/>
    </row>
    <row r="29660" spans="5:5" ht="15">
      <c r="E29660" s="22"/>
    </row>
    <row r="29661" spans="5:5" ht="15">
      <c r="E29661" s="22"/>
    </row>
    <row r="29662" spans="5:5" ht="15">
      <c r="E29662" s="22"/>
    </row>
    <row r="29663" spans="5:5" ht="15">
      <c r="E29663" s="22"/>
    </row>
    <row r="29664" spans="5:5" ht="15">
      <c r="E29664" s="22"/>
    </row>
    <row r="29665" spans="5:5" ht="15">
      <c r="E29665" s="22"/>
    </row>
    <row r="29666" spans="5:5" ht="15">
      <c r="E29666" s="22"/>
    </row>
    <row r="29667" spans="5:5" ht="15">
      <c r="E29667" s="22"/>
    </row>
    <row r="29668" spans="5:5" ht="15">
      <c r="E29668" s="22"/>
    </row>
    <row r="29669" spans="5:5" ht="15">
      <c r="E29669" s="22"/>
    </row>
    <row r="29670" spans="5:5" ht="15">
      <c r="E29670" s="22"/>
    </row>
    <row r="29671" spans="5:5" ht="15">
      <c r="E29671" s="22"/>
    </row>
    <row r="29672" spans="5:5" ht="15">
      <c r="E29672" s="22"/>
    </row>
    <row r="29673" spans="5:5" ht="15">
      <c r="E29673" s="22"/>
    </row>
    <row r="29674" spans="5:5" ht="15">
      <c r="E29674" s="22"/>
    </row>
    <row r="29675" spans="5:5" ht="15">
      <c r="E29675" s="22"/>
    </row>
    <row r="29676" spans="5:5" ht="15">
      <c r="E29676" s="22"/>
    </row>
    <row r="29677" spans="5:5" ht="15">
      <c r="E29677" s="22"/>
    </row>
    <row r="29678" spans="5:5" ht="15">
      <c r="E29678" s="22"/>
    </row>
    <row r="29679" spans="5:5" ht="15">
      <c r="E29679" s="22"/>
    </row>
    <row r="29680" spans="5:5" ht="15">
      <c r="E29680" s="22"/>
    </row>
    <row r="29681" spans="5:5" ht="15">
      <c r="E29681" s="22"/>
    </row>
    <row r="29682" spans="5:5" ht="15">
      <c r="E29682" s="22"/>
    </row>
    <row r="29683" spans="5:5" ht="15">
      <c r="E29683" s="22"/>
    </row>
    <row r="29684" spans="5:5" ht="15">
      <c r="E29684" s="22"/>
    </row>
    <row r="29685" spans="5:5" ht="15">
      <c r="E29685" s="22"/>
    </row>
    <row r="29686" spans="5:5" ht="15">
      <c r="E29686" s="22"/>
    </row>
    <row r="29687" spans="5:5" ht="15">
      <c r="E29687" s="22"/>
    </row>
    <row r="29688" spans="5:5" ht="15">
      <c r="E29688" s="22"/>
    </row>
    <row r="29689" spans="5:5" ht="15">
      <c r="E29689" s="22"/>
    </row>
    <row r="29690" spans="5:5" ht="15">
      <c r="E29690" s="22"/>
    </row>
    <row r="29691" spans="5:5" ht="15">
      <c r="E29691" s="22"/>
    </row>
    <row r="29692" spans="5:5" ht="15">
      <c r="E29692" s="22"/>
    </row>
    <row r="29693" spans="5:5" ht="15">
      <c r="E29693" s="22"/>
    </row>
    <row r="29694" spans="5:5" ht="15">
      <c r="E29694" s="22"/>
    </row>
    <row r="29695" spans="5:5" ht="15">
      <c r="E29695" s="22"/>
    </row>
    <row r="29696" spans="5:5" ht="15">
      <c r="E29696" s="22"/>
    </row>
    <row r="29697" spans="5:5" ht="15">
      <c r="E29697" s="22"/>
    </row>
    <row r="29698" spans="5:5" ht="15">
      <c r="E29698" s="22"/>
    </row>
    <row r="29699" spans="5:5" ht="15">
      <c r="E29699" s="22"/>
    </row>
    <row r="29700" spans="5:5" ht="15">
      <c r="E29700" s="22"/>
    </row>
    <row r="29701" spans="5:5" ht="15">
      <c r="E29701" s="22"/>
    </row>
    <row r="29702" spans="5:5" ht="15">
      <c r="E29702" s="22"/>
    </row>
    <row r="29703" spans="5:5" ht="15">
      <c r="E29703" s="22"/>
    </row>
    <row r="29704" spans="5:5" ht="15">
      <c r="E29704" s="22"/>
    </row>
    <row r="29705" spans="5:5" ht="15">
      <c r="E29705" s="22"/>
    </row>
    <row r="29706" spans="5:5" ht="15">
      <c r="E29706" s="22"/>
    </row>
    <row r="29707" spans="5:5" ht="15">
      <c r="E29707" s="22"/>
    </row>
    <row r="29708" spans="5:5" ht="15">
      <c r="E29708" s="22"/>
    </row>
    <row r="29709" spans="5:5" ht="15">
      <c r="E29709" s="22"/>
    </row>
    <row r="29710" spans="5:5" ht="15">
      <c r="E29710" s="22"/>
    </row>
    <row r="29711" spans="5:5" ht="15">
      <c r="E29711" s="22"/>
    </row>
    <row r="29712" spans="5:5" ht="15">
      <c r="E29712" s="22"/>
    </row>
    <row r="29713" spans="5:5" ht="15">
      <c r="E29713" s="22"/>
    </row>
    <row r="29714" spans="5:5" ht="15">
      <c r="E29714" s="22"/>
    </row>
    <row r="29715" spans="5:5" ht="15">
      <c r="E29715" s="22"/>
    </row>
    <row r="29716" spans="5:5" ht="15">
      <c r="E29716" s="22"/>
    </row>
    <row r="29717" spans="5:5" ht="15">
      <c r="E29717" s="22"/>
    </row>
    <row r="29718" spans="5:5" ht="15">
      <c r="E29718" s="22"/>
    </row>
    <row r="29719" spans="5:5" ht="15">
      <c r="E29719" s="22"/>
    </row>
    <row r="29720" spans="5:5" ht="15">
      <c r="E29720" s="22"/>
    </row>
    <row r="29721" spans="5:5" ht="15">
      <c r="E29721" s="22"/>
    </row>
    <row r="29722" spans="5:5" ht="15">
      <c r="E29722" s="22"/>
    </row>
    <row r="29723" spans="5:5" ht="15">
      <c r="E29723" s="22"/>
    </row>
    <row r="29724" spans="5:5" ht="15">
      <c r="E29724" s="22"/>
    </row>
    <row r="29725" spans="5:5" ht="15">
      <c r="E29725" s="22"/>
    </row>
    <row r="29726" spans="5:5" ht="15">
      <c r="E29726" s="22"/>
    </row>
    <row r="29727" spans="5:5" ht="15">
      <c r="E29727" s="22"/>
    </row>
    <row r="29728" spans="5:5" ht="15">
      <c r="E29728" s="22"/>
    </row>
    <row r="29729" spans="5:5" ht="15">
      <c r="E29729" s="22"/>
    </row>
    <row r="29730" spans="5:5" ht="15">
      <c r="E29730" s="22"/>
    </row>
    <row r="29731" spans="5:5" ht="15">
      <c r="E29731" s="22"/>
    </row>
    <row r="29732" spans="5:5" ht="15">
      <c r="E29732" s="22"/>
    </row>
    <row r="29733" spans="5:5" ht="15">
      <c r="E29733" s="22"/>
    </row>
    <row r="29734" spans="5:5" ht="15">
      <c r="E29734" s="22"/>
    </row>
    <row r="29735" spans="5:5" ht="15">
      <c r="E29735" s="22"/>
    </row>
    <row r="29736" spans="5:5" ht="15">
      <c r="E29736" s="22"/>
    </row>
    <row r="29737" spans="5:5" ht="15">
      <c r="E29737" s="22"/>
    </row>
    <row r="29738" spans="5:5" ht="15">
      <c r="E29738" s="22"/>
    </row>
    <row r="29739" spans="5:5" ht="15">
      <c r="E29739" s="22"/>
    </row>
    <row r="29740" spans="5:5" ht="15">
      <c r="E29740" s="22"/>
    </row>
    <row r="29741" spans="5:5" ht="15">
      <c r="E29741" s="22"/>
    </row>
    <row r="29742" spans="5:5" ht="15">
      <c r="E29742" s="22"/>
    </row>
    <row r="29743" spans="5:5" ht="15">
      <c r="E29743" s="22"/>
    </row>
    <row r="29744" spans="5:5" ht="15">
      <c r="E29744" s="22"/>
    </row>
    <row r="29745" spans="5:5" ht="15">
      <c r="E29745" s="22"/>
    </row>
    <row r="29746" spans="5:5" ht="15">
      <c r="E29746" s="22"/>
    </row>
    <row r="29747" spans="5:5" ht="15">
      <c r="E29747" s="22"/>
    </row>
    <row r="29748" spans="5:5" ht="15">
      <c r="E29748" s="22"/>
    </row>
    <row r="29749" spans="5:5" ht="15">
      <c r="E29749" s="22"/>
    </row>
    <row r="29750" spans="5:5" ht="15">
      <c r="E29750" s="22"/>
    </row>
    <row r="29751" spans="5:5" ht="15">
      <c r="E29751" s="22"/>
    </row>
    <row r="29752" spans="5:5" ht="15">
      <c r="E29752" s="22"/>
    </row>
    <row r="29753" spans="5:5" ht="15">
      <c r="E29753" s="22"/>
    </row>
    <row r="29754" spans="5:5" ht="15">
      <c r="E29754" s="22"/>
    </row>
    <row r="29755" spans="5:5" ht="15">
      <c r="E29755" s="22"/>
    </row>
    <row r="29756" spans="5:5" ht="15">
      <c r="E29756" s="22"/>
    </row>
    <row r="29757" spans="5:5" ht="15">
      <c r="E29757" s="22"/>
    </row>
    <row r="29758" spans="5:5" ht="15">
      <c r="E29758" s="22"/>
    </row>
    <row r="29759" spans="5:5" ht="15">
      <c r="E29759" s="22"/>
    </row>
    <row r="29760" spans="5:5" ht="15">
      <c r="E29760" s="22"/>
    </row>
    <row r="29761" spans="5:5" ht="15">
      <c r="E29761" s="22"/>
    </row>
    <row r="29762" spans="5:5" ht="15">
      <c r="E29762" s="22"/>
    </row>
    <row r="29763" spans="5:5" ht="15">
      <c r="E29763" s="22"/>
    </row>
    <row r="29764" spans="5:5" ht="15">
      <c r="E29764" s="22"/>
    </row>
    <row r="29765" spans="5:5" ht="15">
      <c r="E29765" s="22"/>
    </row>
    <row r="29766" spans="5:5" ht="15">
      <c r="E29766" s="22"/>
    </row>
    <row r="29767" spans="5:5" ht="15">
      <c r="E29767" s="22"/>
    </row>
    <row r="29768" spans="5:5" ht="15">
      <c r="E29768" s="22"/>
    </row>
    <row r="29769" spans="5:5" ht="15">
      <c r="E29769" s="22"/>
    </row>
    <row r="29770" spans="5:5" ht="15">
      <c r="E29770" s="22"/>
    </row>
    <row r="29771" spans="5:5" ht="15">
      <c r="E29771" s="22"/>
    </row>
    <row r="29772" spans="5:5" ht="15">
      <c r="E29772" s="22"/>
    </row>
    <row r="29773" spans="5:5" ht="15">
      <c r="E29773" s="22"/>
    </row>
    <row r="29774" spans="5:5" ht="15">
      <c r="E29774" s="22"/>
    </row>
    <row r="29775" spans="5:5" ht="15">
      <c r="E29775" s="22"/>
    </row>
    <row r="29776" spans="5:5" ht="15">
      <c r="E29776" s="22"/>
    </row>
    <row r="29777" spans="5:5" ht="15">
      <c r="E29777" s="22"/>
    </row>
    <row r="29778" spans="5:5" ht="15">
      <c r="E29778" s="22"/>
    </row>
    <row r="29779" spans="5:5" ht="15">
      <c r="E29779" s="22"/>
    </row>
    <row r="29780" spans="5:5" ht="15">
      <c r="E29780" s="22"/>
    </row>
    <row r="29781" spans="5:5" ht="15">
      <c r="E29781" s="22"/>
    </row>
    <row r="29782" spans="5:5" ht="15">
      <c r="E29782" s="22"/>
    </row>
    <row r="29783" spans="5:5" ht="15">
      <c r="E29783" s="22"/>
    </row>
    <row r="29784" spans="5:5" ht="15">
      <c r="E29784" s="22"/>
    </row>
    <row r="29785" spans="5:5" ht="15">
      <c r="E29785" s="22"/>
    </row>
    <row r="29786" spans="5:5" ht="15">
      <c r="E29786" s="22"/>
    </row>
    <row r="29787" spans="5:5" ht="15">
      <c r="E29787" s="22"/>
    </row>
    <row r="29788" spans="5:5" ht="15">
      <c r="E29788" s="22"/>
    </row>
    <row r="29789" spans="5:5" ht="15">
      <c r="E29789" s="22"/>
    </row>
    <row r="29790" spans="5:5" ht="15">
      <c r="E29790" s="22"/>
    </row>
    <row r="29791" spans="5:5" ht="15">
      <c r="E29791" s="22"/>
    </row>
    <row r="29792" spans="5:5" ht="15">
      <c r="E29792" s="22"/>
    </row>
    <row r="29793" spans="5:5" ht="15">
      <c r="E29793" s="22"/>
    </row>
    <row r="29794" spans="5:5" ht="15">
      <c r="E29794" s="22"/>
    </row>
    <row r="29795" spans="5:5" ht="15">
      <c r="E29795" s="22"/>
    </row>
    <row r="29796" spans="5:5" ht="15">
      <c r="E29796" s="22"/>
    </row>
    <row r="29797" spans="5:5" ht="15">
      <c r="E29797" s="22"/>
    </row>
    <row r="29798" spans="5:5" ht="15">
      <c r="E29798" s="22"/>
    </row>
    <row r="29799" spans="5:5" ht="15">
      <c r="E29799" s="22"/>
    </row>
    <row r="29800" spans="5:5" ht="15">
      <c r="E29800" s="22"/>
    </row>
    <row r="29801" spans="5:5" ht="15">
      <c r="E29801" s="22"/>
    </row>
    <row r="29802" spans="5:5" ht="15">
      <c r="E29802" s="22"/>
    </row>
    <row r="29803" spans="5:5" ht="15">
      <c r="E29803" s="22"/>
    </row>
    <row r="29804" spans="5:5" ht="15">
      <c r="E29804" s="22"/>
    </row>
    <row r="29805" spans="5:5" ht="15">
      <c r="E29805" s="22"/>
    </row>
    <row r="29806" spans="5:5" ht="15">
      <c r="E29806" s="22"/>
    </row>
    <row r="29807" spans="5:5" ht="15">
      <c r="E29807" s="22"/>
    </row>
    <row r="29808" spans="5:5" ht="15">
      <c r="E29808" s="22"/>
    </row>
    <row r="29809" spans="5:5" ht="15">
      <c r="E29809" s="22"/>
    </row>
    <row r="29810" spans="5:5" ht="15">
      <c r="E29810" s="22"/>
    </row>
    <row r="29811" spans="5:5" ht="15">
      <c r="E29811" s="22"/>
    </row>
    <row r="29812" spans="5:5" ht="15">
      <c r="E29812" s="22"/>
    </row>
    <row r="29813" spans="5:5" ht="15">
      <c r="E29813" s="22"/>
    </row>
    <row r="29814" spans="5:5" ht="15">
      <c r="E29814" s="22"/>
    </row>
    <row r="29815" spans="5:5" ht="15">
      <c r="E29815" s="22"/>
    </row>
    <row r="29816" spans="5:5" ht="15">
      <c r="E29816" s="22"/>
    </row>
    <row r="29817" spans="5:5" ht="15">
      <c r="E29817" s="22"/>
    </row>
    <row r="29818" spans="5:5" ht="15">
      <c r="E29818" s="22"/>
    </row>
    <row r="29819" spans="5:5" ht="15">
      <c r="E29819" s="22"/>
    </row>
    <row r="29820" spans="5:5" ht="15">
      <c r="E29820" s="22"/>
    </row>
    <row r="29821" spans="5:5" ht="15">
      <c r="E29821" s="22"/>
    </row>
    <row r="29822" spans="5:5" ht="15">
      <c r="E29822" s="22"/>
    </row>
    <row r="29823" spans="5:5" ht="15">
      <c r="E29823" s="22"/>
    </row>
    <row r="29824" spans="5:5" ht="15">
      <c r="E29824" s="22"/>
    </row>
    <row r="29825" spans="5:5" ht="15">
      <c r="E29825" s="22"/>
    </row>
    <row r="29826" spans="5:5" ht="15">
      <c r="E29826" s="22"/>
    </row>
    <row r="29827" spans="5:5" ht="15">
      <c r="E29827" s="22"/>
    </row>
    <row r="29828" spans="5:5" ht="15">
      <c r="E29828" s="22"/>
    </row>
    <row r="29829" spans="5:5" ht="15">
      <c r="E29829" s="22"/>
    </row>
    <row r="29830" spans="5:5" ht="15">
      <c r="E29830" s="22"/>
    </row>
    <row r="29831" spans="5:5" ht="15">
      <c r="E29831" s="22"/>
    </row>
    <row r="29832" spans="5:5" ht="15">
      <c r="E29832" s="22"/>
    </row>
    <row r="29833" spans="5:5" ht="15">
      <c r="E29833" s="22"/>
    </row>
    <row r="29834" spans="5:5" ht="15">
      <c r="E29834" s="22"/>
    </row>
    <row r="29835" spans="5:5" ht="15">
      <c r="E29835" s="22"/>
    </row>
    <row r="29836" spans="5:5" ht="15">
      <c r="E29836" s="22"/>
    </row>
    <row r="29837" spans="5:5" ht="15">
      <c r="E29837" s="22"/>
    </row>
    <row r="29838" spans="5:5" ht="15">
      <c r="E29838" s="22"/>
    </row>
    <row r="29839" spans="5:5" ht="15">
      <c r="E29839" s="22"/>
    </row>
    <row r="29840" spans="5:5" ht="15">
      <c r="E29840" s="22"/>
    </row>
    <row r="29841" spans="5:5" ht="15">
      <c r="E29841" s="22"/>
    </row>
    <row r="29842" spans="5:5" ht="15">
      <c r="E29842" s="22"/>
    </row>
    <row r="29843" spans="5:5" ht="15">
      <c r="E29843" s="22"/>
    </row>
    <row r="29844" spans="5:5" ht="15">
      <c r="E29844" s="22"/>
    </row>
    <row r="29845" spans="5:5" ht="15">
      <c r="E29845" s="22"/>
    </row>
    <row r="29846" spans="5:5" ht="15">
      <c r="E29846" s="22"/>
    </row>
    <row r="29847" spans="5:5" ht="15">
      <c r="E29847" s="22"/>
    </row>
    <row r="29848" spans="5:5" ht="15">
      <c r="E29848" s="22"/>
    </row>
    <row r="29849" spans="5:5" ht="15">
      <c r="E29849" s="22"/>
    </row>
    <row r="29850" spans="5:5" ht="15">
      <c r="E29850" s="22"/>
    </row>
    <row r="29851" spans="5:5" ht="15">
      <c r="E29851" s="22"/>
    </row>
    <row r="29852" spans="5:5" ht="15">
      <c r="E29852" s="22"/>
    </row>
    <row r="29853" spans="5:5" ht="15">
      <c r="E29853" s="22"/>
    </row>
    <row r="29854" spans="5:5" ht="15">
      <c r="E29854" s="22"/>
    </row>
    <row r="29855" spans="5:5" ht="15">
      <c r="E29855" s="22"/>
    </row>
    <row r="29856" spans="5:5" ht="15">
      <c r="E29856" s="22"/>
    </row>
    <row r="29857" spans="5:5" ht="15">
      <c r="E29857" s="22"/>
    </row>
    <row r="29858" spans="5:5" ht="15">
      <c r="E29858" s="22"/>
    </row>
    <row r="29859" spans="5:5" ht="15">
      <c r="E29859" s="22"/>
    </row>
    <row r="29860" spans="5:5" ht="15">
      <c r="E29860" s="22"/>
    </row>
    <row r="29861" spans="5:5" ht="15">
      <c r="E29861" s="22"/>
    </row>
    <row r="29862" spans="5:5" ht="15">
      <c r="E29862" s="22"/>
    </row>
    <row r="29863" spans="5:5" ht="15">
      <c r="E29863" s="22"/>
    </row>
    <row r="29864" spans="5:5" ht="15">
      <c r="E29864" s="22"/>
    </row>
    <row r="29865" spans="5:5" ht="15">
      <c r="E29865" s="22"/>
    </row>
    <row r="29866" spans="5:5" ht="15">
      <c r="E29866" s="22"/>
    </row>
    <row r="29867" spans="5:5" ht="15">
      <c r="E29867" s="22"/>
    </row>
    <row r="29868" spans="5:5" ht="15">
      <c r="E29868" s="22"/>
    </row>
    <row r="29869" spans="5:5" ht="15">
      <c r="E29869" s="22"/>
    </row>
    <row r="29870" spans="5:5" ht="15">
      <c r="E29870" s="22"/>
    </row>
    <row r="29871" spans="5:5" ht="15">
      <c r="E29871" s="22"/>
    </row>
    <row r="29872" spans="5:5" ht="15">
      <c r="E29872" s="22"/>
    </row>
    <row r="29873" spans="5:5" ht="15">
      <c r="E29873" s="22"/>
    </row>
    <row r="29874" spans="5:5" ht="15">
      <c r="E29874" s="22"/>
    </row>
    <row r="29875" spans="5:5" ht="15">
      <c r="E29875" s="22"/>
    </row>
    <row r="29876" spans="5:5" ht="15">
      <c r="E29876" s="22"/>
    </row>
    <row r="29877" spans="5:5" ht="15">
      <c r="E29877" s="22"/>
    </row>
    <row r="29878" spans="5:5" ht="15">
      <c r="E29878" s="22"/>
    </row>
    <row r="29879" spans="5:5" ht="15">
      <c r="E29879" s="22"/>
    </row>
    <row r="29880" spans="5:5" ht="15">
      <c r="E29880" s="22"/>
    </row>
    <row r="29881" spans="5:5" ht="15">
      <c r="E29881" s="22"/>
    </row>
    <row r="29882" spans="5:5" ht="15">
      <c r="E29882" s="22"/>
    </row>
    <row r="29883" spans="5:5" ht="15">
      <c r="E29883" s="22"/>
    </row>
    <row r="29884" spans="5:5" ht="15">
      <c r="E29884" s="22"/>
    </row>
    <row r="29885" spans="5:5" ht="15">
      <c r="E29885" s="22"/>
    </row>
    <row r="29886" spans="5:5" ht="15">
      <c r="E29886" s="22"/>
    </row>
    <row r="29887" spans="5:5" ht="15">
      <c r="E29887" s="22"/>
    </row>
    <row r="29888" spans="5:5" ht="15">
      <c r="E29888" s="22"/>
    </row>
    <row r="29889" spans="5:5" ht="15">
      <c r="E29889" s="22"/>
    </row>
    <row r="29890" spans="5:5" ht="15">
      <c r="E29890" s="22"/>
    </row>
    <row r="29891" spans="5:5" ht="15">
      <c r="E29891" s="22"/>
    </row>
    <row r="29892" spans="5:5" ht="15">
      <c r="E29892" s="22"/>
    </row>
    <row r="29893" spans="5:5" ht="15">
      <c r="E29893" s="22"/>
    </row>
    <row r="29894" spans="5:5" ht="15">
      <c r="E29894" s="22"/>
    </row>
    <row r="29895" spans="5:5" ht="15">
      <c r="E29895" s="22"/>
    </row>
    <row r="29896" spans="5:5" ht="15">
      <c r="E29896" s="22"/>
    </row>
    <row r="29897" spans="5:5" ht="15">
      <c r="E29897" s="22"/>
    </row>
    <row r="29898" spans="5:5" ht="15">
      <c r="E29898" s="22"/>
    </row>
    <row r="29899" spans="5:5" ht="15">
      <c r="E29899" s="22"/>
    </row>
    <row r="29900" spans="5:5" ht="15">
      <c r="E29900" s="22"/>
    </row>
    <row r="29901" spans="5:5" ht="15">
      <c r="E29901" s="22"/>
    </row>
    <row r="29902" spans="5:5" ht="15">
      <c r="E29902" s="22"/>
    </row>
    <row r="29903" spans="5:5" ht="15">
      <c r="E29903" s="22"/>
    </row>
    <row r="29904" spans="5:5" ht="15">
      <c r="E29904" s="22"/>
    </row>
    <row r="29905" spans="5:5" ht="15">
      <c r="E29905" s="22"/>
    </row>
    <row r="29906" spans="5:5" ht="15">
      <c r="E29906" s="22"/>
    </row>
    <row r="29907" spans="5:5" ht="15">
      <c r="E29907" s="22"/>
    </row>
    <row r="29908" spans="5:5" ht="15">
      <c r="E29908" s="22"/>
    </row>
    <row r="29909" spans="5:5" ht="15">
      <c r="E29909" s="22"/>
    </row>
    <row r="29910" spans="5:5" ht="15">
      <c r="E29910" s="22"/>
    </row>
    <row r="29911" spans="5:5" ht="15">
      <c r="E29911" s="22"/>
    </row>
    <row r="29912" spans="5:5" ht="15">
      <c r="E29912" s="22"/>
    </row>
    <row r="29913" spans="5:5" ht="15">
      <c r="E29913" s="22"/>
    </row>
    <row r="29914" spans="5:5" ht="15">
      <c r="E29914" s="22"/>
    </row>
    <row r="29915" spans="5:5" ht="15">
      <c r="E29915" s="22"/>
    </row>
    <row r="29916" spans="5:5" ht="15">
      <c r="E29916" s="22"/>
    </row>
    <row r="29917" spans="5:5" ht="15">
      <c r="E29917" s="22"/>
    </row>
    <row r="29918" spans="5:5" ht="15">
      <c r="E29918" s="22"/>
    </row>
    <row r="29919" spans="5:5" ht="15">
      <c r="E29919" s="22"/>
    </row>
    <row r="29920" spans="5:5" ht="15">
      <c r="E29920" s="22"/>
    </row>
    <row r="29921" spans="5:5" ht="15">
      <c r="E29921" s="22"/>
    </row>
    <row r="29922" spans="5:5" ht="15">
      <c r="E29922" s="22"/>
    </row>
    <row r="29923" spans="5:5" ht="15">
      <c r="E29923" s="22"/>
    </row>
    <row r="29924" spans="5:5" ht="15">
      <c r="E29924" s="22"/>
    </row>
    <row r="29925" spans="5:5" ht="15">
      <c r="E29925" s="22"/>
    </row>
    <row r="29926" spans="5:5" ht="15">
      <c r="E29926" s="22"/>
    </row>
    <row r="29927" spans="5:5" ht="15">
      <c r="E29927" s="22"/>
    </row>
    <row r="29928" spans="5:5" ht="15">
      <c r="E29928" s="22"/>
    </row>
    <row r="29929" spans="5:5" ht="15">
      <c r="E29929" s="22"/>
    </row>
    <row r="29930" spans="5:5" ht="15">
      <c r="E29930" s="22"/>
    </row>
    <row r="29931" spans="5:5" ht="15">
      <c r="E29931" s="22"/>
    </row>
    <row r="29932" spans="5:5" ht="15">
      <c r="E29932" s="22"/>
    </row>
    <row r="29933" spans="5:5" ht="15">
      <c r="E29933" s="22"/>
    </row>
    <row r="29934" spans="5:5" ht="15">
      <c r="E29934" s="22"/>
    </row>
    <row r="29935" spans="5:5" ht="15">
      <c r="E29935" s="22"/>
    </row>
    <row r="29936" spans="5:5" ht="15">
      <c r="E29936" s="22"/>
    </row>
    <row r="29937" spans="5:5" ht="15">
      <c r="E29937" s="22"/>
    </row>
    <row r="29938" spans="5:5" ht="15">
      <c r="E29938" s="22"/>
    </row>
    <row r="29939" spans="5:5" ht="15">
      <c r="E29939" s="22"/>
    </row>
    <row r="29940" spans="5:5" ht="15">
      <c r="E29940" s="22"/>
    </row>
    <row r="29941" spans="5:5" ht="15">
      <c r="E29941" s="22"/>
    </row>
    <row r="29942" spans="5:5" ht="15">
      <c r="E29942" s="22"/>
    </row>
    <row r="29943" spans="5:5" ht="15">
      <c r="E29943" s="22"/>
    </row>
    <row r="29944" spans="5:5" ht="15">
      <c r="E29944" s="22"/>
    </row>
    <row r="29945" spans="5:5" ht="15">
      <c r="E29945" s="22"/>
    </row>
    <row r="29946" spans="5:5" ht="15">
      <c r="E29946" s="22"/>
    </row>
    <row r="29947" spans="5:5" ht="15">
      <c r="E29947" s="22"/>
    </row>
    <row r="29948" spans="5:5" ht="15">
      <c r="E29948" s="22"/>
    </row>
    <row r="29949" spans="5:5" ht="15">
      <c r="E29949" s="22"/>
    </row>
    <row r="29950" spans="5:5" ht="15">
      <c r="E29950" s="22"/>
    </row>
    <row r="29951" spans="5:5" ht="15">
      <c r="E29951" s="22"/>
    </row>
    <row r="29952" spans="5:5" ht="15">
      <c r="E29952" s="22"/>
    </row>
    <row r="29953" spans="5:5" ht="15">
      <c r="E29953" s="22"/>
    </row>
    <row r="29954" spans="5:5" ht="15">
      <c r="E29954" s="22"/>
    </row>
    <row r="29955" spans="5:5" ht="15">
      <c r="E29955" s="22"/>
    </row>
    <row r="29956" spans="5:5" ht="15">
      <c r="E29956" s="22"/>
    </row>
    <row r="29957" spans="5:5" ht="15">
      <c r="E29957" s="22"/>
    </row>
    <row r="29958" spans="5:5" ht="15">
      <c r="E29958" s="22"/>
    </row>
    <row r="29959" spans="5:5" ht="15">
      <c r="E29959" s="22"/>
    </row>
    <row r="29960" spans="5:5" ht="15">
      <c r="E29960" s="22"/>
    </row>
    <row r="29961" spans="5:5" ht="15">
      <c r="E29961" s="22"/>
    </row>
    <row r="29962" spans="5:5" ht="15">
      <c r="E29962" s="22"/>
    </row>
    <row r="29963" spans="5:5" ht="15">
      <c r="E29963" s="22"/>
    </row>
    <row r="29964" spans="5:5" ht="15">
      <c r="E29964" s="22"/>
    </row>
    <row r="29965" spans="5:5" ht="15">
      <c r="E29965" s="22"/>
    </row>
    <row r="29966" spans="5:5" ht="15">
      <c r="E29966" s="22"/>
    </row>
    <row r="29967" spans="5:5" ht="15">
      <c r="E29967" s="22"/>
    </row>
    <row r="29968" spans="5:5" ht="15">
      <c r="E29968" s="22"/>
    </row>
    <row r="29969" spans="5:5" ht="15">
      <c r="E29969" s="22"/>
    </row>
    <row r="29970" spans="5:5" ht="15">
      <c r="E29970" s="22"/>
    </row>
    <row r="29971" spans="5:5" ht="15">
      <c r="E29971" s="22"/>
    </row>
    <row r="29972" spans="5:5" ht="15">
      <c r="E29972" s="22"/>
    </row>
    <row r="29973" spans="5:5" ht="15">
      <c r="E29973" s="22"/>
    </row>
    <row r="29974" spans="5:5" ht="15">
      <c r="E29974" s="22"/>
    </row>
    <row r="29975" spans="5:5" ht="15">
      <c r="E29975" s="22"/>
    </row>
    <row r="29976" spans="5:5" ht="15">
      <c r="E29976" s="22"/>
    </row>
    <row r="29977" spans="5:5" ht="15">
      <c r="E29977" s="22"/>
    </row>
    <row r="29978" spans="5:5" ht="15">
      <c r="E29978" s="22"/>
    </row>
    <row r="29979" spans="5:5" ht="15">
      <c r="E29979" s="22"/>
    </row>
    <row r="29980" spans="5:5" ht="15">
      <c r="E29980" s="22"/>
    </row>
    <row r="29981" spans="5:5" ht="15">
      <c r="E29981" s="22"/>
    </row>
    <row r="29982" spans="5:5" ht="15">
      <c r="E29982" s="22"/>
    </row>
    <row r="29983" spans="5:5" ht="15">
      <c r="E29983" s="22"/>
    </row>
    <row r="29984" spans="5:5" ht="15">
      <c r="E29984" s="22"/>
    </row>
    <row r="29985" spans="5:5" ht="15">
      <c r="E29985" s="22"/>
    </row>
    <row r="29986" spans="5:5" ht="15">
      <c r="E29986" s="22"/>
    </row>
    <row r="29987" spans="5:5" ht="15">
      <c r="E29987" s="22"/>
    </row>
    <row r="29988" spans="5:5" ht="15">
      <c r="E29988" s="22"/>
    </row>
    <row r="29989" spans="5:5" ht="15">
      <c r="E29989" s="22"/>
    </row>
    <row r="29990" spans="5:5" ht="15">
      <c r="E29990" s="22"/>
    </row>
    <row r="29991" spans="5:5" ht="15">
      <c r="E29991" s="22"/>
    </row>
    <row r="29992" spans="5:5" ht="15">
      <c r="E29992" s="22"/>
    </row>
    <row r="29993" spans="5:5" ht="15">
      <c r="E29993" s="22"/>
    </row>
    <row r="29994" spans="5:5" ht="15">
      <c r="E29994" s="22"/>
    </row>
    <row r="29995" spans="5:5" ht="15">
      <c r="E29995" s="22"/>
    </row>
    <row r="29996" spans="5:5" ht="15">
      <c r="E29996" s="22"/>
    </row>
    <row r="29997" spans="5:5" ht="15">
      <c r="E29997" s="22"/>
    </row>
    <row r="29998" spans="5:5" ht="15">
      <c r="E29998" s="22"/>
    </row>
    <row r="29999" spans="5:5" ht="15">
      <c r="E29999" s="22"/>
    </row>
    <row r="30000" spans="5:5" ht="15">
      <c r="E30000" s="22"/>
    </row>
    <row r="30001" spans="5:5" ht="15">
      <c r="E30001" s="22"/>
    </row>
    <row r="30002" spans="5:5" ht="15">
      <c r="E30002" s="22"/>
    </row>
    <row r="30003" spans="5:5" ht="15">
      <c r="E30003" s="22"/>
    </row>
    <row r="30004" spans="5:5" ht="15">
      <c r="E30004" s="22"/>
    </row>
    <row r="30005" spans="5:5" ht="15">
      <c r="E30005" s="22"/>
    </row>
    <row r="30006" spans="5:5" ht="15">
      <c r="E30006" s="22"/>
    </row>
    <row r="30007" spans="5:5" ht="15">
      <c r="E30007" s="22"/>
    </row>
    <row r="30008" spans="5:5" ht="15">
      <c r="E30008" s="22"/>
    </row>
    <row r="30009" spans="5:5" ht="15">
      <c r="E30009" s="22"/>
    </row>
    <row r="30010" spans="5:5" ht="15">
      <c r="E30010" s="22"/>
    </row>
    <row r="30011" spans="5:5" ht="15">
      <c r="E30011" s="22"/>
    </row>
    <row r="30012" spans="5:5" ht="15">
      <c r="E30012" s="22"/>
    </row>
    <row r="30013" spans="5:5" ht="15">
      <c r="E30013" s="22"/>
    </row>
    <row r="30014" spans="5:5" ht="15">
      <c r="E30014" s="22"/>
    </row>
    <row r="30015" spans="5:5" ht="15">
      <c r="E30015" s="22"/>
    </row>
    <row r="30016" spans="5:5" ht="15">
      <c r="E30016" s="22"/>
    </row>
    <row r="30017" spans="5:5" ht="15">
      <c r="E30017" s="22"/>
    </row>
    <row r="30018" spans="5:5" ht="15">
      <c r="E30018" s="22"/>
    </row>
    <row r="30019" spans="5:5" ht="15">
      <c r="E30019" s="22"/>
    </row>
    <row r="30020" spans="5:5" ht="15">
      <c r="E30020" s="22"/>
    </row>
    <row r="30021" spans="5:5" ht="15">
      <c r="E30021" s="22"/>
    </row>
    <row r="30022" spans="5:5" ht="15">
      <c r="E30022" s="22"/>
    </row>
    <row r="30023" spans="5:5" ht="15">
      <c r="E30023" s="22"/>
    </row>
    <row r="30024" spans="5:5" ht="15">
      <c r="E30024" s="22"/>
    </row>
    <row r="30025" spans="5:5" ht="15">
      <c r="E30025" s="22"/>
    </row>
    <row r="30026" spans="5:5" ht="15">
      <c r="E30026" s="22"/>
    </row>
    <row r="30027" spans="5:5" ht="15">
      <c r="E30027" s="22"/>
    </row>
    <row r="30028" spans="5:5" ht="15">
      <c r="E30028" s="22"/>
    </row>
    <row r="30029" spans="5:5" ht="15">
      <c r="E30029" s="22"/>
    </row>
    <row r="30030" spans="5:5" ht="15">
      <c r="E30030" s="22"/>
    </row>
    <row r="30031" spans="5:5" ht="15">
      <c r="E30031" s="22"/>
    </row>
    <row r="30032" spans="5:5" ht="15">
      <c r="E30032" s="22"/>
    </row>
    <row r="30033" spans="5:5" ht="15">
      <c r="E30033" s="22"/>
    </row>
    <row r="30034" spans="5:5" ht="15">
      <c r="E30034" s="22"/>
    </row>
    <row r="30035" spans="5:5" ht="15">
      <c r="E30035" s="22"/>
    </row>
    <row r="30036" spans="5:5" ht="15">
      <c r="E30036" s="22"/>
    </row>
    <row r="30037" spans="5:5" ht="15">
      <c r="E30037" s="22"/>
    </row>
    <row r="30038" spans="5:5" ht="15">
      <c r="E30038" s="22"/>
    </row>
    <row r="30039" spans="5:5" ht="15">
      <c r="E30039" s="22"/>
    </row>
    <row r="30040" spans="5:5" ht="15">
      <c r="E30040" s="22"/>
    </row>
    <row r="30041" spans="5:5" ht="15">
      <c r="E30041" s="22"/>
    </row>
    <row r="30042" spans="5:5" ht="15">
      <c r="E30042" s="22"/>
    </row>
    <row r="30043" spans="5:5" ht="15">
      <c r="E30043" s="22"/>
    </row>
    <row r="30044" spans="5:5" ht="15">
      <c r="E30044" s="22"/>
    </row>
    <row r="30045" spans="5:5" ht="15">
      <c r="E30045" s="22"/>
    </row>
    <row r="30046" spans="5:5" ht="15">
      <c r="E30046" s="22"/>
    </row>
    <row r="30047" spans="5:5" ht="15">
      <c r="E30047" s="22"/>
    </row>
    <row r="30048" spans="5:5" ht="15">
      <c r="E30048" s="22"/>
    </row>
    <row r="30049" spans="5:5" ht="15">
      <c r="E30049" s="22"/>
    </row>
    <row r="30050" spans="5:5" ht="15">
      <c r="E30050" s="22"/>
    </row>
    <row r="30051" spans="5:5" ht="15">
      <c r="E30051" s="22"/>
    </row>
    <row r="30052" spans="5:5" ht="15">
      <c r="E30052" s="22"/>
    </row>
    <row r="30053" spans="5:5" ht="15">
      <c r="E30053" s="22"/>
    </row>
    <row r="30054" spans="5:5" ht="15">
      <c r="E30054" s="22"/>
    </row>
    <row r="30055" spans="5:5" ht="15">
      <c r="E30055" s="22"/>
    </row>
    <row r="30056" spans="5:5" ht="15">
      <c r="E30056" s="22"/>
    </row>
    <row r="30057" spans="5:5" ht="15">
      <c r="E30057" s="22"/>
    </row>
    <row r="30058" spans="5:5" ht="15">
      <c r="E30058" s="22"/>
    </row>
    <row r="30059" spans="5:5" ht="15">
      <c r="E30059" s="22"/>
    </row>
    <row r="30060" spans="5:5" ht="15">
      <c r="E30060" s="22"/>
    </row>
    <row r="30061" spans="5:5" ht="15">
      <c r="E30061" s="22"/>
    </row>
    <row r="30062" spans="5:5" ht="15">
      <c r="E30062" s="22"/>
    </row>
    <row r="30063" spans="5:5" ht="15">
      <c r="E30063" s="22"/>
    </row>
    <row r="30064" spans="5:5" ht="15">
      <c r="E30064" s="22"/>
    </row>
    <row r="30065" spans="5:5" ht="15">
      <c r="E30065" s="22"/>
    </row>
    <row r="30066" spans="5:5" ht="15">
      <c r="E30066" s="22"/>
    </row>
    <row r="30067" spans="5:5" ht="15">
      <c r="E30067" s="22"/>
    </row>
    <row r="30068" spans="5:5" ht="15">
      <c r="E30068" s="22"/>
    </row>
    <row r="30069" spans="5:5" ht="15">
      <c r="E30069" s="22"/>
    </row>
    <row r="30070" spans="5:5" ht="15">
      <c r="E30070" s="22"/>
    </row>
    <row r="30071" spans="5:5" ht="15">
      <c r="E30071" s="22"/>
    </row>
    <row r="30072" spans="5:5" ht="15">
      <c r="E30072" s="22"/>
    </row>
    <row r="30073" spans="5:5" ht="15">
      <c r="E30073" s="22"/>
    </row>
    <row r="30074" spans="5:5" ht="15">
      <c r="E30074" s="22"/>
    </row>
    <row r="30075" spans="5:5" ht="15">
      <c r="E30075" s="22"/>
    </row>
    <row r="30076" spans="5:5" ht="15">
      <c r="E30076" s="22"/>
    </row>
    <row r="30077" spans="5:5" ht="15">
      <c r="E30077" s="22"/>
    </row>
    <row r="30078" spans="5:5" ht="15">
      <c r="E30078" s="22"/>
    </row>
    <row r="30079" spans="5:5" ht="15">
      <c r="E30079" s="22"/>
    </row>
    <row r="30080" spans="5:5" ht="15">
      <c r="E30080" s="22"/>
    </row>
    <row r="30081" spans="5:5" ht="15">
      <c r="E30081" s="22"/>
    </row>
    <row r="30082" spans="5:5" ht="15">
      <c r="E30082" s="22"/>
    </row>
    <row r="30083" spans="5:5" ht="15">
      <c r="E30083" s="22"/>
    </row>
    <row r="30084" spans="5:5" ht="15">
      <c r="E30084" s="22"/>
    </row>
    <row r="30085" spans="5:5" ht="15">
      <c r="E30085" s="22"/>
    </row>
    <row r="30086" spans="5:5" ht="15">
      <c r="E30086" s="22"/>
    </row>
    <row r="30087" spans="5:5" ht="15">
      <c r="E30087" s="22"/>
    </row>
    <row r="30088" spans="5:5" ht="15">
      <c r="E30088" s="22"/>
    </row>
    <row r="30089" spans="5:5" ht="15">
      <c r="E30089" s="22"/>
    </row>
    <row r="30090" spans="5:5" ht="15">
      <c r="E30090" s="22"/>
    </row>
    <row r="30091" spans="5:5" ht="15">
      <c r="E30091" s="22"/>
    </row>
    <row r="30092" spans="5:5" ht="15">
      <c r="E30092" s="22"/>
    </row>
    <row r="30093" spans="5:5" ht="15">
      <c r="E30093" s="22"/>
    </row>
    <row r="30094" spans="5:5" ht="15">
      <c r="E30094" s="22"/>
    </row>
    <row r="30095" spans="5:5" ht="15">
      <c r="E30095" s="22"/>
    </row>
    <row r="30096" spans="5:5" ht="15">
      <c r="E30096" s="22"/>
    </row>
    <row r="30097" spans="5:5" ht="15">
      <c r="E30097" s="22"/>
    </row>
    <row r="30098" spans="5:5" ht="15">
      <c r="E30098" s="22"/>
    </row>
    <row r="30099" spans="5:5" ht="15">
      <c r="E30099" s="22"/>
    </row>
    <row r="30100" spans="5:5" ht="15">
      <c r="E30100" s="22"/>
    </row>
    <row r="30101" spans="5:5" ht="15">
      <c r="E30101" s="22"/>
    </row>
    <row r="30102" spans="5:5" ht="15">
      <c r="E30102" s="22"/>
    </row>
    <row r="30103" spans="5:5" ht="15">
      <c r="E30103" s="22"/>
    </row>
    <row r="30104" spans="5:5" ht="15">
      <c r="E30104" s="22"/>
    </row>
    <row r="30105" spans="5:5" ht="15">
      <c r="E30105" s="22"/>
    </row>
    <row r="30106" spans="5:5" ht="15">
      <c r="E30106" s="22"/>
    </row>
    <row r="30107" spans="5:5" ht="15">
      <c r="E30107" s="22"/>
    </row>
    <row r="30108" spans="5:5" ht="15">
      <c r="E30108" s="22"/>
    </row>
    <row r="30109" spans="5:5" ht="15">
      <c r="E30109" s="22"/>
    </row>
    <row r="30110" spans="5:5" ht="15">
      <c r="E30110" s="22"/>
    </row>
    <row r="30111" spans="5:5" ht="15">
      <c r="E30111" s="22"/>
    </row>
    <row r="30112" spans="5:5" ht="15">
      <c r="E30112" s="22"/>
    </row>
    <row r="30113" spans="5:5" ht="15">
      <c r="E30113" s="22"/>
    </row>
    <row r="30114" spans="5:5" ht="15">
      <c r="E30114" s="22"/>
    </row>
    <row r="30115" spans="5:5" ht="15">
      <c r="E30115" s="22"/>
    </row>
    <row r="30116" spans="5:5" ht="15">
      <c r="E30116" s="22"/>
    </row>
    <row r="30117" spans="5:5" ht="15">
      <c r="E30117" s="22"/>
    </row>
    <row r="30118" spans="5:5" ht="15">
      <c r="E30118" s="22"/>
    </row>
    <row r="30119" spans="5:5" ht="15">
      <c r="E30119" s="22"/>
    </row>
    <row r="30120" spans="5:5" ht="15">
      <c r="E30120" s="22"/>
    </row>
    <row r="30121" spans="5:5" ht="15">
      <c r="E30121" s="22"/>
    </row>
    <row r="30122" spans="5:5" ht="15">
      <c r="E30122" s="22"/>
    </row>
    <row r="30123" spans="5:5" ht="15">
      <c r="E30123" s="22"/>
    </row>
    <row r="30124" spans="5:5" ht="15">
      <c r="E30124" s="22"/>
    </row>
    <row r="30125" spans="5:5" ht="15">
      <c r="E30125" s="22"/>
    </row>
    <row r="30126" spans="5:5" ht="15">
      <c r="E30126" s="22"/>
    </row>
    <row r="30127" spans="5:5" ht="15">
      <c r="E30127" s="22"/>
    </row>
    <row r="30128" spans="5:5" ht="15">
      <c r="E30128" s="22"/>
    </row>
    <row r="30129" spans="5:5" ht="15">
      <c r="E30129" s="22"/>
    </row>
    <row r="30130" spans="5:5" ht="15">
      <c r="E30130" s="22"/>
    </row>
    <row r="30131" spans="5:5" ht="15">
      <c r="E30131" s="22"/>
    </row>
    <row r="30132" spans="5:5" ht="15">
      <c r="E30132" s="22"/>
    </row>
    <row r="30133" spans="5:5" ht="15">
      <c r="E30133" s="22"/>
    </row>
    <row r="30134" spans="5:5" ht="15">
      <c r="E30134" s="22"/>
    </row>
    <row r="30135" spans="5:5" ht="15">
      <c r="E30135" s="22"/>
    </row>
    <row r="30136" spans="5:5" ht="15">
      <c r="E30136" s="22"/>
    </row>
    <row r="30137" spans="5:5" ht="15">
      <c r="E30137" s="22"/>
    </row>
    <row r="30138" spans="5:5" ht="15">
      <c r="E30138" s="22"/>
    </row>
    <row r="30139" spans="5:5" ht="15">
      <c r="E30139" s="22"/>
    </row>
    <row r="30140" spans="5:5" ht="15">
      <c r="E30140" s="22"/>
    </row>
    <row r="30141" spans="5:5" ht="15">
      <c r="E30141" s="22"/>
    </row>
    <row r="30142" spans="5:5" ht="15">
      <c r="E30142" s="22"/>
    </row>
    <row r="30143" spans="5:5" ht="15">
      <c r="E30143" s="22"/>
    </row>
    <row r="30144" spans="5:5" ht="15">
      <c r="E30144" s="22"/>
    </row>
    <row r="30145" spans="5:5" ht="15">
      <c r="E30145" s="22"/>
    </row>
    <row r="30146" spans="5:5" ht="15">
      <c r="E30146" s="22"/>
    </row>
    <row r="30147" spans="5:5" ht="15">
      <c r="E30147" s="22"/>
    </row>
    <row r="30148" spans="5:5" ht="15">
      <c r="E30148" s="22"/>
    </row>
    <row r="30149" spans="5:5" ht="15">
      <c r="E30149" s="22"/>
    </row>
    <row r="30150" spans="5:5" ht="15">
      <c r="E30150" s="22"/>
    </row>
    <row r="30151" spans="5:5" ht="15">
      <c r="E30151" s="22"/>
    </row>
    <row r="30152" spans="5:5" ht="15">
      <c r="E30152" s="22"/>
    </row>
    <row r="30153" spans="5:5" ht="15">
      <c r="E30153" s="22"/>
    </row>
    <row r="30154" spans="5:5" ht="15">
      <c r="E30154" s="22"/>
    </row>
    <row r="30155" spans="5:5" ht="15">
      <c r="E30155" s="22"/>
    </row>
    <row r="30156" spans="5:5" ht="15">
      <c r="E30156" s="22"/>
    </row>
    <row r="30157" spans="5:5" ht="15">
      <c r="E30157" s="22"/>
    </row>
    <row r="30158" spans="5:5" ht="15">
      <c r="E30158" s="22"/>
    </row>
    <row r="30159" spans="5:5" ht="15">
      <c r="E30159" s="22"/>
    </row>
    <row r="30160" spans="5:5" ht="15">
      <c r="E30160" s="22"/>
    </row>
    <row r="30161" spans="5:5" ht="15">
      <c r="E30161" s="22"/>
    </row>
    <row r="30162" spans="5:5" ht="15">
      <c r="E30162" s="22"/>
    </row>
    <row r="30163" spans="5:5" ht="15">
      <c r="E30163" s="22"/>
    </row>
    <row r="30164" spans="5:5" ht="15">
      <c r="E30164" s="22"/>
    </row>
    <row r="30165" spans="5:5" ht="15">
      <c r="E30165" s="22"/>
    </row>
    <row r="30166" spans="5:5" ht="15">
      <c r="E30166" s="22"/>
    </row>
    <row r="30167" spans="5:5" ht="15">
      <c r="E30167" s="22"/>
    </row>
    <row r="30168" spans="5:5" ht="15">
      <c r="E30168" s="22"/>
    </row>
    <row r="30169" spans="5:5" ht="15">
      <c r="E30169" s="22"/>
    </row>
    <row r="30170" spans="5:5" ht="15">
      <c r="E30170" s="22"/>
    </row>
    <row r="30171" spans="5:5" ht="15">
      <c r="E30171" s="22"/>
    </row>
    <row r="30172" spans="5:5" ht="15">
      <c r="E30172" s="22"/>
    </row>
    <row r="30173" spans="5:5" ht="15">
      <c r="E30173" s="22"/>
    </row>
    <row r="30174" spans="5:5" ht="15">
      <c r="E30174" s="22"/>
    </row>
    <row r="30175" spans="5:5" ht="15">
      <c r="E30175" s="22"/>
    </row>
    <row r="30176" spans="5:5" ht="15">
      <c r="E30176" s="22"/>
    </row>
    <row r="30177" spans="5:5" ht="15">
      <c r="E30177" s="22"/>
    </row>
    <row r="30178" spans="5:5" ht="15">
      <c r="E30178" s="22"/>
    </row>
    <row r="30179" spans="5:5" ht="15">
      <c r="E30179" s="22"/>
    </row>
    <row r="30180" spans="5:5" ht="15">
      <c r="E30180" s="22"/>
    </row>
    <row r="30181" spans="5:5" ht="15">
      <c r="E30181" s="22"/>
    </row>
    <row r="30182" spans="5:5" ht="15">
      <c r="E30182" s="22"/>
    </row>
    <row r="30183" spans="5:5" ht="15">
      <c r="E30183" s="22"/>
    </row>
    <row r="30184" spans="5:5" ht="15">
      <c r="E30184" s="22"/>
    </row>
    <row r="30185" spans="5:5" ht="15">
      <c r="E30185" s="22"/>
    </row>
    <row r="30186" spans="5:5" ht="15">
      <c r="E30186" s="22"/>
    </row>
    <row r="30187" spans="5:5" ht="15">
      <c r="E30187" s="22"/>
    </row>
    <row r="30188" spans="5:5" ht="15">
      <c r="E30188" s="22"/>
    </row>
    <row r="30189" spans="5:5" ht="15">
      <c r="E30189" s="22"/>
    </row>
    <row r="30190" spans="5:5" ht="15">
      <c r="E30190" s="22"/>
    </row>
    <row r="30191" spans="5:5" ht="15">
      <c r="E30191" s="22"/>
    </row>
    <row r="30192" spans="5:5" ht="15">
      <c r="E30192" s="22"/>
    </row>
    <row r="30193" spans="5:5" ht="15">
      <c r="E30193" s="22"/>
    </row>
    <row r="30194" spans="5:5" ht="15">
      <c r="E30194" s="22"/>
    </row>
    <row r="30195" spans="5:5" ht="15">
      <c r="E30195" s="22"/>
    </row>
    <row r="30196" spans="5:5" ht="15">
      <c r="E30196" s="22"/>
    </row>
    <row r="30197" spans="5:5" ht="15">
      <c r="E30197" s="22"/>
    </row>
    <row r="30198" spans="5:5" ht="15">
      <c r="E30198" s="22"/>
    </row>
    <row r="30199" spans="5:5" ht="15">
      <c r="E30199" s="22"/>
    </row>
    <row r="30200" spans="5:5" ht="15">
      <c r="E30200" s="22"/>
    </row>
    <row r="30201" spans="5:5" ht="15">
      <c r="E30201" s="22"/>
    </row>
    <row r="30202" spans="5:5" ht="15">
      <c r="E30202" s="22"/>
    </row>
    <row r="30203" spans="5:5" ht="15">
      <c r="E30203" s="22"/>
    </row>
    <row r="30204" spans="5:5" ht="15">
      <c r="E30204" s="22"/>
    </row>
    <row r="30205" spans="5:5" ht="15">
      <c r="E30205" s="22"/>
    </row>
    <row r="30206" spans="5:5" ht="15">
      <c r="E30206" s="22"/>
    </row>
    <row r="30207" spans="5:5" ht="15">
      <c r="E30207" s="22"/>
    </row>
    <row r="30208" spans="5:5" ht="15">
      <c r="E30208" s="22"/>
    </row>
    <row r="30209" spans="5:5" ht="15">
      <c r="E30209" s="22"/>
    </row>
    <row r="30210" spans="5:5" ht="15">
      <c r="E30210" s="22"/>
    </row>
    <row r="30211" spans="5:5" ht="15">
      <c r="E30211" s="22"/>
    </row>
    <row r="30212" spans="5:5" ht="15">
      <c r="E30212" s="22"/>
    </row>
    <row r="30213" spans="5:5" ht="15">
      <c r="E30213" s="22"/>
    </row>
    <row r="30214" spans="5:5" ht="15">
      <c r="E30214" s="22"/>
    </row>
    <row r="30215" spans="5:5" ht="15">
      <c r="E30215" s="22"/>
    </row>
    <row r="30216" spans="5:5" ht="15">
      <c r="E30216" s="22"/>
    </row>
    <row r="30217" spans="5:5" ht="15">
      <c r="E30217" s="22"/>
    </row>
    <row r="30218" spans="5:5" ht="15">
      <c r="E30218" s="22"/>
    </row>
    <row r="30219" spans="5:5" ht="15">
      <c r="E30219" s="22"/>
    </row>
    <row r="30220" spans="5:5" ht="15">
      <c r="E30220" s="22"/>
    </row>
    <row r="30221" spans="5:5" ht="15">
      <c r="E30221" s="22"/>
    </row>
    <row r="30222" spans="5:5" ht="15">
      <c r="E30222" s="22"/>
    </row>
    <row r="30223" spans="5:5" ht="15">
      <c r="E30223" s="22"/>
    </row>
    <row r="30224" spans="5:5" ht="15">
      <c r="E30224" s="22"/>
    </row>
    <row r="30225" spans="5:5" ht="15">
      <c r="E30225" s="22"/>
    </row>
    <row r="30226" spans="5:5" ht="15">
      <c r="E30226" s="22"/>
    </row>
    <row r="30227" spans="5:5" ht="15">
      <c r="E30227" s="22"/>
    </row>
    <row r="30228" spans="5:5" ht="15">
      <c r="E30228" s="22"/>
    </row>
    <row r="30229" spans="5:5" ht="15">
      <c r="E30229" s="22"/>
    </row>
    <row r="30230" spans="5:5" ht="15">
      <c r="E30230" s="22"/>
    </row>
    <row r="30231" spans="5:5" ht="15">
      <c r="E30231" s="22"/>
    </row>
    <row r="30232" spans="5:5" ht="15">
      <c r="E30232" s="22"/>
    </row>
    <row r="30233" spans="5:5" ht="15">
      <c r="E30233" s="22"/>
    </row>
    <row r="30234" spans="5:5" ht="15">
      <c r="E30234" s="22"/>
    </row>
    <row r="30235" spans="5:5" ht="15">
      <c r="E30235" s="22"/>
    </row>
    <row r="30236" spans="5:5" ht="15">
      <c r="E30236" s="22"/>
    </row>
    <row r="30237" spans="5:5" ht="15">
      <c r="E30237" s="22"/>
    </row>
    <row r="30238" spans="5:5" ht="15">
      <c r="E30238" s="22"/>
    </row>
    <row r="30239" spans="5:5" ht="15">
      <c r="E30239" s="22"/>
    </row>
    <row r="30240" spans="5:5" ht="15">
      <c r="E30240" s="22"/>
    </row>
    <row r="30241" spans="5:5" ht="15">
      <c r="E30241" s="22"/>
    </row>
    <row r="30242" spans="5:5" ht="15">
      <c r="E30242" s="22"/>
    </row>
    <row r="30243" spans="5:5" ht="15">
      <c r="E30243" s="22"/>
    </row>
    <row r="30244" spans="5:5" ht="15">
      <c r="E30244" s="22"/>
    </row>
    <row r="30245" spans="5:5" ht="15">
      <c r="E30245" s="22"/>
    </row>
    <row r="30246" spans="5:5" ht="15">
      <c r="E30246" s="22"/>
    </row>
    <row r="30247" spans="5:5" ht="15">
      <c r="E30247" s="22"/>
    </row>
    <row r="30248" spans="5:5" ht="15">
      <c r="E30248" s="22"/>
    </row>
    <row r="30249" spans="5:5" ht="15">
      <c r="E30249" s="22"/>
    </row>
    <row r="30250" spans="5:5" ht="15">
      <c r="E30250" s="22"/>
    </row>
    <row r="30251" spans="5:5" ht="15">
      <c r="E30251" s="22"/>
    </row>
    <row r="30252" spans="5:5" ht="15">
      <c r="E30252" s="22"/>
    </row>
    <row r="30253" spans="5:5" ht="15">
      <c r="E30253" s="22"/>
    </row>
    <row r="30254" spans="5:5" ht="15">
      <c r="E30254" s="22"/>
    </row>
    <row r="30255" spans="5:5" ht="15">
      <c r="E30255" s="22"/>
    </row>
    <row r="30256" spans="5:5" ht="15">
      <c r="E30256" s="22"/>
    </row>
    <row r="30257" spans="5:5" ht="15">
      <c r="E30257" s="22"/>
    </row>
    <row r="30258" spans="5:5" ht="15">
      <c r="E30258" s="22"/>
    </row>
    <row r="30259" spans="5:5" ht="15">
      <c r="E30259" s="22"/>
    </row>
    <row r="30260" spans="5:5" ht="15">
      <c r="E30260" s="22"/>
    </row>
    <row r="30261" spans="5:5" ht="15">
      <c r="E30261" s="22"/>
    </row>
    <row r="30262" spans="5:5" ht="15">
      <c r="E30262" s="22"/>
    </row>
    <row r="30263" spans="5:5" ht="15">
      <c r="E30263" s="22"/>
    </row>
    <row r="30264" spans="5:5" ht="15">
      <c r="E30264" s="22"/>
    </row>
    <row r="30265" spans="5:5" ht="15">
      <c r="E30265" s="22"/>
    </row>
    <row r="30266" spans="5:5" ht="15">
      <c r="E30266" s="22"/>
    </row>
    <row r="30267" spans="5:5" ht="15">
      <c r="E30267" s="22"/>
    </row>
    <row r="30268" spans="5:5" ht="15">
      <c r="E30268" s="22"/>
    </row>
    <row r="30269" spans="5:5" ht="15">
      <c r="E30269" s="22"/>
    </row>
    <row r="30270" spans="5:5" ht="15">
      <c r="E30270" s="22"/>
    </row>
    <row r="30271" spans="5:5" ht="15">
      <c r="E30271" s="22"/>
    </row>
    <row r="30272" spans="5:5" ht="15">
      <c r="E30272" s="22"/>
    </row>
    <row r="30273" spans="5:5" ht="15">
      <c r="E30273" s="22"/>
    </row>
    <row r="30274" spans="5:5" ht="15">
      <c r="E30274" s="22"/>
    </row>
    <row r="30275" spans="5:5" ht="15">
      <c r="E30275" s="22"/>
    </row>
    <row r="30276" spans="5:5" ht="15">
      <c r="E30276" s="22"/>
    </row>
    <row r="30277" spans="5:5" ht="15">
      <c r="E30277" s="22"/>
    </row>
    <row r="30278" spans="5:5" ht="15">
      <c r="E30278" s="22"/>
    </row>
    <row r="30279" spans="5:5" ht="15">
      <c r="E30279" s="22"/>
    </row>
    <row r="30280" spans="5:5" ht="15">
      <c r="E30280" s="22"/>
    </row>
    <row r="30281" spans="5:5" ht="15">
      <c r="E30281" s="22"/>
    </row>
    <row r="30282" spans="5:5" ht="15">
      <c r="E30282" s="22"/>
    </row>
    <row r="30283" spans="5:5" ht="15">
      <c r="E30283" s="22"/>
    </row>
    <row r="30284" spans="5:5" ht="15">
      <c r="E30284" s="22"/>
    </row>
    <row r="30285" spans="5:5" ht="15">
      <c r="E30285" s="22"/>
    </row>
    <row r="30286" spans="5:5" ht="15">
      <c r="E30286" s="22"/>
    </row>
    <row r="30287" spans="5:5" ht="15">
      <c r="E30287" s="22"/>
    </row>
    <row r="30288" spans="5:5" ht="15">
      <c r="E30288" s="22"/>
    </row>
    <row r="30289" spans="5:5" ht="15">
      <c r="E30289" s="22"/>
    </row>
    <row r="30290" spans="5:5" ht="15">
      <c r="E30290" s="22"/>
    </row>
    <row r="30291" spans="5:5" ht="15">
      <c r="E30291" s="22"/>
    </row>
    <row r="30292" spans="5:5" ht="15">
      <c r="E30292" s="22"/>
    </row>
    <row r="30293" spans="5:5" ht="15">
      <c r="E30293" s="22"/>
    </row>
    <row r="30294" spans="5:5" ht="15">
      <c r="E30294" s="22"/>
    </row>
    <row r="30295" spans="5:5" ht="15">
      <c r="E30295" s="22"/>
    </row>
    <row r="30296" spans="5:5" ht="15">
      <c r="E30296" s="22"/>
    </row>
    <row r="30297" spans="5:5" ht="15">
      <c r="E30297" s="22"/>
    </row>
    <row r="30298" spans="5:5" ht="15">
      <c r="E30298" s="22"/>
    </row>
    <row r="30299" spans="5:5" ht="15">
      <c r="E30299" s="22"/>
    </row>
    <row r="30300" spans="5:5" ht="15">
      <c r="E30300" s="22"/>
    </row>
    <row r="30301" spans="5:5" ht="15">
      <c r="E30301" s="22"/>
    </row>
    <row r="30302" spans="5:5" ht="15">
      <c r="E30302" s="22"/>
    </row>
    <row r="30303" spans="5:5" ht="15">
      <c r="E30303" s="22"/>
    </row>
    <row r="30304" spans="5:5" ht="15">
      <c r="E30304" s="22"/>
    </row>
    <row r="30305" spans="5:5" ht="15">
      <c r="E30305" s="22"/>
    </row>
    <row r="30306" spans="5:5" ht="15">
      <c r="E30306" s="22"/>
    </row>
    <row r="30307" spans="5:5" ht="15">
      <c r="E30307" s="22"/>
    </row>
    <row r="30308" spans="5:5" ht="15">
      <c r="E30308" s="22"/>
    </row>
    <row r="30309" spans="5:5" ht="15">
      <c r="E30309" s="22"/>
    </row>
    <row r="30310" spans="5:5" ht="15">
      <c r="E30310" s="22"/>
    </row>
    <row r="30311" spans="5:5" ht="15">
      <c r="E30311" s="22"/>
    </row>
    <row r="30312" spans="5:5" ht="15">
      <c r="E30312" s="22"/>
    </row>
    <row r="30313" spans="5:5" ht="15">
      <c r="E30313" s="22"/>
    </row>
    <row r="30314" spans="5:5" ht="15">
      <c r="E30314" s="22"/>
    </row>
    <row r="30315" spans="5:5" ht="15">
      <c r="E30315" s="22"/>
    </row>
    <row r="30316" spans="5:5" ht="15">
      <c r="E30316" s="22"/>
    </row>
    <row r="30317" spans="5:5" ht="15">
      <c r="E30317" s="22"/>
    </row>
    <row r="30318" spans="5:5" ht="15">
      <c r="E30318" s="22"/>
    </row>
    <row r="30319" spans="5:5" ht="15">
      <c r="E30319" s="22"/>
    </row>
    <row r="30320" spans="5:5" ht="15">
      <c r="E30320" s="22"/>
    </row>
    <row r="30321" spans="5:5" ht="15">
      <c r="E30321" s="22"/>
    </row>
    <row r="30322" spans="5:5" ht="15">
      <c r="E30322" s="22"/>
    </row>
    <row r="30323" spans="5:5" ht="15">
      <c r="E30323" s="22"/>
    </row>
    <row r="30324" spans="5:5" ht="15">
      <c r="E30324" s="22"/>
    </row>
    <row r="30325" spans="5:5" ht="15">
      <c r="E30325" s="22"/>
    </row>
    <row r="30326" spans="5:5" ht="15">
      <c r="E30326" s="22"/>
    </row>
    <row r="30327" spans="5:5" ht="15">
      <c r="E30327" s="22"/>
    </row>
    <row r="30328" spans="5:5" ht="15">
      <c r="E30328" s="22"/>
    </row>
    <row r="30329" spans="5:5" ht="15">
      <c r="E30329" s="22"/>
    </row>
    <row r="30330" spans="5:5" ht="15">
      <c r="E30330" s="22"/>
    </row>
    <row r="30331" spans="5:5" ht="15">
      <c r="E30331" s="22"/>
    </row>
    <row r="30332" spans="5:5" ht="15">
      <c r="E30332" s="22"/>
    </row>
    <row r="30333" spans="5:5" ht="15">
      <c r="E30333" s="22"/>
    </row>
    <row r="30334" spans="5:5" ht="15">
      <c r="E30334" s="22"/>
    </row>
    <row r="30335" spans="5:5" ht="15">
      <c r="E30335" s="22"/>
    </row>
    <row r="30336" spans="5:5" ht="15">
      <c r="E30336" s="22"/>
    </row>
    <row r="30337" spans="5:5" ht="15">
      <c r="E30337" s="22"/>
    </row>
    <row r="30338" spans="5:5" ht="15">
      <c r="E30338" s="22"/>
    </row>
    <row r="30339" spans="5:5" ht="15">
      <c r="E30339" s="22"/>
    </row>
    <row r="30340" spans="5:5" ht="15">
      <c r="E30340" s="22"/>
    </row>
    <row r="30341" spans="5:5" ht="15">
      <c r="E30341" s="22"/>
    </row>
    <row r="30342" spans="5:5" ht="15">
      <c r="E30342" s="22"/>
    </row>
    <row r="30343" spans="5:5" ht="15">
      <c r="E30343" s="22"/>
    </row>
    <row r="30344" spans="5:5" ht="15">
      <c r="E30344" s="22"/>
    </row>
    <row r="30345" spans="5:5" ht="15">
      <c r="E30345" s="22"/>
    </row>
    <row r="30346" spans="5:5" ht="15">
      <c r="E30346" s="22"/>
    </row>
    <row r="30347" spans="5:5" ht="15">
      <c r="E30347" s="22"/>
    </row>
    <row r="30348" spans="5:5" ht="15">
      <c r="E30348" s="22"/>
    </row>
    <row r="30349" spans="5:5" ht="15">
      <c r="E30349" s="22"/>
    </row>
    <row r="30350" spans="5:5" ht="15">
      <c r="E30350" s="22"/>
    </row>
    <row r="30351" spans="5:5" ht="15">
      <c r="E30351" s="22"/>
    </row>
    <row r="30352" spans="5:5" ht="15">
      <c r="E30352" s="22"/>
    </row>
    <row r="30353" spans="5:5" ht="15">
      <c r="E30353" s="22"/>
    </row>
    <row r="30354" spans="5:5" ht="15">
      <c r="E30354" s="22"/>
    </row>
    <row r="30355" spans="5:5" ht="15">
      <c r="E30355" s="22"/>
    </row>
    <row r="30356" spans="5:5" ht="15">
      <c r="E30356" s="22"/>
    </row>
    <row r="30357" spans="5:5" ht="15">
      <c r="E30357" s="22"/>
    </row>
    <row r="30358" spans="5:5" ht="15">
      <c r="E30358" s="22"/>
    </row>
    <row r="30359" spans="5:5" ht="15">
      <c r="E30359" s="22"/>
    </row>
    <row r="30360" spans="5:5" ht="15">
      <c r="E30360" s="22"/>
    </row>
    <row r="30361" spans="5:5" ht="15">
      <c r="E30361" s="22"/>
    </row>
    <row r="30362" spans="5:5" ht="15">
      <c r="E30362" s="22"/>
    </row>
    <row r="30363" spans="5:5" ht="15">
      <c r="E30363" s="22"/>
    </row>
    <row r="30364" spans="5:5" ht="15">
      <c r="E30364" s="22"/>
    </row>
    <row r="30365" spans="5:5" ht="15">
      <c r="E30365" s="22"/>
    </row>
    <row r="30366" spans="5:5" ht="15">
      <c r="E30366" s="22"/>
    </row>
    <row r="30367" spans="5:5" ht="15">
      <c r="E30367" s="22"/>
    </row>
    <row r="30368" spans="5:5" ht="15">
      <c r="E30368" s="22"/>
    </row>
    <row r="30369" spans="5:5" ht="15">
      <c r="E30369" s="22"/>
    </row>
    <row r="30370" spans="5:5" ht="15">
      <c r="E30370" s="22"/>
    </row>
    <row r="30371" spans="5:5" ht="15">
      <c r="E30371" s="22"/>
    </row>
    <row r="30372" spans="5:5" ht="15">
      <c r="E30372" s="22"/>
    </row>
    <row r="30373" spans="5:5" ht="15">
      <c r="E30373" s="22"/>
    </row>
    <row r="30374" spans="5:5" ht="15">
      <c r="E30374" s="22"/>
    </row>
    <row r="30375" spans="5:5" ht="15">
      <c r="E30375" s="22"/>
    </row>
    <row r="30376" spans="5:5" ht="15">
      <c r="E30376" s="22"/>
    </row>
    <row r="30377" spans="5:5" ht="15">
      <c r="E30377" s="22"/>
    </row>
    <row r="30378" spans="5:5" ht="15">
      <c r="E30378" s="22"/>
    </row>
    <row r="30379" spans="5:5" ht="15">
      <c r="E30379" s="22"/>
    </row>
    <row r="30380" spans="5:5" ht="15">
      <c r="E30380" s="22"/>
    </row>
    <row r="30381" spans="5:5" ht="15">
      <c r="E30381" s="22"/>
    </row>
    <row r="30382" spans="5:5" ht="15">
      <c r="E30382" s="22"/>
    </row>
    <row r="30383" spans="5:5" ht="15">
      <c r="E30383" s="22"/>
    </row>
    <row r="30384" spans="5:5" ht="15">
      <c r="E30384" s="22"/>
    </row>
    <row r="30385" spans="5:5" ht="15">
      <c r="E30385" s="22"/>
    </row>
    <row r="30386" spans="5:5" ht="15">
      <c r="E30386" s="22"/>
    </row>
    <row r="30387" spans="5:5" ht="15">
      <c r="E30387" s="22"/>
    </row>
    <row r="30388" spans="5:5" ht="15">
      <c r="E30388" s="22"/>
    </row>
    <row r="30389" spans="5:5" ht="15">
      <c r="E30389" s="22"/>
    </row>
    <row r="30390" spans="5:5" ht="15">
      <c r="E30390" s="22"/>
    </row>
    <row r="30391" spans="5:5" ht="15">
      <c r="E30391" s="22"/>
    </row>
    <row r="30392" spans="5:5" ht="15">
      <c r="E30392" s="22"/>
    </row>
    <row r="30393" spans="5:5" ht="15">
      <c r="E30393" s="22"/>
    </row>
    <row r="30394" spans="5:5" ht="15">
      <c r="E30394" s="22"/>
    </row>
    <row r="30395" spans="5:5" ht="15">
      <c r="E30395" s="22"/>
    </row>
    <row r="30396" spans="5:5" ht="15">
      <c r="E30396" s="22"/>
    </row>
    <row r="30397" spans="5:5" ht="15">
      <c r="E30397" s="22"/>
    </row>
    <row r="30398" spans="5:5" ht="15">
      <c r="E30398" s="22"/>
    </row>
    <row r="30399" spans="5:5" ht="15">
      <c r="E30399" s="22"/>
    </row>
    <row r="30400" spans="5:5" ht="15">
      <c r="E30400" s="22"/>
    </row>
    <row r="30401" spans="5:5" ht="15">
      <c r="E30401" s="22"/>
    </row>
    <row r="30402" spans="5:5" ht="15">
      <c r="E30402" s="22"/>
    </row>
    <row r="30403" spans="5:5" ht="15">
      <c r="E30403" s="22"/>
    </row>
    <row r="30404" spans="5:5" ht="15">
      <c r="E30404" s="22"/>
    </row>
    <row r="30405" spans="5:5" ht="15">
      <c r="E30405" s="22"/>
    </row>
    <row r="30406" spans="5:5" ht="15">
      <c r="E30406" s="22"/>
    </row>
    <row r="30407" spans="5:5" ht="15">
      <c r="E30407" s="22"/>
    </row>
    <row r="30408" spans="5:5" ht="15">
      <c r="E30408" s="22"/>
    </row>
    <row r="30409" spans="5:5" ht="15">
      <c r="E30409" s="22"/>
    </row>
    <row r="30410" spans="5:5" ht="15">
      <c r="E30410" s="22"/>
    </row>
    <row r="30411" spans="5:5" ht="15">
      <c r="E30411" s="22"/>
    </row>
    <row r="30412" spans="5:5" ht="15">
      <c r="E30412" s="22"/>
    </row>
    <row r="30413" spans="5:5" ht="15">
      <c r="E30413" s="22"/>
    </row>
    <row r="30414" spans="5:5" ht="15">
      <c r="E30414" s="22"/>
    </row>
    <row r="30415" spans="5:5" ht="15">
      <c r="E30415" s="22"/>
    </row>
    <row r="30416" spans="5:5" ht="15">
      <c r="E30416" s="22"/>
    </row>
    <row r="30417" spans="5:5" ht="15">
      <c r="E30417" s="22"/>
    </row>
    <row r="30418" spans="5:5" ht="15">
      <c r="E30418" s="22"/>
    </row>
    <row r="30419" spans="5:5" ht="15">
      <c r="E30419" s="22"/>
    </row>
    <row r="30420" spans="5:5" ht="15">
      <c r="E30420" s="22"/>
    </row>
    <row r="30421" spans="5:5" ht="15">
      <c r="E30421" s="22"/>
    </row>
    <row r="30422" spans="5:5" ht="15">
      <c r="E30422" s="22"/>
    </row>
    <row r="30423" spans="5:5" ht="15">
      <c r="E30423" s="22"/>
    </row>
    <row r="30424" spans="5:5" ht="15">
      <c r="E30424" s="22"/>
    </row>
    <row r="30425" spans="5:5" ht="15">
      <c r="E30425" s="22"/>
    </row>
    <row r="30426" spans="5:5" ht="15">
      <c r="E30426" s="22"/>
    </row>
    <row r="30427" spans="5:5" ht="15">
      <c r="E30427" s="22"/>
    </row>
    <row r="30428" spans="5:5" ht="15">
      <c r="E30428" s="22"/>
    </row>
    <row r="30429" spans="5:5" ht="15">
      <c r="E30429" s="22"/>
    </row>
    <row r="30430" spans="5:5" ht="15">
      <c r="E30430" s="22"/>
    </row>
    <row r="30431" spans="5:5" ht="15">
      <c r="E30431" s="22"/>
    </row>
    <row r="30432" spans="5:5" ht="15">
      <c r="E30432" s="22"/>
    </row>
    <row r="30433" spans="5:5" ht="15">
      <c r="E30433" s="22"/>
    </row>
    <row r="30434" spans="5:5" ht="15">
      <c r="E30434" s="22"/>
    </row>
    <row r="30435" spans="5:5" ht="15">
      <c r="E30435" s="22"/>
    </row>
    <row r="30436" spans="5:5" ht="15">
      <c r="E30436" s="22"/>
    </row>
    <row r="30437" spans="5:5" ht="15">
      <c r="E30437" s="22"/>
    </row>
    <row r="30438" spans="5:5" ht="15">
      <c r="E30438" s="22"/>
    </row>
    <row r="30439" spans="5:5" ht="15">
      <c r="E30439" s="22"/>
    </row>
    <row r="30440" spans="5:5" ht="15">
      <c r="E30440" s="22"/>
    </row>
    <row r="30441" spans="5:5" ht="15">
      <c r="E30441" s="22"/>
    </row>
    <row r="30442" spans="5:5" ht="15">
      <c r="E30442" s="22"/>
    </row>
    <row r="30443" spans="5:5" ht="15">
      <c r="E30443" s="22"/>
    </row>
    <row r="30444" spans="5:5" ht="15">
      <c r="E30444" s="22"/>
    </row>
    <row r="30445" spans="5:5" ht="15">
      <c r="E30445" s="22"/>
    </row>
    <row r="30446" spans="5:5" ht="15">
      <c r="E30446" s="22"/>
    </row>
    <row r="30447" spans="5:5" ht="15">
      <c r="E30447" s="22"/>
    </row>
    <row r="30448" spans="5:5" ht="15">
      <c r="E30448" s="22"/>
    </row>
    <row r="30449" spans="5:5" ht="15">
      <c r="E30449" s="22"/>
    </row>
    <row r="30450" spans="5:5" ht="15">
      <c r="E30450" s="22"/>
    </row>
    <row r="30451" spans="5:5" ht="15">
      <c r="E30451" s="22"/>
    </row>
    <row r="30452" spans="5:5" ht="15">
      <c r="E30452" s="22"/>
    </row>
    <row r="30453" spans="5:5" ht="15">
      <c r="E30453" s="22"/>
    </row>
    <row r="30454" spans="5:5" ht="15">
      <c r="E30454" s="22"/>
    </row>
    <row r="30455" spans="5:5" ht="15">
      <c r="E30455" s="22"/>
    </row>
    <row r="30456" spans="5:5" ht="15">
      <c r="E30456" s="22"/>
    </row>
    <row r="30457" spans="5:5" ht="15">
      <c r="E30457" s="22"/>
    </row>
    <row r="30458" spans="5:5" ht="15">
      <c r="E30458" s="22"/>
    </row>
    <row r="30459" spans="5:5" ht="15">
      <c r="E30459" s="22"/>
    </row>
    <row r="30460" spans="5:5" ht="15">
      <c r="E30460" s="22"/>
    </row>
    <row r="30461" spans="5:5" ht="15">
      <c r="E30461" s="22"/>
    </row>
    <row r="30462" spans="5:5" ht="15">
      <c r="E30462" s="22"/>
    </row>
    <row r="30463" spans="5:5" ht="15">
      <c r="E30463" s="22"/>
    </row>
    <row r="30464" spans="5:5" ht="15">
      <c r="E30464" s="22"/>
    </row>
    <row r="30465" spans="5:5" ht="15">
      <c r="E30465" s="22"/>
    </row>
    <row r="30466" spans="5:5" ht="15">
      <c r="E30466" s="22"/>
    </row>
    <row r="30467" spans="5:5" ht="15">
      <c r="E30467" s="22"/>
    </row>
    <row r="30468" spans="5:5" ht="15">
      <c r="E30468" s="22"/>
    </row>
    <row r="30469" spans="5:5" ht="15">
      <c r="E30469" s="22"/>
    </row>
    <row r="30470" spans="5:5" ht="15">
      <c r="E30470" s="22"/>
    </row>
    <row r="30471" spans="5:5" ht="15">
      <c r="E30471" s="22"/>
    </row>
    <row r="30472" spans="5:5" ht="15">
      <c r="E30472" s="22"/>
    </row>
    <row r="30473" spans="5:5" ht="15">
      <c r="E30473" s="22"/>
    </row>
    <row r="30474" spans="5:5" ht="15">
      <c r="E30474" s="22"/>
    </row>
    <row r="30475" spans="5:5" ht="15">
      <c r="E30475" s="22"/>
    </row>
    <row r="30476" spans="5:5" ht="15">
      <c r="E30476" s="22"/>
    </row>
    <row r="30477" spans="5:5" ht="15">
      <c r="E30477" s="22"/>
    </row>
    <row r="30478" spans="5:5" ht="15">
      <c r="E30478" s="22"/>
    </row>
    <row r="30479" spans="5:5" ht="15">
      <c r="E30479" s="22"/>
    </row>
    <row r="30480" spans="5:5" ht="15">
      <c r="E30480" s="22"/>
    </row>
    <row r="30481" spans="5:5" ht="15">
      <c r="E30481" s="22"/>
    </row>
    <row r="30482" spans="5:5" ht="15">
      <c r="E30482" s="22"/>
    </row>
    <row r="30483" spans="5:5" ht="15">
      <c r="E30483" s="22"/>
    </row>
    <row r="30484" spans="5:5" ht="15">
      <c r="E30484" s="22"/>
    </row>
    <row r="30485" spans="5:5" ht="15">
      <c r="E30485" s="22"/>
    </row>
    <row r="30486" spans="5:5" ht="15">
      <c r="E30486" s="22"/>
    </row>
    <row r="30487" spans="5:5" ht="15">
      <c r="E30487" s="22"/>
    </row>
    <row r="30488" spans="5:5" ht="15">
      <c r="E30488" s="22"/>
    </row>
    <row r="30489" spans="5:5" ht="15">
      <c r="E30489" s="22"/>
    </row>
    <row r="30490" spans="5:5" ht="15">
      <c r="E30490" s="22"/>
    </row>
    <row r="30491" spans="5:5" ht="15">
      <c r="E30491" s="22"/>
    </row>
    <row r="30492" spans="5:5" ht="15">
      <c r="E30492" s="22"/>
    </row>
    <row r="30493" spans="5:5" ht="15">
      <c r="E30493" s="22"/>
    </row>
    <row r="30494" spans="5:5" ht="15">
      <c r="E30494" s="22"/>
    </row>
    <row r="30495" spans="5:5" ht="15">
      <c r="E30495" s="22"/>
    </row>
    <row r="30496" spans="5:5" ht="15">
      <c r="E30496" s="22"/>
    </row>
    <row r="30497" spans="5:5" ht="15">
      <c r="E30497" s="22"/>
    </row>
    <row r="30498" spans="5:5" ht="15">
      <c r="E30498" s="22"/>
    </row>
    <row r="30499" spans="5:5" ht="15">
      <c r="E30499" s="22"/>
    </row>
    <row r="30500" spans="5:5" ht="15">
      <c r="E30500" s="22"/>
    </row>
    <row r="30501" spans="5:5" ht="15">
      <c r="E30501" s="22"/>
    </row>
    <row r="30502" spans="5:5" ht="15">
      <c r="E30502" s="22"/>
    </row>
    <row r="30503" spans="5:5" ht="15">
      <c r="E30503" s="22"/>
    </row>
    <row r="30504" spans="5:5" ht="15">
      <c r="E30504" s="22"/>
    </row>
    <row r="30505" spans="5:5" ht="15">
      <c r="E30505" s="22"/>
    </row>
    <row r="30506" spans="5:5" ht="15">
      <c r="E30506" s="22"/>
    </row>
    <row r="30507" spans="5:5" ht="15">
      <c r="E30507" s="22"/>
    </row>
    <row r="30508" spans="5:5" ht="15">
      <c r="E30508" s="22"/>
    </row>
    <row r="30509" spans="5:5" ht="15">
      <c r="E30509" s="22"/>
    </row>
    <row r="30510" spans="5:5" ht="15">
      <c r="E30510" s="22"/>
    </row>
    <row r="30511" spans="5:5" ht="15">
      <c r="E30511" s="22"/>
    </row>
    <row r="30512" spans="5:5" ht="15">
      <c r="E30512" s="22"/>
    </row>
    <row r="30513" spans="5:5" ht="15">
      <c r="E30513" s="22"/>
    </row>
    <row r="30514" spans="5:5" ht="15">
      <c r="E30514" s="22"/>
    </row>
    <row r="30515" spans="5:5" ht="15">
      <c r="E30515" s="22"/>
    </row>
    <row r="30516" spans="5:5" ht="15">
      <c r="E30516" s="22"/>
    </row>
    <row r="30517" spans="5:5" ht="15">
      <c r="E30517" s="22"/>
    </row>
    <row r="30518" spans="5:5" ht="15">
      <c r="E30518" s="22"/>
    </row>
    <row r="30519" spans="5:5" ht="15">
      <c r="E30519" s="22"/>
    </row>
    <row r="30520" spans="5:5" ht="15">
      <c r="E30520" s="22"/>
    </row>
    <row r="30521" spans="5:5" ht="15">
      <c r="E30521" s="22"/>
    </row>
    <row r="30522" spans="5:5" ht="15">
      <c r="E30522" s="22"/>
    </row>
    <row r="30523" spans="5:5" ht="15">
      <c r="E30523" s="22"/>
    </row>
    <row r="30524" spans="5:5" ht="15">
      <c r="E30524" s="22"/>
    </row>
    <row r="30525" spans="5:5" ht="15">
      <c r="E30525" s="22"/>
    </row>
    <row r="30526" spans="5:5" ht="15">
      <c r="E30526" s="22"/>
    </row>
    <row r="30527" spans="5:5" ht="15">
      <c r="E30527" s="22"/>
    </row>
    <row r="30528" spans="5:5" ht="15">
      <c r="E30528" s="22"/>
    </row>
    <row r="30529" spans="5:5" ht="15">
      <c r="E30529" s="22"/>
    </row>
    <row r="30530" spans="5:5" ht="15">
      <c r="E30530" s="22"/>
    </row>
    <row r="30531" spans="5:5" ht="15">
      <c r="E30531" s="22"/>
    </row>
    <row r="30532" spans="5:5" ht="15">
      <c r="E30532" s="22"/>
    </row>
    <row r="30533" spans="5:5" ht="15">
      <c r="E30533" s="22"/>
    </row>
    <row r="30534" spans="5:5" ht="15">
      <c r="E30534" s="22"/>
    </row>
    <row r="30535" spans="5:5" ht="15">
      <c r="E30535" s="22"/>
    </row>
    <row r="30536" spans="5:5" ht="15">
      <c r="E30536" s="22"/>
    </row>
    <row r="30537" spans="5:5" ht="15">
      <c r="E30537" s="22"/>
    </row>
    <row r="30538" spans="5:5" ht="15">
      <c r="E30538" s="22"/>
    </row>
    <row r="30539" spans="5:5" ht="15">
      <c r="E30539" s="22"/>
    </row>
    <row r="30540" spans="5:5" ht="15">
      <c r="E30540" s="22"/>
    </row>
    <row r="30541" spans="5:5" ht="15">
      <c r="E30541" s="22"/>
    </row>
    <row r="30542" spans="5:5" ht="15">
      <c r="E30542" s="22"/>
    </row>
    <row r="30543" spans="5:5" ht="15">
      <c r="E30543" s="22"/>
    </row>
    <row r="30544" spans="5:5" ht="15">
      <c r="E30544" s="22"/>
    </row>
    <row r="30545" spans="5:5" ht="15">
      <c r="E30545" s="22"/>
    </row>
    <row r="30546" spans="5:5" ht="15">
      <c r="E30546" s="22"/>
    </row>
    <row r="30547" spans="5:5" ht="15">
      <c r="E30547" s="22"/>
    </row>
    <row r="30548" spans="5:5" ht="15">
      <c r="E30548" s="22"/>
    </row>
    <row r="30549" spans="5:5" ht="15">
      <c r="E30549" s="22"/>
    </row>
    <row r="30550" spans="5:5" ht="15">
      <c r="E30550" s="22"/>
    </row>
    <row r="30551" spans="5:5" ht="15">
      <c r="E30551" s="22"/>
    </row>
    <row r="30552" spans="5:5" ht="15">
      <c r="E30552" s="22"/>
    </row>
    <row r="30553" spans="5:5" ht="15">
      <c r="E30553" s="22"/>
    </row>
    <row r="30554" spans="5:5" ht="15">
      <c r="E30554" s="22"/>
    </row>
    <row r="30555" spans="5:5" ht="15">
      <c r="E30555" s="22"/>
    </row>
    <row r="30556" spans="5:5" ht="15">
      <c r="E30556" s="22"/>
    </row>
    <row r="30557" spans="5:5" ht="15">
      <c r="E30557" s="22"/>
    </row>
    <row r="30558" spans="5:5" ht="15">
      <c r="E30558" s="22"/>
    </row>
    <row r="30559" spans="5:5" ht="15">
      <c r="E30559" s="22"/>
    </row>
    <row r="30560" spans="5:5" ht="15">
      <c r="E30560" s="22"/>
    </row>
    <row r="30561" spans="5:5" ht="15">
      <c r="E30561" s="22"/>
    </row>
    <row r="30562" spans="5:5" ht="15">
      <c r="E30562" s="22"/>
    </row>
    <row r="30563" spans="5:5" ht="15">
      <c r="E30563" s="22"/>
    </row>
    <row r="30564" spans="5:5" ht="15">
      <c r="E30564" s="22"/>
    </row>
    <row r="30565" spans="5:5" ht="15">
      <c r="E30565" s="22"/>
    </row>
    <row r="30566" spans="5:5" ht="15">
      <c r="E30566" s="22"/>
    </row>
    <row r="30567" spans="5:5" ht="15">
      <c r="E30567" s="22"/>
    </row>
    <row r="30568" spans="5:5" ht="15">
      <c r="E30568" s="22"/>
    </row>
    <row r="30569" spans="5:5" ht="15">
      <c r="E30569" s="22"/>
    </row>
    <row r="30570" spans="5:5" ht="15">
      <c r="E30570" s="22"/>
    </row>
    <row r="30571" spans="5:5" ht="15">
      <c r="E30571" s="22"/>
    </row>
    <row r="30572" spans="5:5" ht="15">
      <c r="E30572" s="22"/>
    </row>
    <row r="30573" spans="5:5" ht="15">
      <c r="E30573" s="22"/>
    </row>
    <row r="30574" spans="5:5" ht="15">
      <c r="E30574" s="22"/>
    </row>
    <row r="30575" spans="5:5" ht="15">
      <c r="E30575" s="22"/>
    </row>
    <row r="30576" spans="5:5" ht="15">
      <c r="E30576" s="22"/>
    </row>
    <row r="30577" spans="5:5" ht="15">
      <c r="E30577" s="22"/>
    </row>
    <row r="30578" spans="5:5" ht="15">
      <c r="E30578" s="22"/>
    </row>
    <row r="30579" spans="5:5" ht="15">
      <c r="E30579" s="22"/>
    </row>
    <row r="30580" spans="5:5" ht="15">
      <c r="E30580" s="22"/>
    </row>
    <row r="30581" spans="5:5" ht="15">
      <c r="E30581" s="22"/>
    </row>
    <row r="30582" spans="5:5" ht="15">
      <c r="E30582" s="22"/>
    </row>
    <row r="30583" spans="5:5" ht="15">
      <c r="E30583" s="22"/>
    </row>
    <row r="30584" spans="5:5" ht="15">
      <c r="E30584" s="22"/>
    </row>
    <row r="30585" spans="5:5" ht="15">
      <c r="E30585" s="22"/>
    </row>
    <row r="30586" spans="5:5" ht="15">
      <c r="E30586" s="22"/>
    </row>
    <row r="30587" spans="5:5" ht="15">
      <c r="E30587" s="22"/>
    </row>
    <row r="30588" spans="5:5" ht="15">
      <c r="E30588" s="22"/>
    </row>
    <row r="30589" spans="5:5" ht="15">
      <c r="E30589" s="22"/>
    </row>
    <row r="30590" spans="5:5" ht="15">
      <c r="E30590" s="22"/>
    </row>
    <row r="30591" spans="5:5" ht="15">
      <c r="E30591" s="22"/>
    </row>
    <row r="30592" spans="5:5" ht="15">
      <c r="E30592" s="22"/>
    </row>
    <row r="30593" spans="5:5" ht="15">
      <c r="E30593" s="22"/>
    </row>
    <row r="30594" spans="5:5" ht="15">
      <c r="E30594" s="22"/>
    </row>
    <row r="30595" spans="5:5" ht="15">
      <c r="E30595" s="22"/>
    </row>
    <row r="30596" spans="5:5" ht="15">
      <c r="E30596" s="22"/>
    </row>
    <row r="30597" spans="5:5" ht="15">
      <c r="E30597" s="22"/>
    </row>
    <row r="30598" spans="5:5" ht="15">
      <c r="E30598" s="22"/>
    </row>
    <row r="30599" spans="5:5" ht="15">
      <c r="E30599" s="22"/>
    </row>
    <row r="30600" spans="5:5" ht="15">
      <c r="E30600" s="22"/>
    </row>
    <row r="30601" spans="5:5" ht="15">
      <c r="E30601" s="22"/>
    </row>
    <row r="30602" spans="5:5" ht="15">
      <c r="E30602" s="22"/>
    </row>
    <row r="30603" spans="5:5" ht="15">
      <c r="E30603" s="22"/>
    </row>
    <row r="30604" spans="5:5" ht="15">
      <c r="E30604" s="22"/>
    </row>
    <row r="30605" spans="5:5" ht="15">
      <c r="E30605" s="22"/>
    </row>
    <row r="30606" spans="5:5" ht="15">
      <c r="E30606" s="22"/>
    </row>
    <row r="30607" spans="5:5" ht="15">
      <c r="E30607" s="22"/>
    </row>
    <row r="30608" spans="5:5" ht="15">
      <c r="E30608" s="22"/>
    </row>
    <row r="30609" spans="5:5" ht="15">
      <c r="E30609" s="22"/>
    </row>
    <row r="30610" spans="5:5" ht="15">
      <c r="E30610" s="22"/>
    </row>
    <row r="30611" spans="5:5" ht="15">
      <c r="E30611" s="22"/>
    </row>
    <row r="30612" spans="5:5" ht="15">
      <c r="E30612" s="22"/>
    </row>
    <row r="30613" spans="5:5" ht="15">
      <c r="E30613" s="22"/>
    </row>
    <row r="30614" spans="5:5" ht="15">
      <c r="E30614" s="22"/>
    </row>
    <row r="30615" spans="5:5" ht="15">
      <c r="E30615" s="22"/>
    </row>
    <row r="30616" spans="5:5" ht="15">
      <c r="E30616" s="22"/>
    </row>
    <row r="30617" spans="5:5" ht="15">
      <c r="E30617" s="22"/>
    </row>
    <row r="30618" spans="5:5" ht="15">
      <c r="E30618" s="22"/>
    </row>
    <row r="30619" spans="5:5" ht="15">
      <c r="E30619" s="22"/>
    </row>
    <row r="30620" spans="5:5" ht="15">
      <c r="E30620" s="22"/>
    </row>
    <row r="30621" spans="5:5" ht="15">
      <c r="E30621" s="22"/>
    </row>
    <row r="30622" spans="5:5" ht="15">
      <c r="E30622" s="22"/>
    </row>
    <row r="30623" spans="5:5" ht="15">
      <c r="E30623" s="22"/>
    </row>
    <row r="30624" spans="5:5" ht="15">
      <c r="E30624" s="22"/>
    </row>
    <row r="30625" spans="5:5" ht="15">
      <c r="E30625" s="22"/>
    </row>
    <row r="30626" spans="5:5" ht="15">
      <c r="E30626" s="22"/>
    </row>
    <row r="30627" spans="5:5" ht="15">
      <c r="E30627" s="22"/>
    </row>
    <row r="30628" spans="5:5" ht="15">
      <c r="E30628" s="22"/>
    </row>
    <row r="30629" spans="5:5" ht="15">
      <c r="E30629" s="22"/>
    </row>
    <row r="30630" spans="5:5" ht="15">
      <c r="E30630" s="22"/>
    </row>
    <row r="30631" spans="5:5" ht="15">
      <c r="E30631" s="22"/>
    </row>
    <row r="30632" spans="5:5" ht="15">
      <c r="E30632" s="22"/>
    </row>
    <row r="30633" spans="5:5" ht="15">
      <c r="E30633" s="22"/>
    </row>
    <row r="30634" spans="5:5" ht="15">
      <c r="E30634" s="22"/>
    </row>
    <row r="30635" spans="5:5" ht="15">
      <c r="E30635" s="22"/>
    </row>
    <row r="30636" spans="5:5" ht="15">
      <c r="E30636" s="22"/>
    </row>
    <row r="30637" spans="5:5" ht="15">
      <c r="E30637" s="22"/>
    </row>
    <row r="30638" spans="5:5" ht="15">
      <c r="E30638" s="22"/>
    </row>
    <row r="30639" spans="5:5" ht="15">
      <c r="E30639" s="22"/>
    </row>
    <row r="30640" spans="5:5" ht="15">
      <c r="E30640" s="22"/>
    </row>
    <row r="30641" spans="5:5" ht="15">
      <c r="E30641" s="22"/>
    </row>
    <row r="30642" spans="5:5" ht="15">
      <c r="E30642" s="22"/>
    </row>
    <row r="30643" spans="5:5" ht="15">
      <c r="E30643" s="22"/>
    </row>
    <row r="30644" spans="5:5" ht="15">
      <c r="E30644" s="22"/>
    </row>
    <row r="30645" spans="5:5" ht="15">
      <c r="E30645" s="22"/>
    </row>
    <row r="30646" spans="5:5" ht="15">
      <c r="E30646" s="22"/>
    </row>
    <row r="30647" spans="5:5" ht="15">
      <c r="E30647" s="22"/>
    </row>
    <row r="30648" spans="5:5" ht="15">
      <c r="E30648" s="22"/>
    </row>
    <row r="30649" spans="5:5" ht="15">
      <c r="E30649" s="22"/>
    </row>
    <row r="30650" spans="5:5" ht="15">
      <c r="E30650" s="22"/>
    </row>
    <row r="30651" spans="5:5" ht="15">
      <c r="E30651" s="22"/>
    </row>
    <row r="30652" spans="5:5" ht="15">
      <c r="E30652" s="22"/>
    </row>
    <row r="30653" spans="5:5" ht="15">
      <c r="E30653" s="22"/>
    </row>
    <row r="30654" spans="5:5" ht="15">
      <c r="E30654" s="22"/>
    </row>
    <row r="30655" spans="5:5" ht="15">
      <c r="E30655" s="22"/>
    </row>
    <row r="30656" spans="5:5" ht="15">
      <c r="E30656" s="22"/>
    </row>
    <row r="30657" spans="5:5" ht="15">
      <c r="E30657" s="22"/>
    </row>
    <row r="30658" spans="5:5" ht="15">
      <c r="E30658" s="22"/>
    </row>
    <row r="30659" spans="5:5" ht="15">
      <c r="E30659" s="22"/>
    </row>
    <row r="30660" spans="5:5" ht="15">
      <c r="E30660" s="22"/>
    </row>
    <row r="30661" spans="5:5" ht="15">
      <c r="E30661" s="22"/>
    </row>
    <row r="30662" spans="5:5" ht="15">
      <c r="E30662" s="22"/>
    </row>
    <row r="30663" spans="5:5" ht="15">
      <c r="E30663" s="22"/>
    </row>
    <row r="30664" spans="5:5" ht="15">
      <c r="E30664" s="22"/>
    </row>
    <row r="30665" spans="5:5" ht="15">
      <c r="E30665" s="22"/>
    </row>
    <row r="30666" spans="5:5" ht="15">
      <c r="E30666" s="22"/>
    </row>
    <row r="30667" spans="5:5" ht="15">
      <c r="E30667" s="22"/>
    </row>
    <row r="30668" spans="5:5" ht="15">
      <c r="E30668" s="22"/>
    </row>
    <row r="30669" spans="5:5" ht="15">
      <c r="E30669" s="22"/>
    </row>
    <row r="30670" spans="5:5" ht="15">
      <c r="E30670" s="22"/>
    </row>
    <row r="30671" spans="5:5" ht="15">
      <c r="E30671" s="22"/>
    </row>
    <row r="30672" spans="5:5" ht="15">
      <c r="E30672" s="22"/>
    </row>
    <row r="30673" spans="5:5" ht="15">
      <c r="E30673" s="22"/>
    </row>
    <row r="30674" spans="5:5" ht="15">
      <c r="E30674" s="22"/>
    </row>
    <row r="30675" spans="5:5" ht="15">
      <c r="E30675" s="22"/>
    </row>
    <row r="30676" spans="5:5" ht="15">
      <c r="E30676" s="22"/>
    </row>
    <row r="30677" spans="5:5" ht="15">
      <c r="E30677" s="22"/>
    </row>
    <row r="30678" spans="5:5" ht="15">
      <c r="E30678" s="22"/>
    </row>
    <row r="30679" spans="5:5" ht="15">
      <c r="E30679" s="22"/>
    </row>
    <row r="30680" spans="5:5" ht="15">
      <c r="E30680" s="22"/>
    </row>
    <row r="30681" spans="5:5" ht="15">
      <c r="E30681" s="22"/>
    </row>
    <row r="30682" spans="5:5" ht="15">
      <c r="E30682" s="22"/>
    </row>
    <row r="30683" spans="5:5" ht="15">
      <c r="E30683" s="22"/>
    </row>
    <row r="30684" spans="5:5" ht="15">
      <c r="E30684" s="22"/>
    </row>
    <row r="30685" spans="5:5" ht="15">
      <c r="E30685" s="22"/>
    </row>
    <row r="30686" spans="5:5" ht="15">
      <c r="E30686" s="22"/>
    </row>
    <row r="30687" spans="5:5" ht="15">
      <c r="E30687" s="22"/>
    </row>
    <row r="30688" spans="5:5" ht="15">
      <c r="E30688" s="22"/>
    </row>
    <row r="30689" spans="5:5" ht="15">
      <c r="E30689" s="22"/>
    </row>
    <row r="30690" spans="5:5" ht="15">
      <c r="E30690" s="22"/>
    </row>
    <row r="30691" spans="5:5" ht="15">
      <c r="E30691" s="22"/>
    </row>
    <row r="30692" spans="5:5" ht="15">
      <c r="E30692" s="22"/>
    </row>
    <row r="30693" spans="5:5" ht="15">
      <c r="E30693" s="22"/>
    </row>
    <row r="30694" spans="5:5" ht="15">
      <c r="E30694" s="22"/>
    </row>
    <row r="30695" spans="5:5" ht="15">
      <c r="E30695" s="22"/>
    </row>
    <row r="30696" spans="5:5" ht="15">
      <c r="E30696" s="22"/>
    </row>
    <row r="30697" spans="5:5" ht="15">
      <c r="E30697" s="22"/>
    </row>
    <row r="30698" spans="5:5" ht="15">
      <c r="E30698" s="22"/>
    </row>
    <row r="30699" spans="5:5" ht="15">
      <c r="E30699" s="22"/>
    </row>
    <row r="30700" spans="5:5" ht="15">
      <c r="E30700" s="22"/>
    </row>
    <row r="30701" spans="5:5" ht="15">
      <c r="E30701" s="22"/>
    </row>
    <row r="30702" spans="5:5" ht="15">
      <c r="E30702" s="22"/>
    </row>
    <row r="30703" spans="5:5" ht="15">
      <c r="E30703" s="22"/>
    </row>
    <row r="30704" spans="5:5" ht="15">
      <c r="E30704" s="22"/>
    </row>
    <row r="30705" spans="5:5" ht="15">
      <c r="E30705" s="22"/>
    </row>
    <row r="30706" spans="5:5" ht="15">
      <c r="E30706" s="22"/>
    </row>
    <row r="30707" spans="5:5" ht="15">
      <c r="E30707" s="22"/>
    </row>
    <row r="30708" spans="5:5" ht="15">
      <c r="E30708" s="22"/>
    </row>
    <row r="30709" spans="5:5" ht="15">
      <c r="E30709" s="22"/>
    </row>
    <row r="30710" spans="5:5" ht="15">
      <c r="E30710" s="22"/>
    </row>
    <row r="30711" spans="5:5" ht="15">
      <c r="E30711" s="22"/>
    </row>
    <row r="30712" spans="5:5" ht="15">
      <c r="E30712" s="22"/>
    </row>
    <row r="30713" spans="5:5" ht="15">
      <c r="E30713" s="22"/>
    </row>
    <row r="30714" spans="5:5" ht="15">
      <c r="E30714" s="22"/>
    </row>
    <row r="30715" spans="5:5" ht="15">
      <c r="E30715" s="22"/>
    </row>
    <row r="30716" spans="5:5" ht="15">
      <c r="E30716" s="22"/>
    </row>
    <row r="30717" spans="5:5" ht="15">
      <c r="E30717" s="22"/>
    </row>
    <row r="30718" spans="5:5" ht="15">
      <c r="E30718" s="22"/>
    </row>
    <row r="30719" spans="5:5" ht="15">
      <c r="E30719" s="22"/>
    </row>
    <row r="30720" spans="5:5" ht="15">
      <c r="E30720" s="22"/>
    </row>
    <row r="30721" spans="5:5" ht="15">
      <c r="E30721" s="22"/>
    </row>
    <row r="30722" spans="5:5" ht="15">
      <c r="E30722" s="22"/>
    </row>
    <row r="30723" spans="5:5" ht="15">
      <c r="E30723" s="22"/>
    </row>
    <row r="30724" spans="5:5" ht="15">
      <c r="E30724" s="22"/>
    </row>
    <row r="30725" spans="5:5" ht="15">
      <c r="E30725" s="22"/>
    </row>
    <row r="30726" spans="5:5" ht="15">
      <c r="E30726" s="22"/>
    </row>
    <row r="30727" spans="5:5" ht="15">
      <c r="E30727" s="22"/>
    </row>
    <row r="30728" spans="5:5" ht="15">
      <c r="E30728" s="22"/>
    </row>
    <row r="30729" spans="5:5" ht="15">
      <c r="E30729" s="22"/>
    </row>
    <row r="30730" spans="5:5" ht="15">
      <c r="E30730" s="22"/>
    </row>
    <row r="30731" spans="5:5" ht="15">
      <c r="E30731" s="22"/>
    </row>
    <row r="30732" spans="5:5" ht="15">
      <c r="E30732" s="22"/>
    </row>
    <row r="30733" spans="5:5" ht="15">
      <c r="E30733" s="22"/>
    </row>
    <row r="30734" spans="5:5" ht="15">
      <c r="E30734" s="22"/>
    </row>
    <row r="30735" spans="5:5" ht="15">
      <c r="E30735" s="22"/>
    </row>
    <row r="30736" spans="5:5" ht="15">
      <c r="E30736" s="22"/>
    </row>
    <row r="30737" spans="5:5" ht="15">
      <c r="E30737" s="22"/>
    </row>
    <row r="30738" spans="5:5" ht="15">
      <c r="E30738" s="22"/>
    </row>
    <row r="30739" spans="5:5" ht="15">
      <c r="E30739" s="22"/>
    </row>
    <row r="30740" spans="5:5" ht="15">
      <c r="E30740" s="22"/>
    </row>
    <row r="30741" spans="5:5" ht="15">
      <c r="E30741" s="22"/>
    </row>
    <row r="30742" spans="5:5" ht="15">
      <c r="E30742" s="22"/>
    </row>
    <row r="30743" spans="5:5" ht="15">
      <c r="E30743" s="22"/>
    </row>
    <row r="30744" spans="5:5" ht="15">
      <c r="E30744" s="22"/>
    </row>
    <row r="30745" spans="5:5" ht="15">
      <c r="E30745" s="22"/>
    </row>
    <row r="30746" spans="5:5" ht="15">
      <c r="E30746" s="22"/>
    </row>
    <row r="30747" spans="5:5" ht="15">
      <c r="E30747" s="22"/>
    </row>
    <row r="30748" spans="5:5" ht="15">
      <c r="E30748" s="22"/>
    </row>
    <row r="30749" spans="5:5" ht="15">
      <c r="E30749" s="22"/>
    </row>
    <row r="30750" spans="5:5" ht="15">
      <c r="E30750" s="22"/>
    </row>
    <row r="30751" spans="5:5" ht="15">
      <c r="E30751" s="22"/>
    </row>
    <row r="30752" spans="5:5" ht="15">
      <c r="E30752" s="22"/>
    </row>
    <row r="30753" spans="5:5" ht="15">
      <c r="E30753" s="22"/>
    </row>
    <row r="30754" spans="5:5" ht="15">
      <c r="E30754" s="22"/>
    </row>
    <row r="30755" spans="5:5" ht="15">
      <c r="E30755" s="22"/>
    </row>
    <row r="30756" spans="5:5" ht="15">
      <c r="E30756" s="22"/>
    </row>
    <row r="30757" spans="5:5" ht="15">
      <c r="E30757" s="22"/>
    </row>
    <row r="30758" spans="5:5" ht="15">
      <c r="E30758" s="22"/>
    </row>
    <row r="30759" spans="5:5" ht="15">
      <c r="E30759" s="22"/>
    </row>
    <row r="30760" spans="5:5" ht="15">
      <c r="E30760" s="22"/>
    </row>
    <row r="30761" spans="5:5" ht="15">
      <c r="E30761" s="22"/>
    </row>
    <row r="30762" spans="5:5" ht="15">
      <c r="E30762" s="22"/>
    </row>
    <row r="30763" spans="5:5" ht="15">
      <c r="E30763" s="22"/>
    </row>
    <row r="30764" spans="5:5" ht="15">
      <c r="E30764" s="22"/>
    </row>
    <row r="30765" spans="5:5" ht="15">
      <c r="E30765" s="22"/>
    </row>
    <row r="30766" spans="5:5" ht="15">
      <c r="E30766" s="22"/>
    </row>
    <row r="30767" spans="5:5" ht="15">
      <c r="E30767" s="22"/>
    </row>
    <row r="30768" spans="5:5" ht="15">
      <c r="E30768" s="22"/>
    </row>
    <row r="30769" spans="5:5" ht="15">
      <c r="E30769" s="22"/>
    </row>
    <row r="30770" spans="5:5" ht="15">
      <c r="E30770" s="22"/>
    </row>
    <row r="30771" spans="5:5" ht="15">
      <c r="E30771" s="22"/>
    </row>
    <row r="30772" spans="5:5" ht="15">
      <c r="E30772" s="22"/>
    </row>
    <row r="30773" spans="5:5" ht="15">
      <c r="E30773" s="22"/>
    </row>
    <row r="30774" spans="5:5" ht="15">
      <c r="E30774" s="22"/>
    </row>
    <row r="30775" spans="5:5" ht="15">
      <c r="E30775" s="22"/>
    </row>
    <row r="30776" spans="5:5" ht="15">
      <c r="E30776" s="22"/>
    </row>
    <row r="30777" spans="5:5" ht="15">
      <c r="E30777" s="22"/>
    </row>
    <row r="30778" spans="5:5" ht="15">
      <c r="E30778" s="22"/>
    </row>
    <row r="30779" spans="5:5" ht="15">
      <c r="E30779" s="22"/>
    </row>
    <row r="30780" spans="5:5" ht="15">
      <c r="E30780" s="22"/>
    </row>
    <row r="30781" spans="5:5" ht="15">
      <c r="E30781" s="22"/>
    </row>
    <row r="30782" spans="5:5" ht="15">
      <c r="E30782" s="22"/>
    </row>
    <row r="30783" spans="5:5" ht="15">
      <c r="E30783" s="22"/>
    </row>
    <row r="30784" spans="5:5" ht="15">
      <c r="E30784" s="22"/>
    </row>
    <row r="30785" spans="5:5" ht="15">
      <c r="E30785" s="22"/>
    </row>
    <row r="30786" spans="5:5" ht="15">
      <c r="E30786" s="22"/>
    </row>
    <row r="30787" spans="5:5" ht="15">
      <c r="E30787" s="22"/>
    </row>
    <row r="30788" spans="5:5" ht="15">
      <c r="E30788" s="22"/>
    </row>
    <row r="30789" spans="5:5" ht="15">
      <c r="E30789" s="22"/>
    </row>
    <row r="30790" spans="5:5" ht="15">
      <c r="E30790" s="22"/>
    </row>
    <row r="30791" spans="5:5" ht="15">
      <c r="E30791" s="22"/>
    </row>
    <row r="30792" spans="5:5" ht="15">
      <c r="E30792" s="22"/>
    </row>
    <row r="30793" spans="5:5" ht="15">
      <c r="E30793" s="22"/>
    </row>
    <row r="30794" spans="5:5" ht="15">
      <c r="E30794" s="22"/>
    </row>
    <row r="30795" spans="5:5" ht="15">
      <c r="E30795" s="22"/>
    </row>
    <row r="30796" spans="5:5" ht="15">
      <c r="E30796" s="22"/>
    </row>
    <row r="30797" spans="5:5" ht="15">
      <c r="E30797" s="22"/>
    </row>
    <row r="30798" spans="5:5" ht="15">
      <c r="E30798" s="22"/>
    </row>
    <row r="30799" spans="5:5" ht="15">
      <c r="E30799" s="22"/>
    </row>
    <row r="30800" spans="5:5" ht="15">
      <c r="E30800" s="22"/>
    </row>
    <row r="30801" spans="5:5" ht="15">
      <c r="E30801" s="22"/>
    </row>
    <row r="30802" spans="5:5" ht="15">
      <c r="E30802" s="22"/>
    </row>
    <row r="30803" spans="5:5" ht="15">
      <c r="E30803" s="22"/>
    </row>
    <row r="30804" spans="5:5" ht="15">
      <c r="E30804" s="22"/>
    </row>
    <row r="30805" spans="5:5" ht="15">
      <c r="E30805" s="22"/>
    </row>
    <row r="30806" spans="5:5" ht="15">
      <c r="E30806" s="22"/>
    </row>
    <row r="30807" spans="5:5" ht="15">
      <c r="E30807" s="22"/>
    </row>
    <row r="30808" spans="5:5" ht="15">
      <c r="E30808" s="22"/>
    </row>
    <row r="30809" spans="5:5" ht="15">
      <c r="E30809" s="22"/>
    </row>
    <row r="30810" spans="5:5" ht="15">
      <c r="E30810" s="22"/>
    </row>
    <row r="30811" spans="5:5" ht="15">
      <c r="E30811" s="22"/>
    </row>
    <row r="30812" spans="5:5" ht="15">
      <c r="E30812" s="22"/>
    </row>
    <row r="30813" spans="5:5" ht="15">
      <c r="E30813" s="22"/>
    </row>
    <row r="30814" spans="5:5" ht="15">
      <c r="E30814" s="22"/>
    </row>
    <row r="30815" spans="5:5" ht="15">
      <c r="E30815" s="22"/>
    </row>
    <row r="30816" spans="5:5" ht="15">
      <c r="E30816" s="22"/>
    </row>
    <row r="30817" spans="5:5" ht="15">
      <c r="E30817" s="22"/>
    </row>
    <row r="30818" spans="5:5" ht="15">
      <c r="E30818" s="22"/>
    </row>
    <row r="30819" spans="5:5" ht="15">
      <c r="E30819" s="22"/>
    </row>
    <row r="30820" spans="5:5" ht="15">
      <c r="E30820" s="22"/>
    </row>
    <row r="30821" spans="5:5" ht="15">
      <c r="E30821" s="22"/>
    </row>
    <row r="30822" spans="5:5" ht="15">
      <c r="E30822" s="22"/>
    </row>
    <row r="30823" spans="5:5" ht="15">
      <c r="E30823" s="22"/>
    </row>
    <row r="30824" spans="5:5" ht="15">
      <c r="E30824" s="22"/>
    </row>
    <row r="30825" spans="5:5" ht="15">
      <c r="E30825" s="22"/>
    </row>
    <row r="30826" spans="5:5" ht="15">
      <c r="E30826" s="22"/>
    </row>
    <row r="30827" spans="5:5" ht="15">
      <c r="E30827" s="22"/>
    </row>
    <row r="30828" spans="5:5" ht="15">
      <c r="E30828" s="22"/>
    </row>
    <row r="30829" spans="5:5" ht="15">
      <c r="E30829" s="22"/>
    </row>
    <row r="30830" spans="5:5" ht="15">
      <c r="E30830" s="22"/>
    </row>
    <row r="30831" spans="5:5" ht="15">
      <c r="E30831" s="22"/>
    </row>
    <row r="30832" spans="5:5" ht="15">
      <c r="E30832" s="22"/>
    </row>
    <row r="30833" spans="5:5" ht="15">
      <c r="E30833" s="22"/>
    </row>
    <row r="30834" spans="5:5" ht="15">
      <c r="E30834" s="22"/>
    </row>
    <row r="30835" spans="5:5" ht="15">
      <c r="E30835" s="22"/>
    </row>
    <row r="30836" spans="5:5" ht="15">
      <c r="E30836" s="22"/>
    </row>
    <row r="30837" spans="5:5" ht="15">
      <c r="E30837" s="22"/>
    </row>
    <row r="30838" spans="5:5" ht="15">
      <c r="E30838" s="22"/>
    </row>
    <row r="30839" spans="5:5" ht="15">
      <c r="E30839" s="22"/>
    </row>
    <row r="30840" spans="5:5" ht="15">
      <c r="E30840" s="22"/>
    </row>
    <row r="30841" spans="5:5" ht="15">
      <c r="E30841" s="22"/>
    </row>
    <row r="30842" spans="5:5" ht="15">
      <c r="E30842" s="22"/>
    </row>
    <row r="30843" spans="5:5" ht="15">
      <c r="E30843" s="22"/>
    </row>
    <row r="30844" spans="5:5" ht="15">
      <c r="E30844" s="22"/>
    </row>
    <row r="30845" spans="5:5" ht="15">
      <c r="E30845" s="22"/>
    </row>
    <row r="30846" spans="5:5" ht="15">
      <c r="E30846" s="22"/>
    </row>
    <row r="30847" spans="5:5" ht="15">
      <c r="E30847" s="22"/>
    </row>
    <row r="30848" spans="5:5" ht="15">
      <c r="E30848" s="22"/>
    </row>
    <row r="30849" spans="5:5" ht="15">
      <c r="E30849" s="22"/>
    </row>
    <row r="30850" spans="5:5" ht="15">
      <c r="E30850" s="22"/>
    </row>
    <row r="30851" spans="5:5" ht="15">
      <c r="E30851" s="22"/>
    </row>
    <row r="30852" spans="5:5" ht="15">
      <c r="E30852" s="22"/>
    </row>
    <row r="30853" spans="5:5" ht="15">
      <c r="E30853" s="22"/>
    </row>
    <row r="30854" spans="5:5" ht="15">
      <c r="E30854" s="22"/>
    </row>
    <row r="30855" spans="5:5" ht="15">
      <c r="E30855" s="22"/>
    </row>
    <row r="30856" spans="5:5" ht="15">
      <c r="E30856" s="22"/>
    </row>
    <row r="30857" spans="5:5" ht="15">
      <c r="E30857" s="22"/>
    </row>
    <row r="30858" spans="5:5" ht="15">
      <c r="E30858" s="22"/>
    </row>
    <row r="30859" spans="5:5" ht="15">
      <c r="E30859" s="22"/>
    </row>
    <row r="30860" spans="5:5" ht="15">
      <c r="E30860" s="22"/>
    </row>
    <row r="30861" spans="5:5" ht="15">
      <c r="E30861" s="22"/>
    </row>
    <row r="30862" spans="5:5" ht="15">
      <c r="E30862" s="22"/>
    </row>
    <row r="30863" spans="5:5" ht="15">
      <c r="E30863" s="22"/>
    </row>
    <row r="30864" spans="5:5" ht="15">
      <c r="E30864" s="22"/>
    </row>
    <row r="30865" spans="5:5" ht="15">
      <c r="E30865" s="22"/>
    </row>
    <row r="30866" spans="5:5" ht="15">
      <c r="E30866" s="22"/>
    </row>
    <row r="30867" spans="5:5" ht="15">
      <c r="E30867" s="22"/>
    </row>
    <row r="30868" spans="5:5" ht="15">
      <c r="E30868" s="22"/>
    </row>
    <row r="30869" spans="5:5" ht="15">
      <c r="E30869" s="22"/>
    </row>
    <row r="30870" spans="5:5" ht="15">
      <c r="E30870" s="22"/>
    </row>
    <row r="30871" spans="5:5" ht="15">
      <c r="E30871" s="22"/>
    </row>
    <row r="30872" spans="5:5" ht="15">
      <c r="E30872" s="22"/>
    </row>
    <row r="30873" spans="5:5" ht="15">
      <c r="E30873" s="22"/>
    </row>
    <row r="30874" spans="5:5" ht="15">
      <c r="E30874" s="22"/>
    </row>
    <row r="30875" spans="5:5" ht="15">
      <c r="E30875" s="22"/>
    </row>
    <row r="30876" spans="5:5" ht="15">
      <c r="E30876" s="22"/>
    </row>
    <row r="30877" spans="5:5" ht="15">
      <c r="E30877" s="22"/>
    </row>
    <row r="30878" spans="5:5" ht="15">
      <c r="E30878" s="22"/>
    </row>
    <row r="30879" spans="5:5" ht="15">
      <c r="E30879" s="22"/>
    </row>
    <row r="30880" spans="5:5" ht="15">
      <c r="E30880" s="22"/>
    </row>
    <row r="30881" spans="5:5" ht="15">
      <c r="E30881" s="22"/>
    </row>
    <row r="30882" spans="5:5" ht="15">
      <c r="E30882" s="22"/>
    </row>
    <row r="30883" spans="5:5" ht="15">
      <c r="E30883" s="22"/>
    </row>
    <row r="30884" spans="5:5" ht="15">
      <c r="E30884" s="22"/>
    </row>
    <row r="30885" spans="5:5" ht="15">
      <c r="E30885" s="22"/>
    </row>
    <row r="30886" spans="5:5" ht="15">
      <c r="E30886" s="22"/>
    </row>
    <row r="30887" spans="5:5" ht="15">
      <c r="E30887" s="22"/>
    </row>
    <row r="30888" spans="5:5" ht="15">
      <c r="E30888" s="22"/>
    </row>
    <row r="30889" spans="5:5" ht="15">
      <c r="E30889" s="22"/>
    </row>
    <row r="30890" spans="5:5" ht="15">
      <c r="E30890" s="22"/>
    </row>
    <row r="30891" spans="5:5" ht="15">
      <c r="E30891" s="22"/>
    </row>
    <row r="30892" spans="5:5" ht="15">
      <c r="E30892" s="22"/>
    </row>
    <row r="30893" spans="5:5" ht="15">
      <c r="E30893" s="22"/>
    </row>
    <row r="30894" spans="5:5" ht="15">
      <c r="E30894" s="22"/>
    </row>
    <row r="30895" spans="5:5" ht="15">
      <c r="E30895" s="22"/>
    </row>
    <row r="30896" spans="5:5" ht="15">
      <c r="E30896" s="22"/>
    </row>
    <row r="30897" spans="5:5" ht="15">
      <c r="E30897" s="22"/>
    </row>
    <row r="30898" spans="5:5" ht="15">
      <c r="E30898" s="22"/>
    </row>
    <row r="30899" spans="5:5" ht="15">
      <c r="E30899" s="22"/>
    </row>
    <row r="30900" spans="5:5" ht="15">
      <c r="E30900" s="22"/>
    </row>
    <row r="30901" spans="5:5" ht="15">
      <c r="E30901" s="22"/>
    </row>
    <row r="30902" spans="5:5" ht="15">
      <c r="E30902" s="22"/>
    </row>
    <row r="30903" spans="5:5" ht="15">
      <c r="E30903" s="22"/>
    </row>
    <row r="30904" spans="5:5" ht="15">
      <c r="E30904" s="22"/>
    </row>
    <row r="30905" spans="5:5" ht="15">
      <c r="E30905" s="22"/>
    </row>
    <row r="30906" spans="5:5" ht="15">
      <c r="E30906" s="22"/>
    </row>
    <row r="30907" spans="5:5" ht="15">
      <c r="E30907" s="22"/>
    </row>
    <row r="30908" spans="5:5" ht="15">
      <c r="E30908" s="22"/>
    </row>
    <row r="30909" spans="5:5" ht="15">
      <c r="E30909" s="22"/>
    </row>
    <row r="30910" spans="5:5" ht="15">
      <c r="E30910" s="22"/>
    </row>
    <row r="30911" spans="5:5" ht="15">
      <c r="E30911" s="22"/>
    </row>
    <row r="30912" spans="5:5" ht="15">
      <c r="E30912" s="22"/>
    </row>
    <row r="30913" spans="5:5" ht="15">
      <c r="E30913" s="22"/>
    </row>
    <row r="30914" spans="5:5" ht="15">
      <c r="E30914" s="22"/>
    </row>
    <row r="30915" spans="5:5" ht="15">
      <c r="E30915" s="22"/>
    </row>
    <row r="30916" spans="5:5" ht="15">
      <c r="E30916" s="22"/>
    </row>
    <row r="30917" spans="5:5" ht="15">
      <c r="E30917" s="22"/>
    </row>
    <row r="30918" spans="5:5" ht="15">
      <c r="E30918" s="22"/>
    </row>
    <row r="30919" spans="5:5" ht="15">
      <c r="E30919" s="22"/>
    </row>
    <row r="30920" spans="5:5" ht="15">
      <c r="E30920" s="22"/>
    </row>
    <row r="30921" spans="5:5" ht="15">
      <c r="E30921" s="22"/>
    </row>
    <row r="30922" spans="5:5" ht="15">
      <c r="E30922" s="22"/>
    </row>
    <row r="30923" spans="5:5" ht="15">
      <c r="E30923" s="22"/>
    </row>
    <row r="30924" spans="5:5" ht="15">
      <c r="E30924" s="22"/>
    </row>
    <row r="30925" spans="5:5" ht="15">
      <c r="E30925" s="22"/>
    </row>
    <row r="30926" spans="5:5" ht="15">
      <c r="E30926" s="22"/>
    </row>
    <row r="30927" spans="5:5" ht="15">
      <c r="E30927" s="22"/>
    </row>
    <row r="30928" spans="5:5" ht="15">
      <c r="E30928" s="22"/>
    </row>
    <row r="30929" spans="5:5" ht="15">
      <c r="E30929" s="22"/>
    </row>
    <row r="30930" spans="5:5" ht="15">
      <c r="E30930" s="22"/>
    </row>
    <row r="30931" spans="5:5" ht="15">
      <c r="E30931" s="22"/>
    </row>
    <row r="30932" spans="5:5" ht="15">
      <c r="E30932" s="22"/>
    </row>
    <row r="30933" spans="5:5" ht="15">
      <c r="E30933" s="22"/>
    </row>
    <row r="30934" spans="5:5" ht="15">
      <c r="E30934" s="22"/>
    </row>
    <row r="30935" spans="5:5" ht="15">
      <c r="E30935" s="22"/>
    </row>
    <row r="30936" spans="5:5" ht="15">
      <c r="E30936" s="22"/>
    </row>
    <row r="30937" spans="5:5" ht="15">
      <c r="E30937" s="22"/>
    </row>
    <row r="30938" spans="5:5" ht="15">
      <c r="E30938" s="22"/>
    </row>
    <row r="30939" spans="5:5" ht="15">
      <c r="E30939" s="22"/>
    </row>
    <row r="30940" spans="5:5" ht="15">
      <c r="E30940" s="22"/>
    </row>
    <row r="30941" spans="5:5" ht="15">
      <c r="E30941" s="22"/>
    </row>
    <row r="30942" spans="5:5" ht="15">
      <c r="E30942" s="22"/>
    </row>
    <row r="30943" spans="5:5" ht="15">
      <c r="E30943" s="22"/>
    </row>
    <row r="30944" spans="5:5" ht="15">
      <c r="E30944" s="22"/>
    </row>
    <row r="30945" spans="5:5" ht="15">
      <c r="E30945" s="22"/>
    </row>
    <row r="30946" spans="5:5" ht="15">
      <c r="E30946" s="22"/>
    </row>
    <row r="30947" spans="5:5" ht="15">
      <c r="E30947" s="22"/>
    </row>
    <row r="30948" spans="5:5" ht="15">
      <c r="E30948" s="22"/>
    </row>
    <row r="30949" spans="5:5" ht="15">
      <c r="E30949" s="22"/>
    </row>
    <row r="30950" spans="5:5" ht="15">
      <c r="E30950" s="22"/>
    </row>
    <row r="30951" spans="5:5" ht="15">
      <c r="E30951" s="22"/>
    </row>
    <row r="30952" spans="5:5" ht="15">
      <c r="E30952" s="22"/>
    </row>
    <row r="30953" spans="5:5" ht="15">
      <c r="E30953" s="22"/>
    </row>
    <row r="30954" spans="5:5" ht="15">
      <c r="E30954" s="22"/>
    </row>
    <row r="30955" spans="5:5" ht="15">
      <c r="E30955" s="22"/>
    </row>
    <row r="30956" spans="5:5" ht="15">
      <c r="E30956" s="22"/>
    </row>
    <row r="30957" spans="5:5" ht="15">
      <c r="E30957" s="22"/>
    </row>
    <row r="30958" spans="5:5" ht="15">
      <c r="E30958" s="22"/>
    </row>
    <row r="30959" spans="5:5" ht="15">
      <c r="E30959" s="22"/>
    </row>
    <row r="30960" spans="5:5" ht="15">
      <c r="E30960" s="22"/>
    </row>
    <row r="30961" spans="5:5" ht="15">
      <c r="E30961" s="22"/>
    </row>
    <row r="30962" spans="5:5" ht="15">
      <c r="E30962" s="22"/>
    </row>
    <row r="30963" spans="5:5" ht="15">
      <c r="E30963" s="22"/>
    </row>
    <row r="30964" spans="5:5" ht="15">
      <c r="E30964" s="22"/>
    </row>
    <row r="30965" spans="5:5" ht="15">
      <c r="E30965" s="22"/>
    </row>
    <row r="30966" spans="5:5" ht="15">
      <c r="E30966" s="22"/>
    </row>
    <row r="30967" spans="5:5" ht="15">
      <c r="E30967" s="22"/>
    </row>
    <row r="30968" spans="5:5" ht="15">
      <c r="E30968" s="22"/>
    </row>
    <row r="30969" spans="5:5" ht="15">
      <c r="E30969" s="22"/>
    </row>
    <row r="30970" spans="5:5" ht="15">
      <c r="E30970" s="22"/>
    </row>
    <row r="30971" spans="5:5" ht="15">
      <c r="E30971" s="22"/>
    </row>
    <row r="30972" spans="5:5" ht="15">
      <c r="E30972" s="22"/>
    </row>
    <row r="30973" spans="5:5" ht="15">
      <c r="E30973" s="22"/>
    </row>
    <row r="30974" spans="5:5" ht="15">
      <c r="E30974" s="22"/>
    </row>
    <row r="30975" spans="5:5" ht="15">
      <c r="E30975" s="22"/>
    </row>
    <row r="30976" spans="5:5" ht="15">
      <c r="E30976" s="22"/>
    </row>
    <row r="30977" spans="5:5" ht="15">
      <c r="E30977" s="22"/>
    </row>
    <row r="30978" spans="5:5" ht="15">
      <c r="E30978" s="22"/>
    </row>
    <row r="30979" spans="5:5" ht="15">
      <c r="E30979" s="22"/>
    </row>
    <row r="30980" spans="5:5" ht="15">
      <c r="E30980" s="22"/>
    </row>
    <row r="30981" spans="5:5" ht="15">
      <c r="E30981" s="22"/>
    </row>
    <row r="30982" spans="5:5" ht="15">
      <c r="E30982" s="22"/>
    </row>
    <row r="30983" spans="5:5" ht="15">
      <c r="E30983" s="22"/>
    </row>
    <row r="30984" spans="5:5" ht="15">
      <c r="E30984" s="22"/>
    </row>
    <row r="30985" spans="5:5" ht="15">
      <c r="E30985" s="22"/>
    </row>
    <row r="30986" spans="5:5" ht="15">
      <c r="E30986" s="22"/>
    </row>
    <row r="30987" spans="5:5" ht="15">
      <c r="E30987" s="22"/>
    </row>
    <row r="30988" spans="5:5" ht="15">
      <c r="E30988" s="22"/>
    </row>
    <row r="30989" spans="5:5" ht="15">
      <c r="E30989" s="22"/>
    </row>
    <row r="30990" spans="5:5" ht="15">
      <c r="E30990" s="22"/>
    </row>
    <row r="30991" spans="5:5" ht="15">
      <c r="E30991" s="22"/>
    </row>
    <row r="30992" spans="5:5" ht="15">
      <c r="E30992" s="22"/>
    </row>
    <row r="30993" spans="5:5" ht="15">
      <c r="E30993" s="22"/>
    </row>
    <row r="30994" spans="5:5" ht="15">
      <c r="E30994" s="22"/>
    </row>
    <row r="30995" spans="5:5" ht="15">
      <c r="E30995" s="22"/>
    </row>
    <row r="30996" spans="5:5" ht="15">
      <c r="E30996" s="22"/>
    </row>
    <row r="30997" spans="5:5" ht="15">
      <c r="E30997" s="22"/>
    </row>
    <row r="30998" spans="5:5" ht="15">
      <c r="E30998" s="22"/>
    </row>
    <row r="30999" spans="5:5" ht="15">
      <c r="E30999" s="22"/>
    </row>
    <row r="31000" spans="5:5" ht="15">
      <c r="E31000" s="22"/>
    </row>
    <row r="31001" spans="5:5" ht="15">
      <c r="E31001" s="22"/>
    </row>
    <row r="31002" spans="5:5" ht="15">
      <c r="E31002" s="22"/>
    </row>
    <row r="31003" spans="5:5" ht="15">
      <c r="E31003" s="22"/>
    </row>
    <row r="31004" spans="5:5" ht="15">
      <c r="E31004" s="22"/>
    </row>
    <row r="31005" spans="5:5" ht="15">
      <c r="E31005" s="22"/>
    </row>
    <row r="31006" spans="5:5" ht="15">
      <c r="E31006" s="22"/>
    </row>
    <row r="31007" spans="5:5" ht="15">
      <c r="E31007" s="22"/>
    </row>
    <row r="31008" spans="5:5" ht="15">
      <c r="E31008" s="22"/>
    </row>
    <row r="31009" spans="5:5" ht="15">
      <c r="E31009" s="22"/>
    </row>
    <row r="31010" spans="5:5" ht="15">
      <c r="E31010" s="22"/>
    </row>
    <row r="31011" spans="5:5" ht="15">
      <c r="E31011" s="22"/>
    </row>
    <row r="31012" spans="5:5" ht="15">
      <c r="E31012" s="22"/>
    </row>
    <row r="31013" spans="5:5" ht="15">
      <c r="E31013" s="22"/>
    </row>
    <row r="31014" spans="5:5" ht="15">
      <c r="E31014" s="22"/>
    </row>
    <row r="31015" spans="5:5" ht="15">
      <c r="E31015" s="22"/>
    </row>
    <row r="31016" spans="5:5" ht="15">
      <c r="E31016" s="22"/>
    </row>
    <row r="31017" spans="5:5" ht="15">
      <c r="E31017" s="22"/>
    </row>
    <row r="31018" spans="5:5" ht="15">
      <c r="E31018" s="22"/>
    </row>
    <row r="31019" spans="5:5" ht="15">
      <c r="E31019" s="22"/>
    </row>
    <row r="31020" spans="5:5" ht="15">
      <c r="E31020" s="22"/>
    </row>
    <row r="31021" spans="5:5" ht="15">
      <c r="E31021" s="22"/>
    </row>
    <row r="31022" spans="5:5" ht="15">
      <c r="E31022" s="22"/>
    </row>
    <row r="31023" spans="5:5" ht="15">
      <c r="E31023" s="22"/>
    </row>
    <row r="31024" spans="5:5" ht="15">
      <c r="E31024" s="22"/>
    </row>
    <row r="31025" spans="5:5" ht="15">
      <c r="E31025" s="22"/>
    </row>
    <row r="31026" spans="5:5" ht="15">
      <c r="E31026" s="22"/>
    </row>
    <row r="31027" spans="5:5" ht="15">
      <c r="E31027" s="22"/>
    </row>
    <row r="31028" spans="5:5" ht="15">
      <c r="E31028" s="22"/>
    </row>
    <row r="31029" spans="5:5" ht="15">
      <c r="E31029" s="22"/>
    </row>
    <row r="31030" spans="5:5" ht="15">
      <c r="E31030" s="22"/>
    </row>
    <row r="31031" spans="5:5" ht="15">
      <c r="E31031" s="22"/>
    </row>
    <row r="31032" spans="5:5" ht="15">
      <c r="E31032" s="22"/>
    </row>
    <row r="31033" spans="5:5" ht="15">
      <c r="E31033" s="22"/>
    </row>
    <row r="31034" spans="5:5" ht="15">
      <c r="E31034" s="22"/>
    </row>
    <row r="31035" spans="5:5" ht="15">
      <c r="E31035" s="22"/>
    </row>
    <row r="31036" spans="5:5" ht="15">
      <c r="E31036" s="22"/>
    </row>
    <row r="31037" spans="5:5" ht="15">
      <c r="E31037" s="22"/>
    </row>
    <row r="31038" spans="5:5" ht="15">
      <c r="E31038" s="22"/>
    </row>
    <row r="31039" spans="5:5" ht="15">
      <c r="E31039" s="22"/>
    </row>
    <row r="31040" spans="5:5" ht="15">
      <c r="E31040" s="22"/>
    </row>
    <row r="31041" spans="5:5" ht="15">
      <c r="E31041" s="22"/>
    </row>
    <row r="31042" spans="5:5" ht="15">
      <c r="E31042" s="22"/>
    </row>
    <row r="31043" spans="5:5" ht="15">
      <c r="E31043" s="22"/>
    </row>
    <row r="31044" spans="5:5" ht="15">
      <c r="E31044" s="22"/>
    </row>
    <row r="31045" spans="5:5" ht="15">
      <c r="E31045" s="22"/>
    </row>
    <row r="31046" spans="5:5" ht="15">
      <c r="E31046" s="22"/>
    </row>
    <row r="31047" spans="5:5" ht="15">
      <c r="E31047" s="22"/>
    </row>
    <row r="31048" spans="5:5" ht="15">
      <c r="E31048" s="22"/>
    </row>
    <row r="31049" spans="5:5" ht="15">
      <c r="E31049" s="22"/>
    </row>
    <row r="31050" spans="5:5" ht="15">
      <c r="E31050" s="22"/>
    </row>
    <row r="31051" spans="5:5" ht="15">
      <c r="E31051" s="22"/>
    </row>
    <row r="31052" spans="5:5" ht="15">
      <c r="E31052" s="22"/>
    </row>
    <row r="31053" spans="5:5" ht="15">
      <c r="E31053" s="22"/>
    </row>
    <row r="31054" spans="5:5" ht="15">
      <c r="E31054" s="22"/>
    </row>
    <row r="31055" spans="5:5" ht="15">
      <c r="E31055" s="22"/>
    </row>
    <row r="31056" spans="5:5" ht="15">
      <c r="E31056" s="22"/>
    </row>
    <row r="31057" spans="5:5" ht="15">
      <c r="E31057" s="22"/>
    </row>
    <row r="31058" spans="5:5" ht="15">
      <c r="E31058" s="22"/>
    </row>
    <row r="31059" spans="5:5" ht="15">
      <c r="E31059" s="22"/>
    </row>
    <row r="31060" spans="5:5" ht="15">
      <c r="E31060" s="22"/>
    </row>
    <row r="31061" spans="5:5" ht="15">
      <c r="E31061" s="22"/>
    </row>
    <row r="31062" spans="5:5" ht="15">
      <c r="E31062" s="22"/>
    </row>
    <row r="31063" spans="5:5" ht="15">
      <c r="E31063" s="22"/>
    </row>
    <row r="31064" spans="5:5" ht="15">
      <c r="E31064" s="22"/>
    </row>
    <row r="31065" spans="5:5" ht="15">
      <c r="E31065" s="22"/>
    </row>
    <row r="31066" spans="5:5" ht="15">
      <c r="E31066" s="22"/>
    </row>
    <row r="31067" spans="5:5" ht="15">
      <c r="E31067" s="22"/>
    </row>
    <row r="31068" spans="5:5" ht="15">
      <c r="E31068" s="22"/>
    </row>
    <row r="31069" spans="5:5" ht="15">
      <c r="E31069" s="22"/>
    </row>
    <row r="31070" spans="5:5" ht="15">
      <c r="E31070" s="22"/>
    </row>
    <row r="31071" spans="5:5" ht="15">
      <c r="E31071" s="22"/>
    </row>
    <row r="31072" spans="5:5" ht="15">
      <c r="E31072" s="22"/>
    </row>
    <row r="31073" spans="5:5" ht="15">
      <c r="E31073" s="22"/>
    </row>
    <row r="31074" spans="5:5" ht="15">
      <c r="E31074" s="22"/>
    </row>
    <row r="31075" spans="5:5" ht="15">
      <c r="E31075" s="22"/>
    </row>
    <row r="31076" spans="5:5" ht="15">
      <c r="E31076" s="22"/>
    </row>
    <row r="31077" spans="5:5" ht="15">
      <c r="E31077" s="22"/>
    </row>
    <row r="31078" spans="5:5" ht="15">
      <c r="E31078" s="22"/>
    </row>
    <row r="31079" spans="5:5" ht="15">
      <c r="E31079" s="22"/>
    </row>
    <row r="31080" spans="5:5" ht="15">
      <c r="E31080" s="22"/>
    </row>
    <row r="31081" spans="5:5" ht="15">
      <c r="E31081" s="22"/>
    </row>
    <row r="31082" spans="5:5" ht="15">
      <c r="E31082" s="22"/>
    </row>
    <row r="31083" spans="5:5" ht="15">
      <c r="E31083" s="22"/>
    </row>
    <row r="31084" spans="5:5" ht="15">
      <c r="E31084" s="22"/>
    </row>
    <row r="31085" spans="5:5" ht="15">
      <c r="E31085" s="22"/>
    </row>
    <row r="31086" spans="5:5" ht="15">
      <c r="E31086" s="22"/>
    </row>
    <row r="31087" spans="5:5" ht="15">
      <c r="E31087" s="22"/>
    </row>
    <row r="31088" spans="5:5" ht="15">
      <c r="E31088" s="22"/>
    </row>
    <row r="31089" spans="5:5" ht="15">
      <c r="E31089" s="22"/>
    </row>
    <row r="31090" spans="5:5" ht="15">
      <c r="E31090" s="22"/>
    </row>
    <row r="31091" spans="5:5" ht="15">
      <c r="E31091" s="22"/>
    </row>
    <row r="31092" spans="5:5" ht="15">
      <c r="E31092" s="22"/>
    </row>
    <row r="31093" spans="5:5" ht="15">
      <c r="E31093" s="22"/>
    </row>
    <row r="31094" spans="5:5" ht="15">
      <c r="E31094" s="22"/>
    </row>
    <row r="31095" spans="5:5" ht="15">
      <c r="E31095" s="22"/>
    </row>
    <row r="31096" spans="5:5" ht="15">
      <c r="E31096" s="22"/>
    </row>
    <row r="31097" spans="5:5" ht="15">
      <c r="E31097" s="22"/>
    </row>
    <row r="31098" spans="5:5" ht="15">
      <c r="E31098" s="22"/>
    </row>
    <row r="31099" spans="5:5" ht="15">
      <c r="E31099" s="22"/>
    </row>
    <row r="31100" spans="5:5" ht="15">
      <c r="E31100" s="22"/>
    </row>
    <row r="31101" spans="5:5" ht="15">
      <c r="E31101" s="22"/>
    </row>
    <row r="31102" spans="5:5" ht="15">
      <c r="E31102" s="22"/>
    </row>
    <row r="31103" spans="5:5" ht="15">
      <c r="E31103" s="22"/>
    </row>
    <row r="31104" spans="5:5" ht="15">
      <c r="E31104" s="22"/>
    </row>
    <row r="31105" spans="5:5" ht="15">
      <c r="E31105" s="22"/>
    </row>
    <row r="31106" spans="5:5" ht="15">
      <c r="E31106" s="22"/>
    </row>
    <row r="31107" spans="5:5" ht="15">
      <c r="E31107" s="22"/>
    </row>
    <row r="31108" spans="5:5" ht="15">
      <c r="E31108" s="22"/>
    </row>
    <row r="31109" spans="5:5" ht="15">
      <c r="E31109" s="22"/>
    </row>
    <row r="31110" spans="5:5" ht="15">
      <c r="E31110" s="22"/>
    </row>
    <row r="31111" spans="5:5" ht="15">
      <c r="E31111" s="22"/>
    </row>
    <row r="31112" spans="5:5" ht="15">
      <c r="E31112" s="22"/>
    </row>
    <row r="31113" spans="5:5" ht="15">
      <c r="E31113" s="22"/>
    </row>
    <row r="31114" spans="5:5" ht="15">
      <c r="E31114" s="22"/>
    </row>
    <row r="31115" spans="5:5" ht="15">
      <c r="E31115" s="22"/>
    </row>
    <row r="31116" spans="5:5" ht="15">
      <c r="E31116" s="22"/>
    </row>
    <row r="31117" spans="5:5" ht="15">
      <c r="E31117" s="22"/>
    </row>
    <row r="31118" spans="5:5" ht="15">
      <c r="E31118" s="22"/>
    </row>
    <row r="31119" spans="5:5" ht="15">
      <c r="E31119" s="22"/>
    </row>
    <row r="31120" spans="5:5" ht="15">
      <c r="E31120" s="22"/>
    </row>
    <row r="31121" spans="5:5" ht="15">
      <c r="E31121" s="22"/>
    </row>
    <row r="31122" spans="5:5" ht="15">
      <c r="E31122" s="22"/>
    </row>
    <row r="31123" spans="5:5" ht="15">
      <c r="E31123" s="22"/>
    </row>
    <row r="31124" spans="5:5" ht="15">
      <c r="E31124" s="22"/>
    </row>
    <row r="31125" spans="5:5" ht="15">
      <c r="E31125" s="22"/>
    </row>
    <row r="31126" spans="5:5" ht="15">
      <c r="E31126" s="22"/>
    </row>
    <row r="31127" spans="5:5" ht="15">
      <c r="E31127" s="22"/>
    </row>
    <row r="31128" spans="5:5" ht="15">
      <c r="E31128" s="22"/>
    </row>
    <row r="31129" spans="5:5" ht="15">
      <c r="E31129" s="22"/>
    </row>
    <row r="31130" spans="5:5" ht="15">
      <c r="E31130" s="22"/>
    </row>
    <row r="31131" spans="5:5" ht="15">
      <c r="E31131" s="22"/>
    </row>
    <row r="31132" spans="5:5" ht="15">
      <c r="E31132" s="22"/>
    </row>
    <row r="31133" spans="5:5" ht="15">
      <c r="E31133" s="22"/>
    </row>
    <row r="31134" spans="5:5" ht="15">
      <c r="E31134" s="22"/>
    </row>
    <row r="31135" spans="5:5" ht="15">
      <c r="E31135" s="22"/>
    </row>
    <row r="31136" spans="5:5" ht="15">
      <c r="E31136" s="22"/>
    </row>
    <row r="31137" spans="5:5" ht="15">
      <c r="E31137" s="22"/>
    </row>
    <row r="31138" spans="5:5" ht="15">
      <c r="E31138" s="22"/>
    </row>
    <row r="31139" spans="5:5" ht="15">
      <c r="E31139" s="22"/>
    </row>
    <row r="31140" spans="5:5" ht="15">
      <c r="E31140" s="22"/>
    </row>
    <row r="31141" spans="5:5" ht="15">
      <c r="E31141" s="22"/>
    </row>
    <row r="31142" spans="5:5" ht="15">
      <c r="E31142" s="22"/>
    </row>
    <row r="31143" spans="5:5" ht="15">
      <c r="E31143" s="22"/>
    </row>
    <row r="31144" spans="5:5" ht="15">
      <c r="E31144" s="22"/>
    </row>
    <row r="31145" spans="5:5" ht="15">
      <c r="E31145" s="22"/>
    </row>
    <row r="31146" spans="5:5" ht="15">
      <c r="E31146" s="22"/>
    </row>
    <row r="31147" spans="5:5" ht="15">
      <c r="E31147" s="22"/>
    </row>
    <row r="31148" spans="5:5" ht="15">
      <c r="E31148" s="22"/>
    </row>
    <row r="31149" spans="5:5" ht="15">
      <c r="E31149" s="22"/>
    </row>
    <row r="31150" spans="5:5" ht="15">
      <c r="E31150" s="22"/>
    </row>
    <row r="31151" spans="5:5" ht="15">
      <c r="E31151" s="22"/>
    </row>
    <row r="31152" spans="5:5" ht="15">
      <c r="E31152" s="22"/>
    </row>
    <row r="31153" spans="5:5" ht="15">
      <c r="E31153" s="22"/>
    </row>
    <row r="31154" spans="5:5" ht="15">
      <c r="E31154" s="22"/>
    </row>
    <row r="31155" spans="5:5" ht="15">
      <c r="E31155" s="22"/>
    </row>
    <row r="31156" spans="5:5" ht="15">
      <c r="E31156" s="22"/>
    </row>
    <row r="31157" spans="5:5" ht="15">
      <c r="E31157" s="22"/>
    </row>
    <row r="31158" spans="5:5" ht="15">
      <c r="E31158" s="22"/>
    </row>
    <row r="31159" spans="5:5" ht="15">
      <c r="E31159" s="22"/>
    </row>
    <row r="31160" spans="5:5" ht="15">
      <c r="E31160" s="22"/>
    </row>
    <row r="31161" spans="5:5" ht="15">
      <c r="E31161" s="22"/>
    </row>
    <row r="31162" spans="5:5" ht="15">
      <c r="E31162" s="22"/>
    </row>
    <row r="31163" spans="5:5" ht="15">
      <c r="E31163" s="22"/>
    </row>
    <row r="31164" spans="5:5" ht="15">
      <c r="E31164" s="22"/>
    </row>
    <row r="31165" spans="5:5" ht="15">
      <c r="E31165" s="22"/>
    </row>
    <row r="31166" spans="5:5" ht="15">
      <c r="E31166" s="22"/>
    </row>
    <row r="31167" spans="5:5" ht="15">
      <c r="E31167" s="22"/>
    </row>
    <row r="31168" spans="5:5" ht="15">
      <c r="E31168" s="22"/>
    </row>
    <row r="31169" spans="5:5" ht="15">
      <c r="E31169" s="22"/>
    </row>
    <row r="31170" spans="5:5" ht="15">
      <c r="E31170" s="22"/>
    </row>
    <row r="31171" spans="5:5" ht="15">
      <c r="E31171" s="22"/>
    </row>
    <row r="31172" spans="5:5" ht="15">
      <c r="E31172" s="22"/>
    </row>
    <row r="31173" spans="5:5" ht="15">
      <c r="E31173" s="22"/>
    </row>
    <row r="31174" spans="5:5" ht="15">
      <c r="E31174" s="22"/>
    </row>
    <row r="31175" spans="5:5" ht="15">
      <c r="E31175" s="22"/>
    </row>
    <row r="31176" spans="5:5" ht="15">
      <c r="E31176" s="22"/>
    </row>
    <row r="31177" spans="5:5" ht="15">
      <c r="E31177" s="22"/>
    </row>
    <row r="31178" spans="5:5" ht="15">
      <c r="E31178" s="22"/>
    </row>
    <row r="31179" spans="5:5" ht="15">
      <c r="E31179" s="22"/>
    </row>
    <row r="31180" spans="5:5" ht="15">
      <c r="E31180" s="22"/>
    </row>
    <row r="31181" spans="5:5" ht="15">
      <c r="E31181" s="22"/>
    </row>
    <row r="31182" spans="5:5" ht="15">
      <c r="E31182" s="22"/>
    </row>
    <row r="31183" spans="5:5" ht="15">
      <c r="E31183" s="22"/>
    </row>
    <row r="31184" spans="5:5" ht="15">
      <c r="E31184" s="22"/>
    </row>
    <row r="31185" spans="5:5" ht="15">
      <c r="E31185" s="22"/>
    </row>
    <row r="31186" spans="5:5" ht="15">
      <c r="E31186" s="22"/>
    </row>
    <row r="31187" spans="5:5" ht="15">
      <c r="E31187" s="22"/>
    </row>
    <row r="31188" spans="5:5" ht="15">
      <c r="E31188" s="22"/>
    </row>
    <row r="31189" spans="5:5" ht="15">
      <c r="E31189" s="22"/>
    </row>
    <row r="31190" spans="5:5" ht="15">
      <c r="E31190" s="22"/>
    </row>
    <row r="31191" spans="5:5" ht="15">
      <c r="E31191" s="22"/>
    </row>
    <row r="31192" spans="5:5" ht="15">
      <c r="E31192" s="22"/>
    </row>
    <row r="31193" spans="5:5" ht="15">
      <c r="E31193" s="22"/>
    </row>
    <row r="31194" spans="5:5" ht="15">
      <c r="E31194" s="22"/>
    </row>
    <row r="31195" spans="5:5" ht="15">
      <c r="E31195" s="22"/>
    </row>
    <row r="31196" spans="5:5" ht="15">
      <c r="E31196" s="22"/>
    </row>
    <row r="31197" spans="5:5" ht="15">
      <c r="E31197" s="22"/>
    </row>
    <row r="31198" spans="5:5" ht="15">
      <c r="E31198" s="22"/>
    </row>
    <row r="31199" spans="5:5" ht="15">
      <c r="E31199" s="22"/>
    </row>
    <row r="31200" spans="5:5" ht="15">
      <c r="E31200" s="22"/>
    </row>
    <row r="31201" spans="5:5" ht="15">
      <c r="E31201" s="22"/>
    </row>
    <row r="31202" spans="5:5" ht="15">
      <c r="E31202" s="22"/>
    </row>
    <row r="31203" spans="5:5" ht="15">
      <c r="E31203" s="22"/>
    </row>
    <row r="31204" spans="5:5" ht="15">
      <c r="E31204" s="22"/>
    </row>
    <row r="31205" spans="5:5" ht="15">
      <c r="E31205" s="22"/>
    </row>
    <row r="31206" spans="5:5" ht="15">
      <c r="E31206" s="22"/>
    </row>
    <row r="31207" spans="5:5" ht="15">
      <c r="E31207" s="22"/>
    </row>
    <row r="31208" spans="5:5" ht="15">
      <c r="E31208" s="22"/>
    </row>
    <row r="31209" spans="5:5" ht="15">
      <c r="E31209" s="22"/>
    </row>
    <row r="31210" spans="5:5" ht="15">
      <c r="E31210" s="22"/>
    </row>
    <row r="31211" spans="5:5" ht="15">
      <c r="E31211" s="22"/>
    </row>
    <row r="31212" spans="5:5" ht="15">
      <c r="E31212" s="22"/>
    </row>
    <row r="31213" spans="5:5" ht="15">
      <c r="E31213" s="22"/>
    </row>
    <row r="31214" spans="5:5" ht="15">
      <c r="E31214" s="22"/>
    </row>
    <row r="31215" spans="5:5" ht="15">
      <c r="E31215" s="22"/>
    </row>
    <row r="31216" spans="5:5" ht="15">
      <c r="E31216" s="22"/>
    </row>
    <row r="31217" spans="5:5" ht="15">
      <c r="E31217" s="22"/>
    </row>
    <row r="31218" spans="5:5" ht="15">
      <c r="E31218" s="22"/>
    </row>
    <row r="31219" spans="5:5" ht="15">
      <c r="E31219" s="22"/>
    </row>
    <row r="31220" spans="5:5" ht="15">
      <c r="E31220" s="22"/>
    </row>
    <row r="31221" spans="5:5" ht="15">
      <c r="E31221" s="22"/>
    </row>
    <row r="31222" spans="5:5" ht="15">
      <c r="E31222" s="22"/>
    </row>
    <row r="31223" spans="5:5" ht="15">
      <c r="E31223" s="22"/>
    </row>
    <row r="31224" spans="5:5" ht="15">
      <c r="E31224" s="22"/>
    </row>
    <row r="31225" spans="5:5" ht="15">
      <c r="E31225" s="22"/>
    </row>
    <row r="31226" spans="5:5" ht="15">
      <c r="E31226" s="22"/>
    </row>
    <row r="31227" spans="5:5" ht="15">
      <c r="E31227" s="22"/>
    </row>
    <row r="31228" spans="5:5" ht="15">
      <c r="E31228" s="22"/>
    </row>
    <row r="31229" spans="5:5" ht="15">
      <c r="E31229" s="22"/>
    </row>
    <row r="31230" spans="5:5" ht="15">
      <c r="E31230" s="22"/>
    </row>
    <row r="31231" spans="5:5" ht="15">
      <c r="E31231" s="22"/>
    </row>
    <row r="31232" spans="5:5" ht="15">
      <c r="E31232" s="22"/>
    </row>
    <row r="31233" spans="5:5" ht="15">
      <c r="E31233" s="22"/>
    </row>
    <row r="31234" spans="5:5" ht="15">
      <c r="E31234" s="22"/>
    </row>
    <row r="31235" spans="5:5" ht="15">
      <c r="E31235" s="22"/>
    </row>
    <row r="31236" spans="5:5" ht="15">
      <c r="E31236" s="22"/>
    </row>
    <row r="31237" spans="5:5" ht="15">
      <c r="E31237" s="22"/>
    </row>
    <row r="31238" spans="5:5" ht="15">
      <c r="E31238" s="22"/>
    </row>
    <row r="31239" spans="5:5" ht="15">
      <c r="E31239" s="22"/>
    </row>
    <row r="31240" spans="5:5" ht="15">
      <c r="E31240" s="22"/>
    </row>
    <row r="31241" spans="5:5" ht="15">
      <c r="E31241" s="22"/>
    </row>
    <row r="31242" spans="5:5" ht="15">
      <c r="E31242" s="22"/>
    </row>
    <row r="31243" spans="5:5" ht="15">
      <c r="E31243" s="22"/>
    </row>
    <row r="31244" spans="5:5" ht="15">
      <c r="E31244" s="22"/>
    </row>
    <row r="31245" spans="5:5" ht="15">
      <c r="E31245" s="22"/>
    </row>
    <row r="31246" spans="5:5" ht="15">
      <c r="E31246" s="22"/>
    </row>
    <row r="31247" spans="5:5" ht="15">
      <c r="E31247" s="22"/>
    </row>
    <row r="31248" spans="5:5" ht="15">
      <c r="E31248" s="22"/>
    </row>
    <row r="31249" spans="5:5" ht="15">
      <c r="E31249" s="22"/>
    </row>
    <row r="31250" spans="5:5" ht="15">
      <c r="E31250" s="22"/>
    </row>
    <row r="31251" spans="5:5" ht="15">
      <c r="E31251" s="22"/>
    </row>
    <row r="31252" spans="5:5" ht="15">
      <c r="E31252" s="22"/>
    </row>
    <row r="31253" spans="5:5" ht="15">
      <c r="E31253" s="22"/>
    </row>
    <row r="31254" spans="5:5" ht="15">
      <c r="E31254" s="22"/>
    </row>
    <row r="31255" spans="5:5" ht="15">
      <c r="E31255" s="22"/>
    </row>
    <row r="31256" spans="5:5" ht="15">
      <c r="E31256" s="22"/>
    </row>
    <row r="31257" spans="5:5" ht="15">
      <c r="E31257" s="22"/>
    </row>
    <row r="31258" spans="5:5" ht="15">
      <c r="E31258" s="22"/>
    </row>
    <row r="31259" spans="5:5" ht="15">
      <c r="E31259" s="22"/>
    </row>
    <row r="31260" spans="5:5" ht="15">
      <c r="E31260" s="22"/>
    </row>
    <row r="31261" spans="5:5" ht="15">
      <c r="E31261" s="22"/>
    </row>
    <row r="31262" spans="5:5" ht="15">
      <c r="E31262" s="22"/>
    </row>
    <row r="31263" spans="5:5" ht="15">
      <c r="E31263" s="22"/>
    </row>
    <row r="31264" spans="5:5" ht="15">
      <c r="E31264" s="22"/>
    </row>
    <row r="31265" spans="5:5" ht="15">
      <c r="E31265" s="22"/>
    </row>
    <row r="31266" spans="5:5" ht="15">
      <c r="E31266" s="22"/>
    </row>
    <row r="31267" spans="5:5" ht="15">
      <c r="E31267" s="22"/>
    </row>
    <row r="31268" spans="5:5" ht="15">
      <c r="E31268" s="22"/>
    </row>
    <row r="31269" spans="5:5" ht="15">
      <c r="E31269" s="22"/>
    </row>
    <row r="31270" spans="5:5" ht="15">
      <c r="E31270" s="22"/>
    </row>
    <row r="31271" spans="5:5" ht="15">
      <c r="E31271" s="22"/>
    </row>
    <row r="31272" spans="5:5" ht="15">
      <c r="E31272" s="22"/>
    </row>
    <row r="31273" spans="5:5" ht="15">
      <c r="E31273" s="22"/>
    </row>
    <row r="31274" spans="5:5" ht="15">
      <c r="E31274" s="22"/>
    </row>
    <row r="31275" spans="5:5" ht="15">
      <c r="E31275" s="22"/>
    </row>
    <row r="31276" spans="5:5" ht="15">
      <c r="E31276" s="22"/>
    </row>
    <row r="31277" spans="5:5" ht="15">
      <c r="E31277" s="22"/>
    </row>
    <row r="31278" spans="5:5" ht="15">
      <c r="E31278" s="22"/>
    </row>
    <row r="31279" spans="5:5" ht="15">
      <c r="E31279" s="22"/>
    </row>
    <row r="31280" spans="5:5" ht="15">
      <c r="E31280" s="22"/>
    </row>
    <row r="31281" spans="5:5" ht="15">
      <c r="E31281" s="22"/>
    </row>
    <row r="31282" spans="5:5" ht="15">
      <c r="E31282" s="22"/>
    </row>
    <row r="31283" spans="5:5" ht="15">
      <c r="E31283" s="22"/>
    </row>
    <row r="31284" spans="5:5" ht="15">
      <c r="E31284" s="22"/>
    </row>
    <row r="31285" spans="5:5" ht="15">
      <c r="E31285" s="22"/>
    </row>
    <row r="31286" spans="5:5" ht="15">
      <c r="E31286" s="22"/>
    </row>
    <row r="31287" spans="5:5" ht="15">
      <c r="E31287" s="22"/>
    </row>
    <row r="31288" spans="5:5" ht="15">
      <c r="E31288" s="22"/>
    </row>
    <row r="31289" spans="5:5" ht="15">
      <c r="E31289" s="22"/>
    </row>
    <row r="31290" spans="5:5" ht="15">
      <c r="E31290" s="22"/>
    </row>
    <row r="31291" spans="5:5" ht="15">
      <c r="E31291" s="22"/>
    </row>
    <row r="31292" spans="5:5" ht="15">
      <c r="E31292" s="22"/>
    </row>
    <row r="31293" spans="5:5" ht="15">
      <c r="E31293" s="22"/>
    </row>
    <row r="31294" spans="5:5" ht="15">
      <c r="E31294" s="22"/>
    </row>
    <row r="31295" spans="5:5" ht="15">
      <c r="E31295" s="22"/>
    </row>
    <row r="31296" spans="5:5" ht="15">
      <c r="E31296" s="22"/>
    </row>
    <row r="31297" spans="5:5" ht="15">
      <c r="E31297" s="22"/>
    </row>
    <row r="31298" spans="5:5" ht="15">
      <c r="E31298" s="22"/>
    </row>
    <row r="31299" spans="5:5" ht="15">
      <c r="E31299" s="22"/>
    </row>
    <row r="31300" spans="5:5" ht="15">
      <c r="E31300" s="22"/>
    </row>
    <row r="31301" spans="5:5" ht="15">
      <c r="E31301" s="22"/>
    </row>
    <row r="31302" spans="5:5" ht="15">
      <c r="E31302" s="22"/>
    </row>
    <row r="31303" spans="5:5" ht="15">
      <c r="E31303" s="22"/>
    </row>
    <row r="31304" spans="5:5" ht="15">
      <c r="E31304" s="22"/>
    </row>
    <row r="31305" spans="5:5" ht="15">
      <c r="E31305" s="22"/>
    </row>
    <row r="31306" spans="5:5" ht="15">
      <c r="E31306" s="22"/>
    </row>
    <row r="31307" spans="5:5" ht="15">
      <c r="E31307" s="22"/>
    </row>
    <row r="31308" spans="5:5" ht="15">
      <c r="E31308" s="22"/>
    </row>
    <row r="31309" spans="5:5" ht="15">
      <c r="E31309" s="22"/>
    </row>
    <row r="31310" spans="5:5" ht="15">
      <c r="E31310" s="22"/>
    </row>
    <row r="31311" spans="5:5" ht="15">
      <c r="E31311" s="22"/>
    </row>
    <row r="31312" spans="5:5" ht="15">
      <c r="E31312" s="22"/>
    </row>
    <row r="31313" spans="5:5" ht="15">
      <c r="E31313" s="22"/>
    </row>
    <row r="31314" spans="5:5" ht="15">
      <c r="E31314" s="22"/>
    </row>
    <row r="31315" spans="5:5" ht="15">
      <c r="E31315" s="22"/>
    </row>
    <row r="31316" spans="5:5" ht="15">
      <c r="E31316" s="22"/>
    </row>
    <row r="31317" spans="5:5" ht="15">
      <c r="E31317" s="22"/>
    </row>
    <row r="31318" spans="5:5" ht="15">
      <c r="E31318" s="22"/>
    </row>
    <row r="31319" spans="5:5" ht="15">
      <c r="E31319" s="22"/>
    </row>
    <row r="31320" spans="5:5" ht="15">
      <c r="E31320" s="22"/>
    </row>
    <row r="31321" spans="5:5" ht="15">
      <c r="E31321" s="22"/>
    </row>
    <row r="31322" spans="5:5" ht="15">
      <c r="E31322" s="22"/>
    </row>
    <row r="31323" spans="5:5" ht="15">
      <c r="E31323" s="22"/>
    </row>
    <row r="31324" spans="5:5" ht="15">
      <c r="E31324" s="22"/>
    </row>
    <row r="31325" spans="5:5" ht="15">
      <c r="E31325" s="22"/>
    </row>
    <row r="31326" spans="5:5" ht="15">
      <c r="E31326" s="22"/>
    </row>
    <row r="31327" spans="5:5" ht="15">
      <c r="E31327" s="22"/>
    </row>
    <row r="31328" spans="5:5" ht="15">
      <c r="E31328" s="22"/>
    </row>
    <row r="31329" spans="5:5" ht="15">
      <c r="E31329" s="22"/>
    </row>
    <row r="31330" spans="5:5" ht="15">
      <c r="E31330" s="22"/>
    </row>
    <row r="31331" spans="5:5" ht="15">
      <c r="E31331" s="22"/>
    </row>
    <row r="31332" spans="5:5" ht="15">
      <c r="E31332" s="22"/>
    </row>
    <row r="31333" spans="5:5" ht="15">
      <c r="E31333" s="22"/>
    </row>
    <row r="31334" spans="5:5" ht="15">
      <c r="E31334" s="22"/>
    </row>
    <row r="31335" spans="5:5" ht="15">
      <c r="E31335" s="22"/>
    </row>
    <row r="31336" spans="5:5" ht="15">
      <c r="E31336" s="22"/>
    </row>
    <row r="31337" spans="5:5" ht="15">
      <c r="E31337" s="22"/>
    </row>
    <row r="31338" spans="5:5" ht="15">
      <c r="E31338" s="22"/>
    </row>
    <row r="31339" spans="5:5" ht="15">
      <c r="E31339" s="22"/>
    </row>
    <row r="31340" spans="5:5" ht="15">
      <c r="E31340" s="22"/>
    </row>
    <row r="31341" spans="5:5" ht="15">
      <c r="E31341" s="22"/>
    </row>
    <row r="31342" spans="5:5" ht="15">
      <c r="E31342" s="22"/>
    </row>
    <row r="31343" spans="5:5" ht="15">
      <c r="E31343" s="22"/>
    </row>
    <row r="31344" spans="5:5" ht="15">
      <c r="E31344" s="22"/>
    </row>
    <row r="31345" spans="5:5" ht="15">
      <c r="E31345" s="22"/>
    </row>
    <row r="31346" spans="5:5" ht="15">
      <c r="E31346" s="22"/>
    </row>
    <row r="31347" spans="5:5" ht="15">
      <c r="E31347" s="22"/>
    </row>
    <row r="31348" spans="5:5" ht="15">
      <c r="E31348" s="22"/>
    </row>
    <row r="31349" spans="5:5" ht="15">
      <c r="E31349" s="22"/>
    </row>
    <row r="31350" spans="5:5" ht="15">
      <c r="E31350" s="22"/>
    </row>
    <row r="31351" spans="5:5" ht="15">
      <c r="E31351" s="22"/>
    </row>
    <row r="31352" spans="5:5" ht="15">
      <c r="E31352" s="22"/>
    </row>
    <row r="31353" spans="5:5" ht="15">
      <c r="E31353" s="22"/>
    </row>
    <row r="31354" spans="5:5" ht="15">
      <c r="E31354" s="22"/>
    </row>
    <row r="31355" spans="5:5" ht="15">
      <c r="E31355" s="22"/>
    </row>
    <row r="31356" spans="5:5" ht="15">
      <c r="E31356" s="22"/>
    </row>
    <row r="31357" spans="5:5" ht="15">
      <c r="E31357" s="22"/>
    </row>
    <row r="31358" spans="5:5" ht="15">
      <c r="E31358" s="22"/>
    </row>
    <row r="31359" spans="5:5" ht="15">
      <c r="E31359" s="22"/>
    </row>
    <row r="31360" spans="5:5" ht="15">
      <c r="E31360" s="22"/>
    </row>
    <row r="31361" spans="5:5" ht="15">
      <c r="E31361" s="22"/>
    </row>
    <row r="31362" spans="5:5" ht="15">
      <c r="E31362" s="22"/>
    </row>
    <row r="31363" spans="5:5" ht="15">
      <c r="E31363" s="22"/>
    </row>
    <row r="31364" spans="5:5" ht="15">
      <c r="E31364" s="22"/>
    </row>
    <row r="31365" spans="5:5" ht="15">
      <c r="E31365" s="22"/>
    </row>
    <row r="31366" spans="5:5" ht="15">
      <c r="E31366" s="22"/>
    </row>
    <row r="31367" spans="5:5" ht="15">
      <c r="E31367" s="22"/>
    </row>
    <row r="31368" spans="5:5" ht="15">
      <c r="E31368" s="22"/>
    </row>
    <row r="31369" spans="5:5" ht="15">
      <c r="E31369" s="22"/>
    </row>
    <row r="31370" spans="5:5" ht="15">
      <c r="E31370" s="22"/>
    </row>
    <row r="31371" spans="5:5" ht="15">
      <c r="E31371" s="22"/>
    </row>
    <row r="31372" spans="5:5" ht="15">
      <c r="E31372" s="22"/>
    </row>
    <row r="31373" spans="5:5" ht="15">
      <c r="E31373" s="22"/>
    </row>
    <row r="31374" spans="5:5" ht="15">
      <c r="E31374" s="22"/>
    </row>
    <row r="31375" spans="5:5" ht="15">
      <c r="E31375" s="22"/>
    </row>
    <row r="31376" spans="5:5" ht="15">
      <c r="E31376" s="22"/>
    </row>
    <row r="31377" spans="5:5" ht="15">
      <c r="E31377" s="22"/>
    </row>
    <row r="31378" spans="5:5" ht="15">
      <c r="E31378" s="22"/>
    </row>
    <row r="31379" spans="5:5" ht="15">
      <c r="E31379" s="22"/>
    </row>
    <row r="31380" spans="5:5" ht="15">
      <c r="E31380" s="22"/>
    </row>
    <row r="31381" spans="5:5" ht="15">
      <c r="E31381" s="22"/>
    </row>
    <row r="31382" spans="5:5" ht="15">
      <c r="E31382" s="22"/>
    </row>
    <row r="31383" spans="5:5" ht="15">
      <c r="E31383" s="22"/>
    </row>
    <row r="31384" spans="5:5" ht="15">
      <c r="E31384" s="22"/>
    </row>
    <row r="31385" spans="5:5" ht="15">
      <c r="E31385" s="22"/>
    </row>
    <row r="31386" spans="5:5" ht="15">
      <c r="E31386" s="22"/>
    </row>
    <row r="31387" spans="5:5" ht="15">
      <c r="E31387" s="22"/>
    </row>
    <row r="31388" spans="5:5" ht="15">
      <c r="E31388" s="22"/>
    </row>
    <row r="31389" spans="5:5" ht="15">
      <c r="E31389" s="22"/>
    </row>
    <row r="31390" spans="5:5" ht="15">
      <c r="E31390" s="22"/>
    </row>
    <row r="31391" spans="5:5" ht="15">
      <c r="E31391" s="22"/>
    </row>
    <row r="31392" spans="5:5" ht="15">
      <c r="E31392" s="22"/>
    </row>
    <row r="31393" spans="5:5" ht="15">
      <c r="E31393" s="22"/>
    </row>
    <row r="31394" spans="5:5" ht="15">
      <c r="E31394" s="22"/>
    </row>
    <row r="31395" spans="5:5" ht="15">
      <c r="E31395" s="22"/>
    </row>
    <row r="31396" spans="5:5" ht="15">
      <c r="E31396" s="22"/>
    </row>
    <row r="31397" spans="5:5" ht="15">
      <c r="E31397" s="22"/>
    </row>
    <row r="31398" spans="5:5" ht="15">
      <c r="E31398" s="22"/>
    </row>
    <row r="31399" spans="5:5" ht="15">
      <c r="E31399" s="22"/>
    </row>
    <row r="31400" spans="5:5" ht="15">
      <c r="E31400" s="22"/>
    </row>
    <row r="31401" spans="5:5" ht="15">
      <c r="E31401" s="22"/>
    </row>
    <row r="31402" spans="5:5" ht="15">
      <c r="E31402" s="22"/>
    </row>
    <row r="31403" spans="5:5" ht="15">
      <c r="E31403" s="22"/>
    </row>
    <row r="31404" spans="5:5" ht="15">
      <c r="E31404" s="22"/>
    </row>
    <row r="31405" spans="5:5" ht="15">
      <c r="E31405" s="22"/>
    </row>
    <row r="31406" spans="5:5" ht="15">
      <c r="E31406" s="22"/>
    </row>
    <row r="31407" spans="5:5" ht="15">
      <c r="E31407" s="22"/>
    </row>
    <row r="31408" spans="5:5" ht="15">
      <c r="E31408" s="22"/>
    </row>
    <row r="31409" spans="5:5" ht="15">
      <c r="E31409" s="22"/>
    </row>
    <row r="31410" spans="5:5" ht="15">
      <c r="E31410" s="22"/>
    </row>
    <row r="31411" spans="5:5" ht="15">
      <c r="E31411" s="22"/>
    </row>
    <row r="31412" spans="5:5" ht="15">
      <c r="E31412" s="22"/>
    </row>
    <row r="31413" spans="5:5" ht="15">
      <c r="E31413" s="22"/>
    </row>
    <row r="31414" spans="5:5" ht="15">
      <c r="E31414" s="22"/>
    </row>
    <row r="31415" spans="5:5" ht="15">
      <c r="E31415" s="22"/>
    </row>
    <row r="31416" spans="5:5" ht="15">
      <c r="E31416" s="22"/>
    </row>
    <row r="31417" spans="5:5" ht="15">
      <c r="E31417" s="22"/>
    </row>
    <row r="31418" spans="5:5" ht="15">
      <c r="E31418" s="22"/>
    </row>
    <row r="31419" spans="5:5" ht="15">
      <c r="E31419" s="22"/>
    </row>
    <row r="31420" spans="5:5" ht="15">
      <c r="E31420" s="22"/>
    </row>
    <row r="31421" spans="5:5" ht="15">
      <c r="E31421" s="22"/>
    </row>
    <row r="31422" spans="5:5" ht="15">
      <c r="E31422" s="22"/>
    </row>
    <row r="31423" spans="5:5" ht="15">
      <c r="E31423" s="22"/>
    </row>
    <row r="31424" spans="5:5" ht="15">
      <c r="E31424" s="22"/>
    </row>
    <row r="31425" spans="5:5" ht="15">
      <c r="E31425" s="22"/>
    </row>
    <row r="31426" spans="5:5" ht="15">
      <c r="E31426" s="22"/>
    </row>
    <row r="31427" spans="5:5" ht="15">
      <c r="E31427" s="22"/>
    </row>
    <row r="31428" spans="5:5" ht="15">
      <c r="E31428" s="22"/>
    </row>
    <row r="31429" spans="5:5" ht="15">
      <c r="E31429" s="22"/>
    </row>
    <row r="31430" spans="5:5" ht="15">
      <c r="E31430" s="22"/>
    </row>
    <row r="31431" spans="5:5" ht="15">
      <c r="E31431" s="22"/>
    </row>
    <row r="31432" spans="5:5" ht="15">
      <c r="E31432" s="22"/>
    </row>
    <row r="31433" spans="5:5" ht="15">
      <c r="E31433" s="22"/>
    </row>
    <row r="31434" spans="5:5" ht="15">
      <c r="E31434" s="22"/>
    </row>
    <row r="31435" spans="5:5" ht="15">
      <c r="E31435" s="22"/>
    </row>
    <row r="31436" spans="5:5" ht="15">
      <c r="E31436" s="22"/>
    </row>
    <row r="31437" spans="5:5" ht="15">
      <c r="E31437" s="22"/>
    </row>
    <row r="31438" spans="5:5" ht="15">
      <c r="E31438" s="22"/>
    </row>
    <row r="31439" spans="5:5" ht="15">
      <c r="E31439" s="22"/>
    </row>
    <row r="31440" spans="5:5" ht="15">
      <c r="E31440" s="22"/>
    </row>
    <row r="31441" spans="5:5" ht="15">
      <c r="E31441" s="22"/>
    </row>
    <row r="31442" spans="5:5" ht="15">
      <c r="E31442" s="22"/>
    </row>
    <row r="31443" spans="5:5" ht="15">
      <c r="E31443" s="22"/>
    </row>
    <row r="31444" spans="5:5" ht="15">
      <c r="E31444" s="22"/>
    </row>
    <row r="31445" spans="5:5" ht="15">
      <c r="E31445" s="22"/>
    </row>
    <row r="31446" spans="5:5" ht="15">
      <c r="E31446" s="22"/>
    </row>
    <row r="31447" spans="5:5" ht="15">
      <c r="E31447" s="22"/>
    </row>
    <row r="31448" spans="5:5" ht="15">
      <c r="E31448" s="22"/>
    </row>
    <row r="31449" spans="5:5" ht="15">
      <c r="E31449" s="22"/>
    </row>
    <row r="31450" spans="5:5" ht="15">
      <c r="E31450" s="22"/>
    </row>
    <row r="31451" spans="5:5" ht="15">
      <c r="E31451" s="22"/>
    </row>
    <row r="31452" spans="5:5" ht="15">
      <c r="E31452" s="22"/>
    </row>
    <row r="31453" spans="5:5" ht="15">
      <c r="E31453" s="22"/>
    </row>
    <row r="31454" spans="5:5" ht="15">
      <c r="E31454" s="22"/>
    </row>
    <row r="31455" spans="5:5" ht="15">
      <c r="E31455" s="22"/>
    </row>
    <row r="31456" spans="5:5" ht="15">
      <c r="E31456" s="22"/>
    </row>
    <row r="31457" spans="5:5" ht="15">
      <c r="E31457" s="22"/>
    </row>
    <row r="31458" spans="5:5" ht="15">
      <c r="E31458" s="22"/>
    </row>
    <row r="31459" spans="5:5" ht="15">
      <c r="E31459" s="22"/>
    </row>
    <row r="31460" spans="5:5" ht="15">
      <c r="E31460" s="22"/>
    </row>
    <row r="31461" spans="5:5" ht="15">
      <c r="E31461" s="22"/>
    </row>
    <row r="31462" spans="5:5" ht="15">
      <c r="E31462" s="22"/>
    </row>
    <row r="31463" spans="5:5" ht="15">
      <c r="E31463" s="22"/>
    </row>
    <row r="31464" spans="5:5" ht="15">
      <c r="E31464" s="22"/>
    </row>
    <row r="31465" spans="5:5" ht="15">
      <c r="E31465" s="22"/>
    </row>
    <row r="31466" spans="5:5" ht="15">
      <c r="E31466" s="22"/>
    </row>
    <row r="31467" spans="5:5" ht="15">
      <c r="E31467" s="22"/>
    </row>
    <row r="31468" spans="5:5" ht="15">
      <c r="E31468" s="22"/>
    </row>
    <row r="31469" spans="5:5" ht="15">
      <c r="E31469" s="22"/>
    </row>
    <row r="31470" spans="5:5" ht="15">
      <c r="E31470" s="22"/>
    </row>
    <row r="31471" spans="5:5" ht="15">
      <c r="E31471" s="22"/>
    </row>
    <row r="31472" spans="5:5" ht="15">
      <c r="E31472" s="22"/>
    </row>
    <row r="31473" spans="5:5" ht="15">
      <c r="E31473" s="22"/>
    </row>
    <row r="31474" spans="5:5" ht="15">
      <c r="E31474" s="22"/>
    </row>
    <row r="31475" spans="5:5" ht="15">
      <c r="E31475" s="22"/>
    </row>
    <row r="31476" spans="5:5" ht="15">
      <c r="E31476" s="22"/>
    </row>
    <row r="31477" spans="5:5" ht="15">
      <c r="E31477" s="22"/>
    </row>
    <row r="31478" spans="5:5" ht="15">
      <c r="E31478" s="22"/>
    </row>
    <row r="31479" spans="5:5" ht="15">
      <c r="E31479" s="22"/>
    </row>
    <row r="31480" spans="5:5" ht="15">
      <c r="E31480" s="22"/>
    </row>
    <row r="31481" spans="5:5" ht="15">
      <c r="E31481" s="22"/>
    </row>
    <row r="31482" spans="5:5" ht="15">
      <c r="E31482" s="22"/>
    </row>
    <row r="31483" spans="5:5" ht="15">
      <c r="E31483" s="22"/>
    </row>
    <row r="31484" spans="5:5" ht="15">
      <c r="E31484" s="22"/>
    </row>
    <row r="31485" spans="5:5" ht="15">
      <c r="E31485" s="22"/>
    </row>
    <row r="31486" spans="5:5" ht="15">
      <c r="E31486" s="22"/>
    </row>
    <row r="31487" spans="5:5" ht="15">
      <c r="E31487" s="22"/>
    </row>
    <row r="31488" spans="5:5" ht="15">
      <c r="E31488" s="22"/>
    </row>
    <row r="31489" spans="5:5" ht="15">
      <c r="E31489" s="22"/>
    </row>
    <row r="31490" spans="5:5" ht="15">
      <c r="E31490" s="22"/>
    </row>
    <row r="31491" spans="5:5" ht="15">
      <c r="E31491" s="22"/>
    </row>
    <row r="31492" spans="5:5" ht="15">
      <c r="E31492" s="22"/>
    </row>
    <row r="31493" spans="5:5" ht="15">
      <c r="E31493" s="22"/>
    </row>
    <row r="31494" spans="5:5" ht="15">
      <c r="E31494" s="22"/>
    </row>
    <row r="31495" spans="5:5" ht="15">
      <c r="E31495" s="22"/>
    </row>
    <row r="31496" spans="5:5" ht="15">
      <c r="E31496" s="22"/>
    </row>
    <row r="31497" spans="5:5" ht="15">
      <c r="E31497" s="22"/>
    </row>
    <row r="31498" spans="5:5" ht="15">
      <c r="E31498" s="22"/>
    </row>
    <row r="31499" spans="5:5" ht="15">
      <c r="E31499" s="22"/>
    </row>
    <row r="31500" spans="5:5" ht="15">
      <c r="E31500" s="22"/>
    </row>
    <row r="31501" spans="5:5" ht="15">
      <c r="E31501" s="22"/>
    </row>
    <row r="31502" spans="5:5" ht="15">
      <c r="E31502" s="22"/>
    </row>
    <row r="31503" spans="5:5" ht="15">
      <c r="E31503" s="22"/>
    </row>
    <row r="31504" spans="5:5" ht="15">
      <c r="E31504" s="22"/>
    </row>
    <row r="31505" spans="5:5" ht="15">
      <c r="E31505" s="22"/>
    </row>
    <row r="31506" spans="5:5" ht="15">
      <c r="E31506" s="22"/>
    </row>
    <row r="31507" spans="5:5" ht="15">
      <c r="E31507" s="22"/>
    </row>
    <row r="31508" spans="5:5" ht="15">
      <c r="E31508" s="22"/>
    </row>
    <row r="31509" spans="5:5" ht="15">
      <c r="E31509" s="22"/>
    </row>
    <row r="31510" spans="5:5" ht="15">
      <c r="E31510" s="22"/>
    </row>
    <row r="31511" spans="5:5" ht="15">
      <c r="E31511" s="22"/>
    </row>
    <row r="31512" spans="5:5" ht="15">
      <c r="E31512" s="22"/>
    </row>
    <row r="31513" spans="5:5" ht="15">
      <c r="E31513" s="22"/>
    </row>
    <row r="31514" spans="5:5" ht="15">
      <c r="E31514" s="22"/>
    </row>
    <row r="31515" spans="5:5" ht="15">
      <c r="E31515" s="22"/>
    </row>
    <row r="31516" spans="5:5" ht="15">
      <c r="E31516" s="22"/>
    </row>
    <row r="31517" spans="5:5" ht="15">
      <c r="E31517" s="22"/>
    </row>
    <row r="31518" spans="5:5" ht="15">
      <c r="E31518" s="22"/>
    </row>
    <row r="31519" spans="5:5" ht="15">
      <c r="E31519" s="22"/>
    </row>
    <row r="31520" spans="5:5" ht="15">
      <c r="E31520" s="22"/>
    </row>
    <row r="31521" spans="5:5" ht="15">
      <c r="E31521" s="22"/>
    </row>
    <row r="31522" spans="5:5" ht="15">
      <c r="E31522" s="22"/>
    </row>
    <row r="31523" spans="5:5" ht="15">
      <c r="E31523" s="22"/>
    </row>
    <row r="31524" spans="5:5" ht="15">
      <c r="E31524" s="22"/>
    </row>
    <row r="31525" spans="5:5" ht="15">
      <c r="E31525" s="22"/>
    </row>
    <row r="31526" spans="5:5" ht="15">
      <c r="E31526" s="22"/>
    </row>
    <row r="31527" spans="5:5" ht="15">
      <c r="E31527" s="22"/>
    </row>
    <row r="31528" spans="5:5" ht="15">
      <c r="E31528" s="22"/>
    </row>
    <row r="31529" spans="5:5" ht="15">
      <c r="E31529" s="22"/>
    </row>
    <row r="31530" spans="5:5" ht="15">
      <c r="E31530" s="22"/>
    </row>
    <row r="31531" spans="5:5" ht="15">
      <c r="E31531" s="22"/>
    </row>
    <row r="31532" spans="5:5" ht="15">
      <c r="E31532" s="22"/>
    </row>
    <row r="31533" spans="5:5" ht="15">
      <c r="E31533" s="22"/>
    </row>
    <row r="31534" spans="5:5" ht="15">
      <c r="E31534" s="22"/>
    </row>
    <row r="31535" spans="5:5" ht="15">
      <c r="E31535" s="22"/>
    </row>
    <row r="31536" spans="5:5" ht="15">
      <c r="E31536" s="22"/>
    </row>
    <row r="31537" spans="5:5" ht="15">
      <c r="E31537" s="22"/>
    </row>
    <row r="31538" spans="5:5" ht="15">
      <c r="E31538" s="22"/>
    </row>
    <row r="31539" spans="5:5" ht="15">
      <c r="E31539" s="22"/>
    </row>
    <row r="31540" spans="5:5" ht="15">
      <c r="E31540" s="22"/>
    </row>
    <row r="31541" spans="5:5" ht="15">
      <c r="E31541" s="22"/>
    </row>
    <row r="31542" spans="5:5" ht="15">
      <c r="E31542" s="22"/>
    </row>
    <row r="31543" spans="5:5" ht="15">
      <c r="E31543" s="22"/>
    </row>
    <row r="31544" spans="5:5" ht="15">
      <c r="E31544" s="22"/>
    </row>
    <row r="31545" spans="5:5" ht="15">
      <c r="E31545" s="22"/>
    </row>
    <row r="31546" spans="5:5" ht="15">
      <c r="E31546" s="22"/>
    </row>
    <row r="31547" spans="5:5" ht="15">
      <c r="E31547" s="22"/>
    </row>
    <row r="31548" spans="5:5" ht="15">
      <c r="E31548" s="22"/>
    </row>
    <row r="31549" spans="5:5" ht="15">
      <c r="E31549" s="22"/>
    </row>
    <row r="31550" spans="5:5" ht="15">
      <c r="E31550" s="22"/>
    </row>
    <row r="31551" spans="5:5" ht="15">
      <c r="E31551" s="22"/>
    </row>
    <row r="31552" spans="5:5" ht="15">
      <c r="E31552" s="22"/>
    </row>
    <row r="31553" spans="5:5" ht="15">
      <c r="E31553" s="22"/>
    </row>
    <row r="31554" spans="5:5" ht="15">
      <c r="E31554" s="22"/>
    </row>
    <row r="31555" spans="5:5" ht="15">
      <c r="E31555" s="22"/>
    </row>
    <row r="31556" spans="5:5" ht="15">
      <c r="E31556" s="22"/>
    </row>
    <row r="31557" spans="5:5" ht="15">
      <c r="E31557" s="22"/>
    </row>
    <row r="31558" spans="5:5" ht="15">
      <c r="E31558" s="22"/>
    </row>
    <row r="31559" spans="5:5" ht="15">
      <c r="E31559" s="22"/>
    </row>
    <row r="31560" spans="5:5" ht="15">
      <c r="E31560" s="22"/>
    </row>
    <row r="31561" spans="5:5" ht="15">
      <c r="E31561" s="22"/>
    </row>
    <row r="31562" spans="5:5" ht="15">
      <c r="E31562" s="22"/>
    </row>
    <row r="31563" spans="5:5" ht="15">
      <c r="E31563" s="22"/>
    </row>
    <row r="31564" spans="5:5" ht="15">
      <c r="E31564" s="22"/>
    </row>
    <row r="31565" spans="5:5" ht="15">
      <c r="E31565" s="22"/>
    </row>
    <row r="31566" spans="5:5" ht="15">
      <c r="E31566" s="22"/>
    </row>
    <row r="31567" spans="5:5" ht="15">
      <c r="E31567" s="22"/>
    </row>
    <row r="31568" spans="5:5" ht="15">
      <c r="E31568" s="22"/>
    </row>
    <row r="31569" spans="5:5" ht="15">
      <c r="E31569" s="22"/>
    </row>
    <row r="31570" spans="5:5" ht="15">
      <c r="E31570" s="22"/>
    </row>
    <row r="31571" spans="5:5" ht="15">
      <c r="E31571" s="22"/>
    </row>
    <row r="31572" spans="5:5" ht="15">
      <c r="E31572" s="22"/>
    </row>
    <row r="31573" spans="5:5" ht="15">
      <c r="E31573" s="22"/>
    </row>
    <row r="31574" spans="5:5" ht="15">
      <c r="E31574" s="22"/>
    </row>
    <row r="31575" spans="5:5" ht="15">
      <c r="E31575" s="22"/>
    </row>
    <row r="31576" spans="5:5" ht="15">
      <c r="E31576" s="22"/>
    </row>
    <row r="31577" spans="5:5" ht="15">
      <c r="E31577" s="22"/>
    </row>
    <row r="31578" spans="5:5" ht="15">
      <c r="E31578" s="22"/>
    </row>
    <row r="31579" spans="5:5" ht="15">
      <c r="E31579" s="22"/>
    </row>
    <row r="31580" spans="5:5" ht="15">
      <c r="E31580" s="22"/>
    </row>
    <row r="31581" spans="5:5" ht="15">
      <c r="E31581" s="22"/>
    </row>
    <row r="31582" spans="5:5" ht="15">
      <c r="E31582" s="22"/>
    </row>
    <row r="31583" spans="5:5" ht="15">
      <c r="E31583" s="22"/>
    </row>
    <row r="31584" spans="5:5" ht="15">
      <c r="E31584" s="22"/>
    </row>
    <row r="31585" spans="5:5" ht="15">
      <c r="E31585" s="22"/>
    </row>
    <row r="31586" spans="5:5" ht="15">
      <c r="E31586" s="22"/>
    </row>
    <row r="31587" spans="5:5" ht="15">
      <c r="E31587" s="22"/>
    </row>
    <row r="31588" spans="5:5" ht="15">
      <c r="E31588" s="22"/>
    </row>
    <row r="31589" spans="5:5" ht="15">
      <c r="E31589" s="22"/>
    </row>
    <row r="31590" spans="5:5" ht="15">
      <c r="E31590" s="22"/>
    </row>
    <row r="31591" spans="5:5" ht="15">
      <c r="E31591" s="22"/>
    </row>
    <row r="31592" spans="5:5" ht="15">
      <c r="E31592" s="22"/>
    </row>
    <row r="31593" spans="5:5" ht="15">
      <c r="E31593" s="22"/>
    </row>
    <row r="31594" spans="5:5" ht="15">
      <c r="E31594" s="22"/>
    </row>
    <row r="31595" spans="5:5" ht="15">
      <c r="E31595" s="22"/>
    </row>
    <row r="31596" spans="5:5" ht="15">
      <c r="E31596" s="22"/>
    </row>
    <row r="31597" spans="5:5" ht="15">
      <c r="E31597" s="22"/>
    </row>
    <row r="31598" spans="5:5" ht="15">
      <c r="E31598" s="22"/>
    </row>
    <row r="31599" spans="5:5" ht="15">
      <c r="E31599" s="22"/>
    </row>
    <row r="31600" spans="5:5" ht="15">
      <c r="E31600" s="22"/>
    </row>
    <row r="31601" spans="5:5" ht="15">
      <c r="E31601" s="22"/>
    </row>
    <row r="31602" spans="5:5" ht="15">
      <c r="E31602" s="22"/>
    </row>
    <row r="31603" spans="5:5" ht="15">
      <c r="E31603" s="22"/>
    </row>
    <row r="31604" spans="5:5" ht="15">
      <c r="E31604" s="22"/>
    </row>
    <row r="31605" spans="5:5" ht="15">
      <c r="E31605" s="22"/>
    </row>
    <row r="31606" spans="5:5" ht="15">
      <c r="E31606" s="22"/>
    </row>
    <row r="31607" spans="5:5" ht="15">
      <c r="E31607" s="22"/>
    </row>
    <row r="31608" spans="5:5" ht="15">
      <c r="E31608" s="22"/>
    </row>
    <row r="31609" spans="5:5" ht="15">
      <c r="E31609" s="22"/>
    </row>
    <row r="31610" spans="5:5" ht="15">
      <c r="E31610" s="22"/>
    </row>
    <row r="31611" spans="5:5" ht="15">
      <c r="E31611" s="22"/>
    </row>
    <row r="31612" spans="5:5" ht="15">
      <c r="E31612" s="22"/>
    </row>
    <row r="31613" spans="5:5" ht="15">
      <c r="E31613" s="22"/>
    </row>
    <row r="31614" spans="5:5" ht="15">
      <c r="E31614" s="22"/>
    </row>
    <row r="31615" spans="5:5" ht="15">
      <c r="E31615" s="22"/>
    </row>
    <row r="31616" spans="5:5" ht="15">
      <c r="E31616" s="22"/>
    </row>
    <row r="31617" spans="5:5" ht="15">
      <c r="E31617" s="22"/>
    </row>
    <row r="31618" spans="5:5" ht="15">
      <c r="E31618" s="22"/>
    </row>
    <row r="31619" spans="5:5" ht="15">
      <c r="E31619" s="22"/>
    </row>
    <row r="31620" spans="5:5" ht="15">
      <c r="E31620" s="22"/>
    </row>
    <row r="31621" spans="5:5" ht="15">
      <c r="E31621" s="22"/>
    </row>
    <row r="31622" spans="5:5" ht="15">
      <c r="E31622" s="22"/>
    </row>
    <row r="31623" spans="5:5" ht="15">
      <c r="E31623" s="22"/>
    </row>
    <row r="31624" spans="5:5" ht="15">
      <c r="E31624" s="22"/>
    </row>
    <row r="31625" spans="5:5" ht="15">
      <c r="E31625" s="22"/>
    </row>
    <row r="31626" spans="5:5" ht="15">
      <c r="E31626" s="22"/>
    </row>
    <row r="31627" spans="5:5" ht="15">
      <c r="E31627" s="22"/>
    </row>
    <row r="31628" spans="5:5" ht="15">
      <c r="E31628" s="22"/>
    </row>
    <row r="31629" spans="5:5" ht="15">
      <c r="E31629" s="22"/>
    </row>
    <row r="31630" spans="5:5" ht="15">
      <c r="E31630" s="22"/>
    </row>
    <row r="31631" spans="5:5" ht="15">
      <c r="E31631" s="22"/>
    </row>
    <row r="31632" spans="5:5" ht="15">
      <c r="E31632" s="22"/>
    </row>
    <row r="31633" spans="5:5" ht="15">
      <c r="E31633" s="22"/>
    </row>
    <row r="31634" spans="5:5" ht="15">
      <c r="E31634" s="22"/>
    </row>
    <row r="31635" spans="5:5" ht="15">
      <c r="E31635" s="22"/>
    </row>
    <row r="31636" spans="5:5" ht="15">
      <c r="E31636" s="22"/>
    </row>
    <row r="31637" spans="5:5" ht="15">
      <c r="E31637" s="22"/>
    </row>
    <row r="31638" spans="5:5" ht="15">
      <c r="E31638" s="22"/>
    </row>
    <row r="31639" spans="5:5" ht="15">
      <c r="E31639" s="22"/>
    </row>
    <row r="31640" spans="5:5" ht="15">
      <c r="E31640" s="22"/>
    </row>
    <row r="31641" spans="5:5" ht="15">
      <c r="E31641" s="22"/>
    </row>
    <row r="31642" spans="5:5" ht="15">
      <c r="E31642" s="22"/>
    </row>
    <row r="31643" spans="5:5" ht="15">
      <c r="E31643" s="22"/>
    </row>
    <row r="31644" spans="5:5" ht="15">
      <c r="E31644" s="22"/>
    </row>
    <row r="31645" spans="5:5" ht="15">
      <c r="E31645" s="22"/>
    </row>
    <row r="31646" spans="5:5" ht="15">
      <c r="E31646" s="22"/>
    </row>
    <row r="31647" spans="5:5" ht="15">
      <c r="E31647" s="22"/>
    </row>
    <row r="31648" spans="5:5" ht="15">
      <c r="E31648" s="22"/>
    </row>
    <row r="31649" spans="5:5" ht="15">
      <c r="E31649" s="22"/>
    </row>
    <row r="31650" spans="5:5" ht="15">
      <c r="E31650" s="22"/>
    </row>
    <row r="31651" spans="5:5" ht="15">
      <c r="E31651" s="22"/>
    </row>
    <row r="31652" spans="5:5" ht="15">
      <c r="E31652" s="22"/>
    </row>
    <row r="31653" spans="5:5" ht="15">
      <c r="E31653" s="22"/>
    </row>
    <row r="31654" spans="5:5" ht="15">
      <c r="E31654" s="22"/>
    </row>
    <row r="31655" spans="5:5" ht="15">
      <c r="E31655" s="22"/>
    </row>
    <row r="31656" spans="5:5" ht="15">
      <c r="E31656" s="22"/>
    </row>
    <row r="31657" spans="5:5" ht="15">
      <c r="E31657" s="22"/>
    </row>
    <row r="31658" spans="5:5" ht="15">
      <c r="E31658" s="22"/>
    </row>
    <row r="31659" spans="5:5" ht="15">
      <c r="E31659" s="22"/>
    </row>
    <row r="31660" spans="5:5" ht="15">
      <c r="E31660" s="22"/>
    </row>
    <row r="31661" spans="5:5" ht="15">
      <c r="E31661" s="22"/>
    </row>
    <row r="31662" spans="5:5" ht="15">
      <c r="E31662" s="22"/>
    </row>
    <row r="31663" spans="5:5" ht="15">
      <c r="E31663" s="22"/>
    </row>
    <row r="31664" spans="5:5" ht="15">
      <c r="E31664" s="22"/>
    </row>
    <row r="31665" spans="5:5" ht="15">
      <c r="E31665" s="22"/>
    </row>
    <row r="31666" spans="5:5" ht="15">
      <c r="E31666" s="22"/>
    </row>
    <row r="31667" spans="5:5" ht="15">
      <c r="E31667" s="22"/>
    </row>
    <row r="31668" spans="5:5" ht="15">
      <c r="E31668" s="22"/>
    </row>
    <row r="31669" spans="5:5" ht="15">
      <c r="E31669" s="22"/>
    </row>
    <row r="31670" spans="5:5" ht="15">
      <c r="E31670" s="22"/>
    </row>
    <row r="31671" spans="5:5" ht="15">
      <c r="E31671" s="22"/>
    </row>
    <row r="31672" spans="5:5" ht="15">
      <c r="E31672" s="22"/>
    </row>
    <row r="31673" spans="5:5" ht="15">
      <c r="E31673" s="22"/>
    </row>
    <row r="31674" spans="5:5" ht="15">
      <c r="E31674" s="22"/>
    </row>
    <row r="31675" spans="5:5" ht="15">
      <c r="E31675" s="22"/>
    </row>
    <row r="31676" spans="5:5" ht="15">
      <c r="E31676" s="22"/>
    </row>
    <row r="31677" spans="5:5" ht="15">
      <c r="E31677" s="22"/>
    </row>
    <row r="31678" spans="5:5" ht="15">
      <c r="E31678" s="22"/>
    </row>
    <row r="31679" spans="5:5" ht="15">
      <c r="E31679" s="22"/>
    </row>
    <row r="31680" spans="5:5" ht="15">
      <c r="E31680" s="22"/>
    </row>
    <row r="31681" spans="5:5" ht="15">
      <c r="E31681" s="22"/>
    </row>
    <row r="31682" spans="5:5" ht="15">
      <c r="E31682" s="22"/>
    </row>
    <row r="31683" spans="5:5" ht="15">
      <c r="E31683" s="22"/>
    </row>
    <row r="31684" spans="5:5" ht="15">
      <c r="E31684" s="22"/>
    </row>
    <row r="31685" spans="5:5" ht="15">
      <c r="E31685" s="22"/>
    </row>
    <row r="31686" spans="5:5" ht="15">
      <c r="E31686" s="22"/>
    </row>
    <row r="31687" spans="5:5" ht="15">
      <c r="E31687" s="22"/>
    </row>
    <row r="31688" spans="5:5" ht="15">
      <c r="E31688" s="22"/>
    </row>
    <row r="31689" spans="5:5" ht="15">
      <c r="E31689" s="22"/>
    </row>
    <row r="31690" spans="5:5" ht="15">
      <c r="E31690" s="22"/>
    </row>
    <row r="31691" spans="5:5" ht="15">
      <c r="E31691" s="22"/>
    </row>
    <row r="31692" spans="5:5" ht="15">
      <c r="E31692" s="22"/>
    </row>
    <row r="31693" spans="5:5" ht="15">
      <c r="E31693" s="22"/>
    </row>
    <row r="31694" spans="5:5" ht="15">
      <c r="E31694" s="22"/>
    </row>
    <row r="31695" spans="5:5" ht="15">
      <c r="E31695" s="22"/>
    </row>
    <row r="31696" spans="5:5" ht="15">
      <c r="E31696" s="22"/>
    </row>
    <row r="31697" spans="5:5" ht="15">
      <c r="E31697" s="22"/>
    </row>
    <row r="31698" spans="5:5" ht="15">
      <c r="E31698" s="22"/>
    </row>
    <row r="31699" spans="5:5" ht="15">
      <c r="E31699" s="22"/>
    </row>
    <row r="31700" spans="5:5" ht="15">
      <c r="E31700" s="22"/>
    </row>
    <row r="31701" spans="5:5" ht="15">
      <c r="E31701" s="22"/>
    </row>
    <row r="31702" spans="5:5" ht="15">
      <c r="E31702" s="22"/>
    </row>
    <row r="31703" spans="5:5" ht="15">
      <c r="E31703" s="22"/>
    </row>
    <row r="31704" spans="5:5" ht="15">
      <c r="E31704" s="22"/>
    </row>
    <row r="31705" spans="5:5" ht="15">
      <c r="E31705" s="22"/>
    </row>
    <row r="31706" spans="5:5" ht="15">
      <c r="E31706" s="22"/>
    </row>
    <row r="31707" spans="5:5" ht="15">
      <c r="E31707" s="22"/>
    </row>
    <row r="31708" spans="5:5" ht="15">
      <c r="E31708" s="22"/>
    </row>
    <row r="31709" spans="5:5" ht="15">
      <c r="E31709" s="22"/>
    </row>
    <row r="31710" spans="5:5" ht="15">
      <c r="E31710" s="22"/>
    </row>
    <row r="31711" spans="5:5" ht="15">
      <c r="E31711" s="22"/>
    </row>
    <row r="31712" spans="5:5" ht="15">
      <c r="E31712" s="22"/>
    </row>
    <row r="31713" spans="5:5" ht="15">
      <c r="E31713" s="22"/>
    </row>
    <row r="31714" spans="5:5" ht="15">
      <c r="E31714" s="22"/>
    </row>
    <row r="31715" spans="5:5" ht="15">
      <c r="E31715" s="22"/>
    </row>
    <row r="31716" spans="5:5" ht="15">
      <c r="E31716" s="22"/>
    </row>
    <row r="31717" spans="5:5" ht="15">
      <c r="E31717" s="22"/>
    </row>
    <row r="31718" spans="5:5" ht="15">
      <c r="E31718" s="22"/>
    </row>
    <row r="31719" spans="5:5" ht="15">
      <c r="E31719" s="22"/>
    </row>
    <row r="31720" spans="5:5" ht="15">
      <c r="E31720" s="22"/>
    </row>
    <row r="31721" spans="5:5" ht="15">
      <c r="E31721" s="22"/>
    </row>
    <row r="31722" spans="5:5" ht="15">
      <c r="E31722" s="22"/>
    </row>
    <row r="31723" spans="5:5" ht="15">
      <c r="E31723" s="22"/>
    </row>
    <row r="31724" spans="5:5" ht="15">
      <c r="E31724" s="22"/>
    </row>
    <row r="31725" spans="5:5" ht="15">
      <c r="E31725" s="22"/>
    </row>
    <row r="31726" spans="5:5" ht="15">
      <c r="E31726" s="22"/>
    </row>
    <row r="31727" spans="5:5" ht="15">
      <c r="E31727" s="22"/>
    </row>
    <row r="31728" spans="5:5" ht="15">
      <c r="E31728" s="22"/>
    </row>
    <row r="31729" spans="5:5" ht="15">
      <c r="E31729" s="22"/>
    </row>
    <row r="31730" spans="5:5" ht="15">
      <c r="E31730" s="22"/>
    </row>
    <row r="31731" spans="5:5" ht="15">
      <c r="E31731" s="22"/>
    </row>
    <row r="31732" spans="5:5" ht="15">
      <c r="E31732" s="22"/>
    </row>
    <row r="31733" spans="5:5" ht="15">
      <c r="E31733" s="22"/>
    </row>
    <row r="31734" spans="5:5" ht="15">
      <c r="E31734" s="22"/>
    </row>
    <row r="31735" spans="5:5" ht="15">
      <c r="E31735" s="22"/>
    </row>
    <row r="31736" spans="5:5" ht="15">
      <c r="E31736" s="22"/>
    </row>
    <row r="31737" spans="5:5" ht="15">
      <c r="E31737" s="22"/>
    </row>
    <row r="31738" spans="5:5" ht="15">
      <c r="E31738" s="22"/>
    </row>
    <row r="31739" spans="5:5" ht="15">
      <c r="E31739" s="22"/>
    </row>
    <row r="31740" spans="5:5" ht="15">
      <c r="E31740" s="22"/>
    </row>
    <row r="31741" spans="5:5" ht="15">
      <c r="E31741" s="22"/>
    </row>
    <row r="31742" spans="5:5" ht="15">
      <c r="E31742" s="22"/>
    </row>
    <row r="31743" spans="5:5" ht="15">
      <c r="E31743" s="22"/>
    </row>
    <row r="31744" spans="5:5" ht="15">
      <c r="E31744" s="22"/>
    </row>
    <row r="31745" spans="5:5" ht="15">
      <c r="E31745" s="22"/>
    </row>
    <row r="31746" spans="5:5" ht="15">
      <c r="E31746" s="22"/>
    </row>
    <row r="31747" spans="5:5" ht="15">
      <c r="E31747" s="22"/>
    </row>
    <row r="31748" spans="5:5" ht="15">
      <c r="E31748" s="22"/>
    </row>
    <row r="31749" spans="5:5" ht="15">
      <c r="E31749" s="22"/>
    </row>
    <row r="31750" spans="5:5" ht="15">
      <c r="E31750" s="22"/>
    </row>
    <row r="31751" spans="5:5" ht="15">
      <c r="E31751" s="22"/>
    </row>
    <row r="31752" spans="5:5" ht="15">
      <c r="E31752" s="22"/>
    </row>
    <row r="31753" spans="5:5" ht="15">
      <c r="E31753" s="22"/>
    </row>
    <row r="31754" spans="5:5" ht="15">
      <c r="E31754" s="22"/>
    </row>
    <row r="31755" spans="5:5" ht="15">
      <c r="E31755" s="22"/>
    </row>
    <row r="31756" spans="5:5" ht="15">
      <c r="E31756" s="22"/>
    </row>
    <row r="31757" spans="5:5" ht="15">
      <c r="E31757" s="22"/>
    </row>
    <row r="31758" spans="5:5" ht="15">
      <c r="E31758" s="22"/>
    </row>
    <row r="31759" spans="5:5" ht="15">
      <c r="E31759" s="22"/>
    </row>
    <row r="31760" spans="5:5" ht="15">
      <c r="E31760" s="22"/>
    </row>
    <row r="31761" spans="5:5" ht="15">
      <c r="E31761" s="22"/>
    </row>
    <row r="31762" spans="5:5" ht="15">
      <c r="E31762" s="22"/>
    </row>
    <row r="31763" spans="5:5" ht="15">
      <c r="E31763" s="22"/>
    </row>
    <row r="31764" spans="5:5" ht="15">
      <c r="E31764" s="22"/>
    </row>
    <row r="31765" spans="5:5" ht="15">
      <c r="E31765" s="22"/>
    </row>
    <row r="31766" spans="5:5" ht="15">
      <c r="E31766" s="22"/>
    </row>
    <row r="31767" spans="5:5" ht="15">
      <c r="E31767" s="22"/>
    </row>
    <row r="31768" spans="5:5" ht="15">
      <c r="E31768" s="22"/>
    </row>
    <row r="31769" spans="5:5" ht="15">
      <c r="E31769" s="22"/>
    </row>
    <row r="31770" spans="5:5" ht="15">
      <c r="E31770" s="22"/>
    </row>
    <row r="31771" spans="5:5" ht="15">
      <c r="E31771" s="22"/>
    </row>
    <row r="31772" spans="5:5" ht="15">
      <c r="E31772" s="22"/>
    </row>
    <row r="31773" spans="5:5" ht="15">
      <c r="E31773" s="22"/>
    </row>
    <row r="31774" spans="5:5" ht="15">
      <c r="E31774" s="22"/>
    </row>
    <row r="31775" spans="5:5" ht="15">
      <c r="E31775" s="22"/>
    </row>
    <row r="31776" spans="5:5" ht="15">
      <c r="E31776" s="22"/>
    </row>
    <row r="31777" spans="5:5" ht="15">
      <c r="E31777" s="22"/>
    </row>
    <row r="31778" spans="5:5" ht="15">
      <c r="E31778" s="22"/>
    </row>
    <row r="31779" spans="5:5" ht="15">
      <c r="E31779" s="22"/>
    </row>
    <row r="31780" spans="5:5" ht="15">
      <c r="E31780" s="22"/>
    </row>
    <row r="31781" spans="5:5" ht="15">
      <c r="E31781" s="22"/>
    </row>
    <row r="31782" spans="5:5" ht="15">
      <c r="E31782" s="22"/>
    </row>
    <row r="31783" spans="5:5" ht="15">
      <c r="E31783" s="22"/>
    </row>
    <row r="31784" spans="5:5" ht="15">
      <c r="E31784" s="22"/>
    </row>
    <row r="31785" spans="5:5" ht="15">
      <c r="E31785" s="22"/>
    </row>
    <row r="31786" spans="5:5" ht="15">
      <c r="E31786" s="22"/>
    </row>
    <row r="31787" spans="5:5" ht="15">
      <c r="E31787" s="22"/>
    </row>
    <row r="31788" spans="5:5" ht="15">
      <c r="E31788" s="22"/>
    </row>
    <row r="31789" spans="5:5" ht="15">
      <c r="E31789" s="22"/>
    </row>
    <row r="31790" spans="5:5" ht="15">
      <c r="E31790" s="22"/>
    </row>
    <row r="31791" spans="5:5" ht="15">
      <c r="E31791" s="22"/>
    </row>
    <row r="31792" spans="5:5" ht="15">
      <c r="E31792" s="22"/>
    </row>
    <row r="31793" spans="5:5" ht="15">
      <c r="E31793" s="22"/>
    </row>
    <row r="31794" spans="5:5" ht="15">
      <c r="E31794" s="22"/>
    </row>
    <row r="31795" spans="5:5" ht="15">
      <c r="E31795" s="22"/>
    </row>
    <row r="31796" spans="5:5" ht="15">
      <c r="E31796" s="22"/>
    </row>
    <row r="31797" spans="5:5" ht="15">
      <c r="E31797" s="22"/>
    </row>
    <row r="31798" spans="5:5" ht="15">
      <c r="E31798" s="22"/>
    </row>
    <row r="31799" spans="5:5" ht="15">
      <c r="E31799" s="22"/>
    </row>
    <row r="31800" spans="5:5" ht="15">
      <c r="E31800" s="22"/>
    </row>
    <row r="31801" spans="5:5" ht="15">
      <c r="E31801" s="22"/>
    </row>
    <row r="31802" spans="5:5" ht="15">
      <c r="E31802" s="22"/>
    </row>
    <row r="31803" spans="5:5" ht="15">
      <c r="E31803" s="22"/>
    </row>
    <row r="31804" spans="5:5" ht="15">
      <c r="E31804" s="22"/>
    </row>
    <row r="31805" spans="5:5" ht="15">
      <c r="E31805" s="22"/>
    </row>
    <row r="31806" spans="5:5" ht="15">
      <c r="E31806" s="22"/>
    </row>
    <row r="31807" spans="5:5" ht="15">
      <c r="E31807" s="22"/>
    </row>
    <row r="31808" spans="5:5" ht="15">
      <c r="E31808" s="22"/>
    </row>
    <row r="31809" spans="5:5" ht="15">
      <c r="E31809" s="22"/>
    </row>
    <row r="31810" spans="5:5" ht="15">
      <c r="E31810" s="22"/>
    </row>
    <row r="31811" spans="5:5" ht="15">
      <c r="E31811" s="22"/>
    </row>
    <row r="31812" spans="5:5" ht="15">
      <c r="E31812" s="22"/>
    </row>
    <row r="31813" spans="5:5" ht="15">
      <c r="E31813" s="22"/>
    </row>
    <row r="31814" spans="5:5" ht="15">
      <c r="E31814" s="22"/>
    </row>
    <row r="31815" spans="5:5" ht="15">
      <c r="E31815" s="22"/>
    </row>
    <row r="31816" spans="5:5" ht="15">
      <c r="E31816" s="22"/>
    </row>
    <row r="31817" spans="5:5" ht="15">
      <c r="E31817" s="22"/>
    </row>
    <row r="31818" spans="5:5" ht="15">
      <c r="E31818" s="22"/>
    </row>
    <row r="31819" spans="5:5" ht="15">
      <c r="E31819" s="22"/>
    </row>
    <row r="31820" spans="5:5" ht="15">
      <c r="E31820" s="22"/>
    </row>
    <row r="31821" spans="5:5" ht="15">
      <c r="E31821" s="22"/>
    </row>
    <row r="31822" spans="5:5" ht="15">
      <c r="E31822" s="22"/>
    </row>
    <row r="31823" spans="5:5" ht="15">
      <c r="E31823" s="22"/>
    </row>
    <row r="31824" spans="5:5" ht="15">
      <c r="E31824" s="22"/>
    </row>
    <row r="31825" spans="5:5" ht="15">
      <c r="E31825" s="22"/>
    </row>
    <row r="31826" spans="5:5" ht="15">
      <c r="E31826" s="22"/>
    </row>
    <row r="31827" spans="5:5" ht="15">
      <c r="E31827" s="22"/>
    </row>
    <row r="31828" spans="5:5" ht="15">
      <c r="E31828" s="22"/>
    </row>
    <row r="31829" spans="5:5" ht="15">
      <c r="E31829" s="22"/>
    </row>
    <row r="31830" spans="5:5" ht="15">
      <c r="E31830" s="22"/>
    </row>
    <row r="31831" spans="5:5" ht="15">
      <c r="E31831" s="22"/>
    </row>
    <row r="31832" spans="5:5" ht="15">
      <c r="E31832" s="22"/>
    </row>
    <row r="31833" spans="5:5" ht="15">
      <c r="E31833" s="22"/>
    </row>
    <row r="31834" spans="5:5" ht="15">
      <c r="E31834" s="22"/>
    </row>
    <row r="31835" spans="5:5" ht="15">
      <c r="E31835" s="22"/>
    </row>
    <row r="31836" spans="5:5" ht="15">
      <c r="E31836" s="22"/>
    </row>
    <row r="31837" spans="5:5" ht="15">
      <c r="E31837" s="22"/>
    </row>
    <row r="31838" spans="5:5" ht="15">
      <c r="E31838" s="22"/>
    </row>
    <row r="31839" spans="5:5" ht="15">
      <c r="E31839" s="22"/>
    </row>
    <row r="31840" spans="5:5" ht="15">
      <c r="E31840" s="22"/>
    </row>
    <row r="31841" spans="5:5" ht="15">
      <c r="E31841" s="22"/>
    </row>
    <row r="31842" spans="5:5" ht="15">
      <c r="E31842" s="22"/>
    </row>
    <row r="31843" spans="5:5" ht="15">
      <c r="E31843" s="22"/>
    </row>
    <row r="31844" spans="5:5" ht="15">
      <c r="E31844" s="22"/>
    </row>
    <row r="31845" spans="5:5" ht="15">
      <c r="E31845" s="22"/>
    </row>
    <row r="31846" spans="5:5" ht="15">
      <c r="E31846" s="22"/>
    </row>
    <row r="31847" spans="5:5" ht="15">
      <c r="E31847" s="22"/>
    </row>
    <row r="31848" spans="5:5" ht="15">
      <c r="E31848" s="22"/>
    </row>
    <row r="31849" spans="5:5" ht="15">
      <c r="E31849" s="22"/>
    </row>
    <row r="31850" spans="5:5" ht="15">
      <c r="E31850" s="22"/>
    </row>
    <row r="31851" spans="5:5" ht="15">
      <c r="E31851" s="22"/>
    </row>
    <row r="31852" spans="5:5" ht="15">
      <c r="E31852" s="22"/>
    </row>
    <row r="31853" spans="5:5" ht="15">
      <c r="E31853" s="22"/>
    </row>
    <row r="31854" spans="5:5" ht="15">
      <c r="E31854" s="22"/>
    </row>
    <row r="31855" spans="5:5" ht="15">
      <c r="E31855" s="22"/>
    </row>
    <row r="31856" spans="5:5" ht="15">
      <c r="E31856" s="22"/>
    </row>
    <row r="31857" spans="5:5" ht="15">
      <c r="E31857" s="22"/>
    </row>
    <row r="31858" spans="5:5" ht="15">
      <c r="E31858" s="22"/>
    </row>
    <row r="31859" spans="5:5" ht="15">
      <c r="E31859" s="22"/>
    </row>
    <row r="31860" spans="5:5" ht="15">
      <c r="E31860" s="22"/>
    </row>
    <row r="31861" spans="5:5" ht="15">
      <c r="E31861" s="22"/>
    </row>
    <row r="31862" spans="5:5" ht="15">
      <c r="E31862" s="22"/>
    </row>
    <row r="31863" spans="5:5" ht="15">
      <c r="E31863" s="22"/>
    </row>
    <row r="31864" spans="5:5" ht="15">
      <c r="E31864" s="22"/>
    </row>
    <row r="31865" spans="5:5" ht="15">
      <c r="E31865" s="22"/>
    </row>
    <row r="31866" spans="5:5" ht="15">
      <c r="E31866" s="22"/>
    </row>
    <row r="31867" spans="5:5" ht="15">
      <c r="E31867" s="22"/>
    </row>
    <row r="31868" spans="5:5" ht="15">
      <c r="E31868" s="22"/>
    </row>
    <row r="31869" spans="5:5" ht="15">
      <c r="E31869" s="22"/>
    </row>
    <row r="31870" spans="5:5" ht="15">
      <c r="E31870" s="22"/>
    </row>
    <row r="31871" spans="5:5" ht="15">
      <c r="E31871" s="22"/>
    </row>
    <row r="31872" spans="5:5" ht="15">
      <c r="E31872" s="22"/>
    </row>
    <row r="31873" spans="5:5" ht="15">
      <c r="E31873" s="22"/>
    </row>
    <row r="31874" spans="5:5" ht="15">
      <c r="E31874" s="22"/>
    </row>
    <row r="31875" spans="5:5" ht="15">
      <c r="E31875" s="22"/>
    </row>
    <row r="31876" spans="5:5" ht="15">
      <c r="E31876" s="22"/>
    </row>
    <row r="31877" spans="5:5" ht="15">
      <c r="E31877" s="22"/>
    </row>
    <row r="31878" spans="5:5" ht="15">
      <c r="E31878" s="22"/>
    </row>
    <row r="31879" spans="5:5" ht="15">
      <c r="E31879" s="22"/>
    </row>
    <row r="31880" spans="5:5" ht="15">
      <c r="E31880" s="22"/>
    </row>
    <row r="31881" spans="5:5" ht="15">
      <c r="E31881" s="22"/>
    </row>
    <row r="31882" spans="5:5" ht="15">
      <c r="E31882" s="22"/>
    </row>
    <row r="31883" spans="5:5" ht="15">
      <c r="E31883" s="22"/>
    </row>
    <row r="31884" spans="5:5" ht="15">
      <c r="E31884" s="22"/>
    </row>
    <row r="31885" spans="5:5" ht="15">
      <c r="E31885" s="22"/>
    </row>
    <row r="31886" spans="5:5" ht="15">
      <c r="E31886" s="22"/>
    </row>
    <row r="31887" spans="5:5" ht="15">
      <c r="E31887" s="22"/>
    </row>
    <row r="31888" spans="5:5" ht="15">
      <c r="E31888" s="22"/>
    </row>
    <row r="31889" spans="5:5" ht="15">
      <c r="E31889" s="22"/>
    </row>
    <row r="31890" spans="5:5" ht="15">
      <c r="E31890" s="22"/>
    </row>
    <row r="31891" spans="5:5" ht="15">
      <c r="E31891" s="22"/>
    </row>
    <row r="31892" spans="5:5" ht="15">
      <c r="E31892" s="22"/>
    </row>
    <row r="31893" spans="5:5" ht="15">
      <c r="E31893" s="22"/>
    </row>
    <row r="31894" spans="5:5" ht="15">
      <c r="E31894" s="22"/>
    </row>
    <row r="31895" spans="5:5" ht="15">
      <c r="E31895" s="22"/>
    </row>
    <row r="31896" spans="5:5" ht="15">
      <c r="E31896" s="22"/>
    </row>
    <row r="31897" spans="5:5" ht="15">
      <c r="E31897" s="22"/>
    </row>
    <row r="31898" spans="5:5" ht="15">
      <c r="E31898" s="22"/>
    </row>
    <row r="31899" spans="5:5" ht="15">
      <c r="E31899" s="22"/>
    </row>
    <row r="31900" spans="5:5" ht="15">
      <c r="E31900" s="22"/>
    </row>
    <row r="31901" spans="5:5" ht="15">
      <c r="E31901" s="22"/>
    </row>
    <row r="31902" spans="5:5" ht="15">
      <c r="E31902" s="22"/>
    </row>
    <row r="31903" spans="5:5" ht="15">
      <c r="E31903" s="22"/>
    </row>
    <row r="31904" spans="5:5" ht="15">
      <c r="E31904" s="22"/>
    </row>
    <row r="31905" spans="5:5" ht="15">
      <c r="E31905" s="22"/>
    </row>
    <row r="31906" spans="5:5" ht="15">
      <c r="E31906" s="22"/>
    </row>
    <row r="31907" spans="5:5" ht="15">
      <c r="E31907" s="22"/>
    </row>
    <row r="31908" spans="5:5" ht="15">
      <c r="E31908" s="22"/>
    </row>
    <row r="31909" spans="5:5" ht="15">
      <c r="E31909" s="22"/>
    </row>
    <row r="31910" spans="5:5" ht="15">
      <c r="E31910" s="22"/>
    </row>
    <row r="31911" spans="5:5" ht="15">
      <c r="E31911" s="22"/>
    </row>
    <row r="31912" spans="5:5" ht="15">
      <c r="E31912" s="22"/>
    </row>
    <row r="31913" spans="5:5" ht="15">
      <c r="E31913" s="22"/>
    </row>
    <row r="31914" spans="5:5" ht="15">
      <c r="E31914" s="22"/>
    </row>
    <row r="31915" spans="5:5" ht="15">
      <c r="E31915" s="22"/>
    </row>
    <row r="31916" spans="5:5" ht="15">
      <c r="E31916" s="22"/>
    </row>
    <row r="31917" spans="5:5" ht="15">
      <c r="E31917" s="22"/>
    </row>
    <row r="31918" spans="5:5" ht="15">
      <c r="E31918" s="22"/>
    </row>
    <row r="31919" spans="5:5" ht="15">
      <c r="E31919" s="22"/>
    </row>
    <row r="31920" spans="5:5" ht="15">
      <c r="E31920" s="22"/>
    </row>
    <row r="31921" spans="5:5" ht="15">
      <c r="E31921" s="22"/>
    </row>
    <row r="31922" spans="5:5" ht="15">
      <c r="E31922" s="22"/>
    </row>
    <row r="31923" spans="5:5" ht="15">
      <c r="E31923" s="22"/>
    </row>
    <row r="31924" spans="5:5" ht="15">
      <c r="E31924" s="22"/>
    </row>
    <row r="31925" spans="5:5" ht="15">
      <c r="E31925" s="22"/>
    </row>
    <row r="31926" spans="5:5" ht="15">
      <c r="E31926" s="22"/>
    </row>
    <row r="31927" spans="5:5" ht="15">
      <c r="E31927" s="22"/>
    </row>
    <row r="31928" spans="5:5" ht="15">
      <c r="E31928" s="22"/>
    </row>
    <row r="31929" spans="5:5" ht="15">
      <c r="E31929" s="22"/>
    </row>
    <row r="31930" spans="5:5" ht="15">
      <c r="E31930" s="22"/>
    </row>
    <row r="31931" spans="5:5" ht="15">
      <c r="E31931" s="22"/>
    </row>
    <row r="31932" spans="5:5" ht="15">
      <c r="E31932" s="22"/>
    </row>
    <row r="31933" spans="5:5" ht="15">
      <c r="E31933" s="22"/>
    </row>
    <row r="31934" spans="5:5" ht="15">
      <c r="E31934" s="22"/>
    </row>
    <row r="31935" spans="5:5" ht="15">
      <c r="E31935" s="22"/>
    </row>
    <row r="31936" spans="5:5" ht="15">
      <c r="E31936" s="22"/>
    </row>
    <row r="31937" spans="5:5" ht="15">
      <c r="E31937" s="22"/>
    </row>
    <row r="31938" spans="5:5" ht="15">
      <c r="E31938" s="22"/>
    </row>
    <row r="31939" spans="5:5" ht="15">
      <c r="E31939" s="22"/>
    </row>
    <row r="31940" spans="5:5" ht="15">
      <c r="E31940" s="22"/>
    </row>
    <row r="31941" spans="5:5" ht="15">
      <c r="E31941" s="22"/>
    </row>
    <row r="31942" spans="5:5" ht="15">
      <c r="E31942" s="22"/>
    </row>
    <row r="31943" spans="5:5" ht="15">
      <c r="E31943" s="22"/>
    </row>
    <row r="31944" spans="5:5" ht="15">
      <c r="E31944" s="22"/>
    </row>
    <row r="31945" spans="5:5" ht="15">
      <c r="E31945" s="22"/>
    </row>
    <row r="31946" spans="5:5" ht="15">
      <c r="E31946" s="22"/>
    </row>
    <row r="31947" spans="5:5" ht="15">
      <c r="E31947" s="22"/>
    </row>
    <row r="31948" spans="5:5" ht="15">
      <c r="E31948" s="22"/>
    </row>
    <row r="31949" spans="5:5" ht="15">
      <c r="E31949" s="22"/>
    </row>
    <row r="31950" spans="5:5" ht="15">
      <c r="E31950" s="22"/>
    </row>
    <row r="31951" spans="5:5" ht="15">
      <c r="E31951" s="22"/>
    </row>
    <row r="31952" spans="5:5" ht="15">
      <c r="E31952" s="22"/>
    </row>
    <row r="31953" spans="5:5" ht="15">
      <c r="E31953" s="22"/>
    </row>
    <row r="31954" spans="5:5" ht="15">
      <c r="E31954" s="22"/>
    </row>
    <row r="31955" spans="5:5" ht="15">
      <c r="E31955" s="22"/>
    </row>
    <row r="31956" spans="5:5" ht="15">
      <c r="E31956" s="22"/>
    </row>
    <row r="31957" spans="5:5" ht="15">
      <c r="E31957" s="22"/>
    </row>
    <row r="31958" spans="5:5" ht="15">
      <c r="E31958" s="22"/>
    </row>
    <row r="31959" spans="5:5" ht="15">
      <c r="E31959" s="22"/>
    </row>
    <row r="31960" spans="5:5" ht="15">
      <c r="E31960" s="22"/>
    </row>
    <row r="31961" spans="5:5" ht="15">
      <c r="E31961" s="22"/>
    </row>
    <row r="31962" spans="5:5" ht="15">
      <c r="E31962" s="22"/>
    </row>
    <row r="31963" spans="5:5" ht="15">
      <c r="E31963" s="22"/>
    </row>
    <row r="31964" spans="5:5" ht="15">
      <c r="E31964" s="22"/>
    </row>
    <row r="31965" spans="5:5" ht="15">
      <c r="E31965" s="22"/>
    </row>
    <row r="31966" spans="5:5" ht="15">
      <c r="E31966" s="22"/>
    </row>
    <row r="31967" spans="5:5" ht="15">
      <c r="E31967" s="22"/>
    </row>
    <row r="31968" spans="5:5" ht="15">
      <c r="E31968" s="22"/>
    </row>
    <row r="31969" spans="5:5" ht="15">
      <c r="E31969" s="22"/>
    </row>
    <row r="31970" spans="5:5" ht="15">
      <c r="E31970" s="22"/>
    </row>
    <row r="31971" spans="5:5" ht="15">
      <c r="E31971" s="22"/>
    </row>
    <row r="31972" spans="5:5" ht="15">
      <c r="E31972" s="22"/>
    </row>
    <row r="31973" spans="5:5" ht="15">
      <c r="E31973" s="22"/>
    </row>
    <row r="31974" spans="5:5" ht="15">
      <c r="E31974" s="22"/>
    </row>
    <row r="31975" spans="5:5" ht="15">
      <c r="E31975" s="22"/>
    </row>
    <row r="31976" spans="5:5" ht="15">
      <c r="E31976" s="22"/>
    </row>
    <row r="31977" spans="5:5" ht="15">
      <c r="E31977" s="22"/>
    </row>
    <row r="31978" spans="5:5" ht="15">
      <c r="E31978" s="22"/>
    </row>
    <row r="31979" spans="5:5" ht="15">
      <c r="E31979" s="22"/>
    </row>
    <row r="31980" spans="5:5" ht="15">
      <c r="E31980" s="22"/>
    </row>
    <row r="31981" spans="5:5" ht="15">
      <c r="E31981" s="22"/>
    </row>
    <row r="31982" spans="5:5" ht="15">
      <c r="E31982" s="22"/>
    </row>
    <row r="31983" spans="5:5" ht="15">
      <c r="E31983" s="22"/>
    </row>
    <row r="31984" spans="5:5" ht="15">
      <c r="E31984" s="22"/>
    </row>
    <row r="31985" spans="5:5" ht="15">
      <c r="E31985" s="22"/>
    </row>
    <row r="31986" spans="5:5" ht="15">
      <c r="E31986" s="22"/>
    </row>
    <row r="31987" spans="5:5" ht="15">
      <c r="E31987" s="22"/>
    </row>
    <row r="31988" spans="5:5" ht="15">
      <c r="E31988" s="22"/>
    </row>
    <row r="31989" spans="5:5" ht="15">
      <c r="E31989" s="22"/>
    </row>
    <row r="31990" spans="5:5" ht="15">
      <c r="E31990" s="22"/>
    </row>
    <row r="31991" spans="5:5" ht="15">
      <c r="E31991" s="22"/>
    </row>
    <row r="31992" spans="5:5" ht="15">
      <c r="E31992" s="22"/>
    </row>
    <row r="31993" spans="5:5" ht="15">
      <c r="E31993" s="22"/>
    </row>
    <row r="31994" spans="5:5" ht="15">
      <c r="E31994" s="22"/>
    </row>
    <row r="31995" spans="5:5" ht="15">
      <c r="E31995" s="22"/>
    </row>
    <row r="31996" spans="5:5" ht="15">
      <c r="E31996" s="22"/>
    </row>
    <row r="31997" spans="5:5" ht="15">
      <c r="E31997" s="22"/>
    </row>
    <row r="31998" spans="5:5" ht="15">
      <c r="E31998" s="22"/>
    </row>
    <row r="31999" spans="5:5" ht="15">
      <c r="E31999" s="22"/>
    </row>
    <row r="32000" spans="5:5" ht="15">
      <c r="E32000" s="22"/>
    </row>
    <row r="32001" spans="5:5" ht="15">
      <c r="E32001" s="22"/>
    </row>
    <row r="32002" spans="5:5" ht="15">
      <c r="E32002" s="22"/>
    </row>
    <row r="32003" spans="5:5" ht="15">
      <c r="E32003" s="22"/>
    </row>
    <row r="32004" spans="5:5" ht="15">
      <c r="E32004" s="22"/>
    </row>
    <row r="32005" spans="5:5" ht="15">
      <c r="E32005" s="22"/>
    </row>
    <row r="32006" spans="5:5" ht="15">
      <c r="E32006" s="22"/>
    </row>
    <row r="32007" spans="5:5" ht="15">
      <c r="E32007" s="22"/>
    </row>
    <row r="32008" spans="5:5" ht="15">
      <c r="E32008" s="22"/>
    </row>
    <row r="32009" spans="5:5" ht="15">
      <c r="E32009" s="22"/>
    </row>
    <row r="32010" spans="5:5" ht="15">
      <c r="E32010" s="22"/>
    </row>
    <row r="32011" spans="5:5" ht="15">
      <c r="E32011" s="22"/>
    </row>
    <row r="32012" spans="5:5" ht="15">
      <c r="E32012" s="22"/>
    </row>
    <row r="32013" spans="5:5" ht="15">
      <c r="E32013" s="22"/>
    </row>
    <row r="32014" spans="5:5" ht="15">
      <c r="E32014" s="22"/>
    </row>
    <row r="32015" spans="5:5" ht="15">
      <c r="E32015" s="22"/>
    </row>
    <row r="32016" spans="5:5" ht="15">
      <c r="E32016" s="22"/>
    </row>
    <row r="32017" spans="5:5" ht="15">
      <c r="E32017" s="22"/>
    </row>
    <row r="32018" spans="5:5" ht="15">
      <c r="E32018" s="22"/>
    </row>
    <row r="32019" spans="5:5" ht="15">
      <c r="E32019" s="22"/>
    </row>
    <row r="32020" spans="5:5" ht="15">
      <c r="E32020" s="22"/>
    </row>
    <row r="32021" spans="5:5" ht="15">
      <c r="E32021" s="22"/>
    </row>
    <row r="32022" spans="5:5" ht="15">
      <c r="E32022" s="22"/>
    </row>
    <row r="32023" spans="5:5" ht="15">
      <c r="E32023" s="22"/>
    </row>
    <row r="32024" spans="5:5" ht="15">
      <c r="E32024" s="22"/>
    </row>
    <row r="32025" spans="5:5" ht="15">
      <c r="E32025" s="22"/>
    </row>
    <row r="32026" spans="5:5" ht="15">
      <c r="E32026" s="22"/>
    </row>
    <row r="32027" spans="5:5" ht="15">
      <c r="E32027" s="22"/>
    </row>
    <row r="32028" spans="5:5" ht="15">
      <c r="E32028" s="22"/>
    </row>
    <row r="32029" spans="5:5" ht="15">
      <c r="E32029" s="22"/>
    </row>
    <row r="32030" spans="5:5" ht="15">
      <c r="E32030" s="22"/>
    </row>
    <row r="32031" spans="5:5" ht="15">
      <c r="E32031" s="22"/>
    </row>
    <row r="32032" spans="5:5" ht="15">
      <c r="E32032" s="22"/>
    </row>
    <row r="32033" spans="5:5" ht="15">
      <c r="E32033" s="22"/>
    </row>
    <row r="32034" spans="5:5" ht="15">
      <c r="E32034" s="22"/>
    </row>
    <row r="32035" spans="5:5" ht="15">
      <c r="E32035" s="22"/>
    </row>
    <row r="32036" spans="5:5" ht="15">
      <c r="E32036" s="22"/>
    </row>
    <row r="32037" spans="5:5" ht="15">
      <c r="E32037" s="22"/>
    </row>
    <row r="32038" spans="5:5" ht="15">
      <c r="E32038" s="22"/>
    </row>
    <row r="32039" spans="5:5" ht="15">
      <c r="E32039" s="22"/>
    </row>
    <row r="32040" spans="5:5" ht="15">
      <c r="E32040" s="22"/>
    </row>
    <row r="32041" spans="5:5" ht="15">
      <c r="E32041" s="22"/>
    </row>
    <row r="32042" spans="5:5" ht="15">
      <c r="E32042" s="22"/>
    </row>
    <row r="32043" spans="5:5" ht="15">
      <c r="E32043" s="22"/>
    </row>
    <row r="32044" spans="5:5" ht="15">
      <c r="E32044" s="22"/>
    </row>
    <row r="32045" spans="5:5" ht="15">
      <c r="E32045" s="22"/>
    </row>
    <row r="32046" spans="5:5" ht="15">
      <c r="E32046" s="22"/>
    </row>
    <row r="32047" spans="5:5" ht="15">
      <c r="E32047" s="22"/>
    </row>
    <row r="32048" spans="5:5" ht="15">
      <c r="E32048" s="22"/>
    </row>
    <row r="32049" spans="5:5" ht="15">
      <c r="E32049" s="22"/>
    </row>
    <row r="32050" spans="5:5" ht="15">
      <c r="E32050" s="22"/>
    </row>
    <row r="32051" spans="5:5" ht="15">
      <c r="E32051" s="22"/>
    </row>
    <row r="32052" spans="5:5" ht="15">
      <c r="E32052" s="22"/>
    </row>
    <row r="32053" spans="5:5" ht="15">
      <c r="E32053" s="22"/>
    </row>
    <row r="32054" spans="5:5" ht="15">
      <c r="E32054" s="22"/>
    </row>
    <row r="32055" spans="5:5" ht="15">
      <c r="E32055" s="22"/>
    </row>
    <row r="32056" spans="5:5" ht="15">
      <c r="E32056" s="22"/>
    </row>
    <row r="32057" spans="5:5" ht="15">
      <c r="E32057" s="22"/>
    </row>
    <row r="32058" spans="5:5" ht="15">
      <c r="E32058" s="22"/>
    </row>
    <row r="32059" spans="5:5" ht="15">
      <c r="E32059" s="22"/>
    </row>
    <row r="32060" spans="5:5" ht="15">
      <c r="E32060" s="22"/>
    </row>
    <row r="32061" spans="5:5" ht="15">
      <c r="E32061" s="22"/>
    </row>
    <row r="32062" spans="5:5" ht="15">
      <c r="E32062" s="22"/>
    </row>
    <row r="32063" spans="5:5" ht="15">
      <c r="E32063" s="22"/>
    </row>
    <row r="32064" spans="5:5" ht="15">
      <c r="E32064" s="22"/>
    </row>
    <row r="32065" spans="5:5" ht="15">
      <c r="E32065" s="22"/>
    </row>
    <row r="32066" spans="5:5" ht="15">
      <c r="E32066" s="22"/>
    </row>
    <row r="32067" spans="5:5" ht="15">
      <c r="E32067" s="22"/>
    </row>
    <row r="32068" spans="5:5" ht="15">
      <c r="E32068" s="22"/>
    </row>
    <row r="32069" spans="5:5" ht="15">
      <c r="E32069" s="22"/>
    </row>
    <row r="32070" spans="5:5" ht="15">
      <c r="E32070" s="22"/>
    </row>
    <row r="32071" spans="5:5" ht="15">
      <c r="E32071" s="22"/>
    </row>
    <row r="32072" spans="5:5" ht="15">
      <c r="E32072" s="22"/>
    </row>
    <row r="32073" spans="5:5" ht="15">
      <c r="E32073" s="22"/>
    </row>
    <row r="32074" spans="5:5" ht="15">
      <c r="E32074" s="22"/>
    </row>
    <row r="32075" spans="5:5" ht="15">
      <c r="E32075" s="22"/>
    </row>
    <row r="32076" spans="5:5" ht="15">
      <c r="E32076" s="22"/>
    </row>
    <row r="32077" spans="5:5" ht="15">
      <c r="E32077" s="22"/>
    </row>
    <row r="32078" spans="5:5" ht="15">
      <c r="E32078" s="22"/>
    </row>
    <row r="32079" spans="5:5" ht="15">
      <c r="E32079" s="22"/>
    </row>
    <row r="32080" spans="5:5" ht="15">
      <c r="E32080" s="22"/>
    </row>
    <row r="32081" spans="5:5" ht="15">
      <c r="E32081" s="22"/>
    </row>
    <row r="32082" spans="5:5" ht="15">
      <c r="E32082" s="22"/>
    </row>
    <row r="32083" spans="5:5" ht="15">
      <c r="E32083" s="22"/>
    </row>
    <row r="32084" spans="5:5" ht="15">
      <c r="E32084" s="22"/>
    </row>
    <row r="32085" spans="5:5" ht="15">
      <c r="E32085" s="22"/>
    </row>
    <row r="32086" spans="5:5" ht="15">
      <c r="E32086" s="22"/>
    </row>
    <row r="32087" spans="5:5" ht="15">
      <c r="E32087" s="22"/>
    </row>
    <row r="32088" spans="5:5" ht="15">
      <c r="E32088" s="22"/>
    </row>
    <row r="32089" spans="5:5" ht="15">
      <c r="E32089" s="22"/>
    </row>
    <row r="32090" spans="5:5" ht="15">
      <c r="E32090" s="22"/>
    </row>
    <row r="32091" spans="5:5" ht="15">
      <c r="E32091" s="22"/>
    </row>
    <row r="32092" spans="5:5" ht="15">
      <c r="E32092" s="22"/>
    </row>
    <row r="32093" spans="5:5" ht="15">
      <c r="E32093" s="22"/>
    </row>
    <row r="32094" spans="5:5" ht="15">
      <c r="E32094" s="22"/>
    </row>
    <row r="32095" spans="5:5" ht="15">
      <c r="E32095" s="22"/>
    </row>
    <row r="32096" spans="5:5" ht="15">
      <c r="E32096" s="22"/>
    </row>
    <row r="32097" spans="5:5" ht="15">
      <c r="E32097" s="22"/>
    </row>
    <row r="32098" spans="5:5" ht="15">
      <c r="E32098" s="22"/>
    </row>
    <row r="32099" spans="5:5" ht="15">
      <c r="E32099" s="22"/>
    </row>
    <row r="32100" spans="5:5" ht="15">
      <c r="E32100" s="22"/>
    </row>
    <row r="32101" spans="5:5" ht="15">
      <c r="E32101" s="22"/>
    </row>
    <row r="32102" spans="5:5" ht="15">
      <c r="E32102" s="22"/>
    </row>
    <row r="32103" spans="5:5" ht="15">
      <c r="E32103" s="22"/>
    </row>
    <row r="32104" spans="5:5" ht="15">
      <c r="E32104" s="22"/>
    </row>
    <row r="32105" spans="5:5" ht="15">
      <c r="E32105" s="22"/>
    </row>
    <row r="32106" spans="5:5" ht="15">
      <c r="E32106" s="22"/>
    </row>
    <row r="32107" spans="5:5" ht="15">
      <c r="E32107" s="22"/>
    </row>
    <row r="32108" spans="5:5" ht="15">
      <c r="E32108" s="22"/>
    </row>
    <row r="32109" spans="5:5" ht="15">
      <c r="E32109" s="22"/>
    </row>
    <row r="32110" spans="5:5" ht="15">
      <c r="E32110" s="22"/>
    </row>
    <row r="32111" spans="5:5" ht="15">
      <c r="E32111" s="22"/>
    </row>
    <row r="32112" spans="5:5" ht="15">
      <c r="E32112" s="22"/>
    </row>
    <row r="32113" spans="5:5" ht="15">
      <c r="E32113" s="22"/>
    </row>
    <row r="32114" spans="5:5" ht="15">
      <c r="E32114" s="22"/>
    </row>
    <row r="32115" spans="5:5" ht="15">
      <c r="E32115" s="22"/>
    </row>
    <row r="32116" spans="5:5" ht="15">
      <c r="E32116" s="22"/>
    </row>
    <row r="32117" spans="5:5" ht="15">
      <c r="E32117" s="22"/>
    </row>
    <row r="32118" spans="5:5" ht="15">
      <c r="E32118" s="22"/>
    </row>
    <row r="32119" spans="5:5" ht="15">
      <c r="E32119" s="22"/>
    </row>
    <row r="32120" spans="5:5" ht="15">
      <c r="E32120" s="22"/>
    </row>
    <row r="32121" spans="5:5" ht="15">
      <c r="E32121" s="22"/>
    </row>
    <row r="32122" spans="5:5" ht="15">
      <c r="E32122" s="22"/>
    </row>
    <row r="32123" spans="5:5" ht="15">
      <c r="E32123" s="22"/>
    </row>
    <row r="32124" spans="5:5" ht="15">
      <c r="E32124" s="22"/>
    </row>
    <row r="32125" spans="5:5" ht="15">
      <c r="E32125" s="22"/>
    </row>
    <row r="32126" spans="5:5" ht="15">
      <c r="E32126" s="22"/>
    </row>
    <row r="32127" spans="5:5" ht="15">
      <c r="E32127" s="22"/>
    </row>
    <row r="32128" spans="5:5" ht="15">
      <c r="E32128" s="22"/>
    </row>
    <row r="32129" spans="5:5" ht="15">
      <c r="E32129" s="22"/>
    </row>
    <row r="32130" spans="5:5" ht="15">
      <c r="E32130" s="22"/>
    </row>
    <row r="32131" spans="5:5" ht="15">
      <c r="E32131" s="22"/>
    </row>
    <row r="32132" spans="5:5" ht="15">
      <c r="E32132" s="22"/>
    </row>
    <row r="32133" spans="5:5" ht="15">
      <c r="E32133" s="22"/>
    </row>
    <row r="32134" spans="5:5" ht="15">
      <c r="E32134" s="22"/>
    </row>
    <row r="32135" spans="5:5" ht="15">
      <c r="E32135" s="22"/>
    </row>
    <row r="32136" spans="5:5" ht="15">
      <c r="E32136" s="22"/>
    </row>
    <row r="32137" spans="5:5" ht="15">
      <c r="E32137" s="22"/>
    </row>
    <row r="32138" spans="5:5" ht="15">
      <c r="E32138" s="22"/>
    </row>
    <row r="32139" spans="5:5" ht="15">
      <c r="E32139" s="22"/>
    </row>
    <row r="32140" spans="5:5" ht="15">
      <c r="E32140" s="22"/>
    </row>
    <row r="32141" spans="5:5" ht="15">
      <c r="E32141" s="22"/>
    </row>
    <row r="32142" spans="5:5" ht="15">
      <c r="E32142" s="22"/>
    </row>
    <row r="32143" spans="5:5" ht="15">
      <c r="E32143" s="22"/>
    </row>
    <row r="32144" spans="5:5" ht="15">
      <c r="E32144" s="22"/>
    </row>
    <row r="32145" spans="5:5" ht="15">
      <c r="E32145" s="22"/>
    </row>
    <row r="32146" spans="5:5" ht="15">
      <c r="E32146" s="22"/>
    </row>
    <row r="32147" spans="5:5" ht="15">
      <c r="E32147" s="22"/>
    </row>
    <row r="32148" spans="5:5" ht="15">
      <c r="E32148" s="22"/>
    </row>
    <row r="32149" spans="5:5" ht="15">
      <c r="E32149" s="22"/>
    </row>
    <row r="32150" spans="5:5" ht="15">
      <c r="E32150" s="22"/>
    </row>
    <row r="32151" spans="5:5" ht="15">
      <c r="E32151" s="22"/>
    </row>
    <row r="32152" spans="5:5" ht="15">
      <c r="E32152" s="22"/>
    </row>
    <row r="32153" spans="5:5" ht="15">
      <c r="E32153" s="22"/>
    </row>
    <row r="32154" spans="5:5" ht="15">
      <c r="E32154" s="22"/>
    </row>
    <row r="32155" spans="5:5" ht="15">
      <c r="E32155" s="22"/>
    </row>
    <row r="32156" spans="5:5" ht="15">
      <c r="E32156" s="22"/>
    </row>
    <row r="32157" spans="5:5" ht="15">
      <c r="E32157" s="22"/>
    </row>
    <row r="32158" spans="5:5" ht="15">
      <c r="E32158" s="22"/>
    </row>
    <row r="32159" spans="5:5" ht="15">
      <c r="E32159" s="22"/>
    </row>
    <row r="32160" spans="5:5" ht="15">
      <c r="E32160" s="22"/>
    </row>
    <row r="32161" spans="5:5" ht="15">
      <c r="E32161" s="22"/>
    </row>
    <row r="32162" spans="5:5" ht="15">
      <c r="E32162" s="22"/>
    </row>
    <row r="32163" spans="5:5" ht="15">
      <c r="E32163" s="22"/>
    </row>
    <row r="32164" spans="5:5" ht="15">
      <c r="E32164" s="22"/>
    </row>
    <row r="32165" spans="5:5" ht="15">
      <c r="E32165" s="22"/>
    </row>
    <row r="32166" spans="5:5" ht="15">
      <c r="E32166" s="22"/>
    </row>
    <row r="32167" spans="5:5" ht="15">
      <c r="E32167" s="22"/>
    </row>
    <row r="32168" spans="5:5" ht="15">
      <c r="E32168" s="22"/>
    </row>
    <row r="32169" spans="5:5" ht="15">
      <c r="E32169" s="22"/>
    </row>
    <row r="32170" spans="5:5" ht="15">
      <c r="E32170" s="22"/>
    </row>
    <row r="32171" spans="5:5" ht="15">
      <c r="E32171" s="22"/>
    </row>
    <row r="32172" spans="5:5" ht="15">
      <c r="E32172" s="22"/>
    </row>
    <row r="32173" spans="5:5" ht="15">
      <c r="E32173" s="22"/>
    </row>
    <row r="32174" spans="5:5" ht="15">
      <c r="E32174" s="22"/>
    </row>
    <row r="32175" spans="5:5" ht="15">
      <c r="E32175" s="22"/>
    </row>
    <row r="32176" spans="5:5" ht="15">
      <c r="E32176" s="22"/>
    </row>
    <row r="32177" spans="5:5" ht="15">
      <c r="E32177" s="22"/>
    </row>
    <row r="32178" spans="5:5" ht="15">
      <c r="E32178" s="22"/>
    </row>
    <row r="32179" spans="5:5" ht="15">
      <c r="E32179" s="22"/>
    </row>
    <row r="32180" spans="5:5" ht="15">
      <c r="E32180" s="22"/>
    </row>
    <row r="32181" spans="5:5" ht="15">
      <c r="E32181" s="22"/>
    </row>
    <row r="32182" spans="5:5" ht="15">
      <c r="E32182" s="22"/>
    </row>
    <row r="32183" spans="5:5" ht="15">
      <c r="E32183" s="22"/>
    </row>
    <row r="32184" spans="5:5" ht="15">
      <c r="E32184" s="22"/>
    </row>
    <row r="32185" spans="5:5" ht="15">
      <c r="E32185" s="22"/>
    </row>
    <row r="32186" spans="5:5" ht="15">
      <c r="E32186" s="22"/>
    </row>
    <row r="32187" spans="5:5" ht="15">
      <c r="E32187" s="22"/>
    </row>
    <row r="32188" spans="5:5" ht="15">
      <c r="E32188" s="22"/>
    </row>
    <row r="32189" spans="5:5" ht="15">
      <c r="E32189" s="22"/>
    </row>
    <row r="32190" spans="5:5" ht="15">
      <c r="E32190" s="22"/>
    </row>
    <row r="32191" spans="5:5" ht="15">
      <c r="E32191" s="22"/>
    </row>
    <row r="32192" spans="5:5" ht="15">
      <c r="E32192" s="22"/>
    </row>
    <row r="32193" spans="5:5" ht="15">
      <c r="E32193" s="22"/>
    </row>
    <row r="32194" spans="5:5" ht="15">
      <c r="E32194" s="22"/>
    </row>
    <row r="32195" spans="5:5" ht="15">
      <c r="E32195" s="22"/>
    </row>
    <row r="32196" spans="5:5" ht="15">
      <c r="E32196" s="22"/>
    </row>
    <row r="32197" spans="5:5" ht="15">
      <c r="E32197" s="22"/>
    </row>
    <row r="32198" spans="5:5" ht="15">
      <c r="E32198" s="22"/>
    </row>
    <row r="32199" spans="5:5" ht="15">
      <c r="E32199" s="22"/>
    </row>
    <row r="32200" spans="5:5" ht="15">
      <c r="E32200" s="22"/>
    </row>
    <row r="32201" spans="5:5" ht="15">
      <c r="E32201" s="22"/>
    </row>
    <row r="32202" spans="5:5" ht="15">
      <c r="E32202" s="22"/>
    </row>
    <row r="32203" spans="5:5" ht="15">
      <c r="E32203" s="22"/>
    </row>
    <row r="32204" spans="5:5" ht="15">
      <c r="E32204" s="22"/>
    </row>
    <row r="32205" spans="5:5" ht="15">
      <c r="E32205" s="22"/>
    </row>
    <row r="32206" spans="5:5" ht="15">
      <c r="E32206" s="22"/>
    </row>
    <row r="32207" spans="5:5" ht="15">
      <c r="E32207" s="22"/>
    </row>
    <row r="32208" spans="5:5" ht="15">
      <c r="E32208" s="22"/>
    </row>
    <row r="32209" spans="5:5" ht="15">
      <c r="E32209" s="22"/>
    </row>
    <row r="32210" spans="5:5" ht="15">
      <c r="E32210" s="22"/>
    </row>
    <row r="32211" spans="5:5" ht="15">
      <c r="E32211" s="22"/>
    </row>
    <row r="32212" spans="5:5" ht="15">
      <c r="E32212" s="22"/>
    </row>
    <row r="32213" spans="5:5" ht="15">
      <c r="E32213" s="22"/>
    </row>
    <row r="32214" spans="5:5" ht="15">
      <c r="E32214" s="22"/>
    </row>
    <row r="32215" spans="5:5" ht="15">
      <c r="E32215" s="22"/>
    </row>
    <row r="32216" spans="5:5" ht="15">
      <c r="E32216" s="22"/>
    </row>
    <row r="32217" spans="5:5" ht="15">
      <c r="E32217" s="22"/>
    </row>
    <row r="32218" spans="5:5" ht="15">
      <c r="E32218" s="22"/>
    </row>
    <row r="32219" spans="5:5" ht="15">
      <c r="E32219" s="22"/>
    </row>
    <row r="32220" spans="5:5" ht="15">
      <c r="E32220" s="22"/>
    </row>
    <row r="32221" spans="5:5" ht="15">
      <c r="E32221" s="22"/>
    </row>
    <row r="32222" spans="5:5" ht="15">
      <c r="E32222" s="22"/>
    </row>
    <row r="32223" spans="5:5" ht="15">
      <c r="E32223" s="22"/>
    </row>
    <row r="32224" spans="5:5" ht="15">
      <c r="E32224" s="22"/>
    </row>
    <row r="32225" spans="5:5" ht="15">
      <c r="E32225" s="22"/>
    </row>
    <row r="32226" spans="5:5" ht="15">
      <c r="E32226" s="22"/>
    </row>
    <row r="32227" spans="5:5" ht="15">
      <c r="E32227" s="22"/>
    </row>
    <row r="32228" spans="5:5" ht="15">
      <c r="E32228" s="22"/>
    </row>
    <row r="32229" spans="5:5" ht="15">
      <c r="E32229" s="22"/>
    </row>
    <row r="32230" spans="5:5" ht="15">
      <c r="E32230" s="22"/>
    </row>
    <row r="32231" spans="5:5" ht="15">
      <c r="E32231" s="22"/>
    </row>
    <row r="32232" spans="5:5" ht="15">
      <c r="E32232" s="22"/>
    </row>
    <row r="32233" spans="5:5" ht="15">
      <c r="E32233" s="22"/>
    </row>
    <row r="32234" spans="5:5" ht="15">
      <c r="E32234" s="22"/>
    </row>
    <row r="32235" spans="5:5" ht="15">
      <c r="E32235" s="22"/>
    </row>
    <row r="32236" spans="5:5" ht="15">
      <c r="E32236" s="22"/>
    </row>
    <row r="32237" spans="5:5" ht="15">
      <c r="E32237" s="22"/>
    </row>
    <row r="32238" spans="5:5" ht="15">
      <c r="E32238" s="22"/>
    </row>
    <row r="32239" spans="5:5" ht="15">
      <c r="E32239" s="22"/>
    </row>
    <row r="32240" spans="5:5" ht="15">
      <c r="E32240" s="22"/>
    </row>
    <row r="32241" spans="5:5" ht="15">
      <c r="E32241" s="22"/>
    </row>
    <row r="32242" spans="5:5" ht="15">
      <c r="E32242" s="22"/>
    </row>
    <row r="32243" spans="5:5" ht="15">
      <c r="E32243" s="22"/>
    </row>
    <row r="32244" spans="5:5" ht="15">
      <c r="E32244" s="22"/>
    </row>
    <row r="32245" spans="5:5" ht="15">
      <c r="E32245" s="22"/>
    </row>
    <row r="32246" spans="5:5" ht="15">
      <c r="E32246" s="22"/>
    </row>
    <row r="32247" spans="5:5" ht="15">
      <c r="E32247" s="22"/>
    </row>
    <row r="32248" spans="5:5" ht="15">
      <c r="E32248" s="22"/>
    </row>
    <row r="32249" spans="5:5" ht="15">
      <c r="E32249" s="22"/>
    </row>
    <row r="32250" spans="5:5" ht="15">
      <c r="E32250" s="22"/>
    </row>
    <row r="32251" spans="5:5" ht="15">
      <c r="E32251" s="22"/>
    </row>
    <row r="32252" spans="5:5" ht="15">
      <c r="E32252" s="22"/>
    </row>
    <row r="32253" spans="5:5" ht="15">
      <c r="E32253" s="22"/>
    </row>
    <row r="32254" spans="5:5" ht="15">
      <c r="E32254" s="22"/>
    </row>
    <row r="32255" spans="5:5" ht="15">
      <c r="E32255" s="22"/>
    </row>
    <row r="32256" spans="5:5" ht="15">
      <c r="E32256" s="22"/>
    </row>
    <row r="32257" spans="5:5" ht="15">
      <c r="E32257" s="22"/>
    </row>
    <row r="32258" spans="5:5" ht="15">
      <c r="E32258" s="22"/>
    </row>
    <row r="32259" spans="5:5" ht="15">
      <c r="E32259" s="22"/>
    </row>
    <row r="32260" spans="5:5" ht="15">
      <c r="E32260" s="22"/>
    </row>
    <row r="32261" spans="5:5" ht="15">
      <c r="E32261" s="22"/>
    </row>
    <row r="32262" spans="5:5" ht="15">
      <c r="E32262" s="22"/>
    </row>
    <row r="32263" spans="5:5" ht="15">
      <c r="E32263" s="22"/>
    </row>
    <row r="32264" spans="5:5" ht="15">
      <c r="E32264" s="22"/>
    </row>
    <row r="32265" spans="5:5" ht="15">
      <c r="E32265" s="22"/>
    </row>
    <row r="32266" spans="5:5" ht="15">
      <c r="E32266" s="22"/>
    </row>
    <row r="32267" spans="5:5" ht="15">
      <c r="E32267" s="22"/>
    </row>
    <row r="32268" spans="5:5" ht="15">
      <c r="E32268" s="22"/>
    </row>
    <row r="32269" spans="5:5" ht="15">
      <c r="E32269" s="22"/>
    </row>
    <row r="32270" spans="5:5" ht="15">
      <c r="E32270" s="22"/>
    </row>
    <row r="32271" spans="5:5" ht="15">
      <c r="E32271" s="22"/>
    </row>
    <row r="32272" spans="5:5" ht="15">
      <c r="E32272" s="22"/>
    </row>
    <row r="32273" spans="5:5" ht="15">
      <c r="E32273" s="22"/>
    </row>
    <row r="32274" spans="5:5" ht="15">
      <c r="E32274" s="22"/>
    </row>
    <row r="32275" spans="5:5" ht="15">
      <c r="E32275" s="22"/>
    </row>
    <row r="32276" spans="5:5" ht="15">
      <c r="E32276" s="22"/>
    </row>
    <row r="32277" spans="5:5" ht="15">
      <c r="E32277" s="22"/>
    </row>
    <row r="32278" spans="5:5" ht="15">
      <c r="E32278" s="22"/>
    </row>
    <row r="32279" spans="5:5" ht="15">
      <c r="E32279" s="22"/>
    </row>
    <row r="32280" spans="5:5" ht="15">
      <c r="E32280" s="22"/>
    </row>
    <row r="32281" spans="5:5" ht="15">
      <c r="E32281" s="22"/>
    </row>
    <row r="32282" spans="5:5" ht="15">
      <c r="E32282" s="22"/>
    </row>
    <row r="32283" spans="5:5" ht="15">
      <c r="E32283" s="22"/>
    </row>
    <row r="32284" spans="5:5" ht="15">
      <c r="E32284" s="22"/>
    </row>
    <row r="32285" spans="5:5" ht="15">
      <c r="E32285" s="22"/>
    </row>
    <row r="32286" spans="5:5" ht="15">
      <c r="E32286" s="22"/>
    </row>
    <row r="32287" spans="5:5" ht="15">
      <c r="E32287" s="22"/>
    </row>
    <row r="32288" spans="5:5" ht="15">
      <c r="E32288" s="22"/>
    </row>
    <row r="32289" spans="5:5" ht="15">
      <c r="E32289" s="22"/>
    </row>
    <row r="32290" spans="5:5" ht="15">
      <c r="E32290" s="22"/>
    </row>
    <row r="32291" spans="5:5" ht="15">
      <c r="E32291" s="22"/>
    </row>
    <row r="32292" spans="5:5" ht="15">
      <c r="E32292" s="22"/>
    </row>
    <row r="32293" spans="5:5" ht="15">
      <c r="E32293" s="22"/>
    </row>
    <row r="32294" spans="5:5" ht="15">
      <c r="E32294" s="22"/>
    </row>
    <row r="32295" spans="5:5" ht="15">
      <c r="E32295" s="22"/>
    </row>
    <row r="32296" spans="5:5" ht="15">
      <c r="E32296" s="22"/>
    </row>
    <row r="32297" spans="5:5" ht="15">
      <c r="E32297" s="22"/>
    </row>
    <row r="32298" spans="5:5" ht="15">
      <c r="E32298" s="22"/>
    </row>
    <row r="32299" spans="5:5" ht="15">
      <c r="E32299" s="22"/>
    </row>
    <row r="32300" spans="5:5" ht="15">
      <c r="E32300" s="22"/>
    </row>
    <row r="32301" spans="5:5" ht="15">
      <c r="E32301" s="22"/>
    </row>
    <row r="32302" spans="5:5" ht="15">
      <c r="E32302" s="22"/>
    </row>
    <row r="32303" spans="5:5" ht="15">
      <c r="E32303" s="22"/>
    </row>
    <row r="32304" spans="5:5" ht="15">
      <c r="E32304" s="22"/>
    </row>
    <row r="32305" spans="5:5" ht="15">
      <c r="E32305" s="22"/>
    </row>
    <row r="32306" spans="5:5" ht="15">
      <c r="E32306" s="22"/>
    </row>
    <row r="32307" spans="5:5" ht="15">
      <c r="E32307" s="22"/>
    </row>
    <row r="32308" spans="5:5" ht="15">
      <c r="E32308" s="22"/>
    </row>
    <row r="32309" spans="5:5" ht="15">
      <c r="E32309" s="22"/>
    </row>
    <row r="32310" spans="5:5" ht="15">
      <c r="E32310" s="22"/>
    </row>
    <row r="32311" spans="5:5" ht="15">
      <c r="E32311" s="22"/>
    </row>
    <row r="32312" spans="5:5" ht="15">
      <c r="E32312" s="22"/>
    </row>
    <row r="32313" spans="5:5" ht="15">
      <c r="E32313" s="22"/>
    </row>
    <row r="32314" spans="5:5" ht="15">
      <c r="E32314" s="22"/>
    </row>
    <row r="32315" spans="5:5" ht="15">
      <c r="E32315" s="22"/>
    </row>
    <row r="32316" spans="5:5" ht="15">
      <c r="E32316" s="22"/>
    </row>
    <row r="32317" spans="5:5" ht="15">
      <c r="E32317" s="22"/>
    </row>
    <row r="32318" spans="5:5" ht="15">
      <c r="E32318" s="22"/>
    </row>
    <row r="32319" spans="5:5" ht="15">
      <c r="E32319" s="22"/>
    </row>
    <row r="32320" spans="5:5" ht="15">
      <c r="E32320" s="22"/>
    </row>
    <row r="32321" spans="5:5" ht="15">
      <c r="E32321" s="22"/>
    </row>
    <row r="32322" spans="5:5" ht="15">
      <c r="E32322" s="22"/>
    </row>
    <row r="32323" spans="5:5" ht="15">
      <c r="E32323" s="22"/>
    </row>
    <row r="32324" spans="5:5" ht="15">
      <c r="E32324" s="22"/>
    </row>
    <row r="32325" spans="5:5" ht="15">
      <c r="E32325" s="22"/>
    </row>
    <row r="32326" spans="5:5" ht="15">
      <c r="E32326" s="22"/>
    </row>
    <row r="32327" spans="5:5" ht="15">
      <c r="E32327" s="22"/>
    </row>
    <row r="32328" spans="5:5" ht="15">
      <c r="E32328" s="22"/>
    </row>
    <row r="32329" spans="5:5" ht="15">
      <c r="E32329" s="22"/>
    </row>
    <row r="32330" spans="5:5" ht="15">
      <c r="E32330" s="22"/>
    </row>
    <row r="32331" spans="5:5" ht="15">
      <c r="E32331" s="22"/>
    </row>
    <row r="32332" spans="5:5" ht="15">
      <c r="E32332" s="22"/>
    </row>
    <row r="32333" spans="5:5" ht="15">
      <c r="E32333" s="22"/>
    </row>
    <row r="32334" spans="5:5" ht="15">
      <c r="E32334" s="22"/>
    </row>
    <row r="32335" spans="5:5" ht="15">
      <c r="E32335" s="22"/>
    </row>
    <row r="32336" spans="5:5" ht="15">
      <c r="E32336" s="22"/>
    </row>
    <row r="32337" spans="5:5" ht="15">
      <c r="E32337" s="22"/>
    </row>
    <row r="32338" spans="5:5" ht="15">
      <c r="E32338" s="22"/>
    </row>
    <row r="32339" spans="5:5" ht="15">
      <c r="E32339" s="22"/>
    </row>
    <row r="32340" spans="5:5" ht="15">
      <c r="E32340" s="22"/>
    </row>
    <row r="32341" spans="5:5" ht="15">
      <c r="E32341" s="22"/>
    </row>
    <row r="32342" spans="5:5" ht="15">
      <c r="E32342" s="22"/>
    </row>
    <row r="32343" spans="5:5" ht="15">
      <c r="E32343" s="22"/>
    </row>
    <row r="32344" spans="5:5" ht="15">
      <c r="E32344" s="22"/>
    </row>
    <row r="32345" spans="5:5" ht="15">
      <c r="E32345" s="22"/>
    </row>
    <row r="32346" spans="5:5" ht="15">
      <c r="E32346" s="22"/>
    </row>
    <row r="32347" spans="5:5" ht="15">
      <c r="E32347" s="22"/>
    </row>
    <row r="32348" spans="5:5" ht="15">
      <c r="E32348" s="22"/>
    </row>
    <row r="32349" spans="5:5" ht="15">
      <c r="E32349" s="22"/>
    </row>
    <row r="32350" spans="5:5" ht="15">
      <c r="E32350" s="22"/>
    </row>
    <row r="32351" spans="5:5" ht="15">
      <c r="E32351" s="22"/>
    </row>
    <row r="32352" spans="5:5" ht="15">
      <c r="E32352" s="22"/>
    </row>
    <row r="32353" spans="5:5" ht="15">
      <c r="E32353" s="22"/>
    </row>
    <row r="32354" spans="5:5" ht="15">
      <c r="E32354" s="22"/>
    </row>
    <row r="32355" spans="5:5" ht="15">
      <c r="E32355" s="22"/>
    </row>
    <row r="32356" spans="5:5" ht="15">
      <c r="E32356" s="22"/>
    </row>
    <row r="32357" spans="5:5" ht="15">
      <c r="E32357" s="22"/>
    </row>
    <row r="32358" spans="5:5" ht="15">
      <c r="E32358" s="22"/>
    </row>
    <row r="32359" spans="5:5" ht="15">
      <c r="E32359" s="22"/>
    </row>
    <row r="32360" spans="5:5" ht="15">
      <c r="E32360" s="22"/>
    </row>
    <row r="32361" spans="5:5" ht="15">
      <c r="E32361" s="22"/>
    </row>
    <row r="32362" spans="5:5" ht="15">
      <c r="E32362" s="22"/>
    </row>
    <row r="32363" spans="5:5" ht="15">
      <c r="E32363" s="22"/>
    </row>
    <row r="32364" spans="5:5" ht="15">
      <c r="E32364" s="22"/>
    </row>
    <row r="32365" spans="5:5" ht="15">
      <c r="E32365" s="22"/>
    </row>
    <row r="32366" spans="5:5" ht="15">
      <c r="E32366" s="22"/>
    </row>
    <row r="32367" spans="5:5" ht="15">
      <c r="E32367" s="22"/>
    </row>
    <row r="32368" spans="5:5" ht="15">
      <c r="E32368" s="22"/>
    </row>
    <row r="32369" spans="5:5" ht="15">
      <c r="E32369" s="22"/>
    </row>
    <row r="32370" spans="5:5" ht="15">
      <c r="E32370" s="22"/>
    </row>
    <row r="32371" spans="5:5" ht="15">
      <c r="E32371" s="22"/>
    </row>
    <row r="32372" spans="5:5" ht="15">
      <c r="E32372" s="22"/>
    </row>
    <row r="32373" spans="5:5" ht="15">
      <c r="E32373" s="22"/>
    </row>
    <row r="32374" spans="5:5" ht="15">
      <c r="E32374" s="22"/>
    </row>
    <row r="32375" spans="5:5" ht="15">
      <c r="E32375" s="22"/>
    </row>
    <row r="32376" spans="5:5" ht="15">
      <c r="E32376" s="22"/>
    </row>
    <row r="32377" spans="5:5" ht="15">
      <c r="E32377" s="22"/>
    </row>
    <row r="32378" spans="5:5" ht="15">
      <c r="E32378" s="22"/>
    </row>
    <row r="32379" spans="5:5" ht="15">
      <c r="E32379" s="22"/>
    </row>
    <row r="32380" spans="5:5" ht="15">
      <c r="E32380" s="22"/>
    </row>
    <row r="32381" spans="5:5" ht="15">
      <c r="E32381" s="22"/>
    </row>
    <row r="32382" spans="5:5" ht="15">
      <c r="E32382" s="22"/>
    </row>
    <row r="32383" spans="5:5" ht="15">
      <c r="E32383" s="22"/>
    </row>
    <row r="32384" spans="5:5" ht="15">
      <c r="E32384" s="22"/>
    </row>
    <row r="32385" spans="5:5" ht="15">
      <c r="E32385" s="22"/>
    </row>
    <row r="32386" spans="5:5" ht="15">
      <c r="E32386" s="22"/>
    </row>
    <row r="32387" spans="5:5" ht="15">
      <c r="E32387" s="22"/>
    </row>
    <row r="32388" spans="5:5" ht="15">
      <c r="E32388" s="22"/>
    </row>
    <row r="32389" spans="5:5" ht="15">
      <c r="E32389" s="22"/>
    </row>
    <row r="32390" spans="5:5" ht="15">
      <c r="E32390" s="22"/>
    </row>
    <row r="32391" spans="5:5" ht="15">
      <c r="E32391" s="22"/>
    </row>
    <row r="32392" spans="5:5" ht="15">
      <c r="E32392" s="22"/>
    </row>
    <row r="32393" spans="5:5" ht="15">
      <c r="E32393" s="22"/>
    </row>
    <row r="32394" spans="5:5" ht="15">
      <c r="E32394" s="22"/>
    </row>
    <row r="32395" spans="5:5" ht="15">
      <c r="E32395" s="22"/>
    </row>
    <row r="32396" spans="5:5" ht="15">
      <c r="E32396" s="22"/>
    </row>
    <row r="32397" spans="5:5" ht="15">
      <c r="E32397" s="22"/>
    </row>
    <row r="32398" spans="5:5" ht="15">
      <c r="E32398" s="22"/>
    </row>
    <row r="32399" spans="5:5" ht="15">
      <c r="E32399" s="22"/>
    </row>
    <row r="32400" spans="5:5" ht="15">
      <c r="E32400" s="22"/>
    </row>
    <row r="32401" spans="5:5" ht="15">
      <c r="E32401" s="22"/>
    </row>
    <row r="32402" spans="5:5" ht="15">
      <c r="E32402" s="22"/>
    </row>
    <row r="32403" spans="5:5" ht="15">
      <c r="E32403" s="22"/>
    </row>
    <row r="32404" spans="5:5" ht="15">
      <c r="E32404" s="22"/>
    </row>
    <row r="32405" spans="5:5" ht="15">
      <c r="E32405" s="22"/>
    </row>
    <row r="32406" spans="5:5" ht="15">
      <c r="E32406" s="22"/>
    </row>
    <row r="32407" spans="5:5" ht="15">
      <c r="E32407" s="22"/>
    </row>
    <row r="32408" spans="5:5" ht="15">
      <c r="E32408" s="22"/>
    </row>
    <row r="32409" spans="5:5" ht="15">
      <c r="E32409" s="22"/>
    </row>
    <row r="32410" spans="5:5" ht="15">
      <c r="E32410" s="22"/>
    </row>
    <row r="32411" spans="5:5" ht="15">
      <c r="E32411" s="22"/>
    </row>
    <row r="32412" spans="5:5" ht="15">
      <c r="E32412" s="22"/>
    </row>
    <row r="32413" spans="5:5" ht="15">
      <c r="E32413" s="22"/>
    </row>
    <row r="32414" spans="5:5" ht="15">
      <c r="E32414" s="22"/>
    </row>
    <row r="32415" spans="5:5" ht="15">
      <c r="E32415" s="22"/>
    </row>
    <row r="32416" spans="5:5" ht="15">
      <c r="E32416" s="22"/>
    </row>
    <row r="32417" spans="5:5" ht="15">
      <c r="E32417" s="22"/>
    </row>
    <row r="32418" spans="5:5" ht="15">
      <c r="E32418" s="22"/>
    </row>
    <row r="32419" spans="5:5" ht="15">
      <c r="E32419" s="22"/>
    </row>
    <row r="32420" spans="5:5" ht="15">
      <c r="E32420" s="22"/>
    </row>
    <row r="32421" spans="5:5" ht="15">
      <c r="E32421" s="22"/>
    </row>
    <row r="32422" spans="5:5" ht="15">
      <c r="E32422" s="22"/>
    </row>
    <row r="32423" spans="5:5" ht="15">
      <c r="E32423" s="22"/>
    </row>
    <row r="32424" spans="5:5" ht="15">
      <c r="E32424" s="22"/>
    </row>
    <row r="32425" spans="5:5" ht="15">
      <c r="E32425" s="22"/>
    </row>
    <row r="32426" spans="5:5" ht="15">
      <c r="E32426" s="22"/>
    </row>
    <row r="32427" spans="5:5" ht="15">
      <c r="E32427" s="22"/>
    </row>
    <row r="32428" spans="5:5" ht="15">
      <c r="E32428" s="22"/>
    </row>
    <row r="32429" spans="5:5" ht="15">
      <c r="E32429" s="22"/>
    </row>
    <row r="32430" spans="5:5" ht="15">
      <c r="E32430" s="22"/>
    </row>
    <row r="32431" spans="5:5" ht="15">
      <c r="E32431" s="22"/>
    </row>
    <row r="32432" spans="5:5" ht="15">
      <c r="E32432" s="22"/>
    </row>
    <row r="32433" spans="5:5" ht="15">
      <c r="E32433" s="22"/>
    </row>
    <row r="32434" spans="5:5" ht="15">
      <c r="E32434" s="22"/>
    </row>
    <row r="32435" spans="5:5" ht="15">
      <c r="E32435" s="22"/>
    </row>
    <row r="32436" spans="5:5" ht="15">
      <c r="E32436" s="22"/>
    </row>
    <row r="32437" spans="5:5" ht="15">
      <c r="E32437" s="22"/>
    </row>
    <row r="32438" spans="5:5" ht="15">
      <c r="E32438" s="22"/>
    </row>
    <row r="32439" spans="5:5" ht="15">
      <c r="E32439" s="22"/>
    </row>
    <row r="32440" spans="5:5" ht="15">
      <c r="E32440" s="22"/>
    </row>
    <row r="32441" spans="5:5" ht="15">
      <c r="E32441" s="22"/>
    </row>
    <row r="32442" spans="5:5" ht="15">
      <c r="E32442" s="22"/>
    </row>
    <row r="32443" spans="5:5" ht="15">
      <c r="E32443" s="22"/>
    </row>
    <row r="32444" spans="5:5" ht="15">
      <c r="E32444" s="22"/>
    </row>
    <row r="32445" spans="5:5" ht="15">
      <c r="E32445" s="22"/>
    </row>
    <row r="32446" spans="5:5" ht="15">
      <c r="E32446" s="22"/>
    </row>
    <row r="32447" spans="5:5" ht="15">
      <c r="E32447" s="22"/>
    </row>
    <row r="32448" spans="5:5" ht="15">
      <c r="E32448" s="22"/>
    </row>
    <row r="32449" spans="5:5" ht="15">
      <c r="E32449" s="22"/>
    </row>
    <row r="32450" spans="5:5" ht="15">
      <c r="E32450" s="22"/>
    </row>
    <row r="32451" spans="5:5" ht="15">
      <c r="E32451" s="22"/>
    </row>
    <row r="32452" spans="5:5" ht="15">
      <c r="E32452" s="22"/>
    </row>
    <row r="32453" spans="5:5" ht="15">
      <c r="E32453" s="22"/>
    </row>
    <row r="32454" spans="5:5" ht="15">
      <c r="E32454" s="22"/>
    </row>
    <row r="32455" spans="5:5" ht="15">
      <c r="E32455" s="22"/>
    </row>
    <row r="32456" spans="5:5" ht="15">
      <c r="E32456" s="22"/>
    </row>
    <row r="32457" spans="5:5" ht="15">
      <c r="E32457" s="22"/>
    </row>
    <row r="32458" spans="5:5" ht="15">
      <c r="E32458" s="22"/>
    </row>
    <row r="32459" spans="5:5" ht="15">
      <c r="E32459" s="22"/>
    </row>
    <row r="32460" spans="5:5" ht="15">
      <c r="E32460" s="22"/>
    </row>
    <row r="32461" spans="5:5" ht="15">
      <c r="E32461" s="22"/>
    </row>
    <row r="32462" spans="5:5" ht="15">
      <c r="E32462" s="22"/>
    </row>
    <row r="32463" spans="5:5" ht="15">
      <c r="E32463" s="22"/>
    </row>
    <row r="32464" spans="5:5" ht="15">
      <c r="E32464" s="22"/>
    </row>
    <row r="32465" spans="5:5" ht="15">
      <c r="E32465" s="22"/>
    </row>
    <row r="32466" spans="5:5" ht="15">
      <c r="E32466" s="22"/>
    </row>
    <row r="32467" spans="5:5" ht="15">
      <c r="E32467" s="22"/>
    </row>
    <row r="32468" spans="5:5" ht="15">
      <c r="E32468" s="22"/>
    </row>
    <row r="32469" spans="5:5" ht="15">
      <c r="E32469" s="22"/>
    </row>
    <row r="32470" spans="5:5" ht="15">
      <c r="E32470" s="22"/>
    </row>
    <row r="32471" spans="5:5" ht="15">
      <c r="E32471" s="22"/>
    </row>
    <row r="32472" spans="5:5" ht="15">
      <c r="E32472" s="22"/>
    </row>
    <row r="32473" spans="5:5" ht="15">
      <c r="E32473" s="22"/>
    </row>
    <row r="32474" spans="5:5" ht="15">
      <c r="E32474" s="22"/>
    </row>
    <row r="32475" spans="5:5" ht="15">
      <c r="E32475" s="22"/>
    </row>
    <row r="32476" spans="5:5" ht="15">
      <c r="E32476" s="22"/>
    </row>
    <row r="32477" spans="5:5" ht="15">
      <c r="E32477" s="22"/>
    </row>
    <row r="32478" spans="5:5" ht="15">
      <c r="E32478" s="22"/>
    </row>
    <row r="32479" spans="5:5" ht="15">
      <c r="E32479" s="22"/>
    </row>
    <row r="32480" spans="5:5" ht="15">
      <c r="E32480" s="22"/>
    </row>
    <row r="32481" spans="5:5" ht="15">
      <c r="E32481" s="22"/>
    </row>
    <row r="32482" spans="5:5" ht="15">
      <c r="E32482" s="22"/>
    </row>
    <row r="32483" spans="5:5" ht="15">
      <c r="E32483" s="22"/>
    </row>
    <row r="32484" spans="5:5" ht="15">
      <c r="E32484" s="22"/>
    </row>
    <row r="32485" spans="5:5" ht="15">
      <c r="E32485" s="22"/>
    </row>
    <row r="32486" spans="5:5" ht="15">
      <c r="E32486" s="22"/>
    </row>
    <row r="32487" spans="5:5" ht="15">
      <c r="E32487" s="22"/>
    </row>
    <row r="32488" spans="5:5" ht="15">
      <c r="E32488" s="22"/>
    </row>
    <row r="32489" spans="5:5" ht="15">
      <c r="E32489" s="22"/>
    </row>
    <row r="32490" spans="5:5" ht="15">
      <c r="E32490" s="22"/>
    </row>
    <row r="32491" spans="5:5" ht="15">
      <c r="E32491" s="22"/>
    </row>
    <row r="32492" spans="5:5" ht="15">
      <c r="E32492" s="22"/>
    </row>
    <row r="32493" spans="5:5" ht="15">
      <c r="E32493" s="22"/>
    </row>
    <row r="32494" spans="5:5" ht="15">
      <c r="E32494" s="22"/>
    </row>
    <row r="32495" spans="5:5" ht="15">
      <c r="E32495" s="22"/>
    </row>
    <row r="32496" spans="5:5" ht="15">
      <c r="E32496" s="22"/>
    </row>
    <row r="32497" spans="5:5" ht="15">
      <c r="E32497" s="22"/>
    </row>
    <row r="32498" spans="5:5" ht="15">
      <c r="E32498" s="22"/>
    </row>
    <row r="32499" spans="5:5" ht="15">
      <c r="E32499" s="22"/>
    </row>
    <row r="32500" spans="5:5" ht="15">
      <c r="E32500" s="22"/>
    </row>
    <row r="32501" spans="5:5" ht="15">
      <c r="E32501" s="22"/>
    </row>
    <row r="32502" spans="5:5" ht="15">
      <c r="E32502" s="22"/>
    </row>
    <row r="32503" spans="5:5" ht="15">
      <c r="E32503" s="22"/>
    </row>
    <row r="32504" spans="5:5" ht="15">
      <c r="E32504" s="22"/>
    </row>
    <row r="32505" spans="5:5" ht="15">
      <c r="E32505" s="22"/>
    </row>
    <row r="32506" spans="5:5" ht="15">
      <c r="E32506" s="22"/>
    </row>
    <row r="32507" spans="5:5" ht="15">
      <c r="E32507" s="22"/>
    </row>
    <row r="32508" spans="5:5" ht="15">
      <c r="E32508" s="22"/>
    </row>
    <row r="32509" spans="5:5" ht="15">
      <c r="E32509" s="22"/>
    </row>
    <row r="32510" spans="5:5" ht="15">
      <c r="E32510" s="22"/>
    </row>
    <row r="32511" spans="5:5" ht="15">
      <c r="E32511" s="22"/>
    </row>
    <row r="32512" spans="5:5" ht="15">
      <c r="E32512" s="22"/>
    </row>
    <row r="32513" spans="5:5" ht="15">
      <c r="E32513" s="22"/>
    </row>
    <row r="32514" spans="5:5" ht="15">
      <c r="E32514" s="22"/>
    </row>
    <row r="32515" spans="5:5" ht="15">
      <c r="E32515" s="22"/>
    </row>
    <row r="32516" spans="5:5" ht="15">
      <c r="E32516" s="22"/>
    </row>
    <row r="32517" spans="5:5" ht="15">
      <c r="E32517" s="22"/>
    </row>
    <row r="32518" spans="5:5" ht="15">
      <c r="E32518" s="22"/>
    </row>
    <row r="32519" spans="5:5" ht="15">
      <c r="E32519" s="22"/>
    </row>
    <row r="32520" spans="5:5" ht="15">
      <c r="E32520" s="22"/>
    </row>
    <row r="32521" spans="5:5" ht="15">
      <c r="E32521" s="22"/>
    </row>
    <row r="32522" spans="5:5" ht="15">
      <c r="E32522" s="22"/>
    </row>
    <row r="32523" spans="5:5" ht="15">
      <c r="E32523" s="22"/>
    </row>
    <row r="32524" spans="5:5" ht="15">
      <c r="E32524" s="22"/>
    </row>
    <row r="32525" spans="5:5" ht="15">
      <c r="E32525" s="22"/>
    </row>
    <row r="32526" spans="5:5" ht="15">
      <c r="E32526" s="22"/>
    </row>
    <row r="32527" spans="5:5" ht="15">
      <c r="E32527" s="22"/>
    </row>
    <row r="32528" spans="5:5" ht="15">
      <c r="E32528" s="22"/>
    </row>
    <row r="32529" spans="5:5" ht="15">
      <c r="E32529" s="22"/>
    </row>
    <row r="32530" spans="5:5" ht="15">
      <c r="E32530" s="22"/>
    </row>
    <row r="32531" spans="5:5" ht="15">
      <c r="E32531" s="22"/>
    </row>
    <row r="32532" spans="5:5" ht="15">
      <c r="E32532" s="22"/>
    </row>
    <row r="32533" spans="5:5" ht="15">
      <c r="E32533" s="22"/>
    </row>
    <row r="32534" spans="5:5" ht="15">
      <c r="E32534" s="22"/>
    </row>
    <row r="32535" spans="5:5" ht="15">
      <c r="E32535" s="22"/>
    </row>
    <row r="32536" spans="5:5" ht="15">
      <c r="E32536" s="22"/>
    </row>
    <row r="32537" spans="5:5" ht="15">
      <c r="E32537" s="22"/>
    </row>
    <row r="32538" spans="5:5" ht="15">
      <c r="E32538" s="22"/>
    </row>
    <row r="32539" spans="5:5" ht="15">
      <c r="E32539" s="22"/>
    </row>
    <row r="32540" spans="5:5" ht="15">
      <c r="E32540" s="22"/>
    </row>
    <row r="32541" spans="5:5" ht="15">
      <c r="E32541" s="22"/>
    </row>
    <row r="32542" spans="5:5" ht="15">
      <c r="E32542" s="22"/>
    </row>
    <row r="32543" spans="5:5" ht="15">
      <c r="E32543" s="22"/>
    </row>
    <row r="32544" spans="5:5" ht="15">
      <c r="E32544" s="22"/>
    </row>
    <row r="32545" spans="5:5" ht="15">
      <c r="E32545" s="22"/>
    </row>
    <row r="32546" spans="5:5" ht="15">
      <c r="E32546" s="22"/>
    </row>
    <row r="32547" spans="5:5" ht="15">
      <c r="E32547" s="22"/>
    </row>
    <row r="32548" spans="5:5" ht="15">
      <c r="E32548" s="22"/>
    </row>
    <row r="32549" spans="5:5" ht="15">
      <c r="E32549" s="22"/>
    </row>
    <row r="32550" spans="5:5" ht="15">
      <c r="E32550" s="22"/>
    </row>
    <row r="32551" spans="5:5" ht="15">
      <c r="E32551" s="22"/>
    </row>
    <row r="32552" spans="5:5" ht="15">
      <c r="E32552" s="22"/>
    </row>
    <row r="32553" spans="5:5" ht="15">
      <c r="E32553" s="22"/>
    </row>
    <row r="32554" spans="5:5" ht="15">
      <c r="E32554" s="22"/>
    </row>
    <row r="32555" spans="5:5" ht="15">
      <c r="E32555" s="22"/>
    </row>
    <row r="32556" spans="5:5" ht="15">
      <c r="E32556" s="22"/>
    </row>
    <row r="32557" spans="5:5" ht="15">
      <c r="E32557" s="22"/>
    </row>
    <row r="32558" spans="5:5" ht="15">
      <c r="E32558" s="22"/>
    </row>
    <row r="32559" spans="5:5" ht="15">
      <c r="E32559" s="22"/>
    </row>
    <row r="32560" spans="5:5" ht="15">
      <c r="E32560" s="22"/>
    </row>
    <row r="32561" spans="5:5" ht="15">
      <c r="E32561" s="22"/>
    </row>
    <row r="32562" spans="5:5" ht="15">
      <c r="E32562" s="22"/>
    </row>
    <row r="32563" spans="5:5" ht="15">
      <c r="E32563" s="22"/>
    </row>
    <row r="32564" spans="5:5" ht="15">
      <c r="E32564" s="22"/>
    </row>
    <row r="32565" spans="5:5" ht="15">
      <c r="E32565" s="22"/>
    </row>
    <row r="32566" spans="5:5" ht="15">
      <c r="E32566" s="22"/>
    </row>
    <row r="32567" spans="5:5" ht="15">
      <c r="E32567" s="22"/>
    </row>
    <row r="32568" spans="5:5" ht="15">
      <c r="E32568" s="22"/>
    </row>
    <row r="32569" spans="5:5" ht="15">
      <c r="E32569" s="22"/>
    </row>
    <row r="32570" spans="5:5" ht="15">
      <c r="E32570" s="22"/>
    </row>
    <row r="32571" spans="5:5" ht="15">
      <c r="E32571" s="22"/>
    </row>
    <row r="32572" spans="5:5" ht="15">
      <c r="E32572" s="22"/>
    </row>
    <row r="32573" spans="5:5" ht="15">
      <c r="E32573" s="22"/>
    </row>
    <row r="32574" spans="5:5" ht="15">
      <c r="E32574" s="22"/>
    </row>
    <row r="32575" spans="5:5" ht="15">
      <c r="E32575" s="22"/>
    </row>
    <row r="32576" spans="5:5" ht="15">
      <c r="E32576" s="22"/>
    </row>
    <row r="32577" spans="5:5" ht="15">
      <c r="E32577" s="22"/>
    </row>
    <row r="32578" spans="5:5" ht="15">
      <c r="E32578" s="22"/>
    </row>
    <row r="32579" spans="5:5" ht="15">
      <c r="E32579" s="22"/>
    </row>
    <row r="32580" spans="5:5" ht="15">
      <c r="E32580" s="22"/>
    </row>
    <row r="32581" spans="5:5" ht="15">
      <c r="E32581" s="22"/>
    </row>
    <row r="32582" spans="5:5" ht="15">
      <c r="E32582" s="22"/>
    </row>
    <row r="32583" spans="5:5" ht="15">
      <c r="E32583" s="22"/>
    </row>
    <row r="32584" spans="5:5" ht="15">
      <c r="E32584" s="22"/>
    </row>
    <row r="32585" spans="5:5" ht="15">
      <c r="E32585" s="22"/>
    </row>
    <row r="32586" spans="5:5" ht="15">
      <c r="E32586" s="22"/>
    </row>
    <row r="32587" spans="5:5" ht="15">
      <c r="E32587" s="22"/>
    </row>
    <row r="32588" spans="5:5" ht="15">
      <c r="E32588" s="22"/>
    </row>
    <row r="32589" spans="5:5" ht="15">
      <c r="E32589" s="22"/>
    </row>
    <row r="32590" spans="5:5" ht="15">
      <c r="E32590" s="22"/>
    </row>
    <row r="32591" spans="5:5" ht="15">
      <c r="E32591" s="22"/>
    </row>
    <row r="32592" spans="5:5" ht="15">
      <c r="E32592" s="22"/>
    </row>
    <row r="32593" spans="5:5" ht="15">
      <c r="E32593" s="22"/>
    </row>
    <row r="32594" spans="5:5" ht="15">
      <c r="E32594" s="22"/>
    </row>
    <row r="32595" spans="5:5" ht="15">
      <c r="E32595" s="22"/>
    </row>
    <row r="32596" spans="5:5" ht="15">
      <c r="E32596" s="22"/>
    </row>
    <row r="32597" spans="5:5" ht="15">
      <c r="E32597" s="22"/>
    </row>
    <row r="32598" spans="5:5" ht="15">
      <c r="E32598" s="22"/>
    </row>
    <row r="32599" spans="5:5" ht="15">
      <c r="E32599" s="22"/>
    </row>
    <row r="32600" spans="5:5" ht="15">
      <c r="E32600" s="22"/>
    </row>
    <row r="32601" spans="5:5" ht="15">
      <c r="E32601" s="22"/>
    </row>
    <row r="32602" spans="5:5" ht="15">
      <c r="E32602" s="22"/>
    </row>
    <row r="32603" spans="5:5" ht="15">
      <c r="E32603" s="22"/>
    </row>
    <row r="32604" spans="5:5" ht="15">
      <c r="E32604" s="22"/>
    </row>
    <row r="32605" spans="5:5" ht="15">
      <c r="E32605" s="22"/>
    </row>
    <row r="32606" spans="5:5" ht="15">
      <c r="E32606" s="22"/>
    </row>
    <row r="32607" spans="5:5" ht="15">
      <c r="E32607" s="22"/>
    </row>
    <row r="32608" spans="5:5" ht="15">
      <c r="E32608" s="22"/>
    </row>
    <row r="32609" spans="5:5" ht="15">
      <c r="E32609" s="22"/>
    </row>
    <row r="32610" spans="5:5" ht="15">
      <c r="E32610" s="22"/>
    </row>
    <row r="32611" spans="5:5" ht="15">
      <c r="E32611" s="22"/>
    </row>
    <row r="32612" spans="5:5" ht="15">
      <c r="E32612" s="22"/>
    </row>
    <row r="32613" spans="5:5" ht="15">
      <c r="E32613" s="22"/>
    </row>
    <row r="32614" spans="5:5" ht="15">
      <c r="E32614" s="22"/>
    </row>
    <row r="32615" spans="5:5" ht="15">
      <c r="E32615" s="22"/>
    </row>
    <row r="32616" spans="5:5" ht="15">
      <c r="E32616" s="22"/>
    </row>
    <row r="32617" spans="5:5" ht="15">
      <c r="E32617" s="22"/>
    </row>
    <row r="32618" spans="5:5" ht="15">
      <c r="E32618" s="22"/>
    </row>
    <row r="32619" spans="5:5" ht="15">
      <c r="E32619" s="22"/>
    </row>
    <row r="32620" spans="5:5" ht="15">
      <c r="E32620" s="22"/>
    </row>
    <row r="32621" spans="5:5" ht="15">
      <c r="E32621" s="22"/>
    </row>
    <row r="32622" spans="5:5" ht="15">
      <c r="E32622" s="22"/>
    </row>
    <row r="32623" spans="5:5" ht="15">
      <c r="E32623" s="22"/>
    </row>
    <row r="32624" spans="5:5" ht="15">
      <c r="E32624" s="22"/>
    </row>
    <row r="32625" spans="5:5" ht="15">
      <c r="E32625" s="22"/>
    </row>
    <row r="32626" spans="5:5" ht="15">
      <c r="E32626" s="22"/>
    </row>
    <row r="32627" spans="5:5" ht="15">
      <c r="E32627" s="22"/>
    </row>
    <row r="32628" spans="5:5" ht="15">
      <c r="E32628" s="22"/>
    </row>
    <row r="32629" spans="5:5" ht="15">
      <c r="E32629" s="22"/>
    </row>
    <row r="32630" spans="5:5" ht="15">
      <c r="E32630" s="22"/>
    </row>
    <row r="32631" spans="5:5" ht="15">
      <c r="E32631" s="22"/>
    </row>
    <row r="32632" spans="5:5" ht="15">
      <c r="E32632" s="22"/>
    </row>
    <row r="32633" spans="5:5" ht="15">
      <c r="E32633" s="22"/>
    </row>
    <row r="32634" spans="5:5" ht="15">
      <c r="E32634" s="22"/>
    </row>
    <row r="32635" spans="5:5" ht="15">
      <c r="E32635" s="22"/>
    </row>
    <row r="32636" spans="5:5" ht="15">
      <c r="E32636" s="22"/>
    </row>
    <row r="32637" spans="5:5" ht="15">
      <c r="E32637" s="22"/>
    </row>
    <row r="32638" spans="5:5" ht="15">
      <c r="E32638" s="22"/>
    </row>
    <row r="32639" spans="5:5" ht="15">
      <c r="E32639" s="22"/>
    </row>
    <row r="32640" spans="5:5" ht="15">
      <c r="E32640" s="22"/>
    </row>
    <row r="32641" spans="5:5" ht="15">
      <c r="E32641" s="22"/>
    </row>
    <row r="32642" spans="5:5" ht="15">
      <c r="E32642" s="22"/>
    </row>
    <row r="32643" spans="5:5" ht="15">
      <c r="E32643" s="22"/>
    </row>
    <row r="32644" spans="5:5" ht="15">
      <c r="E32644" s="22"/>
    </row>
    <row r="32645" spans="5:5" ht="15">
      <c r="E32645" s="22"/>
    </row>
    <row r="32646" spans="5:5" ht="15">
      <c r="E32646" s="22"/>
    </row>
    <row r="32647" spans="5:5" ht="15">
      <c r="E32647" s="22"/>
    </row>
    <row r="32648" spans="5:5" ht="15">
      <c r="E32648" s="22"/>
    </row>
    <row r="32649" spans="5:5" ht="15">
      <c r="E32649" s="22"/>
    </row>
    <row r="32650" spans="5:5" ht="15">
      <c r="E32650" s="22"/>
    </row>
    <row r="32651" spans="5:5" ht="15">
      <c r="E32651" s="22"/>
    </row>
    <row r="32652" spans="5:5" ht="15">
      <c r="E32652" s="22"/>
    </row>
    <row r="32653" spans="5:5" ht="15">
      <c r="E32653" s="22"/>
    </row>
    <row r="32654" spans="5:5" ht="15">
      <c r="E32654" s="22"/>
    </row>
    <row r="32655" spans="5:5" ht="15">
      <c r="E32655" s="22"/>
    </row>
    <row r="32656" spans="5:5" ht="15">
      <c r="E32656" s="22"/>
    </row>
    <row r="32657" spans="5:5" ht="15">
      <c r="E32657" s="22"/>
    </row>
    <row r="32658" spans="5:5" ht="15">
      <c r="E32658" s="22"/>
    </row>
    <row r="32659" spans="5:5" ht="15">
      <c r="E32659" s="22"/>
    </row>
    <row r="32660" spans="5:5" ht="15">
      <c r="E32660" s="22"/>
    </row>
    <row r="32661" spans="5:5" ht="15">
      <c r="E32661" s="22"/>
    </row>
    <row r="32662" spans="5:5" ht="15">
      <c r="E32662" s="22"/>
    </row>
    <row r="32663" spans="5:5" ht="15">
      <c r="E32663" s="22"/>
    </row>
    <row r="32664" spans="5:5" ht="15">
      <c r="E32664" s="22"/>
    </row>
    <row r="32665" spans="5:5" ht="15">
      <c r="E32665" s="22"/>
    </row>
    <row r="32666" spans="5:5" ht="15">
      <c r="E32666" s="22"/>
    </row>
    <row r="32667" spans="5:5" ht="15">
      <c r="E32667" s="22"/>
    </row>
    <row r="32668" spans="5:5" ht="15">
      <c r="E32668" s="22"/>
    </row>
    <row r="32669" spans="5:5" ht="15">
      <c r="E32669" s="22"/>
    </row>
    <row r="32670" spans="5:5" ht="15">
      <c r="E32670" s="22"/>
    </row>
    <row r="32671" spans="5:5" ht="15">
      <c r="E32671" s="22"/>
    </row>
    <row r="32672" spans="5:5" ht="15">
      <c r="E32672" s="22"/>
    </row>
    <row r="32673" spans="5:5" ht="15">
      <c r="E32673" s="22"/>
    </row>
    <row r="32674" spans="5:5" ht="15">
      <c r="E32674" s="22"/>
    </row>
    <row r="32675" spans="5:5" ht="15">
      <c r="E32675" s="22"/>
    </row>
    <row r="32676" spans="5:5" ht="15">
      <c r="E32676" s="22"/>
    </row>
    <row r="32677" spans="5:5" ht="15">
      <c r="E32677" s="22"/>
    </row>
    <row r="32678" spans="5:5" ht="15">
      <c r="E32678" s="22"/>
    </row>
    <row r="32679" spans="5:5" ht="15">
      <c r="E32679" s="22"/>
    </row>
    <row r="32680" spans="5:5" ht="15">
      <c r="E32680" s="22"/>
    </row>
    <row r="32681" spans="5:5" ht="15">
      <c r="E32681" s="22"/>
    </row>
    <row r="32682" spans="5:5" ht="15">
      <c r="E32682" s="22"/>
    </row>
    <row r="32683" spans="5:5" ht="15">
      <c r="E32683" s="22"/>
    </row>
    <row r="32684" spans="5:5" ht="15">
      <c r="E32684" s="22"/>
    </row>
    <row r="32685" spans="5:5" ht="15">
      <c r="E32685" s="22"/>
    </row>
    <row r="32686" spans="5:5" ht="15">
      <c r="E32686" s="22"/>
    </row>
    <row r="32687" spans="5:5" ht="15">
      <c r="E32687" s="22"/>
    </row>
    <row r="32688" spans="5:5" ht="15">
      <c r="E32688" s="22"/>
    </row>
    <row r="32689" spans="5:5" ht="15">
      <c r="E32689" s="22"/>
    </row>
    <row r="32690" spans="5:5" ht="15">
      <c r="E32690" s="22"/>
    </row>
    <row r="32691" spans="5:5" ht="15">
      <c r="E32691" s="22"/>
    </row>
    <row r="32692" spans="5:5" ht="15">
      <c r="E32692" s="22"/>
    </row>
    <row r="32693" spans="5:5" ht="15">
      <c r="E32693" s="22"/>
    </row>
    <row r="32694" spans="5:5" ht="15">
      <c r="E32694" s="22"/>
    </row>
    <row r="32695" spans="5:5" ht="15">
      <c r="E32695" s="22"/>
    </row>
    <row r="32696" spans="5:5" ht="15">
      <c r="E32696" s="22"/>
    </row>
    <row r="32697" spans="5:5" ht="15">
      <c r="E32697" s="22"/>
    </row>
    <row r="32698" spans="5:5" ht="15">
      <c r="E32698" s="22"/>
    </row>
    <row r="32699" spans="5:5" ht="15">
      <c r="E32699" s="22"/>
    </row>
    <row r="32700" spans="5:5" ht="15">
      <c r="E32700" s="22"/>
    </row>
    <row r="32701" spans="5:5" ht="15">
      <c r="E32701" s="22"/>
    </row>
    <row r="32702" spans="5:5" ht="15">
      <c r="E32702" s="22"/>
    </row>
    <row r="32703" spans="5:5" ht="15">
      <c r="E32703" s="22"/>
    </row>
    <row r="32704" spans="5:5" ht="15">
      <c r="E32704" s="22"/>
    </row>
    <row r="32705" spans="5:5" ht="15">
      <c r="E32705" s="22"/>
    </row>
    <row r="32706" spans="5:5" ht="15">
      <c r="E32706" s="22"/>
    </row>
    <row r="32707" spans="5:5" ht="15">
      <c r="E32707" s="22"/>
    </row>
    <row r="32708" spans="5:5" ht="15">
      <c r="E32708" s="22"/>
    </row>
    <row r="32709" spans="5:5" ht="15">
      <c r="E32709" s="22"/>
    </row>
    <row r="32710" spans="5:5" ht="15">
      <c r="E32710" s="22"/>
    </row>
    <row r="32711" spans="5:5" ht="15">
      <c r="E32711" s="22"/>
    </row>
    <row r="32712" spans="5:5" ht="15">
      <c r="E32712" s="22"/>
    </row>
    <row r="32713" spans="5:5" ht="15">
      <c r="E32713" s="22"/>
    </row>
    <row r="32714" spans="5:5" ht="15">
      <c r="E32714" s="22"/>
    </row>
    <row r="32715" spans="5:5" ht="15">
      <c r="E32715" s="22"/>
    </row>
    <row r="32716" spans="5:5" ht="15">
      <c r="E32716" s="22"/>
    </row>
    <row r="32717" spans="5:5" ht="15">
      <c r="E32717" s="22"/>
    </row>
    <row r="32718" spans="5:5" ht="15">
      <c r="E32718" s="22"/>
    </row>
    <row r="32719" spans="5:5" ht="15">
      <c r="E32719" s="22"/>
    </row>
    <row r="32720" spans="5:5" ht="15">
      <c r="E32720" s="22"/>
    </row>
    <row r="32721" spans="5:5" ht="15">
      <c r="E32721" s="22"/>
    </row>
    <row r="32722" spans="5:5" ht="15">
      <c r="E32722" s="22"/>
    </row>
    <row r="32723" spans="5:5" ht="15">
      <c r="E32723" s="22"/>
    </row>
    <row r="32724" spans="5:5" ht="15">
      <c r="E32724" s="22"/>
    </row>
    <row r="32725" spans="5:5" ht="15">
      <c r="E32725" s="22"/>
    </row>
    <row r="32726" spans="5:5" ht="15">
      <c r="E32726" s="22"/>
    </row>
    <row r="32727" spans="5:5" ht="15">
      <c r="E32727" s="22"/>
    </row>
    <row r="32728" spans="5:5" ht="15">
      <c r="E32728" s="22"/>
    </row>
    <row r="32729" spans="5:5" ht="15">
      <c r="E32729" s="22"/>
    </row>
    <row r="32730" spans="5:5" ht="15">
      <c r="E32730" s="22"/>
    </row>
    <row r="32731" spans="5:5" ht="15">
      <c r="E32731" s="22"/>
    </row>
    <row r="32732" spans="5:5" ht="15">
      <c r="E32732" s="22"/>
    </row>
    <row r="32733" spans="5:5" ht="15">
      <c r="E32733" s="22"/>
    </row>
    <row r="32734" spans="5:5" ht="15">
      <c r="E32734" s="22"/>
    </row>
    <row r="32735" spans="5:5" ht="15">
      <c r="E32735" s="22"/>
    </row>
    <row r="32736" spans="5:5" ht="15">
      <c r="E32736" s="22"/>
    </row>
    <row r="32737" spans="5:5" ht="15">
      <c r="E32737" s="22"/>
    </row>
    <row r="32738" spans="5:5" ht="15">
      <c r="E32738" s="22"/>
    </row>
    <row r="32739" spans="5:5" ht="15">
      <c r="E32739" s="22"/>
    </row>
    <row r="32740" spans="5:5" ht="15">
      <c r="E32740" s="22"/>
    </row>
    <row r="32741" spans="5:5" ht="15">
      <c r="E32741" s="22"/>
    </row>
    <row r="32742" spans="5:5" ht="15">
      <c r="E32742" s="22"/>
    </row>
    <row r="32743" spans="5:5" ht="15">
      <c r="E32743" s="22"/>
    </row>
    <row r="32744" spans="5:5" ht="15">
      <c r="E32744" s="22"/>
    </row>
    <row r="32745" spans="5:5" ht="15">
      <c r="E32745" s="22"/>
    </row>
    <row r="32746" spans="5:5" ht="15">
      <c r="E32746" s="22"/>
    </row>
    <row r="32747" spans="5:5" ht="15">
      <c r="E32747" s="22"/>
    </row>
    <row r="32748" spans="5:5" ht="15">
      <c r="E32748" s="22"/>
    </row>
    <row r="32749" spans="5:5" ht="15">
      <c r="E32749" s="22"/>
    </row>
    <row r="32750" spans="5:5" ht="15">
      <c r="E32750" s="22"/>
    </row>
    <row r="32751" spans="5:5" ht="15">
      <c r="E32751" s="22"/>
    </row>
    <row r="32752" spans="5:5" ht="15">
      <c r="E32752" s="22"/>
    </row>
    <row r="32753" spans="5:5" ht="15">
      <c r="E32753" s="22"/>
    </row>
    <row r="32754" spans="5:5" ht="15">
      <c r="E32754" s="22"/>
    </row>
    <row r="32755" spans="5:5" ht="15">
      <c r="E32755" s="22"/>
    </row>
    <row r="32756" spans="5:5" ht="15">
      <c r="E32756" s="22"/>
    </row>
    <row r="32757" spans="5:5" ht="15">
      <c r="E32757" s="22"/>
    </row>
    <row r="32758" spans="5:5" ht="15">
      <c r="E32758" s="22"/>
    </row>
    <row r="32759" spans="5:5" ht="15">
      <c r="E32759" s="22"/>
    </row>
    <row r="32760" spans="5:5" ht="15">
      <c r="E32760" s="22"/>
    </row>
    <row r="32761" spans="5:5" ht="15">
      <c r="E32761" s="22"/>
    </row>
    <row r="32762" spans="5:5" ht="15">
      <c r="E32762" s="22"/>
    </row>
    <row r="32763" spans="5:5" ht="15">
      <c r="E32763" s="22"/>
    </row>
    <row r="32764" spans="5:5" ht="15">
      <c r="E32764" s="22"/>
    </row>
    <row r="32765" spans="5:5" ht="15">
      <c r="E32765" s="22"/>
    </row>
    <row r="32766" spans="5:5" ht="15">
      <c r="E32766" s="22"/>
    </row>
    <row r="32767" spans="5:5" ht="15">
      <c r="E32767" s="22"/>
    </row>
    <row r="32768" spans="5:5" ht="15">
      <c r="E32768" s="22"/>
    </row>
    <row r="32769" spans="5:5" ht="15">
      <c r="E32769" s="22"/>
    </row>
    <row r="32770" spans="5:5" ht="15">
      <c r="E32770" s="22"/>
    </row>
    <row r="32771" spans="5:5" ht="15">
      <c r="E32771" s="22"/>
    </row>
    <row r="32772" spans="5:5" ht="15">
      <c r="E32772" s="22"/>
    </row>
    <row r="32773" spans="5:5" ht="15">
      <c r="E32773" s="22"/>
    </row>
    <row r="32774" spans="5:5" ht="15">
      <c r="E32774" s="22"/>
    </row>
    <row r="32775" spans="5:5" ht="15">
      <c r="E32775" s="22"/>
    </row>
    <row r="32776" spans="5:5" ht="15">
      <c r="E32776" s="22"/>
    </row>
    <row r="32777" spans="5:5" ht="15">
      <c r="E32777" s="22"/>
    </row>
    <row r="32778" spans="5:5" ht="15">
      <c r="E32778" s="22"/>
    </row>
    <row r="32779" spans="5:5" ht="15">
      <c r="E32779" s="22"/>
    </row>
    <row r="32780" spans="5:5" ht="15">
      <c r="E32780" s="22"/>
    </row>
    <row r="32781" spans="5:5" ht="15">
      <c r="E32781" s="22"/>
    </row>
    <row r="32782" spans="5:5" ht="15">
      <c r="E32782" s="22"/>
    </row>
    <row r="32783" spans="5:5" ht="15">
      <c r="E32783" s="22"/>
    </row>
    <row r="32784" spans="5:5" ht="15">
      <c r="E32784" s="22"/>
    </row>
    <row r="32785" spans="5:5" ht="15">
      <c r="E32785" s="22"/>
    </row>
    <row r="32786" spans="5:5" ht="15">
      <c r="E32786" s="22"/>
    </row>
    <row r="32787" spans="5:5" ht="15">
      <c r="E32787" s="22"/>
    </row>
    <row r="32788" spans="5:5" ht="15">
      <c r="E32788" s="22"/>
    </row>
    <row r="32789" spans="5:5" ht="15">
      <c r="E32789" s="22"/>
    </row>
    <row r="32790" spans="5:5" ht="15">
      <c r="E32790" s="22"/>
    </row>
    <row r="32791" spans="5:5" ht="15">
      <c r="E32791" s="22"/>
    </row>
    <row r="32792" spans="5:5" ht="15">
      <c r="E32792" s="22"/>
    </row>
    <row r="32793" spans="5:5" ht="15">
      <c r="E32793" s="22"/>
    </row>
    <row r="32794" spans="5:5" ht="15">
      <c r="E32794" s="22"/>
    </row>
    <row r="32795" spans="5:5" ht="15">
      <c r="E32795" s="22"/>
    </row>
    <row r="32796" spans="5:5" ht="15">
      <c r="E32796" s="22"/>
    </row>
    <row r="32797" spans="5:5" ht="15">
      <c r="E32797" s="22"/>
    </row>
    <row r="32798" spans="5:5" ht="15">
      <c r="E32798" s="22"/>
    </row>
    <row r="32799" spans="5:5" ht="15">
      <c r="E32799" s="22"/>
    </row>
    <row r="32800" spans="5:5" ht="15">
      <c r="E32800" s="22"/>
    </row>
    <row r="32801" spans="5:5" ht="15">
      <c r="E32801" s="22"/>
    </row>
    <row r="32802" spans="5:5" ht="15">
      <c r="E32802" s="22"/>
    </row>
    <row r="32803" spans="5:5" ht="15">
      <c r="E32803" s="22"/>
    </row>
    <row r="32804" spans="5:5" ht="15">
      <c r="E32804" s="22"/>
    </row>
    <row r="32805" spans="5:5" ht="15">
      <c r="E32805" s="22"/>
    </row>
    <row r="32806" spans="5:5" ht="15">
      <c r="E32806" s="22"/>
    </row>
    <row r="32807" spans="5:5" ht="15">
      <c r="E32807" s="22"/>
    </row>
    <row r="32808" spans="5:5" ht="15">
      <c r="E32808" s="22"/>
    </row>
    <row r="32809" spans="5:5" ht="15">
      <c r="E32809" s="22"/>
    </row>
    <row r="32810" spans="5:5" ht="15">
      <c r="E32810" s="22"/>
    </row>
    <row r="32811" spans="5:5" ht="15">
      <c r="E32811" s="22"/>
    </row>
    <row r="32812" spans="5:5" ht="15">
      <c r="E32812" s="22"/>
    </row>
    <row r="32813" spans="5:5" ht="15">
      <c r="E32813" s="22"/>
    </row>
    <row r="32814" spans="5:5" ht="15">
      <c r="E32814" s="22"/>
    </row>
    <row r="32815" spans="5:5" ht="15">
      <c r="E32815" s="22"/>
    </row>
    <row r="32816" spans="5:5" ht="15">
      <c r="E32816" s="22"/>
    </row>
    <row r="32817" spans="5:5" ht="15">
      <c r="E32817" s="22"/>
    </row>
    <row r="32818" spans="5:5" ht="15">
      <c r="E32818" s="22"/>
    </row>
    <row r="32819" spans="5:5" ht="15">
      <c r="E32819" s="22"/>
    </row>
    <row r="32820" spans="5:5" ht="15">
      <c r="E32820" s="22"/>
    </row>
    <row r="32821" spans="5:5" ht="15">
      <c r="E32821" s="22"/>
    </row>
    <row r="32822" spans="5:5" ht="15">
      <c r="E32822" s="22"/>
    </row>
    <row r="32823" spans="5:5" ht="15">
      <c r="E32823" s="22"/>
    </row>
    <row r="32824" spans="5:5" ht="15">
      <c r="E32824" s="22"/>
    </row>
    <row r="32825" spans="5:5" ht="15">
      <c r="E32825" s="22"/>
    </row>
    <row r="32826" spans="5:5" ht="15">
      <c r="E32826" s="22"/>
    </row>
    <row r="32827" spans="5:5" ht="15">
      <c r="E32827" s="22"/>
    </row>
    <row r="32828" spans="5:5" ht="15">
      <c r="E32828" s="22"/>
    </row>
    <row r="32829" spans="5:5" ht="15">
      <c r="E32829" s="22"/>
    </row>
    <row r="32830" spans="5:5" ht="15">
      <c r="E32830" s="22"/>
    </row>
    <row r="32831" spans="5:5" ht="15">
      <c r="E32831" s="22"/>
    </row>
    <row r="32832" spans="5:5" ht="15">
      <c r="E32832" s="22"/>
    </row>
    <row r="32833" spans="5:5" ht="15">
      <c r="E32833" s="22"/>
    </row>
    <row r="32834" spans="5:5" ht="15">
      <c r="E32834" s="22"/>
    </row>
    <row r="32835" spans="5:5" ht="15">
      <c r="E32835" s="22"/>
    </row>
    <row r="32836" spans="5:5" ht="15">
      <c r="E32836" s="22"/>
    </row>
    <row r="32837" spans="5:5" ht="15">
      <c r="E32837" s="22"/>
    </row>
    <row r="32838" spans="5:5" ht="15">
      <c r="E32838" s="22"/>
    </row>
    <row r="32839" spans="5:5" ht="15">
      <c r="E32839" s="22"/>
    </row>
    <row r="32840" spans="5:5" ht="15">
      <c r="E32840" s="22"/>
    </row>
    <row r="32841" spans="5:5" ht="15">
      <c r="E32841" s="22"/>
    </row>
    <row r="32842" spans="5:5" ht="15">
      <c r="E32842" s="22"/>
    </row>
    <row r="32843" spans="5:5" ht="15">
      <c r="E32843" s="22"/>
    </row>
    <row r="32844" spans="5:5" ht="15">
      <c r="E32844" s="22"/>
    </row>
    <row r="32845" spans="5:5" ht="15">
      <c r="E32845" s="22"/>
    </row>
    <row r="32846" spans="5:5" ht="15">
      <c r="E32846" s="22"/>
    </row>
    <row r="32847" spans="5:5" ht="15">
      <c r="E32847" s="22"/>
    </row>
    <row r="32848" spans="5:5" ht="15">
      <c r="E32848" s="22"/>
    </row>
    <row r="32849" spans="5:5" ht="15">
      <c r="E32849" s="22"/>
    </row>
    <row r="32850" spans="5:5" ht="15">
      <c r="E32850" s="22"/>
    </row>
    <row r="32851" spans="5:5" ht="15">
      <c r="E32851" s="22"/>
    </row>
    <row r="32852" spans="5:5" ht="15">
      <c r="E32852" s="22"/>
    </row>
    <row r="32853" spans="5:5" ht="15">
      <c r="E32853" s="22"/>
    </row>
    <row r="32854" spans="5:5" ht="15">
      <c r="E32854" s="22"/>
    </row>
    <row r="32855" spans="5:5" ht="15">
      <c r="E32855" s="22"/>
    </row>
    <row r="32856" spans="5:5" ht="15">
      <c r="E32856" s="22"/>
    </row>
    <row r="32857" spans="5:5" ht="15">
      <c r="E32857" s="22"/>
    </row>
    <row r="32858" spans="5:5" ht="15">
      <c r="E32858" s="22"/>
    </row>
    <row r="32859" spans="5:5" ht="15">
      <c r="E32859" s="22"/>
    </row>
    <row r="32860" spans="5:5" ht="15">
      <c r="E32860" s="22"/>
    </row>
    <row r="32861" spans="5:5" ht="15">
      <c r="E32861" s="22"/>
    </row>
    <row r="32862" spans="5:5" ht="15">
      <c r="E32862" s="22"/>
    </row>
    <row r="32863" spans="5:5" ht="15">
      <c r="E32863" s="22"/>
    </row>
    <row r="32864" spans="5:5" ht="15">
      <c r="E32864" s="22"/>
    </row>
    <row r="32865" spans="5:5" ht="15">
      <c r="E32865" s="22"/>
    </row>
    <row r="32866" spans="5:5" ht="15">
      <c r="E32866" s="22"/>
    </row>
    <row r="32867" spans="5:5" ht="15">
      <c r="E32867" s="22"/>
    </row>
    <row r="32868" spans="5:5" ht="15">
      <c r="E32868" s="22"/>
    </row>
    <row r="32869" spans="5:5" ht="15">
      <c r="E32869" s="22"/>
    </row>
    <row r="32870" spans="5:5" ht="15">
      <c r="E32870" s="22"/>
    </row>
    <row r="32871" spans="5:5" ht="15">
      <c r="E32871" s="22"/>
    </row>
    <row r="32872" spans="5:5" ht="15">
      <c r="E32872" s="22"/>
    </row>
    <row r="32873" spans="5:5" ht="15">
      <c r="E32873" s="22"/>
    </row>
    <row r="32874" spans="5:5" ht="15">
      <c r="E32874" s="22"/>
    </row>
    <row r="32875" spans="5:5" ht="15">
      <c r="E32875" s="22"/>
    </row>
    <row r="32876" spans="5:5" ht="15">
      <c r="E32876" s="22"/>
    </row>
    <row r="32877" spans="5:5" ht="15">
      <c r="E32877" s="22"/>
    </row>
    <row r="32878" spans="5:5" ht="15">
      <c r="E32878" s="22"/>
    </row>
    <row r="32879" spans="5:5" ht="15">
      <c r="E32879" s="22"/>
    </row>
    <row r="32880" spans="5:5" ht="15">
      <c r="E32880" s="22"/>
    </row>
    <row r="32881" spans="5:5" ht="15">
      <c r="E32881" s="22"/>
    </row>
    <row r="32882" spans="5:5" ht="15">
      <c r="E32882" s="22"/>
    </row>
    <row r="32883" spans="5:5" ht="15">
      <c r="E32883" s="22"/>
    </row>
    <row r="32884" spans="5:5" ht="15">
      <c r="E32884" s="22"/>
    </row>
    <row r="32885" spans="5:5" ht="15">
      <c r="E32885" s="22"/>
    </row>
    <row r="32886" spans="5:5" ht="15">
      <c r="E32886" s="22"/>
    </row>
    <row r="32887" spans="5:5" ht="15">
      <c r="E32887" s="22"/>
    </row>
    <row r="32888" spans="5:5" ht="15">
      <c r="E32888" s="22"/>
    </row>
    <row r="32889" spans="5:5" ht="15">
      <c r="E32889" s="22"/>
    </row>
    <row r="32890" spans="5:5" ht="15">
      <c r="E32890" s="22"/>
    </row>
    <row r="32891" spans="5:5" ht="15">
      <c r="E32891" s="22"/>
    </row>
    <row r="32892" spans="5:5" ht="15">
      <c r="E32892" s="22"/>
    </row>
    <row r="32893" spans="5:5" ht="15">
      <c r="E32893" s="22"/>
    </row>
    <row r="32894" spans="5:5" ht="15">
      <c r="E32894" s="22"/>
    </row>
    <row r="32895" spans="5:5" ht="15">
      <c r="E32895" s="22"/>
    </row>
    <row r="32896" spans="5:5" ht="15">
      <c r="E32896" s="22"/>
    </row>
    <row r="32897" spans="5:5" ht="15">
      <c r="E32897" s="22"/>
    </row>
    <row r="32898" spans="5:5" ht="15">
      <c r="E32898" s="22"/>
    </row>
    <row r="32899" spans="5:5" ht="15">
      <c r="E32899" s="22"/>
    </row>
    <row r="32900" spans="5:5" ht="15">
      <c r="E32900" s="22"/>
    </row>
    <row r="32901" spans="5:5" ht="15">
      <c r="E32901" s="22"/>
    </row>
    <row r="32902" spans="5:5" ht="15">
      <c r="E32902" s="22"/>
    </row>
    <row r="32903" spans="5:5" ht="15">
      <c r="E32903" s="22"/>
    </row>
    <row r="32904" spans="5:5" ht="15">
      <c r="E32904" s="22"/>
    </row>
    <row r="32905" spans="5:5" ht="15">
      <c r="E32905" s="22"/>
    </row>
    <row r="32906" spans="5:5" ht="15">
      <c r="E32906" s="22"/>
    </row>
    <row r="32907" spans="5:5" ht="15">
      <c r="E32907" s="22"/>
    </row>
    <row r="32908" spans="5:5" ht="15">
      <c r="E32908" s="22"/>
    </row>
    <row r="32909" spans="5:5" ht="15">
      <c r="E32909" s="22"/>
    </row>
    <row r="32910" spans="5:5" ht="15">
      <c r="E32910" s="22"/>
    </row>
    <row r="32911" spans="5:5" ht="15">
      <c r="E32911" s="22"/>
    </row>
    <row r="32912" spans="5:5" ht="15">
      <c r="E32912" s="22"/>
    </row>
    <row r="32913" spans="5:5" ht="15">
      <c r="E32913" s="22"/>
    </row>
    <row r="32914" spans="5:5" ht="15">
      <c r="E32914" s="22"/>
    </row>
    <row r="32915" spans="5:5" ht="15">
      <c r="E32915" s="22"/>
    </row>
    <row r="32916" spans="5:5" ht="15">
      <c r="E32916" s="22"/>
    </row>
    <row r="32917" spans="5:5" ht="15">
      <c r="E32917" s="22"/>
    </row>
    <row r="32918" spans="5:5" ht="15">
      <c r="E32918" s="22"/>
    </row>
    <row r="32919" spans="5:5" ht="15">
      <c r="E32919" s="22"/>
    </row>
    <row r="32920" spans="5:5" ht="15">
      <c r="E32920" s="22"/>
    </row>
    <row r="32921" spans="5:5" ht="15">
      <c r="E32921" s="22"/>
    </row>
    <row r="32922" spans="5:5" ht="15">
      <c r="E32922" s="22"/>
    </row>
    <row r="32923" spans="5:5" ht="15">
      <c r="E32923" s="22"/>
    </row>
    <row r="32924" spans="5:5" ht="15">
      <c r="E32924" s="22"/>
    </row>
    <row r="32925" spans="5:5" ht="15">
      <c r="E32925" s="22"/>
    </row>
    <row r="32926" spans="5:5" ht="15">
      <c r="E32926" s="22"/>
    </row>
    <row r="32927" spans="5:5" ht="15">
      <c r="E32927" s="22"/>
    </row>
    <row r="32928" spans="5:5" ht="15">
      <c r="E32928" s="22"/>
    </row>
    <row r="32929" spans="5:5" ht="15">
      <c r="E32929" s="22"/>
    </row>
    <row r="32930" spans="5:5" ht="15">
      <c r="E32930" s="22"/>
    </row>
    <row r="32931" spans="5:5" ht="15">
      <c r="E32931" s="22"/>
    </row>
    <row r="32932" spans="5:5" ht="15">
      <c r="E32932" s="22"/>
    </row>
    <row r="32933" spans="5:5" ht="15">
      <c r="E32933" s="22"/>
    </row>
    <row r="32934" spans="5:5" ht="15">
      <c r="E32934" s="22"/>
    </row>
    <row r="32935" spans="5:5" ht="15">
      <c r="E32935" s="22"/>
    </row>
    <row r="32936" spans="5:5" ht="15">
      <c r="E32936" s="22"/>
    </row>
    <row r="32937" spans="5:5" ht="15">
      <c r="E32937" s="22"/>
    </row>
    <row r="32938" spans="5:5" ht="15">
      <c r="E32938" s="22"/>
    </row>
    <row r="32939" spans="5:5" ht="15">
      <c r="E32939" s="22"/>
    </row>
    <row r="32940" spans="5:5" ht="15">
      <c r="E32940" s="22"/>
    </row>
    <row r="32941" spans="5:5" ht="15">
      <c r="E32941" s="22"/>
    </row>
    <row r="32942" spans="5:5" ht="15">
      <c r="E32942" s="22"/>
    </row>
    <row r="32943" spans="5:5" ht="15">
      <c r="E32943" s="22"/>
    </row>
    <row r="32944" spans="5:5" ht="15">
      <c r="E32944" s="22"/>
    </row>
    <row r="32945" spans="5:5" ht="15">
      <c r="E32945" s="22"/>
    </row>
    <row r="32946" spans="5:5" ht="15">
      <c r="E32946" s="22"/>
    </row>
    <row r="32947" spans="5:5" ht="15">
      <c r="E32947" s="22"/>
    </row>
    <row r="32948" spans="5:5" ht="15">
      <c r="E32948" s="22"/>
    </row>
    <row r="32949" spans="5:5" ht="15">
      <c r="E32949" s="22"/>
    </row>
    <row r="32950" spans="5:5" ht="15">
      <c r="E32950" s="22"/>
    </row>
    <row r="32951" spans="5:5" ht="15">
      <c r="E32951" s="22"/>
    </row>
    <row r="32952" spans="5:5" ht="15">
      <c r="E32952" s="22"/>
    </row>
    <row r="32953" spans="5:5" ht="15">
      <c r="E32953" s="22"/>
    </row>
    <row r="32954" spans="5:5" ht="15">
      <c r="E32954" s="22"/>
    </row>
    <row r="32955" spans="5:5" ht="15">
      <c r="E32955" s="22"/>
    </row>
    <row r="32956" spans="5:5" ht="15">
      <c r="E32956" s="22"/>
    </row>
    <row r="32957" spans="5:5" ht="15">
      <c r="E32957" s="22"/>
    </row>
    <row r="32958" spans="5:5" ht="15">
      <c r="E32958" s="22"/>
    </row>
    <row r="32959" spans="5:5" ht="15">
      <c r="E32959" s="22"/>
    </row>
    <row r="32960" spans="5:5" ht="15">
      <c r="E32960" s="22"/>
    </row>
    <row r="32961" spans="5:5" ht="15">
      <c r="E32961" s="22"/>
    </row>
    <row r="32962" spans="5:5" ht="15">
      <c r="E32962" s="22"/>
    </row>
    <row r="32963" spans="5:5" ht="15">
      <c r="E32963" s="22"/>
    </row>
    <row r="32964" spans="5:5" ht="15">
      <c r="E32964" s="22"/>
    </row>
    <row r="32965" spans="5:5" ht="15">
      <c r="E32965" s="22"/>
    </row>
    <row r="32966" spans="5:5" ht="15">
      <c r="E32966" s="22"/>
    </row>
    <row r="32967" spans="5:5" ht="15">
      <c r="E32967" s="22"/>
    </row>
    <row r="32968" spans="5:5" ht="15">
      <c r="E32968" s="22"/>
    </row>
    <row r="32969" spans="5:5" ht="15">
      <c r="E32969" s="22"/>
    </row>
    <row r="32970" spans="5:5" ht="15">
      <c r="E32970" s="22"/>
    </row>
    <row r="32971" spans="5:5" ht="15">
      <c r="E32971" s="22"/>
    </row>
    <row r="32972" spans="5:5" ht="15">
      <c r="E32972" s="22"/>
    </row>
    <row r="32973" spans="5:5" ht="15">
      <c r="E32973" s="22"/>
    </row>
    <row r="32974" spans="5:5" ht="15">
      <c r="E32974" s="22"/>
    </row>
    <row r="32975" spans="5:5" ht="15">
      <c r="E32975" s="22"/>
    </row>
    <row r="32976" spans="5:5" ht="15">
      <c r="E32976" s="22"/>
    </row>
    <row r="32977" spans="5:5" ht="15">
      <c r="E32977" s="22"/>
    </row>
    <row r="32978" spans="5:5" ht="15">
      <c r="E32978" s="22"/>
    </row>
    <row r="32979" spans="5:5" ht="15">
      <c r="E32979" s="22"/>
    </row>
    <row r="32980" spans="5:5" ht="15">
      <c r="E32980" s="22"/>
    </row>
    <row r="32981" spans="5:5" ht="15">
      <c r="E32981" s="22"/>
    </row>
    <row r="32982" spans="5:5" ht="15">
      <c r="E32982" s="22"/>
    </row>
    <row r="32983" spans="5:5" ht="15">
      <c r="E32983" s="22"/>
    </row>
    <row r="32984" spans="5:5" ht="15">
      <c r="E32984" s="22"/>
    </row>
    <row r="32985" spans="5:5" ht="15">
      <c r="E32985" s="22"/>
    </row>
    <row r="32986" spans="5:5" ht="15">
      <c r="E32986" s="22"/>
    </row>
    <row r="32987" spans="5:5" ht="15">
      <c r="E32987" s="22"/>
    </row>
    <row r="32988" spans="5:5" ht="15">
      <c r="E32988" s="22"/>
    </row>
    <row r="32989" spans="5:5" ht="15">
      <c r="E32989" s="22"/>
    </row>
    <row r="32990" spans="5:5" ht="15">
      <c r="E32990" s="22"/>
    </row>
    <row r="32991" spans="5:5" ht="15">
      <c r="E32991" s="22"/>
    </row>
    <row r="32992" spans="5:5" ht="15">
      <c r="E32992" s="22"/>
    </row>
    <row r="32993" spans="5:5" ht="15">
      <c r="E32993" s="22"/>
    </row>
    <row r="32994" spans="5:5" ht="15">
      <c r="E32994" s="22"/>
    </row>
    <row r="32995" spans="5:5" ht="15">
      <c r="E32995" s="22"/>
    </row>
    <row r="32996" spans="5:5" ht="15">
      <c r="E32996" s="22"/>
    </row>
    <row r="32997" spans="5:5" ht="15">
      <c r="E32997" s="22"/>
    </row>
    <row r="32998" spans="5:5" ht="15">
      <c r="E32998" s="22"/>
    </row>
    <row r="32999" spans="5:5" ht="15">
      <c r="E32999" s="22"/>
    </row>
    <row r="33000" spans="5:5" ht="15">
      <c r="E33000" s="22"/>
    </row>
    <row r="33001" spans="5:5" ht="15">
      <c r="E33001" s="22"/>
    </row>
    <row r="33002" spans="5:5" ht="15">
      <c r="E33002" s="22"/>
    </row>
    <row r="33003" spans="5:5" ht="15">
      <c r="E33003" s="22"/>
    </row>
    <row r="33004" spans="5:5" ht="15">
      <c r="E33004" s="22"/>
    </row>
    <row r="33005" spans="5:5" ht="15">
      <c r="E33005" s="22"/>
    </row>
    <row r="33006" spans="5:5" ht="15">
      <c r="E33006" s="22"/>
    </row>
    <row r="33007" spans="5:5" ht="15">
      <c r="E33007" s="22"/>
    </row>
    <row r="33008" spans="5:5" ht="15">
      <c r="E33008" s="22"/>
    </row>
    <row r="33009" spans="5:5" ht="15">
      <c r="E33009" s="22"/>
    </row>
    <row r="33010" spans="5:5" ht="15">
      <c r="E33010" s="22"/>
    </row>
    <row r="33011" spans="5:5" ht="15">
      <c r="E33011" s="22"/>
    </row>
    <row r="33012" spans="5:5" ht="15">
      <c r="E33012" s="22"/>
    </row>
    <row r="33013" spans="5:5" ht="15">
      <c r="E33013" s="22"/>
    </row>
    <row r="33014" spans="5:5" ht="15">
      <c r="E33014" s="22"/>
    </row>
    <row r="33015" spans="5:5" ht="15">
      <c r="E33015" s="22"/>
    </row>
    <row r="33016" spans="5:5" ht="15">
      <c r="E33016" s="22"/>
    </row>
    <row r="33017" spans="5:5" ht="15">
      <c r="E33017" s="22"/>
    </row>
    <row r="33018" spans="5:5" ht="15">
      <c r="E33018" s="22"/>
    </row>
    <row r="33019" spans="5:5" ht="15">
      <c r="E33019" s="22"/>
    </row>
    <row r="33020" spans="5:5" ht="15">
      <c r="E33020" s="22"/>
    </row>
    <row r="33021" spans="5:5" ht="15">
      <c r="E33021" s="22"/>
    </row>
    <row r="33022" spans="5:5" ht="15">
      <c r="E33022" s="22"/>
    </row>
    <row r="33023" spans="5:5" ht="15">
      <c r="E33023" s="22"/>
    </row>
    <row r="33024" spans="5:5" ht="15">
      <c r="E33024" s="22"/>
    </row>
    <row r="33025" spans="5:5" ht="15">
      <c r="E33025" s="22"/>
    </row>
    <row r="33026" spans="5:5" ht="15">
      <c r="E33026" s="22"/>
    </row>
    <row r="33027" spans="5:5" ht="15">
      <c r="E33027" s="22"/>
    </row>
    <row r="33028" spans="5:5" ht="15">
      <c r="E33028" s="22"/>
    </row>
    <row r="33029" spans="5:5" ht="15">
      <c r="E33029" s="22"/>
    </row>
    <row r="33030" spans="5:5" ht="15">
      <c r="E33030" s="22"/>
    </row>
    <row r="33031" spans="5:5" ht="15">
      <c r="E33031" s="22"/>
    </row>
    <row r="33032" spans="5:5" ht="15">
      <c r="E33032" s="22"/>
    </row>
    <row r="33033" spans="5:5" ht="15">
      <c r="E33033" s="22"/>
    </row>
    <row r="33034" spans="5:5" ht="15">
      <c r="E33034" s="22"/>
    </row>
    <row r="33035" spans="5:5" ht="15">
      <c r="E33035" s="22"/>
    </row>
    <row r="33036" spans="5:5" ht="15">
      <c r="E33036" s="22"/>
    </row>
    <row r="33037" spans="5:5" ht="15">
      <c r="E33037" s="22"/>
    </row>
    <row r="33038" spans="5:5" ht="15">
      <c r="E33038" s="22"/>
    </row>
    <row r="33039" spans="5:5" ht="15">
      <c r="E33039" s="22"/>
    </row>
    <row r="33040" spans="5:5" ht="15">
      <c r="E33040" s="22"/>
    </row>
    <row r="33041" spans="5:5" ht="15">
      <c r="E33041" s="22"/>
    </row>
    <row r="33042" spans="5:5" ht="15">
      <c r="E33042" s="22"/>
    </row>
    <row r="33043" spans="5:5" ht="15">
      <c r="E33043" s="22"/>
    </row>
    <row r="33044" spans="5:5" ht="15">
      <c r="E33044" s="22"/>
    </row>
    <row r="33045" spans="5:5" ht="15">
      <c r="E33045" s="22"/>
    </row>
    <row r="33046" spans="5:5" ht="15">
      <c r="E33046" s="22"/>
    </row>
    <row r="33047" spans="5:5" ht="15">
      <c r="E33047" s="22"/>
    </row>
    <row r="33048" spans="5:5" ht="15">
      <c r="E33048" s="22"/>
    </row>
    <row r="33049" spans="5:5" ht="15">
      <c r="E33049" s="22"/>
    </row>
    <row r="33050" spans="5:5" ht="15">
      <c r="E33050" s="22"/>
    </row>
    <row r="33051" spans="5:5" ht="15">
      <c r="E33051" s="22"/>
    </row>
    <row r="33052" spans="5:5" ht="15">
      <c r="E33052" s="22"/>
    </row>
    <row r="33053" spans="5:5" ht="15">
      <c r="E33053" s="22"/>
    </row>
    <row r="33054" spans="5:5" ht="15">
      <c r="E33054" s="22"/>
    </row>
    <row r="33055" spans="5:5" ht="15">
      <c r="E33055" s="22"/>
    </row>
    <row r="33056" spans="5:5" ht="15">
      <c r="E33056" s="22"/>
    </row>
    <row r="33057" spans="5:5" ht="15">
      <c r="E33057" s="22"/>
    </row>
    <row r="33058" spans="5:5" ht="15">
      <c r="E33058" s="22"/>
    </row>
    <row r="33059" spans="5:5" ht="15">
      <c r="E33059" s="22"/>
    </row>
    <row r="33060" spans="5:5" ht="15">
      <c r="E33060" s="22"/>
    </row>
    <row r="33061" spans="5:5" ht="15">
      <c r="E33061" s="22"/>
    </row>
    <row r="33062" spans="5:5" ht="15">
      <c r="E33062" s="22"/>
    </row>
    <row r="33063" spans="5:5" ht="15">
      <c r="E33063" s="22"/>
    </row>
    <row r="33064" spans="5:5" ht="15">
      <c r="E33064" s="22"/>
    </row>
    <row r="33065" spans="5:5" ht="15">
      <c r="E33065" s="22"/>
    </row>
    <row r="33066" spans="5:5" ht="15">
      <c r="E33066" s="22"/>
    </row>
    <row r="33067" spans="5:5" ht="15">
      <c r="E33067" s="22"/>
    </row>
    <row r="33068" spans="5:5" ht="15">
      <c r="E33068" s="22"/>
    </row>
    <row r="33069" spans="5:5" ht="15">
      <c r="E33069" s="22"/>
    </row>
    <row r="33070" spans="5:5" ht="15">
      <c r="E33070" s="22"/>
    </row>
    <row r="33071" spans="5:5" ht="15">
      <c r="E33071" s="22"/>
    </row>
    <row r="33072" spans="5:5" ht="15">
      <c r="E33072" s="22"/>
    </row>
    <row r="33073" spans="5:5" ht="15">
      <c r="E33073" s="22"/>
    </row>
    <row r="33074" spans="5:5" ht="15">
      <c r="E33074" s="22"/>
    </row>
    <row r="33075" spans="5:5" ht="15">
      <c r="E33075" s="22"/>
    </row>
    <row r="33076" spans="5:5" ht="15">
      <c r="E33076" s="22"/>
    </row>
    <row r="33077" spans="5:5" ht="15">
      <c r="E33077" s="22"/>
    </row>
    <row r="33078" spans="5:5" ht="15">
      <c r="E33078" s="22"/>
    </row>
    <row r="33079" spans="5:5" ht="15">
      <c r="E33079" s="22"/>
    </row>
    <row r="33080" spans="5:5" ht="15">
      <c r="E33080" s="22"/>
    </row>
    <row r="33081" spans="5:5" ht="15">
      <c r="E33081" s="22"/>
    </row>
    <row r="33082" spans="5:5" ht="15">
      <c r="E33082" s="22"/>
    </row>
    <row r="33083" spans="5:5" ht="15">
      <c r="E33083" s="22"/>
    </row>
    <row r="33084" spans="5:5" ht="15">
      <c r="E33084" s="22"/>
    </row>
    <row r="33085" spans="5:5" ht="15">
      <c r="E33085" s="22"/>
    </row>
    <row r="33086" spans="5:5" ht="15">
      <c r="E33086" s="22"/>
    </row>
    <row r="33087" spans="5:5" ht="15">
      <c r="E33087" s="22"/>
    </row>
    <row r="33088" spans="5:5" ht="15">
      <c r="E33088" s="22"/>
    </row>
    <row r="33089" spans="5:5" ht="15">
      <c r="E33089" s="22"/>
    </row>
    <row r="33090" spans="5:5" ht="15">
      <c r="E33090" s="22"/>
    </row>
    <row r="33091" spans="5:5" ht="15">
      <c r="E33091" s="22"/>
    </row>
    <row r="33092" spans="5:5" ht="15">
      <c r="E33092" s="22"/>
    </row>
    <row r="33093" spans="5:5" ht="15">
      <c r="E33093" s="22"/>
    </row>
    <row r="33094" spans="5:5" ht="15">
      <c r="E33094" s="22"/>
    </row>
    <row r="33095" spans="5:5" ht="15">
      <c r="E33095" s="22"/>
    </row>
    <row r="33096" spans="5:5" ht="15">
      <c r="E33096" s="22"/>
    </row>
    <row r="33097" spans="5:5" ht="15">
      <c r="E33097" s="22"/>
    </row>
    <row r="33098" spans="5:5" ht="15">
      <c r="E33098" s="22"/>
    </row>
    <row r="33099" spans="5:5" ht="15">
      <c r="E33099" s="22"/>
    </row>
    <row r="33100" spans="5:5" ht="15">
      <c r="E33100" s="22"/>
    </row>
    <row r="33101" spans="5:5" ht="15">
      <c r="E33101" s="22"/>
    </row>
    <row r="33102" spans="5:5" ht="15">
      <c r="E33102" s="22"/>
    </row>
    <row r="33103" spans="5:5" ht="15">
      <c r="E33103" s="22"/>
    </row>
    <row r="33104" spans="5:5" ht="15">
      <c r="E33104" s="22"/>
    </row>
    <row r="33105" spans="5:5" ht="15">
      <c r="E33105" s="22"/>
    </row>
    <row r="33106" spans="5:5" ht="15">
      <c r="E33106" s="22"/>
    </row>
    <row r="33107" spans="5:5" ht="15">
      <c r="E33107" s="22"/>
    </row>
    <row r="33108" spans="5:5" ht="15">
      <c r="E33108" s="22"/>
    </row>
    <row r="33109" spans="5:5" ht="15">
      <c r="E33109" s="22"/>
    </row>
    <row r="33110" spans="5:5" ht="15">
      <c r="E33110" s="22"/>
    </row>
    <row r="33111" spans="5:5" ht="15">
      <c r="E33111" s="22"/>
    </row>
    <row r="33112" spans="5:5" ht="15">
      <c r="E33112" s="22"/>
    </row>
    <row r="33113" spans="5:5" ht="15">
      <c r="E33113" s="22"/>
    </row>
    <row r="33114" spans="5:5" ht="15">
      <c r="E33114" s="22"/>
    </row>
    <row r="33115" spans="5:5" ht="15">
      <c r="E33115" s="22"/>
    </row>
    <row r="33116" spans="5:5" ht="15">
      <c r="E33116" s="22"/>
    </row>
    <row r="33117" spans="5:5" ht="15">
      <c r="E33117" s="22"/>
    </row>
    <row r="33118" spans="5:5" ht="15">
      <c r="E33118" s="22"/>
    </row>
    <row r="33119" spans="5:5" ht="15">
      <c r="E33119" s="22"/>
    </row>
    <row r="33120" spans="5:5" ht="15">
      <c r="E33120" s="22"/>
    </row>
    <row r="33121" spans="5:5" ht="15">
      <c r="E33121" s="22"/>
    </row>
    <row r="33122" spans="5:5" ht="15">
      <c r="E33122" s="22"/>
    </row>
    <row r="33123" spans="5:5" ht="15">
      <c r="E33123" s="22"/>
    </row>
    <row r="33124" spans="5:5" ht="15">
      <c r="E33124" s="22"/>
    </row>
    <row r="33125" spans="5:5" ht="15">
      <c r="E33125" s="22"/>
    </row>
    <row r="33126" spans="5:5" ht="15">
      <c r="E33126" s="22"/>
    </row>
    <row r="33127" spans="5:5" ht="15">
      <c r="E33127" s="22"/>
    </row>
    <row r="33128" spans="5:5" ht="15">
      <c r="E33128" s="22"/>
    </row>
    <row r="33129" spans="5:5" ht="15">
      <c r="E33129" s="22"/>
    </row>
    <row r="33130" spans="5:5" ht="15">
      <c r="E33130" s="22"/>
    </row>
    <row r="33131" spans="5:5" ht="15">
      <c r="E33131" s="22"/>
    </row>
    <row r="33132" spans="5:5" ht="15">
      <c r="E33132" s="22"/>
    </row>
    <row r="33133" spans="5:5" ht="15">
      <c r="E33133" s="22"/>
    </row>
    <row r="33134" spans="5:5" ht="15">
      <c r="E33134" s="22"/>
    </row>
    <row r="33135" spans="5:5" ht="15">
      <c r="E33135" s="22"/>
    </row>
    <row r="33136" spans="5:5" ht="15">
      <c r="E33136" s="22"/>
    </row>
    <row r="33137" spans="5:5" ht="15">
      <c r="E33137" s="22"/>
    </row>
    <row r="33138" spans="5:5" ht="15">
      <c r="E33138" s="22"/>
    </row>
    <row r="33139" spans="5:5" ht="15">
      <c r="E33139" s="22"/>
    </row>
    <row r="33140" spans="5:5" ht="15">
      <c r="E33140" s="22"/>
    </row>
    <row r="33141" spans="5:5" ht="15">
      <c r="E33141" s="22"/>
    </row>
    <row r="33142" spans="5:5" ht="15">
      <c r="E33142" s="22"/>
    </row>
    <row r="33143" spans="5:5" ht="15">
      <c r="E33143" s="22"/>
    </row>
    <row r="33144" spans="5:5" ht="15">
      <c r="E33144" s="22"/>
    </row>
    <row r="33145" spans="5:5" ht="15">
      <c r="E33145" s="22"/>
    </row>
    <row r="33146" spans="5:5" ht="15">
      <c r="E33146" s="22"/>
    </row>
    <row r="33147" spans="5:5" ht="15">
      <c r="E33147" s="22"/>
    </row>
    <row r="33148" spans="5:5" ht="15">
      <c r="E33148" s="22"/>
    </row>
    <row r="33149" spans="5:5" ht="15">
      <c r="E33149" s="22"/>
    </row>
    <row r="33150" spans="5:5" ht="15">
      <c r="E33150" s="22"/>
    </row>
    <row r="33151" spans="5:5" ht="15">
      <c r="E33151" s="22"/>
    </row>
    <row r="33152" spans="5:5" ht="15">
      <c r="E33152" s="22"/>
    </row>
    <row r="33153" spans="5:5" ht="15">
      <c r="E33153" s="22"/>
    </row>
    <row r="33154" spans="5:5" ht="15">
      <c r="E33154" s="22"/>
    </row>
    <row r="33155" spans="5:5" ht="15">
      <c r="E33155" s="22"/>
    </row>
    <row r="33156" spans="5:5" ht="15">
      <c r="E33156" s="22"/>
    </row>
    <row r="33157" spans="5:5" ht="15">
      <c r="E33157" s="22"/>
    </row>
    <row r="33158" spans="5:5" ht="15">
      <c r="E33158" s="22"/>
    </row>
    <row r="33159" spans="5:5" ht="15">
      <c r="E33159" s="22"/>
    </row>
    <row r="33160" spans="5:5" ht="15">
      <c r="E33160" s="22"/>
    </row>
    <row r="33161" spans="5:5" ht="15">
      <c r="E33161" s="22"/>
    </row>
    <row r="33162" spans="5:5" ht="15">
      <c r="E33162" s="22"/>
    </row>
    <row r="33163" spans="5:5" ht="15">
      <c r="E33163" s="22"/>
    </row>
    <row r="33164" spans="5:5" ht="15">
      <c r="E33164" s="22"/>
    </row>
    <row r="33165" spans="5:5" ht="15">
      <c r="E33165" s="22"/>
    </row>
    <row r="33166" spans="5:5" ht="15">
      <c r="E33166" s="22"/>
    </row>
    <row r="33167" spans="5:5" ht="15">
      <c r="E33167" s="22"/>
    </row>
    <row r="33168" spans="5:5" ht="15">
      <c r="E33168" s="22"/>
    </row>
    <row r="33169" spans="5:5" ht="15">
      <c r="E33169" s="22"/>
    </row>
    <row r="33170" spans="5:5" ht="15">
      <c r="E33170" s="22"/>
    </row>
    <row r="33171" spans="5:5" ht="15">
      <c r="E33171" s="22"/>
    </row>
    <row r="33172" spans="5:5" ht="15">
      <c r="E33172" s="22"/>
    </row>
    <row r="33173" spans="5:5" ht="15">
      <c r="E33173" s="22"/>
    </row>
    <row r="33174" spans="5:5" ht="15">
      <c r="E33174" s="22"/>
    </row>
    <row r="33175" spans="5:5" ht="15">
      <c r="E33175" s="22"/>
    </row>
    <row r="33176" spans="5:5" ht="15">
      <c r="E33176" s="22"/>
    </row>
    <row r="33177" spans="5:5" ht="15">
      <c r="E33177" s="22"/>
    </row>
    <row r="33178" spans="5:5" ht="15">
      <c r="E33178" s="22"/>
    </row>
    <row r="33179" spans="5:5" ht="15">
      <c r="E33179" s="22"/>
    </row>
    <row r="33180" spans="5:5" ht="15">
      <c r="E33180" s="22"/>
    </row>
    <row r="33181" spans="5:5" ht="15">
      <c r="E33181" s="22"/>
    </row>
    <row r="33182" spans="5:5" ht="15">
      <c r="E33182" s="22"/>
    </row>
    <row r="33183" spans="5:5" ht="15">
      <c r="E33183" s="22"/>
    </row>
    <row r="33184" spans="5:5" ht="15">
      <c r="E33184" s="22"/>
    </row>
    <row r="33185" spans="5:5" ht="15">
      <c r="E33185" s="22"/>
    </row>
    <row r="33186" spans="5:5" ht="15">
      <c r="E33186" s="22"/>
    </row>
    <row r="33187" spans="5:5" ht="15">
      <c r="E33187" s="22"/>
    </row>
    <row r="33188" spans="5:5" ht="15">
      <c r="E33188" s="22"/>
    </row>
    <row r="33189" spans="5:5" ht="15">
      <c r="E33189" s="22"/>
    </row>
    <row r="33190" spans="5:5" ht="15">
      <c r="E33190" s="22"/>
    </row>
    <row r="33191" spans="5:5" ht="15">
      <c r="E33191" s="22"/>
    </row>
    <row r="33192" spans="5:5" ht="15">
      <c r="E33192" s="22"/>
    </row>
    <row r="33193" spans="5:5" ht="15">
      <c r="E33193" s="22"/>
    </row>
    <row r="33194" spans="5:5" ht="15">
      <c r="E33194" s="22"/>
    </row>
    <row r="33195" spans="5:5" ht="15">
      <c r="E33195" s="22"/>
    </row>
    <row r="33196" spans="5:5" ht="15">
      <c r="E33196" s="22"/>
    </row>
    <row r="33197" spans="5:5" ht="15">
      <c r="E33197" s="22"/>
    </row>
    <row r="33198" spans="5:5" ht="15">
      <c r="E33198" s="22"/>
    </row>
    <row r="33199" spans="5:5" ht="15">
      <c r="E33199" s="22"/>
    </row>
    <row r="33200" spans="5:5" ht="15">
      <c r="E33200" s="22"/>
    </row>
    <row r="33201" spans="5:5" ht="15">
      <c r="E33201" s="22"/>
    </row>
    <row r="33202" spans="5:5" ht="15">
      <c r="E33202" s="22"/>
    </row>
    <row r="33203" spans="5:5" ht="15">
      <c r="E33203" s="22"/>
    </row>
    <row r="33204" spans="5:5" ht="15">
      <c r="E33204" s="22"/>
    </row>
    <row r="33205" spans="5:5" ht="15">
      <c r="E33205" s="22"/>
    </row>
    <row r="33206" spans="5:5" ht="15">
      <c r="E33206" s="22"/>
    </row>
    <row r="33207" spans="5:5" ht="15">
      <c r="E33207" s="22"/>
    </row>
    <row r="33208" spans="5:5" ht="15">
      <c r="E33208" s="22"/>
    </row>
    <row r="33209" spans="5:5" ht="15">
      <c r="E33209" s="22"/>
    </row>
    <row r="33210" spans="5:5" ht="15">
      <c r="E33210" s="22"/>
    </row>
    <row r="33211" spans="5:5" ht="15">
      <c r="E33211" s="22"/>
    </row>
    <row r="33212" spans="5:5" ht="15">
      <c r="E33212" s="22"/>
    </row>
    <row r="33213" spans="5:5" ht="15">
      <c r="E33213" s="22"/>
    </row>
    <row r="33214" spans="5:5" ht="15">
      <c r="E33214" s="22"/>
    </row>
    <row r="33215" spans="5:5" ht="15">
      <c r="E33215" s="22"/>
    </row>
    <row r="33216" spans="5:5" ht="15">
      <c r="E33216" s="22"/>
    </row>
    <row r="33217" spans="5:5" ht="15">
      <c r="E33217" s="22"/>
    </row>
    <row r="33218" spans="5:5" ht="15">
      <c r="E33218" s="22"/>
    </row>
    <row r="33219" spans="5:5" ht="15">
      <c r="E33219" s="22"/>
    </row>
    <row r="33220" spans="5:5" ht="15">
      <c r="E33220" s="22"/>
    </row>
    <row r="33221" spans="5:5" ht="15">
      <c r="E33221" s="22"/>
    </row>
    <row r="33222" spans="5:5" ht="15">
      <c r="E33222" s="22"/>
    </row>
    <row r="33223" spans="5:5" ht="15">
      <c r="E33223" s="22"/>
    </row>
    <row r="33224" spans="5:5" ht="15">
      <c r="E33224" s="22"/>
    </row>
    <row r="33225" spans="5:5" ht="15">
      <c r="E33225" s="22"/>
    </row>
    <row r="33226" spans="5:5" ht="15">
      <c r="E33226" s="22"/>
    </row>
    <row r="33227" spans="5:5" ht="15">
      <c r="E33227" s="22"/>
    </row>
    <row r="33228" spans="5:5" ht="15">
      <c r="E33228" s="22"/>
    </row>
    <row r="33229" spans="5:5" ht="15">
      <c r="E33229" s="22"/>
    </row>
    <row r="33230" spans="5:5" ht="15">
      <c r="E33230" s="22"/>
    </row>
    <row r="33231" spans="5:5" ht="15">
      <c r="E33231" s="22"/>
    </row>
    <row r="33232" spans="5:5" ht="15">
      <c r="E33232" s="22"/>
    </row>
    <row r="33233" spans="5:5" ht="15">
      <c r="E33233" s="22"/>
    </row>
    <row r="33234" spans="5:5" ht="15">
      <c r="E33234" s="22"/>
    </row>
    <row r="33235" spans="5:5" ht="15">
      <c r="E33235" s="22"/>
    </row>
    <row r="33236" spans="5:5" ht="15">
      <c r="E33236" s="22"/>
    </row>
    <row r="33237" spans="5:5" ht="15">
      <c r="E33237" s="22"/>
    </row>
    <row r="33238" spans="5:5" ht="15">
      <c r="E33238" s="22"/>
    </row>
    <row r="33239" spans="5:5" ht="15">
      <c r="E33239" s="22"/>
    </row>
    <row r="33240" spans="5:5" ht="15">
      <c r="E33240" s="22"/>
    </row>
    <row r="33241" spans="5:5" ht="15">
      <c r="E33241" s="22"/>
    </row>
    <row r="33242" spans="5:5" ht="15">
      <c r="E33242" s="22"/>
    </row>
    <row r="33243" spans="5:5" ht="15">
      <c r="E33243" s="22"/>
    </row>
    <row r="33244" spans="5:5" ht="15">
      <c r="E33244" s="22"/>
    </row>
    <row r="33245" spans="5:5" ht="15">
      <c r="E33245" s="22"/>
    </row>
    <row r="33246" spans="5:5" ht="15">
      <c r="E33246" s="22"/>
    </row>
    <row r="33247" spans="5:5" ht="15">
      <c r="E33247" s="22"/>
    </row>
    <row r="33248" spans="5:5" ht="15">
      <c r="E33248" s="22"/>
    </row>
    <row r="33249" spans="5:5" ht="15">
      <c r="E33249" s="22"/>
    </row>
    <row r="33250" spans="5:5" ht="15">
      <c r="E33250" s="22"/>
    </row>
    <row r="33251" spans="5:5" ht="15">
      <c r="E33251" s="22"/>
    </row>
    <row r="33252" spans="5:5" ht="15">
      <c r="E33252" s="22"/>
    </row>
    <row r="33253" spans="5:5" ht="15">
      <c r="E33253" s="22"/>
    </row>
    <row r="33254" spans="5:5" ht="15">
      <c r="E33254" s="22"/>
    </row>
    <row r="33255" spans="5:5" ht="15">
      <c r="E33255" s="22"/>
    </row>
    <row r="33256" spans="5:5" ht="15">
      <c r="E33256" s="22"/>
    </row>
    <row r="33257" spans="5:5" ht="15">
      <c r="E33257" s="22"/>
    </row>
    <row r="33258" spans="5:5" ht="15">
      <c r="E33258" s="22"/>
    </row>
    <row r="33259" spans="5:5" ht="15">
      <c r="E33259" s="22"/>
    </row>
    <row r="33260" spans="5:5" ht="15">
      <c r="E33260" s="22"/>
    </row>
    <row r="33261" spans="5:5" ht="15">
      <c r="E33261" s="22"/>
    </row>
    <row r="33262" spans="5:5" ht="15">
      <c r="E33262" s="22"/>
    </row>
    <row r="33263" spans="5:5" ht="15">
      <c r="E33263" s="22"/>
    </row>
    <row r="33264" spans="5:5" ht="15">
      <c r="E33264" s="22"/>
    </row>
    <row r="33265" spans="5:5" ht="15">
      <c r="E33265" s="22"/>
    </row>
    <row r="33266" spans="5:5" ht="15">
      <c r="E33266" s="22"/>
    </row>
    <row r="33267" spans="5:5" ht="15">
      <c r="E33267" s="22"/>
    </row>
    <row r="33268" spans="5:5" ht="15">
      <c r="E33268" s="22"/>
    </row>
    <row r="33269" spans="5:5" ht="15">
      <c r="E33269" s="22"/>
    </row>
    <row r="33270" spans="5:5" ht="15">
      <c r="E33270" s="22"/>
    </row>
    <row r="33271" spans="5:5" ht="15">
      <c r="E33271" s="22"/>
    </row>
    <row r="33272" spans="5:5" ht="15">
      <c r="E33272" s="22"/>
    </row>
    <row r="33273" spans="5:5" ht="15">
      <c r="E33273" s="22"/>
    </row>
    <row r="33274" spans="5:5" ht="15">
      <c r="E33274" s="22"/>
    </row>
    <row r="33275" spans="5:5" ht="15">
      <c r="E33275" s="22"/>
    </row>
    <row r="33276" spans="5:5" ht="15">
      <c r="E33276" s="22"/>
    </row>
    <row r="33277" spans="5:5" ht="15">
      <c r="E33277" s="22"/>
    </row>
    <row r="33278" spans="5:5" ht="15">
      <c r="E33278" s="22"/>
    </row>
    <row r="33279" spans="5:5" ht="15">
      <c r="E33279" s="22"/>
    </row>
    <row r="33280" spans="5:5" ht="15">
      <c r="E33280" s="22"/>
    </row>
    <row r="33281" spans="5:5" ht="15">
      <c r="E33281" s="22"/>
    </row>
    <row r="33282" spans="5:5" ht="15">
      <c r="E33282" s="22"/>
    </row>
    <row r="33283" spans="5:5" ht="15">
      <c r="E33283" s="22"/>
    </row>
    <row r="33284" spans="5:5" ht="15">
      <c r="E33284" s="22"/>
    </row>
    <row r="33285" spans="5:5" ht="15">
      <c r="E33285" s="22"/>
    </row>
    <row r="33286" spans="5:5" ht="15">
      <c r="E33286" s="22"/>
    </row>
    <row r="33287" spans="5:5" ht="15">
      <c r="E33287" s="22"/>
    </row>
    <row r="33288" spans="5:5" ht="15">
      <c r="E33288" s="22"/>
    </row>
    <row r="33289" spans="5:5" ht="15">
      <c r="E33289" s="22"/>
    </row>
    <row r="33290" spans="5:5" ht="15">
      <c r="E33290" s="22"/>
    </row>
    <row r="33291" spans="5:5" ht="15">
      <c r="E33291" s="22"/>
    </row>
    <row r="33292" spans="5:5" ht="15">
      <c r="E33292" s="22"/>
    </row>
    <row r="33293" spans="5:5" ht="15">
      <c r="E33293" s="22"/>
    </row>
    <row r="33294" spans="5:5" ht="15">
      <c r="E33294" s="22"/>
    </row>
    <row r="33295" spans="5:5" ht="15">
      <c r="E33295" s="22"/>
    </row>
    <row r="33296" spans="5:5" ht="15">
      <c r="E33296" s="22"/>
    </row>
    <row r="33297" spans="5:5" ht="15">
      <c r="E33297" s="22"/>
    </row>
    <row r="33298" spans="5:5" ht="15">
      <c r="E33298" s="22"/>
    </row>
    <row r="33299" spans="5:5" ht="15">
      <c r="E33299" s="22"/>
    </row>
    <row r="33300" spans="5:5" ht="15">
      <c r="E33300" s="22"/>
    </row>
    <row r="33301" spans="5:5" ht="15">
      <c r="E33301" s="22"/>
    </row>
    <row r="33302" spans="5:5" ht="15">
      <c r="E33302" s="22"/>
    </row>
    <row r="33303" spans="5:5" ht="15">
      <c r="E33303" s="22"/>
    </row>
    <row r="33304" spans="5:5" ht="15">
      <c r="E33304" s="22"/>
    </row>
    <row r="33305" spans="5:5" ht="15">
      <c r="E33305" s="22"/>
    </row>
    <row r="33306" spans="5:5" ht="15">
      <c r="E33306" s="22"/>
    </row>
    <row r="33307" spans="5:5" ht="15">
      <c r="E33307" s="22"/>
    </row>
    <row r="33308" spans="5:5" ht="15">
      <c r="E33308" s="22"/>
    </row>
    <row r="33309" spans="5:5" ht="15">
      <c r="E33309" s="22"/>
    </row>
    <row r="33310" spans="5:5" ht="15">
      <c r="E33310" s="22"/>
    </row>
    <row r="33311" spans="5:5" ht="15">
      <c r="E33311" s="22"/>
    </row>
    <row r="33312" spans="5:5" ht="15">
      <c r="E33312" s="22"/>
    </row>
    <row r="33313" spans="5:5" ht="15">
      <c r="E33313" s="22"/>
    </row>
    <row r="33314" spans="5:5" ht="15">
      <c r="E33314" s="22"/>
    </row>
    <row r="33315" spans="5:5" ht="15">
      <c r="E33315" s="22"/>
    </row>
    <row r="33316" spans="5:5" ht="15">
      <c r="E33316" s="22"/>
    </row>
    <row r="33317" spans="5:5" ht="15">
      <c r="E33317" s="22"/>
    </row>
    <row r="33318" spans="5:5" ht="15">
      <c r="E33318" s="22"/>
    </row>
    <row r="33319" spans="5:5" ht="15">
      <c r="E33319" s="22"/>
    </row>
    <row r="33320" spans="5:5" ht="15">
      <c r="E33320" s="22"/>
    </row>
    <row r="33321" spans="5:5" ht="15">
      <c r="E33321" s="22"/>
    </row>
    <row r="33322" spans="5:5" ht="15">
      <c r="E33322" s="22"/>
    </row>
    <row r="33323" spans="5:5" ht="15">
      <c r="E33323" s="22"/>
    </row>
    <row r="33324" spans="5:5" ht="15">
      <c r="E33324" s="22"/>
    </row>
    <row r="33325" spans="5:5" ht="15">
      <c r="E33325" s="22"/>
    </row>
    <row r="33326" spans="5:5" ht="15">
      <c r="E33326" s="22"/>
    </row>
    <row r="33327" spans="5:5" ht="15">
      <c r="E33327" s="22"/>
    </row>
    <row r="33328" spans="5:5" ht="15">
      <c r="E33328" s="22"/>
    </row>
    <row r="33329" spans="5:5" ht="15">
      <c r="E33329" s="22"/>
    </row>
    <row r="33330" spans="5:5" ht="15">
      <c r="E33330" s="22"/>
    </row>
    <row r="33331" spans="5:5" ht="15">
      <c r="E33331" s="22"/>
    </row>
    <row r="33332" spans="5:5" ht="15">
      <c r="E33332" s="22"/>
    </row>
    <row r="33333" spans="5:5" ht="15">
      <c r="E33333" s="22"/>
    </row>
    <row r="33334" spans="5:5" ht="15">
      <c r="E33334" s="22"/>
    </row>
    <row r="33335" spans="5:5" ht="15">
      <c r="E33335" s="22"/>
    </row>
    <row r="33336" spans="5:5" ht="15">
      <c r="E33336" s="22"/>
    </row>
    <row r="33337" spans="5:5" ht="15">
      <c r="E33337" s="22"/>
    </row>
    <row r="33338" spans="5:5" ht="15">
      <c r="E33338" s="22"/>
    </row>
    <row r="33339" spans="5:5" ht="15">
      <c r="E33339" s="22"/>
    </row>
    <row r="33340" spans="5:5" ht="15">
      <c r="E33340" s="22"/>
    </row>
    <row r="33341" spans="5:5" ht="15">
      <c r="E33341" s="22"/>
    </row>
    <row r="33342" spans="5:5" ht="15">
      <c r="E33342" s="22"/>
    </row>
    <row r="33343" spans="5:5" ht="15">
      <c r="E33343" s="22"/>
    </row>
    <row r="33344" spans="5:5" ht="15">
      <c r="E33344" s="22"/>
    </row>
    <row r="33345" spans="5:5" ht="15">
      <c r="E33345" s="22"/>
    </row>
    <row r="33346" spans="5:5" ht="15">
      <c r="E33346" s="22"/>
    </row>
    <row r="33347" spans="5:5" ht="15">
      <c r="E33347" s="22"/>
    </row>
    <row r="33348" spans="5:5" ht="15">
      <c r="E33348" s="22"/>
    </row>
    <row r="33349" spans="5:5" ht="15">
      <c r="E33349" s="22"/>
    </row>
    <row r="33350" spans="5:5" ht="15">
      <c r="E33350" s="22"/>
    </row>
    <row r="33351" spans="5:5" ht="15">
      <c r="E33351" s="22"/>
    </row>
    <row r="33352" spans="5:5" ht="15">
      <c r="E33352" s="22"/>
    </row>
    <row r="33353" spans="5:5" ht="15">
      <c r="E33353" s="22"/>
    </row>
    <row r="33354" spans="5:5" ht="15">
      <c r="E33354" s="22"/>
    </row>
    <row r="33355" spans="5:5" ht="15">
      <c r="E33355" s="22"/>
    </row>
    <row r="33356" spans="5:5" ht="15">
      <c r="E33356" s="22"/>
    </row>
    <row r="33357" spans="5:5" ht="15">
      <c r="E33357" s="22"/>
    </row>
    <row r="33358" spans="5:5" ht="15">
      <c r="E33358" s="22"/>
    </row>
    <row r="33359" spans="5:5" ht="15">
      <c r="E33359" s="22"/>
    </row>
    <row r="33360" spans="5:5" ht="15">
      <c r="E33360" s="22"/>
    </row>
    <row r="33361" spans="5:5" ht="15">
      <c r="E33361" s="22"/>
    </row>
    <row r="33362" spans="5:5" ht="15">
      <c r="E33362" s="22"/>
    </row>
    <row r="33363" spans="5:5" ht="15">
      <c r="E33363" s="22"/>
    </row>
    <row r="33364" spans="5:5" ht="15">
      <c r="E33364" s="22"/>
    </row>
    <row r="33365" spans="5:5" ht="15">
      <c r="E33365" s="22"/>
    </row>
    <row r="33366" spans="5:5" ht="15">
      <c r="E33366" s="22"/>
    </row>
    <row r="33367" spans="5:5" ht="15">
      <c r="E33367" s="22"/>
    </row>
    <row r="33368" spans="5:5" ht="15">
      <c r="E33368" s="22"/>
    </row>
    <row r="33369" spans="5:5" ht="15">
      <c r="E33369" s="22"/>
    </row>
    <row r="33370" spans="5:5" ht="15">
      <c r="E33370" s="22"/>
    </row>
    <row r="33371" spans="5:5" ht="15">
      <c r="E33371" s="22"/>
    </row>
    <row r="33372" spans="5:5" ht="15">
      <c r="E33372" s="22"/>
    </row>
    <row r="33373" spans="5:5" ht="15">
      <c r="E33373" s="22"/>
    </row>
    <row r="33374" spans="5:5" ht="15">
      <c r="E33374" s="22"/>
    </row>
    <row r="33375" spans="5:5" ht="15">
      <c r="E33375" s="22"/>
    </row>
    <row r="33376" spans="5:5" ht="15">
      <c r="E33376" s="22"/>
    </row>
    <row r="33377" spans="5:5" ht="15">
      <c r="E33377" s="22"/>
    </row>
    <row r="33378" spans="5:5" ht="15">
      <c r="E33378" s="22"/>
    </row>
    <row r="33379" spans="5:5" ht="15">
      <c r="E33379" s="22"/>
    </row>
    <row r="33380" spans="5:5" ht="15">
      <c r="E33380" s="22"/>
    </row>
    <row r="33381" spans="5:5" ht="15">
      <c r="E33381" s="22"/>
    </row>
    <row r="33382" spans="5:5" ht="15">
      <c r="E33382" s="22"/>
    </row>
    <row r="33383" spans="5:5" ht="15">
      <c r="E33383" s="22"/>
    </row>
    <row r="33384" spans="5:5" ht="15">
      <c r="E33384" s="22"/>
    </row>
    <row r="33385" spans="5:5" ht="15">
      <c r="E33385" s="22"/>
    </row>
    <row r="33386" spans="5:5" ht="15">
      <c r="E33386" s="22"/>
    </row>
    <row r="33387" spans="5:5" ht="15">
      <c r="E33387" s="22"/>
    </row>
    <row r="33388" spans="5:5" ht="15">
      <c r="E33388" s="22"/>
    </row>
    <row r="33389" spans="5:5" ht="15">
      <c r="E33389" s="22"/>
    </row>
    <row r="33390" spans="5:5" ht="15">
      <c r="E33390" s="22"/>
    </row>
    <row r="33391" spans="5:5" ht="15">
      <c r="E33391" s="22"/>
    </row>
    <row r="33392" spans="5:5" ht="15">
      <c r="E33392" s="22"/>
    </row>
    <row r="33393" spans="5:5" ht="15">
      <c r="E33393" s="22"/>
    </row>
    <row r="33394" spans="5:5" ht="15">
      <c r="E33394" s="22"/>
    </row>
    <row r="33395" spans="5:5" ht="15">
      <c r="E33395" s="22"/>
    </row>
    <row r="33396" spans="5:5" ht="15">
      <c r="E33396" s="22"/>
    </row>
    <row r="33397" spans="5:5" ht="15">
      <c r="E33397" s="22"/>
    </row>
    <row r="33398" spans="5:5" ht="15">
      <c r="E33398" s="22"/>
    </row>
    <row r="33399" spans="5:5" ht="15">
      <c r="E33399" s="22"/>
    </row>
    <row r="33400" spans="5:5" ht="15">
      <c r="E33400" s="22"/>
    </row>
    <row r="33401" spans="5:5" ht="15">
      <c r="E33401" s="22"/>
    </row>
    <row r="33402" spans="5:5" ht="15">
      <c r="E33402" s="22"/>
    </row>
    <row r="33403" spans="5:5" ht="15">
      <c r="E33403" s="22"/>
    </row>
    <row r="33404" spans="5:5" ht="15">
      <c r="E33404" s="22"/>
    </row>
    <row r="33405" spans="5:5" ht="15">
      <c r="E33405" s="22"/>
    </row>
    <row r="33406" spans="5:5" ht="15">
      <c r="E33406" s="22"/>
    </row>
    <row r="33407" spans="5:5" ht="15">
      <c r="E33407" s="22"/>
    </row>
    <row r="33408" spans="5:5" ht="15">
      <c r="E33408" s="22"/>
    </row>
    <row r="33409" spans="5:5" ht="15">
      <c r="E33409" s="22"/>
    </row>
    <row r="33410" spans="5:5" ht="15">
      <c r="E33410" s="22"/>
    </row>
    <row r="33411" spans="5:5" ht="15">
      <c r="E33411" s="22"/>
    </row>
    <row r="33412" spans="5:5" ht="15">
      <c r="E33412" s="22"/>
    </row>
    <row r="33413" spans="5:5" ht="15">
      <c r="E33413" s="22"/>
    </row>
    <row r="33414" spans="5:5" ht="15">
      <c r="E33414" s="22"/>
    </row>
    <row r="33415" spans="5:5" ht="15">
      <c r="E33415" s="22"/>
    </row>
    <row r="33416" spans="5:5" ht="15">
      <c r="E33416" s="22"/>
    </row>
    <row r="33417" spans="5:5" ht="15">
      <c r="E33417" s="22"/>
    </row>
    <row r="33418" spans="5:5" ht="15">
      <c r="E33418" s="22"/>
    </row>
    <row r="33419" spans="5:5" ht="15">
      <c r="E33419" s="22"/>
    </row>
    <row r="33420" spans="5:5" ht="15">
      <c r="E33420" s="22"/>
    </row>
    <row r="33421" spans="5:5" ht="15">
      <c r="E33421" s="22"/>
    </row>
    <row r="33422" spans="5:5" ht="15">
      <c r="E33422" s="22"/>
    </row>
    <row r="33423" spans="5:5" ht="15">
      <c r="E33423" s="22"/>
    </row>
    <row r="33424" spans="5:5" ht="15">
      <c r="E33424" s="22"/>
    </row>
    <row r="33425" spans="5:5" ht="15">
      <c r="E33425" s="22"/>
    </row>
    <row r="33426" spans="5:5" ht="15">
      <c r="E33426" s="22"/>
    </row>
    <row r="33427" spans="5:5" ht="15">
      <c r="E33427" s="22"/>
    </row>
    <row r="33428" spans="5:5" ht="15">
      <c r="E33428" s="22"/>
    </row>
    <row r="33429" spans="5:5" ht="15">
      <c r="E33429" s="22"/>
    </row>
    <row r="33430" spans="5:5" ht="15">
      <c r="E33430" s="22"/>
    </row>
    <row r="33431" spans="5:5" ht="15">
      <c r="E33431" s="22"/>
    </row>
    <row r="33432" spans="5:5" ht="15">
      <c r="E33432" s="22"/>
    </row>
    <row r="33433" spans="5:5" ht="15">
      <c r="E33433" s="22"/>
    </row>
    <row r="33434" spans="5:5" ht="15">
      <c r="E33434" s="22"/>
    </row>
    <row r="33435" spans="5:5" ht="15">
      <c r="E33435" s="22"/>
    </row>
    <row r="33436" spans="5:5" ht="15">
      <c r="E33436" s="22"/>
    </row>
    <row r="33437" spans="5:5" ht="15">
      <c r="E33437" s="22"/>
    </row>
    <row r="33438" spans="5:5" ht="15">
      <c r="E33438" s="22"/>
    </row>
    <row r="33439" spans="5:5" ht="15">
      <c r="E33439" s="22"/>
    </row>
    <row r="33440" spans="5:5" ht="15">
      <c r="E33440" s="22"/>
    </row>
    <row r="33441" spans="5:5" ht="15">
      <c r="E33441" s="22"/>
    </row>
    <row r="33442" spans="5:5" ht="15">
      <c r="E33442" s="22"/>
    </row>
    <row r="33443" spans="5:5" ht="15">
      <c r="E33443" s="22"/>
    </row>
    <row r="33444" spans="5:5" ht="15">
      <c r="E33444" s="22"/>
    </row>
    <row r="33445" spans="5:5" ht="15">
      <c r="E33445" s="22"/>
    </row>
    <row r="33446" spans="5:5" ht="15">
      <c r="E33446" s="22"/>
    </row>
    <row r="33447" spans="5:5" ht="15">
      <c r="E33447" s="22"/>
    </row>
    <row r="33448" spans="5:5" ht="15">
      <c r="E33448" s="22"/>
    </row>
    <row r="33449" spans="5:5" ht="15">
      <c r="E33449" s="22"/>
    </row>
    <row r="33450" spans="5:5" ht="15">
      <c r="E33450" s="22"/>
    </row>
    <row r="33451" spans="5:5" ht="15">
      <c r="E33451" s="22"/>
    </row>
    <row r="33452" spans="5:5" ht="15">
      <c r="E33452" s="22"/>
    </row>
    <row r="33453" spans="5:5" ht="15">
      <c r="E33453" s="22"/>
    </row>
    <row r="33454" spans="5:5" ht="15">
      <c r="E33454" s="22"/>
    </row>
    <row r="33455" spans="5:5" ht="15">
      <c r="E33455" s="22"/>
    </row>
    <row r="33456" spans="5:5" ht="15">
      <c r="E33456" s="22"/>
    </row>
    <row r="33457" spans="5:5" ht="15">
      <c r="E33457" s="22"/>
    </row>
    <row r="33458" spans="5:5" ht="15">
      <c r="E33458" s="22"/>
    </row>
    <row r="33459" spans="5:5" ht="15">
      <c r="E33459" s="22"/>
    </row>
    <row r="33460" spans="5:5" ht="15">
      <c r="E33460" s="22"/>
    </row>
    <row r="33461" spans="5:5" ht="15">
      <c r="E33461" s="22"/>
    </row>
    <row r="33462" spans="5:5" ht="15">
      <c r="E33462" s="22"/>
    </row>
    <row r="33463" spans="5:5" ht="15">
      <c r="E33463" s="22"/>
    </row>
    <row r="33464" spans="5:5" ht="15">
      <c r="E33464" s="22"/>
    </row>
    <row r="33465" spans="5:5" ht="15">
      <c r="E33465" s="22"/>
    </row>
    <row r="33466" spans="5:5" ht="15">
      <c r="E33466" s="22"/>
    </row>
    <row r="33467" spans="5:5" ht="15">
      <c r="E33467" s="22"/>
    </row>
    <row r="33468" spans="5:5" ht="15">
      <c r="E33468" s="22"/>
    </row>
    <row r="33469" spans="5:5" ht="15">
      <c r="E33469" s="22"/>
    </row>
    <row r="33470" spans="5:5" ht="15">
      <c r="E33470" s="22"/>
    </row>
    <row r="33471" spans="5:5" ht="15">
      <c r="E33471" s="22"/>
    </row>
    <row r="33472" spans="5:5" ht="15">
      <c r="E33472" s="22"/>
    </row>
    <row r="33473" spans="5:5" ht="15">
      <c r="E33473" s="22"/>
    </row>
    <row r="33474" spans="5:5" ht="15">
      <c r="E33474" s="22"/>
    </row>
    <row r="33475" spans="5:5" ht="15">
      <c r="E33475" s="22"/>
    </row>
    <row r="33476" spans="5:5" ht="15">
      <c r="E33476" s="22"/>
    </row>
    <row r="33477" spans="5:5" ht="15">
      <c r="E33477" s="22"/>
    </row>
    <row r="33478" spans="5:5" ht="15">
      <c r="E33478" s="22"/>
    </row>
    <row r="33479" spans="5:5" ht="15">
      <c r="E33479" s="22"/>
    </row>
    <row r="33480" spans="5:5" ht="15">
      <c r="E33480" s="22"/>
    </row>
    <row r="33481" spans="5:5" ht="15">
      <c r="E33481" s="22"/>
    </row>
    <row r="33482" spans="5:5" ht="15">
      <c r="E33482" s="22"/>
    </row>
    <row r="33483" spans="5:5" ht="15">
      <c r="E33483" s="22"/>
    </row>
    <row r="33484" spans="5:5" ht="15">
      <c r="E33484" s="22"/>
    </row>
    <row r="33485" spans="5:5" ht="15">
      <c r="E33485" s="22"/>
    </row>
    <row r="33486" spans="5:5" ht="15">
      <c r="E33486" s="22"/>
    </row>
    <row r="33487" spans="5:5" ht="15">
      <c r="E33487" s="22"/>
    </row>
    <row r="33488" spans="5:5" ht="15">
      <c r="E33488" s="22"/>
    </row>
    <row r="33489" spans="5:5" ht="15">
      <c r="E33489" s="22"/>
    </row>
    <row r="33490" spans="5:5" ht="15">
      <c r="E33490" s="22"/>
    </row>
    <row r="33491" spans="5:5" ht="15">
      <c r="E33491" s="22"/>
    </row>
    <row r="33492" spans="5:5" ht="15">
      <c r="E33492" s="22"/>
    </row>
    <row r="33493" spans="5:5" ht="15">
      <c r="E33493" s="22"/>
    </row>
    <row r="33494" spans="5:5" ht="15">
      <c r="E33494" s="22"/>
    </row>
    <row r="33495" spans="5:5" ht="15">
      <c r="E33495" s="22"/>
    </row>
    <row r="33496" spans="5:5" ht="15">
      <c r="E33496" s="22"/>
    </row>
    <row r="33497" spans="5:5" ht="15">
      <c r="E33497" s="22"/>
    </row>
    <row r="33498" spans="5:5" ht="15">
      <c r="E33498" s="22"/>
    </row>
    <row r="33499" spans="5:5" ht="15">
      <c r="E33499" s="22"/>
    </row>
    <row r="33500" spans="5:5" ht="15">
      <c r="E33500" s="22"/>
    </row>
    <row r="33501" spans="5:5" ht="15">
      <c r="E33501" s="22"/>
    </row>
    <row r="33502" spans="5:5" ht="15">
      <c r="E33502" s="22"/>
    </row>
    <row r="33503" spans="5:5" ht="15">
      <c r="E33503" s="22"/>
    </row>
    <row r="33504" spans="5:5" ht="15">
      <c r="E33504" s="22"/>
    </row>
    <row r="33505" spans="5:5" ht="15">
      <c r="E33505" s="22"/>
    </row>
    <row r="33506" spans="5:5" ht="15">
      <c r="E33506" s="22"/>
    </row>
    <row r="33507" spans="5:5" ht="15">
      <c r="E33507" s="22"/>
    </row>
    <row r="33508" spans="5:5" ht="15">
      <c r="E33508" s="22"/>
    </row>
    <row r="33509" spans="5:5" ht="15">
      <c r="E33509" s="22"/>
    </row>
    <row r="33510" spans="5:5" ht="15">
      <c r="E33510" s="22"/>
    </row>
    <row r="33511" spans="5:5" ht="15">
      <c r="E33511" s="22"/>
    </row>
    <row r="33512" spans="5:5" ht="15">
      <c r="E33512" s="22"/>
    </row>
    <row r="33513" spans="5:5" ht="15">
      <c r="E33513" s="22"/>
    </row>
    <row r="33514" spans="5:5" ht="15">
      <c r="E33514" s="22"/>
    </row>
    <row r="33515" spans="5:5" ht="15">
      <c r="E33515" s="22"/>
    </row>
    <row r="33516" spans="5:5" ht="15">
      <c r="E33516" s="22"/>
    </row>
    <row r="33517" spans="5:5" ht="15">
      <c r="E33517" s="22"/>
    </row>
    <row r="33518" spans="5:5" ht="15">
      <c r="E33518" s="22"/>
    </row>
    <row r="33519" spans="5:5" ht="15">
      <c r="E33519" s="22"/>
    </row>
    <row r="33520" spans="5:5" ht="15">
      <c r="E33520" s="22"/>
    </row>
    <row r="33521" spans="5:5" ht="15">
      <c r="E33521" s="22"/>
    </row>
    <row r="33522" spans="5:5" ht="15">
      <c r="E33522" s="22"/>
    </row>
    <row r="33523" spans="5:5" ht="15">
      <c r="E33523" s="22"/>
    </row>
    <row r="33524" spans="5:5" ht="15">
      <c r="E33524" s="22"/>
    </row>
    <row r="33525" spans="5:5" ht="15">
      <c r="E33525" s="22"/>
    </row>
    <row r="33526" spans="5:5" ht="15">
      <c r="E33526" s="22"/>
    </row>
    <row r="33527" spans="5:5" ht="15">
      <c r="E33527" s="22"/>
    </row>
    <row r="33528" spans="5:5" ht="15">
      <c r="E33528" s="22"/>
    </row>
    <row r="33529" spans="5:5" ht="15">
      <c r="E33529" s="22"/>
    </row>
    <row r="33530" spans="5:5" ht="15">
      <c r="E33530" s="22"/>
    </row>
    <row r="33531" spans="5:5" ht="15">
      <c r="E33531" s="22"/>
    </row>
    <row r="33532" spans="5:5" ht="15">
      <c r="E33532" s="22"/>
    </row>
    <row r="33533" spans="5:5" ht="15">
      <c r="E33533" s="22"/>
    </row>
    <row r="33534" spans="5:5" ht="15">
      <c r="E33534" s="22"/>
    </row>
    <row r="33535" spans="5:5" ht="15">
      <c r="E33535" s="22"/>
    </row>
    <row r="33536" spans="5:5" ht="15">
      <c r="E33536" s="22"/>
    </row>
    <row r="33537" spans="5:5" ht="15">
      <c r="E33537" s="22"/>
    </row>
    <row r="33538" spans="5:5" ht="15">
      <c r="E33538" s="22"/>
    </row>
    <row r="33539" spans="5:5" ht="15">
      <c r="E33539" s="22"/>
    </row>
    <row r="33540" spans="5:5" ht="15">
      <c r="E33540" s="22"/>
    </row>
    <row r="33541" spans="5:5" ht="15">
      <c r="E33541" s="22"/>
    </row>
    <row r="33542" spans="5:5" ht="15">
      <c r="E33542" s="22"/>
    </row>
    <row r="33543" spans="5:5" ht="15">
      <c r="E33543" s="22"/>
    </row>
    <row r="33544" spans="5:5" ht="15">
      <c r="E33544" s="22"/>
    </row>
    <row r="33545" spans="5:5" ht="15">
      <c r="E33545" s="22"/>
    </row>
    <row r="33546" spans="5:5" ht="15">
      <c r="E33546" s="22"/>
    </row>
    <row r="33547" spans="5:5" ht="15">
      <c r="E33547" s="22"/>
    </row>
    <row r="33548" spans="5:5" ht="15">
      <c r="E33548" s="22"/>
    </row>
    <row r="33549" spans="5:5" ht="15">
      <c r="E33549" s="22"/>
    </row>
    <row r="33550" spans="5:5" ht="15">
      <c r="E33550" s="22"/>
    </row>
    <row r="33551" spans="5:5" ht="15">
      <c r="E33551" s="22"/>
    </row>
    <row r="33552" spans="5:5" ht="15">
      <c r="E33552" s="22"/>
    </row>
    <row r="33553" spans="5:5" ht="15">
      <c r="E33553" s="22"/>
    </row>
    <row r="33554" spans="5:5" ht="15">
      <c r="E33554" s="22"/>
    </row>
    <row r="33555" spans="5:5" ht="15">
      <c r="E33555" s="22"/>
    </row>
    <row r="33556" spans="5:5" ht="15">
      <c r="E33556" s="22"/>
    </row>
    <row r="33557" spans="5:5" ht="15">
      <c r="E33557" s="22"/>
    </row>
    <row r="33558" spans="5:5" ht="15">
      <c r="E33558" s="22"/>
    </row>
    <row r="33559" spans="5:5" ht="15">
      <c r="E33559" s="22"/>
    </row>
    <row r="33560" spans="5:5" ht="15">
      <c r="E33560" s="22"/>
    </row>
    <row r="33561" spans="5:5" ht="15">
      <c r="E33561" s="22"/>
    </row>
    <row r="33562" spans="5:5" ht="15">
      <c r="E33562" s="22"/>
    </row>
    <row r="33563" spans="5:5" ht="15">
      <c r="E33563" s="22"/>
    </row>
    <row r="33564" spans="5:5" ht="15">
      <c r="E33564" s="22"/>
    </row>
    <row r="33565" spans="5:5" ht="15">
      <c r="E33565" s="22"/>
    </row>
    <row r="33566" spans="5:5" ht="15">
      <c r="E33566" s="22"/>
    </row>
    <row r="33567" spans="5:5" ht="15">
      <c r="E33567" s="22"/>
    </row>
    <row r="33568" spans="5:5" ht="15">
      <c r="E33568" s="22"/>
    </row>
    <row r="33569" spans="5:5" ht="15">
      <c r="E33569" s="22"/>
    </row>
    <row r="33570" spans="5:5" ht="15">
      <c r="E33570" s="22"/>
    </row>
    <row r="33571" spans="5:5" ht="15">
      <c r="E33571" s="22"/>
    </row>
    <row r="33572" spans="5:5" ht="15">
      <c r="E33572" s="22"/>
    </row>
    <row r="33573" spans="5:5" ht="15">
      <c r="E33573" s="22"/>
    </row>
    <row r="33574" spans="5:5" ht="15">
      <c r="E33574" s="22"/>
    </row>
    <row r="33575" spans="5:5" ht="15">
      <c r="E33575" s="22"/>
    </row>
    <row r="33576" spans="5:5" ht="15">
      <c r="E33576" s="22"/>
    </row>
    <row r="33577" spans="5:5" ht="15">
      <c r="E33577" s="22"/>
    </row>
    <row r="33578" spans="5:5" ht="15">
      <c r="E33578" s="22"/>
    </row>
    <row r="33579" spans="5:5" ht="15">
      <c r="E33579" s="22"/>
    </row>
    <row r="33580" spans="5:5" ht="15">
      <c r="E33580" s="22"/>
    </row>
    <row r="33581" spans="5:5" ht="15">
      <c r="E33581" s="22"/>
    </row>
    <row r="33582" spans="5:5" ht="15">
      <c r="E33582" s="22"/>
    </row>
    <row r="33583" spans="5:5" ht="15">
      <c r="E33583" s="22"/>
    </row>
    <row r="33584" spans="5:5" ht="15">
      <c r="E33584" s="22"/>
    </row>
    <row r="33585" spans="5:5" ht="15">
      <c r="E33585" s="22"/>
    </row>
    <row r="33586" spans="5:5" ht="15">
      <c r="E33586" s="22"/>
    </row>
    <row r="33587" spans="5:5" ht="15">
      <c r="E33587" s="22"/>
    </row>
    <row r="33588" spans="5:5" ht="15">
      <c r="E33588" s="22"/>
    </row>
    <row r="33589" spans="5:5" ht="15">
      <c r="E33589" s="22"/>
    </row>
    <row r="33590" spans="5:5" ht="15">
      <c r="E33590" s="22"/>
    </row>
    <row r="33591" spans="5:5" ht="15">
      <c r="E33591" s="22"/>
    </row>
    <row r="33592" spans="5:5" ht="15">
      <c r="E33592" s="22"/>
    </row>
    <row r="33593" spans="5:5" ht="15">
      <c r="E33593" s="22"/>
    </row>
    <row r="33594" spans="5:5" ht="15">
      <c r="E33594" s="22"/>
    </row>
    <row r="33595" spans="5:5" ht="15">
      <c r="E33595" s="22"/>
    </row>
    <row r="33596" spans="5:5" ht="15">
      <c r="E33596" s="22"/>
    </row>
    <row r="33597" spans="5:5" ht="15">
      <c r="E33597" s="22"/>
    </row>
    <row r="33598" spans="5:5" ht="15">
      <c r="E33598" s="22"/>
    </row>
    <row r="33599" spans="5:5" ht="15">
      <c r="E33599" s="22"/>
    </row>
    <row r="33600" spans="5:5" ht="15">
      <c r="E33600" s="22"/>
    </row>
    <row r="33601" spans="5:5" ht="15">
      <c r="E33601" s="22"/>
    </row>
    <row r="33602" spans="5:5" ht="15">
      <c r="E33602" s="22"/>
    </row>
    <row r="33603" spans="5:5" ht="15">
      <c r="E33603" s="22"/>
    </row>
    <row r="33604" spans="5:5" ht="15">
      <c r="E33604" s="22"/>
    </row>
    <row r="33605" spans="5:5" ht="15">
      <c r="E33605" s="22"/>
    </row>
    <row r="33606" spans="5:5" ht="15">
      <c r="E33606" s="22"/>
    </row>
    <row r="33607" spans="5:5" ht="15">
      <c r="E33607" s="22"/>
    </row>
    <row r="33608" spans="5:5" ht="15">
      <c r="E33608" s="22"/>
    </row>
    <row r="33609" spans="5:5" ht="15">
      <c r="E33609" s="22"/>
    </row>
    <row r="33610" spans="5:5" ht="15">
      <c r="E33610" s="22"/>
    </row>
    <row r="33611" spans="5:5" ht="15">
      <c r="E33611" s="22"/>
    </row>
    <row r="33612" spans="5:5" ht="15">
      <c r="E33612" s="22"/>
    </row>
    <row r="33613" spans="5:5" ht="15">
      <c r="E33613" s="22"/>
    </row>
    <row r="33614" spans="5:5" ht="15">
      <c r="E33614" s="22"/>
    </row>
    <row r="33615" spans="5:5" ht="15">
      <c r="E33615" s="22"/>
    </row>
    <row r="33616" spans="5:5" ht="15">
      <c r="E33616" s="22"/>
    </row>
    <row r="33617" spans="5:5" ht="15">
      <c r="E33617" s="22"/>
    </row>
    <row r="33618" spans="5:5" ht="15">
      <c r="E33618" s="22"/>
    </row>
    <row r="33619" spans="5:5" ht="15">
      <c r="E33619" s="22"/>
    </row>
    <row r="33620" spans="5:5" ht="15">
      <c r="E33620" s="22"/>
    </row>
    <row r="33621" spans="5:5" ht="15">
      <c r="E33621" s="22"/>
    </row>
    <row r="33622" spans="5:5" ht="15">
      <c r="E33622" s="22"/>
    </row>
    <row r="33623" spans="5:5" ht="15">
      <c r="E33623" s="22"/>
    </row>
    <row r="33624" spans="5:5" ht="15">
      <c r="E33624" s="22"/>
    </row>
    <row r="33625" spans="5:5" ht="15">
      <c r="E33625" s="22"/>
    </row>
    <row r="33626" spans="5:5" ht="15">
      <c r="E33626" s="22"/>
    </row>
    <row r="33627" spans="5:5" ht="15">
      <c r="E33627" s="22"/>
    </row>
    <row r="33628" spans="5:5" ht="15">
      <c r="E33628" s="22"/>
    </row>
    <row r="33629" spans="5:5" ht="15">
      <c r="E33629" s="22"/>
    </row>
    <row r="33630" spans="5:5" ht="15">
      <c r="E33630" s="22"/>
    </row>
    <row r="33631" spans="5:5" ht="15">
      <c r="E33631" s="22"/>
    </row>
    <row r="33632" spans="5:5" ht="15">
      <c r="E33632" s="22"/>
    </row>
    <row r="33633" spans="5:5" ht="15">
      <c r="E33633" s="22"/>
    </row>
    <row r="33634" spans="5:5" ht="15">
      <c r="E33634" s="22"/>
    </row>
    <row r="33635" spans="5:5" ht="15">
      <c r="E33635" s="22"/>
    </row>
    <row r="33636" spans="5:5" ht="15">
      <c r="E33636" s="22"/>
    </row>
    <row r="33637" spans="5:5" ht="15">
      <c r="E33637" s="22"/>
    </row>
    <row r="33638" spans="5:5" ht="15">
      <c r="E33638" s="22"/>
    </row>
    <row r="33639" spans="5:5" ht="15">
      <c r="E33639" s="22"/>
    </row>
    <row r="33640" spans="5:5" ht="15">
      <c r="E33640" s="22"/>
    </row>
    <row r="33641" spans="5:5" ht="15">
      <c r="E33641" s="22"/>
    </row>
    <row r="33642" spans="5:5" ht="15">
      <c r="E33642" s="22"/>
    </row>
    <row r="33643" spans="5:5" ht="15">
      <c r="E33643" s="22"/>
    </row>
    <row r="33644" spans="5:5" ht="15">
      <c r="E33644" s="22"/>
    </row>
    <row r="33645" spans="5:5" ht="15">
      <c r="E33645" s="22"/>
    </row>
    <row r="33646" spans="5:5" ht="15">
      <c r="E33646" s="22"/>
    </row>
    <row r="33647" spans="5:5" ht="15">
      <c r="E33647" s="22"/>
    </row>
    <row r="33648" spans="5:5" ht="15">
      <c r="E33648" s="22"/>
    </row>
    <row r="33649" spans="5:5" ht="15">
      <c r="E33649" s="22"/>
    </row>
    <row r="33650" spans="5:5" ht="15">
      <c r="E33650" s="22"/>
    </row>
    <row r="33651" spans="5:5" ht="15">
      <c r="E33651" s="22"/>
    </row>
    <row r="33652" spans="5:5" ht="15">
      <c r="E33652" s="22"/>
    </row>
    <row r="33653" spans="5:5" ht="15">
      <c r="E33653" s="22"/>
    </row>
    <row r="33654" spans="5:5" ht="15">
      <c r="E33654" s="22"/>
    </row>
    <row r="33655" spans="5:5" ht="15">
      <c r="E33655" s="22"/>
    </row>
    <row r="33656" spans="5:5" ht="15">
      <c r="E33656" s="22"/>
    </row>
    <row r="33657" spans="5:5" ht="15">
      <c r="E33657" s="22"/>
    </row>
    <row r="33658" spans="5:5" ht="15">
      <c r="E33658" s="22"/>
    </row>
    <row r="33659" spans="5:5" ht="15">
      <c r="E33659" s="22"/>
    </row>
    <row r="33660" spans="5:5" ht="15">
      <c r="E33660" s="22"/>
    </row>
    <row r="33661" spans="5:5" ht="15">
      <c r="E33661" s="22"/>
    </row>
    <row r="33662" spans="5:5" ht="15">
      <c r="E33662" s="22"/>
    </row>
    <row r="33663" spans="5:5" ht="15">
      <c r="E33663" s="22"/>
    </row>
    <row r="33664" spans="5:5" ht="15">
      <c r="E33664" s="22"/>
    </row>
    <row r="33665" spans="5:5" ht="15">
      <c r="E33665" s="22"/>
    </row>
    <row r="33666" spans="5:5" ht="15">
      <c r="E33666" s="22"/>
    </row>
    <row r="33667" spans="5:5" ht="15">
      <c r="E33667" s="22"/>
    </row>
    <row r="33668" spans="5:5" ht="15">
      <c r="E33668" s="22"/>
    </row>
    <row r="33669" spans="5:5" ht="15">
      <c r="E33669" s="22"/>
    </row>
    <row r="33670" spans="5:5" ht="15">
      <c r="E33670" s="22"/>
    </row>
    <row r="33671" spans="5:5" ht="15">
      <c r="E33671" s="22"/>
    </row>
    <row r="33672" spans="5:5" ht="15">
      <c r="E33672" s="22"/>
    </row>
    <row r="33673" spans="5:5" ht="15">
      <c r="E33673" s="22"/>
    </row>
    <row r="33674" spans="5:5" ht="15">
      <c r="E33674" s="22"/>
    </row>
    <row r="33675" spans="5:5" ht="15">
      <c r="E33675" s="22"/>
    </row>
    <row r="33676" spans="5:5" ht="15">
      <c r="E33676" s="22"/>
    </row>
    <row r="33677" spans="5:5" ht="15">
      <c r="E33677" s="22"/>
    </row>
    <row r="33678" spans="5:5" ht="15">
      <c r="E33678" s="22"/>
    </row>
    <row r="33679" spans="5:5" ht="15">
      <c r="E33679" s="22"/>
    </row>
    <row r="33680" spans="5:5" ht="15">
      <c r="E33680" s="22"/>
    </row>
    <row r="33681" spans="5:5" ht="15">
      <c r="E33681" s="22"/>
    </row>
    <row r="33682" spans="5:5" ht="15">
      <c r="E33682" s="22"/>
    </row>
    <row r="33683" spans="5:5" ht="15">
      <c r="E33683" s="22"/>
    </row>
    <row r="33684" spans="5:5" ht="15">
      <c r="E33684" s="22"/>
    </row>
    <row r="33685" spans="5:5" ht="15">
      <c r="E33685" s="22"/>
    </row>
    <row r="33686" spans="5:5" ht="15">
      <c r="E33686" s="22"/>
    </row>
    <row r="33687" spans="5:5" ht="15">
      <c r="E33687" s="22"/>
    </row>
    <row r="33688" spans="5:5" ht="15">
      <c r="E33688" s="22"/>
    </row>
    <row r="33689" spans="5:5" ht="15">
      <c r="E33689" s="22"/>
    </row>
    <row r="33690" spans="5:5" ht="15">
      <c r="E33690" s="22"/>
    </row>
    <row r="33691" spans="5:5" ht="15">
      <c r="E33691" s="22"/>
    </row>
    <row r="33692" spans="5:5" ht="15">
      <c r="E33692" s="22"/>
    </row>
    <row r="33693" spans="5:5" ht="15">
      <c r="E33693" s="22"/>
    </row>
    <row r="33694" spans="5:5" ht="15">
      <c r="E33694" s="22"/>
    </row>
    <row r="33695" spans="5:5" ht="15">
      <c r="E33695" s="22"/>
    </row>
    <row r="33696" spans="5:5" ht="15">
      <c r="E33696" s="22"/>
    </row>
    <row r="33697" spans="5:5" ht="15">
      <c r="E33697" s="22"/>
    </row>
    <row r="33698" spans="5:5" ht="15">
      <c r="E33698" s="22"/>
    </row>
    <row r="33699" spans="5:5" ht="15">
      <c r="E33699" s="22"/>
    </row>
    <row r="33700" spans="5:5" ht="15">
      <c r="E33700" s="22"/>
    </row>
    <row r="33701" spans="5:5" ht="15">
      <c r="E33701" s="22"/>
    </row>
    <row r="33702" spans="5:5" ht="15">
      <c r="E33702" s="22"/>
    </row>
    <row r="33703" spans="5:5" ht="15">
      <c r="E33703" s="22"/>
    </row>
    <row r="33704" spans="5:5" ht="15">
      <c r="E33704" s="22"/>
    </row>
    <row r="33705" spans="5:5" ht="15">
      <c r="E33705" s="22"/>
    </row>
    <row r="33706" spans="5:5" ht="15">
      <c r="E33706" s="22"/>
    </row>
    <row r="33707" spans="5:5" ht="15">
      <c r="E33707" s="22"/>
    </row>
    <row r="33708" spans="5:5" ht="15">
      <c r="E33708" s="22"/>
    </row>
    <row r="33709" spans="5:5" ht="15">
      <c r="E33709" s="22"/>
    </row>
    <row r="33710" spans="5:5" ht="15">
      <c r="E33710" s="22"/>
    </row>
    <row r="33711" spans="5:5" ht="15">
      <c r="E33711" s="22"/>
    </row>
    <row r="33712" spans="5:5" ht="15">
      <c r="E33712" s="22"/>
    </row>
    <row r="33713" spans="5:5" ht="15">
      <c r="E33713" s="22"/>
    </row>
    <row r="33714" spans="5:5" ht="15">
      <c r="E33714" s="22"/>
    </row>
    <row r="33715" spans="5:5" ht="15">
      <c r="E33715" s="22"/>
    </row>
    <row r="33716" spans="5:5" ht="15">
      <c r="E33716" s="22"/>
    </row>
    <row r="33717" spans="5:5" ht="15">
      <c r="E33717" s="22"/>
    </row>
    <row r="33718" spans="5:5" ht="15">
      <c r="E33718" s="22"/>
    </row>
    <row r="33719" spans="5:5" ht="15">
      <c r="E33719" s="22"/>
    </row>
    <row r="33720" spans="5:5" ht="15">
      <c r="E33720" s="22"/>
    </row>
    <row r="33721" spans="5:5" ht="15">
      <c r="E33721" s="22"/>
    </row>
    <row r="33722" spans="5:5" ht="15">
      <c r="E33722" s="22"/>
    </row>
    <row r="33723" spans="5:5" ht="15">
      <c r="E33723" s="22"/>
    </row>
    <row r="33724" spans="5:5" ht="15">
      <c r="E33724" s="22"/>
    </row>
    <row r="33725" spans="5:5" ht="15">
      <c r="E33725" s="22"/>
    </row>
    <row r="33726" spans="5:5" ht="15">
      <c r="E33726" s="22"/>
    </row>
    <row r="33727" spans="5:5" ht="15">
      <c r="E33727" s="22"/>
    </row>
    <row r="33728" spans="5:5" ht="15">
      <c r="E33728" s="22"/>
    </row>
    <row r="33729" spans="5:5" ht="15">
      <c r="E33729" s="22"/>
    </row>
    <row r="33730" spans="5:5" ht="15">
      <c r="E33730" s="22"/>
    </row>
    <row r="33731" spans="5:5" ht="15">
      <c r="E33731" s="22"/>
    </row>
    <row r="33732" spans="5:5" ht="15">
      <c r="E33732" s="22"/>
    </row>
    <row r="33733" spans="5:5" ht="15">
      <c r="E33733" s="22"/>
    </row>
    <row r="33734" spans="5:5" ht="15">
      <c r="E33734" s="22"/>
    </row>
    <row r="33735" spans="5:5" ht="15">
      <c r="E33735" s="22"/>
    </row>
    <row r="33736" spans="5:5" ht="15">
      <c r="E33736" s="22"/>
    </row>
    <row r="33737" spans="5:5" ht="15">
      <c r="E33737" s="22"/>
    </row>
    <row r="33738" spans="5:5" ht="15">
      <c r="E33738" s="22"/>
    </row>
    <row r="33739" spans="5:5" ht="15">
      <c r="E33739" s="22"/>
    </row>
    <row r="33740" spans="5:5" ht="15">
      <c r="E33740" s="22"/>
    </row>
    <row r="33741" spans="5:5" ht="15">
      <c r="E33741" s="22"/>
    </row>
    <row r="33742" spans="5:5" ht="15">
      <c r="E33742" s="22"/>
    </row>
    <row r="33743" spans="5:5" ht="15">
      <c r="E33743" s="22"/>
    </row>
    <row r="33744" spans="5:5" ht="15">
      <c r="E33744" s="22"/>
    </row>
    <row r="33745" spans="5:5" ht="15">
      <c r="E33745" s="22"/>
    </row>
    <row r="33746" spans="5:5" ht="15">
      <c r="E33746" s="22"/>
    </row>
    <row r="33747" spans="5:5" ht="15">
      <c r="E33747" s="22"/>
    </row>
    <row r="33748" spans="5:5" ht="15">
      <c r="E33748" s="22"/>
    </row>
    <row r="33749" spans="5:5" ht="15">
      <c r="E33749" s="22"/>
    </row>
    <row r="33750" spans="5:5" ht="15">
      <c r="E33750" s="22"/>
    </row>
    <row r="33751" spans="5:5" ht="15">
      <c r="E33751" s="22"/>
    </row>
    <row r="33752" spans="5:5" ht="15">
      <c r="E33752" s="22"/>
    </row>
    <row r="33753" spans="5:5" ht="15">
      <c r="E33753" s="22"/>
    </row>
    <row r="33754" spans="5:5" ht="15">
      <c r="E33754" s="22"/>
    </row>
    <row r="33755" spans="5:5" ht="15">
      <c r="E33755" s="22"/>
    </row>
    <row r="33756" spans="5:5" ht="15">
      <c r="E33756" s="22"/>
    </row>
    <row r="33757" spans="5:5" ht="15">
      <c r="E33757" s="22"/>
    </row>
    <row r="33758" spans="5:5" ht="15">
      <c r="E33758" s="22"/>
    </row>
    <row r="33759" spans="5:5" ht="15">
      <c r="E33759" s="22"/>
    </row>
    <row r="33760" spans="5:5" ht="15">
      <c r="E33760" s="22"/>
    </row>
    <row r="33761" spans="5:5" ht="15">
      <c r="E33761" s="22"/>
    </row>
    <row r="33762" spans="5:5" ht="15">
      <c r="E33762" s="22"/>
    </row>
    <row r="33763" spans="5:5" ht="15">
      <c r="E33763" s="22"/>
    </row>
    <row r="33764" spans="5:5" ht="15">
      <c r="E33764" s="22"/>
    </row>
    <row r="33765" spans="5:5" ht="15">
      <c r="E33765" s="22"/>
    </row>
    <row r="33766" spans="5:5" ht="15">
      <c r="E33766" s="22"/>
    </row>
    <row r="33767" spans="5:5" ht="15">
      <c r="E33767" s="22"/>
    </row>
    <row r="33768" spans="5:5" ht="15">
      <c r="E33768" s="22"/>
    </row>
    <row r="33769" spans="5:5" ht="15">
      <c r="E33769" s="22"/>
    </row>
    <row r="33770" spans="5:5" ht="15">
      <c r="E33770" s="22"/>
    </row>
    <row r="33771" spans="5:5" ht="15">
      <c r="E33771" s="22"/>
    </row>
    <row r="33772" spans="5:5" ht="15">
      <c r="E33772" s="22"/>
    </row>
    <row r="33773" spans="5:5" ht="15">
      <c r="E33773" s="22"/>
    </row>
    <row r="33774" spans="5:5" ht="15">
      <c r="E33774" s="22"/>
    </row>
    <row r="33775" spans="5:5" ht="15">
      <c r="E33775" s="22"/>
    </row>
    <row r="33776" spans="5:5" ht="15">
      <c r="E33776" s="22"/>
    </row>
    <row r="33777" spans="5:5" ht="15">
      <c r="E33777" s="22"/>
    </row>
    <row r="33778" spans="5:5" ht="15">
      <c r="E33778" s="22"/>
    </row>
    <row r="33779" spans="5:5" ht="15">
      <c r="E33779" s="22"/>
    </row>
    <row r="33780" spans="5:5" ht="15">
      <c r="E33780" s="22"/>
    </row>
    <row r="33781" spans="5:5" ht="15">
      <c r="E33781" s="22"/>
    </row>
    <row r="33782" spans="5:5" ht="15">
      <c r="E33782" s="22"/>
    </row>
    <row r="33783" spans="5:5" ht="15">
      <c r="E33783" s="22"/>
    </row>
    <row r="33784" spans="5:5" ht="15">
      <c r="E33784" s="22"/>
    </row>
    <row r="33785" spans="5:5" ht="15">
      <c r="E33785" s="22"/>
    </row>
    <row r="33786" spans="5:5" ht="15">
      <c r="E33786" s="22"/>
    </row>
    <row r="33787" spans="5:5" ht="15">
      <c r="E33787" s="22"/>
    </row>
    <row r="33788" spans="5:5" ht="15">
      <c r="E33788" s="22"/>
    </row>
    <row r="33789" spans="5:5" ht="15">
      <c r="E33789" s="22"/>
    </row>
    <row r="33790" spans="5:5" ht="15">
      <c r="E33790" s="22"/>
    </row>
    <row r="33791" spans="5:5" ht="15">
      <c r="E33791" s="22"/>
    </row>
    <row r="33792" spans="5:5" ht="15">
      <c r="E33792" s="22"/>
    </row>
    <row r="33793" spans="5:5" ht="15">
      <c r="E33793" s="22"/>
    </row>
    <row r="33794" spans="5:5" ht="15">
      <c r="E33794" s="22"/>
    </row>
    <row r="33795" spans="5:5" ht="15">
      <c r="E33795" s="22"/>
    </row>
    <row r="33796" spans="5:5" ht="15">
      <c r="E33796" s="22"/>
    </row>
    <row r="33797" spans="5:5" ht="15">
      <c r="E33797" s="22"/>
    </row>
    <row r="33798" spans="5:5" ht="15">
      <c r="E33798" s="22"/>
    </row>
    <row r="33799" spans="5:5" ht="15">
      <c r="E33799" s="22"/>
    </row>
    <row r="33800" spans="5:5" ht="15">
      <c r="E33800" s="22"/>
    </row>
    <row r="33801" spans="5:5" ht="15">
      <c r="E33801" s="22"/>
    </row>
    <row r="33802" spans="5:5" ht="15">
      <c r="E33802" s="22"/>
    </row>
    <row r="33803" spans="5:5" ht="15">
      <c r="E33803" s="22"/>
    </row>
    <row r="33804" spans="5:5" ht="15">
      <c r="E33804" s="22"/>
    </row>
    <row r="33805" spans="5:5" ht="15">
      <c r="E33805" s="22"/>
    </row>
    <row r="33806" spans="5:5" ht="15">
      <c r="E33806" s="22"/>
    </row>
    <row r="33807" spans="5:5" ht="15">
      <c r="E33807" s="22"/>
    </row>
    <row r="33808" spans="5:5" ht="15">
      <c r="E33808" s="22"/>
    </row>
    <row r="33809" spans="5:5" ht="15">
      <c r="E33809" s="22"/>
    </row>
    <row r="33810" spans="5:5" ht="15">
      <c r="E33810" s="22"/>
    </row>
    <row r="33811" spans="5:5" ht="15">
      <c r="E33811" s="22"/>
    </row>
    <row r="33812" spans="5:5" ht="15">
      <c r="E33812" s="22"/>
    </row>
    <row r="33813" spans="5:5" ht="15">
      <c r="E33813" s="22"/>
    </row>
    <row r="33814" spans="5:5" ht="15">
      <c r="E33814" s="22"/>
    </row>
    <row r="33815" spans="5:5" ht="15">
      <c r="E33815" s="22"/>
    </row>
    <row r="33816" spans="5:5" ht="15">
      <c r="E33816" s="22"/>
    </row>
    <row r="33817" spans="5:5" ht="15">
      <c r="E33817" s="22"/>
    </row>
    <row r="33818" spans="5:5" ht="15">
      <c r="E33818" s="22"/>
    </row>
    <row r="33819" spans="5:5" ht="15">
      <c r="E33819" s="22"/>
    </row>
    <row r="33820" spans="5:5" ht="15">
      <c r="E33820" s="22"/>
    </row>
    <row r="33821" spans="5:5" ht="15">
      <c r="E33821" s="22"/>
    </row>
    <row r="33822" spans="5:5" ht="15">
      <c r="E33822" s="22"/>
    </row>
    <row r="33823" spans="5:5" ht="15">
      <c r="E33823" s="22"/>
    </row>
    <row r="33824" spans="5:5" ht="15">
      <c r="E33824" s="22"/>
    </row>
    <row r="33825" spans="5:5" ht="15">
      <c r="E33825" s="22"/>
    </row>
    <row r="33826" spans="5:5" ht="15">
      <c r="E33826" s="22"/>
    </row>
    <row r="33827" spans="5:5" ht="15">
      <c r="E33827" s="22"/>
    </row>
    <row r="33828" spans="5:5" ht="15">
      <c r="E33828" s="22"/>
    </row>
    <row r="33829" spans="5:5" ht="15">
      <c r="E33829" s="22"/>
    </row>
    <row r="33830" spans="5:5" ht="15">
      <c r="E33830" s="22"/>
    </row>
    <row r="33831" spans="5:5" ht="15">
      <c r="E33831" s="22"/>
    </row>
    <row r="33832" spans="5:5" ht="15">
      <c r="E33832" s="22"/>
    </row>
    <row r="33833" spans="5:5" ht="15">
      <c r="E33833" s="22"/>
    </row>
    <row r="33834" spans="5:5" ht="15">
      <c r="E33834" s="22"/>
    </row>
    <row r="33835" spans="5:5" ht="15">
      <c r="E33835" s="22"/>
    </row>
    <row r="33836" spans="5:5" ht="15">
      <c r="E33836" s="22"/>
    </row>
    <row r="33837" spans="5:5" ht="15">
      <c r="E33837" s="22"/>
    </row>
    <row r="33838" spans="5:5" ht="15">
      <c r="E33838" s="22"/>
    </row>
    <row r="33839" spans="5:5" ht="15">
      <c r="E33839" s="22"/>
    </row>
    <row r="33840" spans="5:5" ht="15">
      <c r="E33840" s="22"/>
    </row>
    <row r="33841" spans="5:5" ht="15">
      <c r="E33841" s="22"/>
    </row>
    <row r="33842" spans="5:5" ht="15">
      <c r="E33842" s="22"/>
    </row>
    <row r="33843" spans="5:5" ht="15">
      <c r="E33843" s="22"/>
    </row>
    <row r="33844" spans="5:5" ht="15">
      <c r="E33844" s="22"/>
    </row>
    <row r="33845" spans="5:5" ht="15">
      <c r="E33845" s="22"/>
    </row>
    <row r="33846" spans="5:5" ht="15">
      <c r="E33846" s="22"/>
    </row>
    <row r="33847" spans="5:5" ht="15">
      <c r="E33847" s="22"/>
    </row>
    <row r="33848" spans="5:5" ht="15">
      <c r="E33848" s="22"/>
    </row>
    <row r="33849" spans="5:5" ht="15">
      <c r="E33849" s="22"/>
    </row>
    <row r="33850" spans="5:5" ht="15">
      <c r="E33850" s="22"/>
    </row>
    <row r="33851" spans="5:5" ht="15">
      <c r="E33851" s="22"/>
    </row>
    <row r="33852" spans="5:5" ht="15">
      <c r="E33852" s="22"/>
    </row>
    <row r="33853" spans="5:5" ht="15">
      <c r="E33853" s="22"/>
    </row>
    <row r="33854" spans="5:5" ht="15">
      <c r="E33854" s="22"/>
    </row>
    <row r="33855" spans="5:5" ht="15">
      <c r="E33855" s="22"/>
    </row>
    <row r="33856" spans="5:5" ht="15">
      <c r="E33856" s="22"/>
    </row>
    <row r="33857" spans="5:5" ht="15">
      <c r="E33857" s="22"/>
    </row>
    <row r="33858" spans="5:5" ht="15">
      <c r="E33858" s="22"/>
    </row>
    <row r="33859" spans="5:5" ht="15">
      <c r="E33859" s="22"/>
    </row>
    <row r="33860" spans="5:5" ht="15">
      <c r="E33860" s="22"/>
    </row>
    <row r="33861" spans="5:5" ht="15">
      <c r="E33861" s="22"/>
    </row>
    <row r="33862" spans="5:5" ht="15">
      <c r="E33862" s="22"/>
    </row>
    <row r="33863" spans="5:5" ht="15">
      <c r="E33863" s="22"/>
    </row>
    <row r="33864" spans="5:5" ht="15">
      <c r="E33864" s="22"/>
    </row>
    <row r="33865" spans="5:5" ht="15">
      <c r="E33865" s="22"/>
    </row>
    <row r="33866" spans="5:5" ht="15">
      <c r="E33866" s="22"/>
    </row>
    <row r="33867" spans="5:5" ht="15">
      <c r="E33867" s="22"/>
    </row>
    <row r="33868" spans="5:5" ht="15">
      <c r="E33868" s="22"/>
    </row>
    <row r="33869" spans="5:5" ht="15">
      <c r="E33869" s="22"/>
    </row>
    <row r="33870" spans="5:5" ht="15">
      <c r="E33870" s="22"/>
    </row>
    <row r="33871" spans="5:5" ht="15">
      <c r="E33871" s="22"/>
    </row>
    <row r="33872" spans="5:5" ht="15">
      <c r="E33872" s="22"/>
    </row>
    <row r="33873" spans="5:5" ht="15">
      <c r="E33873" s="22"/>
    </row>
    <row r="33874" spans="5:5" ht="15">
      <c r="E33874" s="22"/>
    </row>
    <row r="33875" spans="5:5" ht="15">
      <c r="E33875" s="22"/>
    </row>
    <row r="33876" spans="5:5" ht="15">
      <c r="E33876" s="22"/>
    </row>
    <row r="33877" spans="5:5" ht="15">
      <c r="E33877" s="22"/>
    </row>
    <row r="33878" spans="5:5" ht="15">
      <c r="E33878" s="22"/>
    </row>
    <row r="33879" spans="5:5" ht="15">
      <c r="E33879" s="22"/>
    </row>
    <row r="33880" spans="5:5" ht="15">
      <c r="E33880" s="22"/>
    </row>
    <row r="33881" spans="5:5" ht="15">
      <c r="E33881" s="22"/>
    </row>
    <row r="33882" spans="5:5" ht="15">
      <c r="E33882" s="22"/>
    </row>
    <row r="33883" spans="5:5" ht="15">
      <c r="E33883" s="22"/>
    </row>
    <row r="33884" spans="5:5" ht="15">
      <c r="E33884" s="22"/>
    </row>
    <row r="33885" spans="5:5" ht="15">
      <c r="E33885" s="22"/>
    </row>
    <row r="33886" spans="5:5" ht="15">
      <c r="E33886" s="22"/>
    </row>
    <row r="33887" spans="5:5" ht="15">
      <c r="E33887" s="22"/>
    </row>
    <row r="33888" spans="5:5" ht="15">
      <c r="E33888" s="22"/>
    </row>
    <row r="33889" spans="5:5" ht="15">
      <c r="E33889" s="22"/>
    </row>
    <row r="33890" spans="5:5" ht="15">
      <c r="E33890" s="22"/>
    </row>
    <row r="33891" spans="5:5" ht="15">
      <c r="E33891" s="22"/>
    </row>
    <row r="33892" spans="5:5" ht="15">
      <c r="E33892" s="22"/>
    </row>
    <row r="33893" spans="5:5" ht="15">
      <c r="E33893" s="22"/>
    </row>
    <row r="33894" spans="5:5" ht="15">
      <c r="E33894" s="22"/>
    </row>
    <row r="33895" spans="5:5" ht="15">
      <c r="E33895" s="22"/>
    </row>
    <row r="33896" spans="5:5" ht="15">
      <c r="E33896" s="22"/>
    </row>
    <row r="33897" spans="5:5" ht="15">
      <c r="E33897" s="22"/>
    </row>
    <row r="33898" spans="5:5" ht="15">
      <c r="E33898" s="22"/>
    </row>
    <row r="33899" spans="5:5" ht="15">
      <c r="E33899" s="22"/>
    </row>
    <row r="33900" spans="5:5" ht="15">
      <c r="E33900" s="22"/>
    </row>
    <row r="33901" spans="5:5" ht="15">
      <c r="E33901" s="22"/>
    </row>
    <row r="33902" spans="5:5" ht="15">
      <c r="E33902" s="22"/>
    </row>
    <row r="33903" spans="5:5" ht="15">
      <c r="E33903" s="22"/>
    </row>
    <row r="33904" spans="5:5" ht="15">
      <c r="E33904" s="22"/>
    </row>
    <row r="33905" spans="5:5" ht="15">
      <c r="E33905" s="22"/>
    </row>
    <row r="33906" spans="5:5" ht="15">
      <c r="E33906" s="22"/>
    </row>
    <row r="33907" spans="5:5" ht="15">
      <c r="E33907" s="22"/>
    </row>
    <row r="33908" spans="5:5" ht="15">
      <c r="E33908" s="22"/>
    </row>
    <row r="33909" spans="5:5" ht="15">
      <c r="E33909" s="22"/>
    </row>
    <row r="33910" spans="5:5" ht="15">
      <c r="E33910" s="22"/>
    </row>
    <row r="33911" spans="5:5" ht="15">
      <c r="E33911" s="22"/>
    </row>
    <row r="33912" spans="5:5" ht="15">
      <c r="E33912" s="22"/>
    </row>
    <row r="33913" spans="5:5" ht="15">
      <c r="E33913" s="22"/>
    </row>
    <row r="33914" spans="5:5" ht="15">
      <c r="E33914" s="22"/>
    </row>
    <row r="33915" spans="5:5" ht="15">
      <c r="E33915" s="22"/>
    </row>
    <row r="33916" spans="5:5" ht="15">
      <c r="E33916" s="22"/>
    </row>
    <row r="33917" spans="5:5" ht="15">
      <c r="E33917" s="22"/>
    </row>
    <row r="33918" spans="5:5" ht="15">
      <c r="E33918" s="22"/>
    </row>
    <row r="33919" spans="5:5" ht="15">
      <c r="E33919" s="22"/>
    </row>
    <row r="33920" spans="5:5" ht="15">
      <c r="E33920" s="22"/>
    </row>
    <row r="33921" spans="5:5" ht="15">
      <c r="E33921" s="22"/>
    </row>
    <row r="33922" spans="5:5" ht="15">
      <c r="E33922" s="22"/>
    </row>
    <row r="33923" spans="5:5" ht="15">
      <c r="E33923" s="22"/>
    </row>
    <row r="33924" spans="5:5" ht="15">
      <c r="E33924" s="22"/>
    </row>
    <row r="33925" spans="5:5" ht="15">
      <c r="E33925" s="22"/>
    </row>
    <row r="33926" spans="5:5" ht="15">
      <c r="E33926" s="22"/>
    </row>
    <row r="33927" spans="5:5" ht="15">
      <c r="E33927" s="22"/>
    </row>
    <row r="33928" spans="5:5" ht="15">
      <c r="E33928" s="22"/>
    </row>
    <row r="33929" spans="5:5" ht="15">
      <c r="E33929" s="22"/>
    </row>
    <row r="33930" spans="5:5" ht="15">
      <c r="E33930" s="22"/>
    </row>
    <row r="33931" spans="5:5" ht="15">
      <c r="E33931" s="22"/>
    </row>
    <row r="33932" spans="5:5" ht="15">
      <c r="E33932" s="22"/>
    </row>
    <row r="33933" spans="5:5" ht="15">
      <c r="E33933" s="22"/>
    </row>
    <row r="33934" spans="5:5" ht="15">
      <c r="E33934" s="22"/>
    </row>
    <row r="33935" spans="5:5" ht="15">
      <c r="E33935" s="22"/>
    </row>
    <row r="33936" spans="5:5" ht="15">
      <c r="E33936" s="22"/>
    </row>
    <row r="33937" spans="5:5" ht="15">
      <c r="E33937" s="22"/>
    </row>
    <row r="33938" spans="5:5" ht="15">
      <c r="E33938" s="22"/>
    </row>
    <row r="33939" spans="5:5" ht="15">
      <c r="E33939" s="22"/>
    </row>
    <row r="33940" spans="5:5" ht="15">
      <c r="E33940" s="22"/>
    </row>
    <row r="33941" spans="5:5" ht="15">
      <c r="E33941" s="22"/>
    </row>
    <row r="33942" spans="5:5" ht="15">
      <c r="E33942" s="22"/>
    </row>
    <row r="33943" spans="5:5" ht="15">
      <c r="E33943" s="22"/>
    </row>
    <row r="33944" spans="5:5" ht="15">
      <c r="E33944" s="22"/>
    </row>
    <row r="33945" spans="5:5" ht="15">
      <c r="E33945" s="22"/>
    </row>
    <row r="33946" spans="5:5" ht="15">
      <c r="E33946" s="22"/>
    </row>
    <row r="33947" spans="5:5" ht="15">
      <c r="E33947" s="22"/>
    </row>
    <row r="33948" spans="5:5" ht="15">
      <c r="E33948" s="22"/>
    </row>
    <row r="33949" spans="5:5" ht="15">
      <c r="E33949" s="22"/>
    </row>
    <row r="33950" spans="5:5" ht="15">
      <c r="E33950" s="22"/>
    </row>
    <row r="33951" spans="5:5" ht="15">
      <c r="E33951" s="22"/>
    </row>
    <row r="33952" spans="5:5" ht="15">
      <c r="E33952" s="22"/>
    </row>
    <row r="33953" spans="5:5" ht="15">
      <c r="E33953" s="22"/>
    </row>
    <row r="33954" spans="5:5" ht="15">
      <c r="E33954" s="22"/>
    </row>
    <row r="33955" spans="5:5" ht="15">
      <c r="E33955" s="22"/>
    </row>
    <row r="33956" spans="5:5" ht="15">
      <c r="E33956" s="22"/>
    </row>
    <row r="33957" spans="5:5" ht="15">
      <c r="E33957" s="22"/>
    </row>
    <row r="33958" spans="5:5" ht="15">
      <c r="E33958" s="22"/>
    </row>
    <row r="33959" spans="5:5" ht="15">
      <c r="E33959" s="22"/>
    </row>
    <row r="33960" spans="5:5" ht="15">
      <c r="E33960" s="22"/>
    </row>
    <row r="33961" spans="5:5" ht="15">
      <c r="E33961" s="22"/>
    </row>
    <row r="33962" spans="5:5" ht="15">
      <c r="E33962" s="22"/>
    </row>
    <row r="33963" spans="5:5" ht="15">
      <c r="E33963" s="22"/>
    </row>
    <row r="33964" spans="5:5" ht="15">
      <c r="E33964" s="22"/>
    </row>
    <row r="33965" spans="5:5" ht="15">
      <c r="E33965" s="22"/>
    </row>
    <row r="33966" spans="5:5" ht="15">
      <c r="E33966" s="22"/>
    </row>
    <row r="33967" spans="5:5" ht="15">
      <c r="E33967" s="22"/>
    </row>
    <row r="33968" spans="5:5" ht="15">
      <c r="E33968" s="22"/>
    </row>
    <row r="33969" spans="5:5" ht="15">
      <c r="E33969" s="22"/>
    </row>
    <row r="33970" spans="5:5" ht="15">
      <c r="E33970" s="22"/>
    </row>
    <row r="33971" spans="5:5" ht="15">
      <c r="E33971" s="22"/>
    </row>
    <row r="33972" spans="5:5" ht="15">
      <c r="E33972" s="22"/>
    </row>
    <row r="33973" spans="5:5" ht="15">
      <c r="E33973" s="22"/>
    </row>
    <row r="33974" spans="5:5" ht="15">
      <c r="E33974" s="22"/>
    </row>
    <row r="33975" spans="5:5" ht="15">
      <c r="E33975" s="22"/>
    </row>
    <row r="33976" spans="5:5" ht="15">
      <c r="E33976" s="22"/>
    </row>
    <row r="33977" spans="5:5" ht="15">
      <c r="E33977" s="22"/>
    </row>
    <row r="33978" spans="5:5" ht="15">
      <c r="E33978" s="22"/>
    </row>
    <row r="33979" spans="5:5" ht="15">
      <c r="E33979" s="22"/>
    </row>
    <row r="33980" spans="5:5" ht="15">
      <c r="E33980" s="22"/>
    </row>
    <row r="33981" spans="5:5" ht="15">
      <c r="E33981" s="22"/>
    </row>
    <row r="33982" spans="5:5" ht="15">
      <c r="E33982" s="22"/>
    </row>
    <row r="33983" spans="5:5" ht="15">
      <c r="E33983" s="22"/>
    </row>
    <row r="33984" spans="5:5" ht="15">
      <c r="E33984" s="22"/>
    </row>
    <row r="33985" spans="5:5" ht="15">
      <c r="E33985" s="22"/>
    </row>
    <row r="33986" spans="5:5" ht="15">
      <c r="E33986" s="22"/>
    </row>
    <row r="33987" spans="5:5" ht="15">
      <c r="E33987" s="22"/>
    </row>
    <row r="33988" spans="5:5" ht="15">
      <c r="E33988" s="22"/>
    </row>
    <row r="33989" spans="5:5" ht="15">
      <c r="E33989" s="22"/>
    </row>
    <row r="33990" spans="5:5" ht="15">
      <c r="E33990" s="22"/>
    </row>
    <row r="33991" spans="5:5" ht="15">
      <c r="E33991" s="22"/>
    </row>
    <row r="33992" spans="5:5" ht="15">
      <c r="E33992" s="22"/>
    </row>
    <row r="33993" spans="5:5" ht="15">
      <c r="E33993" s="22"/>
    </row>
    <row r="33994" spans="5:5" ht="15">
      <c r="E33994" s="22"/>
    </row>
    <row r="33995" spans="5:5" ht="15">
      <c r="E33995" s="22"/>
    </row>
    <row r="33996" spans="5:5" ht="15">
      <c r="E33996" s="22"/>
    </row>
    <row r="33997" spans="5:5" ht="15">
      <c r="E33997" s="22"/>
    </row>
    <row r="33998" spans="5:5" ht="15">
      <c r="E33998" s="22"/>
    </row>
    <row r="33999" spans="5:5" ht="15">
      <c r="E33999" s="22"/>
    </row>
    <row r="34000" spans="5:5" ht="15">
      <c r="E34000" s="22"/>
    </row>
    <row r="34001" spans="5:5" ht="15">
      <c r="E34001" s="22"/>
    </row>
    <row r="34002" spans="5:5" ht="15">
      <c r="E34002" s="22"/>
    </row>
    <row r="34003" spans="5:5" ht="15">
      <c r="E34003" s="22"/>
    </row>
    <row r="34004" spans="5:5" ht="15">
      <c r="E34004" s="22"/>
    </row>
    <row r="34005" spans="5:5" ht="15">
      <c r="E34005" s="22"/>
    </row>
    <row r="34006" spans="5:5" ht="15">
      <c r="E34006" s="22"/>
    </row>
    <row r="34007" spans="5:5" ht="15">
      <c r="E34007" s="22"/>
    </row>
    <row r="34008" spans="5:5" ht="15">
      <c r="E34008" s="22"/>
    </row>
    <row r="34009" spans="5:5" ht="15">
      <c r="E34009" s="22"/>
    </row>
    <row r="34010" spans="5:5" ht="15">
      <c r="E34010" s="22"/>
    </row>
    <row r="34011" spans="5:5" ht="15">
      <c r="E34011" s="22"/>
    </row>
    <row r="34012" spans="5:5" ht="15">
      <c r="E34012" s="22"/>
    </row>
    <row r="34013" spans="5:5" ht="15">
      <c r="E34013" s="22"/>
    </row>
    <row r="34014" spans="5:5" ht="15">
      <c r="E34014" s="22"/>
    </row>
    <row r="34015" spans="5:5" ht="15">
      <c r="E34015" s="22"/>
    </row>
    <row r="34016" spans="5:5" ht="15">
      <c r="E34016" s="22"/>
    </row>
    <row r="34017" spans="5:5" ht="15">
      <c r="E34017" s="22"/>
    </row>
    <row r="34018" spans="5:5" ht="15">
      <c r="E34018" s="22"/>
    </row>
    <row r="34019" spans="5:5" ht="15">
      <c r="E34019" s="22"/>
    </row>
    <row r="34020" spans="5:5" ht="15">
      <c r="E34020" s="22"/>
    </row>
    <row r="34021" spans="5:5" ht="15">
      <c r="E34021" s="22"/>
    </row>
    <row r="34022" spans="5:5" ht="15">
      <c r="E34022" s="22"/>
    </row>
    <row r="34023" spans="5:5" ht="15">
      <c r="E34023" s="22"/>
    </row>
    <row r="34024" spans="5:5" ht="15">
      <c r="E34024" s="22"/>
    </row>
    <row r="34025" spans="5:5" ht="15">
      <c r="E34025" s="22"/>
    </row>
    <row r="34026" spans="5:5" ht="15">
      <c r="E34026" s="22"/>
    </row>
    <row r="34027" spans="5:5" ht="15">
      <c r="E34027" s="22"/>
    </row>
    <row r="34028" spans="5:5" ht="15">
      <c r="E34028" s="22"/>
    </row>
    <row r="34029" spans="5:5" ht="15">
      <c r="E34029" s="22"/>
    </row>
    <row r="34030" spans="5:5" ht="15">
      <c r="E34030" s="22"/>
    </row>
    <row r="34031" spans="5:5" ht="15">
      <c r="E34031" s="22"/>
    </row>
    <row r="34032" spans="5:5" ht="15">
      <c r="E34032" s="22"/>
    </row>
    <row r="34033" spans="5:5" ht="15">
      <c r="E34033" s="22"/>
    </row>
    <row r="34034" spans="5:5" ht="15">
      <c r="E34034" s="22"/>
    </row>
    <row r="34035" spans="5:5" ht="15">
      <c r="E34035" s="22"/>
    </row>
    <row r="34036" spans="5:5" ht="15">
      <c r="E34036" s="22"/>
    </row>
    <row r="34037" spans="5:5" ht="15">
      <c r="E34037" s="22"/>
    </row>
    <row r="34038" spans="5:5" ht="15">
      <c r="E34038" s="22"/>
    </row>
    <row r="34039" spans="5:5" ht="15">
      <c r="E34039" s="22"/>
    </row>
    <row r="34040" spans="5:5" ht="15">
      <c r="E34040" s="22"/>
    </row>
    <row r="34041" spans="5:5" ht="15">
      <c r="E34041" s="22"/>
    </row>
    <row r="34042" spans="5:5" ht="15">
      <c r="E34042" s="22"/>
    </row>
    <row r="34043" spans="5:5" ht="15">
      <c r="E34043" s="22"/>
    </row>
    <row r="34044" spans="5:5" ht="15">
      <c r="E34044" s="22"/>
    </row>
    <row r="34045" spans="5:5" ht="15">
      <c r="E34045" s="22"/>
    </row>
    <row r="34046" spans="5:5" ht="15">
      <c r="E34046" s="22"/>
    </row>
    <row r="34047" spans="5:5" ht="15">
      <c r="E34047" s="22"/>
    </row>
    <row r="34048" spans="5:5" ht="15">
      <c r="E34048" s="22"/>
    </row>
    <row r="34049" spans="5:5" ht="15">
      <c r="E34049" s="22"/>
    </row>
    <row r="34050" spans="5:5" ht="15">
      <c r="E34050" s="22"/>
    </row>
    <row r="34051" spans="5:5" ht="15">
      <c r="E34051" s="22"/>
    </row>
    <row r="34052" spans="5:5" ht="15">
      <c r="E34052" s="22"/>
    </row>
    <row r="34053" spans="5:5" ht="15">
      <c r="E34053" s="22"/>
    </row>
    <row r="34054" spans="5:5" ht="15">
      <c r="E34054" s="22"/>
    </row>
    <row r="34055" spans="5:5" ht="15">
      <c r="E34055" s="22"/>
    </row>
    <row r="34056" spans="5:5" ht="15">
      <c r="E34056" s="22"/>
    </row>
    <row r="34057" spans="5:5" ht="15">
      <c r="E34057" s="22"/>
    </row>
    <row r="34058" spans="5:5" ht="15">
      <c r="E34058" s="22"/>
    </row>
    <row r="34059" spans="5:5" ht="15">
      <c r="E34059" s="22"/>
    </row>
    <row r="34060" spans="5:5" ht="15">
      <c r="E34060" s="22"/>
    </row>
    <row r="34061" spans="5:5" ht="15">
      <c r="E34061" s="22"/>
    </row>
    <row r="34062" spans="5:5" ht="15">
      <c r="E34062" s="22"/>
    </row>
    <row r="34063" spans="5:5" ht="15">
      <c r="E34063" s="22"/>
    </row>
    <row r="34064" spans="5:5" ht="15">
      <c r="E34064" s="22"/>
    </row>
    <row r="34065" spans="5:5" ht="15">
      <c r="E34065" s="22"/>
    </row>
    <row r="34066" spans="5:5" ht="15">
      <c r="E34066" s="22"/>
    </row>
    <row r="34067" spans="5:5" ht="15">
      <c r="E34067" s="22"/>
    </row>
    <row r="34068" spans="5:5" ht="15">
      <c r="E34068" s="22"/>
    </row>
    <row r="34069" spans="5:5" ht="15">
      <c r="E34069" s="22"/>
    </row>
    <row r="34070" spans="5:5" ht="15">
      <c r="E34070" s="22"/>
    </row>
    <row r="34071" spans="5:5" ht="15">
      <c r="E34071" s="22"/>
    </row>
    <row r="34072" spans="5:5" ht="15">
      <c r="E34072" s="22"/>
    </row>
    <row r="34073" spans="5:5" ht="15">
      <c r="E34073" s="22"/>
    </row>
    <row r="34074" spans="5:5" ht="15">
      <c r="E34074" s="22"/>
    </row>
    <row r="34075" spans="5:5" ht="15">
      <c r="E34075" s="22"/>
    </row>
    <row r="34076" spans="5:5" ht="15">
      <c r="E34076" s="22"/>
    </row>
    <row r="34077" spans="5:5" ht="15">
      <c r="E34077" s="22"/>
    </row>
    <row r="34078" spans="5:5" ht="15">
      <c r="E34078" s="22"/>
    </row>
    <row r="34079" spans="5:5" ht="15">
      <c r="E34079" s="22"/>
    </row>
    <row r="34080" spans="5:5" ht="15">
      <c r="E34080" s="22"/>
    </row>
    <row r="34081" spans="5:5" ht="15">
      <c r="E34081" s="22"/>
    </row>
    <row r="34082" spans="5:5" ht="15">
      <c r="E34082" s="22"/>
    </row>
    <row r="34083" spans="5:5" ht="15">
      <c r="E34083" s="22"/>
    </row>
    <row r="34084" spans="5:5" ht="15">
      <c r="E34084" s="22"/>
    </row>
    <row r="34085" spans="5:5" ht="15">
      <c r="E34085" s="22"/>
    </row>
    <row r="34086" spans="5:5" ht="15">
      <c r="E34086" s="22"/>
    </row>
    <row r="34087" spans="5:5" ht="15">
      <c r="E34087" s="22"/>
    </row>
    <row r="34088" spans="5:5" ht="15">
      <c r="E34088" s="22"/>
    </row>
    <row r="34089" spans="5:5" ht="15">
      <c r="E34089" s="22"/>
    </row>
    <row r="34090" spans="5:5" ht="15">
      <c r="E34090" s="22"/>
    </row>
    <row r="34091" spans="5:5" ht="15">
      <c r="E34091" s="22"/>
    </row>
    <row r="34092" spans="5:5" ht="15">
      <c r="E34092" s="22"/>
    </row>
    <row r="34093" spans="5:5" ht="15">
      <c r="E34093" s="22"/>
    </row>
    <row r="34094" spans="5:5" ht="15">
      <c r="E34094" s="22"/>
    </row>
    <row r="34095" spans="5:5" ht="15">
      <c r="E34095" s="22"/>
    </row>
    <row r="34096" spans="5:5" ht="15">
      <c r="E34096" s="22"/>
    </row>
    <row r="34097" spans="5:5" ht="15">
      <c r="E34097" s="22"/>
    </row>
    <row r="34098" spans="5:5" ht="15">
      <c r="E34098" s="22"/>
    </row>
    <row r="34099" spans="5:5" ht="15">
      <c r="E34099" s="22"/>
    </row>
    <row r="34100" spans="5:5" ht="15">
      <c r="E34100" s="22"/>
    </row>
    <row r="34101" spans="5:5" ht="15">
      <c r="E34101" s="22"/>
    </row>
    <row r="34102" spans="5:5" ht="15">
      <c r="E34102" s="22"/>
    </row>
    <row r="34103" spans="5:5" ht="15">
      <c r="E34103" s="22"/>
    </row>
    <row r="34104" spans="5:5" ht="15">
      <c r="E34104" s="22"/>
    </row>
    <row r="34105" spans="5:5" ht="15">
      <c r="E34105" s="22"/>
    </row>
    <row r="34106" spans="5:5" ht="15">
      <c r="E34106" s="22"/>
    </row>
    <row r="34107" spans="5:5" ht="15">
      <c r="E34107" s="22"/>
    </row>
    <row r="34108" spans="5:5" ht="15">
      <c r="E34108" s="22"/>
    </row>
    <row r="34109" spans="5:5" ht="15">
      <c r="E34109" s="22"/>
    </row>
    <row r="34110" spans="5:5" ht="15">
      <c r="E34110" s="22"/>
    </row>
    <row r="34111" spans="5:5" ht="15">
      <c r="E34111" s="22"/>
    </row>
    <row r="34112" spans="5:5" ht="15">
      <c r="E34112" s="22"/>
    </row>
    <row r="34113" spans="5:5" ht="15">
      <c r="E34113" s="22"/>
    </row>
    <row r="34114" spans="5:5" ht="15">
      <c r="E34114" s="22"/>
    </row>
    <row r="34115" spans="5:5" ht="15">
      <c r="E34115" s="22"/>
    </row>
    <row r="34116" spans="5:5" ht="15">
      <c r="E34116" s="22"/>
    </row>
    <row r="34117" spans="5:5" ht="15">
      <c r="E34117" s="22"/>
    </row>
    <row r="34118" spans="5:5" ht="15">
      <c r="E34118" s="22"/>
    </row>
    <row r="34119" spans="5:5" ht="15">
      <c r="E34119" s="22"/>
    </row>
    <row r="34120" spans="5:5" ht="15">
      <c r="E34120" s="22"/>
    </row>
    <row r="34121" spans="5:5" ht="15">
      <c r="E34121" s="22"/>
    </row>
    <row r="34122" spans="5:5" ht="15">
      <c r="E34122" s="22"/>
    </row>
    <row r="34123" spans="5:5" ht="15">
      <c r="E34123" s="22"/>
    </row>
    <row r="34124" spans="5:5" ht="15">
      <c r="E34124" s="22"/>
    </row>
    <row r="34125" spans="5:5" ht="15">
      <c r="E34125" s="22"/>
    </row>
    <row r="34126" spans="5:5" ht="15">
      <c r="E34126" s="22"/>
    </row>
    <row r="34127" spans="5:5" ht="15">
      <c r="E34127" s="22"/>
    </row>
    <row r="34128" spans="5:5" ht="15">
      <c r="E34128" s="22"/>
    </row>
    <row r="34129" spans="5:5" ht="15">
      <c r="E34129" s="22"/>
    </row>
    <row r="34130" spans="5:5" ht="15">
      <c r="E34130" s="22"/>
    </row>
    <row r="34131" spans="5:5" ht="15">
      <c r="E34131" s="22"/>
    </row>
    <row r="34132" spans="5:5" ht="15">
      <c r="E34132" s="22"/>
    </row>
    <row r="34133" spans="5:5" ht="15">
      <c r="E34133" s="22"/>
    </row>
    <row r="34134" spans="5:5" ht="15">
      <c r="E34134" s="22"/>
    </row>
    <row r="34135" spans="5:5" ht="15">
      <c r="E34135" s="22"/>
    </row>
    <row r="34136" spans="5:5" ht="15">
      <c r="E34136" s="22"/>
    </row>
    <row r="34137" spans="5:5" ht="15">
      <c r="E34137" s="22"/>
    </row>
    <row r="34138" spans="5:5" ht="15">
      <c r="E34138" s="22"/>
    </row>
    <row r="34139" spans="5:5" ht="15">
      <c r="E34139" s="22"/>
    </row>
    <row r="34140" spans="5:5" ht="15">
      <c r="E34140" s="22"/>
    </row>
    <row r="34141" spans="5:5" ht="15">
      <c r="E34141" s="22"/>
    </row>
    <row r="34142" spans="5:5" ht="15">
      <c r="E34142" s="22"/>
    </row>
    <row r="34143" spans="5:5" ht="15">
      <c r="E34143" s="22"/>
    </row>
    <row r="34144" spans="5:5" ht="15">
      <c r="E34144" s="22"/>
    </row>
    <row r="34145" spans="5:5" ht="15">
      <c r="E34145" s="22"/>
    </row>
    <row r="34146" spans="5:5" ht="15">
      <c r="E34146" s="22"/>
    </row>
    <row r="34147" spans="5:5" ht="15">
      <c r="E34147" s="22"/>
    </row>
    <row r="34148" spans="5:5" ht="15">
      <c r="E34148" s="22"/>
    </row>
    <row r="34149" spans="5:5" ht="15">
      <c r="E34149" s="22"/>
    </row>
    <row r="34150" spans="5:5" ht="15">
      <c r="E34150" s="22"/>
    </row>
    <row r="34151" spans="5:5" ht="15">
      <c r="E34151" s="22"/>
    </row>
    <row r="34152" spans="5:5" ht="15">
      <c r="E34152" s="22"/>
    </row>
    <row r="34153" spans="5:5" ht="15">
      <c r="E34153" s="22"/>
    </row>
    <row r="34154" spans="5:5" ht="15">
      <c r="E34154" s="22"/>
    </row>
    <row r="34155" spans="5:5" ht="15">
      <c r="E34155" s="22"/>
    </row>
    <row r="34156" spans="5:5" ht="15">
      <c r="E34156" s="22"/>
    </row>
    <row r="34157" spans="5:5" ht="15">
      <c r="E34157" s="22"/>
    </row>
    <row r="34158" spans="5:5" ht="15">
      <c r="E34158" s="22"/>
    </row>
    <row r="34159" spans="5:5" ht="15">
      <c r="E34159" s="22"/>
    </row>
    <row r="34160" spans="5:5" ht="15">
      <c r="E34160" s="22"/>
    </row>
    <row r="34161" spans="5:5" ht="15">
      <c r="E34161" s="22"/>
    </row>
    <row r="34162" spans="5:5" ht="15">
      <c r="E34162" s="22"/>
    </row>
    <row r="34163" spans="5:5" ht="15">
      <c r="E34163" s="22"/>
    </row>
    <row r="34164" spans="5:5" ht="15">
      <c r="E34164" s="22"/>
    </row>
    <row r="34165" spans="5:5" ht="15">
      <c r="E34165" s="22"/>
    </row>
    <row r="34166" spans="5:5" ht="15">
      <c r="E34166" s="22"/>
    </row>
    <row r="34167" spans="5:5" ht="15">
      <c r="E34167" s="22"/>
    </row>
    <row r="34168" spans="5:5" ht="15">
      <c r="E34168" s="22"/>
    </row>
    <row r="34169" spans="5:5" ht="15">
      <c r="E34169" s="22"/>
    </row>
    <row r="34170" spans="5:5" ht="15">
      <c r="E34170" s="22"/>
    </row>
    <row r="34171" spans="5:5" ht="15">
      <c r="E34171" s="22"/>
    </row>
    <row r="34172" spans="5:5" ht="15">
      <c r="E34172" s="22"/>
    </row>
    <row r="34173" spans="5:5" ht="15">
      <c r="E34173" s="22"/>
    </row>
    <row r="34174" spans="5:5" ht="15">
      <c r="E34174" s="22"/>
    </row>
    <row r="34175" spans="5:5" ht="15">
      <c r="E34175" s="22"/>
    </row>
    <row r="34176" spans="5:5" ht="15">
      <c r="E34176" s="22"/>
    </row>
    <row r="34177" spans="5:5" ht="15">
      <c r="E34177" s="22"/>
    </row>
    <row r="34178" spans="5:5" ht="15">
      <c r="E34178" s="22"/>
    </row>
    <row r="34179" spans="5:5" ht="15">
      <c r="E34179" s="22"/>
    </row>
    <row r="34180" spans="5:5" ht="15">
      <c r="E34180" s="22"/>
    </row>
    <row r="34181" spans="5:5" ht="15">
      <c r="E34181" s="22"/>
    </row>
    <row r="34182" spans="5:5" ht="15">
      <c r="E34182" s="22"/>
    </row>
    <row r="34183" spans="5:5" ht="15">
      <c r="E34183" s="22"/>
    </row>
    <row r="34184" spans="5:5" ht="15">
      <c r="E34184" s="22"/>
    </row>
    <row r="34185" spans="5:5" ht="15">
      <c r="E34185" s="22"/>
    </row>
    <row r="34186" spans="5:5" ht="15">
      <c r="E34186" s="22"/>
    </row>
    <row r="34187" spans="5:5" ht="15">
      <c r="E34187" s="22"/>
    </row>
    <row r="34188" spans="5:5" ht="15">
      <c r="E34188" s="22"/>
    </row>
    <row r="34189" spans="5:5" ht="15">
      <c r="E34189" s="22"/>
    </row>
    <row r="34190" spans="5:5" ht="15">
      <c r="E34190" s="22"/>
    </row>
    <row r="34191" spans="5:5" ht="15">
      <c r="E34191" s="22"/>
    </row>
    <row r="34192" spans="5:5" ht="15">
      <c r="E34192" s="22"/>
    </row>
    <row r="34193" spans="5:5" ht="15">
      <c r="E34193" s="22"/>
    </row>
    <row r="34194" spans="5:5" ht="15">
      <c r="E34194" s="22"/>
    </row>
    <row r="34195" spans="5:5" ht="15">
      <c r="E34195" s="22"/>
    </row>
    <row r="34196" spans="5:5" ht="15">
      <c r="E34196" s="22"/>
    </row>
    <row r="34197" spans="5:5" ht="15">
      <c r="E34197" s="22"/>
    </row>
    <row r="34198" spans="5:5" ht="15">
      <c r="E34198" s="22"/>
    </row>
    <row r="34199" spans="5:5" ht="15">
      <c r="E34199" s="22"/>
    </row>
    <row r="34200" spans="5:5" ht="15">
      <c r="E34200" s="22"/>
    </row>
    <row r="34201" spans="5:5" ht="15">
      <c r="E34201" s="22"/>
    </row>
    <row r="34202" spans="5:5" ht="15">
      <c r="E34202" s="22"/>
    </row>
    <row r="34203" spans="5:5" ht="15">
      <c r="E34203" s="22"/>
    </row>
    <row r="34204" spans="5:5" ht="15">
      <c r="E34204" s="22"/>
    </row>
    <row r="34205" spans="5:5" ht="15">
      <c r="E34205" s="22"/>
    </row>
    <row r="34206" spans="5:5" ht="15">
      <c r="E34206" s="22"/>
    </row>
    <row r="34207" spans="5:5" ht="15">
      <c r="E34207" s="22"/>
    </row>
    <row r="34208" spans="5:5" ht="15">
      <c r="E34208" s="22"/>
    </row>
    <row r="34209" spans="5:5" ht="15">
      <c r="E34209" s="22"/>
    </row>
    <row r="34210" spans="5:5" ht="15">
      <c r="E34210" s="22"/>
    </row>
    <row r="34211" spans="5:5" ht="15">
      <c r="E34211" s="22"/>
    </row>
    <row r="34212" spans="5:5" ht="15">
      <c r="E34212" s="22"/>
    </row>
    <row r="34213" spans="5:5" ht="15">
      <c r="E34213" s="22"/>
    </row>
    <row r="34214" spans="5:5" ht="15">
      <c r="E34214" s="22"/>
    </row>
    <row r="34215" spans="5:5" ht="15">
      <c r="E34215" s="22"/>
    </row>
    <row r="34216" spans="5:5" ht="15">
      <c r="E34216" s="22"/>
    </row>
    <row r="34217" spans="5:5" ht="15">
      <c r="E34217" s="22"/>
    </row>
    <row r="34218" spans="5:5" ht="15">
      <c r="E34218" s="22"/>
    </row>
    <row r="34219" spans="5:5" ht="15">
      <c r="E34219" s="22"/>
    </row>
    <row r="34220" spans="5:5" ht="15">
      <c r="E34220" s="22"/>
    </row>
    <row r="34221" spans="5:5" ht="15">
      <c r="E34221" s="22"/>
    </row>
    <row r="34222" spans="5:5" ht="15">
      <c r="E34222" s="22"/>
    </row>
    <row r="34223" spans="5:5" ht="15">
      <c r="E34223" s="22"/>
    </row>
    <row r="34224" spans="5:5" ht="15">
      <c r="E34224" s="22"/>
    </row>
    <row r="34225" spans="5:5" ht="15">
      <c r="E34225" s="22"/>
    </row>
    <row r="34226" spans="5:5" ht="15">
      <c r="E34226" s="22"/>
    </row>
    <row r="34227" spans="5:5" ht="15">
      <c r="E34227" s="22"/>
    </row>
    <row r="34228" spans="5:5" ht="15">
      <c r="E34228" s="22"/>
    </row>
    <row r="34229" spans="5:5" ht="15">
      <c r="E34229" s="22"/>
    </row>
    <row r="34230" spans="5:5" ht="15">
      <c r="E34230" s="22"/>
    </row>
    <row r="34231" spans="5:5" ht="15">
      <c r="E34231" s="22"/>
    </row>
    <row r="34232" spans="5:5" ht="15">
      <c r="E34232" s="22"/>
    </row>
    <row r="34233" spans="5:5" ht="15">
      <c r="E34233" s="22"/>
    </row>
    <row r="34234" spans="5:5" ht="15">
      <c r="E34234" s="22"/>
    </row>
    <row r="34235" spans="5:5" ht="15">
      <c r="E34235" s="22"/>
    </row>
    <row r="34236" spans="5:5" ht="15">
      <c r="E34236" s="22"/>
    </row>
    <row r="34237" spans="5:5" ht="15">
      <c r="E34237" s="22"/>
    </row>
    <row r="34238" spans="5:5" ht="15">
      <c r="E34238" s="22"/>
    </row>
    <row r="34239" spans="5:5" ht="15">
      <c r="E34239" s="22"/>
    </row>
    <row r="34240" spans="5:5" ht="15">
      <c r="E34240" s="22"/>
    </row>
    <row r="34241" spans="5:5" ht="15">
      <c r="E34241" s="22"/>
    </row>
    <row r="34242" spans="5:5" ht="15">
      <c r="E34242" s="22"/>
    </row>
    <row r="34243" spans="5:5" ht="15">
      <c r="E34243" s="22"/>
    </row>
    <row r="34244" spans="5:5" ht="15">
      <c r="E34244" s="22"/>
    </row>
    <row r="34245" spans="5:5" ht="15">
      <c r="E34245" s="22"/>
    </row>
    <row r="34246" spans="5:5" ht="15">
      <c r="E34246" s="22"/>
    </row>
    <row r="34247" spans="5:5" ht="15">
      <c r="E34247" s="22"/>
    </row>
    <row r="34248" spans="5:5" ht="15">
      <c r="E34248" s="22"/>
    </row>
    <row r="34249" spans="5:5" ht="15">
      <c r="E34249" s="22"/>
    </row>
    <row r="34250" spans="5:5" ht="15">
      <c r="E34250" s="22"/>
    </row>
    <row r="34251" spans="5:5" ht="15">
      <c r="E34251" s="22"/>
    </row>
    <row r="34252" spans="5:5" ht="15">
      <c r="E34252" s="22"/>
    </row>
    <row r="34253" spans="5:5" ht="15">
      <c r="E34253" s="22"/>
    </row>
    <row r="34254" spans="5:5" ht="15">
      <c r="E34254" s="22"/>
    </row>
    <row r="34255" spans="5:5" ht="15">
      <c r="E34255" s="22"/>
    </row>
    <row r="34256" spans="5:5" ht="15">
      <c r="E34256" s="22"/>
    </row>
    <row r="34257" spans="5:5" ht="15">
      <c r="E34257" s="22"/>
    </row>
    <row r="34258" spans="5:5" ht="15">
      <c r="E34258" s="22"/>
    </row>
    <row r="34259" spans="5:5" ht="15">
      <c r="E34259" s="22"/>
    </row>
    <row r="34260" spans="5:5" ht="15">
      <c r="E34260" s="22"/>
    </row>
    <row r="34261" spans="5:5" ht="15">
      <c r="E34261" s="22"/>
    </row>
    <row r="34262" spans="5:5" ht="15">
      <c r="E34262" s="22"/>
    </row>
    <row r="34263" spans="5:5" ht="15">
      <c r="E34263" s="22"/>
    </row>
    <row r="34264" spans="5:5" ht="15">
      <c r="E34264" s="22"/>
    </row>
    <row r="34265" spans="5:5" ht="15">
      <c r="E34265" s="22"/>
    </row>
    <row r="34266" spans="5:5" ht="15">
      <c r="E34266" s="22"/>
    </row>
    <row r="34267" spans="5:5" ht="15">
      <c r="E34267" s="22"/>
    </row>
    <row r="34268" spans="5:5" ht="15">
      <c r="E34268" s="22"/>
    </row>
    <row r="34269" spans="5:5" ht="15">
      <c r="E34269" s="22"/>
    </row>
    <row r="34270" spans="5:5" ht="15">
      <c r="E34270" s="22"/>
    </row>
    <row r="34271" spans="5:5" ht="15">
      <c r="E34271" s="22"/>
    </row>
    <row r="34272" spans="5:5" ht="15">
      <c r="E34272" s="22"/>
    </row>
    <row r="34273" spans="5:5" ht="15">
      <c r="E34273" s="22"/>
    </row>
    <row r="34274" spans="5:5" ht="15">
      <c r="E34274" s="22"/>
    </row>
    <row r="34275" spans="5:5" ht="15">
      <c r="E34275" s="22"/>
    </row>
    <row r="34276" spans="5:5" ht="15">
      <c r="E34276" s="22"/>
    </row>
    <row r="34277" spans="5:5" ht="15">
      <c r="E34277" s="22"/>
    </row>
    <row r="34278" spans="5:5" ht="15">
      <c r="E34278" s="22"/>
    </row>
    <row r="34279" spans="5:5" ht="15">
      <c r="E34279" s="22"/>
    </row>
    <row r="34280" spans="5:5" ht="15">
      <c r="E34280" s="22"/>
    </row>
    <row r="34281" spans="5:5" ht="15">
      <c r="E34281" s="22"/>
    </row>
    <row r="34282" spans="5:5" ht="15">
      <c r="E34282" s="22"/>
    </row>
    <row r="34283" spans="5:5" ht="15">
      <c r="E34283" s="22"/>
    </row>
    <row r="34284" spans="5:5" ht="15">
      <c r="E34284" s="22"/>
    </row>
    <row r="34285" spans="5:5" ht="15">
      <c r="E34285" s="22"/>
    </row>
    <row r="34286" spans="5:5" ht="15">
      <c r="E34286" s="22"/>
    </row>
    <row r="34287" spans="5:5" ht="15">
      <c r="E34287" s="22"/>
    </row>
    <row r="34288" spans="5:5" ht="15">
      <c r="E34288" s="22"/>
    </row>
    <row r="34289" spans="5:5" ht="15">
      <c r="E34289" s="22"/>
    </row>
    <row r="34290" spans="5:5" ht="15">
      <c r="E34290" s="22"/>
    </row>
    <row r="34291" spans="5:5" ht="15">
      <c r="E34291" s="22"/>
    </row>
    <row r="34292" spans="5:5" ht="15">
      <c r="E34292" s="22"/>
    </row>
    <row r="34293" spans="5:5" ht="15">
      <c r="E34293" s="22"/>
    </row>
    <row r="34294" spans="5:5" ht="15">
      <c r="E34294" s="22"/>
    </row>
    <row r="34295" spans="5:5" ht="15">
      <c r="E34295" s="22"/>
    </row>
    <row r="34296" spans="5:5" ht="15">
      <c r="E34296" s="22"/>
    </row>
    <row r="34297" spans="5:5" ht="15">
      <c r="E34297" s="22"/>
    </row>
    <row r="34298" spans="5:5" ht="15">
      <c r="E34298" s="22"/>
    </row>
    <row r="34299" spans="5:5" ht="15">
      <c r="E34299" s="22"/>
    </row>
    <row r="34300" spans="5:5" ht="15">
      <c r="E34300" s="22"/>
    </row>
    <row r="34301" spans="5:5" ht="15">
      <c r="E34301" s="22"/>
    </row>
    <row r="34302" spans="5:5" ht="15">
      <c r="E34302" s="22"/>
    </row>
    <row r="34303" spans="5:5" ht="15">
      <c r="E34303" s="22"/>
    </row>
    <row r="34304" spans="5:5" ht="15">
      <c r="E34304" s="22"/>
    </row>
    <row r="34305" spans="5:5" ht="15">
      <c r="E34305" s="22"/>
    </row>
    <row r="34306" spans="5:5" ht="15">
      <c r="E34306" s="22"/>
    </row>
    <row r="34307" spans="5:5" ht="15">
      <c r="E34307" s="22"/>
    </row>
    <row r="34308" spans="5:5" ht="15">
      <c r="E34308" s="22"/>
    </row>
    <row r="34309" spans="5:5" ht="15">
      <c r="E34309" s="22"/>
    </row>
    <row r="34310" spans="5:5" ht="15">
      <c r="E34310" s="22"/>
    </row>
    <row r="34311" spans="5:5" ht="15">
      <c r="E34311" s="22"/>
    </row>
    <row r="34312" spans="5:5" ht="15">
      <c r="E34312" s="22"/>
    </row>
    <row r="34313" spans="5:5" ht="15">
      <c r="E34313" s="22"/>
    </row>
    <row r="34314" spans="5:5" ht="15">
      <c r="E34314" s="22"/>
    </row>
    <row r="34315" spans="5:5" ht="15">
      <c r="E34315" s="22"/>
    </row>
    <row r="34316" spans="5:5" ht="15">
      <c r="E34316" s="22"/>
    </row>
    <row r="34317" spans="5:5" ht="15">
      <c r="E34317" s="22"/>
    </row>
    <row r="34318" spans="5:5" ht="15">
      <c r="E34318" s="22"/>
    </row>
    <row r="34319" spans="5:5" ht="15">
      <c r="E34319" s="22"/>
    </row>
    <row r="34320" spans="5:5" ht="15">
      <c r="E34320" s="22"/>
    </row>
    <row r="34321" spans="5:5" ht="15">
      <c r="E34321" s="22"/>
    </row>
    <row r="34322" spans="5:5" ht="15">
      <c r="E34322" s="22"/>
    </row>
    <row r="34323" spans="5:5" ht="15">
      <c r="E34323" s="22"/>
    </row>
    <row r="34324" spans="5:5" ht="15">
      <c r="E34324" s="22"/>
    </row>
    <row r="34325" spans="5:5" ht="15">
      <c r="E34325" s="22"/>
    </row>
    <row r="34326" spans="5:5" ht="15">
      <c r="E34326" s="22"/>
    </row>
    <row r="34327" spans="5:5" ht="15">
      <c r="E34327" s="22"/>
    </row>
    <row r="34328" spans="5:5" ht="15">
      <c r="E34328" s="22"/>
    </row>
    <row r="34329" spans="5:5" ht="15">
      <c r="E34329" s="22"/>
    </row>
    <row r="34330" spans="5:5" ht="15">
      <c r="E34330" s="22"/>
    </row>
    <row r="34331" spans="5:5" ht="15">
      <c r="E34331" s="22"/>
    </row>
    <row r="34332" spans="5:5" ht="15">
      <c r="E34332" s="22"/>
    </row>
    <row r="34333" spans="5:5" ht="15">
      <c r="E34333" s="22"/>
    </row>
    <row r="34334" spans="5:5" ht="15">
      <c r="E34334" s="22"/>
    </row>
    <row r="34335" spans="5:5" ht="15">
      <c r="E34335" s="22"/>
    </row>
    <row r="34336" spans="5:5" ht="15">
      <c r="E34336" s="22"/>
    </row>
    <row r="34337" spans="5:5" ht="15">
      <c r="E34337" s="22"/>
    </row>
    <row r="34338" spans="5:5" ht="15">
      <c r="E34338" s="22"/>
    </row>
    <row r="34339" spans="5:5" ht="15">
      <c r="E34339" s="22"/>
    </row>
    <row r="34340" spans="5:5" ht="15">
      <c r="E34340" s="22"/>
    </row>
    <row r="34341" spans="5:5" ht="15">
      <c r="E34341" s="22"/>
    </row>
    <row r="34342" spans="5:5" ht="15">
      <c r="E34342" s="22"/>
    </row>
    <row r="34343" spans="5:5" ht="15">
      <c r="E34343" s="22"/>
    </row>
    <row r="34344" spans="5:5" ht="15">
      <c r="E34344" s="22"/>
    </row>
    <row r="34345" spans="5:5" ht="15">
      <c r="E34345" s="22"/>
    </row>
    <row r="34346" spans="5:5" ht="15">
      <c r="E34346" s="22"/>
    </row>
    <row r="34347" spans="5:5" ht="15">
      <c r="E34347" s="22"/>
    </row>
    <row r="34348" spans="5:5" ht="15">
      <c r="E34348" s="22"/>
    </row>
    <row r="34349" spans="5:5" ht="15">
      <c r="E34349" s="22"/>
    </row>
    <row r="34350" spans="5:5" ht="15">
      <c r="E34350" s="22"/>
    </row>
    <row r="34351" spans="5:5" ht="15">
      <c r="E34351" s="22"/>
    </row>
    <row r="34352" spans="5:5" ht="15">
      <c r="E34352" s="22"/>
    </row>
    <row r="34353" spans="5:5" ht="15">
      <c r="E34353" s="22"/>
    </row>
    <row r="34354" spans="5:5" ht="15">
      <c r="E34354" s="22"/>
    </row>
    <row r="34355" spans="5:5" ht="15">
      <c r="E34355" s="22"/>
    </row>
    <row r="34356" spans="5:5" ht="15">
      <c r="E34356" s="22"/>
    </row>
    <row r="34357" spans="5:5" ht="15">
      <c r="E34357" s="22"/>
    </row>
    <row r="34358" spans="5:5" ht="15">
      <c r="E34358" s="22"/>
    </row>
    <row r="34359" spans="5:5" ht="15">
      <c r="E34359" s="22"/>
    </row>
    <row r="34360" spans="5:5" ht="15">
      <c r="E34360" s="22"/>
    </row>
    <row r="34361" spans="5:5" ht="15">
      <c r="E34361" s="22"/>
    </row>
    <row r="34362" spans="5:5" ht="15">
      <c r="E34362" s="22"/>
    </row>
    <row r="34363" spans="5:5" ht="15">
      <c r="E34363" s="22"/>
    </row>
    <row r="34364" spans="5:5" ht="15">
      <c r="E34364" s="22"/>
    </row>
    <row r="34365" spans="5:5" ht="15">
      <c r="E34365" s="22"/>
    </row>
    <row r="34366" spans="5:5" ht="15">
      <c r="E34366" s="22"/>
    </row>
    <row r="34367" spans="5:5" ht="15">
      <c r="E34367" s="22"/>
    </row>
    <row r="34368" spans="5:5" ht="15">
      <c r="E34368" s="22"/>
    </row>
    <row r="34369" spans="5:5" ht="15">
      <c r="E34369" s="22"/>
    </row>
    <row r="34370" spans="5:5" ht="15">
      <c r="E34370" s="22"/>
    </row>
    <row r="34371" spans="5:5" ht="15">
      <c r="E34371" s="22"/>
    </row>
    <row r="34372" spans="5:5" ht="15">
      <c r="E34372" s="22"/>
    </row>
    <row r="34373" spans="5:5" ht="15">
      <c r="E34373" s="22"/>
    </row>
    <row r="34374" spans="5:5" ht="15">
      <c r="E34374" s="22"/>
    </row>
    <row r="34375" spans="5:5" ht="15">
      <c r="E34375" s="22"/>
    </row>
    <row r="34376" spans="5:5" ht="15">
      <c r="E34376" s="22"/>
    </row>
    <row r="34377" spans="5:5" ht="15">
      <c r="E34377" s="22"/>
    </row>
    <row r="34378" spans="5:5" ht="15">
      <c r="E34378" s="22"/>
    </row>
    <row r="34379" spans="5:5" ht="15">
      <c r="E34379" s="22"/>
    </row>
    <row r="34380" spans="5:5" ht="15">
      <c r="E34380" s="22"/>
    </row>
    <row r="34381" spans="5:5" ht="15">
      <c r="E34381" s="22"/>
    </row>
    <row r="34382" spans="5:5" ht="15">
      <c r="E34382" s="22"/>
    </row>
    <row r="34383" spans="5:5" ht="15">
      <c r="E34383" s="22"/>
    </row>
    <row r="34384" spans="5:5" ht="15">
      <c r="E34384" s="22"/>
    </row>
    <row r="34385" spans="5:5" ht="15">
      <c r="E34385" s="22"/>
    </row>
    <row r="34386" spans="5:5" ht="15">
      <c r="E34386" s="22"/>
    </row>
    <row r="34387" spans="5:5" ht="15">
      <c r="E34387" s="22"/>
    </row>
    <row r="34388" spans="5:5" ht="15">
      <c r="E34388" s="22"/>
    </row>
    <row r="34389" spans="5:5" ht="15">
      <c r="E34389" s="22"/>
    </row>
    <row r="34390" spans="5:5" ht="15">
      <c r="E34390" s="22"/>
    </row>
    <row r="34391" spans="5:5" ht="15">
      <c r="E34391" s="22"/>
    </row>
    <row r="34392" spans="5:5" ht="15">
      <c r="E34392" s="22"/>
    </row>
    <row r="34393" spans="5:5" ht="15">
      <c r="E34393" s="22"/>
    </row>
    <row r="34394" spans="5:5" ht="15">
      <c r="E34394" s="22"/>
    </row>
    <row r="34395" spans="5:5" ht="15">
      <c r="E34395" s="22"/>
    </row>
    <row r="34396" spans="5:5" ht="15">
      <c r="E34396" s="22"/>
    </row>
    <row r="34397" spans="5:5" ht="15">
      <c r="E34397" s="22"/>
    </row>
    <row r="34398" spans="5:5" ht="15">
      <c r="E34398" s="22"/>
    </row>
    <row r="34399" spans="5:5" ht="15">
      <c r="E34399" s="22"/>
    </row>
    <row r="34400" spans="5:5" ht="15">
      <c r="E34400" s="22"/>
    </row>
    <row r="34401" spans="5:5" ht="15">
      <c r="E34401" s="22"/>
    </row>
    <row r="34402" spans="5:5" ht="15">
      <c r="E34402" s="22"/>
    </row>
    <row r="34403" spans="5:5" ht="15">
      <c r="E34403" s="22"/>
    </row>
    <row r="34404" spans="5:5" ht="15">
      <c r="E34404" s="22"/>
    </row>
    <row r="34405" spans="5:5" ht="15">
      <c r="E34405" s="22"/>
    </row>
    <row r="34406" spans="5:5" ht="15">
      <c r="E34406" s="22"/>
    </row>
    <row r="34407" spans="5:5" ht="15">
      <c r="E34407" s="22"/>
    </row>
    <row r="34408" spans="5:5" ht="15">
      <c r="E34408" s="22"/>
    </row>
    <row r="34409" spans="5:5" ht="15">
      <c r="E34409" s="22"/>
    </row>
    <row r="34410" spans="5:5" ht="15">
      <c r="E34410" s="22"/>
    </row>
    <row r="34411" spans="5:5" ht="15">
      <c r="E34411" s="22"/>
    </row>
    <row r="34412" spans="5:5" ht="15">
      <c r="E34412" s="22"/>
    </row>
    <row r="34413" spans="5:5" ht="15">
      <c r="E34413" s="22"/>
    </row>
    <row r="34414" spans="5:5" ht="15">
      <c r="E34414" s="22"/>
    </row>
    <row r="34415" spans="5:5" ht="15">
      <c r="E34415" s="22"/>
    </row>
    <row r="34416" spans="5:5" ht="15">
      <c r="E34416" s="22"/>
    </row>
    <row r="34417" spans="5:5" ht="15">
      <c r="E34417" s="22"/>
    </row>
    <row r="34418" spans="5:5" ht="15">
      <c r="E34418" s="22"/>
    </row>
    <row r="34419" spans="5:5" ht="15">
      <c r="E34419" s="22"/>
    </row>
    <row r="34420" spans="5:5" ht="15">
      <c r="E34420" s="22"/>
    </row>
    <row r="34421" spans="5:5" ht="15">
      <c r="E34421" s="22"/>
    </row>
    <row r="34422" spans="5:5" ht="15">
      <c r="E34422" s="22"/>
    </row>
    <row r="34423" spans="5:5" ht="15">
      <c r="E34423" s="22"/>
    </row>
    <row r="34424" spans="5:5" ht="15">
      <c r="E34424" s="22"/>
    </row>
    <row r="34425" spans="5:5" ht="15">
      <c r="E34425" s="22"/>
    </row>
    <row r="34426" spans="5:5" ht="15">
      <c r="E34426" s="22"/>
    </row>
    <row r="34427" spans="5:5" ht="15">
      <c r="E34427" s="22"/>
    </row>
    <row r="34428" spans="5:5" ht="15">
      <c r="E34428" s="22"/>
    </row>
    <row r="34429" spans="5:5" ht="15">
      <c r="E34429" s="22"/>
    </row>
    <row r="34430" spans="5:5" ht="15">
      <c r="E34430" s="22"/>
    </row>
    <row r="34431" spans="5:5" ht="15">
      <c r="E34431" s="22"/>
    </row>
    <row r="34432" spans="5:5" ht="15">
      <c r="E34432" s="22"/>
    </row>
    <row r="34433" spans="5:5" ht="15">
      <c r="E34433" s="22"/>
    </row>
    <row r="34434" spans="5:5" ht="15">
      <c r="E34434" s="22"/>
    </row>
    <row r="34435" spans="5:5" ht="15">
      <c r="E34435" s="22"/>
    </row>
    <row r="34436" spans="5:5" ht="15">
      <c r="E34436" s="22"/>
    </row>
    <row r="34437" spans="5:5" ht="15">
      <c r="E34437" s="22"/>
    </row>
    <row r="34438" spans="5:5" ht="15">
      <c r="E34438" s="22"/>
    </row>
    <row r="34439" spans="5:5" ht="15">
      <c r="E34439" s="22"/>
    </row>
    <row r="34440" spans="5:5" ht="15">
      <c r="E34440" s="22"/>
    </row>
    <row r="34441" spans="5:5" ht="15">
      <c r="E34441" s="22"/>
    </row>
    <row r="34442" spans="5:5" ht="15">
      <c r="E34442" s="22"/>
    </row>
    <row r="34443" spans="5:5" ht="15">
      <c r="E34443" s="22"/>
    </row>
    <row r="34444" spans="5:5" ht="15">
      <c r="E34444" s="22"/>
    </row>
    <row r="34445" spans="5:5" ht="15">
      <c r="E34445" s="22"/>
    </row>
    <row r="34446" spans="5:5" ht="15">
      <c r="E34446" s="22"/>
    </row>
    <row r="34447" spans="5:5" ht="15">
      <c r="E34447" s="22"/>
    </row>
    <row r="34448" spans="5:5" ht="15">
      <c r="E34448" s="22"/>
    </row>
    <row r="34449" spans="5:5" ht="15">
      <c r="E34449" s="22"/>
    </row>
    <row r="34450" spans="5:5" ht="15">
      <c r="E34450" s="22"/>
    </row>
    <row r="34451" spans="5:5" ht="15">
      <c r="E34451" s="22"/>
    </row>
    <row r="34452" spans="5:5" ht="15">
      <c r="E34452" s="22"/>
    </row>
    <row r="34453" spans="5:5" ht="15">
      <c r="E34453" s="22"/>
    </row>
    <row r="34454" spans="5:5" ht="15">
      <c r="E34454" s="22"/>
    </row>
    <row r="34455" spans="5:5" ht="15">
      <c r="E34455" s="22"/>
    </row>
    <row r="34456" spans="5:5" ht="15">
      <c r="E34456" s="22"/>
    </row>
    <row r="34457" spans="5:5" ht="15">
      <c r="E34457" s="22"/>
    </row>
    <row r="34458" spans="5:5" ht="15">
      <c r="E34458" s="22"/>
    </row>
    <row r="34459" spans="5:5" ht="15">
      <c r="E34459" s="22"/>
    </row>
    <row r="34460" spans="5:5" ht="15">
      <c r="E34460" s="22"/>
    </row>
    <row r="34461" spans="5:5" ht="15">
      <c r="E34461" s="22"/>
    </row>
    <row r="34462" spans="5:5" ht="15">
      <c r="E34462" s="22"/>
    </row>
    <row r="34463" spans="5:5" ht="15">
      <c r="E34463" s="22"/>
    </row>
    <row r="34464" spans="5:5" ht="15">
      <c r="E34464" s="22"/>
    </row>
    <row r="34465" spans="5:5" ht="15">
      <c r="E34465" s="22"/>
    </row>
    <row r="34466" spans="5:5" ht="15">
      <c r="E34466" s="22"/>
    </row>
    <row r="34467" spans="5:5" ht="15">
      <c r="E34467" s="22"/>
    </row>
    <row r="34468" spans="5:5" ht="15">
      <c r="E34468" s="22"/>
    </row>
    <row r="34469" spans="5:5" ht="15">
      <c r="E34469" s="22"/>
    </row>
    <row r="34470" spans="5:5" ht="15">
      <c r="E34470" s="22"/>
    </row>
    <row r="34471" spans="5:5" ht="15">
      <c r="E34471" s="22"/>
    </row>
    <row r="34472" spans="5:5" ht="15">
      <c r="E34472" s="22"/>
    </row>
    <row r="34473" spans="5:5" ht="15">
      <c r="E34473" s="22"/>
    </row>
    <row r="34474" spans="5:5" ht="15">
      <c r="E34474" s="22"/>
    </row>
    <row r="34475" spans="5:5" ht="15">
      <c r="E34475" s="22"/>
    </row>
    <row r="34476" spans="5:5" ht="15">
      <c r="E34476" s="22"/>
    </row>
    <row r="34477" spans="5:5" ht="15">
      <c r="E34477" s="22"/>
    </row>
    <row r="34478" spans="5:5" ht="15">
      <c r="E34478" s="22"/>
    </row>
    <row r="34479" spans="5:5" ht="15">
      <c r="E34479" s="22"/>
    </row>
    <row r="34480" spans="5:5" ht="15">
      <c r="E34480" s="22"/>
    </row>
    <row r="34481" spans="5:5" ht="15">
      <c r="E34481" s="22"/>
    </row>
    <row r="34482" spans="5:5" ht="15">
      <c r="E34482" s="22"/>
    </row>
    <row r="34483" spans="5:5" ht="15">
      <c r="E34483" s="22"/>
    </row>
    <row r="34484" spans="5:5" ht="15">
      <c r="E34484" s="22"/>
    </row>
    <row r="34485" spans="5:5" ht="15">
      <c r="E34485" s="22"/>
    </row>
    <row r="34486" spans="5:5" ht="15">
      <c r="E34486" s="22"/>
    </row>
    <row r="34487" spans="5:5" ht="15">
      <c r="E34487" s="22"/>
    </row>
    <row r="34488" spans="5:5" ht="15">
      <c r="E34488" s="22"/>
    </row>
    <row r="34489" spans="5:5" ht="15">
      <c r="E34489" s="22"/>
    </row>
    <row r="34490" spans="5:5" ht="15">
      <c r="E34490" s="22"/>
    </row>
    <row r="34491" spans="5:5" ht="15">
      <c r="E34491" s="22"/>
    </row>
    <row r="34492" spans="5:5" ht="15">
      <c r="E34492" s="22"/>
    </row>
    <row r="34493" spans="5:5" ht="15">
      <c r="E34493" s="22"/>
    </row>
    <row r="34494" spans="5:5" ht="15">
      <c r="E34494" s="22"/>
    </row>
    <row r="34495" spans="5:5" ht="15">
      <c r="E34495" s="22"/>
    </row>
    <row r="34496" spans="5:5" ht="15">
      <c r="E34496" s="22"/>
    </row>
    <row r="34497" spans="5:5" ht="15">
      <c r="E34497" s="22"/>
    </row>
    <row r="34498" spans="5:5" ht="15">
      <c r="E34498" s="22"/>
    </row>
    <row r="34499" spans="5:5" ht="15">
      <c r="E34499" s="22"/>
    </row>
    <row r="34500" spans="5:5" ht="15">
      <c r="E34500" s="22"/>
    </row>
    <row r="34501" spans="5:5" ht="15">
      <c r="E34501" s="22"/>
    </row>
    <row r="34502" spans="5:5" ht="15">
      <c r="E34502" s="22"/>
    </row>
    <row r="34503" spans="5:5" ht="15">
      <c r="E34503" s="22"/>
    </row>
    <row r="34504" spans="5:5" ht="15">
      <c r="E34504" s="22"/>
    </row>
    <row r="34505" spans="5:5" ht="15">
      <c r="E34505" s="22"/>
    </row>
    <row r="34506" spans="5:5" ht="15">
      <c r="E34506" s="22"/>
    </row>
    <row r="34507" spans="5:5" ht="15">
      <c r="E34507" s="22"/>
    </row>
    <row r="34508" spans="5:5" ht="15">
      <c r="E34508" s="22"/>
    </row>
    <row r="34509" spans="5:5" ht="15">
      <c r="E34509" s="22"/>
    </row>
    <row r="34510" spans="5:5" ht="15">
      <c r="E34510" s="22"/>
    </row>
    <row r="34511" spans="5:5" ht="15">
      <c r="E34511" s="22"/>
    </row>
    <row r="34512" spans="5:5" ht="15">
      <c r="E34512" s="22"/>
    </row>
    <row r="34513" spans="5:5" ht="15">
      <c r="E34513" s="22"/>
    </row>
    <row r="34514" spans="5:5" ht="15">
      <c r="E34514" s="22"/>
    </row>
    <row r="34515" spans="5:5" ht="15">
      <c r="E34515" s="22"/>
    </row>
    <row r="34516" spans="5:5" ht="15">
      <c r="E34516" s="22"/>
    </row>
    <row r="34517" spans="5:5" ht="15">
      <c r="E34517" s="22"/>
    </row>
    <row r="34518" spans="5:5" ht="15">
      <c r="E34518" s="22"/>
    </row>
    <row r="34519" spans="5:5" ht="15">
      <c r="E34519" s="22"/>
    </row>
    <row r="34520" spans="5:5" ht="15">
      <c r="E34520" s="22"/>
    </row>
    <row r="34521" spans="5:5" ht="15">
      <c r="E34521" s="22"/>
    </row>
    <row r="34522" spans="5:5" ht="15">
      <c r="E34522" s="22"/>
    </row>
    <row r="34523" spans="5:5" ht="15">
      <c r="E34523" s="22"/>
    </row>
    <row r="34524" spans="5:5" ht="15">
      <c r="E34524" s="22"/>
    </row>
    <row r="34525" spans="5:5" ht="15">
      <c r="E34525" s="22"/>
    </row>
    <row r="34526" spans="5:5" ht="15">
      <c r="E34526" s="22"/>
    </row>
    <row r="34527" spans="5:5" ht="15">
      <c r="E34527" s="22"/>
    </row>
    <row r="34528" spans="5:5" ht="15">
      <c r="E34528" s="22"/>
    </row>
    <row r="34529" spans="5:5" ht="15">
      <c r="E34529" s="22"/>
    </row>
    <row r="34530" spans="5:5" ht="15">
      <c r="E34530" s="22"/>
    </row>
    <row r="34531" spans="5:5" ht="15">
      <c r="E34531" s="22"/>
    </row>
    <row r="34532" spans="5:5" ht="15">
      <c r="E34532" s="22"/>
    </row>
    <row r="34533" spans="5:5" ht="15">
      <c r="E34533" s="22"/>
    </row>
    <row r="34534" spans="5:5" ht="15">
      <c r="E34534" s="22"/>
    </row>
    <row r="34535" spans="5:5" ht="15">
      <c r="E34535" s="22"/>
    </row>
    <row r="34536" spans="5:5" ht="15">
      <c r="E34536" s="22"/>
    </row>
    <row r="34537" spans="5:5" ht="15">
      <c r="E34537" s="22"/>
    </row>
    <row r="34538" spans="5:5" ht="15">
      <c r="E34538" s="22"/>
    </row>
    <row r="34539" spans="5:5" ht="15">
      <c r="E34539" s="22"/>
    </row>
    <row r="34540" spans="5:5" ht="15">
      <c r="E34540" s="22"/>
    </row>
    <row r="34541" spans="5:5" ht="15">
      <c r="E34541" s="22"/>
    </row>
    <row r="34542" spans="5:5" ht="15">
      <c r="E34542" s="22"/>
    </row>
    <row r="34543" spans="5:5" ht="15">
      <c r="E34543" s="22"/>
    </row>
    <row r="34544" spans="5:5" ht="15">
      <c r="E34544" s="22"/>
    </row>
    <row r="34545" spans="5:5" ht="15">
      <c r="E34545" s="22"/>
    </row>
    <row r="34546" spans="5:5" ht="15">
      <c r="E34546" s="22"/>
    </row>
    <row r="34547" spans="5:5" ht="15">
      <c r="E34547" s="22"/>
    </row>
    <row r="34548" spans="5:5" ht="15">
      <c r="E34548" s="22"/>
    </row>
    <row r="34549" spans="5:5" ht="15">
      <c r="E34549" s="22"/>
    </row>
    <row r="34550" spans="5:5" ht="15">
      <c r="E34550" s="22"/>
    </row>
    <row r="34551" spans="5:5" ht="15">
      <c r="E34551" s="22"/>
    </row>
    <row r="34552" spans="5:5" ht="15">
      <c r="E34552" s="22"/>
    </row>
    <row r="34553" spans="5:5" ht="15">
      <c r="E34553" s="22"/>
    </row>
    <row r="34554" spans="5:5" ht="15">
      <c r="E34554" s="22"/>
    </row>
    <row r="34555" spans="5:5" ht="15">
      <c r="E34555" s="22"/>
    </row>
    <row r="34556" spans="5:5" ht="15">
      <c r="E34556" s="22"/>
    </row>
    <row r="34557" spans="5:5" ht="15">
      <c r="E34557" s="22"/>
    </row>
    <row r="34558" spans="5:5" ht="15">
      <c r="E34558" s="22"/>
    </row>
    <row r="34559" spans="5:5" ht="15">
      <c r="E34559" s="22"/>
    </row>
    <row r="34560" spans="5:5" ht="15">
      <c r="E34560" s="22"/>
    </row>
    <row r="34561" spans="5:5" ht="15">
      <c r="E34561" s="22"/>
    </row>
    <row r="34562" spans="5:5" ht="15">
      <c r="E34562" s="22"/>
    </row>
    <row r="34563" spans="5:5" ht="15">
      <c r="E34563" s="22"/>
    </row>
    <row r="34564" spans="5:5" ht="15">
      <c r="E34564" s="22"/>
    </row>
    <row r="34565" spans="5:5" ht="15">
      <c r="E34565" s="22"/>
    </row>
    <row r="34566" spans="5:5" ht="15">
      <c r="E34566" s="22"/>
    </row>
    <row r="34567" spans="5:5" ht="15">
      <c r="E34567" s="22"/>
    </row>
    <row r="34568" spans="5:5" ht="15">
      <c r="E34568" s="22"/>
    </row>
    <row r="34569" spans="5:5" ht="15">
      <c r="E34569" s="22"/>
    </row>
    <row r="34570" spans="5:5" ht="15">
      <c r="E34570" s="22"/>
    </row>
    <row r="34571" spans="5:5" ht="15">
      <c r="E34571" s="22"/>
    </row>
    <row r="34572" spans="5:5" ht="15">
      <c r="E34572" s="22"/>
    </row>
    <row r="34573" spans="5:5" ht="15">
      <c r="E34573" s="22"/>
    </row>
    <row r="34574" spans="5:5" ht="15">
      <c r="E34574" s="22"/>
    </row>
    <row r="34575" spans="5:5" ht="15">
      <c r="E34575" s="22"/>
    </row>
    <row r="34576" spans="5:5" ht="15">
      <c r="E34576" s="22"/>
    </row>
    <row r="34577" spans="5:5" ht="15">
      <c r="E34577" s="22"/>
    </row>
    <row r="34578" spans="5:5" ht="15">
      <c r="E34578" s="22"/>
    </row>
    <row r="34579" spans="5:5" ht="15">
      <c r="E34579" s="22"/>
    </row>
    <row r="34580" spans="5:5" ht="15">
      <c r="E34580" s="22"/>
    </row>
    <row r="34581" spans="5:5" ht="15">
      <c r="E34581" s="22"/>
    </row>
    <row r="34582" spans="5:5" ht="15">
      <c r="E34582" s="22"/>
    </row>
    <row r="34583" spans="5:5" ht="15">
      <c r="E34583" s="22"/>
    </row>
    <row r="34584" spans="5:5" ht="15">
      <c r="E34584" s="22"/>
    </row>
    <row r="34585" spans="5:5" ht="15">
      <c r="E34585" s="22"/>
    </row>
    <row r="34586" spans="5:5" ht="15">
      <c r="E34586" s="22"/>
    </row>
    <row r="34587" spans="5:5" ht="15">
      <c r="E34587" s="22"/>
    </row>
    <row r="34588" spans="5:5" ht="15">
      <c r="E34588" s="22"/>
    </row>
    <row r="34589" spans="5:5" ht="15">
      <c r="E34589" s="22"/>
    </row>
    <row r="34590" spans="5:5" ht="15">
      <c r="E34590" s="22"/>
    </row>
    <row r="34591" spans="5:5" ht="15">
      <c r="E34591" s="22"/>
    </row>
    <row r="34592" spans="5:5" ht="15">
      <c r="E34592" s="22"/>
    </row>
    <row r="34593" spans="5:5" ht="15">
      <c r="E34593" s="22"/>
    </row>
    <row r="34594" spans="5:5" ht="15">
      <c r="E34594" s="22"/>
    </row>
    <row r="34595" spans="5:5" ht="15">
      <c r="E34595" s="22"/>
    </row>
    <row r="34596" spans="5:5" ht="15">
      <c r="E34596" s="22"/>
    </row>
    <row r="34597" spans="5:5" ht="15">
      <c r="E34597" s="22"/>
    </row>
    <row r="34598" spans="5:5" ht="15">
      <c r="E34598" s="22"/>
    </row>
    <row r="34599" spans="5:5" ht="15">
      <c r="E34599" s="22"/>
    </row>
    <row r="34600" spans="5:5" ht="15">
      <c r="E34600" s="22"/>
    </row>
    <row r="34601" spans="5:5" ht="15">
      <c r="E34601" s="22"/>
    </row>
    <row r="34602" spans="5:5" ht="15">
      <c r="E34602" s="22"/>
    </row>
    <row r="34603" spans="5:5" ht="15">
      <c r="E34603" s="22"/>
    </row>
    <row r="34604" spans="5:5" ht="15">
      <c r="E34604" s="22"/>
    </row>
    <row r="34605" spans="5:5" ht="15">
      <c r="E34605" s="22"/>
    </row>
    <row r="34606" spans="5:5" ht="15">
      <c r="E34606" s="22"/>
    </row>
    <row r="34607" spans="5:5" ht="15">
      <c r="E34607" s="22"/>
    </row>
    <row r="34608" spans="5:5" ht="15">
      <c r="E34608" s="22"/>
    </row>
    <row r="34609" spans="5:5" ht="15">
      <c r="E34609" s="22"/>
    </row>
    <row r="34610" spans="5:5" ht="15">
      <c r="E34610" s="22"/>
    </row>
    <row r="34611" spans="5:5" ht="15">
      <c r="E34611" s="22"/>
    </row>
    <row r="34612" spans="5:5" ht="15">
      <c r="E34612" s="22"/>
    </row>
    <row r="34613" spans="5:5" ht="15">
      <c r="E34613" s="22"/>
    </row>
    <row r="34614" spans="5:5" ht="15">
      <c r="E34614" s="22"/>
    </row>
    <row r="34615" spans="5:5" ht="15">
      <c r="E34615" s="22"/>
    </row>
    <row r="34616" spans="5:5" ht="15">
      <c r="E34616" s="22"/>
    </row>
    <row r="34617" spans="5:5" ht="15">
      <c r="E34617" s="22"/>
    </row>
    <row r="34618" spans="5:5" ht="15">
      <c r="E34618" s="22"/>
    </row>
    <row r="34619" spans="5:5" ht="15">
      <c r="E34619" s="22"/>
    </row>
    <row r="34620" spans="5:5" ht="15">
      <c r="E34620" s="22"/>
    </row>
    <row r="34621" spans="5:5" ht="15">
      <c r="E34621" s="22"/>
    </row>
    <row r="34622" spans="5:5" ht="15">
      <c r="E34622" s="22"/>
    </row>
    <row r="34623" spans="5:5" ht="15">
      <c r="E34623" s="22"/>
    </row>
    <row r="34624" spans="5:5" ht="15">
      <c r="E34624" s="22"/>
    </row>
    <row r="34625" spans="5:5" ht="15">
      <c r="E34625" s="22"/>
    </row>
    <row r="34626" spans="5:5" ht="15">
      <c r="E34626" s="22"/>
    </row>
    <row r="34627" spans="5:5" ht="15">
      <c r="E34627" s="22"/>
    </row>
    <row r="34628" spans="5:5" ht="15">
      <c r="E34628" s="22"/>
    </row>
    <row r="34629" spans="5:5" ht="15">
      <c r="E34629" s="22"/>
    </row>
    <row r="34630" spans="5:5" ht="15">
      <c r="E34630" s="22"/>
    </row>
    <row r="34631" spans="5:5" ht="15">
      <c r="E34631" s="22"/>
    </row>
    <row r="34632" spans="5:5" ht="15">
      <c r="E34632" s="22"/>
    </row>
    <row r="34633" spans="5:5" ht="15">
      <c r="E34633" s="22"/>
    </row>
    <row r="34634" spans="5:5" ht="15">
      <c r="E34634" s="22"/>
    </row>
    <row r="34635" spans="5:5" ht="15">
      <c r="E34635" s="22"/>
    </row>
    <row r="34636" spans="5:5" ht="15">
      <c r="E34636" s="22"/>
    </row>
    <row r="34637" spans="5:5" ht="15">
      <c r="E34637" s="22"/>
    </row>
    <row r="34638" spans="5:5" ht="15">
      <c r="E34638" s="22"/>
    </row>
    <row r="34639" spans="5:5" ht="15">
      <c r="E34639" s="22"/>
    </row>
    <row r="34640" spans="5:5" ht="15">
      <c r="E34640" s="22"/>
    </row>
    <row r="34641" spans="5:5" ht="15">
      <c r="E34641" s="22"/>
    </row>
    <row r="34642" spans="5:5" ht="15">
      <c r="E34642" s="22"/>
    </row>
    <row r="34643" spans="5:5" ht="15">
      <c r="E34643" s="22"/>
    </row>
    <row r="34644" spans="5:5" ht="15">
      <c r="E34644" s="22"/>
    </row>
    <row r="34645" spans="5:5" ht="15">
      <c r="E34645" s="22"/>
    </row>
    <row r="34646" spans="5:5" ht="15">
      <c r="E34646" s="22"/>
    </row>
    <row r="34647" spans="5:5" ht="15">
      <c r="E34647" s="22"/>
    </row>
    <row r="34648" spans="5:5" ht="15">
      <c r="E34648" s="22"/>
    </row>
    <row r="34649" spans="5:5" ht="15">
      <c r="E34649" s="22"/>
    </row>
    <row r="34650" spans="5:5" ht="15">
      <c r="E34650" s="22"/>
    </row>
    <row r="34651" spans="5:5" ht="15">
      <c r="E34651" s="22"/>
    </row>
    <row r="34652" spans="5:5" ht="15">
      <c r="E34652" s="22"/>
    </row>
    <row r="34653" spans="5:5" ht="15">
      <c r="E34653" s="22"/>
    </row>
    <row r="34654" spans="5:5" ht="15">
      <c r="E34654" s="22"/>
    </row>
    <row r="34655" spans="5:5" ht="15">
      <c r="E34655" s="22"/>
    </row>
    <row r="34656" spans="5:5" ht="15">
      <c r="E34656" s="22"/>
    </row>
    <row r="34657" spans="5:5" ht="15">
      <c r="E34657" s="22"/>
    </row>
    <row r="34658" spans="5:5" ht="15">
      <c r="E34658" s="22"/>
    </row>
    <row r="34659" spans="5:5" ht="15">
      <c r="E34659" s="22"/>
    </row>
    <row r="34660" spans="5:5" ht="15">
      <c r="E34660" s="22"/>
    </row>
    <row r="34661" spans="5:5" ht="15">
      <c r="E34661" s="22"/>
    </row>
    <row r="34662" spans="5:5" ht="15">
      <c r="E34662" s="22"/>
    </row>
    <row r="34663" spans="5:5" ht="15">
      <c r="E34663" s="22"/>
    </row>
    <row r="34664" spans="5:5" ht="15">
      <c r="E34664" s="22"/>
    </row>
    <row r="34665" spans="5:5" ht="15">
      <c r="E34665" s="22"/>
    </row>
    <row r="34666" spans="5:5" ht="15">
      <c r="E34666" s="22"/>
    </row>
    <row r="34667" spans="5:5" ht="15">
      <c r="E34667" s="22"/>
    </row>
    <row r="34668" spans="5:5" ht="15">
      <c r="E34668" s="22"/>
    </row>
    <row r="34669" spans="5:5" ht="15">
      <c r="E34669" s="22"/>
    </row>
    <row r="34670" spans="5:5" ht="15">
      <c r="E34670" s="22"/>
    </row>
    <row r="34671" spans="5:5" ht="15">
      <c r="E34671" s="22"/>
    </row>
    <row r="34672" spans="5:5" ht="15">
      <c r="E34672" s="22"/>
    </row>
    <row r="34673" spans="5:5" ht="15">
      <c r="E34673" s="22"/>
    </row>
    <row r="34674" spans="5:5" ht="15">
      <c r="E34674" s="22"/>
    </row>
    <row r="34675" spans="5:5" ht="15">
      <c r="E34675" s="22"/>
    </row>
    <row r="34676" spans="5:5" ht="15">
      <c r="E34676" s="22"/>
    </row>
    <row r="34677" spans="5:5" ht="15">
      <c r="E34677" s="22"/>
    </row>
    <row r="34678" spans="5:5" ht="15">
      <c r="E34678" s="22"/>
    </row>
    <row r="34679" spans="5:5" ht="15">
      <c r="E34679" s="22"/>
    </row>
    <row r="34680" spans="5:5" ht="15">
      <c r="E34680" s="22"/>
    </row>
    <row r="34681" spans="5:5" ht="15">
      <c r="E34681" s="22"/>
    </row>
    <row r="34682" spans="5:5" ht="15">
      <c r="E34682" s="22"/>
    </row>
    <row r="34683" spans="5:5" ht="15">
      <c r="E34683" s="22"/>
    </row>
    <row r="34684" spans="5:5" ht="15">
      <c r="E34684" s="22"/>
    </row>
    <row r="34685" spans="5:5" ht="15">
      <c r="E34685" s="22"/>
    </row>
    <row r="34686" spans="5:5" ht="15">
      <c r="E34686" s="22"/>
    </row>
    <row r="34687" spans="5:5" ht="15">
      <c r="E34687" s="22"/>
    </row>
    <row r="34688" spans="5:5" ht="15">
      <c r="E34688" s="22"/>
    </row>
    <row r="34689" spans="5:5" ht="15">
      <c r="E34689" s="22"/>
    </row>
    <row r="34690" spans="5:5" ht="15">
      <c r="E34690" s="22"/>
    </row>
    <row r="34691" spans="5:5" ht="15">
      <c r="E34691" s="22"/>
    </row>
    <row r="34692" spans="5:5" ht="15">
      <c r="E34692" s="22"/>
    </row>
    <row r="34693" spans="5:5" ht="15">
      <c r="E34693" s="22"/>
    </row>
    <row r="34694" spans="5:5" ht="15">
      <c r="E34694" s="22"/>
    </row>
    <row r="34695" spans="5:5" ht="15">
      <c r="E34695" s="22"/>
    </row>
    <row r="34696" spans="5:5" ht="15">
      <c r="E34696" s="22"/>
    </row>
    <row r="34697" spans="5:5" ht="15">
      <c r="E34697" s="22"/>
    </row>
    <row r="34698" spans="5:5" ht="15">
      <c r="E34698" s="22"/>
    </row>
    <row r="34699" spans="5:5" ht="15">
      <c r="E34699" s="22"/>
    </row>
    <row r="34700" spans="5:5" ht="15">
      <c r="E34700" s="22"/>
    </row>
    <row r="34701" spans="5:5" ht="15">
      <c r="E34701" s="22"/>
    </row>
    <row r="34702" spans="5:5" ht="15">
      <c r="E34702" s="22"/>
    </row>
    <row r="34703" spans="5:5" ht="15">
      <c r="E34703" s="22"/>
    </row>
    <row r="34704" spans="5:5" ht="15">
      <c r="E34704" s="22"/>
    </row>
    <row r="34705" spans="5:5" ht="15">
      <c r="E34705" s="22"/>
    </row>
    <row r="34706" spans="5:5" ht="15">
      <c r="E34706" s="22"/>
    </row>
    <row r="34707" spans="5:5" ht="15">
      <c r="E34707" s="22"/>
    </row>
    <row r="34708" spans="5:5" ht="15">
      <c r="E34708" s="22"/>
    </row>
    <row r="34709" spans="5:5" ht="15">
      <c r="E34709" s="22"/>
    </row>
    <row r="34710" spans="5:5" ht="15">
      <c r="E34710" s="22"/>
    </row>
    <row r="34711" spans="5:5" ht="15">
      <c r="E34711" s="22"/>
    </row>
    <row r="34712" spans="5:5" ht="15">
      <c r="E34712" s="22"/>
    </row>
    <row r="34713" spans="5:5" ht="15">
      <c r="E34713" s="22"/>
    </row>
    <row r="34714" spans="5:5" ht="15">
      <c r="E34714" s="22"/>
    </row>
    <row r="34715" spans="5:5" ht="15">
      <c r="E34715" s="22"/>
    </row>
    <row r="34716" spans="5:5" ht="15">
      <c r="E34716" s="22"/>
    </row>
    <row r="34717" spans="5:5" ht="15">
      <c r="E34717" s="22"/>
    </row>
    <row r="34718" spans="5:5" ht="15">
      <c r="E34718" s="22"/>
    </row>
    <row r="34719" spans="5:5" ht="15">
      <c r="E34719" s="22"/>
    </row>
    <row r="34720" spans="5:5" ht="15">
      <c r="E34720" s="22"/>
    </row>
    <row r="34721" spans="5:5" ht="15">
      <c r="E34721" s="22"/>
    </row>
    <row r="34722" spans="5:5" ht="15">
      <c r="E34722" s="22"/>
    </row>
    <row r="34723" spans="5:5" ht="15">
      <c r="E34723" s="22"/>
    </row>
    <row r="34724" spans="5:5" ht="15">
      <c r="E34724" s="22"/>
    </row>
    <row r="34725" spans="5:5" ht="15">
      <c r="E34725" s="22"/>
    </row>
    <row r="34726" spans="5:5" ht="15">
      <c r="E34726" s="22"/>
    </row>
    <row r="34727" spans="5:5" ht="15">
      <c r="E34727" s="22"/>
    </row>
    <row r="34728" spans="5:5" ht="15">
      <c r="E34728" s="22"/>
    </row>
    <row r="34729" spans="5:5" ht="15">
      <c r="E34729" s="22"/>
    </row>
    <row r="34730" spans="5:5" ht="15">
      <c r="E34730" s="22"/>
    </row>
    <row r="34731" spans="5:5" ht="15">
      <c r="E34731" s="22"/>
    </row>
    <row r="34732" spans="5:5" ht="15">
      <c r="E34732" s="22"/>
    </row>
    <row r="34733" spans="5:5" ht="15">
      <c r="E34733" s="22"/>
    </row>
    <row r="34734" spans="5:5" ht="15">
      <c r="E34734" s="22"/>
    </row>
    <row r="34735" spans="5:5" ht="15">
      <c r="E34735" s="22"/>
    </row>
    <row r="34736" spans="5:5" ht="15">
      <c r="E34736" s="22"/>
    </row>
    <row r="34737" spans="5:5" ht="15">
      <c r="E34737" s="22"/>
    </row>
    <row r="34738" spans="5:5" ht="15">
      <c r="E34738" s="22"/>
    </row>
    <row r="34739" spans="5:5" ht="15">
      <c r="E34739" s="22"/>
    </row>
    <row r="34740" spans="5:5" ht="15">
      <c r="E34740" s="22"/>
    </row>
    <row r="34741" spans="5:5" ht="15">
      <c r="E34741" s="22"/>
    </row>
    <row r="34742" spans="5:5" ht="15">
      <c r="E34742" s="22"/>
    </row>
    <row r="34743" spans="5:5" ht="15">
      <c r="E34743" s="22"/>
    </row>
    <row r="34744" spans="5:5" ht="15">
      <c r="E34744" s="22"/>
    </row>
    <row r="34745" spans="5:5" ht="15">
      <c r="E34745" s="22"/>
    </row>
    <row r="34746" spans="5:5" ht="15">
      <c r="E34746" s="22"/>
    </row>
    <row r="34747" spans="5:5" ht="15">
      <c r="E34747" s="22"/>
    </row>
    <row r="34748" spans="5:5" ht="15">
      <c r="E34748" s="22"/>
    </row>
    <row r="34749" spans="5:5" ht="15">
      <c r="E34749" s="22"/>
    </row>
    <row r="34750" spans="5:5" ht="15">
      <c r="E34750" s="22"/>
    </row>
    <row r="34751" spans="5:5" ht="15">
      <c r="E34751" s="22"/>
    </row>
    <row r="34752" spans="5:5" ht="15">
      <c r="E34752" s="22"/>
    </row>
    <row r="34753" spans="5:5" ht="15">
      <c r="E34753" s="22"/>
    </row>
    <row r="34754" spans="5:5" ht="15">
      <c r="E34754" s="22"/>
    </row>
    <row r="34755" spans="5:5" ht="15">
      <c r="E34755" s="22"/>
    </row>
    <row r="34756" spans="5:5" ht="15">
      <c r="E34756" s="22"/>
    </row>
    <row r="34757" spans="5:5" ht="15">
      <c r="E34757" s="22"/>
    </row>
    <row r="34758" spans="5:5" ht="15">
      <c r="E34758" s="22"/>
    </row>
    <row r="34759" spans="5:5" ht="15">
      <c r="E34759" s="22"/>
    </row>
    <row r="34760" spans="5:5" ht="15">
      <c r="E34760" s="22"/>
    </row>
    <row r="34761" spans="5:5" ht="15">
      <c r="E34761" s="22"/>
    </row>
    <row r="34762" spans="5:5" ht="15">
      <c r="E34762" s="22"/>
    </row>
    <row r="34763" spans="5:5" ht="15">
      <c r="E34763" s="22"/>
    </row>
    <row r="34764" spans="5:5" ht="15">
      <c r="E34764" s="22"/>
    </row>
    <row r="34765" spans="5:5" ht="15">
      <c r="E34765" s="22"/>
    </row>
    <row r="34766" spans="5:5" ht="15">
      <c r="E34766" s="22"/>
    </row>
    <row r="34767" spans="5:5" ht="15">
      <c r="E34767" s="22"/>
    </row>
    <row r="34768" spans="5:5" ht="15">
      <c r="E34768" s="22"/>
    </row>
    <row r="34769" spans="5:5" ht="15">
      <c r="E34769" s="22"/>
    </row>
    <row r="34770" spans="5:5" ht="15">
      <c r="E34770" s="22"/>
    </row>
    <row r="34771" spans="5:5" ht="15">
      <c r="E34771" s="22"/>
    </row>
    <row r="34772" spans="5:5" ht="15">
      <c r="E34772" s="22"/>
    </row>
    <row r="34773" spans="5:5" ht="15">
      <c r="E34773" s="22"/>
    </row>
    <row r="34774" spans="5:5" ht="15">
      <c r="E34774" s="22"/>
    </row>
    <row r="34775" spans="5:5" ht="15">
      <c r="E34775" s="22"/>
    </row>
    <row r="34776" spans="5:5" ht="15">
      <c r="E34776" s="22"/>
    </row>
    <row r="34777" spans="5:5" ht="15">
      <c r="E34777" s="22"/>
    </row>
    <row r="34778" spans="5:5" ht="15">
      <c r="E34778" s="22"/>
    </row>
    <row r="34779" spans="5:5" ht="15">
      <c r="E34779" s="22"/>
    </row>
    <row r="34780" spans="5:5" ht="15">
      <c r="E34780" s="22"/>
    </row>
    <row r="34781" spans="5:5" ht="15">
      <c r="E34781" s="22"/>
    </row>
    <row r="34782" spans="5:5" ht="15">
      <c r="E34782" s="22"/>
    </row>
    <row r="34783" spans="5:5" ht="15">
      <c r="E34783" s="22"/>
    </row>
    <row r="34784" spans="5:5" ht="15">
      <c r="E34784" s="22"/>
    </row>
    <row r="34785" spans="5:5" ht="15">
      <c r="E34785" s="22"/>
    </row>
    <row r="34786" spans="5:5" ht="15">
      <c r="E34786" s="22"/>
    </row>
    <row r="34787" spans="5:5" ht="15">
      <c r="E34787" s="22"/>
    </row>
    <row r="34788" spans="5:5" ht="15">
      <c r="E34788" s="22"/>
    </row>
    <row r="34789" spans="5:5" ht="15">
      <c r="E34789" s="22"/>
    </row>
    <row r="34790" spans="5:5" ht="15">
      <c r="E34790" s="22"/>
    </row>
    <row r="34791" spans="5:5" ht="15">
      <c r="E34791" s="22"/>
    </row>
    <row r="34792" spans="5:5" ht="15">
      <c r="E34792" s="22"/>
    </row>
    <row r="34793" spans="5:5" ht="15">
      <c r="E34793" s="22"/>
    </row>
    <row r="34794" spans="5:5" ht="15">
      <c r="E34794" s="22"/>
    </row>
    <row r="34795" spans="5:5" ht="15">
      <c r="E34795" s="22"/>
    </row>
    <row r="34796" spans="5:5" ht="15">
      <c r="E34796" s="22"/>
    </row>
    <row r="34797" spans="5:5" ht="15">
      <c r="E34797" s="22"/>
    </row>
    <row r="34798" spans="5:5" ht="15">
      <c r="E34798" s="22"/>
    </row>
    <row r="34799" spans="5:5" ht="15">
      <c r="E34799" s="22"/>
    </row>
    <row r="34800" spans="5:5" ht="15">
      <c r="E34800" s="22"/>
    </row>
    <row r="34801" spans="5:5" ht="15">
      <c r="E34801" s="22"/>
    </row>
    <row r="34802" spans="5:5" ht="15">
      <c r="E34802" s="22"/>
    </row>
    <row r="34803" spans="5:5" ht="15">
      <c r="E34803" s="22"/>
    </row>
    <row r="34804" spans="5:5" ht="15">
      <c r="E34804" s="22"/>
    </row>
    <row r="34805" spans="5:5" ht="15">
      <c r="E34805" s="22"/>
    </row>
    <row r="34806" spans="5:5" ht="15">
      <c r="E34806" s="22"/>
    </row>
    <row r="34807" spans="5:5" ht="15">
      <c r="E34807" s="22"/>
    </row>
    <row r="34808" spans="5:5" ht="15">
      <c r="E34808" s="22"/>
    </row>
    <row r="34809" spans="5:5" ht="15">
      <c r="E34809" s="22"/>
    </row>
    <row r="34810" spans="5:5" ht="15">
      <c r="E34810" s="22"/>
    </row>
    <row r="34811" spans="5:5" ht="15">
      <c r="E34811" s="22"/>
    </row>
    <row r="34812" spans="5:5" ht="15">
      <c r="E34812" s="22"/>
    </row>
    <row r="34813" spans="5:5" ht="15">
      <c r="E34813" s="22"/>
    </row>
    <row r="34814" spans="5:5" ht="15">
      <c r="E34814" s="22"/>
    </row>
    <row r="34815" spans="5:5" ht="15">
      <c r="E34815" s="22"/>
    </row>
    <row r="34816" spans="5:5" ht="15">
      <c r="E34816" s="22"/>
    </row>
    <row r="34817" spans="5:5" ht="15">
      <c r="E34817" s="22"/>
    </row>
    <row r="34818" spans="5:5" ht="15">
      <c r="E34818" s="22"/>
    </row>
    <row r="34819" spans="5:5" ht="15">
      <c r="E34819" s="22"/>
    </row>
    <row r="34820" spans="5:5" ht="15">
      <c r="E34820" s="22"/>
    </row>
    <row r="34821" spans="5:5" ht="15">
      <c r="E34821" s="22"/>
    </row>
    <row r="34822" spans="5:5" ht="15">
      <c r="E34822" s="22"/>
    </row>
    <row r="34823" spans="5:5" ht="15">
      <c r="E34823" s="22"/>
    </row>
    <row r="34824" spans="5:5" ht="15">
      <c r="E34824" s="22"/>
    </row>
    <row r="34825" spans="5:5" ht="15">
      <c r="E34825" s="22"/>
    </row>
    <row r="34826" spans="5:5" ht="15">
      <c r="E34826" s="22"/>
    </row>
    <row r="34827" spans="5:5" ht="15">
      <c r="E34827" s="22"/>
    </row>
    <row r="34828" spans="5:5" ht="15">
      <c r="E34828" s="22"/>
    </row>
    <row r="34829" spans="5:5" ht="15">
      <c r="E34829" s="22"/>
    </row>
    <row r="34830" spans="5:5" ht="15">
      <c r="E34830" s="22"/>
    </row>
    <row r="34831" spans="5:5" ht="15">
      <c r="E34831" s="22"/>
    </row>
    <row r="34832" spans="5:5" ht="15">
      <c r="E34832" s="22"/>
    </row>
    <row r="34833" spans="5:5" ht="15">
      <c r="E34833" s="22"/>
    </row>
    <row r="34834" spans="5:5" ht="15">
      <c r="E34834" s="22"/>
    </row>
    <row r="34835" spans="5:5" ht="15">
      <c r="E34835" s="22"/>
    </row>
    <row r="34836" spans="5:5" ht="15">
      <c r="E34836" s="22"/>
    </row>
    <row r="34837" spans="5:5" ht="15">
      <c r="E34837" s="22"/>
    </row>
    <row r="34838" spans="5:5" ht="15">
      <c r="E34838" s="22"/>
    </row>
    <row r="34839" spans="5:5" ht="15">
      <c r="E34839" s="22"/>
    </row>
    <row r="34840" spans="5:5" ht="15">
      <c r="E34840" s="22"/>
    </row>
    <row r="34841" spans="5:5" ht="15">
      <c r="E34841" s="22"/>
    </row>
    <row r="34842" spans="5:5" ht="15">
      <c r="E34842" s="22"/>
    </row>
    <row r="34843" spans="5:5" ht="15">
      <c r="E34843" s="22"/>
    </row>
    <row r="34844" spans="5:5" ht="15">
      <c r="E34844" s="22"/>
    </row>
    <row r="34845" spans="5:5" ht="15">
      <c r="E34845" s="22"/>
    </row>
    <row r="34846" spans="5:5" ht="15">
      <c r="E34846" s="22"/>
    </row>
    <row r="34847" spans="5:5" ht="15">
      <c r="E34847" s="22"/>
    </row>
    <row r="34848" spans="5:5" ht="15">
      <c r="E34848" s="22"/>
    </row>
    <row r="34849" spans="5:5" ht="15">
      <c r="E34849" s="22"/>
    </row>
    <row r="34850" spans="5:5" ht="15">
      <c r="E34850" s="22"/>
    </row>
    <row r="34851" spans="5:5" ht="15">
      <c r="E34851" s="22"/>
    </row>
    <row r="34852" spans="5:5" ht="15">
      <c r="E34852" s="22"/>
    </row>
    <row r="34853" spans="5:5" ht="15">
      <c r="E34853" s="22"/>
    </row>
    <row r="34854" spans="5:5" ht="15">
      <c r="E34854" s="22"/>
    </row>
    <row r="34855" spans="5:5" ht="15">
      <c r="E34855" s="22"/>
    </row>
    <row r="34856" spans="5:5" ht="15">
      <c r="E34856" s="22"/>
    </row>
    <row r="34857" spans="5:5" ht="15">
      <c r="E34857" s="22"/>
    </row>
    <row r="34858" spans="5:5" ht="15">
      <c r="E34858" s="22"/>
    </row>
    <row r="34859" spans="5:5" ht="15">
      <c r="E34859" s="22"/>
    </row>
    <row r="34860" spans="5:5" ht="15">
      <c r="E34860" s="22"/>
    </row>
    <row r="34861" spans="5:5" ht="15">
      <c r="E34861" s="22"/>
    </row>
    <row r="34862" spans="5:5" ht="15">
      <c r="E34862" s="22"/>
    </row>
    <row r="34863" spans="5:5" ht="15">
      <c r="E34863" s="22"/>
    </row>
    <row r="34864" spans="5:5" ht="15">
      <c r="E34864" s="22"/>
    </row>
    <row r="34865" spans="5:5" ht="15">
      <c r="E34865" s="22"/>
    </row>
    <row r="34866" spans="5:5" ht="15">
      <c r="E34866" s="22"/>
    </row>
    <row r="34867" spans="5:5" ht="15">
      <c r="E34867" s="22"/>
    </row>
    <row r="34868" spans="5:5" ht="15">
      <c r="E34868" s="22"/>
    </row>
    <row r="34869" spans="5:5" ht="15">
      <c r="E34869" s="22"/>
    </row>
    <row r="34870" spans="5:5" ht="15">
      <c r="E34870" s="22"/>
    </row>
    <row r="34871" spans="5:5" ht="15">
      <c r="E34871" s="22"/>
    </row>
    <row r="34872" spans="5:5" ht="15">
      <c r="E34872" s="22"/>
    </row>
    <row r="34873" spans="5:5" ht="15">
      <c r="E34873" s="22"/>
    </row>
    <row r="34874" spans="5:5" ht="15">
      <c r="E34874" s="22"/>
    </row>
    <row r="34875" spans="5:5" ht="15">
      <c r="E34875" s="22"/>
    </row>
    <row r="34876" spans="5:5" ht="15">
      <c r="E34876" s="22"/>
    </row>
    <row r="34877" spans="5:5" ht="15">
      <c r="E34877" s="22"/>
    </row>
    <row r="34878" spans="5:5" ht="15">
      <c r="E34878" s="22"/>
    </row>
    <row r="34879" spans="5:5" ht="15">
      <c r="E34879" s="22"/>
    </row>
    <row r="34880" spans="5:5" ht="15">
      <c r="E34880" s="22"/>
    </row>
    <row r="34881" spans="5:5" ht="15">
      <c r="E34881" s="22"/>
    </row>
    <row r="34882" spans="5:5" ht="15">
      <c r="E34882" s="22"/>
    </row>
    <row r="34883" spans="5:5" ht="15">
      <c r="E34883" s="22"/>
    </row>
    <row r="34884" spans="5:5" ht="15">
      <c r="E34884" s="22"/>
    </row>
    <row r="34885" spans="5:5" ht="15">
      <c r="E34885" s="22"/>
    </row>
    <row r="34886" spans="5:5" ht="15">
      <c r="E34886" s="22"/>
    </row>
    <row r="34887" spans="5:5" ht="15">
      <c r="E34887" s="22"/>
    </row>
    <row r="34888" spans="5:5" ht="15">
      <c r="E34888" s="22"/>
    </row>
    <row r="34889" spans="5:5" ht="15">
      <c r="E34889" s="22"/>
    </row>
    <row r="34890" spans="5:5" ht="15">
      <c r="E34890" s="22"/>
    </row>
    <row r="34891" spans="5:5" ht="15">
      <c r="E34891" s="22"/>
    </row>
    <row r="34892" spans="5:5" ht="15">
      <c r="E34892" s="22"/>
    </row>
    <row r="34893" spans="5:5" ht="15">
      <c r="E34893" s="22"/>
    </row>
    <row r="34894" spans="5:5" ht="15">
      <c r="E34894" s="22"/>
    </row>
    <row r="34895" spans="5:5" ht="15">
      <c r="E34895" s="22"/>
    </row>
    <row r="34896" spans="5:5" ht="15">
      <c r="E34896" s="22"/>
    </row>
    <row r="34897" spans="5:5" ht="15">
      <c r="E34897" s="22"/>
    </row>
    <row r="34898" spans="5:5" ht="15">
      <c r="E34898" s="22"/>
    </row>
    <row r="34899" spans="5:5" ht="15">
      <c r="E34899" s="22"/>
    </row>
    <row r="34900" spans="5:5" ht="15">
      <c r="E34900" s="22"/>
    </row>
    <row r="34901" spans="5:5" ht="15">
      <c r="E34901" s="22"/>
    </row>
    <row r="34902" spans="5:5" ht="15">
      <c r="E34902" s="22"/>
    </row>
    <row r="34903" spans="5:5" ht="15">
      <c r="E34903" s="22"/>
    </row>
    <row r="34904" spans="5:5" ht="15">
      <c r="E34904" s="22"/>
    </row>
    <row r="34905" spans="5:5" ht="15">
      <c r="E34905" s="22"/>
    </row>
    <row r="34906" spans="5:5" ht="15">
      <c r="E34906" s="22"/>
    </row>
    <row r="34907" spans="5:5" ht="15">
      <c r="E34907" s="22"/>
    </row>
    <row r="34908" spans="5:5" ht="15">
      <c r="E34908" s="22"/>
    </row>
    <row r="34909" spans="5:5" ht="15">
      <c r="E34909" s="22"/>
    </row>
    <row r="34910" spans="5:5" ht="15">
      <c r="E34910" s="22"/>
    </row>
    <row r="34911" spans="5:5" ht="15">
      <c r="E34911" s="22"/>
    </row>
    <row r="34912" spans="5:5" ht="15">
      <c r="E34912" s="22"/>
    </row>
    <row r="34913" spans="5:5" ht="15">
      <c r="E34913" s="22"/>
    </row>
    <row r="34914" spans="5:5" ht="15">
      <c r="E34914" s="22"/>
    </row>
    <row r="34915" spans="5:5" ht="15">
      <c r="E34915" s="22"/>
    </row>
    <row r="34916" spans="5:5" ht="15">
      <c r="E34916" s="22"/>
    </row>
    <row r="34917" spans="5:5" ht="15">
      <c r="E34917" s="22"/>
    </row>
    <row r="34918" spans="5:5" ht="15">
      <c r="E34918" s="22"/>
    </row>
    <row r="34919" spans="5:5" ht="15">
      <c r="E34919" s="22"/>
    </row>
    <row r="34920" spans="5:5" ht="15">
      <c r="E34920" s="22"/>
    </row>
    <row r="34921" spans="5:5" ht="15">
      <c r="E34921" s="22"/>
    </row>
    <row r="34922" spans="5:5" ht="15">
      <c r="E34922" s="22"/>
    </row>
    <row r="34923" spans="5:5" ht="15">
      <c r="E34923" s="22"/>
    </row>
    <row r="34924" spans="5:5" ht="15">
      <c r="E34924" s="22"/>
    </row>
    <row r="34925" spans="5:5" ht="15">
      <c r="E34925" s="22"/>
    </row>
    <row r="34926" spans="5:5" ht="15">
      <c r="E34926" s="22"/>
    </row>
    <row r="34927" spans="5:5" ht="15">
      <c r="E34927" s="22"/>
    </row>
    <row r="34928" spans="5:5" ht="15">
      <c r="E34928" s="22"/>
    </row>
    <row r="34929" spans="5:5" ht="15">
      <c r="E34929" s="22"/>
    </row>
    <row r="34930" spans="5:5" ht="15">
      <c r="E34930" s="22"/>
    </row>
    <row r="34931" spans="5:5" ht="15">
      <c r="E34931" s="22"/>
    </row>
    <row r="34932" spans="5:5" ht="15">
      <c r="E34932" s="22"/>
    </row>
    <row r="34933" spans="5:5" ht="15">
      <c r="E34933" s="22"/>
    </row>
    <row r="34934" spans="5:5" ht="15">
      <c r="E34934" s="22"/>
    </row>
    <row r="34935" spans="5:5" ht="15">
      <c r="E34935" s="22"/>
    </row>
    <row r="34936" spans="5:5" ht="15">
      <c r="E34936" s="22"/>
    </row>
    <row r="34937" spans="5:5" ht="15">
      <c r="E34937" s="22"/>
    </row>
    <row r="34938" spans="5:5" ht="15">
      <c r="E34938" s="22"/>
    </row>
    <row r="34939" spans="5:5" ht="15">
      <c r="E34939" s="22"/>
    </row>
    <row r="34940" spans="5:5" ht="15">
      <c r="E34940" s="22"/>
    </row>
    <row r="34941" spans="5:5" ht="15">
      <c r="E34941" s="22"/>
    </row>
    <row r="34942" spans="5:5" ht="15">
      <c r="E34942" s="22"/>
    </row>
    <row r="34943" spans="5:5" ht="15">
      <c r="E34943" s="22"/>
    </row>
    <row r="34944" spans="5:5" ht="15">
      <c r="E34944" s="22"/>
    </row>
    <row r="34945" spans="5:5" ht="15">
      <c r="E34945" s="22"/>
    </row>
    <row r="34946" spans="5:5" ht="15">
      <c r="E34946" s="22"/>
    </row>
    <row r="34947" spans="5:5" ht="15">
      <c r="E34947" s="22"/>
    </row>
    <row r="34948" spans="5:5" ht="15">
      <c r="E34948" s="22"/>
    </row>
    <row r="34949" spans="5:5" ht="15">
      <c r="E34949" s="22"/>
    </row>
    <row r="34950" spans="5:5" ht="15">
      <c r="E34950" s="22"/>
    </row>
    <row r="34951" spans="5:5" ht="15">
      <c r="E34951" s="22"/>
    </row>
    <row r="34952" spans="5:5" ht="15">
      <c r="E34952" s="22"/>
    </row>
    <row r="34953" spans="5:5" ht="15">
      <c r="E34953" s="22"/>
    </row>
    <row r="34954" spans="5:5" ht="15">
      <c r="E34954" s="22"/>
    </row>
    <row r="34955" spans="5:5" ht="15">
      <c r="E34955" s="22"/>
    </row>
    <row r="34956" spans="5:5" ht="15">
      <c r="E34956" s="22"/>
    </row>
    <row r="34957" spans="5:5" ht="15">
      <c r="E34957" s="22"/>
    </row>
    <row r="34958" spans="5:5" ht="15">
      <c r="E34958" s="22"/>
    </row>
    <row r="34959" spans="5:5" ht="15">
      <c r="E34959" s="22"/>
    </row>
    <row r="34960" spans="5:5" ht="15">
      <c r="E34960" s="22"/>
    </row>
    <row r="34961" spans="5:5" ht="15">
      <c r="E34961" s="22"/>
    </row>
    <row r="34962" spans="5:5" ht="15">
      <c r="E34962" s="22"/>
    </row>
    <row r="34963" spans="5:5" ht="15">
      <c r="E34963" s="22"/>
    </row>
    <row r="34964" spans="5:5" ht="15">
      <c r="E34964" s="22"/>
    </row>
    <row r="34965" spans="5:5" ht="15">
      <c r="E34965" s="22"/>
    </row>
    <row r="34966" spans="5:5" ht="15">
      <c r="E34966" s="22"/>
    </row>
    <row r="34967" spans="5:5" ht="15">
      <c r="E34967" s="22"/>
    </row>
    <row r="34968" spans="5:5" ht="15">
      <c r="E34968" s="22"/>
    </row>
    <row r="34969" spans="5:5" ht="15">
      <c r="E34969" s="22"/>
    </row>
    <row r="34970" spans="5:5" ht="15">
      <c r="E34970" s="22"/>
    </row>
    <row r="34971" spans="5:5" ht="15">
      <c r="E34971" s="22"/>
    </row>
    <row r="34972" spans="5:5" ht="15">
      <c r="E34972" s="22"/>
    </row>
    <row r="34973" spans="5:5" ht="15">
      <c r="E34973" s="22"/>
    </row>
    <row r="34974" spans="5:5" ht="15">
      <c r="E34974" s="22"/>
    </row>
    <row r="34975" spans="5:5" ht="15">
      <c r="E34975" s="22"/>
    </row>
    <row r="34976" spans="5:5" ht="15">
      <c r="E34976" s="22"/>
    </row>
    <row r="34977" spans="5:5" ht="15">
      <c r="E34977" s="22"/>
    </row>
    <row r="34978" spans="5:5" ht="15">
      <c r="E34978" s="22"/>
    </row>
    <row r="34979" spans="5:5" ht="15">
      <c r="E34979" s="22"/>
    </row>
    <row r="34980" spans="5:5" ht="15">
      <c r="E34980" s="22"/>
    </row>
    <row r="34981" spans="5:5" ht="15">
      <c r="E34981" s="22"/>
    </row>
    <row r="34982" spans="5:5" ht="15">
      <c r="E34982" s="22"/>
    </row>
    <row r="34983" spans="5:5" ht="15">
      <c r="E34983" s="22"/>
    </row>
    <row r="34984" spans="5:5" ht="15">
      <c r="E34984" s="22"/>
    </row>
    <row r="34985" spans="5:5" ht="15">
      <c r="E34985" s="22"/>
    </row>
    <row r="34986" spans="5:5" ht="15">
      <c r="E34986" s="22"/>
    </row>
    <row r="34987" spans="5:5" ht="15">
      <c r="E34987" s="22"/>
    </row>
    <row r="34988" spans="5:5" ht="15">
      <c r="E34988" s="22"/>
    </row>
    <row r="34989" spans="5:5" ht="15">
      <c r="E34989" s="22"/>
    </row>
    <row r="34990" spans="5:5" ht="15">
      <c r="E34990" s="22"/>
    </row>
    <row r="34991" spans="5:5" ht="15">
      <c r="E34991" s="22"/>
    </row>
    <row r="34992" spans="5:5" ht="15">
      <c r="E34992" s="22"/>
    </row>
    <row r="34993" spans="5:5" ht="15">
      <c r="E34993" s="22"/>
    </row>
    <row r="34994" spans="5:5" ht="15">
      <c r="E34994" s="22"/>
    </row>
    <row r="34995" spans="5:5" ht="15">
      <c r="E34995" s="22"/>
    </row>
    <row r="34996" spans="5:5" ht="15">
      <c r="E34996" s="22"/>
    </row>
    <row r="34997" spans="5:5" ht="15">
      <c r="E34997" s="22"/>
    </row>
    <row r="34998" spans="5:5" ht="15">
      <c r="E34998" s="22"/>
    </row>
    <row r="34999" spans="5:5" ht="15">
      <c r="E34999" s="22"/>
    </row>
    <row r="35000" spans="5:5" ht="15">
      <c r="E35000" s="22"/>
    </row>
    <row r="35001" spans="5:5" ht="15">
      <c r="E35001" s="22"/>
    </row>
    <row r="35002" spans="5:5" ht="15">
      <c r="E35002" s="22"/>
    </row>
    <row r="35003" spans="5:5" ht="15">
      <c r="E35003" s="22"/>
    </row>
    <row r="35004" spans="5:5" ht="15">
      <c r="E35004" s="22"/>
    </row>
    <row r="35005" spans="5:5" ht="15">
      <c r="E35005" s="22"/>
    </row>
    <row r="35006" spans="5:5" ht="15">
      <c r="E35006" s="22"/>
    </row>
    <row r="35007" spans="5:5" ht="15">
      <c r="E35007" s="22"/>
    </row>
    <row r="35008" spans="5:5" ht="15">
      <c r="E35008" s="22"/>
    </row>
    <row r="35009" spans="5:5" ht="15">
      <c r="E35009" s="22"/>
    </row>
    <row r="35010" spans="5:5" ht="15">
      <c r="E35010" s="22"/>
    </row>
    <row r="35011" spans="5:5" ht="15">
      <c r="E35011" s="22"/>
    </row>
    <row r="35012" spans="5:5" ht="15">
      <c r="E35012" s="22"/>
    </row>
    <row r="35013" spans="5:5" ht="15">
      <c r="E35013" s="22"/>
    </row>
    <row r="35014" spans="5:5" ht="15">
      <c r="E35014" s="22"/>
    </row>
    <row r="35015" spans="5:5" ht="15">
      <c r="E35015" s="22"/>
    </row>
    <row r="35016" spans="5:5" ht="15">
      <c r="E35016" s="22"/>
    </row>
    <row r="35017" spans="5:5" ht="15">
      <c r="E35017" s="22"/>
    </row>
    <row r="35018" spans="5:5" ht="15">
      <c r="E35018" s="22"/>
    </row>
    <row r="35019" spans="5:5" ht="15">
      <c r="E35019" s="22"/>
    </row>
    <row r="35020" spans="5:5" ht="15">
      <c r="E35020" s="22"/>
    </row>
    <row r="35021" spans="5:5" ht="15">
      <c r="E35021" s="22"/>
    </row>
    <row r="35022" spans="5:5" ht="15">
      <c r="E35022" s="22"/>
    </row>
    <row r="35023" spans="5:5" ht="15">
      <c r="E35023" s="22"/>
    </row>
    <row r="35024" spans="5:5" ht="15">
      <c r="E35024" s="22"/>
    </row>
    <row r="35025" spans="5:5" ht="15">
      <c r="E35025" s="22"/>
    </row>
    <row r="35026" spans="5:5" ht="15">
      <c r="E35026" s="22"/>
    </row>
    <row r="35027" spans="5:5" ht="15">
      <c r="E35027" s="22"/>
    </row>
    <row r="35028" spans="5:5" ht="15">
      <c r="E35028" s="22"/>
    </row>
    <row r="35029" spans="5:5" ht="15">
      <c r="E35029" s="22"/>
    </row>
    <row r="35030" spans="5:5" ht="15">
      <c r="E35030" s="22"/>
    </row>
    <row r="35031" spans="5:5" ht="15">
      <c r="E35031" s="22"/>
    </row>
    <row r="35032" spans="5:5" ht="15">
      <c r="E35032" s="22"/>
    </row>
    <row r="35033" spans="5:5" ht="15">
      <c r="E35033" s="22"/>
    </row>
    <row r="35034" spans="5:5" ht="15">
      <c r="E35034" s="22"/>
    </row>
    <row r="35035" spans="5:5" ht="15">
      <c r="E35035" s="22"/>
    </row>
    <row r="35036" spans="5:5" ht="15">
      <c r="E35036" s="22"/>
    </row>
    <row r="35037" spans="5:5" ht="15">
      <c r="E35037" s="22"/>
    </row>
    <row r="35038" spans="5:5" ht="15">
      <c r="E35038" s="22"/>
    </row>
    <row r="35039" spans="5:5" ht="15">
      <c r="E35039" s="22"/>
    </row>
    <row r="35040" spans="5:5" ht="15">
      <c r="E35040" s="22"/>
    </row>
    <row r="35041" spans="5:5" ht="15">
      <c r="E35041" s="22"/>
    </row>
    <row r="35042" spans="5:5" ht="15">
      <c r="E35042" s="22"/>
    </row>
    <row r="35043" spans="5:5" ht="15">
      <c r="E35043" s="22"/>
    </row>
    <row r="35044" spans="5:5" ht="15">
      <c r="E35044" s="22"/>
    </row>
    <row r="35045" spans="5:5" ht="15">
      <c r="E35045" s="22"/>
    </row>
    <row r="35046" spans="5:5" ht="15">
      <c r="E35046" s="22"/>
    </row>
    <row r="35047" spans="5:5" ht="15">
      <c r="E35047" s="22"/>
    </row>
    <row r="35048" spans="5:5" ht="15">
      <c r="E35048" s="22"/>
    </row>
    <row r="35049" spans="5:5" ht="15">
      <c r="E35049" s="22"/>
    </row>
    <row r="35050" spans="5:5" ht="15">
      <c r="E35050" s="22"/>
    </row>
    <row r="35051" spans="5:5" ht="15">
      <c r="E35051" s="22"/>
    </row>
    <row r="35052" spans="5:5" ht="15">
      <c r="E35052" s="22"/>
    </row>
    <row r="35053" spans="5:5" ht="15">
      <c r="E35053" s="22"/>
    </row>
    <row r="35054" spans="5:5" ht="15">
      <c r="E35054" s="22"/>
    </row>
    <row r="35055" spans="5:5" ht="15">
      <c r="E35055" s="22"/>
    </row>
    <row r="35056" spans="5:5" ht="15">
      <c r="E35056" s="22"/>
    </row>
    <row r="35057" spans="5:5" ht="15">
      <c r="E35057" s="22"/>
    </row>
    <row r="35058" spans="5:5" ht="15">
      <c r="E35058" s="22"/>
    </row>
    <row r="35059" spans="5:5" ht="15">
      <c r="E35059" s="22"/>
    </row>
    <row r="35060" spans="5:5" ht="15">
      <c r="E35060" s="22"/>
    </row>
    <row r="35061" spans="5:5" ht="15">
      <c r="E35061" s="22"/>
    </row>
    <row r="35062" spans="5:5" ht="15">
      <c r="E35062" s="22"/>
    </row>
    <row r="35063" spans="5:5" ht="15">
      <c r="E35063" s="22"/>
    </row>
    <row r="35064" spans="5:5" ht="15">
      <c r="E35064" s="22"/>
    </row>
    <row r="35065" spans="5:5" ht="15">
      <c r="E35065" s="22"/>
    </row>
    <row r="35066" spans="5:5" ht="15">
      <c r="E35066" s="22"/>
    </row>
    <row r="35067" spans="5:5" ht="15">
      <c r="E35067" s="22"/>
    </row>
    <row r="35068" spans="5:5" ht="15">
      <c r="E35068" s="22"/>
    </row>
    <row r="35069" spans="5:5" ht="15">
      <c r="E35069" s="22"/>
    </row>
    <row r="35070" spans="5:5" ht="15">
      <c r="E35070" s="22"/>
    </row>
    <row r="35071" spans="5:5" ht="15">
      <c r="E35071" s="22"/>
    </row>
    <row r="35072" spans="5:5" ht="15">
      <c r="E35072" s="22"/>
    </row>
    <row r="35073" spans="5:5" ht="15">
      <c r="E35073" s="22"/>
    </row>
    <row r="35074" spans="5:5" ht="15">
      <c r="E35074" s="22"/>
    </row>
    <row r="35075" spans="5:5" ht="15">
      <c r="E35075" s="22"/>
    </row>
    <row r="35076" spans="5:5" ht="15">
      <c r="E35076" s="22"/>
    </row>
    <row r="35077" spans="5:5" ht="15">
      <c r="E35077" s="22"/>
    </row>
    <row r="35078" spans="5:5" ht="15">
      <c r="E35078" s="22"/>
    </row>
    <row r="35079" spans="5:5" ht="15">
      <c r="E35079" s="22"/>
    </row>
    <row r="35080" spans="5:5" ht="15">
      <c r="E35080" s="22"/>
    </row>
    <row r="35081" spans="5:5" ht="15">
      <c r="E35081" s="22"/>
    </row>
    <row r="35082" spans="5:5" ht="15">
      <c r="E35082" s="22"/>
    </row>
    <row r="35083" spans="5:5" ht="15">
      <c r="E35083" s="22"/>
    </row>
    <row r="35084" spans="5:5" ht="15">
      <c r="E35084" s="22"/>
    </row>
    <row r="35085" spans="5:5" ht="15">
      <c r="E35085" s="22"/>
    </row>
    <row r="35086" spans="5:5" ht="15">
      <c r="E35086" s="22"/>
    </row>
    <row r="35087" spans="5:5" ht="15">
      <c r="E35087" s="22"/>
    </row>
    <row r="35088" spans="5:5" ht="15">
      <c r="E35088" s="22"/>
    </row>
    <row r="35089" spans="5:5" ht="15">
      <c r="E35089" s="22"/>
    </row>
    <row r="35090" spans="5:5" ht="15">
      <c r="E35090" s="22"/>
    </row>
    <row r="35091" spans="5:5" ht="15">
      <c r="E35091" s="22"/>
    </row>
    <row r="35092" spans="5:5" ht="15">
      <c r="E35092" s="22"/>
    </row>
    <row r="35093" spans="5:5" ht="15">
      <c r="E35093" s="22"/>
    </row>
    <row r="35094" spans="5:5" ht="15">
      <c r="E35094" s="22"/>
    </row>
    <row r="35095" spans="5:5" ht="15">
      <c r="E35095" s="22"/>
    </row>
    <row r="35096" spans="5:5" ht="15">
      <c r="E35096" s="22"/>
    </row>
    <row r="35097" spans="5:5" ht="15">
      <c r="E35097" s="22"/>
    </row>
    <row r="35098" spans="5:5" ht="15">
      <c r="E35098" s="22"/>
    </row>
    <row r="35099" spans="5:5" ht="15">
      <c r="E35099" s="22"/>
    </row>
    <row r="35100" spans="5:5" ht="15">
      <c r="E35100" s="22"/>
    </row>
    <row r="35101" spans="5:5" ht="15">
      <c r="E35101" s="22"/>
    </row>
    <row r="35102" spans="5:5" ht="15">
      <c r="E35102" s="22"/>
    </row>
    <row r="35103" spans="5:5" ht="15">
      <c r="E35103" s="22"/>
    </row>
    <row r="35104" spans="5:5" ht="15">
      <c r="E35104" s="22"/>
    </row>
    <row r="35105" spans="5:5" ht="15">
      <c r="E35105" s="22"/>
    </row>
    <row r="35106" spans="5:5" ht="15">
      <c r="E35106" s="22"/>
    </row>
    <row r="35107" spans="5:5" ht="15">
      <c r="E35107" s="22"/>
    </row>
    <row r="35108" spans="5:5" ht="15">
      <c r="E35108" s="22"/>
    </row>
    <row r="35109" spans="5:5" ht="15">
      <c r="E35109" s="22"/>
    </row>
    <row r="35110" spans="5:5" ht="15">
      <c r="E35110" s="22"/>
    </row>
    <row r="35111" spans="5:5" ht="15">
      <c r="E35111" s="22"/>
    </row>
    <row r="35112" spans="5:5" ht="15">
      <c r="E35112" s="22"/>
    </row>
    <row r="35113" spans="5:5" ht="15">
      <c r="E35113" s="22"/>
    </row>
    <row r="35114" spans="5:5" ht="15">
      <c r="E35114" s="22"/>
    </row>
    <row r="35115" spans="5:5" ht="15">
      <c r="E35115" s="22"/>
    </row>
    <row r="35116" spans="5:5" ht="15">
      <c r="E35116" s="22"/>
    </row>
    <row r="35117" spans="5:5" ht="15">
      <c r="E35117" s="22"/>
    </row>
    <row r="35118" spans="5:5" ht="15">
      <c r="E35118" s="22"/>
    </row>
    <row r="35119" spans="5:5" ht="15">
      <c r="E35119" s="22"/>
    </row>
    <row r="35120" spans="5:5" ht="15">
      <c r="E35120" s="22"/>
    </row>
    <row r="35121" spans="5:5" ht="15">
      <c r="E35121" s="22"/>
    </row>
    <row r="35122" spans="5:5" ht="15">
      <c r="E35122" s="22"/>
    </row>
    <row r="35123" spans="5:5" ht="15">
      <c r="E35123" s="22"/>
    </row>
    <row r="35124" spans="5:5" ht="15">
      <c r="E35124" s="22"/>
    </row>
    <row r="35125" spans="5:5" ht="15">
      <c r="E35125" s="22"/>
    </row>
    <row r="35126" spans="5:5" ht="15">
      <c r="E35126" s="22"/>
    </row>
    <row r="35127" spans="5:5" ht="15">
      <c r="E35127" s="22"/>
    </row>
    <row r="35128" spans="5:5" ht="15">
      <c r="E35128" s="22"/>
    </row>
    <row r="35129" spans="5:5" ht="15">
      <c r="E35129" s="22"/>
    </row>
    <row r="35130" spans="5:5" ht="15">
      <c r="E35130" s="22"/>
    </row>
    <row r="35131" spans="5:5" ht="15">
      <c r="E35131" s="22"/>
    </row>
    <row r="35132" spans="5:5" ht="15">
      <c r="E35132" s="22"/>
    </row>
    <row r="35133" spans="5:5" ht="15">
      <c r="E35133" s="22"/>
    </row>
    <row r="35134" spans="5:5" ht="15">
      <c r="E35134" s="22"/>
    </row>
    <row r="35135" spans="5:5" ht="15">
      <c r="E35135" s="22"/>
    </row>
    <row r="35136" spans="5:5" ht="15">
      <c r="E35136" s="22"/>
    </row>
    <row r="35137" spans="5:5" ht="15">
      <c r="E35137" s="22"/>
    </row>
    <row r="35138" spans="5:5" ht="15">
      <c r="E35138" s="22"/>
    </row>
    <row r="35139" spans="5:5" ht="15">
      <c r="E35139" s="22"/>
    </row>
    <row r="35140" spans="5:5" ht="15">
      <c r="E35140" s="22"/>
    </row>
    <row r="35141" spans="5:5" ht="15">
      <c r="E35141" s="22"/>
    </row>
    <row r="35142" spans="5:5" ht="15">
      <c r="E35142" s="22"/>
    </row>
    <row r="35143" spans="5:5" ht="15">
      <c r="E35143" s="22"/>
    </row>
    <row r="35144" spans="5:5" ht="15">
      <c r="E35144" s="22"/>
    </row>
    <row r="35145" spans="5:5" ht="15">
      <c r="E35145" s="22"/>
    </row>
    <row r="35146" spans="5:5" ht="15">
      <c r="E35146" s="22"/>
    </row>
    <row r="35147" spans="5:5" ht="15">
      <c r="E35147" s="22"/>
    </row>
    <row r="35148" spans="5:5" ht="15">
      <c r="E35148" s="22"/>
    </row>
    <row r="35149" spans="5:5" ht="15">
      <c r="E35149" s="22"/>
    </row>
    <row r="35150" spans="5:5" ht="15">
      <c r="E35150" s="22"/>
    </row>
    <row r="35151" spans="5:5" ht="15">
      <c r="E35151" s="22"/>
    </row>
    <row r="35152" spans="5:5" ht="15">
      <c r="E35152" s="22"/>
    </row>
    <row r="35153" spans="5:5" ht="15">
      <c r="E35153" s="22"/>
    </row>
    <row r="35154" spans="5:5" ht="15">
      <c r="E35154" s="22"/>
    </row>
    <row r="35155" spans="5:5" ht="15">
      <c r="E35155" s="22"/>
    </row>
    <row r="35156" spans="5:5" ht="15">
      <c r="E35156" s="22"/>
    </row>
    <row r="35157" spans="5:5" ht="15">
      <c r="E35157" s="22"/>
    </row>
    <row r="35158" spans="5:5" ht="15">
      <c r="E35158" s="22"/>
    </row>
    <row r="35159" spans="5:5" ht="15">
      <c r="E35159" s="22"/>
    </row>
    <row r="35160" spans="5:5" ht="15">
      <c r="E35160" s="22"/>
    </row>
    <row r="35161" spans="5:5" ht="15">
      <c r="E35161" s="22"/>
    </row>
    <row r="35162" spans="5:5" ht="15">
      <c r="E35162" s="22"/>
    </row>
    <row r="35163" spans="5:5" ht="15">
      <c r="E35163" s="22"/>
    </row>
    <row r="35164" spans="5:5" ht="15">
      <c r="E35164" s="22"/>
    </row>
    <row r="35165" spans="5:5" ht="15">
      <c r="E35165" s="22"/>
    </row>
    <row r="35166" spans="5:5" ht="15">
      <c r="E35166" s="22"/>
    </row>
    <row r="35167" spans="5:5" ht="15">
      <c r="E35167" s="22"/>
    </row>
    <row r="35168" spans="5:5" ht="15">
      <c r="E35168" s="22"/>
    </row>
    <row r="35169" spans="5:5" ht="15">
      <c r="E35169" s="22"/>
    </row>
    <row r="35170" spans="5:5" ht="15">
      <c r="E35170" s="22"/>
    </row>
    <row r="35171" spans="5:5" ht="15">
      <c r="E35171" s="22"/>
    </row>
    <row r="35172" spans="5:5" ht="15">
      <c r="E35172" s="22"/>
    </row>
    <row r="35173" spans="5:5" ht="15">
      <c r="E35173" s="22"/>
    </row>
    <row r="35174" spans="5:5" ht="15">
      <c r="E35174" s="22"/>
    </row>
    <row r="35175" spans="5:5" ht="15">
      <c r="E35175" s="22"/>
    </row>
    <row r="35176" spans="5:5" ht="15">
      <c r="E35176" s="22"/>
    </row>
    <row r="35177" spans="5:5" ht="15">
      <c r="E35177" s="22"/>
    </row>
    <row r="35178" spans="5:5" ht="15">
      <c r="E35178" s="22"/>
    </row>
    <row r="35179" spans="5:5" ht="15">
      <c r="E35179" s="22"/>
    </row>
    <row r="35180" spans="5:5" ht="15">
      <c r="E35180" s="22"/>
    </row>
    <row r="35181" spans="5:5" ht="15">
      <c r="E35181" s="22"/>
    </row>
    <row r="35182" spans="5:5" ht="15">
      <c r="E35182" s="22"/>
    </row>
    <row r="35183" spans="5:5" ht="15">
      <c r="E35183" s="22"/>
    </row>
    <row r="35184" spans="5:5" ht="15">
      <c r="E35184" s="22"/>
    </row>
    <row r="35185" spans="5:5" ht="15">
      <c r="E35185" s="22"/>
    </row>
    <row r="35186" spans="5:5" ht="15">
      <c r="E35186" s="22"/>
    </row>
    <row r="35187" spans="5:5" ht="15">
      <c r="E35187" s="22"/>
    </row>
    <row r="35188" spans="5:5" ht="15">
      <c r="E35188" s="22"/>
    </row>
    <row r="35189" spans="5:5" ht="15">
      <c r="E35189" s="22"/>
    </row>
    <row r="35190" spans="5:5" ht="15">
      <c r="E35190" s="22"/>
    </row>
    <row r="35191" spans="5:5" ht="15">
      <c r="E35191" s="22"/>
    </row>
    <row r="35192" spans="5:5" ht="15">
      <c r="E35192" s="22"/>
    </row>
    <row r="35193" spans="5:5" ht="15">
      <c r="E35193" s="22"/>
    </row>
    <row r="35194" spans="5:5" ht="15">
      <c r="E35194" s="22"/>
    </row>
    <row r="35195" spans="5:5" ht="15">
      <c r="E35195" s="22"/>
    </row>
    <row r="35196" spans="5:5" ht="15">
      <c r="E35196" s="22"/>
    </row>
    <row r="35197" spans="5:5" ht="15">
      <c r="E35197" s="22"/>
    </row>
    <row r="35198" spans="5:5" ht="15">
      <c r="E35198" s="22"/>
    </row>
    <row r="35199" spans="5:5" ht="15">
      <c r="E35199" s="22"/>
    </row>
    <row r="35200" spans="5:5" ht="15">
      <c r="E35200" s="22"/>
    </row>
    <row r="35201" spans="5:5" ht="15">
      <c r="E35201" s="22"/>
    </row>
    <row r="35202" spans="5:5" ht="15">
      <c r="E35202" s="22"/>
    </row>
    <row r="35203" spans="5:5" ht="15">
      <c r="E35203" s="22"/>
    </row>
    <row r="35204" spans="5:5" ht="15">
      <c r="E35204" s="22"/>
    </row>
    <row r="35205" spans="5:5" ht="15">
      <c r="E35205" s="22"/>
    </row>
    <row r="35206" spans="5:5" ht="15">
      <c r="E35206" s="22"/>
    </row>
    <row r="35207" spans="5:5" ht="15">
      <c r="E35207" s="22"/>
    </row>
    <row r="35208" spans="5:5" ht="15">
      <c r="E35208" s="22"/>
    </row>
    <row r="35209" spans="5:5" ht="15">
      <c r="E35209" s="22"/>
    </row>
    <row r="35210" spans="5:5" ht="15">
      <c r="E35210" s="22"/>
    </row>
    <row r="35211" spans="5:5" ht="15">
      <c r="E35211" s="22"/>
    </row>
    <row r="35212" spans="5:5" ht="15">
      <c r="E35212" s="22"/>
    </row>
    <row r="35213" spans="5:5" ht="15">
      <c r="E35213" s="22"/>
    </row>
    <row r="35214" spans="5:5" ht="15">
      <c r="E35214" s="22"/>
    </row>
    <row r="35215" spans="5:5" ht="15">
      <c r="E35215" s="22"/>
    </row>
    <row r="35216" spans="5:5" ht="15">
      <c r="E35216" s="22"/>
    </row>
    <row r="35217" spans="5:5" ht="15">
      <c r="E35217" s="22"/>
    </row>
    <row r="35218" spans="5:5" ht="15">
      <c r="E35218" s="22"/>
    </row>
    <row r="35219" spans="5:5" ht="15">
      <c r="E35219" s="22"/>
    </row>
    <row r="35220" spans="5:5" ht="15">
      <c r="E35220" s="22"/>
    </row>
    <row r="35221" spans="5:5" ht="15">
      <c r="E35221" s="22"/>
    </row>
    <row r="35222" spans="5:5" ht="15">
      <c r="E35222" s="22"/>
    </row>
    <row r="35223" spans="5:5" ht="15">
      <c r="E35223" s="22"/>
    </row>
    <row r="35224" spans="5:5" ht="15">
      <c r="E35224" s="22"/>
    </row>
    <row r="35225" spans="5:5" ht="15">
      <c r="E35225" s="22"/>
    </row>
    <row r="35226" spans="5:5" ht="15">
      <c r="E35226" s="22"/>
    </row>
    <row r="35227" spans="5:5" ht="15">
      <c r="E35227" s="22"/>
    </row>
    <row r="35228" spans="5:5" ht="15">
      <c r="E35228" s="22"/>
    </row>
    <row r="35229" spans="5:5" ht="15">
      <c r="E35229" s="22"/>
    </row>
    <row r="35230" spans="5:5" ht="15">
      <c r="E35230" s="22"/>
    </row>
    <row r="35231" spans="5:5" ht="15">
      <c r="E35231" s="22"/>
    </row>
    <row r="35232" spans="5:5" ht="15">
      <c r="E35232" s="22"/>
    </row>
    <row r="35233" spans="5:5" ht="15">
      <c r="E35233" s="22"/>
    </row>
    <row r="35234" spans="5:5" ht="15">
      <c r="E35234" s="22"/>
    </row>
    <row r="35235" spans="5:5" ht="15">
      <c r="E35235" s="22"/>
    </row>
    <row r="35236" spans="5:5" ht="15">
      <c r="E35236" s="22"/>
    </row>
    <row r="35237" spans="5:5" ht="15">
      <c r="E35237" s="22"/>
    </row>
    <row r="35238" spans="5:5" ht="15">
      <c r="E35238" s="22"/>
    </row>
    <row r="35239" spans="5:5" ht="15">
      <c r="E35239" s="22"/>
    </row>
    <row r="35240" spans="5:5" ht="15">
      <c r="E35240" s="22"/>
    </row>
    <row r="35241" spans="5:5" ht="15">
      <c r="E35241" s="22"/>
    </row>
    <row r="35242" spans="5:5" ht="15">
      <c r="E35242" s="22"/>
    </row>
    <row r="35243" spans="5:5" ht="15">
      <c r="E35243" s="22"/>
    </row>
    <row r="35244" spans="5:5" ht="15">
      <c r="E35244" s="22"/>
    </row>
    <row r="35245" spans="5:5" ht="15">
      <c r="E35245" s="22"/>
    </row>
    <row r="35246" spans="5:5" ht="15">
      <c r="E35246" s="22"/>
    </row>
    <row r="35247" spans="5:5" ht="15">
      <c r="E35247" s="22"/>
    </row>
    <row r="35248" spans="5:5" ht="15">
      <c r="E35248" s="22"/>
    </row>
    <row r="35249" spans="5:5" ht="15">
      <c r="E35249" s="22"/>
    </row>
    <row r="35250" spans="5:5" ht="15">
      <c r="E35250" s="22"/>
    </row>
    <row r="35251" spans="5:5" ht="15">
      <c r="E35251" s="22"/>
    </row>
    <row r="35252" spans="5:5" ht="15">
      <c r="E35252" s="22"/>
    </row>
    <row r="35253" spans="5:5" ht="15">
      <c r="E35253" s="22"/>
    </row>
    <row r="35254" spans="5:5" ht="15">
      <c r="E35254" s="22"/>
    </row>
    <row r="35255" spans="5:5" ht="15">
      <c r="E35255" s="22"/>
    </row>
    <row r="35256" spans="5:5" ht="15">
      <c r="E35256" s="22"/>
    </row>
    <row r="35257" spans="5:5" ht="15">
      <c r="E35257" s="22"/>
    </row>
    <row r="35258" spans="5:5" ht="15">
      <c r="E35258" s="22"/>
    </row>
    <row r="35259" spans="5:5" ht="15">
      <c r="E35259" s="22"/>
    </row>
    <row r="35260" spans="5:5" ht="15">
      <c r="E35260" s="22"/>
    </row>
    <row r="35261" spans="5:5" ht="15">
      <c r="E35261" s="22"/>
    </row>
    <row r="35262" spans="5:5" ht="15">
      <c r="E35262" s="22"/>
    </row>
    <row r="35263" spans="5:5" ht="15">
      <c r="E35263" s="22"/>
    </row>
    <row r="35264" spans="5:5" ht="15">
      <c r="E35264" s="22"/>
    </row>
    <row r="35265" spans="5:5" ht="15">
      <c r="E35265" s="22"/>
    </row>
    <row r="35266" spans="5:5" ht="15">
      <c r="E35266" s="22"/>
    </row>
    <row r="35267" spans="5:5" ht="15">
      <c r="E35267" s="22"/>
    </row>
    <row r="35268" spans="5:5" ht="15">
      <c r="E35268" s="22"/>
    </row>
    <row r="35269" spans="5:5" ht="15">
      <c r="E35269" s="22"/>
    </row>
    <row r="35270" spans="5:5" ht="15">
      <c r="E35270" s="22"/>
    </row>
    <row r="35271" spans="5:5" ht="15">
      <c r="E35271" s="22"/>
    </row>
    <row r="35272" spans="5:5" ht="15">
      <c r="E35272" s="22"/>
    </row>
    <row r="35273" spans="5:5" ht="15">
      <c r="E35273" s="22"/>
    </row>
    <row r="35274" spans="5:5" ht="15">
      <c r="E35274" s="22"/>
    </row>
    <row r="35275" spans="5:5" ht="15">
      <c r="E35275" s="22"/>
    </row>
    <row r="35276" spans="5:5" ht="15">
      <c r="E35276" s="22"/>
    </row>
    <row r="35277" spans="5:5" ht="15">
      <c r="E35277" s="22"/>
    </row>
    <row r="35278" spans="5:5" ht="15">
      <c r="E35278" s="22"/>
    </row>
    <row r="35279" spans="5:5" ht="15">
      <c r="E35279" s="22"/>
    </row>
    <row r="35280" spans="5:5" ht="15">
      <c r="E35280" s="22"/>
    </row>
    <row r="35281" spans="5:5" ht="15">
      <c r="E35281" s="22"/>
    </row>
    <row r="35282" spans="5:5" ht="15">
      <c r="E35282" s="22"/>
    </row>
    <row r="35283" spans="5:5" ht="15">
      <c r="E35283" s="22"/>
    </row>
    <row r="35284" spans="5:5" ht="15">
      <c r="E35284" s="22"/>
    </row>
    <row r="35285" spans="5:5" ht="15">
      <c r="E35285" s="22"/>
    </row>
    <row r="35286" spans="5:5" ht="15">
      <c r="E35286" s="22"/>
    </row>
    <row r="35287" spans="5:5" ht="15">
      <c r="E35287" s="22"/>
    </row>
    <row r="35288" spans="5:5" ht="15">
      <c r="E35288" s="22"/>
    </row>
    <row r="35289" spans="5:5" ht="15">
      <c r="E35289" s="22"/>
    </row>
    <row r="35290" spans="5:5" ht="15">
      <c r="E35290" s="22"/>
    </row>
    <row r="35291" spans="5:5" ht="15">
      <c r="E35291" s="22"/>
    </row>
    <row r="35292" spans="5:5" ht="15">
      <c r="E35292" s="22"/>
    </row>
    <row r="35293" spans="5:5" ht="15">
      <c r="E35293" s="22"/>
    </row>
    <row r="35294" spans="5:5" ht="15">
      <c r="E35294" s="22"/>
    </row>
    <row r="35295" spans="5:5" ht="15">
      <c r="E35295" s="22"/>
    </row>
    <row r="35296" spans="5:5" ht="15">
      <c r="E35296" s="22"/>
    </row>
    <row r="35297" spans="5:5" ht="15">
      <c r="E35297" s="22"/>
    </row>
    <row r="35298" spans="5:5" ht="15">
      <c r="E35298" s="22"/>
    </row>
    <row r="35299" spans="5:5" ht="15">
      <c r="E35299" s="22"/>
    </row>
    <row r="35300" spans="5:5" ht="15">
      <c r="E35300" s="22"/>
    </row>
    <row r="35301" spans="5:5" ht="15">
      <c r="E35301" s="22"/>
    </row>
    <row r="35302" spans="5:5" ht="15">
      <c r="E35302" s="22"/>
    </row>
    <row r="35303" spans="5:5" ht="15">
      <c r="E35303" s="22"/>
    </row>
    <row r="35304" spans="5:5" ht="15">
      <c r="E35304" s="22"/>
    </row>
    <row r="35305" spans="5:5" ht="15">
      <c r="E35305" s="22"/>
    </row>
    <row r="35306" spans="5:5" ht="15">
      <c r="E35306" s="22"/>
    </row>
    <row r="35307" spans="5:5" ht="15">
      <c r="E35307" s="22"/>
    </row>
    <row r="35308" spans="5:5" ht="15">
      <c r="E35308" s="22"/>
    </row>
    <row r="35309" spans="5:5" ht="15">
      <c r="E35309" s="22"/>
    </row>
    <row r="35310" spans="5:5" ht="15">
      <c r="E35310" s="22"/>
    </row>
    <row r="35311" spans="5:5" ht="15">
      <c r="E35311" s="22"/>
    </row>
    <row r="35312" spans="5:5" ht="15">
      <c r="E35312" s="22"/>
    </row>
    <row r="35313" spans="5:5" ht="15">
      <c r="E35313" s="22"/>
    </row>
    <row r="35314" spans="5:5" ht="15">
      <c r="E35314" s="22"/>
    </row>
    <row r="35315" spans="5:5" ht="15">
      <c r="E35315" s="22"/>
    </row>
    <row r="35316" spans="5:5" ht="15">
      <c r="E35316" s="22"/>
    </row>
    <row r="35317" spans="5:5" ht="15">
      <c r="E35317" s="22"/>
    </row>
    <row r="35318" spans="5:5" ht="15">
      <c r="E35318" s="22"/>
    </row>
    <row r="35319" spans="5:5" ht="15">
      <c r="E35319" s="22"/>
    </row>
    <row r="35320" spans="5:5" ht="15">
      <c r="E35320" s="22"/>
    </row>
    <row r="35321" spans="5:5" ht="15">
      <c r="E35321" s="22"/>
    </row>
    <row r="35322" spans="5:5" ht="15">
      <c r="E35322" s="22"/>
    </row>
    <row r="35323" spans="5:5" ht="15">
      <c r="E35323" s="22"/>
    </row>
    <row r="35324" spans="5:5" ht="15">
      <c r="E35324" s="22"/>
    </row>
    <row r="35325" spans="5:5" ht="15">
      <c r="E35325" s="22"/>
    </row>
    <row r="35326" spans="5:5" ht="15">
      <c r="E35326" s="22"/>
    </row>
    <row r="35327" spans="5:5" ht="15">
      <c r="E35327" s="22"/>
    </row>
    <row r="35328" spans="5:5" ht="15">
      <c r="E35328" s="22"/>
    </row>
    <row r="35329" spans="5:5" ht="15">
      <c r="E35329" s="22"/>
    </row>
    <row r="35330" spans="5:5" ht="15">
      <c r="E35330" s="22"/>
    </row>
    <row r="35331" spans="5:5" ht="15">
      <c r="E35331" s="22"/>
    </row>
    <row r="35332" spans="5:5" ht="15">
      <c r="E35332" s="22"/>
    </row>
    <row r="35333" spans="5:5" ht="15">
      <c r="E35333" s="22"/>
    </row>
    <row r="35334" spans="5:5" ht="15">
      <c r="E35334" s="22"/>
    </row>
    <row r="35335" spans="5:5" ht="15">
      <c r="E35335" s="22"/>
    </row>
    <row r="35336" spans="5:5" ht="15">
      <c r="E35336" s="22"/>
    </row>
    <row r="35337" spans="5:5" ht="15">
      <c r="E35337" s="22"/>
    </row>
    <row r="35338" spans="5:5" ht="15">
      <c r="E35338" s="22"/>
    </row>
    <row r="35339" spans="5:5" ht="15">
      <c r="E35339" s="22"/>
    </row>
    <row r="35340" spans="5:5" ht="15">
      <c r="E35340" s="22"/>
    </row>
    <row r="35341" spans="5:5" ht="15">
      <c r="E35341" s="22"/>
    </row>
    <row r="35342" spans="5:5" ht="15">
      <c r="E35342" s="22"/>
    </row>
    <row r="35343" spans="5:5" ht="15">
      <c r="E35343" s="22"/>
    </row>
    <row r="35344" spans="5:5" ht="15">
      <c r="E35344" s="22"/>
    </row>
    <row r="35345" spans="5:5" ht="15">
      <c r="E35345" s="22"/>
    </row>
    <row r="35346" spans="5:5" ht="15">
      <c r="E35346" s="22"/>
    </row>
    <row r="35347" spans="5:5" ht="15">
      <c r="E35347" s="22"/>
    </row>
    <row r="35348" spans="5:5" ht="15">
      <c r="E35348" s="22"/>
    </row>
    <row r="35349" spans="5:5" ht="15">
      <c r="E35349" s="22"/>
    </row>
    <row r="35350" spans="5:5" ht="15">
      <c r="E35350" s="22"/>
    </row>
    <row r="35351" spans="5:5" ht="15">
      <c r="E35351" s="22"/>
    </row>
    <row r="35352" spans="5:5" ht="15">
      <c r="E35352" s="22"/>
    </row>
    <row r="35353" spans="5:5" ht="15">
      <c r="E35353" s="22"/>
    </row>
    <row r="35354" spans="5:5" ht="15">
      <c r="E35354" s="22"/>
    </row>
    <row r="35355" spans="5:5" ht="15">
      <c r="E35355" s="22"/>
    </row>
    <row r="35356" spans="5:5" ht="15">
      <c r="E35356" s="22"/>
    </row>
    <row r="35357" spans="5:5" ht="15">
      <c r="E35357" s="22"/>
    </row>
    <row r="35358" spans="5:5" ht="15">
      <c r="E35358" s="22"/>
    </row>
    <row r="35359" spans="5:5" ht="15">
      <c r="E35359" s="22"/>
    </row>
    <row r="35360" spans="5:5" ht="15">
      <c r="E35360" s="22"/>
    </row>
    <row r="35361" spans="5:5" ht="15">
      <c r="E35361" s="22"/>
    </row>
    <row r="35362" spans="5:5" ht="15">
      <c r="E35362" s="22"/>
    </row>
    <row r="35363" spans="5:5" ht="15">
      <c r="E35363" s="22"/>
    </row>
    <row r="35364" spans="5:5" ht="15">
      <c r="E35364" s="22"/>
    </row>
    <row r="35365" spans="5:5" ht="15">
      <c r="E35365" s="22"/>
    </row>
    <row r="35366" spans="5:5" ht="15">
      <c r="E35366" s="22"/>
    </row>
    <row r="35367" spans="5:5" ht="15">
      <c r="E35367" s="22"/>
    </row>
    <row r="35368" spans="5:5" ht="15">
      <c r="E35368" s="22"/>
    </row>
    <row r="35369" spans="5:5" ht="15">
      <c r="E35369" s="22"/>
    </row>
    <row r="35370" spans="5:5" ht="15">
      <c r="E35370" s="22"/>
    </row>
    <row r="35371" spans="5:5" ht="15">
      <c r="E35371" s="22"/>
    </row>
    <row r="35372" spans="5:5" ht="15">
      <c r="E35372" s="22"/>
    </row>
    <row r="35373" spans="5:5" ht="15">
      <c r="E35373" s="22"/>
    </row>
    <row r="35374" spans="5:5" ht="15">
      <c r="E35374" s="22"/>
    </row>
    <row r="35375" spans="5:5" ht="15">
      <c r="E35375" s="22"/>
    </row>
    <row r="35376" spans="5:5" ht="15">
      <c r="E35376" s="22"/>
    </row>
    <row r="35377" spans="5:5" ht="15">
      <c r="E35377" s="22"/>
    </row>
    <row r="35378" spans="5:5" ht="15">
      <c r="E35378" s="22"/>
    </row>
    <row r="35379" spans="5:5" ht="15">
      <c r="E35379" s="22"/>
    </row>
    <row r="35380" spans="5:5" ht="15">
      <c r="E35380" s="22"/>
    </row>
    <row r="35381" spans="5:5" ht="15">
      <c r="E35381" s="22"/>
    </row>
    <row r="35382" spans="5:5" ht="15">
      <c r="E35382" s="22"/>
    </row>
    <row r="35383" spans="5:5" ht="15">
      <c r="E35383" s="22"/>
    </row>
    <row r="35384" spans="5:5" ht="15">
      <c r="E35384" s="22"/>
    </row>
    <row r="35385" spans="5:5" ht="15">
      <c r="E35385" s="22"/>
    </row>
    <row r="35386" spans="5:5" ht="15">
      <c r="E35386" s="22"/>
    </row>
    <row r="35387" spans="5:5" ht="15">
      <c r="E35387" s="22"/>
    </row>
    <row r="35388" spans="5:5" ht="15">
      <c r="E35388" s="22"/>
    </row>
    <row r="35389" spans="5:5" ht="15">
      <c r="E35389" s="22"/>
    </row>
    <row r="35390" spans="5:5" ht="15">
      <c r="E35390" s="22"/>
    </row>
    <row r="35391" spans="5:5" ht="15">
      <c r="E35391" s="22"/>
    </row>
    <row r="35392" spans="5:5" ht="15">
      <c r="E35392" s="22"/>
    </row>
    <row r="35393" spans="5:5" ht="15">
      <c r="E35393" s="22"/>
    </row>
    <row r="35394" spans="5:5" ht="15">
      <c r="E35394" s="22"/>
    </row>
    <row r="35395" spans="5:5" ht="15">
      <c r="E35395" s="22"/>
    </row>
    <row r="35396" spans="5:5" ht="15">
      <c r="E35396" s="22"/>
    </row>
    <row r="35397" spans="5:5" ht="15">
      <c r="E35397" s="22"/>
    </row>
    <row r="35398" spans="5:5" ht="15">
      <c r="E35398" s="22"/>
    </row>
    <row r="35399" spans="5:5" ht="15">
      <c r="E35399" s="22"/>
    </row>
    <row r="35400" spans="5:5" ht="15">
      <c r="E35400" s="22"/>
    </row>
    <row r="35401" spans="5:5" ht="15">
      <c r="E35401" s="22"/>
    </row>
    <row r="35402" spans="5:5" ht="15">
      <c r="E35402" s="22"/>
    </row>
    <row r="35403" spans="5:5" ht="15">
      <c r="E35403" s="22"/>
    </row>
    <row r="35404" spans="5:5" ht="15">
      <c r="E35404" s="22"/>
    </row>
    <row r="35405" spans="5:5" ht="15">
      <c r="E35405" s="22"/>
    </row>
    <row r="35406" spans="5:5" ht="15">
      <c r="E35406" s="22"/>
    </row>
    <row r="35407" spans="5:5" ht="15">
      <c r="E35407" s="22"/>
    </row>
    <row r="35408" spans="5:5" ht="15">
      <c r="E35408" s="22"/>
    </row>
    <row r="35409" spans="5:5" ht="15">
      <c r="E35409" s="22"/>
    </row>
    <row r="35410" spans="5:5" ht="15">
      <c r="E35410" s="22"/>
    </row>
    <row r="35411" spans="5:5" ht="15">
      <c r="E35411" s="22"/>
    </row>
    <row r="35412" spans="5:5" ht="15">
      <c r="E35412" s="22"/>
    </row>
    <row r="35413" spans="5:5" ht="15">
      <c r="E35413" s="22"/>
    </row>
    <row r="35414" spans="5:5" ht="15">
      <c r="E35414" s="22"/>
    </row>
    <row r="35415" spans="5:5" ht="15">
      <c r="E35415" s="22"/>
    </row>
    <row r="35416" spans="5:5" ht="15">
      <c r="E35416" s="22"/>
    </row>
    <row r="35417" spans="5:5" ht="15">
      <c r="E35417" s="22"/>
    </row>
    <row r="35418" spans="5:5" ht="15">
      <c r="E35418" s="22"/>
    </row>
    <row r="35419" spans="5:5" ht="15">
      <c r="E35419" s="22"/>
    </row>
    <row r="35420" spans="5:5" ht="15">
      <c r="E35420" s="22"/>
    </row>
    <row r="35421" spans="5:5" ht="15">
      <c r="E35421" s="22"/>
    </row>
    <row r="35422" spans="5:5" ht="15">
      <c r="E35422" s="22"/>
    </row>
    <row r="35423" spans="5:5" ht="15">
      <c r="E35423" s="22"/>
    </row>
    <row r="35424" spans="5:5" ht="15">
      <c r="E35424" s="22"/>
    </row>
    <row r="35425" spans="5:5" ht="15">
      <c r="E35425" s="22"/>
    </row>
    <row r="35426" spans="5:5" ht="15">
      <c r="E35426" s="22"/>
    </row>
    <row r="35427" spans="5:5" ht="15">
      <c r="E35427" s="22"/>
    </row>
    <row r="35428" spans="5:5" ht="15">
      <c r="E35428" s="22"/>
    </row>
    <row r="35429" spans="5:5" ht="15">
      <c r="E35429" s="22"/>
    </row>
    <row r="35430" spans="5:5" ht="15">
      <c r="E35430" s="22"/>
    </row>
    <row r="35431" spans="5:5" ht="15">
      <c r="E35431" s="22"/>
    </row>
    <row r="35432" spans="5:5" ht="15">
      <c r="E35432" s="22"/>
    </row>
    <row r="35433" spans="5:5" ht="15">
      <c r="E35433" s="22"/>
    </row>
    <row r="35434" spans="5:5" ht="15">
      <c r="E35434" s="22"/>
    </row>
    <row r="35435" spans="5:5" ht="15">
      <c r="E35435" s="22"/>
    </row>
    <row r="35436" spans="5:5" ht="15">
      <c r="E35436" s="22"/>
    </row>
    <row r="35437" spans="5:5" ht="15">
      <c r="E35437" s="22"/>
    </row>
    <row r="35438" spans="5:5" ht="15">
      <c r="E35438" s="22"/>
    </row>
    <row r="35439" spans="5:5" ht="15">
      <c r="E35439" s="22"/>
    </row>
    <row r="35440" spans="5:5" ht="15">
      <c r="E35440" s="22"/>
    </row>
    <row r="35441" spans="5:5" ht="15">
      <c r="E35441" s="22"/>
    </row>
    <row r="35442" spans="5:5" ht="15">
      <c r="E35442" s="22"/>
    </row>
    <row r="35443" spans="5:5" ht="15">
      <c r="E35443" s="22"/>
    </row>
    <row r="35444" spans="5:5" ht="15">
      <c r="E35444" s="22"/>
    </row>
    <row r="35445" spans="5:5" ht="15">
      <c r="E35445" s="22"/>
    </row>
    <row r="35446" spans="5:5" ht="15">
      <c r="E35446" s="22"/>
    </row>
    <row r="35447" spans="5:5" ht="15">
      <c r="E35447" s="22"/>
    </row>
    <row r="35448" spans="5:5" ht="15">
      <c r="E35448" s="22"/>
    </row>
    <row r="35449" spans="5:5" ht="15">
      <c r="E35449" s="22"/>
    </row>
    <row r="35450" spans="5:5" ht="15">
      <c r="E35450" s="22"/>
    </row>
    <row r="35451" spans="5:5" ht="15">
      <c r="E35451" s="22"/>
    </row>
    <row r="35452" spans="5:5" ht="15">
      <c r="E35452" s="22"/>
    </row>
    <row r="35453" spans="5:5" ht="15">
      <c r="E35453" s="22"/>
    </row>
    <row r="35454" spans="5:5" ht="15">
      <c r="E35454" s="22"/>
    </row>
    <row r="35455" spans="5:5" ht="15">
      <c r="E35455" s="22"/>
    </row>
    <row r="35456" spans="5:5" ht="15">
      <c r="E35456" s="22"/>
    </row>
    <row r="35457" spans="5:5" ht="15">
      <c r="E35457" s="22"/>
    </row>
    <row r="35458" spans="5:5" ht="15">
      <c r="E35458" s="22"/>
    </row>
    <row r="35459" spans="5:5" ht="15">
      <c r="E35459" s="22"/>
    </row>
    <row r="35460" spans="5:5" ht="15">
      <c r="E35460" s="22"/>
    </row>
    <row r="35461" spans="5:5" ht="15">
      <c r="E35461" s="22"/>
    </row>
    <row r="35462" spans="5:5" ht="15">
      <c r="E35462" s="22"/>
    </row>
    <row r="35463" spans="5:5" ht="15">
      <c r="E35463" s="22"/>
    </row>
    <row r="35464" spans="5:5" ht="15">
      <c r="E35464" s="22"/>
    </row>
    <row r="35465" spans="5:5" ht="15">
      <c r="E35465" s="22"/>
    </row>
    <row r="35466" spans="5:5" ht="15">
      <c r="E35466" s="22"/>
    </row>
    <row r="35467" spans="5:5" ht="15">
      <c r="E35467" s="22"/>
    </row>
    <row r="35468" spans="5:5" ht="15">
      <c r="E35468" s="22"/>
    </row>
    <row r="35469" spans="5:5" ht="15">
      <c r="E35469" s="22"/>
    </row>
    <row r="35470" spans="5:5" ht="15">
      <c r="E35470" s="22"/>
    </row>
    <row r="35471" spans="5:5" ht="15">
      <c r="E35471" s="22"/>
    </row>
    <row r="35472" spans="5:5" ht="15">
      <c r="E35472" s="22"/>
    </row>
    <row r="35473" spans="5:5" ht="15">
      <c r="E35473" s="22"/>
    </row>
    <row r="35474" spans="5:5" ht="15">
      <c r="E35474" s="22"/>
    </row>
    <row r="35475" spans="5:5" ht="15">
      <c r="E35475" s="22"/>
    </row>
    <row r="35476" spans="5:5" ht="15">
      <c r="E35476" s="22"/>
    </row>
    <row r="35477" spans="5:5" ht="15">
      <c r="E35477" s="22"/>
    </row>
    <row r="35478" spans="5:5" ht="15">
      <c r="E35478" s="22"/>
    </row>
    <row r="35479" spans="5:5" ht="15">
      <c r="E35479" s="22"/>
    </row>
    <row r="35480" spans="5:5" ht="15">
      <c r="E35480" s="22"/>
    </row>
    <row r="35481" spans="5:5" ht="15">
      <c r="E35481" s="22"/>
    </row>
    <row r="35482" spans="5:5" ht="15">
      <c r="E35482" s="22"/>
    </row>
    <row r="35483" spans="5:5" ht="15">
      <c r="E35483" s="22"/>
    </row>
    <row r="35484" spans="5:5" ht="15">
      <c r="E35484" s="22"/>
    </row>
    <row r="35485" spans="5:5" ht="15">
      <c r="E35485" s="22"/>
    </row>
    <row r="35486" spans="5:5" ht="15">
      <c r="E35486" s="22"/>
    </row>
    <row r="35487" spans="5:5" ht="15">
      <c r="E35487" s="22"/>
    </row>
    <row r="35488" spans="5:5" ht="15">
      <c r="E35488" s="22"/>
    </row>
    <row r="35489" spans="5:5" ht="15">
      <c r="E35489" s="22"/>
    </row>
    <row r="35490" spans="5:5" ht="15">
      <c r="E35490" s="22"/>
    </row>
    <row r="35491" spans="5:5" ht="15">
      <c r="E35491" s="22"/>
    </row>
    <row r="35492" spans="5:5" ht="15">
      <c r="E35492" s="22"/>
    </row>
    <row r="35493" spans="5:5" ht="15">
      <c r="E35493" s="22"/>
    </row>
    <row r="35494" spans="5:5" ht="15">
      <c r="E35494" s="22"/>
    </row>
    <row r="35495" spans="5:5" ht="15">
      <c r="E35495" s="22"/>
    </row>
    <row r="35496" spans="5:5" ht="15">
      <c r="E35496" s="22"/>
    </row>
    <row r="35497" spans="5:5" ht="15">
      <c r="E35497" s="22"/>
    </row>
    <row r="35498" spans="5:5" ht="15">
      <c r="E35498" s="22"/>
    </row>
    <row r="35499" spans="5:5" ht="15">
      <c r="E35499" s="22"/>
    </row>
    <row r="35500" spans="5:5" ht="15">
      <c r="E35500" s="22"/>
    </row>
    <row r="35501" spans="5:5" ht="15">
      <c r="E35501" s="22"/>
    </row>
    <row r="35502" spans="5:5" ht="15">
      <c r="E35502" s="22"/>
    </row>
    <row r="35503" spans="5:5" ht="15">
      <c r="E35503" s="22"/>
    </row>
    <row r="35504" spans="5:5" ht="15">
      <c r="E35504" s="22"/>
    </row>
    <row r="35505" spans="5:5" ht="15">
      <c r="E35505" s="22"/>
    </row>
    <row r="35506" spans="5:5" ht="15">
      <c r="E35506" s="22"/>
    </row>
    <row r="35507" spans="5:5" ht="15">
      <c r="E35507" s="22"/>
    </row>
    <row r="35508" spans="5:5" ht="15">
      <c r="E35508" s="22"/>
    </row>
    <row r="35509" spans="5:5" ht="15">
      <c r="E35509" s="22"/>
    </row>
    <row r="35510" spans="5:5" ht="15">
      <c r="E35510" s="22"/>
    </row>
    <row r="35511" spans="5:5" ht="15">
      <c r="E35511" s="22"/>
    </row>
    <row r="35512" spans="5:5" ht="15">
      <c r="E35512" s="22"/>
    </row>
    <row r="35513" spans="5:5" ht="15">
      <c r="E35513" s="22"/>
    </row>
    <row r="35514" spans="5:5" ht="15">
      <c r="E35514" s="22"/>
    </row>
    <row r="35515" spans="5:5" ht="15">
      <c r="E35515" s="22"/>
    </row>
    <row r="35516" spans="5:5" ht="15">
      <c r="E35516" s="22"/>
    </row>
    <row r="35517" spans="5:5" ht="15">
      <c r="E35517" s="22"/>
    </row>
    <row r="35518" spans="5:5" ht="15">
      <c r="E35518" s="22"/>
    </row>
    <row r="35519" spans="5:5" ht="15">
      <c r="E35519" s="22"/>
    </row>
    <row r="35520" spans="5:5" ht="15">
      <c r="E35520" s="22"/>
    </row>
    <row r="35521" spans="5:5" ht="15">
      <c r="E35521" s="22"/>
    </row>
    <row r="35522" spans="5:5" ht="15">
      <c r="E35522" s="22"/>
    </row>
    <row r="35523" spans="5:5" ht="15">
      <c r="E35523" s="22"/>
    </row>
    <row r="35524" spans="5:5" ht="15">
      <c r="E35524" s="22"/>
    </row>
    <row r="35525" spans="5:5" ht="15">
      <c r="E35525" s="22"/>
    </row>
    <row r="35526" spans="5:5" ht="15">
      <c r="E35526" s="22"/>
    </row>
    <row r="35527" spans="5:5" ht="15">
      <c r="E35527" s="22"/>
    </row>
    <row r="35528" spans="5:5" ht="15">
      <c r="E35528" s="22"/>
    </row>
    <row r="35529" spans="5:5" ht="15">
      <c r="E35529" s="22"/>
    </row>
    <row r="35530" spans="5:5" ht="15">
      <c r="E35530" s="22"/>
    </row>
    <row r="35531" spans="5:5" ht="15">
      <c r="E35531" s="22"/>
    </row>
    <row r="35532" spans="5:5" ht="15">
      <c r="E35532" s="22"/>
    </row>
    <row r="35533" spans="5:5" ht="15">
      <c r="E35533" s="22"/>
    </row>
    <row r="35534" spans="5:5" ht="15">
      <c r="E35534" s="22"/>
    </row>
    <row r="35535" spans="5:5" ht="15">
      <c r="E35535" s="22"/>
    </row>
    <row r="35536" spans="5:5" ht="15">
      <c r="E35536" s="22"/>
    </row>
    <row r="35537" spans="5:5" ht="15">
      <c r="E35537" s="22"/>
    </row>
    <row r="35538" spans="5:5" ht="15">
      <c r="E35538" s="22"/>
    </row>
    <row r="35539" spans="5:5" ht="15">
      <c r="E35539" s="22"/>
    </row>
    <row r="35540" spans="5:5" ht="15">
      <c r="E35540" s="22"/>
    </row>
    <row r="35541" spans="5:5" ht="15">
      <c r="E35541" s="22"/>
    </row>
    <row r="35542" spans="5:5" ht="15">
      <c r="E35542" s="22"/>
    </row>
    <row r="35543" spans="5:5" ht="15">
      <c r="E35543" s="22"/>
    </row>
    <row r="35544" spans="5:5" ht="15">
      <c r="E35544" s="22"/>
    </row>
    <row r="35545" spans="5:5" ht="15">
      <c r="E35545" s="22"/>
    </row>
    <row r="35546" spans="5:5" ht="15">
      <c r="E35546" s="22"/>
    </row>
    <row r="35547" spans="5:5" ht="15">
      <c r="E35547" s="22"/>
    </row>
    <row r="35548" spans="5:5" ht="15">
      <c r="E35548" s="22"/>
    </row>
    <row r="35549" spans="5:5" ht="15">
      <c r="E35549" s="22"/>
    </row>
    <row r="35550" spans="5:5" ht="15">
      <c r="E35550" s="22"/>
    </row>
    <row r="35551" spans="5:5" ht="15">
      <c r="E35551" s="22"/>
    </row>
    <row r="35552" spans="5:5" ht="15">
      <c r="E35552" s="22"/>
    </row>
    <row r="35553" spans="5:5" ht="15">
      <c r="E35553" s="22"/>
    </row>
    <row r="35554" spans="5:5" ht="15">
      <c r="E35554" s="22"/>
    </row>
    <row r="35555" spans="5:5" ht="15">
      <c r="E35555" s="22"/>
    </row>
    <row r="35556" spans="5:5" ht="15">
      <c r="E35556" s="22"/>
    </row>
    <row r="35557" spans="5:5" ht="15">
      <c r="E35557" s="22"/>
    </row>
    <row r="35558" spans="5:5" ht="15">
      <c r="E35558" s="22"/>
    </row>
    <row r="35559" spans="5:5" ht="15">
      <c r="E35559" s="22"/>
    </row>
    <row r="35560" spans="5:5" ht="15">
      <c r="E35560" s="22"/>
    </row>
    <row r="35561" spans="5:5" ht="15">
      <c r="E35561" s="22"/>
    </row>
    <row r="35562" spans="5:5" ht="15">
      <c r="E35562" s="22"/>
    </row>
    <row r="35563" spans="5:5" ht="15">
      <c r="E35563" s="22"/>
    </row>
    <row r="35564" spans="5:5" ht="15">
      <c r="E35564" s="22"/>
    </row>
    <row r="35565" spans="5:5" ht="15">
      <c r="E35565" s="22"/>
    </row>
    <row r="35566" spans="5:5" ht="15">
      <c r="E35566" s="22"/>
    </row>
    <row r="35567" spans="5:5" ht="15">
      <c r="E35567" s="22"/>
    </row>
    <row r="35568" spans="5:5" ht="15">
      <c r="E35568" s="22"/>
    </row>
    <row r="35569" spans="5:5" ht="15">
      <c r="E35569" s="22"/>
    </row>
    <row r="35570" spans="5:5" ht="15">
      <c r="E35570" s="22"/>
    </row>
    <row r="35571" spans="5:5" ht="15">
      <c r="E35571" s="22"/>
    </row>
    <row r="35572" spans="5:5" ht="15">
      <c r="E35572" s="22"/>
    </row>
    <row r="35573" spans="5:5" ht="15">
      <c r="E35573" s="22"/>
    </row>
    <row r="35574" spans="5:5" ht="15">
      <c r="E35574" s="22"/>
    </row>
    <row r="35575" spans="5:5" ht="15">
      <c r="E35575" s="22"/>
    </row>
    <row r="35576" spans="5:5" ht="15">
      <c r="E35576" s="22"/>
    </row>
    <row r="35577" spans="5:5" ht="15">
      <c r="E35577" s="22"/>
    </row>
    <row r="35578" spans="5:5" ht="15">
      <c r="E35578" s="22"/>
    </row>
    <row r="35579" spans="5:5" ht="15">
      <c r="E35579" s="22"/>
    </row>
    <row r="35580" spans="5:5" ht="15">
      <c r="E35580" s="22"/>
    </row>
    <row r="35581" spans="5:5" ht="15">
      <c r="E35581" s="22"/>
    </row>
    <row r="35582" spans="5:5" ht="15">
      <c r="E35582" s="22"/>
    </row>
    <row r="35583" spans="5:5" ht="15">
      <c r="E35583" s="22"/>
    </row>
    <row r="35584" spans="5:5" ht="15">
      <c r="E35584" s="22"/>
    </row>
    <row r="35585" spans="5:5" ht="15">
      <c r="E35585" s="22"/>
    </row>
    <row r="35586" spans="5:5" ht="15">
      <c r="E35586" s="22"/>
    </row>
    <row r="35587" spans="5:5" ht="15">
      <c r="E35587" s="22"/>
    </row>
    <row r="35588" spans="5:5" ht="15">
      <c r="E35588" s="22"/>
    </row>
    <row r="35589" spans="5:5" ht="15">
      <c r="E35589" s="22"/>
    </row>
    <row r="35590" spans="5:5" ht="15">
      <c r="E35590" s="22"/>
    </row>
    <row r="35591" spans="5:5" ht="15">
      <c r="E35591" s="22"/>
    </row>
    <row r="35592" spans="5:5" ht="15">
      <c r="E35592" s="22"/>
    </row>
    <row r="35593" spans="5:5" ht="15">
      <c r="E35593" s="22"/>
    </row>
    <row r="35594" spans="5:5" ht="15">
      <c r="E35594" s="22"/>
    </row>
    <row r="35595" spans="5:5" ht="15">
      <c r="E35595" s="22"/>
    </row>
    <row r="35596" spans="5:5" ht="15">
      <c r="E35596" s="22"/>
    </row>
    <row r="35597" spans="5:5" ht="15">
      <c r="E35597" s="22"/>
    </row>
    <row r="35598" spans="5:5" ht="15">
      <c r="E35598" s="22"/>
    </row>
    <row r="35599" spans="5:5" ht="15">
      <c r="E35599" s="22"/>
    </row>
    <row r="35600" spans="5:5" ht="15">
      <c r="E35600" s="22"/>
    </row>
    <row r="35601" spans="5:5" ht="15">
      <c r="E35601" s="22"/>
    </row>
    <row r="35602" spans="5:5" ht="15">
      <c r="E35602" s="22"/>
    </row>
    <row r="35603" spans="5:5" ht="15">
      <c r="E35603" s="22"/>
    </row>
    <row r="35604" spans="5:5" ht="15">
      <c r="E35604" s="22"/>
    </row>
    <row r="35605" spans="5:5" ht="15">
      <c r="E35605" s="22"/>
    </row>
    <row r="35606" spans="5:5" ht="15">
      <c r="E35606" s="22"/>
    </row>
    <row r="35607" spans="5:5" ht="15">
      <c r="E35607" s="22"/>
    </row>
    <row r="35608" spans="5:5" ht="15">
      <c r="E35608" s="22"/>
    </row>
    <row r="35609" spans="5:5" ht="15">
      <c r="E35609" s="22"/>
    </row>
    <row r="35610" spans="5:5" ht="15">
      <c r="E35610" s="22"/>
    </row>
    <row r="35611" spans="5:5" ht="15">
      <c r="E35611" s="22"/>
    </row>
    <row r="35612" spans="5:5" ht="15">
      <c r="E35612" s="22"/>
    </row>
    <row r="35613" spans="5:5" ht="15">
      <c r="E35613" s="22"/>
    </row>
    <row r="35614" spans="5:5" ht="15">
      <c r="E35614" s="22"/>
    </row>
    <row r="35615" spans="5:5" ht="15">
      <c r="E35615" s="22"/>
    </row>
    <row r="35616" spans="5:5" ht="15">
      <c r="E35616" s="22"/>
    </row>
    <row r="35617" spans="5:5" ht="15">
      <c r="E35617" s="22"/>
    </row>
    <row r="35618" spans="5:5" ht="15">
      <c r="E35618" s="22"/>
    </row>
    <row r="35619" spans="5:5" ht="15">
      <c r="E35619" s="22"/>
    </row>
    <row r="35620" spans="5:5" ht="15">
      <c r="E35620" s="22"/>
    </row>
    <row r="35621" spans="5:5" ht="15">
      <c r="E35621" s="22"/>
    </row>
    <row r="35622" spans="5:5" ht="15">
      <c r="E35622" s="22"/>
    </row>
    <row r="35623" spans="5:5" ht="15">
      <c r="E35623" s="22"/>
    </row>
    <row r="35624" spans="5:5" ht="15">
      <c r="E35624" s="22"/>
    </row>
    <row r="35625" spans="5:5" ht="15">
      <c r="E35625" s="22"/>
    </row>
    <row r="35626" spans="5:5" ht="15">
      <c r="E35626" s="22"/>
    </row>
    <row r="35627" spans="5:5" ht="15">
      <c r="E35627" s="22"/>
    </row>
    <row r="35628" spans="5:5" ht="15">
      <c r="E35628" s="22"/>
    </row>
    <row r="35629" spans="5:5" ht="15">
      <c r="E35629" s="22"/>
    </row>
    <row r="35630" spans="5:5" ht="15">
      <c r="E35630" s="22"/>
    </row>
    <row r="35631" spans="5:5" ht="15">
      <c r="E35631" s="22"/>
    </row>
    <row r="35632" spans="5:5" ht="15">
      <c r="E35632" s="22"/>
    </row>
    <row r="35633" spans="5:5" ht="15">
      <c r="E35633" s="22"/>
    </row>
    <row r="35634" spans="5:5" ht="15">
      <c r="E35634" s="22"/>
    </row>
    <row r="35635" spans="5:5" ht="15">
      <c r="E35635" s="22"/>
    </row>
    <row r="35636" spans="5:5" ht="15">
      <c r="E35636" s="22"/>
    </row>
    <row r="35637" spans="5:5" ht="15">
      <c r="E35637" s="22"/>
    </row>
    <row r="35638" spans="5:5" ht="15">
      <c r="E35638" s="22"/>
    </row>
    <row r="35639" spans="5:5" ht="15">
      <c r="E35639" s="22"/>
    </row>
    <row r="35640" spans="5:5" ht="15">
      <c r="E35640" s="22"/>
    </row>
    <row r="35641" spans="5:5" ht="15">
      <c r="E35641" s="22"/>
    </row>
    <row r="35642" spans="5:5" ht="15">
      <c r="E35642" s="22"/>
    </row>
    <row r="35643" spans="5:5" ht="15">
      <c r="E35643" s="22"/>
    </row>
    <row r="35644" spans="5:5" ht="15">
      <c r="E35644" s="22"/>
    </row>
    <row r="35645" spans="5:5" ht="15">
      <c r="E35645" s="22"/>
    </row>
    <row r="35646" spans="5:5" ht="15">
      <c r="E35646" s="22"/>
    </row>
    <row r="35647" spans="5:5" ht="15">
      <c r="E35647" s="22"/>
    </row>
    <row r="35648" spans="5:5" ht="15">
      <c r="E35648" s="22"/>
    </row>
    <row r="35649" spans="5:5" ht="15">
      <c r="E35649" s="22"/>
    </row>
    <row r="35650" spans="5:5" ht="15">
      <c r="E35650" s="22"/>
    </row>
    <row r="35651" spans="5:5" ht="15">
      <c r="E35651" s="22"/>
    </row>
    <row r="35652" spans="5:5" ht="15">
      <c r="E35652" s="22"/>
    </row>
    <row r="35653" spans="5:5" ht="15">
      <c r="E35653" s="22"/>
    </row>
    <row r="35654" spans="5:5" ht="15">
      <c r="E35654" s="22"/>
    </row>
    <row r="35655" spans="5:5" ht="15">
      <c r="E35655" s="22"/>
    </row>
    <row r="35656" spans="5:5" ht="15">
      <c r="E35656" s="22"/>
    </row>
    <row r="35657" spans="5:5" ht="15">
      <c r="E35657" s="22"/>
    </row>
    <row r="35658" spans="5:5" ht="15">
      <c r="E35658" s="22"/>
    </row>
    <row r="35659" spans="5:5" ht="15">
      <c r="E35659" s="22"/>
    </row>
    <row r="35660" spans="5:5" ht="15">
      <c r="E35660" s="22"/>
    </row>
    <row r="35661" spans="5:5" ht="15">
      <c r="E35661" s="22"/>
    </row>
    <row r="35662" spans="5:5" ht="15">
      <c r="E35662" s="22"/>
    </row>
    <row r="35663" spans="5:5" ht="15">
      <c r="E35663" s="22"/>
    </row>
    <row r="35664" spans="5:5" ht="15">
      <c r="E35664" s="22"/>
    </row>
    <row r="35665" spans="5:5" ht="15">
      <c r="E35665" s="22"/>
    </row>
    <row r="35666" spans="5:5" ht="15">
      <c r="E35666" s="22"/>
    </row>
    <row r="35667" spans="5:5" ht="15">
      <c r="E35667" s="22"/>
    </row>
    <row r="35668" spans="5:5" ht="15">
      <c r="E35668" s="22"/>
    </row>
    <row r="35669" spans="5:5" ht="15">
      <c r="E35669" s="22"/>
    </row>
    <row r="35670" spans="5:5" ht="15">
      <c r="E35670" s="22"/>
    </row>
    <row r="35671" spans="5:5" ht="15">
      <c r="E35671" s="22"/>
    </row>
    <row r="35672" spans="5:5" ht="15">
      <c r="E35672" s="22"/>
    </row>
    <row r="35673" spans="5:5" ht="15">
      <c r="E35673" s="22"/>
    </row>
    <row r="35674" spans="5:5" ht="15">
      <c r="E35674" s="22"/>
    </row>
    <row r="35675" spans="5:5" ht="15">
      <c r="E35675" s="22"/>
    </row>
    <row r="35676" spans="5:5" ht="15">
      <c r="E35676" s="22"/>
    </row>
    <row r="35677" spans="5:5" ht="15">
      <c r="E35677" s="22"/>
    </row>
    <row r="35678" spans="5:5" ht="15">
      <c r="E35678" s="22"/>
    </row>
    <row r="35679" spans="5:5" ht="15">
      <c r="E35679" s="22"/>
    </row>
    <row r="35680" spans="5:5" ht="15">
      <c r="E35680" s="22"/>
    </row>
    <row r="35681" spans="5:5" ht="15">
      <c r="E35681" s="22"/>
    </row>
    <row r="35682" spans="5:5" ht="15">
      <c r="E35682" s="22"/>
    </row>
    <row r="35683" spans="5:5" ht="15">
      <c r="E35683" s="22"/>
    </row>
    <row r="35684" spans="5:5" ht="15">
      <c r="E35684" s="22"/>
    </row>
    <row r="35685" spans="5:5" ht="15">
      <c r="E35685" s="22"/>
    </row>
    <row r="35686" spans="5:5" ht="15">
      <c r="E35686" s="22"/>
    </row>
    <row r="35687" spans="5:5" ht="15">
      <c r="E35687" s="22"/>
    </row>
    <row r="35688" spans="5:5" ht="15">
      <c r="E35688" s="22"/>
    </row>
    <row r="35689" spans="5:5" ht="15">
      <c r="E35689" s="22"/>
    </row>
    <row r="35690" spans="5:5" ht="15">
      <c r="E35690" s="22"/>
    </row>
    <row r="35691" spans="5:5" ht="15">
      <c r="E35691" s="22"/>
    </row>
    <row r="35692" spans="5:5" ht="15">
      <c r="E35692" s="22"/>
    </row>
    <row r="35693" spans="5:5" ht="15">
      <c r="E35693" s="22"/>
    </row>
    <row r="35694" spans="5:5" ht="15">
      <c r="E35694" s="22"/>
    </row>
    <row r="35695" spans="5:5" ht="15">
      <c r="E35695" s="22"/>
    </row>
    <row r="35696" spans="5:5" ht="15">
      <c r="E35696" s="22"/>
    </row>
    <row r="35697" spans="5:5" ht="15">
      <c r="E35697" s="22"/>
    </row>
    <row r="35698" spans="5:5" ht="15">
      <c r="E35698" s="22"/>
    </row>
    <row r="35699" spans="5:5" ht="15">
      <c r="E35699" s="22"/>
    </row>
    <row r="35700" spans="5:5" ht="15">
      <c r="E35700" s="22"/>
    </row>
    <row r="35701" spans="5:5" ht="15">
      <c r="E35701" s="22"/>
    </row>
    <row r="35702" spans="5:5" ht="15">
      <c r="E35702" s="22"/>
    </row>
    <row r="35703" spans="5:5" ht="15">
      <c r="E35703" s="22"/>
    </row>
    <row r="35704" spans="5:5" ht="15">
      <c r="E35704" s="22"/>
    </row>
    <row r="35705" spans="5:5" ht="15">
      <c r="E35705" s="22"/>
    </row>
    <row r="35706" spans="5:5" ht="15">
      <c r="E35706" s="22"/>
    </row>
    <row r="35707" spans="5:5" ht="15">
      <c r="E35707" s="22"/>
    </row>
    <row r="35708" spans="5:5" ht="15">
      <c r="E35708" s="22"/>
    </row>
    <row r="35709" spans="5:5" ht="15">
      <c r="E35709" s="22"/>
    </row>
    <row r="35710" spans="5:5" ht="15">
      <c r="E35710" s="22"/>
    </row>
    <row r="35711" spans="5:5" ht="15">
      <c r="E35711" s="22"/>
    </row>
    <row r="35712" spans="5:5" ht="15">
      <c r="E35712" s="22"/>
    </row>
    <row r="35713" spans="5:5" ht="15">
      <c r="E35713" s="22"/>
    </row>
    <row r="35714" spans="5:5" ht="15">
      <c r="E35714" s="22"/>
    </row>
    <row r="35715" spans="5:5" ht="15">
      <c r="E35715" s="22"/>
    </row>
    <row r="35716" spans="5:5" ht="15">
      <c r="E35716" s="22"/>
    </row>
    <row r="35717" spans="5:5" ht="15">
      <c r="E35717" s="22"/>
    </row>
    <row r="35718" spans="5:5" ht="15">
      <c r="E35718" s="22"/>
    </row>
    <row r="35719" spans="5:5" ht="15">
      <c r="E35719" s="22"/>
    </row>
    <row r="35720" spans="5:5" ht="15">
      <c r="E35720" s="22"/>
    </row>
    <row r="35721" spans="5:5" ht="15">
      <c r="E35721" s="22"/>
    </row>
    <row r="35722" spans="5:5" ht="15">
      <c r="E35722" s="22"/>
    </row>
    <row r="35723" spans="5:5" ht="15">
      <c r="E35723" s="22"/>
    </row>
    <row r="35724" spans="5:5" ht="15">
      <c r="E35724" s="22"/>
    </row>
    <row r="35725" spans="5:5" ht="15">
      <c r="E35725" s="22"/>
    </row>
    <row r="35726" spans="5:5" ht="15">
      <c r="E35726" s="22"/>
    </row>
    <row r="35727" spans="5:5" ht="15">
      <c r="E35727" s="22"/>
    </row>
    <row r="35728" spans="5:5" ht="15">
      <c r="E35728" s="22"/>
    </row>
    <row r="35729" spans="5:5" ht="15">
      <c r="E35729" s="22"/>
    </row>
    <row r="35730" spans="5:5" ht="15">
      <c r="E35730" s="22"/>
    </row>
    <row r="35731" spans="5:5" ht="15">
      <c r="E35731" s="22"/>
    </row>
    <row r="35732" spans="5:5" ht="15">
      <c r="E35732" s="22"/>
    </row>
    <row r="35733" spans="5:5" ht="15">
      <c r="E35733" s="22"/>
    </row>
    <row r="35734" spans="5:5" ht="15">
      <c r="E35734" s="22"/>
    </row>
    <row r="35735" spans="5:5" ht="15">
      <c r="E35735" s="22"/>
    </row>
    <row r="35736" spans="5:5" ht="15">
      <c r="E35736" s="22"/>
    </row>
    <row r="35737" spans="5:5" ht="15">
      <c r="E35737" s="22"/>
    </row>
    <row r="35738" spans="5:5" ht="15">
      <c r="E35738" s="22"/>
    </row>
    <row r="35739" spans="5:5" ht="15">
      <c r="E35739" s="22"/>
    </row>
    <row r="35740" spans="5:5" ht="15">
      <c r="E35740" s="22"/>
    </row>
    <row r="35741" spans="5:5" ht="15">
      <c r="E35741" s="22"/>
    </row>
    <row r="35742" spans="5:5" ht="15">
      <c r="E35742" s="22"/>
    </row>
    <row r="35743" spans="5:5" ht="15">
      <c r="E35743" s="22"/>
    </row>
    <row r="35744" spans="5:5" ht="15">
      <c r="E35744" s="22"/>
    </row>
    <row r="35745" spans="5:5" ht="15">
      <c r="E35745" s="22"/>
    </row>
    <row r="35746" spans="5:5" ht="15">
      <c r="E35746" s="22"/>
    </row>
    <row r="35747" spans="5:5" ht="15">
      <c r="E35747" s="22"/>
    </row>
    <row r="35748" spans="5:5" ht="15">
      <c r="E35748" s="22"/>
    </row>
    <row r="35749" spans="5:5" ht="15">
      <c r="E35749" s="22"/>
    </row>
    <row r="35750" spans="5:5" ht="15">
      <c r="E35750" s="22"/>
    </row>
    <row r="35751" spans="5:5" ht="15">
      <c r="E35751" s="22"/>
    </row>
    <row r="35752" spans="5:5" ht="15">
      <c r="E35752" s="22"/>
    </row>
    <row r="35753" spans="5:5" ht="15">
      <c r="E35753" s="22"/>
    </row>
    <row r="35754" spans="5:5" ht="15">
      <c r="E35754" s="22"/>
    </row>
    <row r="35755" spans="5:5" ht="15">
      <c r="E35755" s="22"/>
    </row>
    <row r="35756" spans="5:5" ht="15">
      <c r="E35756" s="22"/>
    </row>
    <row r="35757" spans="5:5" ht="15">
      <c r="E35757" s="22"/>
    </row>
    <row r="35758" spans="5:5" ht="15">
      <c r="E35758" s="22"/>
    </row>
    <row r="35759" spans="5:5" ht="15">
      <c r="E35759" s="22"/>
    </row>
    <row r="35760" spans="5:5" ht="15">
      <c r="E35760" s="22"/>
    </row>
    <row r="35761" spans="5:5" ht="15">
      <c r="E35761" s="22"/>
    </row>
    <row r="35762" spans="5:5" ht="15">
      <c r="E35762" s="22"/>
    </row>
    <row r="35763" spans="5:5" ht="15">
      <c r="E35763" s="22"/>
    </row>
    <row r="35764" spans="5:5" ht="15">
      <c r="E35764" s="22"/>
    </row>
    <row r="35765" spans="5:5" ht="15">
      <c r="E35765" s="22"/>
    </row>
    <row r="35766" spans="5:5" ht="15">
      <c r="E35766" s="22"/>
    </row>
    <row r="35767" spans="5:5" ht="15">
      <c r="E35767" s="22"/>
    </row>
    <row r="35768" spans="5:5" ht="15">
      <c r="E35768" s="22"/>
    </row>
    <row r="35769" spans="5:5" ht="15">
      <c r="E35769" s="22"/>
    </row>
    <row r="35770" spans="5:5" ht="15">
      <c r="E35770" s="22"/>
    </row>
    <row r="35771" spans="5:5" ht="15">
      <c r="E35771" s="22"/>
    </row>
    <row r="35772" spans="5:5" ht="15">
      <c r="E35772" s="22"/>
    </row>
    <row r="35773" spans="5:5" ht="15">
      <c r="E35773" s="22"/>
    </row>
    <row r="35774" spans="5:5" ht="15">
      <c r="E35774" s="22"/>
    </row>
    <row r="35775" spans="5:5" ht="15">
      <c r="E35775" s="22"/>
    </row>
    <row r="35776" spans="5:5" ht="15">
      <c r="E35776" s="22"/>
    </row>
    <row r="35777" spans="5:5" ht="15">
      <c r="E35777" s="22"/>
    </row>
    <row r="35778" spans="5:5" ht="15">
      <c r="E35778" s="22"/>
    </row>
    <row r="35779" spans="5:5" ht="15">
      <c r="E35779" s="22"/>
    </row>
    <row r="35780" spans="5:5" ht="15">
      <c r="E35780" s="22"/>
    </row>
    <row r="35781" spans="5:5" ht="15">
      <c r="E35781" s="22"/>
    </row>
    <row r="35782" spans="5:5" ht="15">
      <c r="E35782" s="22"/>
    </row>
    <row r="35783" spans="5:5" ht="15">
      <c r="E35783" s="22"/>
    </row>
    <row r="35784" spans="5:5" ht="15">
      <c r="E35784" s="22"/>
    </row>
    <row r="35785" spans="5:5" ht="15">
      <c r="E35785" s="22"/>
    </row>
    <row r="35786" spans="5:5" ht="15">
      <c r="E35786" s="22"/>
    </row>
    <row r="35787" spans="5:5" ht="15">
      <c r="E35787" s="22"/>
    </row>
    <row r="35788" spans="5:5" ht="15">
      <c r="E35788" s="22"/>
    </row>
    <row r="35789" spans="5:5" ht="15">
      <c r="E35789" s="22"/>
    </row>
    <row r="35790" spans="5:5" ht="15">
      <c r="E35790" s="22"/>
    </row>
    <row r="35791" spans="5:5" ht="15">
      <c r="E35791" s="22"/>
    </row>
    <row r="35792" spans="5:5" ht="15">
      <c r="E35792" s="22"/>
    </row>
    <row r="35793" spans="5:5" ht="15">
      <c r="E35793" s="22"/>
    </row>
    <row r="35794" spans="5:5" ht="15">
      <c r="E35794" s="22"/>
    </row>
    <row r="35795" spans="5:5" ht="15">
      <c r="E35795" s="22"/>
    </row>
    <row r="35796" spans="5:5" ht="15">
      <c r="E35796" s="22"/>
    </row>
    <row r="35797" spans="5:5" ht="15">
      <c r="E35797" s="22"/>
    </row>
    <row r="35798" spans="5:5" ht="15">
      <c r="E35798" s="22"/>
    </row>
    <row r="35799" spans="5:5" ht="15">
      <c r="E35799" s="22"/>
    </row>
    <row r="35800" spans="5:5" ht="15">
      <c r="E35800" s="22"/>
    </row>
    <row r="35801" spans="5:5" ht="15">
      <c r="E35801" s="22"/>
    </row>
    <row r="35802" spans="5:5" ht="15">
      <c r="E35802" s="22"/>
    </row>
    <row r="35803" spans="5:5" ht="15">
      <c r="E35803" s="22"/>
    </row>
    <row r="35804" spans="5:5" ht="15">
      <c r="E35804" s="22"/>
    </row>
    <row r="35805" spans="5:5" ht="15">
      <c r="E35805" s="22"/>
    </row>
    <row r="35806" spans="5:5" ht="15">
      <c r="E35806" s="22"/>
    </row>
    <row r="35807" spans="5:5" ht="15">
      <c r="E35807" s="22"/>
    </row>
    <row r="35808" spans="5:5" ht="15">
      <c r="E35808" s="22"/>
    </row>
    <row r="35809" spans="5:5" ht="15">
      <c r="E35809" s="22"/>
    </row>
    <row r="35810" spans="5:5" ht="15">
      <c r="E35810" s="22"/>
    </row>
    <row r="35811" spans="5:5" ht="15">
      <c r="E35811" s="22"/>
    </row>
    <row r="35812" spans="5:5" ht="15">
      <c r="E35812" s="22"/>
    </row>
    <row r="35813" spans="5:5" ht="15">
      <c r="E35813" s="22"/>
    </row>
    <row r="35814" spans="5:5" ht="15">
      <c r="E35814" s="22"/>
    </row>
    <row r="35815" spans="5:5" ht="15">
      <c r="E35815" s="22"/>
    </row>
    <row r="35816" spans="5:5" ht="15">
      <c r="E35816" s="22"/>
    </row>
    <row r="35817" spans="5:5" ht="15">
      <c r="E35817" s="22"/>
    </row>
    <row r="35818" spans="5:5" ht="15">
      <c r="E35818" s="22"/>
    </row>
    <row r="35819" spans="5:5" ht="15">
      <c r="E35819" s="22"/>
    </row>
    <row r="35820" spans="5:5" ht="15">
      <c r="E35820" s="22"/>
    </row>
    <row r="35821" spans="5:5" ht="15">
      <c r="E35821" s="22"/>
    </row>
    <row r="35822" spans="5:5" ht="15">
      <c r="E35822" s="22"/>
    </row>
    <row r="35823" spans="5:5" ht="15">
      <c r="E35823" s="22"/>
    </row>
    <row r="35824" spans="5:5" ht="15">
      <c r="E35824" s="22"/>
    </row>
    <row r="35825" spans="5:5" ht="15">
      <c r="E35825" s="22"/>
    </row>
    <row r="35826" spans="5:5" ht="15">
      <c r="E35826" s="22"/>
    </row>
    <row r="35827" spans="5:5" ht="15">
      <c r="E35827" s="22"/>
    </row>
    <row r="35828" spans="5:5" ht="15">
      <c r="E35828" s="22"/>
    </row>
    <row r="35829" spans="5:5" ht="15">
      <c r="E35829" s="22"/>
    </row>
    <row r="35830" spans="5:5" ht="15">
      <c r="E35830" s="22"/>
    </row>
    <row r="35831" spans="5:5" ht="15">
      <c r="E35831" s="22"/>
    </row>
    <row r="35832" spans="5:5" ht="15">
      <c r="E35832" s="22"/>
    </row>
    <row r="35833" spans="5:5" ht="15">
      <c r="E35833" s="22"/>
    </row>
    <row r="35834" spans="5:5" ht="15">
      <c r="E35834" s="22"/>
    </row>
    <row r="35835" spans="5:5" ht="15">
      <c r="E35835" s="22"/>
    </row>
    <row r="35836" spans="5:5" ht="15">
      <c r="E35836" s="22"/>
    </row>
    <row r="35837" spans="5:5" ht="15">
      <c r="E35837" s="22"/>
    </row>
    <row r="35838" spans="5:5" ht="15">
      <c r="E35838" s="22"/>
    </row>
    <row r="35839" spans="5:5" ht="15">
      <c r="E35839" s="22"/>
    </row>
    <row r="35840" spans="5:5" ht="15">
      <c r="E35840" s="22"/>
    </row>
    <row r="35841" spans="5:5" ht="15">
      <c r="E35841" s="22"/>
    </row>
    <row r="35842" spans="5:5" ht="15">
      <c r="E35842" s="22"/>
    </row>
    <row r="35843" spans="5:5" ht="15">
      <c r="E35843" s="22"/>
    </row>
    <row r="35844" spans="5:5" ht="15">
      <c r="E35844" s="22"/>
    </row>
    <row r="35845" spans="5:5" ht="15">
      <c r="E35845" s="22"/>
    </row>
    <row r="35846" spans="5:5" ht="15">
      <c r="E35846" s="22"/>
    </row>
    <row r="35847" spans="5:5" ht="15">
      <c r="E35847" s="22"/>
    </row>
    <row r="35848" spans="5:5" ht="15">
      <c r="E35848" s="22"/>
    </row>
    <row r="35849" spans="5:5" ht="15">
      <c r="E35849" s="22"/>
    </row>
    <row r="35850" spans="5:5" ht="15">
      <c r="E35850" s="22"/>
    </row>
    <row r="35851" spans="5:5" ht="15">
      <c r="E35851" s="22"/>
    </row>
    <row r="35852" spans="5:5" ht="15">
      <c r="E35852" s="22"/>
    </row>
    <row r="35853" spans="5:5" ht="15">
      <c r="E35853" s="22"/>
    </row>
    <row r="35854" spans="5:5" ht="15">
      <c r="E35854" s="22"/>
    </row>
    <row r="35855" spans="5:5" ht="15">
      <c r="E35855" s="22"/>
    </row>
    <row r="35856" spans="5:5" ht="15">
      <c r="E35856" s="22"/>
    </row>
    <row r="35857" spans="5:5" ht="15">
      <c r="E35857" s="22"/>
    </row>
    <row r="35858" spans="5:5" ht="15">
      <c r="E35858" s="22"/>
    </row>
    <row r="35859" spans="5:5" ht="15">
      <c r="E35859" s="22"/>
    </row>
    <row r="35860" spans="5:5" ht="15">
      <c r="E35860" s="22"/>
    </row>
    <row r="35861" spans="5:5" ht="15">
      <c r="E35861" s="22"/>
    </row>
    <row r="35862" spans="5:5" ht="15">
      <c r="E35862" s="22"/>
    </row>
    <row r="35863" spans="5:5" ht="15">
      <c r="E35863" s="22"/>
    </row>
    <row r="35864" spans="5:5" ht="15">
      <c r="E35864" s="22"/>
    </row>
    <row r="35865" spans="5:5" ht="15">
      <c r="E35865" s="22"/>
    </row>
    <row r="35866" spans="5:5" ht="15">
      <c r="E35866" s="22"/>
    </row>
    <row r="35867" spans="5:5" ht="15">
      <c r="E35867" s="22"/>
    </row>
    <row r="35868" spans="5:5" ht="15">
      <c r="E35868" s="22"/>
    </row>
    <row r="35869" spans="5:5" ht="15">
      <c r="E35869" s="22"/>
    </row>
    <row r="35870" spans="5:5" ht="15">
      <c r="E35870" s="22"/>
    </row>
    <row r="35871" spans="5:5" ht="15">
      <c r="E35871" s="22"/>
    </row>
    <row r="35872" spans="5:5" ht="15">
      <c r="E35872" s="22"/>
    </row>
    <row r="35873" spans="5:5" ht="15">
      <c r="E35873" s="22"/>
    </row>
    <row r="35874" spans="5:5" ht="15">
      <c r="E35874" s="22"/>
    </row>
    <row r="35875" spans="5:5" ht="15">
      <c r="E35875" s="22"/>
    </row>
    <row r="35876" spans="5:5" ht="15">
      <c r="E35876" s="22"/>
    </row>
    <row r="35877" spans="5:5" ht="15">
      <c r="E35877" s="22"/>
    </row>
    <row r="35878" spans="5:5" ht="15">
      <c r="E35878" s="22"/>
    </row>
    <row r="35879" spans="5:5" ht="15">
      <c r="E35879" s="22"/>
    </row>
    <row r="35880" spans="5:5" ht="15">
      <c r="E35880" s="22"/>
    </row>
    <row r="35881" spans="5:5" ht="15">
      <c r="E35881" s="22"/>
    </row>
    <row r="35882" spans="5:5" ht="15">
      <c r="E35882" s="22"/>
    </row>
    <row r="35883" spans="5:5" ht="15">
      <c r="E35883" s="22"/>
    </row>
    <row r="35884" spans="5:5" ht="15">
      <c r="E35884" s="22"/>
    </row>
    <row r="35885" spans="5:5" ht="15">
      <c r="E35885" s="22"/>
    </row>
    <row r="35886" spans="5:5" ht="15">
      <c r="E35886" s="22"/>
    </row>
    <row r="35887" spans="5:5" ht="15">
      <c r="E35887" s="22"/>
    </row>
    <row r="35888" spans="5:5" ht="15">
      <c r="E35888" s="22"/>
    </row>
    <row r="35889" spans="5:5" ht="15">
      <c r="E35889" s="22"/>
    </row>
    <row r="35890" spans="5:5" ht="15">
      <c r="E35890" s="22"/>
    </row>
    <row r="35891" spans="5:5" ht="15">
      <c r="E35891" s="22"/>
    </row>
    <row r="35892" spans="5:5" ht="15">
      <c r="E35892" s="22"/>
    </row>
    <row r="35893" spans="5:5" ht="15">
      <c r="E35893" s="22"/>
    </row>
    <row r="35894" spans="5:5" ht="15">
      <c r="E35894" s="22"/>
    </row>
    <row r="35895" spans="5:5" ht="15">
      <c r="E35895" s="22"/>
    </row>
    <row r="35896" spans="5:5" ht="15">
      <c r="E35896" s="22"/>
    </row>
    <row r="35897" spans="5:5" ht="15">
      <c r="E35897" s="22"/>
    </row>
    <row r="35898" spans="5:5" ht="15">
      <c r="E35898" s="22"/>
    </row>
    <row r="35899" spans="5:5" ht="15">
      <c r="E35899" s="22"/>
    </row>
    <row r="35900" spans="5:5" ht="15">
      <c r="E35900" s="22"/>
    </row>
    <row r="35901" spans="5:5" ht="15">
      <c r="E35901" s="22"/>
    </row>
    <row r="35902" spans="5:5" ht="15">
      <c r="E35902" s="22"/>
    </row>
    <row r="35903" spans="5:5" ht="15">
      <c r="E35903" s="22"/>
    </row>
    <row r="35904" spans="5:5" ht="15">
      <c r="E35904" s="22"/>
    </row>
    <row r="35905" spans="5:5" ht="15">
      <c r="E35905" s="22"/>
    </row>
    <row r="35906" spans="5:5" ht="15">
      <c r="E35906" s="22"/>
    </row>
    <row r="35907" spans="5:5" ht="15">
      <c r="E35907" s="22"/>
    </row>
    <row r="35908" spans="5:5" ht="15">
      <c r="E35908" s="22"/>
    </row>
    <row r="35909" spans="5:5" ht="15">
      <c r="E35909" s="22"/>
    </row>
    <row r="35910" spans="5:5" ht="15">
      <c r="E35910" s="22"/>
    </row>
    <row r="35911" spans="5:5" ht="15">
      <c r="E35911" s="22"/>
    </row>
    <row r="35912" spans="5:5" ht="15">
      <c r="E35912" s="22"/>
    </row>
    <row r="35913" spans="5:5" ht="15">
      <c r="E35913" s="22"/>
    </row>
    <row r="35914" spans="5:5" ht="15">
      <c r="E35914" s="22"/>
    </row>
    <row r="35915" spans="5:5" ht="15">
      <c r="E35915" s="22"/>
    </row>
    <row r="35916" spans="5:5" ht="15">
      <c r="E35916" s="22"/>
    </row>
    <row r="35917" spans="5:5" ht="15">
      <c r="E35917" s="22"/>
    </row>
    <row r="35918" spans="5:5" ht="15">
      <c r="E35918" s="22"/>
    </row>
    <row r="35919" spans="5:5" ht="15">
      <c r="E35919" s="22"/>
    </row>
    <row r="35920" spans="5:5" ht="15">
      <c r="E35920" s="22"/>
    </row>
    <row r="35921" spans="5:5" ht="15">
      <c r="E35921" s="22"/>
    </row>
    <row r="35922" spans="5:5" ht="15">
      <c r="E35922" s="22"/>
    </row>
    <row r="35923" spans="5:5" ht="15">
      <c r="E35923" s="22"/>
    </row>
    <row r="35924" spans="5:5" ht="15">
      <c r="E35924" s="22"/>
    </row>
    <row r="35925" spans="5:5" ht="15">
      <c r="E35925" s="22"/>
    </row>
    <row r="35926" spans="5:5" ht="15">
      <c r="E35926" s="22"/>
    </row>
    <row r="35927" spans="5:5" ht="15">
      <c r="E35927" s="22"/>
    </row>
    <row r="35928" spans="5:5" ht="15">
      <c r="E35928" s="22"/>
    </row>
    <row r="35929" spans="5:5" ht="15">
      <c r="E35929" s="22"/>
    </row>
    <row r="35930" spans="5:5" ht="15">
      <c r="E35930" s="22"/>
    </row>
    <row r="35931" spans="5:5" ht="15">
      <c r="E35931" s="22"/>
    </row>
    <row r="35932" spans="5:5" ht="15">
      <c r="E35932" s="22"/>
    </row>
    <row r="35933" spans="5:5" ht="15">
      <c r="E35933" s="22"/>
    </row>
    <row r="35934" spans="5:5" ht="15">
      <c r="E35934" s="22"/>
    </row>
    <row r="35935" spans="5:5" ht="15">
      <c r="E35935" s="22"/>
    </row>
    <row r="35936" spans="5:5" ht="15">
      <c r="E35936" s="22"/>
    </row>
    <row r="35937" spans="5:5" ht="15">
      <c r="E35937" s="22"/>
    </row>
    <row r="35938" spans="5:5" ht="15">
      <c r="E35938" s="22"/>
    </row>
    <row r="35939" spans="5:5" ht="15">
      <c r="E35939" s="22"/>
    </row>
    <row r="35940" spans="5:5" ht="15">
      <c r="E35940" s="22"/>
    </row>
    <row r="35941" spans="5:5" ht="15">
      <c r="E35941" s="22"/>
    </row>
    <row r="35942" spans="5:5" ht="15">
      <c r="E35942" s="22"/>
    </row>
    <row r="35943" spans="5:5" ht="15">
      <c r="E35943" s="22"/>
    </row>
    <row r="35944" spans="5:5" ht="15">
      <c r="E35944" s="22"/>
    </row>
    <row r="35945" spans="5:5" ht="15">
      <c r="E35945" s="22"/>
    </row>
    <row r="35946" spans="5:5" ht="15">
      <c r="E35946" s="22"/>
    </row>
    <row r="35947" spans="5:5" ht="15">
      <c r="E35947" s="22"/>
    </row>
    <row r="35948" spans="5:5" ht="15">
      <c r="E35948" s="22"/>
    </row>
    <row r="35949" spans="5:5" ht="15">
      <c r="E35949" s="22"/>
    </row>
    <row r="35950" spans="5:5" ht="15">
      <c r="E35950" s="22"/>
    </row>
    <row r="35951" spans="5:5" ht="15">
      <c r="E35951" s="22"/>
    </row>
    <row r="35952" spans="5:5" ht="15">
      <c r="E35952" s="22"/>
    </row>
    <row r="35953" spans="5:5" ht="15">
      <c r="E35953" s="22"/>
    </row>
    <row r="35954" spans="5:5" ht="15">
      <c r="E35954" s="22"/>
    </row>
    <row r="35955" spans="5:5" ht="15">
      <c r="E35955" s="22"/>
    </row>
    <row r="35956" spans="5:5" ht="15">
      <c r="E35956" s="22"/>
    </row>
    <row r="35957" spans="5:5" ht="15">
      <c r="E35957" s="22"/>
    </row>
    <row r="35958" spans="5:5" ht="15">
      <c r="E35958" s="22"/>
    </row>
    <row r="35959" spans="5:5" ht="15">
      <c r="E35959" s="22"/>
    </row>
    <row r="35960" spans="5:5" ht="15">
      <c r="E35960" s="22"/>
    </row>
    <row r="35961" spans="5:5" ht="15">
      <c r="E35961" s="22"/>
    </row>
    <row r="35962" spans="5:5" ht="15">
      <c r="E35962" s="22"/>
    </row>
    <row r="35963" spans="5:5" ht="15">
      <c r="E35963" s="22"/>
    </row>
    <row r="35964" spans="5:5" ht="15">
      <c r="E35964" s="22"/>
    </row>
    <row r="35965" spans="5:5" ht="15">
      <c r="E35965" s="22"/>
    </row>
    <row r="35966" spans="5:5" ht="15">
      <c r="E35966" s="22"/>
    </row>
    <row r="35967" spans="5:5" ht="15">
      <c r="E35967" s="22"/>
    </row>
    <row r="35968" spans="5:5" ht="15">
      <c r="E35968" s="22"/>
    </row>
    <row r="35969" spans="5:5" ht="15">
      <c r="E35969" s="22"/>
    </row>
    <row r="35970" spans="5:5" ht="15">
      <c r="E35970" s="22"/>
    </row>
    <row r="35971" spans="5:5" ht="15">
      <c r="E35971" s="22"/>
    </row>
    <row r="35972" spans="5:5" ht="15">
      <c r="E35972" s="22"/>
    </row>
    <row r="35973" spans="5:5" ht="15">
      <c r="E35973" s="22"/>
    </row>
    <row r="35974" spans="5:5" ht="15">
      <c r="E35974" s="22"/>
    </row>
    <row r="35975" spans="5:5" ht="15">
      <c r="E35975" s="22"/>
    </row>
    <row r="35976" spans="5:5" ht="15">
      <c r="E35976" s="22"/>
    </row>
    <row r="35977" spans="5:5" ht="15">
      <c r="E35977" s="22"/>
    </row>
    <row r="35978" spans="5:5" ht="15">
      <c r="E35978" s="22"/>
    </row>
    <row r="35979" spans="5:5" ht="15">
      <c r="E35979" s="22"/>
    </row>
    <row r="35980" spans="5:5" ht="15">
      <c r="E35980" s="22"/>
    </row>
    <row r="35981" spans="5:5" ht="15">
      <c r="E35981" s="22"/>
    </row>
    <row r="35982" spans="5:5" ht="15">
      <c r="E35982" s="22"/>
    </row>
    <row r="35983" spans="5:5" ht="15">
      <c r="E35983" s="22"/>
    </row>
    <row r="35984" spans="5:5" ht="15">
      <c r="E35984" s="22"/>
    </row>
    <row r="35985" spans="5:5" ht="15">
      <c r="E35985" s="22"/>
    </row>
    <row r="35986" spans="5:5" ht="15">
      <c r="E35986" s="22"/>
    </row>
    <row r="35987" spans="5:5" ht="15">
      <c r="E35987" s="22"/>
    </row>
    <row r="35988" spans="5:5" ht="15">
      <c r="E35988" s="22"/>
    </row>
    <row r="35989" spans="5:5" ht="15">
      <c r="E35989" s="22"/>
    </row>
    <row r="35990" spans="5:5" ht="15">
      <c r="E35990" s="22"/>
    </row>
    <row r="35991" spans="5:5" ht="15">
      <c r="E35991" s="22"/>
    </row>
    <row r="35992" spans="5:5" ht="15">
      <c r="E35992" s="22"/>
    </row>
    <row r="35993" spans="5:5" ht="15">
      <c r="E35993" s="22"/>
    </row>
    <row r="35994" spans="5:5" ht="15">
      <c r="E35994" s="22"/>
    </row>
    <row r="35995" spans="5:5" ht="15">
      <c r="E35995" s="22"/>
    </row>
    <row r="35996" spans="5:5" ht="15">
      <c r="E35996" s="22"/>
    </row>
    <row r="35997" spans="5:5" ht="15">
      <c r="E35997" s="22"/>
    </row>
    <row r="35998" spans="5:5" ht="15">
      <c r="E35998" s="22"/>
    </row>
    <row r="35999" spans="5:5" ht="15">
      <c r="E35999" s="22"/>
    </row>
    <row r="36000" spans="5:5" ht="15">
      <c r="E36000" s="22"/>
    </row>
    <row r="36001" spans="5:5" ht="15">
      <c r="E36001" s="22"/>
    </row>
    <row r="36002" spans="5:5" ht="15">
      <c r="E36002" s="22"/>
    </row>
    <row r="36003" spans="5:5" ht="15">
      <c r="E36003" s="22"/>
    </row>
    <row r="36004" spans="5:5" ht="15">
      <c r="E36004" s="22"/>
    </row>
    <row r="36005" spans="5:5" ht="15">
      <c r="E36005" s="22"/>
    </row>
    <row r="36006" spans="5:5" ht="15">
      <c r="E36006" s="22"/>
    </row>
    <row r="36007" spans="5:5" ht="15">
      <c r="E36007" s="22"/>
    </row>
    <row r="36008" spans="5:5" ht="15">
      <c r="E36008" s="22"/>
    </row>
    <row r="36009" spans="5:5" ht="15">
      <c r="E36009" s="22"/>
    </row>
    <row r="36010" spans="5:5" ht="15">
      <c r="E36010" s="22"/>
    </row>
    <row r="36011" spans="5:5" ht="15">
      <c r="E36011" s="22"/>
    </row>
    <row r="36012" spans="5:5" ht="15">
      <c r="E36012" s="22"/>
    </row>
    <row r="36013" spans="5:5" ht="15">
      <c r="E36013" s="22"/>
    </row>
    <row r="36014" spans="5:5" ht="15">
      <c r="E36014" s="22"/>
    </row>
    <row r="36015" spans="5:5" ht="15">
      <c r="E36015" s="22"/>
    </row>
    <row r="36016" spans="5:5" ht="15">
      <c r="E36016" s="22"/>
    </row>
    <row r="36017" spans="5:5" ht="15">
      <c r="E36017" s="22"/>
    </row>
    <row r="36018" spans="5:5" ht="15">
      <c r="E36018" s="22"/>
    </row>
    <row r="36019" spans="5:5" ht="15">
      <c r="E36019" s="22"/>
    </row>
    <row r="36020" spans="5:5" ht="15">
      <c r="E36020" s="22"/>
    </row>
    <row r="36021" spans="5:5" ht="15">
      <c r="E36021" s="22"/>
    </row>
    <row r="36022" spans="5:5" ht="15">
      <c r="E36022" s="22"/>
    </row>
    <row r="36023" spans="5:5" ht="15">
      <c r="E36023" s="22"/>
    </row>
    <row r="36024" spans="5:5" ht="15">
      <c r="E36024" s="22"/>
    </row>
    <row r="36025" spans="5:5" ht="15">
      <c r="E36025" s="22"/>
    </row>
    <row r="36026" spans="5:5" ht="15">
      <c r="E36026" s="22"/>
    </row>
    <row r="36027" spans="5:5" ht="15">
      <c r="E36027" s="22"/>
    </row>
    <row r="36028" spans="5:5" ht="15">
      <c r="E36028" s="22"/>
    </row>
    <row r="36029" spans="5:5" ht="15">
      <c r="E36029" s="22"/>
    </row>
    <row r="36030" spans="5:5" ht="15">
      <c r="E36030" s="22"/>
    </row>
    <row r="36031" spans="5:5" ht="15">
      <c r="E36031" s="22"/>
    </row>
    <row r="36032" spans="5:5" ht="15">
      <c r="E36032" s="22"/>
    </row>
    <row r="36033" spans="5:5" ht="15">
      <c r="E36033" s="22"/>
    </row>
    <row r="36034" spans="5:5" ht="15">
      <c r="E36034" s="22"/>
    </row>
    <row r="36035" spans="5:5" ht="15">
      <c r="E36035" s="22"/>
    </row>
    <row r="36036" spans="5:5" ht="15">
      <c r="E36036" s="22"/>
    </row>
    <row r="36037" spans="5:5" ht="15">
      <c r="E36037" s="22"/>
    </row>
    <row r="36038" spans="5:5" ht="15">
      <c r="E36038" s="22"/>
    </row>
    <row r="36039" spans="5:5" ht="15">
      <c r="E36039" s="22"/>
    </row>
    <row r="36040" spans="5:5" ht="15">
      <c r="E36040" s="22"/>
    </row>
    <row r="36041" spans="5:5" ht="15">
      <c r="E36041" s="22"/>
    </row>
    <row r="36042" spans="5:5" ht="15">
      <c r="E36042" s="22"/>
    </row>
    <row r="36043" spans="5:5" ht="15">
      <c r="E36043" s="22"/>
    </row>
    <row r="36044" spans="5:5" ht="15">
      <c r="E36044" s="22"/>
    </row>
    <row r="36045" spans="5:5" ht="15">
      <c r="E36045" s="22"/>
    </row>
    <row r="36046" spans="5:5" ht="15">
      <c r="E36046" s="22"/>
    </row>
    <row r="36047" spans="5:5" ht="15">
      <c r="E36047" s="22"/>
    </row>
    <row r="36048" spans="5:5" ht="15">
      <c r="E36048" s="22"/>
    </row>
    <row r="36049" spans="5:5" ht="15">
      <c r="E36049" s="22"/>
    </row>
    <row r="36050" spans="5:5" ht="15">
      <c r="E36050" s="22"/>
    </row>
    <row r="36051" spans="5:5" ht="15">
      <c r="E36051" s="22"/>
    </row>
    <row r="36052" spans="5:5" ht="15">
      <c r="E36052" s="22"/>
    </row>
    <row r="36053" spans="5:5" ht="15">
      <c r="E36053" s="22"/>
    </row>
    <row r="36054" spans="5:5" ht="15">
      <c r="E36054" s="22"/>
    </row>
    <row r="36055" spans="5:5" ht="15">
      <c r="E36055" s="22"/>
    </row>
    <row r="36056" spans="5:5" ht="15">
      <c r="E36056" s="22"/>
    </row>
    <row r="36057" spans="5:5" ht="15">
      <c r="E36057" s="22"/>
    </row>
    <row r="36058" spans="5:5" ht="15">
      <c r="E36058" s="22"/>
    </row>
    <row r="36059" spans="5:5" ht="15">
      <c r="E36059" s="22"/>
    </row>
    <row r="36060" spans="5:5" ht="15">
      <c r="E36060" s="22"/>
    </row>
    <row r="36061" spans="5:5" ht="15">
      <c r="E36061" s="22"/>
    </row>
    <row r="36062" spans="5:5" ht="15">
      <c r="E36062" s="22"/>
    </row>
    <row r="36063" spans="5:5" ht="15">
      <c r="E36063" s="22"/>
    </row>
    <row r="36064" spans="5:5" ht="15">
      <c r="E36064" s="22"/>
    </row>
    <row r="36065" spans="5:5" ht="15">
      <c r="E36065" s="22"/>
    </row>
    <row r="36066" spans="5:5" ht="15">
      <c r="E36066" s="22"/>
    </row>
    <row r="36067" spans="5:5" ht="15">
      <c r="E36067" s="22"/>
    </row>
    <row r="36068" spans="5:5" ht="15">
      <c r="E36068" s="22"/>
    </row>
    <row r="36069" spans="5:5" ht="15">
      <c r="E36069" s="22"/>
    </row>
    <row r="36070" spans="5:5" ht="15">
      <c r="E36070" s="22"/>
    </row>
    <row r="36071" spans="5:5" ht="15">
      <c r="E36071" s="22"/>
    </row>
    <row r="36072" spans="5:5" ht="15">
      <c r="E36072" s="22"/>
    </row>
    <row r="36073" spans="5:5" ht="15">
      <c r="E36073" s="22"/>
    </row>
    <row r="36074" spans="5:5" ht="15">
      <c r="E36074" s="22"/>
    </row>
    <row r="36075" spans="5:5" ht="15">
      <c r="E36075" s="22"/>
    </row>
    <row r="36076" spans="5:5" ht="15">
      <c r="E36076" s="22"/>
    </row>
    <row r="36077" spans="5:5" ht="15">
      <c r="E36077" s="22"/>
    </row>
    <row r="36078" spans="5:5" ht="15">
      <c r="E36078" s="22"/>
    </row>
    <row r="36079" spans="5:5" ht="15">
      <c r="E36079" s="22"/>
    </row>
    <row r="36080" spans="5:5" ht="15">
      <c r="E36080" s="22"/>
    </row>
    <row r="36081" spans="5:5" ht="15">
      <c r="E36081" s="22"/>
    </row>
    <row r="36082" spans="5:5" ht="15">
      <c r="E36082" s="22"/>
    </row>
    <row r="36083" spans="5:5" ht="15">
      <c r="E36083" s="22"/>
    </row>
    <row r="36084" spans="5:5" ht="15">
      <c r="E36084" s="22"/>
    </row>
    <row r="36085" spans="5:5" ht="15">
      <c r="E36085" s="22"/>
    </row>
    <row r="36086" spans="5:5" ht="15">
      <c r="E36086" s="22"/>
    </row>
    <row r="36087" spans="5:5" ht="15">
      <c r="E36087" s="22"/>
    </row>
    <row r="36088" spans="5:5" ht="15">
      <c r="E36088" s="22"/>
    </row>
    <row r="36089" spans="5:5" ht="15">
      <c r="E36089" s="22"/>
    </row>
    <row r="36090" spans="5:5" ht="15">
      <c r="E36090" s="22"/>
    </row>
    <row r="36091" spans="5:5" ht="15">
      <c r="E36091" s="22"/>
    </row>
    <row r="36092" spans="5:5" ht="15">
      <c r="E36092" s="22"/>
    </row>
    <row r="36093" spans="5:5" ht="15">
      <c r="E36093" s="22"/>
    </row>
    <row r="36094" spans="5:5" ht="15">
      <c r="E36094" s="22"/>
    </row>
    <row r="36095" spans="5:5" ht="15">
      <c r="E36095" s="22"/>
    </row>
    <row r="36096" spans="5:5" ht="15">
      <c r="E36096" s="22"/>
    </row>
    <row r="36097" spans="5:5" ht="15">
      <c r="E36097" s="22"/>
    </row>
    <row r="36098" spans="5:5" ht="15">
      <c r="E36098" s="22"/>
    </row>
    <row r="36099" spans="5:5" ht="15">
      <c r="E36099" s="22"/>
    </row>
    <row r="36100" spans="5:5" ht="15">
      <c r="E36100" s="22"/>
    </row>
    <row r="36101" spans="5:5" ht="15">
      <c r="E36101" s="22"/>
    </row>
    <row r="36102" spans="5:5" ht="15">
      <c r="E36102" s="22"/>
    </row>
    <row r="36103" spans="5:5" ht="15">
      <c r="E36103" s="22"/>
    </row>
    <row r="36104" spans="5:5" ht="15">
      <c r="E36104" s="22"/>
    </row>
    <row r="36105" spans="5:5" ht="15">
      <c r="E36105" s="22"/>
    </row>
    <row r="36106" spans="5:5" ht="15">
      <c r="E36106" s="22"/>
    </row>
    <row r="36107" spans="5:5" ht="15">
      <c r="E36107" s="22"/>
    </row>
    <row r="36108" spans="5:5" ht="15">
      <c r="E36108" s="22"/>
    </row>
    <row r="36109" spans="5:5" ht="15">
      <c r="E36109" s="22"/>
    </row>
    <row r="36110" spans="5:5" ht="15">
      <c r="E36110" s="22"/>
    </row>
    <row r="36111" spans="5:5" ht="15">
      <c r="E36111" s="22"/>
    </row>
    <row r="36112" spans="5:5" ht="15">
      <c r="E36112" s="22"/>
    </row>
    <row r="36113" spans="5:5" ht="15">
      <c r="E36113" s="22"/>
    </row>
    <row r="36114" spans="5:5" ht="15">
      <c r="E36114" s="22"/>
    </row>
    <row r="36115" spans="5:5" ht="15">
      <c r="E36115" s="22"/>
    </row>
    <row r="36116" spans="5:5" ht="15">
      <c r="E36116" s="22"/>
    </row>
    <row r="36117" spans="5:5" ht="15">
      <c r="E36117" s="22"/>
    </row>
    <row r="36118" spans="5:5" ht="15">
      <c r="E36118" s="22"/>
    </row>
    <row r="36119" spans="5:5" ht="15">
      <c r="E36119" s="22"/>
    </row>
    <row r="36120" spans="5:5" ht="15">
      <c r="E36120" s="22"/>
    </row>
    <row r="36121" spans="5:5" ht="15">
      <c r="E36121" s="22"/>
    </row>
    <row r="36122" spans="5:5" ht="15">
      <c r="E36122" s="22"/>
    </row>
    <row r="36123" spans="5:5" ht="15">
      <c r="E36123" s="22"/>
    </row>
    <row r="36124" spans="5:5" ht="15">
      <c r="E36124" s="22"/>
    </row>
    <row r="36125" spans="5:5" ht="15">
      <c r="E36125" s="22"/>
    </row>
    <row r="36126" spans="5:5" ht="15">
      <c r="E36126" s="22"/>
    </row>
    <row r="36127" spans="5:5" ht="15">
      <c r="E36127" s="22"/>
    </row>
    <row r="36128" spans="5:5" ht="15">
      <c r="E36128" s="22"/>
    </row>
    <row r="36129" spans="5:5" ht="15">
      <c r="E36129" s="22"/>
    </row>
    <row r="36130" spans="5:5" ht="15">
      <c r="E36130" s="22"/>
    </row>
    <row r="36131" spans="5:5" ht="15">
      <c r="E36131" s="22"/>
    </row>
    <row r="36132" spans="5:5" ht="15">
      <c r="E36132" s="22"/>
    </row>
    <row r="36133" spans="5:5" ht="15">
      <c r="E36133" s="22"/>
    </row>
    <row r="36134" spans="5:5" ht="15">
      <c r="E36134" s="22"/>
    </row>
    <row r="36135" spans="5:5" ht="15">
      <c r="E36135" s="22"/>
    </row>
    <row r="36136" spans="5:5" ht="15">
      <c r="E36136" s="22"/>
    </row>
    <row r="36137" spans="5:5" ht="15">
      <c r="E36137" s="22"/>
    </row>
    <row r="36138" spans="5:5" ht="15">
      <c r="E36138" s="22"/>
    </row>
    <row r="36139" spans="5:5" ht="15">
      <c r="E36139" s="22"/>
    </row>
    <row r="36140" spans="5:5" ht="15">
      <c r="E36140" s="22"/>
    </row>
    <row r="36141" spans="5:5" ht="15">
      <c r="E36141" s="22"/>
    </row>
    <row r="36142" spans="5:5" ht="15">
      <c r="E36142" s="22"/>
    </row>
    <row r="36143" spans="5:5" ht="15">
      <c r="E36143" s="22"/>
    </row>
    <row r="36144" spans="5:5" ht="15">
      <c r="E36144" s="22"/>
    </row>
    <row r="36145" spans="5:5" ht="15">
      <c r="E36145" s="22"/>
    </row>
    <row r="36146" spans="5:5" ht="15">
      <c r="E36146" s="22"/>
    </row>
    <row r="36147" spans="5:5" ht="15">
      <c r="E36147" s="22"/>
    </row>
    <row r="36148" spans="5:5" ht="15">
      <c r="E36148" s="22"/>
    </row>
    <row r="36149" spans="5:5" ht="15">
      <c r="E36149" s="22"/>
    </row>
    <row r="36150" spans="5:5" ht="15">
      <c r="E36150" s="22"/>
    </row>
    <row r="36151" spans="5:5" ht="15">
      <c r="E36151" s="22"/>
    </row>
    <row r="36152" spans="5:5" ht="15">
      <c r="E36152" s="22"/>
    </row>
    <row r="36153" spans="5:5" ht="15">
      <c r="E36153" s="22"/>
    </row>
    <row r="36154" spans="5:5" ht="15">
      <c r="E36154" s="22"/>
    </row>
    <row r="36155" spans="5:5" ht="15">
      <c r="E36155" s="22"/>
    </row>
    <row r="36156" spans="5:5" ht="15">
      <c r="E36156" s="22"/>
    </row>
    <row r="36157" spans="5:5" ht="15">
      <c r="E36157" s="22"/>
    </row>
    <row r="36158" spans="5:5" ht="15">
      <c r="E36158" s="22"/>
    </row>
    <row r="36159" spans="5:5" ht="15">
      <c r="E36159" s="22"/>
    </row>
    <row r="36160" spans="5:5" ht="15">
      <c r="E36160" s="22"/>
    </row>
    <row r="36161" spans="5:5" ht="15">
      <c r="E36161" s="22"/>
    </row>
    <row r="36162" spans="5:5" ht="15">
      <c r="E36162" s="22"/>
    </row>
    <row r="36163" spans="5:5" ht="15">
      <c r="E36163" s="22"/>
    </row>
    <row r="36164" spans="5:5" ht="15">
      <c r="E36164" s="22"/>
    </row>
    <row r="36165" spans="5:5" ht="15">
      <c r="E36165" s="22"/>
    </row>
    <row r="36166" spans="5:5" ht="15">
      <c r="E36166" s="22"/>
    </row>
    <row r="36167" spans="5:5" ht="15">
      <c r="E36167" s="22"/>
    </row>
    <row r="36168" spans="5:5" ht="15">
      <c r="E36168" s="22"/>
    </row>
    <row r="36169" spans="5:5" ht="15">
      <c r="E36169" s="22"/>
    </row>
    <row r="36170" spans="5:5" ht="15">
      <c r="E36170" s="22"/>
    </row>
    <row r="36171" spans="5:5" ht="15">
      <c r="E36171" s="22"/>
    </row>
    <row r="36172" spans="5:5" ht="15">
      <c r="E36172" s="22"/>
    </row>
    <row r="36173" spans="5:5" ht="15">
      <c r="E36173" s="22"/>
    </row>
    <row r="36174" spans="5:5" ht="15">
      <c r="E36174" s="22"/>
    </row>
    <row r="36175" spans="5:5" ht="15">
      <c r="E36175" s="22"/>
    </row>
    <row r="36176" spans="5:5" ht="15">
      <c r="E36176" s="22"/>
    </row>
    <row r="36177" spans="5:5" ht="15">
      <c r="E36177" s="22"/>
    </row>
    <row r="36178" spans="5:5" ht="15">
      <c r="E36178" s="22"/>
    </row>
    <row r="36179" spans="5:5" ht="15">
      <c r="E36179" s="22"/>
    </row>
    <row r="36180" spans="5:5" ht="15">
      <c r="E36180" s="22"/>
    </row>
    <row r="36181" spans="5:5" ht="15">
      <c r="E36181" s="22"/>
    </row>
    <row r="36182" spans="5:5" ht="15">
      <c r="E36182" s="22"/>
    </row>
    <row r="36183" spans="5:5" ht="15">
      <c r="E36183" s="22"/>
    </row>
    <row r="36184" spans="5:5" ht="15">
      <c r="E36184" s="22"/>
    </row>
    <row r="36185" spans="5:5" ht="15">
      <c r="E36185" s="22"/>
    </row>
    <row r="36186" spans="5:5" ht="15">
      <c r="E36186" s="22"/>
    </row>
    <row r="36187" spans="5:5" ht="15">
      <c r="E36187" s="22"/>
    </row>
    <row r="36188" spans="5:5" ht="15">
      <c r="E36188" s="22"/>
    </row>
    <row r="36189" spans="5:5" ht="15">
      <c r="E36189" s="22"/>
    </row>
    <row r="36190" spans="5:5" ht="15">
      <c r="E36190" s="22"/>
    </row>
    <row r="36191" spans="5:5" ht="15">
      <c r="E36191" s="22"/>
    </row>
    <row r="36192" spans="5:5" ht="15">
      <c r="E36192" s="22"/>
    </row>
    <row r="36193" spans="5:5" ht="15">
      <c r="E36193" s="22"/>
    </row>
    <row r="36194" spans="5:5" ht="15">
      <c r="E36194" s="22"/>
    </row>
    <row r="36195" spans="5:5" ht="15">
      <c r="E36195" s="22"/>
    </row>
    <row r="36196" spans="5:5" ht="15">
      <c r="E36196" s="22"/>
    </row>
    <row r="36197" spans="5:5" ht="15">
      <c r="E36197" s="22"/>
    </row>
    <row r="36198" spans="5:5" ht="15">
      <c r="E36198" s="22"/>
    </row>
    <row r="36199" spans="5:5" ht="15">
      <c r="E36199" s="22"/>
    </row>
    <row r="36200" spans="5:5" ht="15">
      <c r="E36200" s="22"/>
    </row>
    <row r="36201" spans="5:5" ht="15">
      <c r="E36201" s="22"/>
    </row>
    <row r="36202" spans="5:5" ht="15">
      <c r="E36202" s="22"/>
    </row>
    <row r="36203" spans="5:5" ht="15">
      <c r="E36203" s="22"/>
    </row>
    <row r="36204" spans="5:5" ht="15">
      <c r="E36204" s="22"/>
    </row>
    <row r="36205" spans="5:5" ht="15">
      <c r="E36205" s="22"/>
    </row>
    <row r="36206" spans="5:5" ht="15">
      <c r="E36206" s="22"/>
    </row>
    <row r="36207" spans="5:5" ht="15">
      <c r="E36207" s="22"/>
    </row>
    <row r="36208" spans="5:5" ht="15">
      <c r="E36208" s="22"/>
    </row>
    <row r="36209" spans="5:5" ht="15">
      <c r="E36209" s="22"/>
    </row>
    <row r="36210" spans="5:5" ht="15">
      <c r="E36210" s="22"/>
    </row>
    <row r="36211" spans="5:5" ht="15">
      <c r="E36211" s="22"/>
    </row>
    <row r="36212" spans="5:5" ht="15">
      <c r="E36212" s="22"/>
    </row>
    <row r="36213" spans="5:5" ht="15">
      <c r="E36213" s="22"/>
    </row>
    <row r="36214" spans="5:5" ht="15">
      <c r="E36214" s="22"/>
    </row>
    <row r="36215" spans="5:5" ht="15">
      <c r="E36215" s="22"/>
    </row>
    <row r="36216" spans="5:5" ht="15">
      <c r="E36216" s="22"/>
    </row>
    <row r="36217" spans="5:5" ht="15">
      <c r="E36217" s="22"/>
    </row>
    <row r="36218" spans="5:5" ht="15">
      <c r="E36218" s="22"/>
    </row>
    <row r="36219" spans="5:5" ht="15">
      <c r="E36219" s="22"/>
    </row>
    <row r="36220" spans="5:5" ht="15">
      <c r="E36220" s="22"/>
    </row>
    <row r="36221" spans="5:5" ht="15">
      <c r="E36221" s="22"/>
    </row>
    <row r="36222" spans="5:5" ht="15">
      <c r="E36222" s="22"/>
    </row>
    <row r="36223" spans="5:5" ht="15">
      <c r="E36223" s="22"/>
    </row>
    <row r="36224" spans="5:5" ht="15">
      <c r="E36224" s="22"/>
    </row>
    <row r="36225" spans="5:5" ht="15">
      <c r="E36225" s="22"/>
    </row>
    <row r="36226" spans="5:5" ht="15">
      <c r="E36226" s="22"/>
    </row>
    <row r="36227" spans="5:5" ht="15">
      <c r="E36227" s="22"/>
    </row>
    <row r="36228" spans="5:5" ht="15">
      <c r="E36228" s="22"/>
    </row>
    <row r="36229" spans="5:5" ht="15">
      <c r="E36229" s="22"/>
    </row>
    <row r="36230" spans="5:5" ht="15">
      <c r="E36230" s="22"/>
    </row>
    <row r="36231" spans="5:5" ht="15">
      <c r="E36231" s="22"/>
    </row>
    <row r="36232" spans="5:5" ht="15">
      <c r="E36232" s="22"/>
    </row>
    <row r="36233" spans="5:5" ht="15">
      <c r="E36233" s="22"/>
    </row>
    <row r="36234" spans="5:5" ht="15">
      <c r="E36234" s="22"/>
    </row>
    <row r="36235" spans="5:5" ht="15">
      <c r="E36235" s="22"/>
    </row>
    <row r="36236" spans="5:5" ht="15">
      <c r="E36236" s="22"/>
    </row>
    <row r="36237" spans="5:5" ht="15">
      <c r="E36237" s="22"/>
    </row>
    <row r="36238" spans="5:5" ht="15">
      <c r="E36238" s="22"/>
    </row>
    <row r="36239" spans="5:5" ht="15">
      <c r="E36239" s="22"/>
    </row>
    <row r="36240" spans="5:5" ht="15">
      <c r="E36240" s="22"/>
    </row>
    <row r="36241" spans="5:5" ht="15">
      <c r="E36241" s="22"/>
    </row>
    <row r="36242" spans="5:5" ht="15">
      <c r="E36242" s="22"/>
    </row>
    <row r="36243" spans="5:5" ht="15">
      <c r="E36243" s="22"/>
    </row>
    <row r="36244" spans="5:5" ht="15">
      <c r="E36244" s="22"/>
    </row>
    <row r="36245" spans="5:5" ht="15">
      <c r="E36245" s="22"/>
    </row>
    <row r="36246" spans="5:5" ht="15">
      <c r="E36246" s="22"/>
    </row>
    <row r="36247" spans="5:5" ht="15">
      <c r="E36247" s="22"/>
    </row>
    <row r="36248" spans="5:5" ht="15">
      <c r="E36248" s="22"/>
    </row>
    <row r="36249" spans="5:5" ht="15">
      <c r="E36249" s="22"/>
    </row>
    <row r="36250" spans="5:5" ht="15">
      <c r="E36250" s="22"/>
    </row>
    <row r="36251" spans="5:5" ht="15">
      <c r="E36251" s="22"/>
    </row>
    <row r="36252" spans="5:5" ht="15">
      <c r="E36252" s="22"/>
    </row>
    <row r="36253" spans="5:5" ht="15">
      <c r="E36253" s="22"/>
    </row>
    <row r="36254" spans="5:5" ht="15">
      <c r="E36254" s="22"/>
    </row>
    <row r="36255" spans="5:5" ht="15">
      <c r="E36255" s="22"/>
    </row>
    <row r="36256" spans="5:5" ht="15">
      <c r="E36256" s="22"/>
    </row>
    <row r="36257" spans="5:5" ht="15">
      <c r="E36257" s="22"/>
    </row>
    <row r="36258" spans="5:5" ht="15">
      <c r="E36258" s="22"/>
    </row>
    <row r="36259" spans="5:5" ht="15">
      <c r="E36259" s="22"/>
    </row>
    <row r="36260" spans="5:5" ht="15">
      <c r="E36260" s="22"/>
    </row>
    <row r="36261" spans="5:5" ht="15">
      <c r="E36261" s="22"/>
    </row>
    <row r="36262" spans="5:5" ht="15">
      <c r="E36262" s="22"/>
    </row>
    <row r="36263" spans="5:5" ht="15">
      <c r="E36263" s="22"/>
    </row>
    <row r="36264" spans="5:5" ht="15">
      <c r="E36264" s="22"/>
    </row>
    <row r="36265" spans="5:5" ht="15">
      <c r="E36265" s="22"/>
    </row>
    <row r="36266" spans="5:5" ht="15">
      <c r="E36266" s="22"/>
    </row>
    <row r="36267" spans="5:5" ht="15">
      <c r="E36267" s="22"/>
    </row>
    <row r="36268" spans="5:5" ht="15">
      <c r="E36268" s="22"/>
    </row>
    <row r="36269" spans="5:5" ht="15">
      <c r="E36269" s="22"/>
    </row>
    <row r="36270" spans="5:5" ht="15">
      <c r="E36270" s="22"/>
    </row>
    <row r="36271" spans="5:5" ht="15">
      <c r="E36271" s="22"/>
    </row>
    <row r="36272" spans="5:5" ht="15">
      <c r="E36272" s="22"/>
    </row>
    <row r="36273" spans="5:5" ht="15">
      <c r="E36273" s="22"/>
    </row>
    <row r="36274" spans="5:5" ht="15">
      <c r="E36274" s="22"/>
    </row>
    <row r="36275" spans="5:5" ht="15">
      <c r="E36275" s="22"/>
    </row>
    <row r="36276" spans="5:5" ht="15">
      <c r="E36276" s="22"/>
    </row>
    <row r="36277" spans="5:5" ht="15">
      <c r="E36277" s="22"/>
    </row>
    <row r="36278" spans="5:5" ht="15">
      <c r="E36278" s="22"/>
    </row>
    <row r="36279" spans="5:5" ht="15">
      <c r="E36279" s="22"/>
    </row>
    <row r="36280" spans="5:5" ht="15">
      <c r="E36280" s="22"/>
    </row>
    <row r="36281" spans="5:5" ht="15">
      <c r="E36281" s="22"/>
    </row>
    <row r="36282" spans="5:5" ht="15">
      <c r="E36282" s="22"/>
    </row>
    <row r="36283" spans="5:5" ht="15">
      <c r="E36283" s="22"/>
    </row>
    <row r="36284" spans="5:5" ht="15">
      <c r="E36284" s="22"/>
    </row>
    <row r="36285" spans="5:5" ht="15">
      <c r="E36285" s="22"/>
    </row>
    <row r="36286" spans="5:5" ht="15">
      <c r="E36286" s="22"/>
    </row>
    <row r="36287" spans="5:5" ht="15">
      <c r="E36287" s="22"/>
    </row>
    <row r="36288" spans="5:5" ht="15">
      <c r="E36288" s="22"/>
    </row>
    <row r="36289" spans="5:5" ht="15">
      <c r="E36289" s="22"/>
    </row>
    <row r="36290" spans="5:5" ht="15">
      <c r="E36290" s="22"/>
    </row>
    <row r="36291" spans="5:5" ht="15">
      <c r="E36291" s="22"/>
    </row>
    <row r="36292" spans="5:5" ht="15">
      <c r="E36292" s="22"/>
    </row>
    <row r="36293" spans="5:5" ht="15">
      <c r="E36293" s="22"/>
    </row>
    <row r="36294" spans="5:5" ht="15">
      <c r="E36294" s="22"/>
    </row>
    <row r="36295" spans="5:5" ht="15">
      <c r="E36295" s="22"/>
    </row>
    <row r="36296" spans="5:5" ht="15">
      <c r="E36296" s="22"/>
    </row>
    <row r="36297" spans="5:5" ht="15">
      <c r="E36297" s="22"/>
    </row>
    <row r="36298" spans="5:5" ht="15">
      <c r="E36298" s="22"/>
    </row>
    <row r="36299" spans="5:5" ht="15">
      <c r="E36299" s="22"/>
    </row>
    <row r="36300" spans="5:5" ht="15">
      <c r="E36300" s="22"/>
    </row>
    <row r="36301" spans="5:5" ht="15">
      <c r="E36301" s="22"/>
    </row>
    <row r="36302" spans="5:5" ht="15">
      <c r="E36302" s="22"/>
    </row>
    <row r="36303" spans="5:5" ht="15">
      <c r="E36303" s="22"/>
    </row>
    <row r="36304" spans="5:5" ht="15">
      <c r="E36304" s="22"/>
    </row>
    <row r="36305" spans="5:5" ht="15">
      <c r="E36305" s="22"/>
    </row>
    <row r="36306" spans="5:5" ht="15">
      <c r="E36306" s="22"/>
    </row>
    <row r="36307" spans="5:5" ht="15">
      <c r="E36307" s="22"/>
    </row>
    <row r="36308" spans="5:5" ht="15">
      <c r="E36308" s="22"/>
    </row>
    <row r="36309" spans="5:5" ht="15">
      <c r="E36309" s="22"/>
    </row>
    <row r="36310" spans="5:5" ht="15">
      <c r="E36310" s="22"/>
    </row>
    <row r="36311" spans="5:5" ht="15">
      <c r="E36311" s="22"/>
    </row>
    <row r="36312" spans="5:5" ht="15">
      <c r="E36312" s="22"/>
    </row>
    <row r="36313" spans="5:5" ht="15">
      <c r="E36313" s="22"/>
    </row>
    <row r="36314" spans="5:5" ht="15">
      <c r="E36314" s="22"/>
    </row>
    <row r="36315" spans="5:5" ht="15">
      <c r="E36315" s="22"/>
    </row>
    <row r="36316" spans="5:5" ht="15">
      <c r="E36316" s="22"/>
    </row>
    <row r="36317" spans="5:5" ht="15">
      <c r="E36317" s="22"/>
    </row>
    <row r="36318" spans="5:5" ht="15">
      <c r="E36318" s="22"/>
    </row>
    <row r="36319" spans="5:5" ht="15">
      <c r="E36319" s="22"/>
    </row>
    <row r="36320" spans="5:5" ht="15">
      <c r="E36320" s="22"/>
    </row>
    <row r="36321" spans="5:5" ht="15">
      <c r="E36321" s="22"/>
    </row>
    <row r="36322" spans="5:5" ht="15">
      <c r="E36322" s="22"/>
    </row>
    <row r="36323" spans="5:5" ht="15">
      <c r="E36323" s="22"/>
    </row>
    <row r="36324" spans="5:5" ht="15">
      <c r="E36324" s="22"/>
    </row>
    <row r="36325" spans="5:5" ht="15">
      <c r="E36325" s="22"/>
    </row>
    <row r="36326" spans="5:5" ht="15">
      <c r="E36326" s="22"/>
    </row>
    <row r="36327" spans="5:5" ht="15">
      <c r="E36327" s="22"/>
    </row>
    <row r="36328" spans="5:5" ht="15">
      <c r="E36328" s="22"/>
    </row>
    <row r="36329" spans="5:5" ht="15">
      <c r="E36329" s="22"/>
    </row>
    <row r="36330" spans="5:5" ht="15">
      <c r="E36330" s="22"/>
    </row>
    <row r="36331" spans="5:5" ht="15">
      <c r="E36331" s="22"/>
    </row>
    <row r="36332" spans="5:5" ht="15">
      <c r="E36332" s="22"/>
    </row>
    <row r="36333" spans="5:5" ht="15">
      <c r="E36333" s="22"/>
    </row>
    <row r="36334" spans="5:5" ht="15">
      <c r="E36334" s="22"/>
    </row>
    <row r="36335" spans="5:5" ht="15">
      <c r="E36335" s="22"/>
    </row>
    <row r="36336" spans="5:5" ht="15">
      <c r="E36336" s="22"/>
    </row>
    <row r="36337" spans="5:5" ht="15">
      <c r="E36337" s="22"/>
    </row>
    <row r="36338" spans="5:5" ht="15">
      <c r="E36338" s="22"/>
    </row>
    <row r="36339" spans="5:5" ht="15">
      <c r="E36339" s="22"/>
    </row>
    <row r="36340" spans="5:5" ht="15">
      <c r="E36340" s="22"/>
    </row>
    <row r="36341" spans="5:5" ht="15">
      <c r="E36341" s="22"/>
    </row>
    <row r="36342" spans="5:5" ht="15">
      <c r="E36342" s="22"/>
    </row>
    <row r="36343" spans="5:5" ht="15">
      <c r="E36343" s="22"/>
    </row>
    <row r="36344" spans="5:5" ht="15">
      <c r="E36344" s="22"/>
    </row>
    <row r="36345" spans="5:5" ht="15">
      <c r="E36345" s="22"/>
    </row>
    <row r="36346" spans="5:5" ht="15">
      <c r="E36346" s="22"/>
    </row>
    <row r="36347" spans="5:5" ht="15">
      <c r="E36347" s="22"/>
    </row>
    <row r="36348" spans="5:5" ht="15">
      <c r="E36348" s="22"/>
    </row>
    <row r="36349" spans="5:5" ht="15">
      <c r="E36349" s="22"/>
    </row>
    <row r="36350" spans="5:5" ht="15">
      <c r="E36350" s="22"/>
    </row>
    <row r="36351" spans="5:5" ht="15">
      <c r="E36351" s="22"/>
    </row>
    <row r="36352" spans="5:5" ht="15">
      <c r="E36352" s="22"/>
    </row>
    <row r="36353" spans="5:5" ht="15">
      <c r="E36353" s="22"/>
    </row>
    <row r="36354" spans="5:5" ht="15">
      <c r="E36354" s="22"/>
    </row>
    <row r="36355" spans="5:5" ht="15">
      <c r="E36355" s="22"/>
    </row>
    <row r="36356" spans="5:5" ht="15">
      <c r="E36356" s="22"/>
    </row>
    <row r="36357" spans="5:5" ht="15">
      <c r="E36357" s="22"/>
    </row>
    <row r="36358" spans="5:5" ht="15">
      <c r="E36358" s="22"/>
    </row>
    <row r="36359" spans="5:5" ht="15">
      <c r="E36359" s="22"/>
    </row>
    <row r="36360" spans="5:5" ht="15">
      <c r="E36360" s="22"/>
    </row>
    <row r="36361" spans="5:5" ht="15">
      <c r="E36361" s="22"/>
    </row>
    <row r="36362" spans="5:5" ht="15">
      <c r="E36362" s="22"/>
    </row>
    <row r="36363" spans="5:5" ht="15">
      <c r="E36363" s="22"/>
    </row>
    <row r="36364" spans="5:5" ht="15">
      <c r="E36364" s="22"/>
    </row>
    <row r="36365" spans="5:5" ht="15">
      <c r="E36365" s="22"/>
    </row>
    <row r="36366" spans="5:5" ht="15">
      <c r="E36366" s="22"/>
    </row>
    <row r="36367" spans="5:5" ht="15">
      <c r="E36367" s="22"/>
    </row>
    <row r="36368" spans="5:5" ht="15">
      <c r="E36368" s="22"/>
    </row>
    <row r="36369" spans="5:5" ht="15">
      <c r="E36369" s="22"/>
    </row>
    <row r="36370" spans="5:5" ht="15">
      <c r="E36370" s="22"/>
    </row>
    <row r="36371" spans="5:5" ht="15">
      <c r="E36371" s="22"/>
    </row>
    <row r="36372" spans="5:5" ht="15">
      <c r="E36372" s="22"/>
    </row>
    <row r="36373" spans="5:5" ht="15">
      <c r="E36373" s="22"/>
    </row>
    <row r="36374" spans="5:5" ht="15">
      <c r="E36374" s="22"/>
    </row>
    <row r="36375" spans="5:5" ht="15">
      <c r="E36375" s="22"/>
    </row>
    <row r="36376" spans="5:5" ht="15">
      <c r="E36376" s="22"/>
    </row>
    <row r="36377" spans="5:5" ht="15">
      <c r="E36377" s="22"/>
    </row>
    <row r="36378" spans="5:5" ht="15">
      <c r="E36378" s="22"/>
    </row>
    <row r="36379" spans="5:5" ht="15">
      <c r="E36379" s="22"/>
    </row>
    <row r="36380" spans="5:5" ht="15">
      <c r="E36380" s="22"/>
    </row>
    <row r="36381" spans="5:5" ht="15">
      <c r="E36381" s="22"/>
    </row>
    <row r="36382" spans="5:5" ht="15">
      <c r="E36382" s="22"/>
    </row>
    <row r="36383" spans="5:5" ht="15">
      <c r="E36383" s="22"/>
    </row>
    <row r="36384" spans="5:5" ht="15">
      <c r="E36384" s="22"/>
    </row>
    <row r="36385" spans="5:5" ht="15">
      <c r="E36385" s="22"/>
    </row>
    <row r="36386" spans="5:5" ht="15">
      <c r="E36386" s="22"/>
    </row>
    <row r="36387" spans="5:5" ht="15">
      <c r="E36387" s="22"/>
    </row>
    <row r="36388" spans="5:5" ht="15">
      <c r="E36388" s="22"/>
    </row>
    <row r="36389" spans="5:5" ht="15">
      <c r="E36389" s="22"/>
    </row>
    <row r="36390" spans="5:5" ht="15">
      <c r="E36390" s="22"/>
    </row>
    <row r="36391" spans="5:5" ht="15">
      <c r="E36391" s="22"/>
    </row>
    <row r="36392" spans="5:5" ht="15">
      <c r="E36392" s="22"/>
    </row>
    <row r="36393" spans="5:5" ht="15">
      <c r="E36393" s="22"/>
    </row>
    <row r="36394" spans="5:5" ht="15">
      <c r="E36394" s="22"/>
    </row>
    <row r="36395" spans="5:5" ht="15">
      <c r="E36395" s="22"/>
    </row>
    <row r="36396" spans="5:5" ht="15">
      <c r="E36396" s="22"/>
    </row>
    <row r="36397" spans="5:5" ht="15">
      <c r="E36397" s="22"/>
    </row>
    <row r="36398" spans="5:5" ht="15">
      <c r="E36398" s="22"/>
    </row>
    <row r="36399" spans="5:5" ht="15">
      <c r="E36399" s="22"/>
    </row>
    <row r="36400" spans="5:5" ht="15">
      <c r="E36400" s="22"/>
    </row>
    <row r="36401" spans="5:5" ht="15">
      <c r="E36401" s="22"/>
    </row>
    <row r="36402" spans="5:5" ht="15">
      <c r="E36402" s="22"/>
    </row>
    <row r="36403" spans="5:5" ht="15">
      <c r="E36403" s="22"/>
    </row>
    <row r="36404" spans="5:5" ht="15">
      <c r="E36404" s="22"/>
    </row>
    <row r="36405" spans="5:5" ht="15">
      <c r="E36405" s="22"/>
    </row>
    <row r="36406" spans="5:5" ht="15">
      <c r="E36406" s="22"/>
    </row>
    <row r="36407" spans="5:5" ht="15">
      <c r="E36407" s="22"/>
    </row>
    <row r="36408" spans="5:5" ht="15">
      <c r="E36408" s="22"/>
    </row>
    <row r="36409" spans="5:5" ht="15">
      <c r="E36409" s="22"/>
    </row>
    <row r="36410" spans="5:5" ht="15">
      <c r="E36410" s="22"/>
    </row>
    <row r="36411" spans="5:5" ht="15">
      <c r="E36411" s="22"/>
    </row>
    <row r="36412" spans="5:5" ht="15">
      <c r="E36412" s="22"/>
    </row>
    <row r="36413" spans="5:5" ht="15">
      <c r="E36413" s="22"/>
    </row>
    <row r="36414" spans="5:5" ht="15">
      <c r="E36414" s="22"/>
    </row>
    <row r="36415" spans="5:5" ht="15">
      <c r="E36415" s="22"/>
    </row>
    <row r="36416" spans="5:5" ht="15">
      <c r="E36416" s="22"/>
    </row>
    <row r="36417" spans="5:5" ht="15">
      <c r="E36417" s="22"/>
    </row>
    <row r="36418" spans="5:5" ht="15">
      <c r="E36418" s="22"/>
    </row>
    <row r="36419" spans="5:5" ht="15">
      <c r="E36419" s="22"/>
    </row>
    <row r="36420" spans="5:5" ht="15">
      <c r="E36420" s="22"/>
    </row>
    <row r="36421" spans="5:5" ht="15">
      <c r="E36421" s="22"/>
    </row>
    <row r="36422" spans="5:5" ht="15">
      <c r="E36422" s="22"/>
    </row>
    <row r="36423" spans="5:5" ht="15">
      <c r="E36423" s="22"/>
    </row>
    <row r="36424" spans="5:5" ht="15">
      <c r="E36424" s="22"/>
    </row>
    <row r="36425" spans="5:5" ht="15">
      <c r="E36425" s="22"/>
    </row>
    <row r="36426" spans="5:5" ht="15">
      <c r="E36426" s="22"/>
    </row>
    <row r="36427" spans="5:5" ht="15">
      <c r="E36427" s="22"/>
    </row>
    <row r="36428" spans="5:5" ht="15">
      <c r="E36428" s="22"/>
    </row>
    <row r="36429" spans="5:5" ht="15">
      <c r="E36429" s="22"/>
    </row>
    <row r="36430" spans="5:5" ht="15">
      <c r="E36430" s="22"/>
    </row>
    <row r="36431" spans="5:5" ht="15">
      <c r="E36431" s="22"/>
    </row>
    <row r="36432" spans="5:5" ht="15">
      <c r="E36432" s="22"/>
    </row>
    <row r="36433" spans="5:5" ht="15">
      <c r="E36433" s="22"/>
    </row>
    <row r="36434" spans="5:5" ht="15">
      <c r="E36434" s="22"/>
    </row>
    <row r="36435" spans="5:5" ht="15">
      <c r="E36435" s="22"/>
    </row>
    <row r="36436" spans="5:5" ht="15">
      <c r="E36436" s="22"/>
    </row>
    <row r="36437" spans="5:5" ht="15">
      <c r="E36437" s="22"/>
    </row>
    <row r="36438" spans="5:5" ht="15">
      <c r="E36438" s="22"/>
    </row>
    <row r="36439" spans="5:5" ht="15">
      <c r="E36439" s="22"/>
    </row>
    <row r="36440" spans="5:5" ht="15">
      <c r="E36440" s="22"/>
    </row>
    <row r="36441" spans="5:5" ht="15">
      <c r="E36441" s="22"/>
    </row>
    <row r="36442" spans="5:5" ht="15">
      <c r="E36442" s="22"/>
    </row>
    <row r="36443" spans="5:5" ht="15">
      <c r="E36443" s="22"/>
    </row>
    <row r="36444" spans="5:5" ht="15">
      <c r="E36444" s="22"/>
    </row>
    <row r="36445" spans="5:5" ht="15">
      <c r="E36445" s="22"/>
    </row>
    <row r="36446" spans="5:5" ht="15">
      <c r="E36446" s="22"/>
    </row>
    <row r="36447" spans="5:5" ht="15">
      <c r="E36447" s="22"/>
    </row>
    <row r="36448" spans="5:5" ht="15">
      <c r="E36448" s="22"/>
    </row>
    <row r="36449" spans="5:5" ht="15">
      <c r="E36449" s="22"/>
    </row>
    <row r="36450" spans="5:5" ht="15">
      <c r="E36450" s="22"/>
    </row>
    <row r="36451" spans="5:5" ht="15">
      <c r="E36451" s="22"/>
    </row>
    <row r="36452" spans="5:5" ht="15">
      <c r="E36452" s="22"/>
    </row>
    <row r="36453" spans="5:5" ht="15">
      <c r="E36453" s="22"/>
    </row>
    <row r="36454" spans="5:5" ht="15">
      <c r="E36454" s="22"/>
    </row>
    <row r="36455" spans="5:5" ht="15">
      <c r="E36455" s="22"/>
    </row>
    <row r="36456" spans="5:5" ht="15">
      <c r="E36456" s="22"/>
    </row>
    <row r="36457" spans="5:5" ht="15">
      <c r="E36457" s="22"/>
    </row>
    <row r="36458" spans="5:5" ht="15">
      <c r="E36458" s="22"/>
    </row>
    <row r="36459" spans="5:5" ht="15">
      <c r="E36459" s="22"/>
    </row>
    <row r="36460" spans="5:5" ht="15">
      <c r="E36460" s="22"/>
    </row>
    <row r="36461" spans="5:5" ht="15">
      <c r="E36461" s="22"/>
    </row>
    <row r="36462" spans="5:5" ht="15">
      <c r="E36462" s="22"/>
    </row>
    <row r="36463" spans="5:5" ht="15">
      <c r="E36463" s="22"/>
    </row>
    <row r="36464" spans="5:5" ht="15">
      <c r="E36464" s="22"/>
    </row>
    <row r="36465" spans="5:5" ht="15">
      <c r="E36465" s="22"/>
    </row>
    <row r="36466" spans="5:5" ht="15">
      <c r="E36466" s="22"/>
    </row>
    <row r="36467" spans="5:5" ht="15">
      <c r="E36467" s="22"/>
    </row>
    <row r="36468" spans="5:5" ht="15">
      <c r="E36468" s="22"/>
    </row>
    <row r="36469" spans="5:5" ht="15">
      <c r="E36469" s="22"/>
    </row>
    <row r="36470" spans="5:5" ht="15">
      <c r="E36470" s="22"/>
    </row>
    <row r="36471" spans="5:5" ht="15">
      <c r="E36471" s="22"/>
    </row>
    <row r="36472" spans="5:5" ht="15">
      <c r="E36472" s="22"/>
    </row>
    <row r="36473" spans="5:5" ht="15">
      <c r="E36473" s="22"/>
    </row>
    <row r="36474" spans="5:5" ht="15">
      <c r="E36474" s="22"/>
    </row>
    <row r="36475" spans="5:5" ht="15">
      <c r="E36475" s="22"/>
    </row>
    <row r="36476" spans="5:5" ht="15">
      <c r="E36476" s="22"/>
    </row>
    <row r="36477" spans="5:5" ht="15">
      <c r="E36477" s="22"/>
    </row>
    <row r="36478" spans="5:5" ht="15">
      <c r="E36478" s="22"/>
    </row>
    <row r="36479" spans="5:5" ht="15">
      <c r="E36479" s="22"/>
    </row>
    <row r="36480" spans="5:5" ht="15">
      <c r="E36480" s="22"/>
    </row>
    <row r="36481" spans="5:5" ht="15">
      <c r="E36481" s="22"/>
    </row>
    <row r="36482" spans="5:5" ht="15">
      <c r="E36482" s="22"/>
    </row>
    <row r="36483" spans="5:5" ht="15">
      <c r="E36483" s="22"/>
    </row>
    <row r="36484" spans="5:5" ht="15">
      <c r="E36484" s="22"/>
    </row>
    <row r="36485" spans="5:5" ht="15">
      <c r="E36485" s="22"/>
    </row>
    <row r="36486" spans="5:5" ht="15">
      <c r="E36486" s="22"/>
    </row>
    <row r="36487" spans="5:5" ht="15">
      <c r="E36487" s="22"/>
    </row>
    <row r="36488" spans="5:5" ht="15">
      <c r="E36488" s="22"/>
    </row>
    <row r="36489" spans="5:5" ht="15">
      <c r="E36489" s="22"/>
    </row>
    <row r="36490" spans="5:5" ht="15">
      <c r="E36490" s="22"/>
    </row>
    <row r="36491" spans="5:5" ht="15">
      <c r="E36491" s="22"/>
    </row>
    <row r="36492" spans="5:5" ht="15">
      <c r="E36492" s="22"/>
    </row>
    <row r="36493" spans="5:5" ht="15">
      <c r="E36493" s="22"/>
    </row>
    <row r="36494" spans="5:5" ht="15">
      <c r="E36494" s="22"/>
    </row>
    <row r="36495" spans="5:5" ht="15">
      <c r="E36495" s="22"/>
    </row>
    <row r="36496" spans="5:5" ht="15">
      <c r="E36496" s="22"/>
    </row>
    <row r="36497" spans="5:5" ht="15">
      <c r="E36497" s="22"/>
    </row>
    <row r="36498" spans="5:5" ht="15">
      <c r="E36498" s="22"/>
    </row>
    <row r="36499" spans="5:5" ht="15">
      <c r="E36499" s="22"/>
    </row>
    <row r="36500" spans="5:5" ht="15">
      <c r="E36500" s="22"/>
    </row>
    <row r="36501" spans="5:5" ht="15">
      <c r="E36501" s="22"/>
    </row>
    <row r="36502" spans="5:5" ht="15">
      <c r="E36502" s="22"/>
    </row>
    <row r="36503" spans="5:5" ht="15">
      <c r="E36503" s="22"/>
    </row>
    <row r="36504" spans="5:5" ht="15">
      <c r="E36504" s="22"/>
    </row>
    <row r="36505" spans="5:5" ht="15">
      <c r="E36505" s="22"/>
    </row>
    <row r="36506" spans="5:5" ht="15">
      <c r="E36506" s="22"/>
    </row>
    <row r="36507" spans="5:5" ht="15">
      <c r="E36507" s="22"/>
    </row>
    <row r="36508" spans="5:5" ht="15">
      <c r="E36508" s="22"/>
    </row>
    <row r="36509" spans="5:5" ht="15">
      <c r="E36509" s="22"/>
    </row>
    <row r="36510" spans="5:5" ht="15">
      <c r="E36510" s="22"/>
    </row>
    <row r="36511" spans="5:5" ht="15">
      <c r="E36511" s="22"/>
    </row>
    <row r="36512" spans="5:5" ht="15">
      <c r="E36512" s="22"/>
    </row>
    <row r="36513" spans="5:5" ht="15">
      <c r="E36513" s="22"/>
    </row>
    <row r="36514" spans="5:5" ht="15">
      <c r="E36514" s="22"/>
    </row>
    <row r="36515" spans="5:5" ht="15">
      <c r="E36515" s="22"/>
    </row>
    <row r="36516" spans="5:5" ht="15">
      <c r="E36516" s="22"/>
    </row>
    <row r="36517" spans="5:5" ht="15">
      <c r="E36517" s="22"/>
    </row>
    <row r="36518" spans="5:5" ht="15">
      <c r="E36518" s="22"/>
    </row>
    <row r="36519" spans="5:5" ht="15">
      <c r="E36519" s="22"/>
    </row>
    <row r="36520" spans="5:5" ht="15">
      <c r="E36520" s="22"/>
    </row>
    <row r="36521" spans="5:5" ht="15">
      <c r="E36521" s="22"/>
    </row>
    <row r="36522" spans="5:5" ht="15">
      <c r="E36522" s="22"/>
    </row>
    <row r="36523" spans="5:5" ht="15">
      <c r="E36523" s="22"/>
    </row>
    <row r="36524" spans="5:5" ht="15">
      <c r="E36524" s="22"/>
    </row>
    <row r="36525" spans="5:5" ht="15">
      <c r="E36525" s="22"/>
    </row>
    <row r="36526" spans="5:5" ht="15">
      <c r="E36526" s="22"/>
    </row>
    <row r="36527" spans="5:5" ht="15">
      <c r="E36527" s="22"/>
    </row>
    <row r="36528" spans="5:5" ht="15">
      <c r="E36528" s="22"/>
    </row>
    <row r="36529" spans="5:5" ht="15">
      <c r="E36529" s="22"/>
    </row>
    <row r="36530" spans="5:5" ht="15">
      <c r="E36530" s="22"/>
    </row>
    <row r="36531" spans="5:5" ht="15">
      <c r="E36531" s="22"/>
    </row>
    <row r="36532" spans="5:5" ht="15">
      <c r="E36532" s="22"/>
    </row>
    <row r="36533" spans="5:5" ht="15">
      <c r="E36533" s="22"/>
    </row>
    <row r="36534" spans="5:5" ht="15">
      <c r="E36534" s="22"/>
    </row>
    <row r="36535" spans="5:5" ht="15">
      <c r="E36535" s="22"/>
    </row>
    <row r="36536" spans="5:5" ht="15">
      <c r="E36536" s="22"/>
    </row>
    <row r="36537" spans="5:5" ht="15">
      <c r="E36537" s="22"/>
    </row>
    <row r="36538" spans="5:5" ht="15">
      <c r="E36538" s="22"/>
    </row>
    <row r="36539" spans="5:5" ht="15">
      <c r="E36539" s="22"/>
    </row>
    <row r="36540" spans="5:5" ht="15">
      <c r="E36540" s="22"/>
    </row>
    <row r="36541" spans="5:5" ht="15">
      <c r="E36541" s="22"/>
    </row>
    <row r="36542" spans="5:5" ht="15">
      <c r="E36542" s="22"/>
    </row>
    <row r="36543" spans="5:5" ht="15">
      <c r="E36543" s="22"/>
    </row>
    <row r="36544" spans="5:5" ht="15">
      <c r="E36544" s="22"/>
    </row>
    <row r="36545" spans="5:5" ht="15">
      <c r="E36545" s="22"/>
    </row>
    <row r="36546" spans="5:5" ht="15">
      <c r="E36546" s="22"/>
    </row>
    <row r="36547" spans="5:5" ht="15">
      <c r="E36547" s="22"/>
    </row>
    <row r="36548" spans="5:5" ht="15">
      <c r="E36548" s="22"/>
    </row>
    <row r="36549" spans="5:5" ht="15">
      <c r="E36549" s="22"/>
    </row>
    <row r="36550" spans="5:5" ht="15">
      <c r="E36550" s="22"/>
    </row>
    <row r="36551" spans="5:5" ht="15">
      <c r="E36551" s="22"/>
    </row>
    <row r="36552" spans="5:5" ht="15">
      <c r="E36552" s="22"/>
    </row>
    <row r="36553" spans="5:5" ht="15">
      <c r="E36553" s="22"/>
    </row>
    <row r="36554" spans="5:5" ht="15">
      <c r="E36554" s="22"/>
    </row>
    <row r="36555" spans="5:5" ht="15">
      <c r="E36555" s="22"/>
    </row>
    <row r="36556" spans="5:5" ht="15">
      <c r="E36556" s="22"/>
    </row>
    <row r="36557" spans="5:5" ht="15">
      <c r="E36557" s="22"/>
    </row>
    <row r="36558" spans="5:5" ht="15">
      <c r="E36558" s="22"/>
    </row>
    <row r="36559" spans="5:5" ht="15">
      <c r="E36559" s="22"/>
    </row>
    <row r="36560" spans="5:5" ht="15">
      <c r="E36560" s="22"/>
    </row>
    <row r="36561" spans="5:5" ht="15">
      <c r="E36561" s="22"/>
    </row>
    <row r="36562" spans="5:5" ht="15">
      <c r="E36562" s="22"/>
    </row>
    <row r="36563" spans="5:5" ht="15">
      <c r="E36563" s="22"/>
    </row>
    <row r="36564" spans="5:5" ht="15">
      <c r="E36564" s="22"/>
    </row>
    <row r="36565" spans="5:5" ht="15">
      <c r="E36565" s="22"/>
    </row>
    <row r="36566" spans="5:5" ht="15">
      <c r="E36566" s="22"/>
    </row>
    <row r="36567" spans="5:5" ht="15">
      <c r="E36567" s="22"/>
    </row>
    <row r="36568" spans="5:5" ht="15">
      <c r="E36568" s="22"/>
    </row>
    <row r="36569" spans="5:5" ht="15">
      <c r="E36569" s="22"/>
    </row>
    <row r="36570" spans="5:5" ht="15">
      <c r="E36570" s="22"/>
    </row>
    <row r="36571" spans="5:5" ht="15">
      <c r="E36571" s="22"/>
    </row>
    <row r="36572" spans="5:5" ht="15">
      <c r="E36572" s="22"/>
    </row>
    <row r="36573" spans="5:5" ht="15">
      <c r="E36573" s="22"/>
    </row>
    <row r="36574" spans="5:5" ht="15">
      <c r="E36574" s="22"/>
    </row>
    <row r="36575" spans="5:5" ht="15">
      <c r="E36575" s="22"/>
    </row>
    <row r="36576" spans="5:5" ht="15">
      <c r="E36576" s="22"/>
    </row>
    <row r="36577" spans="5:5" ht="15">
      <c r="E36577" s="22"/>
    </row>
    <row r="36578" spans="5:5" ht="15">
      <c r="E36578" s="22"/>
    </row>
    <row r="36579" spans="5:5" ht="15">
      <c r="E36579" s="22"/>
    </row>
    <row r="36580" spans="5:5" ht="15">
      <c r="E36580" s="22"/>
    </row>
    <row r="36581" spans="5:5" ht="15">
      <c r="E36581" s="22"/>
    </row>
    <row r="36582" spans="5:5" ht="15">
      <c r="E36582" s="22"/>
    </row>
    <row r="36583" spans="5:5" ht="15">
      <c r="E36583" s="22"/>
    </row>
    <row r="36584" spans="5:5" ht="15">
      <c r="E36584" s="22"/>
    </row>
    <row r="36585" spans="5:5" ht="15">
      <c r="E36585" s="22"/>
    </row>
    <row r="36586" spans="5:5" ht="15">
      <c r="E36586" s="22"/>
    </row>
    <row r="36587" spans="5:5" ht="15">
      <c r="E36587" s="22"/>
    </row>
    <row r="36588" spans="5:5" ht="15">
      <c r="E36588" s="22"/>
    </row>
    <row r="36589" spans="5:5" ht="15">
      <c r="E36589" s="22"/>
    </row>
    <row r="36590" spans="5:5" ht="15">
      <c r="E36590" s="22"/>
    </row>
    <row r="36591" spans="5:5" ht="15">
      <c r="E36591" s="22"/>
    </row>
    <row r="36592" spans="5:5" ht="15">
      <c r="E36592" s="22"/>
    </row>
    <row r="36593" spans="5:5" ht="15">
      <c r="E36593" s="22"/>
    </row>
    <row r="36594" spans="5:5" ht="15">
      <c r="E36594" s="22"/>
    </row>
    <row r="36595" spans="5:5" ht="15">
      <c r="E36595" s="22"/>
    </row>
    <row r="36596" spans="5:5" ht="15">
      <c r="E36596" s="22"/>
    </row>
    <row r="36597" spans="5:5" ht="15">
      <c r="E36597" s="22"/>
    </row>
    <row r="36598" spans="5:5" ht="15">
      <c r="E36598" s="22"/>
    </row>
    <row r="36599" spans="5:5" ht="15">
      <c r="E36599" s="22"/>
    </row>
    <row r="36600" spans="5:5" ht="15">
      <c r="E36600" s="22"/>
    </row>
    <row r="36601" spans="5:5" ht="15">
      <c r="E36601" s="22"/>
    </row>
    <row r="36602" spans="5:5" ht="15">
      <c r="E36602" s="22"/>
    </row>
    <row r="36603" spans="5:5" ht="15">
      <c r="E36603" s="22"/>
    </row>
    <row r="36604" spans="5:5" ht="15">
      <c r="E36604" s="22"/>
    </row>
    <row r="36605" spans="5:5" ht="15">
      <c r="E36605" s="22"/>
    </row>
    <row r="36606" spans="5:5" ht="15">
      <c r="E36606" s="22"/>
    </row>
    <row r="36607" spans="5:5" ht="15">
      <c r="E36607" s="22"/>
    </row>
    <row r="36608" spans="5:5" ht="15">
      <c r="E36608" s="22"/>
    </row>
    <row r="36609" spans="5:5" ht="15">
      <c r="E36609" s="22"/>
    </row>
    <row r="36610" spans="5:5" ht="15">
      <c r="E36610" s="22"/>
    </row>
    <row r="36611" spans="5:5" ht="15">
      <c r="E36611" s="22"/>
    </row>
    <row r="36612" spans="5:5" ht="15">
      <c r="E36612" s="22"/>
    </row>
    <row r="36613" spans="5:5" ht="15">
      <c r="E36613" s="22"/>
    </row>
    <row r="36614" spans="5:5" ht="15">
      <c r="E36614" s="22"/>
    </row>
    <row r="36615" spans="5:5" ht="15">
      <c r="E36615" s="22"/>
    </row>
    <row r="36616" spans="5:5" ht="15">
      <c r="E36616" s="22"/>
    </row>
    <row r="36617" spans="5:5" ht="15">
      <c r="E36617" s="22"/>
    </row>
    <row r="36618" spans="5:5" ht="15">
      <c r="E36618" s="22"/>
    </row>
    <row r="36619" spans="5:5" ht="15">
      <c r="E36619" s="22"/>
    </row>
    <row r="36620" spans="5:5" ht="15">
      <c r="E36620" s="22"/>
    </row>
    <row r="36621" spans="5:5" ht="15">
      <c r="E36621" s="22"/>
    </row>
    <row r="36622" spans="5:5" ht="15">
      <c r="E36622" s="22"/>
    </row>
    <row r="36623" spans="5:5" ht="15">
      <c r="E36623" s="22"/>
    </row>
    <row r="36624" spans="5:5" ht="15">
      <c r="E36624" s="22"/>
    </row>
    <row r="36625" spans="5:5" ht="15">
      <c r="E36625" s="22"/>
    </row>
    <row r="36626" spans="5:5" ht="15">
      <c r="E36626" s="22"/>
    </row>
    <row r="36627" spans="5:5" ht="15">
      <c r="E36627" s="22"/>
    </row>
    <row r="36628" spans="5:5" ht="15">
      <c r="E36628" s="22"/>
    </row>
    <row r="36629" spans="5:5" ht="15">
      <c r="E36629" s="22"/>
    </row>
    <row r="36630" spans="5:5" ht="15">
      <c r="E36630" s="22"/>
    </row>
    <row r="36631" spans="5:5" ht="15">
      <c r="E36631" s="22"/>
    </row>
    <row r="36632" spans="5:5" ht="15">
      <c r="E36632" s="22"/>
    </row>
    <row r="36633" spans="5:5" ht="15">
      <c r="E36633" s="22"/>
    </row>
    <row r="36634" spans="5:5" ht="15">
      <c r="E36634" s="22"/>
    </row>
    <row r="36635" spans="5:5" ht="15">
      <c r="E36635" s="22"/>
    </row>
    <row r="36636" spans="5:5" ht="15">
      <c r="E36636" s="22"/>
    </row>
    <row r="36637" spans="5:5" ht="15">
      <c r="E36637" s="22"/>
    </row>
    <row r="36638" spans="5:5" ht="15">
      <c r="E36638" s="22"/>
    </row>
    <row r="36639" spans="5:5" ht="15">
      <c r="E36639" s="22"/>
    </row>
    <row r="36640" spans="5:5" ht="15">
      <c r="E36640" s="22"/>
    </row>
    <row r="36641" spans="5:5" ht="15">
      <c r="E36641" s="22"/>
    </row>
    <row r="36642" spans="5:5" ht="15">
      <c r="E36642" s="22"/>
    </row>
    <row r="36643" spans="5:5" ht="15">
      <c r="E36643" s="22"/>
    </row>
    <row r="36644" spans="5:5" ht="15">
      <c r="E36644" s="22"/>
    </row>
    <row r="36645" spans="5:5" ht="15">
      <c r="E36645" s="22"/>
    </row>
    <row r="36646" spans="5:5" ht="15">
      <c r="E36646" s="22"/>
    </row>
    <row r="36647" spans="5:5" ht="15">
      <c r="E36647" s="22"/>
    </row>
    <row r="36648" spans="5:5" ht="15">
      <c r="E36648" s="22"/>
    </row>
    <row r="36649" spans="5:5" ht="15">
      <c r="E36649" s="22"/>
    </row>
    <row r="36650" spans="5:5" ht="15">
      <c r="E36650" s="22"/>
    </row>
    <row r="36651" spans="5:5" ht="15">
      <c r="E36651" s="22"/>
    </row>
    <row r="36652" spans="5:5" ht="15">
      <c r="E36652" s="22"/>
    </row>
    <row r="36653" spans="5:5" ht="15">
      <c r="E36653" s="22"/>
    </row>
    <row r="36654" spans="5:5" ht="15">
      <c r="E36654" s="22"/>
    </row>
    <row r="36655" spans="5:5" ht="15">
      <c r="E36655" s="22"/>
    </row>
    <row r="36656" spans="5:5" ht="15">
      <c r="E36656" s="22"/>
    </row>
    <row r="36657" spans="5:5" ht="15">
      <c r="E36657" s="22"/>
    </row>
    <row r="36658" spans="5:5" ht="15">
      <c r="E36658" s="22"/>
    </row>
    <row r="36659" spans="5:5" ht="15">
      <c r="E36659" s="22"/>
    </row>
    <row r="36660" spans="5:5" ht="15">
      <c r="E36660" s="22"/>
    </row>
    <row r="36661" spans="5:5" ht="15">
      <c r="E36661" s="22"/>
    </row>
    <row r="36662" spans="5:5" ht="15">
      <c r="E36662" s="22"/>
    </row>
    <row r="36663" spans="5:5" ht="15">
      <c r="E36663" s="22"/>
    </row>
    <row r="36664" spans="5:5" ht="15">
      <c r="E36664" s="22"/>
    </row>
    <row r="36665" spans="5:5" ht="15">
      <c r="E36665" s="22"/>
    </row>
    <row r="36666" spans="5:5" ht="15">
      <c r="E36666" s="22"/>
    </row>
    <row r="36667" spans="5:5" ht="15">
      <c r="E36667" s="22"/>
    </row>
    <row r="36668" spans="5:5" ht="15">
      <c r="E36668" s="22"/>
    </row>
    <row r="36669" spans="5:5" ht="15">
      <c r="E36669" s="22"/>
    </row>
    <row r="36670" spans="5:5" ht="15">
      <c r="E36670" s="22"/>
    </row>
    <row r="36671" spans="5:5" ht="15">
      <c r="E36671" s="22"/>
    </row>
    <row r="36672" spans="5:5" ht="15">
      <c r="E36672" s="22"/>
    </row>
    <row r="36673" spans="5:5" ht="15">
      <c r="E36673" s="22"/>
    </row>
    <row r="36674" spans="5:5" ht="15">
      <c r="E36674" s="22"/>
    </row>
    <row r="36675" spans="5:5" ht="15">
      <c r="E36675" s="22"/>
    </row>
    <row r="36676" spans="5:5" ht="15">
      <c r="E36676" s="22"/>
    </row>
    <row r="36677" spans="5:5" ht="15">
      <c r="E36677" s="22"/>
    </row>
    <row r="36678" spans="5:5" ht="15">
      <c r="E36678" s="22"/>
    </row>
    <row r="36679" spans="5:5" ht="15">
      <c r="E36679" s="22"/>
    </row>
    <row r="36680" spans="5:5" ht="15">
      <c r="E36680" s="22"/>
    </row>
    <row r="36681" spans="5:5" ht="15">
      <c r="E36681" s="22"/>
    </row>
    <row r="36682" spans="5:5" ht="15">
      <c r="E36682" s="22"/>
    </row>
    <row r="36683" spans="5:5" ht="15">
      <c r="E36683" s="22"/>
    </row>
    <row r="36684" spans="5:5" ht="15">
      <c r="E36684" s="22"/>
    </row>
    <row r="36685" spans="5:5" ht="15">
      <c r="E36685" s="22"/>
    </row>
    <row r="36686" spans="5:5" ht="15">
      <c r="E36686" s="22"/>
    </row>
    <row r="36687" spans="5:5" ht="15">
      <c r="E36687" s="22"/>
    </row>
    <row r="36688" spans="5:5" ht="15">
      <c r="E36688" s="22"/>
    </row>
    <row r="36689" spans="5:5" ht="15">
      <c r="E36689" s="22"/>
    </row>
    <row r="36690" spans="5:5" ht="15">
      <c r="E36690" s="22"/>
    </row>
    <row r="36691" spans="5:5" ht="15">
      <c r="E36691" s="22"/>
    </row>
    <row r="36692" spans="5:5" ht="15">
      <c r="E36692" s="22"/>
    </row>
    <row r="36693" spans="5:5" ht="15">
      <c r="E36693" s="22"/>
    </row>
    <row r="36694" spans="5:5" ht="15">
      <c r="E36694" s="22"/>
    </row>
    <row r="36695" spans="5:5" ht="15">
      <c r="E36695" s="22"/>
    </row>
    <row r="36696" spans="5:5" ht="15">
      <c r="E36696" s="22"/>
    </row>
    <row r="36697" spans="5:5" ht="15">
      <c r="E36697" s="22"/>
    </row>
    <row r="36698" spans="5:5" ht="15">
      <c r="E36698" s="22"/>
    </row>
    <row r="36699" spans="5:5" ht="15">
      <c r="E36699" s="22"/>
    </row>
    <row r="36700" spans="5:5" ht="15">
      <c r="E36700" s="22"/>
    </row>
    <row r="36701" spans="5:5" ht="15">
      <c r="E36701" s="22"/>
    </row>
    <row r="36702" spans="5:5" ht="15">
      <c r="E36702" s="22"/>
    </row>
    <row r="36703" spans="5:5" ht="15">
      <c r="E36703" s="22"/>
    </row>
    <row r="36704" spans="5:5" ht="15">
      <c r="E36704" s="22"/>
    </row>
    <row r="36705" spans="5:5" ht="15">
      <c r="E36705" s="22"/>
    </row>
    <row r="36706" spans="5:5" ht="15">
      <c r="E36706" s="22"/>
    </row>
    <row r="36707" spans="5:5" ht="15">
      <c r="E36707" s="22"/>
    </row>
    <row r="36708" spans="5:5" ht="15">
      <c r="E36708" s="22"/>
    </row>
    <row r="36709" spans="5:5" ht="15">
      <c r="E36709" s="22"/>
    </row>
    <row r="36710" spans="5:5" ht="15">
      <c r="E36710" s="22"/>
    </row>
    <row r="36711" spans="5:5" ht="15">
      <c r="E36711" s="22"/>
    </row>
    <row r="36712" spans="5:5" ht="15">
      <c r="E36712" s="22"/>
    </row>
    <row r="36713" spans="5:5" ht="15">
      <c r="E36713" s="22"/>
    </row>
    <row r="36714" spans="5:5" ht="15">
      <c r="E36714" s="22"/>
    </row>
    <row r="36715" spans="5:5" ht="15">
      <c r="E36715" s="22"/>
    </row>
    <row r="36716" spans="5:5" ht="15">
      <c r="E36716" s="22"/>
    </row>
    <row r="36717" spans="5:5" ht="15">
      <c r="E36717" s="22"/>
    </row>
    <row r="36718" spans="5:5" ht="15">
      <c r="E36718" s="22"/>
    </row>
    <row r="36719" spans="5:5" ht="15">
      <c r="E36719" s="22"/>
    </row>
    <row r="36720" spans="5:5" ht="15">
      <c r="E36720" s="22"/>
    </row>
    <row r="36721" spans="5:5" ht="15">
      <c r="E36721" s="22"/>
    </row>
    <row r="36722" spans="5:5" ht="15">
      <c r="E36722" s="22"/>
    </row>
    <row r="36723" spans="5:5" ht="15">
      <c r="E36723" s="22"/>
    </row>
    <row r="36724" spans="5:5" ht="15">
      <c r="E36724" s="22"/>
    </row>
    <row r="36725" spans="5:5" ht="15">
      <c r="E36725" s="22"/>
    </row>
    <row r="36726" spans="5:5" ht="15">
      <c r="E36726" s="22"/>
    </row>
    <row r="36727" spans="5:5" ht="15">
      <c r="E36727" s="22"/>
    </row>
    <row r="36728" spans="5:5" ht="15">
      <c r="E36728" s="22"/>
    </row>
    <row r="36729" spans="5:5" ht="15">
      <c r="E36729" s="22"/>
    </row>
    <row r="36730" spans="5:5" ht="15">
      <c r="E36730" s="22"/>
    </row>
    <row r="36731" spans="5:5" ht="15">
      <c r="E36731" s="22"/>
    </row>
    <row r="36732" spans="5:5" ht="15">
      <c r="E36732" s="22"/>
    </row>
    <row r="36733" spans="5:5" ht="15">
      <c r="E36733" s="22"/>
    </row>
    <row r="36734" spans="5:5" ht="15">
      <c r="E36734" s="22"/>
    </row>
    <row r="36735" spans="5:5" ht="15">
      <c r="E36735" s="22"/>
    </row>
    <row r="36736" spans="5:5" ht="15">
      <c r="E36736" s="22"/>
    </row>
    <row r="36737" spans="5:5" ht="15">
      <c r="E36737" s="22"/>
    </row>
    <row r="36738" spans="5:5" ht="15">
      <c r="E36738" s="22"/>
    </row>
    <row r="36739" spans="5:5" ht="15">
      <c r="E36739" s="22"/>
    </row>
    <row r="36740" spans="5:5" ht="15">
      <c r="E36740" s="22"/>
    </row>
    <row r="36741" spans="5:5" ht="15">
      <c r="E36741" s="22"/>
    </row>
    <row r="36742" spans="5:5" ht="15">
      <c r="E36742" s="22"/>
    </row>
    <row r="36743" spans="5:5" ht="15">
      <c r="E36743" s="22"/>
    </row>
    <row r="36744" spans="5:5" ht="15">
      <c r="E36744" s="22"/>
    </row>
    <row r="36745" spans="5:5" ht="15">
      <c r="E36745" s="22"/>
    </row>
    <row r="36746" spans="5:5" ht="15">
      <c r="E36746" s="22"/>
    </row>
    <row r="36747" spans="5:5" ht="15">
      <c r="E36747" s="22"/>
    </row>
    <row r="36748" spans="5:5" ht="15">
      <c r="E36748" s="22"/>
    </row>
    <row r="36749" spans="5:5" ht="15">
      <c r="E36749" s="22"/>
    </row>
    <row r="36750" spans="5:5" ht="15">
      <c r="E36750" s="22"/>
    </row>
    <row r="36751" spans="5:5" ht="15">
      <c r="E36751" s="22"/>
    </row>
    <row r="36752" spans="5:5" ht="15">
      <c r="E36752" s="22"/>
    </row>
    <row r="36753" spans="5:5" ht="15">
      <c r="E36753" s="22"/>
    </row>
    <row r="36754" spans="5:5" ht="15">
      <c r="E36754" s="22"/>
    </row>
    <row r="36755" spans="5:5" ht="15">
      <c r="E36755" s="22"/>
    </row>
    <row r="36756" spans="5:5" ht="15">
      <c r="E36756" s="22"/>
    </row>
    <row r="36757" spans="5:5" ht="15">
      <c r="E36757" s="22"/>
    </row>
    <row r="36758" spans="5:5" ht="15">
      <c r="E36758" s="22"/>
    </row>
    <row r="36759" spans="5:5" ht="15">
      <c r="E36759" s="22"/>
    </row>
    <row r="36760" spans="5:5" ht="15">
      <c r="E36760" s="22"/>
    </row>
    <row r="36761" spans="5:5" ht="15">
      <c r="E36761" s="22"/>
    </row>
    <row r="36762" spans="5:5" ht="15">
      <c r="E36762" s="22"/>
    </row>
    <row r="36763" spans="5:5" ht="15">
      <c r="E36763" s="22"/>
    </row>
    <row r="36764" spans="5:5" ht="15">
      <c r="E36764" s="22"/>
    </row>
    <row r="36765" spans="5:5" ht="15">
      <c r="E36765" s="22"/>
    </row>
    <row r="36766" spans="5:5" ht="15">
      <c r="E36766" s="22"/>
    </row>
    <row r="36767" spans="5:5" ht="15">
      <c r="E36767" s="22"/>
    </row>
    <row r="36768" spans="5:5" ht="15">
      <c r="E36768" s="22"/>
    </row>
    <row r="36769" spans="5:5" ht="15">
      <c r="E36769" s="22"/>
    </row>
    <row r="36770" spans="5:5" ht="15">
      <c r="E36770" s="22"/>
    </row>
    <row r="36771" spans="5:5" ht="15">
      <c r="E36771" s="22"/>
    </row>
    <row r="36772" spans="5:5" ht="15">
      <c r="E36772" s="22"/>
    </row>
    <row r="36773" spans="5:5" ht="15">
      <c r="E36773" s="22"/>
    </row>
    <row r="36774" spans="5:5" ht="15">
      <c r="E36774" s="22"/>
    </row>
    <row r="36775" spans="5:5" ht="15">
      <c r="E36775" s="22"/>
    </row>
    <row r="36776" spans="5:5" ht="15">
      <c r="E36776" s="22"/>
    </row>
    <row r="36777" spans="5:5" ht="15">
      <c r="E36777" s="22"/>
    </row>
    <row r="36778" spans="5:5" ht="15">
      <c r="E36778" s="22"/>
    </row>
    <row r="36779" spans="5:5" ht="15">
      <c r="E36779" s="22"/>
    </row>
    <row r="36780" spans="5:5" ht="15">
      <c r="E36780" s="22"/>
    </row>
    <row r="36781" spans="5:5" ht="15">
      <c r="E36781" s="22"/>
    </row>
    <row r="36782" spans="5:5" ht="15">
      <c r="E36782" s="22"/>
    </row>
    <row r="36783" spans="5:5" ht="15">
      <c r="E36783" s="22"/>
    </row>
    <row r="36784" spans="5:5" ht="15">
      <c r="E36784" s="22"/>
    </row>
    <row r="36785" spans="5:5" ht="15">
      <c r="E36785" s="22"/>
    </row>
    <row r="36786" spans="5:5" ht="15">
      <c r="E36786" s="22"/>
    </row>
    <row r="36787" spans="5:5" ht="15">
      <c r="E36787" s="22"/>
    </row>
    <row r="36788" spans="5:5" ht="15">
      <c r="E36788" s="22"/>
    </row>
    <row r="36789" spans="5:5" ht="15">
      <c r="E36789" s="22"/>
    </row>
    <row r="36790" spans="5:5" ht="15">
      <c r="E36790" s="22"/>
    </row>
    <row r="36791" spans="5:5" ht="15">
      <c r="E36791" s="22"/>
    </row>
    <row r="36792" spans="5:5" ht="15">
      <c r="E36792" s="22"/>
    </row>
    <row r="36793" spans="5:5" ht="15">
      <c r="E36793" s="22"/>
    </row>
    <row r="36794" spans="5:5" ht="15">
      <c r="E36794" s="22"/>
    </row>
    <row r="36795" spans="5:5" ht="15">
      <c r="E36795" s="22"/>
    </row>
    <row r="36796" spans="5:5" ht="15">
      <c r="E36796" s="22"/>
    </row>
    <row r="36797" spans="5:5" ht="15">
      <c r="E36797" s="22"/>
    </row>
    <row r="36798" spans="5:5" ht="15">
      <c r="E36798" s="22"/>
    </row>
    <row r="36799" spans="5:5" ht="15">
      <c r="E36799" s="22"/>
    </row>
    <row r="36800" spans="5:5" ht="15">
      <c r="E36800" s="22"/>
    </row>
    <row r="36801" spans="5:5" ht="15">
      <c r="E36801" s="22"/>
    </row>
    <row r="36802" spans="5:5" ht="15">
      <c r="E36802" s="22"/>
    </row>
    <row r="36803" spans="5:5" ht="15">
      <c r="E36803" s="22"/>
    </row>
    <row r="36804" spans="5:5" ht="15">
      <c r="E36804" s="22"/>
    </row>
    <row r="36805" spans="5:5" ht="15">
      <c r="E36805" s="22"/>
    </row>
    <row r="36806" spans="5:5" ht="15">
      <c r="E36806" s="22"/>
    </row>
    <row r="36807" spans="5:5" ht="15">
      <c r="E36807" s="22"/>
    </row>
    <row r="36808" spans="5:5" ht="15">
      <c r="E36808" s="22"/>
    </row>
    <row r="36809" spans="5:5" ht="15">
      <c r="E36809" s="22"/>
    </row>
    <row r="36810" spans="5:5" ht="15">
      <c r="E36810" s="22"/>
    </row>
    <row r="36811" spans="5:5" ht="15">
      <c r="E36811" s="22"/>
    </row>
    <row r="36812" spans="5:5" ht="15">
      <c r="E36812" s="22"/>
    </row>
    <row r="36813" spans="5:5" ht="15">
      <c r="E36813" s="22"/>
    </row>
    <row r="36814" spans="5:5" ht="15">
      <c r="E36814" s="22"/>
    </row>
    <row r="36815" spans="5:5" ht="15">
      <c r="E36815" s="22"/>
    </row>
    <row r="36816" spans="5:5" ht="15">
      <c r="E36816" s="22"/>
    </row>
    <row r="36817" spans="5:5" ht="15">
      <c r="E36817" s="22"/>
    </row>
    <row r="36818" spans="5:5" ht="15">
      <c r="E36818" s="22"/>
    </row>
    <row r="36819" spans="5:5" ht="15">
      <c r="E36819" s="22"/>
    </row>
    <row r="36820" spans="5:5" ht="15">
      <c r="E36820" s="22"/>
    </row>
    <row r="36821" spans="5:5" ht="15">
      <c r="E36821" s="22"/>
    </row>
    <row r="36822" spans="5:5" ht="15">
      <c r="E36822" s="22"/>
    </row>
    <row r="36823" spans="5:5" ht="15">
      <c r="E36823" s="22"/>
    </row>
    <row r="36824" spans="5:5" ht="15">
      <c r="E36824" s="22"/>
    </row>
    <row r="36825" spans="5:5" ht="15">
      <c r="E36825" s="22"/>
    </row>
    <row r="36826" spans="5:5" ht="15">
      <c r="E36826" s="22"/>
    </row>
    <row r="36827" spans="5:5" ht="15">
      <c r="E36827" s="22"/>
    </row>
    <row r="36828" spans="5:5" ht="15">
      <c r="E36828" s="22"/>
    </row>
    <row r="36829" spans="5:5" ht="15">
      <c r="E36829" s="22"/>
    </row>
    <row r="36830" spans="5:5" ht="15">
      <c r="E36830" s="22"/>
    </row>
    <row r="36831" spans="5:5" ht="15">
      <c r="E36831" s="22"/>
    </row>
    <row r="36832" spans="5:5" ht="15">
      <c r="E36832" s="22"/>
    </row>
    <row r="36833" spans="5:5" ht="15">
      <c r="E36833" s="22"/>
    </row>
    <row r="36834" spans="5:5" ht="15">
      <c r="E36834" s="22"/>
    </row>
    <row r="36835" spans="5:5" ht="15">
      <c r="E36835" s="22"/>
    </row>
    <row r="36836" spans="5:5" ht="15">
      <c r="E36836" s="22"/>
    </row>
    <row r="36837" spans="5:5" ht="15">
      <c r="E36837" s="22"/>
    </row>
    <row r="36838" spans="5:5" ht="15">
      <c r="E36838" s="22"/>
    </row>
    <row r="36839" spans="5:5" ht="15">
      <c r="E36839" s="22"/>
    </row>
    <row r="36840" spans="5:5" ht="15">
      <c r="E36840" s="22"/>
    </row>
    <row r="36841" spans="5:5" ht="15">
      <c r="E36841" s="22"/>
    </row>
    <row r="36842" spans="5:5" ht="15">
      <c r="E36842" s="22"/>
    </row>
    <row r="36843" spans="5:5" ht="15">
      <c r="E36843" s="22"/>
    </row>
    <row r="36844" spans="5:5" ht="15">
      <c r="E36844" s="22"/>
    </row>
    <row r="36845" spans="5:5" ht="15">
      <c r="E36845" s="22"/>
    </row>
    <row r="36846" spans="5:5" ht="15">
      <c r="E36846" s="22"/>
    </row>
    <row r="36847" spans="5:5" ht="15">
      <c r="E36847" s="22"/>
    </row>
    <row r="36848" spans="5:5" ht="15">
      <c r="E36848" s="22"/>
    </row>
    <row r="36849" spans="5:5" ht="15">
      <c r="E36849" s="22"/>
    </row>
    <row r="36850" spans="5:5" ht="15">
      <c r="E36850" s="22"/>
    </row>
    <row r="36851" spans="5:5" ht="15">
      <c r="E36851" s="22"/>
    </row>
    <row r="36852" spans="5:5" ht="15">
      <c r="E36852" s="22"/>
    </row>
    <row r="36853" spans="5:5" ht="15">
      <c r="E36853" s="22"/>
    </row>
    <row r="36854" spans="5:5" ht="15">
      <c r="E36854" s="22"/>
    </row>
    <row r="36855" spans="5:5" ht="15">
      <c r="E36855" s="22"/>
    </row>
    <row r="36856" spans="5:5" ht="15">
      <c r="E36856" s="22"/>
    </row>
    <row r="36857" spans="5:5" ht="15">
      <c r="E36857" s="22"/>
    </row>
    <row r="36858" spans="5:5" ht="15">
      <c r="E36858" s="22"/>
    </row>
    <row r="36859" spans="5:5" ht="15">
      <c r="E36859" s="22"/>
    </row>
    <row r="36860" spans="5:5" ht="15">
      <c r="E36860" s="22"/>
    </row>
    <row r="36861" spans="5:5" ht="15">
      <c r="E36861" s="22"/>
    </row>
    <row r="36862" spans="5:5" ht="15">
      <c r="E36862" s="22"/>
    </row>
    <row r="36863" spans="5:5" ht="15">
      <c r="E36863" s="22"/>
    </row>
    <row r="36864" spans="5:5" ht="15">
      <c r="E36864" s="22"/>
    </row>
    <row r="36865" spans="5:5" ht="15">
      <c r="E36865" s="22"/>
    </row>
    <row r="36866" spans="5:5" ht="15">
      <c r="E36866" s="22"/>
    </row>
    <row r="36867" spans="5:5" ht="15">
      <c r="E36867" s="22"/>
    </row>
    <row r="36868" spans="5:5" ht="15">
      <c r="E36868" s="22"/>
    </row>
    <row r="36869" spans="5:5" ht="15">
      <c r="E36869" s="22"/>
    </row>
    <row r="36870" spans="5:5" ht="15">
      <c r="E36870" s="22"/>
    </row>
    <row r="36871" spans="5:5" ht="15">
      <c r="E36871" s="22"/>
    </row>
    <row r="36872" spans="5:5" ht="15">
      <c r="E36872" s="22"/>
    </row>
    <row r="36873" spans="5:5" ht="15">
      <c r="E36873" s="22"/>
    </row>
    <row r="36874" spans="5:5" ht="15">
      <c r="E36874" s="22"/>
    </row>
    <row r="36875" spans="5:5" ht="15">
      <c r="E36875" s="22"/>
    </row>
    <row r="36876" spans="5:5" ht="15">
      <c r="E36876" s="22"/>
    </row>
    <row r="36877" spans="5:5" ht="15">
      <c r="E36877" s="22"/>
    </row>
    <row r="36878" spans="5:5" ht="15">
      <c r="E36878" s="22"/>
    </row>
    <row r="36879" spans="5:5" ht="15">
      <c r="E36879" s="22"/>
    </row>
    <row r="36880" spans="5:5" ht="15">
      <c r="E36880" s="22"/>
    </row>
    <row r="36881" spans="5:5" ht="15">
      <c r="E36881" s="22"/>
    </row>
    <row r="36882" spans="5:5" ht="15">
      <c r="E36882" s="22"/>
    </row>
    <row r="36883" spans="5:5" ht="15">
      <c r="E36883" s="22"/>
    </row>
    <row r="36884" spans="5:5" ht="15">
      <c r="E36884" s="22"/>
    </row>
    <row r="36885" spans="5:5" ht="15">
      <c r="E36885" s="22"/>
    </row>
    <row r="36886" spans="5:5" ht="15">
      <c r="E36886" s="22"/>
    </row>
    <row r="36887" spans="5:5" ht="15">
      <c r="E36887" s="22"/>
    </row>
    <row r="36888" spans="5:5" ht="15">
      <c r="E36888" s="22"/>
    </row>
    <row r="36889" spans="5:5" ht="15">
      <c r="E36889" s="22"/>
    </row>
    <row r="36890" spans="5:5" ht="15">
      <c r="E36890" s="22"/>
    </row>
    <row r="36891" spans="5:5" ht="15">
      <c r="E36891" s="22"/>
    </row>
    <row r="36892" spans="5:5" ht="15">
      <c r="E36892" s="22"/>
    </row>
    <row r="36893" spans="5:5" ht="15">
      <c r="E36893" s="22"/>
    </row>
    <row r="36894" spans="5:5" ht="15">
      <c r="E36894" s="22"/>
    </row>
    <row r="36895" spans="5:5" ht="15">
      <c r="E36895" s="22"/>
    </row>
    <row r="36896" spans="5:5" ht="15">
      <c r="E36896" s="22"/>
    </row>
    <row r="36897" spans="5:5" ht="15">
      <c r="E36897" s="22"/>
    </row>
    <row r="36898" spans="5:5" ht="15">
      <c r="E36898" s="22"/>
    </row>
    <row r="36899" spans="5:5" ht="15">
      <c r="E36899" s="22"/>
    </row>
    <row r="36900" spans="5:5" ht="15">
      <c r="E36900" s="22"/>
    </row>
    <row r="36901" spans="5:5" ht="15">
      <c r="E36901" s="22"/>
    </row>
    <row r="36902" spans="5:5" ht="15">
      <c r="E36902" s="22"/>
    </row>
    <row r="36903" spans="5:5" ht="15">
      <c r="E36903" s="22"/>
    </row>
    <row r="36904" spans="5:5" ht="15">
      <c r="E36904" s="22"/>
    </row>
    <row r="36905" spans="5:5" ht="15">
      <c r="E36905" s="22"/>
    </row>
    <row r="36906" spans="5:5" ht="15">
      <c r="E36906" s="22"/>
    </row>
    <row r="36907" spans="5:5" ht="15">
      <c r="E36907" s="22"/>
    </row>
    <row r="36908" spans="5:5" ht="15">
      <c r="E36908" s="22"/>
    </row>
    <row r="36909" spans="5:5" ht="15">
      <c r="E36909" s="22"/>
    </row>
    <row r="36910" spans="5:5" ht="15">
      <c r="E36910" s="22"/>
    </row>
    <row r="36911" spans="5:5" ht="15">
      <c r="E36911" s="22"/>
    </row>
    <row r="36912" spans="5:5" ht="15">
      <c r="E36912" s="22"/>
    </row>
    <row r="36913" spans="5:5" ht="15">
      <c r="E36913" s="22"/>
    </row>
    <row r="36914" spans="5:5" ht="15">
      <c r="E36914" s="22"/>
    </row>
    <row r="36915" spans="5:5" ht="15">
      <c r="E36915" s="22"/>
    </row>
    <row r="36916" spans="5:5" ht="15">
      <c r="E36916" s="22"/>
    </row>
    <row r="36917" spans="5:5" ht="15">
      <c r="E36917" s="22"/>
    </row>
    <row r="36918" spans="5:5" ht="15">
      <c r="E36918" s="22"/>
    </row>
    <row r="36919" spans="5:5" ht="15">
      <c r="E36919" s="22"/>
    </row>
    <row r="36920" spans="5:5" ht="15">
      <c r="E36920" s="22"/>
    </row>
    <row r="36921" spans="5:5" ht="15">
      <c r="E36921" s="22"/>
    </row>
    <row r="36922" spans="5:5" ht="15">
      <c r="E36922" s="22"/>
    </row>
    <row r="36923" spans="5:5" ht="15">
      <c r="E36923" s="22"/>
    </row>
    <row r="36924" spans="5:5" ht="15">
      <c r="E36924" s="22"/>
    </row>
    <row r="36925" spans="5:5" ht="15">
      <c r="E36925" s="22"/>
    </row>
    <row r="36926" spans="5:5" ht="15">
      <c r="E36926" s="22"/>
    </row>
    <row r="36927" spans="5:5" ht="15">
      <c r="E36927" s="22"/>
    </row>
    <row r="36928" spans="5:5" ht="15">
      <c r="E36928" s="22"/>
    </row>
    <row r="36929" spans="5:5" ht="15">
      <c r="E36929" s="22"/>
    </row>
    <row r="36930" spans="5:5" ht="15">
      <c r="E36930" s="22"/>
    </row>
    <row r="36931" spans="5:5" ht="15">
      <c r="E36931" s="22"/>
    </row>
    <row r="36932" spans="5:5" ht="15">
      <c r="E36932" s="22"/>
    </row>
    <row r="36933" spans="5:5" ht="15">
      <c r="E36933" s="22"/>
    </row>
    <row r="36934" spans="5:5" ht="15">
      <c r="E36934" s="22"/>
    </row>
    <row r="36935" spans="5:5" ht="15">
      <c r="E36935" s="22"/>
    </row>
    <row r="36936" spans="5:5" ht="15">
      <c r="E36936" s="22"/>
    </row>
    <row r="36937" spans="5:5" ht="15">
      <c r="E36937" s="22"/>
    </row>
    <row r="36938" spans="5:5" ht="15">
      <c r="E36938" s="22"/>
    </row>
    <row r="36939" spans="5:5" ht="15">
      <c r="E36939" s="22"/>
    </row>
    <row r="36940" spans="5:5" ht="15">
      <c r="E36940" s="22"/>
    </row>
    <row r="36941" spans="5:5" ht="15">
      <c r="E36941" s="22"/>
    </row>
    <row r="36942" spans="5:5" ht="15">
      <c r="E36942" s="22"/>
    </row>
    <row r="36943" spans="5:5" ht="15">
      <c r="E36943" s="22"/>
    </row>
    <row r="36944" spans="5:5" ht="15">
      <c r="E36944" s="22"/>
    </row>
    <row r="36945" spans="5:5" ht="15">
      <c r="E36945" s="22"/>
    </row>
    <row r="36946" spans="5:5" ht="15">
      <c r="E36946" s="22"/>
    </row>
    <row r="36947" spans="5:5" ht="15">
      <c r="E36947" s="22"/>
    </row>
    <row r="36948" spans="5:5" ht="15">
      <c r="E36948" s="22"/>
    </row>
    <row r="36949" spans="5:5" ht="15">
      <c r="E36949" s="22"/>
    </row>
    <row r="36950" spans="5:5" ht="15">
      <c r="E36950" s="22"/>
    </row>
    <row r="36951" spans="5:5" ht="15">
      <c r="E36951" s="22"/>
    </row>
    <row r="36952" spans="5:5" ht="15">
      <c r="E36952" s="22"/>
    </row>
    <row r="36953" spans="5:5" ht="15">
      <c r="E36953" s="22"/>
    </row>
    <row r="36954" spans="5:5" ht="15">
      <c r="E36954" s="22"/>
    </row>
    <row r="36955" spans="5:5" ht="15">
      <c r="E36955" s="22"/>
    </row>
    <row r="36956" spans="5:5" ht="15">
      <c r="E36956" s="22"/>
    </row>
    <row r="36957" spans="5:5" ht="15">
      <c r="E36957" s="22"/>
    </row>
    <row r="36958" spans="5:5" ht="15">
      <c r="E36958" s="22"/>
    </row>
    <row r="36959" spans="5:5" ht="15">
      <c r="E36959" s="22"/>
    </row>
    <row r="36960" spans="5:5" ht="15">
      <c r="E36960" s="22"/>
    </row>
    <row r="36961" spans="5:5" ht="15">
      <c r="E36961" s="22"/>
    </row>
    <row r="36962" spans="5:5" ht="15">
      <c r="E36962" s="22"/>
    </row>
    <row r="36963" spans="5:5" ht="15">
      <c r="E36963" s="22"/>
    </row>
    <row r="36964" spans="5:5" ht="15">
      <c r="E36964" s="22"/>
    </row>
    <row r="36965" spans="5:5" ht="15">
      <c r="E36965" s="22"/>
    </row>
    <row r="36966" spans="5:5" ht="15">
      <c r="E36966" s="22"/>
    </row>
    <row r="36967" spans="5:5" ht="15">
      <c r="E36967" s="22"/>
    </row>
    <row r="36968" spans="5:5" ht="15">
      <c r="E36968" s="22"/>
    </row>
    <row r="36969" spans="5:5" ht="15">
      <c r="E36969" s="22"/>
    </row>
    <row r="36970" spans="5:5" ht="15">
      <c r="E36970" s="22"/>
    </row>
    <row r="36971" spans="5:5" ht="15">
      <c r="E36971" s="22"/>
    </row>
    <row r="36972" spans="5:5" ht="15">
      <c r="E36972" s="22"/>
    </row>
    <row r="36973" spans="5:5" ht="15">
      <c r="E36973" s="22"/>
    </row>
    <row r="36974" spans="5:5" ht="15">
      <c r="E36974" s="22"/>
    </row>
    <row r="36975" spans="5:5" ht="15">
      <c r="E36975" s="22"/>
    </row>
    <row r="36976" spans="5:5" ht="15">
      <c r="E36976" s="22"/>
    </row>
    <row r="36977" spans="5:5" ht="15">
      <c r="E36977" s="22"/>
    </row>
    <row r="36978" spans="5:5" ht="15">
      <c r="E36978" s="22"/>
    </row>
    <row r="36979" spans="5:5" ht="15">
      <c r="E36979" s="22"/>
    </row>
    <row r="36980" spans="5:5" ht="15">
      <c r="E36980" s="22"/>
    </row>
    <row r="36981" spans="5:5" ht="15">
      <c r="E36981" s="22"/>
    </row>
    <row r="36982" spans="5:5" ht="15">
      <c r="E36982" s="22"/>
    </row>
    <row r="36983" spans="5:5" ht="15">
      <c r="E36983" s="22"/>
    </row>
    <row r="36984" spans="5:5" ht="15">
      <c r="E36984" s="22"/>
    </row>
    <row r="36985" spans="5:5" ht="15">
      <c r="E36985" s="22"/>
    </row>
    <row r="36986" spans="5:5" ht="15">
      <c r="E36986" s="22"/>
    </row>
    <row r="36987" spans="5:5" ht="15">
      <c r="E36987" s="22"/>
    </row>
    <row r="36988" spans="5:5" ht="15">
      <c r="E36988" s="22"/>
    </row>
    <row r="36989" spans="5:5" ht="15">
      <c r="E36989" s="22"/>
    </row>
    <row r="36990" spans="5:5" ht="15">
      <c r="E36990" s="22"/>
    </row>
    <row r="36991" spans="5:5" ht="15">
      <c r="E36991" s="22"/>
    </row>
    <row r="36992" spans="5:5" ht="15">
      <c r="E36992" s="22"/>
    </row>
    <row r="36993" spans="5:5" ht="15">
      <c r="E36993" s="22"/>
    </row>
    <row r="36994" spans="5:5" ht="15">
      <c r="E36994" s="22"/>
    </row>
    <row r="36995" spans="5:5" ht="15">
      <c r="E36995" s="22"/>
    </row>
    <row r="36996" spans="5:5" ht="15">
      <c r="E36996" s="22"/>
    </row>
    <row r="36997" spans="5:5" ht="15">
      <c r="E36997" s="22"/>
    </row>
    <row r="36998" spans="5:5" ht="15">
      <c r="E36998" s="22"/>
    </row>
    <row r="36999" spans="5:5" ht="15">
      <c r="E36999" s="22"/>
    </row>
    <row r="37000" spans="5:5" ht="15">
      <c r="E37000" s="22"/>
    </row>
    <row r="37001" spans="5:5" ht="15">
      <c r="E37001" s="22"/>
    </row>
    <row r="37002" spans="5:5" ht="15">
      <c r="E37002" s="22"/>
    </row>
    <row r="37003" spans="5:5" ht="15">
      <c r="E37003" s="22"/>
    </row>
    <row r="37004" spans="5:5" ht="15">
      <c r="E37004" s="22"/>
    </row>
    <row r="37005" spans="5:5" ht="15">
      <c r="E37005" s="22"/>
    </row>
    <row r="37006" spans="5:5" ht="15">
      <c r="E37006" s="22"/>
    </row>
    <row r="37007" spans="5:5" ht="15">
      <c r="E37007" s="22"/>
    </row>
    <row r="37008" spans="5:5" ht="15">
      <c r="E37008" s="22"/>
    </row>
    <row r="37009" spans="5:5" ht="15">
      <c r="E37009" s="22"/>
    </row>
    <row r="37010" spans="5:5" ht="15">
      <c r="E37010" s="22"/>
    </row>
    <row r="37011" spans="5:5" ht="15">
      <c r="E37011" s="22"/>
    </row>
    <row r="37012" spans="5:5" ht="15">
      <c r="E37012" s="22"/>
    </row>
    <row r="37013" spans="5:5" ht="15">
      <c r="E37013" s="22"/>
    </row>
    <row r="37014" spans="5:5" ht="15">
      <c r="E37014" s="22"/>
    </row>
    <row r="37015" spans="5:5" ht="15">
      <c r="E37015" s="22"/>
    </row>
    <row r="37016" spans="5:5" ht="15">
      <c r="E37016" s="22"/>
    </row>
    <row r="37017" spans="5:5" ht="15">
      <c r="E37017" s="22"/>
    </row>
    <row r="37018" spans="5:5" ht="15">
      <c r="E37018" s="22"/>
    </row>
    <row r="37019" spans="5:5" ht="15">
      <c r="E37019" s="22"/>
    </row>
    <row r="37020" spans="5:5" ht="15">
      <c r="E37020" s="22"/>
    </row>
    <row r="37021" spans="5:5" ht="15">
      <c r="E37021" s="22"/>
    </row>
    <row r="37022" spans="5:5" ht="15">
      <c r="E37022" s="22"/>
    </row>
    <row r="37023" spans="5:5" ht="15">
      <c r="E37023" s="22"/>
    </row>
    <row r="37024" spans="5:5" ht="15">
      <c r="E37024" s="22"/>
    </row>
    <row r="37025" spans="5:5" ht="15">
      <c r="E37025" s="22"/>
    </row>
    <row r="37026" spans="5:5" ht="15">
      <c r="E37026" s="22"/>
    </row>
    <row r="37027" spans="5:5" ht="15">
      <c r="E37027" s="22"/>
    </row>
    <row r="37028" spans="5:5" ht="15">
      <c r="E37028" s="22"/>
    </row>
    <row r="37029" spans="5:5" ht="15">
      <c r="E37029" s="22"/>
    </row>
    <row r="37030" spans="5:5" ht="15">
      <c r="E37030" s="22"/>
    </row>
    <row r="37031" spans="5:5" ht="15">
      <c r="E37031" s="22"/>
    </row>
    <row r="37032" spans="5:5" ht="15">
      <c r="E37032" s="22"/>
    </row>
    <row r="37033" spans="5:5" ht="15">
      <c r="E37033" s="22"/>
    </row>
    <row r="37034" spans="5:5" ht="15">
      <c r="E37034" s="22"/>
    </row>
    <row r="37035" spans="5:5" ht="15">
      <c r="E37035" s="22"/>
    </row>
    <row r="37036" spans="5:5" ht="15">
      <c r="E37036" s="22"/>
    </row>
    <row r="37037" spans="5:5" ht="15">
      <c r="E37037" s="22"/>
    </row>
    <row r="37038" spans="5:5" ht="15">
      <c r="E37038" s="22"/>
    </row>
    <row r="37039" spans="5:5" ht="15">
      <c r="E37039" s="22"/>
    </row>
    <row r="37040" spans="5:5" ht="15">
      <c r="E37040" s="22"/>
    </row>
    <row r="37041" spans="5:5" ht="15">
      <c r="E37041" s="22"/>
    </row>
    <row r="37042" spans="5:5" ht="15">
      <c r="E37042" s="22"/>
    </row>
    <row r="37043" spans="5:5" ht="15">
      <c r="E37043" s="22"/>
    </row>
    <row r="37044" spans="5:5" ht="15">
      <c r="E37044" s="22"/>
    </row>
    <row r="37045" spans="5:5" ht="15">
      <c r="E37045" s="22"/>
    </row>
    <row r="37046" spans="5:5" ht="15">
      <c r="E37046" s="22"/>
    </row>
    <row r="37047" spans="5:5" ht="15">
      <c r="E37047" s="22"/>
    </row>
    <row r="37048" spans="5:5" ht="15">
      <c r="E37048" s="22"/>
    </row>
    <row r="37049" spans="5:5" ht="15">
      <c r="E37049" s="22"/>
    </row>
    <row r="37050" spans="5:5" ht="15">
      <c r="E37050" s="22"/>
    </row>
    <row r="37051" spans="5:5" ht="15">
      <c r="E37051" s="22"/>
    </row>
    <row r="37052" spans="5:5" ht="15">
      <c r="E37052" s="22"/>
    </row>
    <row r="37053" spans="5:5" ht="15">
      <c r="E37053" s="22"/>
    </row>
    <row r="37054" spans="5:5" ht="15">
      <c r="E37054" s="22"/>
    </row>
    <row r="37055" spans="5:5" ht="15">
      <c r="E37055" s="22"/>
    </row>
    <row r="37056" spans="5:5" ht="15">
      <c r="E37056" s="22"/>
    </row>
    <row r="37057" spans="5:5" ht="15">
      <c r="E37057" s="22"/>
    </row>
    <row r="37058" spans="5:5" ht="15">
      <c r="E37058" s="22"/>
    </row>
    <row r="37059" spans="5:5" ht="15">
      <c r="E37059" s="22"/>
    </row>
    <row r="37060" spans="5:5" ht="15">
      <c r="E37060" s="22"/>
    </row>
    <row r="37061" spans="5:5" ht="15">
      <c r="E37061" s="22"/>
    </row>
    <row r="37062" spans="5:5" ht="15">
      <c r="E37062" s="22"/>
    </row>
    <row r="37063" spans="5:5" ht="15">
      <c r="E37063" s="22"/>
    </row>
    <row r="37064" spans="5:5" ht="15">
      <c r="E37064" s="22"/>
    </row>
    <row r="37065" spans="5:5" ht="15">
      <c r="E37065" s="22"/>
    </row>
    <row r="37066" spans="5:5" ht="15">
      <c r="E37066" s="22"/>
    </row>
    <row r="37067" spans="5:5" ht="15">
      <c r="E37067" s="22"/>
    </row>
    <row r="37068" spans="5:5" ht="15">
      <c r="E37068" s="22"/>
    </row>
    <row r="37069" spans="5:5" ht="15">
      <c r="E37069" s="22"/>
    </row>
    <row r="37070" spans="5:5" ht="15">
      <c r="E37070" s="22"/>
    </row>
    <row r="37071" spans="5:5" ht="15">
      <c r="E37071" s="22"/>
    </row>
    <row r="37072" spans="5:5" ht="15">
      <c r="E37072" s="22"/>
    </row>
    <row r="37073" spans="5:5" ht="15">
      <c r="E37073" s="22"/>
    </row>
    <row r="37074" spans="5:5" ht="15">
      <c r="E37074" s="22"/>
    </row>
    <row r="37075" spans="5:5" ht="15">
      <c r="E37075" s="22"/>
    </row>
    <row r="37076" spans="5:5" ht="15">
      <c r="E37076" s="22"/>
    </row>
    <row r="37077" spans="5:5" ht="15">
      <c r="E37077" s="22"/>
    </row>
    <row r="37078" spans="5:5" ht="15">
      <c r="E37078" s="22"/>
    </row>
    <row r="37079" spans="5:5" ht="15">
      <c r="E37079" s="22"/>
    </row>
    <row r="37080" spans="5:5" ht="15">
      <c r="E37080" s="22"/>
    </row>
    <row r="37081" spans="5:5" ht="15">
      <c r="E37081" s="22"/>
    </row>
    <row r="37082" spans="5:5" ht="15">
      <c r="E37082" s="22"/>
    </row>
    <row r="37083" spans="5:5" ht="15">
      <c r="E37083" s="22"/>
    </row>
    <row r="37084" spans="5:5" ht="15">
      <c r="E37084" s="22"/>
    </row>
    <row r="37085" spans="5:5" ht="15">
      <c r="E37085" s="22"/>
    </row>
    <row r="37086" spans="5:5" ht="15">
      <c r="E37086" s="22"/>
    </row>
    <row r="37087" spans="5:5" ht="15">
      <c r="E37087" s="22"/>
    </row>
    <row r="37088" spans="5:5" ht="15">
      <c r="E37088" s="22"/>
    </row>
    <row r="37089" spans="5:5" ht="15">
      <c r="E37089" s="22"/>
    </row>
    <row r="37090" spans="5:5" ht="15">
      <c r="E37090" s="22"/>
    </row>
    <row r="37091" spans="5:5" ht="15">
      <c r="E37091" s="22"/>
    </row>
    <row r="37092" spans="5:5" ht="15">
      <c r="E37092" s="22"/>
    </row>
    <row r="37093" spans="5:5" ht="15">
      <c r="E37093" s="22"/>
    </row>
    <row r="37094" spans="5:5" ht="15">
      <c r="E37094" s="22"/>
    </row>
    <row r="37095" spans="5:5" ht="15">
      <c r="E37095" s="22"/>
    </row>
    <row r="37096" spans="5:5" ht="15">
      <c r="E37096" s="22"/>
    </row>
    <row r="37097" spans="5:5" ht="15">
      <c r="E37097" s="22"/>
    </row>
    <row r="37098" spans="5:5" ht="15">
      <c r="E37098" s="22"/>
    </row>
    <row r="37099" spans="5:5" ht="15">
      <c r="E37099" s="22"/>
    </row>
    <row r="37100" spans="5:5" ht="15">
      <c r="E37100" s="22"/>
    </row>
    <row r="37101" spans="5:5" ht="15">
      <c r="E37101" s="22"/>
    </row>
    <row r="37102" spans="5:5" ht="15">
      <c r="E37102" s="22"/>
    </row>
    <row r="37103" spans="5:5" ht="15">
      <c r="E37103" s="22"/>
    </row>
    <row r="37104" spans="5:5" ht="15">
      <c r="E37104" s="22"/>
    </row>
    <row r="37105" spans="5:5" ht="15">
      <c r="E37105" s="22"/>
    </row>
    <row r="37106" spans="5:5" ht="15">
      <c r="E37106" s="22"/>
    </row>
    <row r="37107" spans="5:5" ht="15">
      <c r="E37107" s="22"/>
    </row>
    <row r="37108" spans="5:5" ht="15">
      <c r="E37108" s="22"/>
    </row>
    <row r="37109" spans="5:5" ht="15">
      <c r="E37109" s="22"/>
    </row>
    <row r="37110" spans="5:5" ht="15">
      <c r="E37110" s="22"/>
    </row>
    <row r="37111" spans="5:5" ht="15">
      <c r="E37111" s="22"/>
    </row>
    <row r="37112" spans="5:5" ht="15">
      <c r="E37112" s="22"/>
    </row>
    <row r="37113" spans="5:5" ht="15">
      <c r="E37113" s="22"/>
    </row>
    <row r="37114" spans="5:5" ht="15">
      <c r="E37114" s="22"/>
    </row>
    <row r="37115" spans="5:5" ht="15">
      <c r="E37115" s="22"/>
    </row>
    <row r="37116" spans="5:5" ht="15">
      <c r="E37116" s="22"/>
    </row>
    <row r="37117" spans="5:5" ht="15">
      <c r="E37117" s="22"/>
    </row>
    <row r="37118" spans="5:5" ht="15">
      <c r="E37118" s="22"/>
    </row>
    <row r="37119" spans="5:5" ht="15">
      <c r="E37119" s="22"/>
    </row>
    <row r="37120" spans="5:5" ht="15">
      <c r="E37120" s="22"/>
    </row>
    <row r="37121" spans="5:5" ht="15">
      <c r="E37121" s="22"/>
    </row>
    <row r="37122" spans="5:5" ht="15">
      <c r="E37122" s="22"/>
    </row>
    <row r="37123" spans="5:5" ht="15">
      <c r="E37123" s="22"/>
    </row>
    <row r="37124" spans="5:5" ht="15">
      <c r="E37124" s="22"/>
    </row>
    <row r="37125" spans="5:5" ht="15">
      <c r="E37125" s="22"/>
    </row>
    <row r="37126" spans="5:5" ht="15">
      <c r="E37126" s="22"/>
    </row>
    <row r="37127" spans="5:5" ht="15">
      <c r="E37127" s="22"/>
    </row>
    <row r="37128" spans="5:5" ht="15">
      <c r="E37128" s="22"/>
    </row>
    <row r="37129" spans="5:5" ht="15">
      <c r="E37129" s="22"/>
    </row>
    <row r="37130" spans="5:5" ht="15">
      <c r="E37130" s="22"/>
    </row>
    <row r="37131" spans="5:5" ht="15">
      <c r="E37131" s="22"/>
    </row>
    <row r="37132" spans="5:5" ht="15">
      <c r="E37132" s="22"/>
    </row>
    <row r="37133" spans="5:5" ht="15">
      <c r="E37133" s="22"/>
    </row>
    <row r="37134" spans="5:5" ht="15">
      <c r="E37134" s="22"/>
    </row>
    <row r="37135" spans="5:5" ht="15">
      <c r="E37135" s="22"/>
    </row>
    <row r="37136" spans="5:5" ht="15">
      <c r="E37136" s="22"/>
    </row>
    <row r="37137" spans="5:5" ht="15">
      <c r="E37137" s="22"/>
    </row>
    <row r="37138" spans="5:5" ht="15">
      <c r="E37138" s="22"/>
    </row>
    <row r="37139" spans="5:5" ht="15">
      <c r="E37139" s="22"/>
    </row>
    <row r="37140" spans="5:5" ht="15">
      <c r="E37140" s="22"/>
    </row>
    <row r="37141" spans="5:5" ht="15">
      <c r="E37141" s="22"/>
    </row>
    <row r="37142" spans="5:5" ht="15">
      <c r="E37142" s="22"/>
    </row>
    <row r="37143" spans="5:5" ht="15">
      <c r="E37143" s="22"/>
    </row>
    <row r="37144" spans="5:5" ht="15">
      <c r="E37144" s="22"/>
    </row>
    <row r="37145" spans="5:5" ht="15">
      <c r="E37145" s="22"/>
    </row>
    <row r="37146" spans="5:5" ht="15">
      <c r="E37146" s="22"/>
    </row>
    <row r="37147" spans="5:5" ht="15">
      <c r="E37147" s="22"/>
    </row>
    <row r="37148" spans="5:5" ht="15">
      <c r="E37148" s="22"/>
    </row>
    <row r="37149" spans="5:5" ht="15">
      <c r="E37149" s="22"/>
    </row>
    <row r="37150" spans="5:5" ht="15">
      <c r="E37150" s="22"/>
    </row>
    <row r="37151" spans="5:5" ht="15">
      <c r="E37151" s="22"/>
    </row>
    <row r="37152" spans="5:5" ht="15">
      <c r="E37152" s="22"/>
    </row>
    <row r="37153" spans="5:5" ht="15">
      <c r="E37153" s="22"/>
    </row>
    <row r="37154" spans="5:5" ht="15">
      <c r="E37154" s="22"/>
    </row>
    <row r="37155" spans="5:5" ht="15">
      <c r="E37155" s="22"/>
    </row>
    <row r="37156" spans="5:5" ht="15">
      <c r="E37156" s="22"/>
    </row>
    <row r="37157" spans="5:5" ht="15">
      <c r="E37157" s="22"/>
    </row>
    <row r="37158" spans="5:5" ht="15">
      <c r="E37158" s="22"/>
    </row>
    <row r="37159" spans="5:5" ht="15">
      <c r="E37159" s="22"/>
    </row>
    <row r="37160" spans="5:5" ht="15">
      <c r="E37160" s="22"/>
    </row>
    <row r="37161" spans="5:5" ht="15">
      <c r="E37161" s="22"/>
    </row>
    <row r="37162" spans="5:5" ht="15">
      <c r="E37162" s="22"/>
    </row>
    <row r="37163" spans="5:5" ht="15">
      <c r="E37163" s="22"/>
    </row>
    <row r="37164" spans="5:5" ht="15">
      <c r="E37164" s="22"/>
    </row>
    <row r="37165" spans="5:5" ht="15">
      <c r="E37165" s="22"/>
    </row>
    <row r="37166" spans="5:5" ht="15">
      <c r="E37166" s="22"/>
    </row>
    <row r="37167" spans="5:5" ht="15">
      <c r="E37167" s="22"/>
    </row>
    <row r="37168" spans="5:5" ht="15">
      <c r="E37168" s="22"/>
    </row>
    <row r="37169" spans="5:5" ht="15">
      <c r="E37169" s="22"/>
    </row>
    <row r="37170" spans="5:5" ht="15">
      <c r="E37170" s="22"/>
    </row>
    <row r="37171" spans="5:5" ht="15">
      <c r="E37171" s="22"/>
    </row>
    <row r="37172" spans="5:5" ht="15">
      <c r="E37172" s="22"/>
    </row>
    <row r="37173" spans="5:5" ht="15">
      <c r="E37173" s="22"/>
    </row>
    <row r="37174" spans="5:5" ht="15">
      <c r="E37174" s="22"/>
    </row>
    <row r="37175" spans="5:5" ht="15">
      <c r="E37175" s="22"/>
    </row>
    <row r="37176" spans="5:5" ht="15">
      <c r="E37176" s="22"/>
    </row>
    <row r="37177" spans="5:5" ht="15">
      <c r="E37177" s="22"/>
    </row>
    <row r="37178" spans="5:5" ht="15">
      <c r="E37178" s="22"/>
    </row>
    <row r="37179" spans="5:5" ht="15">
      <c r="E37179" s="22"/>
    </row>
    <row r="37180" spans="5:5" ht="15">
      <c r="E37180" s="22"/>
    </row>
    <row r="37181" spans="5:5" ht="15">
      <c r="E37181" s="22"/>
    </row>
    <row r="37182" spans="5:5" ht="15">
      <c r="E37182" s="22"/>
    </row>
    <row r="37183" spans="5:5" ht="15">
      <c r="E37183" s="22"/>
    </row>
    <row r="37184" spans="5:5" ht="15">
      <c r="E37184" s="22"/>
    </row>
    <row r="37185" spans="5:5" ht="15">
      <c r="E37185" s="22"/>
    </row>
    <row r="37186" spans="5:5" ht="15">
      <c r="E37186" s="22"/>
    </row>
    <row r="37187" spans="5:5" ht="15">
      <c r="E37187" s="22"/>
    </row>
    <row r="37188" spans="5:5" ht="15">
      <c r="E37188" s="22"/>
    </row>
    <row r="37189" spans="5:5" ht="15">
      <c r="E37189" s="22"/>
    </row>
    <row r="37190" spans="5:5" ht="15">
      <c r="E37190" s="22"/>
    </row>
    <row r="37191" spans="5:5" ht="15">
      <c r="E37191" s="22"/>
    </row>
    <row r="37192" spans="5:5" ht="15">
      <c r="E37192" s="22"/>
    </row>
    <row r="37193" spans="5:5" ht="15">
      <c r="E37193" s="22"/>
    </row>
    <row r="37194" spans="5:5" ht="15">
      <c r="E37194" s="22"/>
    </row>
    <row r="37195" spans="5:5" ht="15">
      <c r="E37195" s="22"/>
    </row>
    <row r="37196" spans="5:5" ht="15">
      <c r="E37196" s="22"/>
    </row>
    <row r="37197" spans="5:5" ht="15">
      <c r="E37197" s="22"/>
    </row>
    <row r="37198" spans="5:5" ht="15">
      <c r="E37198" s="22"/>
    </row>
    <row r="37199" spans="5:5" ht="15">
      <c r="E37199" s="22"/>
    </row>
    <row r="37200" spans="5:5" ht="15">
      <c r="E37200" s="22"/>
    </row>
    <row r="37201" spans="5:5" ht="15">
      <c r="E37201" s="22"/>
    </row>
    <row r="37202" spans="5:5" ht="15">
      <c r="E37202" s="22"/>
    </row>
    <row r="37203" spans="5:5" ht="15">
      <c r="E37203" s="22"/>
    </row>
    <row r="37204" spans="5:5" ht="15">
      <c r="E37204" s="22"/>
    </row>
    <row r="37205" spans="5:5" ht="15">
      <c r="E37205" s="22"/>
    </row>
    <row r="37206" spans="5:5" ht="15">
      <c r="E37206" s="22"/>
    </row>
    <row r="37207" spans="5:5" ht="15">
      <c r="E37207" s="22"/>
    </row>
    <row r="37208" spans="5:5" ht="15">
      <c r="E37208" s="22"/>
    </row>
    <row r="37209" spans="5:5" ht="15">
      <c r="E37209" s="22"/>
    </row>
    <row r="37210" spans="5:5" ht="15">
      <c r="E37210" s="22"/>
    </row>
    <row r="37211" spans="5:5" ht="15">
      <c r="E37211" s="22"/>
    </row>
    <row r="37212" spans="5:5" ht="15">
      <c r="E37212" s="22"/>
    </row>
    <row r="37213" spans="5:5" ht="15">
      <c r="E37213" s="22"/>
    </row>
    <row r="37214" spans="5:5" ht="15">
      <c r="E37214" s="22"/>
    </row>
    <row r="37215" spans="5:5" ht="15">
      <c r="E37215" s="22"/>
    </row>
    <row r="37216" spans="5:5" ht="15">
      <c r="E37216" s="22"/>
    </row>
    <row r="37217" spans="5:5" ht="15">
      <c r="E37217" s="22"/>
    </row>
    <row r="37218" spans="5:5" ht="15">
      <c r="E37218" s="22"/>
    </row>
    <row r="37219" spans="5:5" ht="15">
      <c r="E37219" s="22"/>
    </row>
    <row r="37220" spans="5:5" ht="15">
      <c r="E37220" s="22"/>
    </row>
    <row r="37221" spans="5:5" ht="15">
      <c r="E37221" s="22"/>
    </row>
    <row r="37222" spans="5:5" ht="15">
      <c r="E37222" s="22"/>
    </row>
    <row r="37223" spans="5:5" ht="15">
      <c r="E37223" s="22"/>
    </row>
    <row r="37224" spans="5:5" ht="15">
      <c r="E37224" s="22"/>
    </row>
    <row r="37225" spans="5:5" ht="15">
      <c r="E37225" s="22"/>
    </row>
    <row r="37226" spans="5:5" ht="15">
      <c r="E37226" s="22"/>
    </row>
    <row r="37227" spans="5:5" ht="15">
      <c r="E37227" s="22"/>
    </row>
    <row r="37228" spans="5:5" ht="15">
      <c r="E37228" s="22"/>
    </row>
    <row r="37229" spans="5:5" ht="15">
      <c r="E37229" s="22"/>
    </row>
    <row r="37230" spans="5:5" ht="15">
      <c r="E37230" s="22"/>
    </row>
    <row r="37231" spans="5:5" ht="15">
      <c r="E37231" s="22"/>
    </row>
    <row r="37232" spans="5:5" ht="15">
      <c r="E37232" s="22"/>
    </row>
    <row r="37233" spans="5:5" ht="15">
      <c r="E37233" s="22"/>
    </row>
    <row r="37234" spans="5:5" ht="15">
      <c r="E37234" s="22"/>
    </row>
    <row r="37235" spans="5:5" ht="15">
      <c r="E37235" s="22"/>
    </row>
    <row r="37236" spans="5:5" ht="15">
      <c r="E37236" s="22"/>
    </row>
    <row r="37237" spans="5:5" ht="15">
      <c r="E37237" s="22"/>
    </row>
    <row r="37238" spans="5:5" ht="15">
      <c r="E37238" s="22"/>
    </row>
    <row r="37239" spans="5:5" ht="15">
      <c r="E37239" s="22"/>
    </row>
    <row r="37240" spans="5:5" ht="15">
      <c r="E37240" s="22"/>
    </row>
    <row r="37241" spans="5:5" ht="15">
      <c r="E37241" s="22"/>
    </row>
    <row r="37242" spans="5:5" ht="15">
      <c r="E37242" s="22"/>
    </row>
    <row r="37243" spans="5:5" ht="15">
      <c r="E37243" s="22"/>
    </row>
    <row r="37244" spans="5:5" ht="15">
      <c r="E37244" s="22"/>
    </row>
    <row r="37245" spans="5:5" ht="15">
      <c r="E37245" s="22"/>
    </row>
    <row r="37246" spans="5:5" ht="15">
      <c r="E37246" s="22"/>
    </row>
    <row r="37247" spans="5:5" ht="15">
      <c r="E37247" s="22"/>
    </row>
    <row r="37248" spans="5:5" ht="15">
      <c r="E37248" s="22"/>
    </row>
    <row r="37249" spans="5:5" ht="15">
      <c r="E37249" s="22"/>
    </row>
    <row r="37250" spans="5:5" ht="15">
      <c r="E37250" s="22"/>
    </row>
    <row r="37251" spans="5:5" ht="15">
      <c r="E37251" s="22"/>
    </row>
    <row r="37252" spans="5:5" ht="15">
      <c r="E37252" s="22"/>
    </row>
    <row r="37253" spans="5:5" ht="15">
      <c r="E37253" s="22"/>
    </row>
    <row r="37254" spans="5:5" ht="15">
      <c r="E37254" s="22"/>
    </row>
    <row r="37255" spans="5:5" ht="15">
      <c r="E37255" s="22"/>
    </row>
    <row r="37256" spans="5:5" ht="15">
      <c r="E37256" s="22"/>
    </row>
    <row r="37257" spans="5:5" ht="15">
      <c r="E37257" s="22"/>
    </row>
    <row r="37258" spans="5:5" ht="15">
      <c r="E37258" s="22"/>
    </row>
    <row r="37259" spans="5:5" ht="15">
      <c r="E37259" s="22"/>
    </row>
    <row r="37260" spans="5:5" ht="15">
      <c r="E37260" s="22"/>
    </row>
    <row r="37261" spans="5:5" ht="15">
      <c r="E37261" s="22"/>
    </row>
    <row r="37262" spans="5:5" ht="15">
      <c r="E37262" s="22"/>
    </row>
    <row r="37263" spans="5:5" ht="15">
      <c r="E37263" s="22"/>
    </row>
    <row r="37264" spans="5:5" ht="15">
      <c r="E37264" s="22"/>
    </row>
    <row r="37265" spans="5:5" ht="15">
      <c r="E37265" s="22"/>
    </row>
    <row r="37266" spans="5:5" ht="15">
      <c r="E37266" s="22"/>
    </row>
    <row r="37267" spans="5:5" ht="15">
      <c r="E37267" s="22"/>
    </row>
    <row r="37268" spans="5:5" ht="15">
      <c r="E37268" s="22"/>
    </row>
    <row r="37269" spans="5:5" ht="15">
      <c r="E37269" s="22"/>
    </row>
    <row r="37270" spans="5:5" ht="15">
      <c r="E37270" s="22"/>
    </row>
    <row r="37271" spans="5:5" ht="15">
      <c r="E37271" s="22"/>
    </row>
    <row r="37272" spans="5:5" ht="15">
      <c r="E37272" s="22"/>
    </row>
    <row r="37273" spans="5:5" ht="15">
      <c r="E37273" s="22"/>
    </row>
    <row r="37274" spans="5:5" ht="15">
      <c r="E37274" s="22"/>
    </row>
    <row r="37275" spans="5:5" ht="15">
      <c r="E37275" s="22"/>
    </row>
    <row r="37276" spans="5:5" ht="15">
      <c r="E37276" s="22"/>
    </row>
    <row r="37277" spans="5:5" ht="15">
      <c r="E37277" s="22"/>
    </row>
    <row r="37278" spans="5:5" ht="15">
      <c r="E37278" s="22"/>
    </row>
    <row r="37279" spans="5:5" ht="15">
      <c r="E37279" s="22"/>
    </row>
    <row r="37280" spans="5:5" ht="15">
      <c r="E37280" s="22"/>
    </row>
    <row r="37281" spans="5:5" ht="15">
      <c r="E37281" s="22"/>
    </row>
    <row r="37282" spans="5:5" ht="15">
      <c r="E37282" s="22"/>
    </row>
    <row r="37283" spans="5:5" ht="15">
      <c r="E37283" s="22"/>
    </row>
    <row r="37284" spans="5:5" ht="15">
      <c r="E37284" s="22"/>
    </row>
    <row r="37285" spans="5:5" ht="15">
      <c r="E37285" s="22"/>
    </row>
    <row r="37286" spans="5:5" ht="15">
      <c r="E37286" s="22"/>
    </row>
    <row r="37287" spans="5:5" ht="15">
      <c r="E37287" s="22"/>
    </row>
    <row r="37288" spans="5:5" ht="15">
      <c r="E37288" s="22"/>
    </row>
    <row r="37289" spans="5:5" ht="15">
      <c r="E37289" s="22"/>
    </row>
    <row r="37290" spans="5:5" ht="15">
      <c r="E37290" s="22"/>
    </row>
    <row r="37291" spans="5:5" ht="15">
      <c r="E37291" s="22"/>
    </row>
    <row r="37292" spans="5:5" ht="15">
      <c r="E37292" s="22"/>
    </row>
    <row r="37293" spans="5:5" ht="15">
      <c r="E37293" s="22"/>
    </row>
    <row r="37294" spans="5:5" ht="15">
      <c r="E37294" s="22"/>
    </row>
    <row r="37295" spans="5:5" ht="15">
      <c r="E37295" s="22"/>
    </row>
    <row r="37296" spans="5:5" ht="15">
      <c r="E37296" s="22"/>
    </row>
    <row r="37297" spans="5:5" ht="15">
      <c r="E37297" s="22"/>
    </row>
    <row r="37298" spans="5:5" ht="15">
      <c r="E37298" s="22"/>
    </row>
    <row r="37299" spans="5:5" ht="15">
      <c r="E37299" s="22"/>
    </row>
    <row r="37300" spans="5:5" ht="15">
      <c r="E37300" s="22"/>
    </row>
    <row r="37301" spans="5:5" ht="15">
      <c r="E37301" s="22"/>
    </row>
    <row r="37302" spans="5:5" ht="15">
      <c r="E37302" s="22"/>
    </row>
    <row r="37303" spans="5:5" ht="15">
      <c r="E37303" s="22"/>
    </row>
    <row r="37304" spans="5:5" ht="15">
      <c r="E37304" s="22"/>
    </row>
    <row r="37305" spans="5:5" ht="15">
      <c r="E37305" s="22"/>
    </row>
    <row r="37306" spans="5:5" ht="15">
      <c r="E37306" s="22"/>
    </row>
    <row r="37307" spans="5:5" ht="15">
      <c r="E37307" s="22"/>
    </row>
    <row r="37308" spans="5:5" ht="15">
      <c r="E37308" s="22"/>
    </row>
    <row r="37309" spans="5:5" ht="15">
      <c r="E37309" s="22"/>
    </row>
    <row r="37310" spans="5:5" ht="15">
      <c r="E37310" s="22"/>
    </row>
    <row r="37311" spans="5:5" ht="15">
      <c r="E37311" s="22"/>
    </row>
    <row r="37312" spans="5:5" ht="15">
      <c r="E37312" s="22"/>
    </row>
    <row r="37313" spans="5:5" ht="15">
      <c r="E37313" s="22"/>
    </row>
    <row r="37314" spans="5:5" ht="15">
      <c r="E37314" s="22"/>
    </row>
    <row r="37315" spans="5:5" ht="15">
      <c r="E37315" s="22"/>
    </row>
    <row r="37316" spans="5:5" ht="15">
      <c r="E37316" s="22"/>
    </row>
    <row r="37317" spans="5:5" ht="15">
      <c r="E37317" s="22"/>
    </row>
    <row r="37318" spans="5:5" ht="15">
      <c r="E37318" s="22"/>
    </row>
    <row r="37319" spans="5:5" ht="15">
      <c r="E37319" s="22"/>
    </row>
    <row r="37320" spans="5:5" ht="15">
      <c r="E37320" s="22"/>
    </row>
    <row r="37321" spans="5:5" ht="15">
      <c r="E37321" s="22"/>
    </row>
    <row r="37322" spans="5:5" ht="15">
      <c r="E37322" s="22"/>
    </row>
    <row r="37323" spans="5:5" ht="15">
      <c r="E37323" s="22"/>
    </row>
    <row r="37324" spans="5:5" ht="15">
      <c r="E37324" s="22"/>
    </row>
    <row r="37325" spans="5:5" ht="15">
      <c r="E37325" s="22"/>
    </row>
    <row r="37326" spans="5:5" ht="15">
      <c r="E37326" s="22"/>
    </row>
    <row r="37327" spans="5:5" ht="15">
      <c r="E37327" s="22"/>
    </row>
    <row r="37328" spans="5:5" ht="15">
      <c r="E37328" s="22"/>
    </row>
    <row r="37329" spans="5:5" ht="15">
      <c r="E37329" s="22"/>
    </row>
    <row r="37330" spans="5:5" ht="15">
      <c r="E37330" s="22"/>
    </row>
    <row r="37331" spans="5:5" ht="15">
      <c r="E37331" s="22"/>
    </row>
    <row r="37332" spans="5:5" ht="15">
      <c r="E37332" s="22"/>
    </row>
    <row r="37333" spans="5:5" ht="15">
      <c r="E37333" s="22"/>
    </row>
    <row r="37334" spans="5:5" ht="15">
      <c r="E37334" s="22"/>
    </row>
    <row r="37335" spans="5:5" ht="15">
      <c r="E37335" s="22"/>
    </row>
    <row r="37336" spans="5:5" ht="15">
      <c r="E37336" s="22"/>
    </row>
    <row r="37337" spans="5:5" ht="15">
      <c r="E37337" s="22"/>
    </row>
    <row r="37338" spans="5:5" ht="15">
      <c r="E37338" s="22"/>
    </row>
    <row r="37339" spans="5:5" ht="15">
      <c r="E37339" s="22"/>
    </row>
    <row r="37340" spans="5:5" ht="15">
      <c r="E37340" s="22"/>
    </row>
    <row r="37341" spans="5:5" ht="15">
      <c r="E37341" s="22"/>
    </row>
    <row r="37342" spans="5:5" ht="15">
      <c r="E37342" s="22"/>
    </row>
    <row r="37343" spans="5:5" ht="15">
      <c r="E37343" s="22"/>
    </row>
    <row r="37344" spans="5:5" ht="15">
      <c r="E37344" s="22"/>
    </row>
    <row r="37345" spans="5:5" ht="15">
      <c r="E37345" s="22"/>
    </row>
    <row r="37346" spans="5:5" ht="15">
      <c r="E37346" s="22"/>
    </row>
    <row r="37347" spans="5:5" ht="15">
      <c r="E37347" s="22"/>
    </row>
    <row r="37348" spans="5:5" ht="15">
      <c r="E37348" s="22"/>
    </row>
    <row r="37349" spans="5:5" ht="15">
      <c r="E37349" s="22"/>
    </row>
    <row r="37350" spans="5:5" ht="15">
      <c r="E37350" s="22"/>
    </row>
    <row r="37351" spans="5:5" ht="15">
      <c r="E37351" s="22"/>
    </row>
    <row r="37352" spans="5:5" ht="15">
      <c r="E37352" s="22"/>
    </row>
    <row r="37353" spans="5:5" ht="15">
      <c r="E37353" s="22"/>
    </row>
    <row r="37354" spans="5:5" ht="15">
      <c r="E37354" s="22"/>
    </row>
    <row r="37355" spans="5:5" ht="15">
      <c r="E37355" s="22"/>
    </row>
    <row r="37356" spans="5:5" ht="15">
      <c r="E37356" s="22"/>
    </row>
    <row r="37357" spans="5:5" ht="15">
      <c r="E37357" s="22"/>
    </row>
    <row r="37358" spans="5:5" ht="15">
      <c r="E37358" s="22"/>
    </row>
    <row r="37359" spans="5:5" ht="15">
      <c r="E37359" s="22"/>
    </row>
    <row r="37360" spans="5:5" ht="15">
      <c r="E37360" s="22"/>
    </row>
    <row r="37361" spans="5:5" ht="15">
      <c r="E37361" s="22"/>
    </row>
    <row r="37362" spans="5:5" ht="15">
      <c r="E37362" s="22"/>
    </row>
    <row r="37363" spans="5:5" ht="15">
      <c r="E37363" s="22"/>
    </row>
    <row r="37364" spans="5:5" ht="15">
      <c r="E37364" s="22"/>
    </row>
    <row r="37365" spans="5:5" ht="15">
      <c r="E37365" s="22"/>
    </row>
    <row r="37366" spans="5:5" ht="15">
      <c r="E37366" s="22"/>
    </row>
    <row r="37367" spans="5:5" ht="15">
      <c r="E37367" s="22"/>
    </row>
    <row r="37368" spans="5:5" ht="15">
      <c r="E37368" s="22"/>
    </row>
    <row r="37369" spans="5:5" ht="15">
      <c r="E37369" s="22"/>
    </row>
    <row r="37370" spans="5:5" ht="15">
      <c r="E37370" s="22"/>
    </row>
    <row r="37371" spans="5:5" ht="15">
      <c r="E37371" s="22"/>
    </row>
    <row r="37372" spans="5:5" ht="15">
      <c r="E37372" s="22"/>
    </row>
    <row r="37373" spans="5:5" ht="15">
      <c r="E37373" s="22"/>
    </row>
    <row r="37374" spans="5:5" ht="15">
      <c r="E37374" s="22"/>
    </row>
    <row r="37375" spans="5:5" ht="15">
      <c r="E37375" s="22"/>
    </row>
    <row r="37376" spans="5:5" ht="15">
      <c r="E37376" s="22"/>
    </row>
    <row r="37377" spans="5:5" ht="15">
      <c r="E37377" s="22"/>
    </row>
    <row r="37378" spans="5:5" ht="15">
      <c r="E37378" s="22"/>
    </row>
    <row r="37379" spans="5:5" ht="15">
      <c r="E37379" s="22"/>
    </row>
    <row r="37380" spans="5:5" ht="15">
      <c r="E37380" s="22"/>
    </row>
    <row r="37381" spans="5:5" ht="15">
      <c r="E37381" s="22"/>
    </row>
    <row r="37382" spans="5:5" ht="15">
      <c r="E37382" s="22"/>
    </row>
    <row r="37383" spans="5:5" ht="15">
      <c r="E37383" s="22"/>
    </row>
    <row r="37384" spans="5:5" ht="15">
      <c r="E37384" s="22"/>
    </row>
    <row r="37385" spans="5:5" ht="15">
      <c r="E37385" s="22"/>
    </row>
    <row r="37386" spans="5:5" ht="15">
      <c r="E37386" s="22"/>
    </row>
    <row r="37387" spans="5:5" ht="15">
      <c r="E37387" s="22"/>
    </row>
    <row r="37388" spans="5:5" ht="15">
      <c r="E37388" s="22"/>
    </row>
    <row r="37389" spans="5:5" ht="15">
      <c r="E37389" s="22"/>
    </row>
    <row r="37390" spans="5:5" ht="15">
      <c r="E37390" s="22"/>
    </row>
    <row r="37391" spans="5:5" ht="15">
      <c r="E37391" s="22"/>
    </row>
    <row r="37392" spans="5:5" ht="15">
      <c r="E37392" s="22"/>
    </row>
    <row r="37393" spans="5:5" ht="15">
      <c r="E37393" s="22"/>
    </row>
    <row r="37394" spans="5:5" ht="15">
      <c r="E37394" s="22"/>
    </row>
    <row r="37395" spans="5:5" ht="15">
      <c r="E37395" s="22"/>
    </row>
    <row r="37396" spans="5:5" ht="15">
      <c r="E37396" s="22"/>
    </row>
    <row r="37397" spans="5:5" ht="15">
      <c r="E37397" s="22"/>
    </row>
    <row r="37398" spans="5:5" ht="15">
      <c r="E37398" s="22"/>
    </row>
    <row r="37399" spans="5:5" ht="15">
      <c r="E37399" s="22"/>
    </row>
    <row r="37400" spans="5:5" ht="15">
      <c r="E37400" s="22"/>
    </row>
    <row r="37401" spans="5:5" ht="15">
      <c r="E37401" s="22"/>
    </row>
    <row r="37402" spans="5:5" ht="15">
      <c r="E37402" s="22"/>
    </row>
    <row r="37403" spans="5:5" ht="15">
      <c r="E37403" s="22"/>
    </row>
    <row r="37404" spans="5:5" ht="15">
      <c r="E37404" s="22"/>
    </row>
    <row r="37405" spans="5:5" ht="15">
      <c r="E37405" s="22"/>
    </row>
    <row r="37406" spans="5:5" ht="15">
      <c r="E37406" s="22"/>
    </row>
    <row r="37407" spans="5:5" ht="15">
      <c r="E37407" s="22"/>
    </row>
    <row r="37408" spans="5:5" ht="15">
      <c r="E37408" s="22"/>
    </row>
    <row r="37409" spans="5:5" ht="15">
      <c r="E37409" s="22"/>
    </row>
    <row r="37410" spans="5:5" ht="15">
      <c r="E37410" s="22"/>
    </row>
    <row r="37411" spans="5:5" ht="15">
      <c r="E37411" s="22"/>
    </row>
    <row r="37412" spans="5:5" ht="15">
      <c r="E37412" s="22"/>
    </row>
    <row r="37413" spans="5:5" ht="15">
      <c r="E37413" s="22"/>
    </row>
    <row r="37414" spans="5:5" ht="15">
      <c r="E37414" s="22"/>
    </row>
    <row r="37415" spans="5:5" ht="15">
      <c r="E37415" s="22"/>
    </row>
    <row r="37416" spans="5:5" ht="15">
      <c r="E37416" s="22"/>
    </row>
    <row r="37417" spans="5:5" ht="15">
      <c r="E37417" s="22"/>
    </row>
    <row r="37418" spans="5:5" ht="15">
      <c r="E37418" s="22"/>
    </row>
    <row r="37419" spans="5:5" ht="15">
      <c r="E37419" s="22"/>
    </row>
    <row r="37420" spans="5:5" ht="15">
      <c r="E37420" s="22"/>
    </row>
    <row r="37421" spans="5:5" ht="15">
      <c r="E37421" s="22"/>
    </row>
    <row r="37422" spans="5:5" ht="15">
      <c r="E37422" s="22"/>
    </row>
    <row r="37423" spans="5:5" ht="15">
      <c r="E37423" s="22"/>
    </row>
    <row r="37424" spans="5:5" ht="15">
      <c r="E37424" s="22"/>
    </row>
    <row r="37425" spans="5:5" ht="15">
      <c r="E37425" s="22"/>
    </row>
    <row r="37426" spans="5:5" ht="15">
      <c r="E37426" s="22"/>
    </row>
    <row r="37427" spans="5:5" ht="15">
      <c r="E37427" s="22"/>
    </row>
    <row r="37428" spans="5:5" ht="15">
      <c r="E37428" s="22"/>
    </row>
    <row r="37429" spans="5:5" ht="15">
      <c r="E37429" s="22"/>
    </row>
    <row r="37430" spans="5:5" ht="15">
      <c r="E37430" s="22"/>
    </row>
    <row r="37431" spans="5:5" ht="15">
      <c r="E37431" s="22"/>
    </row>
    <row r="37432" spans="5:5" ht="15">
      <c r="E37432" s="22"/>
    </row>
    <row r="37433" spans="5:5" ht="15">
      <c r="E37433" s="22"/>
    </row>
    <row r="37434" spans="5:5" ht="15">
      <c r="E37434" s="22"/>
    </row>
    <row r="37435" spans="5:5" ht="15">
      <c r="E37435" s="22"/>
    </row>
    <row r="37436" spans="5:5" ht="15">
      <c r="E37436" s="22"/>
    </row>
    <row r="37437" spans="5:5" ht="15">
      <c r="E37437" s="22"/>
    </row>
    <row r="37438" spans="5:5" ht="15">
      <c r="E37438" s="22"/>
    </row>
    <row r="37439" spans="5:5" ht="15">
      <c r="E37439" s="22"/>
    </row>
    <row r="37440" spans="5:5" ht="15">
      <c r="E37440" s="22"/>
    </row>
    <row r="37441" spans="5:5" ht="15">
      <c r="E37441" s="22"/>
    </row>
    <row r="37442" spans="5:5" ht="15">
      <c r="E37442" s="22"/>
    </row>
    <row r="37443" spans="5:5" ht="15">
      <c r="E37443" s="22"/>
    </row>
    <row r="37444" spans="5:5" ht="15">
      <c r="E37444" s="22"/>
    </row>
    <row r="37445" spans="5:5" ht="15">
      <c r="E37445" s="22"/>
    </row>
    <row r="37446" spans="5:5" ht="15">
      <c r="E37446" s="22"/>
    </row>
    <row r="37447" spans="5:5" ht="15">
      <c r="E37447" s="22"/>
    </row>
    <row r="37448" spans="5:5" ht="15">
      <c r="E37448" s="22"/>
    </row>
    <row r="37449" spans="5:5" ht="15">
      <c r="E37449" s="22"/>
    </row>
    <row r="37450" spans="5:5" ht="15">
      <c r="E37450" s="22"/>
    </row>
    <row r="37451" spans="5:5" ht="15">
      <c r="E37451" s="22"/>
    </row>
    <row r="37452" spans="5:5" ht="15">
      <c r="E37452" s="22"/>
    </row>
    <row r="37453" spans="5:5" ht="15">
      <c r="E37453" s="22"/>
    </row>
    <row r="37454" spans="5:5" ht="15">
      <c r="E37454" s="22"/>
    </row>
    <row r="37455" spans="5:5" ht="15">
      <c r="E37455" s="22"/>
    </row>
    <row r="37456" spans="5:5" ht="15">
      <c r="E37456" s="22"/>
    </row>
    <row r="37457" spans="5:5" ht="15">
      <c r="E37457" s="22"/>
    </row>
    <row r="37458" spans="5:5" ht="15">
      <c r="E37458" s="22"/>
    </row>
    <row r="37459" spans="5:5" ht="15">
      <c r="E37459" s="22"/>
    </row>
    <row r="37460" spans="5:5" ht="15">
      <c r="E37460" s="22"/>
    </row>
    <row r="37461" spans="5:5" ht="15">
      <c r="E37461" s="22"/>
    </row>
    <row r="37462" spans="5:5" ht="15">
      <c r="E37462" s="22"/>
    </row>
    <row r="37463" spans="5:5" ht="15">
      <c r="E37463" s="22"/>
    </row>
    <row r="37464" spans="5:5" ht="15">
      <c r="E37464" s="22"/>
    </row>
    <row r="37465" spans="5:5" ht="15">
      <c r="E37465" s="22"/>
    </row>
    <row r="37466" spans="5:5" ht="15">
      <c r="E37466" s="22"/>
    </row>
    <row r="37467" spans="5:5" ht="15">
      <c r="E37467" s="22"/>
    </row>
    <row r="37468" spans="5:5" ht="15">
      <c r="E37468" s="22"/>
    </row>
    <row r="37469" spans="5:5" ht="15">
      <c r="E37469" s="22"/>
    </row>
    <row r="37470" spans="5:5" ht="15">
      <c r="E37470" s="22"/>
    </row>
    <row r="37471" spans="5:5" ht="15">
      <c r="E37471" s="22"/>
    </row>
    <row r="37472" spans="5:5" ht="15">
      <c r="E37472" s="22"/>
    </row>
    <row r="37473" spans="5:5" ht="15">
      <c r="E37473" s="22"/>
    </row>
    <row r="37474" spans="5:5" ht="15">
      <c r="E37474" s="22"/>
    </row>
    <row r="37475" spans="5:5" ht="15">
      <c r="E37475" s="22"/>
    </row>
    <row r="37476" spans="5:5" ht="15">
      <c r="E37476" s="22"/>
    </row>
    <row r="37477" spans="5:5" ht="15">
      <c r="E37477" s="22"/>
    </row>
    <row r="37478" spans="5:5" ht="15">
      <c r="E37478" s="22"/>
    </row>
    <row r="37479" spans="5:5" ht="15">
      <c r="E37479" s="22"/>
    </row>
    <row r="37480" spans="5:5" ht="15">
      <c r="E37480" s="22"/>
    </row>
    <row r="37481" spans="5:5" ht="15">
      <c r="E37481" s="22"/>
    </row>
    <row r="37482" spans="5:5" ht="15">
      <c r="E37482" s="22"/>
    </row>
    <row r="37483" spans="5:5" ht="15">
      <c r="E37483" s="22"/>
    </row>
    <row r="37484" spans="5:5" ht="15">
      <c r="E37484" s="22"/>
    </row>
    <row r="37485" spans="5:5" ht="15">
      <c r="E37485" s="22"/>
    </row>
    <row r="37486" spans="5:5" ht="15">
      <c r="E37486" s="22"/>
    </row>
    <row r="37487" spans="5:5" ht="15">
      <c r="E37487" s="22"/>
    </row>
    <row r="37488" spans="5:5" ht="15">
      <c r="E37488" s="22"/>
    </row>
    <row r="37489" spans="5:5" ht="15">
      <c r="E37489" s="22"/>
    </row>
    <row r="37490" spans="5:5" ht="15">
      <c r="E37490" s="22"/>
    </row>
    <row r="37491" spans="5:5" ht="15">
      <c r="E37491" s="22"/>
    </row>
    <row r="37492" spans="5:5" ht="15">
      <c r="E37492" s="22"/>
    </row>
    <row r="37493" spans="5:5" ht="15">
      <c r="E37493" s="22"/>
    </row>
    <row r="37494" spans="5:5" ht="15">
      <c r="E37494" s="22"/>
    </row>
    <row r="37495" spans="5:5" ht="15">
      <c r="E37495" s="22"/>
    </row>
    <row r="37496" spans="5:5" ht="15">
      <c r="E37496" s="22"/>
    </row>
    <row r="37497" spans="5:5" ht="15">
      <c r="E37497" s="22"/>
    </row>
    <row r="37498" spans="5:5" ht="15">
      <c r="E37498" s="22"/>
    </row>
    <row r="37499" spans="5:5" ht="15">
      <c r="E37499" s="22"/>
    </row>
    <row r="37500" spans="5:5" ht="15">
      <c r="E37500" s="22"/>
    </row>
    <row r="37501" spans="5:5" ht="15">
      <c r="E37501" s="22"/>
    </row>
    <row r="37502" spans="5:5" ht="15">
      <c r="E37502" s="22"/>
    </row>
    <row r="37503" spans="5:5" ht="15">
      <c r="E37503" s="22"/>
    </row>
    <row r="37504" spans="5:5" ht="15">
      <c r="E37504" s="22"/>
    </row>
    <row r="37505" spans="5:5" ht="15">
      <c r="E37505" s="22"/>
    </row>
    <row r="37506" spans="5:5" ht="15">
      <c r="E37506" s="22"/>
    </row>
    <row r="37507" spans="5:5" ht="15">
      <c r="E37507" s="22"/>
    </row>
    <row r="37508" spans="5:5" ht="15">
      <c r="E37508" s="22"/>
    </row>
    <row r="37509" spans="5:5" ht="15">
      <c r="E37509" s="22"/>
    </row>
    <row r="37510" spans="5:5" ht="15">
      <c r="E37510" s="22"/>
    </row>
    <row r="37511" spans="5:5" ht="15">
      <c r="E37511" s="22"/>
    </row>
    <row r="37512" spans="5:5" ht="15">
      <c r="E37512" s="22"/>
    </row>
    <row r="37513" spans="5:5" ht="15">
      <c r="E37513" s="22"/>
    </row>
    <row r="37514" spans="5:5" ht="15">
      <c r="E37514" s="22"/>
    </row>
    <row r="37515" spans="5:5" ht="15">
      <c r="E37515" s="22"/>
    </row>
    <row r="37516" spans="5:5" ht="15">
      <c r="E37516" s="22"/>
    </row>
    <row r="37517" spans="5:5" ht="15">
      <c r="E37517" s="22"/>
    </row>
    <row r="37518" spans="5:5" ht="15">
      <c r="E37518" s="22"/>
    </row>
    <row r="37519" spans="5:5" ht="15">
      <c r="E37519" s="22"/>
    </row>
    <row r="37520" spans="5:5" ht="15">
      <c r="E37520" s="22"/>
    </row>
    <row r="37521" spans="5:5" ht="15">
      <c r="E37521" s="22"/>
    </row>
    <row r="37522" spans="5:5" ht="15">
      <c r="E37522" s="22"/>
    </row>
    <row r="37523" spans="5:5" ht="15">
      <c r="E37523" s="22"/>
    </row>
    <row r="37524" spans="5:5" ht="15">
      <c r="E37524" s="22"/>
    </row>
    <row r="37525" spans="5:5" ht="15">
      <c r="E37525" s="22"/>
    </row>
    <row r="37526" spans="5:5" ht="15">
      <c r="E37526" s="22"/>
    </row>
    <row r="37527" spans="5:5" ht="15">
      <c r="E37527" s="22"/>
    </row>
    <row r="37528" spans="5:5" ht="15">
      <c r="E37528" s="22"/>
    </row>
    <row r="37529" spans="5:5" ht="15">
      <c r="E37529" s="22"/>
    </row>
    <row r="37530" spans="5:5" ht="15">
      <c r="E37530" s="22"/>
    </row>
    <row r="37531" spans="5:5" ht="15">
      <c r="E37531" s="22"/>
    </row>
    <row r="37532" spans="5:5" ht="15">
      <c r="E37532" s="22"/>
    </row>
    <row r="37533" spans="5:5" ht="15">
      <c r="E37533" s="22"/>
    </row>
    <row r="37534" spans="5:5" ht="15">
      <c r="E37534" s="22"/>
    </row>
    <row r="37535" spans="5:5" ht="15">
      <c r="E37535" s="22"/>
    </row>
    <row r="37536" spans="5:5" ht="15">
      <c r="E37536" s="22"/>
    </row>
    <row r="37537" spans="5:5" ht="15">
      <c r="E37537" s="22"/>
    </row>
    <row r="37538" spans="5:5" ht="15">
      <c r="E37538" s="22"/>
    </row>
    <row r="37539" spans="5:5" ht="15">
      <c r="E37539" s="22"/>
    </row>
    <row r="37540" spans="5:5" ht="15">
      <c r="E37540" s="22"/>
    </row>
    <row r="37541" spans="5:5" ht="15">
      <c r="E37541" s="22"/>
    </row>
    <row r="37542" spans="5:5" ht="15">
      <c r="E37542" s="22"/>
    </row>
    <row r="37543" spans="5:5" ht="15">
      <c r="E37543" s="22"/>
    </row>
    <row r="37544" spans="5:5" ht="15">
      <c r="E37544" s="22"/>
    </row>
    <row r="37545" spans="5:5" ht="15">
      <c r="E37545" s="22"/>
    </row>
    <row r="37546" spans="5:5" ht="15">
      <c r="E37546" s="22"/>
    </row>
    <row r="37547" spans="5:5" ht="15">
      <c r="E37547" s="22"/>
    </row>
    <row r="37548" spans="5:5" ht="15">
      <c r="E37548" s="22"/>
    </row>
    <row r="37549" spans="5:5" ht="15">
      <c r="E37549" s="22"/>
    </row>
    <row r="37550" spans="5:5" ht="15">
      <c r="E37550" s="22"/>
    </row>
    <row r="37551" spans="5:5" ht="15">
      <c r="E37551" s="22"/>
    </row>
    <row r="37552" spans="5:5" ht="15">
      <c r="E37552" s="22"/>
    </row>
    <row r="37553" spans="5:5" ht="15">
      <c r="E37553" s="22"/>
    </row>
    <row r="37554" spans="5:5" ht="15">
      <c r="E37554" s="22"/>
    </row>
    <row r="37555" spans="5:5" ht="15">
      <c r="E37555" s="22"/>
    </row>
    <row r="37556" spans="5:5" ht="15">
      <c r="E37556" s="22"/>
    </row>
    <row r="37557" spans="5:5" ht="15">
      <c r="E37557" s="22"/>
    </row>
    <row r="37558" spans="5:5" ht="15">
      <c r="E37558" s="22"/>
    </row>
    <row r="37559" spans="5:5" ht="15">
      <c r="E37559" s="22"/>
    </row>
    <row r="37560" spans="5:5" ht="15">
      <c r="E37560" s="22"/>
    </row>
    <row r="37561" spans="5:5" ht="15">
      <c r="E37561" s="22"/>
    </row>
    <row r="37562" spans="5:5" ht="15">
      <c r="E37562" s="22"/>
    </row>
    <row r="37563" spans="5:5" ht="15">
      <c r="E37563" s="22"/>
    </row>
    <row r="37564" spans="5:5" ht="15">
      <c r="E37564" s="22"/>
    </row>
    <row r="37565" spans="5:5" ht="15">
      <c r="E37565" s="22"/>
    </row>
    <row r="37566" spans="5:5" ht="15">
      <c r="E37566" s="22"/>
    </row>
    <row r="37567" spans="5:5" ht="15">
      <c r="E37567" s="22"/>
    </row>
    <row r="37568" spans="5:5" ht="15">
      <c r="E37568" s="22"/>
    </row>
    <row r="37569" spans="5:5" ht="15">
      <c r="E37569" s="22"/>
    </row>
    <row r="37570" spans="5:5" ht="15">
      <c r="E37570" s="22"/>
    </row>
    <row r="37571" spans="5:5" ht="15">
      <c r="E37571" s="22"/>
    </row>
    <row r="37572" spans="5:5" ht="15">
      <c r="E37572" s="22"/>
    </row>
    <row r="37573" spans="5:5" ht="15">
      <c r="E37573" s="22"/>
    </row>
    <row r="37574" spans="5:5" ht="15">
      <c r="E37574" s="22"/>
    </row>
    <row r="37575" spans="5:5" ht="15">
      <c r="E37575" s="22"/>
    </row>
    <row r="37576" spans="5:5" ht="15">
      <c r="E37576" s="22"/>
    </row>
    <row r="37577" spans="5:5" ht="15">
      <c r="E37577" s="22"/>
    </row>
    <row r="37578" spans="5:5" ht="15">
      <c r="E37578" s="22"/>
    </row>
    <row r="37579" spans="5:5" ht="15">
      <c r="E37579" s="22"/>
    </row>
    <row r="37580" spans="5:5" ht="15">
      <c r="E37580" s="22"/>
    </row>
    <row r="37581" spans="5:5" ht="15">
      <c r="E37581" s="22"/>
    </row>
    <row r="37582" spans="5:5" ht="15">
      <c r="E37582" s="22"/>
    </row>
    <row r="37583" spans="5:5" ht="15">
      <c r="E37583" s="22"/>
    </row>
    <row r="37584" spans="5:5" ht="15">
      <c r="E37584" s="22"/>
    </row>
    <row r="37585" spans="5:5" ht="15">
      <c r="E37585" s="22"/>
    </row>
    <row r="37586" spans="5:5" ht="15">
      <c r="E37586" s="22"/>
    </row>
    <row r="37587" spans="5:5" ht="15">
      <c r="E37587" s="22"/>
    </row>
    <row r="37588" spans="5:5" ht="15">
      <c r="E37588" s="22"/>
    </row>
    <row r="37589" spans="5:5" ht="15">
      <c r="E37589" s="22"/>
    </row>
    <row r="37590" spans="5:5" ht="15">
      <c r="E37590" s="22"/>
    </row>
    <row r="37591" spans="5:5" ht="15">
      <c r="E37591" s="22"/>
    </row>
    <row r="37592" spans="5:5" ht="15">
      <c r="E37592" s="22"/>
    </row>
    <row r="37593" spans="5:5" ht="15">
      <c r="E37593" s="22"/>
    </row>
    <row r="37594" spans="5:5" ht="15">
      <c r="E37594" s="22"/>
    </row>
    <row r="37595" spans="5:5" ht="15">
      <c r="E37595" s="22"/>
    </row>
    <row r="37596" spans="5:5" ht="15">
      <c r="E37596" s="22"/>
    </row>
    <row r="37597" spans="5:5" ht="15">
      <c r="E37597" s="22"/>
    </row>
    <row r="37598" spans="5:5" ht="15">
      <c r="E37598" s="22"/>
    </row>
    <row r="37599" spans="5:5" ht="15">
      <c r="E37599" s="22"/>
    </row>
    <row r="37600" spans="5:5" ht="15">
      <c r="E37600" s="22"/>
    </row>
    <row r="37601" spans="5:5" ht="15">
      <c r="E37601" s="22"/>
    </row>
    <row r="37602" spans="5:5" ht="15">
      <c r="E37602" s="22"/>
    </row>
    <row r="37603" spans="5:5" ht="15">
      <c r="E37603" s="22"/>
    </row>
    <row r="37604" spans="5:5" ht="15">
      <c r="E37604" s="22"/>
    </row>
    <row r="37605" spans="5:5" ht="15">
      <c r="E37605" s="22"/>
    </row>
    <row r="37606" spans="5:5" ht="15">
      <c r="E37606" s="22"/>
    </row>
    <row r="37607" spans="5:5" ht="15">
      <c r="E37607" s="22"/>
    </row>
    <row r="37608" spans="5:5" ht="15">
      <c r="E37608" s="22"/>
    </row>
    <row r="37609" spans="5:5" ht="15">
      <c r="E37609" s="22"/>
    </row>
    <row r="37610" spans="5:5" ht="15">
      <c r="E37610" s="22"/>
    </row>
    <row r="37611" spans="5:5" ht="15">
      <c r="E37611" s="22"/>
    </row>
    <row r="37612" spans="5:5" ht="15">
      <c r="E37612" s="22"/>
    </row>
    <row r="37613" spans="5:5" ht="15">
      <c r="E37613" s="22"/>
    </row>
    <row r="37614" spans="5:5" ht="15">
      <c r="E37614" s="22"/>
    </row>
    <row r="37615" spans="5:5" ht="15">
      <c r="E37615" s="22"/>
    </row>
    <row r="37616" spans="5:5" ht="15">
      <c r="E37616" s="22"/>
    </row>
    <row r="37617" spans="5:5" ht="15">
      <c r="E37617" s="22"/>
    </row>
    <row r="37618" spans="5:5" ht="15">
      <c r="E37618" s="22"/>
    </row>
    <row r="37619" spans="5:5" ht="15">
      <c r="E37619" s="22"/>
    </row>
    <row r="37620" spans="5:5" ht="15">
      <c r="E37620" s="22"/>
    </row>
    <row r="37621" spans="5:5" ht="15">
      <c r="E37621" s="22"/>
    </row>
    <row r="37622" spans="5:5" ht="15">
      <c r="E37622" s="22"/>
    </row>
    <row r="37623" spans="5:5" ht="15">
      <c r="E37623" s="22"/>
    </row>
    <row r="37624" spans="5:5" ht="15">
      <c r="E37624" s="22"/>
    </row>
    <row r="37625" spans="5:5" ht="15">
      <c r="E37625" s="22"/>
    </row>
    <row r="37626" spans="5:5" ht="15">
      <c r="E37626" s="22"/>
    </row>
    <row r="37627" spans="5:5" ht="15">
      <c r="E37627" s="22"/>
    </row>
    <row r="37628" spans="5:5" ht="15">
      <c r="E37628" s="22"/>
    </row>
    <row r="37629" spans="5:5" ht="15">
      <c r="E37629" s="22"/>
    </row>
    <row r="37630" spans="5:5" ht="15">
      <c r="E37630" s="22"/>
    </row>
    <row r="37631" spans="5:5" ht="15">
      <c r="E37631" s="22"/>
    </row>
    <row r="37632" spans="5:5" ht="15">
      <c r="E37632" s="22"/>
    </row>
    <row r="37633" spans="5:5" ht="15">
      <c r="E37633" s="22"/>
    </row>
    <row r="37634" spans="5:5" ht="15">
      <c r="E37634" s="22"/>
    </row>
    <row r="37635" spans="5:5" ht="15">
      <c r="E37635" s="22"/>
    </row>
    <row r="37636" spans="5:5" ht="15">
      <c r="E37636" s="22"/>
    </row>
    <row r="37637" spans="5:5" ht="15">
      <c r="E37637" s="22"/>
    </row>
    <row r="37638" spans="5:5" ht="15">
      <c r="E37638" s="22"/>
    </row>
    <row r="37639" spans="5:5" ht="15">
      <c r="E37639" s="22"/>
    </row>
    <row r="37640" spans="5:5" ht="15">
      <c r="E37640" s="22"/>
    </row>
    <row r="37641" spans="5:5" ht="15">
      <c r="E37641" s="22"/>
    </row>
    <row r="37642" spans="5:5" ht="15">
      <c r="E37642" s="22"/>
    </row>
    <row r="37643" spans="5:5" ht="15">
      <c r="E37643" s="22"/>
    </row>
    <row r="37644" spans="5:5" ht="15">
      <c r="E37644" s="22"/>
    </row>
    <row r="37645" spans="5:5" ht="15">
      <c r="E37645" s="22"/>
    </row>
    <row r="37646" spans="5:5" ht="15">
      <c r="E37646" s="22"/>
    </row>
    <row r="37647" spans="5:5" ht="15">
      <c r="E37647" s="22"/>
    </row>
    <row r="37648" spans="5:5" ht="15">
      <c r="E37648" s="22"/>
    </row>
    <row r="37649" spans="5:5" ht="15">
      <c r="E37649" s="22"/>
    </row>
    <row r="37650" spans="5:5" ht="15">
      <c r="E37650" s="22"/>
    </row>
    <row r="37651" spans="5:5" ht="15">
      <c r="E37651" s="22"/>
    </row>
    <row r="37652" spans="5:5" ht="15">
      <c r="E37652" s="22"/>
    </row>
    <row r="37653" spans="5:5" ht="15">
      <c r="E37653" s="22"/>
    </row>
    <row r="37654" spans="5:5" ht="15">
      <c r="E37654" s="22"/>
    </row>
    <row r="37655" spans="5:5" ht="15">
      <c r="E37655" s="22"/>
    </row>
    <row r="37656" spans="5:5" ht="15">
      <c r="E37656" s="22"/>
    </row>
    <row r="37657" spans="5:5" ht="15">
      <c r="E37657" s="22"/>
    </row>
    <row r="37658" spans="5:5" ht="15">
      <c r="E37658" s="22"/>
    </row>
    <row r="37659" spans="5:5" ht="15">
      <c r="E37659" s="22"/>
    </row>
    <row r="37660" spans="5:5" ht="15">
      <c r="E37660" s="22"/>
    </row>
    <row r="37661" spans="5:5" ht="15">
      <c r="E37661" s="22"/>
    </row>
    <row r="37662" spans="5:5" ht="15">
      <c r="E37662" s="22"/>
    </row>
    <row r="37663" spans="5:5" ht="15">
      <c r="E37663" s="22"/>
    </row>
    <row r="37664" spans="5:5" ht="15">
      <c r="E37664" s="22"/>
    </row>
    <row r="37665" spans="5:5" ht="15">
      <c r="E37665" s="22"/>
    </row>
    <row r="37666" spans="5:5" ht="15">
      <c r="E37666" s="22"/>
    </row>
    <row r="37667" spans="5:5" ht="15">
      <c r="E37667" s="22"/>
    </row>
    <row r="37668" spans="5:5" ht="15">
      <c r="E37668" s="22"/>
    </row>
    <row r="37669" spans="5:5" ht="15">
      <c r="E37669" s="22"/>
    </row>
    <row r="37670" spans="5:5" ht="15">
      <c r="E37670" s="22"/>
    </row>
    <row r="37671" spans="5:5" ht="15">
      <c r="E37671" s="22"/>
    </row>
    <row r="37672" spans="5:5" ht="15">
      <c r="E37672" s="22"/>
    </row>
    <row r="37673" spans="5:5" ht="15">
      <c r="E37673" s="22"/>
    </row>
    <row r="37674" spans="5:5" ht="15">
      <c r="E37674" s="22"/>
    </row>
    <row r="37675" spans="5:5" ht="15">
      <c r="E37675" s="22"/>
    </row>
    <row r="37676" spans="5:5" ht="15">
      <c r="E37676" s="22"/>
    </row>
    <row r="37677" spans="5:5" ht="15">
      <c r="E37677" s="22"/>
    </row>
    <row r="37678" spans="5:5" ht="15">
      <c r="E37678" s="22"/>
    </row>
    <row r="37679" spans="5:5" ht="15">
      <c r="E37679" s="22"/>
    </row>
    <row r="37680" spans="5:5" ht="15">
      <c r="E37680" s="22"/>
    </row>
    <row r="37681" spans="5:5" ht="15">
      <c r="E37681" s="22"/>
    </row>
    <row r="37682" spans="5:5" ht="15">
      <c r="E37682" s="22"/>
    </row>
    <row r="37683" spans="5:5" ht="15">
      <c r="E37683" s="22"/>
    </row>
    <row r="37684" spans="5:5" ht="15">
      <c r="E37684" s="22"/>
    </row>
    <row r="37685" spans="5:5" ht="15">
      <c r="E37685" s="22"/>
    </row>
    <row r="37686" spans="5:5" ht="15">
      <c r="E37686" s="22"/>
    </row>
    <row r="37687" spans="5:5" ht="15">
      <c r="E37687" s="22"/>
    </row>
    <row r="37688" spans="5:5" ht="15">
      <c r="E37688" s="22"/>
    </row>
    <row r="37689" spans="5:5" ht="15">
      <c r="E37689" s="22"/>
    </row>
    <row r="37690" spans="5:5" ht="15">
      <c r="E37690" s="22"/>
    </row>
    <row r="37691" spans="5:5" ht="15">
      <c r="E37691" s="22"/>
    </row>
    <row r="37692" spans="5:5" ht="15">
      <c r="E37692" s="22"/>
    </row>
    <row r="37693" spans="5:5" ht="15">
      <c r="E37693" s="22"/>
    </row>
    <row r="37694" spans="5:5" ht="15">
      <c r="E37694" s="22"/>
    </row>
    <row r="37695" spans="5:5" ht="15">
      <c r="E37695" s="22"/>
    </row>
    <row r="37696" spans="5:5" ht="15">
      <c r="E37696" s="22"/>
    </row>
    <row r="37697" spans="5:5" ht="15">
      <c r="E37697" s="22"/>
    </row>
    <row r="37698" spans="5:5" ht="15">
      <c r="E37698" s="22"/>
    </row>
    <row r="37699" spans="5:5" ht="15">
      <c r="E37699" s="22"/>
    </row>
    <row r="37700" spans="5:5" ht="15">
      <c r="E37700" s="22"/>
    </row>
    <row r="37701" spans="5:5" ht="15">
      <c r="E37701" s="22"/>
    </row>
    <row r="37702" spans="5:5" ht="15">
      <c r="E37702" s="22"/>
    </row>
    <row r="37703" spans="5:5" ht="15">
      <c r="E37703" s="22"/>
    </row>
    <row r="37704" spans="5:5" ht="15">
      <c r="E37704" s="22"/>
    </row>
    <row r="37705" spans="5:5" ht="15">
      <c r="E37705" s="22"/>
    </row>
    <row r="37706" spans="5:5" ht="15">
      <c r="E37706" s="22"/>
    </row>
    <row r="37707" spans="5:5" ht="15">
      <c r="E37707" s="22"/>
    </row>
    <row r="37708" spans="5:5" ht="15">
      <c r="E37708" s="22"/>
    </row>
    <row r="37709" spans="5:5" ht="15">
      <c r="E37709" s="22"/>
    </row>
    <row r="37710" spans="5:5" ht="15">
      <c r="E37710" s="22"/>
    </row>
    <row r="37711" spans="5:5" ht="15">
      <c r="E37711" s="22"/>
    </row>
    <row r="37712" spans="5:5" ht="15">
      <c r="E37712" s="22"/>
    </row>
    <row r="37713" spans="5:5" ht="15">
      <c r="E37713" s="22"/>
    </row>
    <row r="37714" spans="5:5" ht="15">
      <c r="E37714" s="22"/>
    </row>
    <row r="37715" spans="5:5" ht="15">
      <c r="E37715" s="22"/>
    </row>
    <row r="37716" spans="5:5" ht="15">
      <c r="E37716" s="22"/>
    </row>
    <row r="37717" spans="5:5" ht="15">
      <c r="E37717" s="22"/>
    </row>
    <row r="37718" spans="5:5" ht="15">
      <c r="E37718" s="22"/>
    </row>
    <row r="37719" spans="5:5" ht="15">
      <c r="E37719" s="22"/>
    </row>
    <row r="37720" spans="5:5" ht="15">
      <c r="E37720" s="22"/>
    </row>
    <row r="37721" spans="5:5" ht="15">
      <c r="E37721" s="22"/>
    </row>
    <row r="37722" spans="5:5" ht="15">
      <c r="E37722" s="22"/>
    </row>
    <row r="37723" spans="5:5" ht="15">
      <c r="E37723" s="22"/>
    </row>
    <row r="37724" spans="5:5" ht="15">
      <c r="E37724" s="22"/>
    </row>
    <row r="37725" spans="5:5" ht="15">
      <c r="E37725" s="22"/>
    </row>
    <row r="37726" spans="5:5" ht="15">
      <c r="E37726" s="22"/>
    </row>
    <row r="37727" spans="5:5" ht="15">
      <c r="E37727" s="22"/>
    </row>
    <row r="37728" spans="5:5" ht="15">
      <c r="E37728" s="22"/>
    </row>
    <row r="37729" spans="5:5" ht="15">
      <c r="E37729" s="22"/>
    </row>
    <row r="37730" spans="5:5" ht="15">
      <c r="E37730" s="22"/>
    </row>
    <row r="37731" spans="5:5" ht="15">
      <c r="E37731" s="22"/>
    </row>
    <row r="37732" spans="5:5" ht="15">
      <c r="E37732" s="22"/>
    </row>
    <row r="37733" spans="5:5" ht="15">
      <c r="E37733" s="22"/>
    </row>
    <row r="37734" spans="5:5" ht="15">
      <c r="E37734" s="22"/>
    </row>
    <row r="37735" spans="5:5" ht="15">
      <c r="E37735" s="22"/>
    </row>
    <row r="37736" spans="5:5" ht="15">
      <c r="E37736" s="22"/>
    </row>
    <row r="37737" spans="5:5" ht="15">
      <c r="E37737" s="22"/>
    </row>
    <row r="37738" spans="5:5" ht="15">
      <c r="E37738" s="22"/>
    </row>
    <row r="37739" spans="5:5" ht="15">
      <c r="E37739" s="22"/>
    </row>
    <row r="37740" spans="5:5" ht="15">
      <c r="E37740" s="22"/>
    </row>
    <row r="37741" spans="5:5" ht="15">
      <c r="E37741" s="22"/>
    </row>
    <row r="37742" spans="5:5" ht="15">
      <c r="E37742" s="22"/>
    </row>
    <row r="37743" spans="5:5" ht="15">
      <c r="E37743" s="22"/>
    </row>
    <row r="37744" spans="5:5" ht="15">
      <c r="E37744" s="22"/>
    </row>
    <row r="37745" spans="5:5" ht="15">
      <c r="E37745" s="22"/>
    </row>
    <row r="37746" spans="5:5" ht="15">
      <c r="E37746" s="22"/>
    </row>
    <row r="37747" spans="5:5" ht="15">
      <c r="E37747" s="22"/>
    </row>
    <row r="37748" spans="5:5" ht="15">
      <c r="E37748" s="22"/>
    </row>
    <row r="37749" spans="5:5" ht="15">
      <c r="E37749" s="22"/>
    </row>
    <row r="37750" spans="5:5" ht="15">
      <c r="E37750" s="22"/>
    </row>
    <row r="37751" spans="5:5" ht="15">
      <c r="E37751" s="22"/>
    </row>
    <row r="37752" spans="5:5" ht="15">
      <c r="E37752" s="22"/>
    </row>
    <row r="37753" spans="5:5" ht="15">
      <c r="E37753" s="22"/>
    </row>
    <row r="37754" spans="5:5" ht="15">
      <c r="E37754" s="22"/>
    </row>
    <row r="37755" spans="5:5" ht="15">
      <c r="E37755" s="22"/>
    </row>
    <row r="37756" spans="5:5" ht="15">
      <c r="E37756" s="22"/>
    </row>
    <row r="37757" spans="5:5" ht="15">
      <c r="E37757" s="22"/>
    </row>
    <row r="37758" spans="5:5" ht="15">
      <c r="E37758" s="22"/>
    </row>
    <row r="37759" spans="5:5" ht="15">
      <c r="E37759" s="22"/>
    </row>
    <row r="37760" spans="5:5" ht="15">
      <c r="E37760" s="22"/>
    </row>
    <row r="37761" spans="5:5" ht="15">
      <c r="E37761" s="22"/>
    </row>
    <row r="37762" spans="5:5" ht="15">
      <c r="E37762" s="22"/>
    </row>
    <row r="37763" spans="5:5" ht="15">
      <c r="E37763" s="22"/>
    </row>
    <row r="37764" spans="5:5" ht="15">
      <c r="E37764" s="22"/>
    </row>
    <row r="37765" spans="5:5" ht="15">
      <c r="E37765" s="22"/>
    </row>
    <row r="37766" spans="5:5" ht="15">
      <c r="E37766" s="22"/>
    </row>
    <row r="37767" spans="5:5" ht="15">
      <c r="E37767" s="22"/>
    </row>
    <row r="37768" spans="5:5" ht="15">
      <c r="E37768" s="22"/>
    </row>
    <row r="37769" spans="5:5" ht="15">
      <c r="E37769" s="22"/>
    </row>
    <row r="37770" spans="5:5" ht="15">
      <c r="E37770" s="22"/>
    </row>
    <row r="37771" spans="5:5" ht="15">
      <c r="E37771" s="22"/>
    </row>
    <row r="37772" spans="5:5" ht="15">
      <c r="E37772" s="22"/>
    </row>
    <row r="37773" spans="5:5" ht="15">
      <c r="E37773" s="22"/>
    </row>
    <row r="37774" spans="5:5" ht="15">
      <c r="E37774" s="22"/>
    </row>
    <row r="37775" spans="5:5" ht="15">
      <c r="E37775" s="22"/>
    </row>
    <row r="37776" spans="5:5" ht="15">
      <c r="E37776" s="22"/>
    </row>
    <row r="37777" spans="5:5" ht="15">
      <c r="E37777" s="22"/>
    </row>
    <row r="37778" spans="5:5" ht="15">
      <c r="E37778" s="22"/>
    </row>
    <row r="37779" spans="5:5" ht="15">
      <c r="E37779" s="22"/>
    </row>
    <row r="37780" spans="5:5" ht="15">
      <c r="E37780" s="22"/>
    </row>
    <row r="37781" spans="5:5" ht="15">
      <c r="E37781" s="22"/>
    </row>
    <row r="37782" spans="5:5" ht="15">
      <c r="E37782" s="22"/>
    </row>
    <row r="37783" spans="5:5" ht="15">
      <c r="E37783" s="22"/>
    </row>
    <row r="37784" spans="5:5" ht="15">
      <c r="E37784" s="22"/>
    </row>
    <row r="37785" spans="5:5" ht="15">
      <c r="E37785" s="22"/>
    </row>
    <row r="37786" spans="5:5" ht="15">
      <c r="E37786" s="22"/>
    </row>
    <row r="37787" spans="5:5" ht="15">
      <c r="E37787" s="22"/>
    </row>
    <row r="37788" spans="5:5" ht="15">
      <c r="E37788" s="22"/>
    </row>
    <row r="37789" spans="5:5" ht="15">
      <c r="E37789" s="22"/>
    </row>
    <row r="37790" spans="5:5" ht="15">
      <c r="E37790" s="22"/>
    </row>
    <row r="37791" spans="5:5" ht="15">
      <c r="E37791" s="22"/>
    </row>
    <row r="37792" spans="5:5" ht="15">
      <c r="E37792" s="22"/>
    </row>
    <row r="37793" spans="5:5" ht="15">
      <c r="E37793" s="22"/>
    </row>
    <row r="37794" spans="5:5" ht="15">
      <c r="E37794" s="22"/>
    </row>
    <row r="37795" spans="5:5" ht="15">
      <c r="E37795" s="22"/>
    </row>
    <row r="37796" spans="5:5" ht="15">
      <c r="E37796" s="22"/>
    </row>
    <row r="37797" spans="5:5" ht="15">
      <c r="E37797" s="22"/>
    </row>
    <row r="37798" spans="5:5" ht="15">
      <c r="E37798" s="22"/>
    </row>
    <row r="37799" spans="5:5" ht="15">
      <c r="E37799" s="22"/>
    </row>
    <row r="37800" spans="5:5" ht="15">
      <c r="E37800" s="22"/>
    </row>
    <row r="37801" spans="5:5" ht="15">
      <c r="E37801" s="22"/>
    </row>
    <row r="37802" spans="5:5" ht="15">
      <c r="E37802" s="22"/>
    </row>
    <row r="37803" spans="5:5" ht="15">
      <c r="E37803" s="22"/>
    </row>
    <row r="37804" spans="5:5" ht="15">
      <c r="E37804" s="22"/>
    </row>
    <row r="37805" spans="5:5" ht="15">
      <c r="E37805" s="22"/>
    </row>
    <row r="37806" spans="5:5" ht="15">
      <c r="E37806" s="22"/>
    </row>
    <row r="37807" spans="5:5" ht="15">
      <c r="E37807" s="22"/>
    </row>
    <row r="37808" spans="5:5" ht="15">
      <c r="E37808" s="22"/>
    </row>
    <row r="37809" spans="5:5" ht="15">
      <c r="E37809" s="22"/>
    </row>
    <row r="37810" spans="5:5" ht="15">
      <c r="E37810" s="22"/>
    </row>
    <row r="37811" spans="5:5" ht="15">
      <c r="E37811" s="22"/>
    </row>
    <row r="37812" spans="5:5" ht="15">
      <c r="E37812" s="22"/>
    </row>
    <row r="37813" spans="5:5" ht="15">
      <c r="E37813" s="22"/>
    </row>
    <row r="37814" spans="5:5" ht="15">
      <c r="E37814" s="22"/>
    </row>
    <row r="37815" spans="5:5" ht="15">
      <c r="E37815" s="22"/>
    </row>
    <row r="37816" spans="5:5" ht="15">
      <c r="E37816" s="22"/>
    </row>
    <row r="37817" spans="5:5" ht="15">
      <c r="E37817" s="22"/>
    </row>
    <row r="37818" spans="5:5" ht="15">
      <c r="E37818" s="22"/>
    </row>
    <row r="37819" spans="5:5" ht="15">
      <c r="E37819" s="22"/>
    </row>
    <row r="37820" spans="5:5" ht="15">
      <c r="E37820" s="22"/>
    </row>
    <row r="37821" spans="5:5" ht="15">
      <c r="E37821" s="22"/>
    </row>
    <row r="37822" spans="5:5" ht="15">
      <c r="E37822" s="22"/>
    </row>
    <row r="37823" spans="5:5" ht="15">
      <c r="E37823" s="22"/>
    </row>
    <row r="37824" spans="5:5" ht="15">
      <c r="E37824" s="22"/>
    </row>
    <row r="37825" spans="5:5" ht="15">
      <c r="E37825" s="22"/>
    </row>
    <row r="37826" spans="5:5" ht="15">
      <c r="E37826" s="22"/>
    </row>
    <row r="37827" spans="5:5" ht="15">
      <c r="E37827" s="22"/>
    </row>
    <row r="37828" spans="5:5" ht="15">
      <c r="E37828" s="22"/>
    </row>
    <row r="37829" spans="5:5" ht="15">
      <c r="E37829" s="22"/>
    </row>
    <row r="37830" spans="5:5" ht="15">
      <c r="E37830" s="22"/>
    </row>
    <row r="37831" spans="5:5" ht="15">
      <c r="E37831" s="22"/>
    </row>
    <row r="37832" spans="5:5" ht="15">
      <c r="E37832" s="22"/>
    </row>
    <row r="37833" spans="5:5" ht="15">
      <c r="E37833" s="22"/>
    </row>
    <row r="37834" spans="5:5" ht="15">
      <c r="E37834" s="22"/>
    </row>
    <row r="37835" spans="5:5" ht="15">
      <c r="E37835" s="22"/>
    </row>
    <row r="37836" spans="5:5" ht="15">
      <c r="E37836" s="22"/>
    </row>
    <row r="37837" spans="5:5" ht="15">
      <c r="E37837" s="22"/>
    </row>
    <row r="37838" spans="5:5" ht="15">
      <c r="E37838" s="22"/>
    </row>
    <row r="37839" spans="5:5" ht="15">
      <c r="E37839" s="22"/>
    </row>
    <row r="37840" spans="5:5" ht="15">
      <c r="E37840" s="22"/>
    </row>
    <row r="37841" spans="5:5" ht="15">
      <c r="E37841" s="22"/>
    </row>
    <row r="37842" spans="5:5" ht="15">
      <c r="E37842" s="22"/>
    </row>
    <row r="37843" spans="5:5" ht="15">
      <c r="E37843" s="22"/>
    </row>
    <row r="37844" spans="5:5" ht="15">
      <c r="E37844" s="22"/>
    </row>
    <row r="37845" spans="5:5" ht="15">
      <c r="E37845" s="22"/>
    </row>
    <row r="37846" spans="5:5" ht="15">
      <c r="E37846" s="22"/>
    </row>
    <row r="37847" spans="5:5" ht="15">
      <c r="E37847" s="22"/>
    </row>
    <row r="37848" spans="5:5" ht="15">
      <c r="E37848" s="22"/>
    </row>
    <row r="37849" spans="5:5" ht="15">
      <c r="E37849" s="22"/>
    </row>
    <row r="37850" spans="5:5" ht="15">
      <c r="E37850" s="22"/>
    </row>
    <row r="37851" spans="5:5" ht="15">
      <c r="E37851" s="22"/>
    </row>
    <row r="37852" spans="5:5" ht="15">
      <c r="E37852" s="22"/>
    </row>
    <row r="37853" spans="5:5" ht="15">
      <c r="E37853" s="22"/>
    </row>
    <row r="37854" spans="5:5" ht="15">
      <c r="E37854" s="22"/>
    </row>
    <row r="37855" spans="5:5" ht="15">
      <c r="E37855" s="22"/>
    </row>
    <row r="37856" spans="5:5" ht="15">
      <c r="E37856" s="22"/>
    </row>
    <row r="37857" spans="5:5" ht="15">
      <c r="E37857" s="22"/>
    </row>
    <row r="37858" spans="5:5" ht="15">
      <c r="E37858" s="22"/>
    </row>
    <row r="37859" spans="5:5" ht="15">
      <c r="E37859" s="22"/>
    </row>
    <row r="37860" spans="5:5" ht="15">
      <c r="E37860" s="22"/>
    </row>
    <row r="37861" spans="5:5" ht="15">
      <c r="E37861" s="22"/>
    </row>
    <row r="37862" spans="5:5" ht="15">
      <c r="E37862" s="22"/>
    </row>
    <row r="37863" spans="5:5" ht="15">
      <c r="E37863" s="22"/>
    </row>
    <row r="37864" spans="5:5" ht="15">
      <c r="E37864" s="22"/>
    </row>
    <row r="37865" spans="5:5" ht="15">
      <c r="E37865" s="22"/>
    </row>
    <row r="37866" spans="5:5" ht="15">
      <c r="E37866" s="22"/>
    </row>
    <row r="37867" spans="5:5" ht="15">
      <c r="E37867" s="22"/>
    </row>
    <row r="37868" spans="5:5" ht="15">
      <c r="E37868" s="22"/>
    </row>
    <row r="37869" spans="5:5" ht="15">
      <c r="E37869" s="22"/>
    </row>
    <row r="37870" spans="5:5" ht="15">
      <c r="E37870" s="22"/>
    </row>
    <row r="37871" spans="5:5" ht="15">
      <c r="E37871" s="22"/>
    </row>
    <row r="37872" spans="5:5" ht="15">
      <c r="E37872" s="22"/>
    </row>
    <row r="37873" spans="5:5" ht="15">
      <c r="E37873" s="22"/>
    </row>
    <row r="37874" spans="5:5" ht="15">
      <c r="E37874" s="22"/>
    </row>
    <row r="37875" spans="5:5" ht="15">
      <c r="E37875" s="22"/>
    </row>
    <row r="37876" spans="5:5" ht="15">
      <c r="E37876" s="22"/>
    </row>
    <row r="37877" spans="5:5" ht="15">
      <c r="E37877" s="22"/>
    </row>
    <row r="37878" spans="5:5" ht="15">
      <c r="E37878" s="22"/>
    </row>
    <row r="37879" spans="5:5" ht="15">
      <c r="E37879" s="22"/>
    </row>
    <row r="37880" spans="5:5" ht="15">
      <c r="E37880" s="22"/>
    </row>
    <row r="37881" spans="5:5" ht="15">
      <c r="E37881" s="22"/>
    </row>
    <row r="37882" spans="5:5" ht="15">
      <c r="E37882" s="22"/>
    </row>
    <row r="37883" spans="5:5" ht="15">
      <c r="E37883" s="22"/>
    </row>
    <row r="37884" spans="5:5" ht="15">
      <c r="E37884" s="22"/>
    </row>
    <row r="37885" spans="5:5" ht="15">
      <c r="E37885" s="22"/>
    </row>
    <row r="37886" spans="5:5" ht="15">
      <c r="E37886" s="22"/>
    </row>
    <row r="37887" spans="5:5" ht="15">
      <c r="E37887" s="22"/>
    </row>
    <row r="37888" spans="5:5" ht="15">
      <c r="E37888" s="22"/>
    </row>
    <row r="37889" spans="5:5" ht="15">
      <c r="E37889" s="22"/>
    </row>
    <row r="37890" spans="5:5" ht="15">
      <c r="E37890" s="22"/>
    </row>
    <row r="37891" spans="5:5" ht="15">
      <c r="E37891" s="22"/>
    </row>
    <row r="37892" spans="5:5" ht="15">
      <c r="E37892" s="22"/>
    </row>
    <row r="37893" spans="5:5" ht="15">
      <c r="E37893" s="22"/>
    </row>
    <row r="37894" spans="5:5" ht="15">
      <c r="E37894" s="22"/>
    </row>
    <row r="37895" spans="5:5" ht="15">
      <c r="E37895" s="22"/>
    </row>
    <row r="37896" spans="5:5" ht="15">
      <c r="E37896" s="22"/>
    </row>
    <row r="37897" spans="5:5" ht="15">
      <c r="E37897" s="22"/>
    </row>
    <row r="37898" spans="5:5" ht="15">
      <c r="E37898" s="22"/>
    </row>
    <row r="37899" spans="5:5" ht="15">
      <c r="E37899" s="22"/>
    </row>
    <row r="37900" spans="5:5" ht="15">
      <c r="E37900" s="22"/>
    </row>
    <row r="37901" spans="5:5" ht="15">
      <c r="E37901" s="22"/>
    </row>
    <row r="37902" spans="5:5" ht="15">
      <c r="E37902" s="22"/>
    </row>
    <row r="37903" spans="5:5" ht="15">
      <c r="E37903" s="22"/>
    </row>
    <row r="37904" spans="5:5" ht="15">
      <c r="E37904" s="22"/>
    </row>
    <row r="37905" spans="5:5" ht="15">
      <c r="E37905" s="22"/>
    </row>
    <row r="37906" spans="5:5" ht="15">
      <c r="E37906" s="22"/>
    </row>
    <row r="37907" spans="5:5" ht="15">
      <c r="E37907" s="22"/>
    </row>
    <row r="37908" spans="5:5" ht="15">
      <c r="E37908" s="22"/>
    </row>
    <row r="37909" spans="5:5" ht="15">
      <c r="E37909" s="22"/>
    </row>
    <row r="37910" spans="5:5" ht="15">
      <c r="E37910" s="22"/>
    </row>
    <row r="37911" spans="5:5" ht="15">
      <c r="E37911" s="22"/>
    </row>
    <row r="37912" spans="5:5" ht="15">
      <c r="E37912" s="22"/>
    </row>
    <row r="37913" spans="5:5" ht="15">
      <c r="E37913" s="22"/>
    </row>
    <row r="37914" spans="5:5" ht="15">
      <c r="E37914" s="22"/>
    </row>
    <row r="37915" spans="5:5" ht="15">
      <c r="E37915" s="22"/>
    </row>
    <row r="37916" spans="5:5" ht="15">
      <c r="E37916" s="22"/>
    </row>
    <row r="37917" spans="5:5" ht="15">
      <c r="E37917" s="22"/>
    </row>
    <row r="37918" spans="5:5" ht="15">
      <c r="E37918" s="22"/>
    </row>
    <row r="37919" spans="5:5" ht="15">
      <c r="E37919" s="22"/>
    </row>
    <row r="37920" spans="5:5" ht="15">
      <c r="E37920" s="22"/>
    </row>
    <row r="37921" spans="5:5" ht="15">
      <c r="E37921" s="22"/>
    </row>
    <row r="37922" spans="5:5" ht="15">
      <c r="E37922" s="22"/>
    </row>
    <row r="37923" spans="5:5" ht="15">
      <c r="E37923" s="22"/>
    </row>
    <row r="37924" spans="5:5" ht="15">
      <c r="E37924" s="22"/>
    </row>
    <row r="37925" spans="5:5" ht="15">
      <c r="E37925" s="22"/>
    </row>
    <row r="37926" spans="5:5" ht="15">
      <c r="E37926" s="22"/>
    </row>
    <row r="37927" spans="5:5" ht="15">
      <c r="E37927" s="22"/>
    </row>
    <row r="37928" spans="5:5" ht="15">
      <c r="E37928" s="22"/>
    </row>
    <row r="37929" spans="5:5" ht="15">
      <c r="E37929" s="22"/>
    </row>
    <row r="37930" spans="5:5" ht="15">
      <c r="E37930" s="22"/>
    </row>
    <row r="37931" spans="5:5" ht="15">
      <c r="E37931" s="22"/>
    </row>
    <row r="37932" spans="5:5" ht="15">
      <c r="E37932" s="22"/>
    </row>
    <row r="37933" spans="5:5" ht="15">
      <c r="E37933" s="22"/>
    </row>
    <row r="37934" spans="5:5" ht="15">
      <c r="E37934" s="22"/>
    </row>
    <row r="37935" spans="5:5" ht="15">
      <c r="E37935" s="22"/>
    </row>
    <row r="37936" spans="5:5" ht="15">
      <c r="E37936" s="22"/>
    </row>
    <row r="37937" spans="5:5" ht="15">
      <c r="E37937" s="22"/>
    </row>
    <row r="37938" spans="5:5" ht="15">
      <c r="E37938" s="22"/>
    </row>
    <row r="37939" spans="5:5" ht="15">
      <c r="E37939" s="22"/>
    </row>
    <row r="37940" spans="5:5" ht="15">
      <c r="E37940" s="22"/>
    </row>
    <row r="37941" spans="5:5" ht="15">
      <c r="E37941" s="22"/>
    </row>
    <row r="37942" spans="5:5" ht="15">
      <c r="E37942" s="22"/>
    </row>
    <row r="37943" spans="5:5" ht="15">
      <c r="E37943" s="22"/>
    </row>
    <row r="37944" spans="5:5" ht="15">
      <c r="E37944" s="22"/>
    </row>
    <row r="37945" spans="5:5" ht="15">
      <c r="E37945" s="22"/>
    </row>
    <row r="37946" spans="5:5" ht="15">
      <c r="E37946" s="22"/>
    </row>
    <row r="37947" spans="5:5" ht="15">
      <c r="E37947" s="22"/>
    </row>
    <row r="37948" spans="5:5" ht="15">
      <c r="E37948" s="22"/>
    </row>
    <row r="37949" spans="5:5" ht="15">
      <c r="E37949" s="22"/>
    </row>
    <row r="37950" spans="5:5" ht="15">
      <c r="E37950" s="22"/>
    </row>
    <row r="37951" spans="5:5" ht="15">
      <c r="E37951" s="22"/>
    </row>
    <row r="37952" spans="5:5" ht="15">
      <c r="E37952" s="22"/>
    </row>
    <row r="37953" spans="5:5" ht="15">
      <c r="E37953" s="22"/>
    </row>
    <row r="37954" spans="5:5" ht="15">
      <c r="E37954" s="22"/>
    </row>
    <row r="37955" spans="5:5" ht="15">
      <c r="E37955" s="22"/>
    </row>
    <row r="37956" spans="5:5" ht="15">
      <c r="E37956" s="22"/>
    </row>
    <row r="37957" spans="5:5" ht="15">
      <c r="E37957" s="22"/>
    </row>
    <row r="37958" spans="5:5" ht="15">
      <c r="E37958" s="22"/>
    </row>
    <row r="37959" spans="5:5" ht="15">
      <c r="E37959" s="22"/>
    </row>
    <row r="37960" spans="5:5" ht="15">
      <c r="E37960" s="22"/>
    </row>
    <row r="37961" spans="5:5" ht="15">
      <c r="E37961" s="22"/>
    </row>
    <row r="37962" spans="5:5" ht="15">
      <c r="E37962" s="22"/>
    </row>
    <row r="37963" spans="5:5" ht="15">
      <c r="E37963" s="22"/>
    </row>
    <row r="37964" spans="5:5" ht="15">
      <c r="E37964" s="22"/>
    </row>
    <row r="37965" spans="5:5" ht="15">
      <c r="E37965" s="22"/>
    </row>
    <row r="37966" spans="5:5" ht="15">
      <c r="E37966" s="22"/>
    </row>
    <row r="37967" spans="5:5" ht="15">
      <c r="E37967" s="22"/>
    </row>
    <row r="37968" spans="5:5" ht="15">
      <c r="E37968" s="22"/>
    </row>
    <row r="37969" spans="5:5" ht="15">
      <c r="E37969" s="22"/>
    </row>
    <row r="37970" spans="5:5" ht="15">
      <c r="E37970" s="22"/>
    </row>
    <row r="37971" spans="5:5" ht="15">
      <c r="E37971" s="22"/>
    </row>
    <row r="37972" spans="5:5" ht="15">
      <c r="E37972" s="22"/>
    </row>
    <row r="37973" spans="5:5" ht="15">
      <c r="E37973" s="22"/>
    </row>
    <row r="37974" spans="5:5" ht="15">
      <c r="E37974" s="22"/>
    </row>
    <row r="37975" spans="5:5" ht="15">
      <c r="E37975" s="22"/>
    </row>
    <row r="37976" spans="5:5" ht="15">
      <c r="E37976" s="22"/>
    </row>
    <row r="37977" spans="5:5" ht="15">
      <c r="E37977" s="22"/>
    </row>
    <row r="37978" spans="5:5" ht="15">
      <c r="E37978" s="22"/>
    </row>
    <row r="37979" spans="5:5" ht="15">
      <c r="E37979" s="22"/>
    </row>
    <row r="37980" spans="5:5" ht="15">
      <c r="E37980" s="22"/>
    </row>
    <row r="37981" spans="5:5" ht="15">
      <c r="E37981" s="22"/>
    </row>
    <row r="37982" spans="5:5" ht="15">
      <c r="E37982" s="22"/>
    </row>
    <row r="37983" spans="5:5" ht="15">
      <c r="E37983" s="22"/>
    </row>
    <row r="37984" spans="5:5" ht="15">
      <c r="E37984" s="22"/>
    </row>
    <row r="37985" spans="5:5" ht="15">
      <c r="E37985" s="22"/>
    </row>
    <row r="37986" spans="5:5" ht="15">
      <c r="E37986" s="22"/>
    </row>
    <row r="37987" spans="5:5" ht="15">
      <c r="E37987" s="22"/>
    </row>
    <row r="37988" spans="5:5" ht="15">
      <c r="E37988" s="22"/>
    </row>
    <row r="37989" spans="5:5" ht="15">
      <c r="E37989" s="22"/>
    </row>
    <row r="37990" spans="5:5" ht="15">
      <c r="E37990" s="22"/>
    </row>
    <row r="37991" spans="5:5" ht="15">
      <c r="E37991" s="22"/>
    </row>
    <row r="37992" spans="5:5" ht="15">
      <c r="E37992" s="22"/>
    </row>
    <row r="37993" spans="5:5" ht="15">
      <c r="E37993" s="22"/>
    </row>
    <row r="37994" spans="5:5" ht="15">
      <c r="E37994" s="22"/>
    </row>
    <row r="37995" spans="5:5" ht="15">
      <c r="E37995" s="22"/>
    </row>
    <row r="37996" spans="5:5" ht="15">
      <c r="E37996" s="22"/>
    </row>
    <row r="37997" spans="5:5" ht="15">
      <c r="E37997" s="22"/>
    </row>
    <row r="37998" spans="5:5" ht="15">
      <c r="E37998" s="22"/>
    </row>
    <row r="37999" spans="5:5" ht="15">
      <c r="E37999" s="22"/>
    </row>
    <row r="38000" spans="5:5" ht="15">
      <c r="E38000" s="22"/>
    </row>
    <row r="38001" spans="5:5" ht="15">
      <c r="E38001" s="22"/>
    </row>
    <row r="38002" spans="5:5" ht="15">
      <c r="E38002" s="22"/>
    </row>
    <row r="38003" spans="5:5" ht="15">
      <c r="E38003" s="22"/>
    </row>
    <row r="38004" spans="5:5" ht="15">
      <c r="E38004" s="22"/>
    </row>
    <row r="38005" spans="5:5" ht="15">
      <c r="E38005" s="22"/>
    </row>
    <row r="38006" spans="5:5" ht="15">
      <c r="E38006" s="22"/>
    </row>
    <row r="38007" spans="5:5" ht="15">
      <c r="E38007" s="22"/>
    </row>
    <row r="38008" spans="5:5" ht="15">
      <c r="E38008" s="22"/>
    </row>
    <row r="38009" spans="5:5" ht="15">
      <c r="E38009" s="22"/>
    </row>
    <row r="38010" spans="5:5" ht="15">
      <c r="E38010" s="22"/>
    </row>
    <row r="38011" spans="5:5" ht="15">
      <c r="E38011" s="22"/>
    </row>
    <row r="38012" spans="5:5" ht="15">
      <c r="E38012" s="22"/>
    </row>
    <row r="38013" spans="5:5" ht="15">
      <c r="E38013" s="22"/>
    </row>
    <row r="38014" spans="5:5" ht="15">
      <c r="E38014" s="22"/>
    </row>
    <row r="38015" spans="5:5" ht="15">
      <c r="E38015" s="22"/>
    </row>
    <row r="38016" spans="5:5" ht="15">
      <c r="E38016" s="22"/>
    </row>
    <row r="38017" spans="5:5" ht="15">
      <c r="E38017" s="22"/>
    </row>
    <row r="38018" spans="5:5" ht="15">
      <c r="E38018" s="22"/>
    </row>
    <row r="38019" spans="5:5" ht="15">
      <c r="E38019" s="22"/>
    </row>
    <row r="38020" spans="5:5" ht="15">
      <c r="E38020" s="22"/>
    </row>
    <row r="38021" spans="5:5" ht="15">
      <c r="E38021" s="22"/>
    </row>
    <row r="38022" spans="5:5" ht="15">
      <c r="E38022" s="22"/>
    </row>
    <row r="38023" spans="5:5" ht="15">
      <c r="E38023" s="22"/>
    </row>
    <row r="38024" spans="5:5" ht="15">
      <c r="E38024" s="22"/>
    </row>
    <row r="38025" spans="5:5" ht="15">
      <c r="E38025" s="22"/>
    </row>
    <row r="38026" spans="5:5" ht="15">
      <c r="E38026" s="22"/>
    </row>
    <row r="38027" spans="5:5" ht="15">
      <c r="E38027" s="22"/>
    </row>
    <row r="38028" spans="5:5" ht="15">
      <c r="E38028" s="22"/>
    </row>
    <row r="38029" spans="5:5" ht="15">
      <c r="E38029" s="22"/>
    </row>
    <row r="38030" spans="5:5" ht="15">
      <c r="E38030" s="22"/>
    </row>
    <row r="38031" spans="5:5" ht="15">
      <c r="E38031" s="22"/>
    </row>
    <row r="38032" spans="5:5" ht="15">
      <c r="E38032" s="22"/>
    </row>
    <row r="38033" spans="5:5" ht="15">
      <c r="E38033" s="22"/>
    </row>
    <row r="38034" spans="5:5" ht="15">
      <c r="E38034" s="22"/>
    </row>
    <row r="38035" spans="5:5" ht="15">
      <c r="E38035" s="22"/>
    </row>
    <row r="38036" spans="5:5" ht="15">
      <c r="E38036" s="22"/>
    </row>
    <row r="38037" spans="5:5" ht="15">
      <c r="E38037" s="22"/>
    </row>
    <row r="38038" spans="5:5" ht="15">
      <c r="E38038" s="22"/>
    </row>
    <row r="38039" spans="5:5" ht="15">
      <c r="E38039" s="22"/>
    </row>
    <row r="38040" spans="5:5" ht="15">
      <c r="E38040" s="22"/>
    </row>
    <row r="38041" spans="5:5" ht="15">
      <c r="E38041" s="22"/>
    </row>
    <row r="38042" spans="5:5" ht="15">
      <c r="E38042" s="22"/>
    </row>
    <row r="38043" spans="5:5" ht="15">
      <c r="E38043" s="22"/>
    </row>
    <row r="38044" spans="5:5" ht="15">
      <c r="E38044" s="22"/>
    </row>
    <row r="38045" spans="5:5" ht="15">
      <c r="E38045" s="22"/>
    </row>
    <row r="38046" spans="5:5" ht="15">
      <c r="E38046" s="22"/>
    </row>
    <row r="38047" spans="5:5" ht="15">
      <c r="E38047" s="22"/>
    </row>
    <row r="38048" spans="5:5" ht="15">
      <c r="E38048" s="22"/>
    </row>
    <row r="38049" spans="5:5" ht="15">
      <c r="E38049" s="22"/>
    </row>
    <row r="38050" spans="5:5" ht="15">
      <c r="E38050" s="22"/>
    </row>
    <row r="38051" spans="5:5" ht="15">
      <c r="E38051" s="22"/>
    </row>
    <row r="38052" spans="5:5" ht="15">
      <c r="E38052" s="22"/>
    </row>
    <row r="38053" spans="5:5" ht="15">
      <c r="E38053" s="22"/>
    </row>
    <row r="38054" spans="5:5" ht="15">
      <c r="E38054" s="22"/>
    </row>
    <row r="38055" spans="5:5" ht="15">
      <c r="E38055" s="22"/>
    </row>
    <row r="38056" spans="5:5" ht="15">
      <c r="E38056" s="22"/>
    </row>
    <row r="38057" spans="5:5" ht="15">
      <c r="E38057" s="22"/>
    </row>
    <row r="38058" spans="5:5" ht="15">
      <c r="E38058" s="22"/>
    </row>
    <row r="38059" spans="5:5" ht="15">
      <c r="E38059" s="22"/>
    </row>
    <row r="38060" spans="5:5" ht="15">
      <c r="E38060" s="22"/>
    </row>
    <row r="38061" spans="5:5" ht="15">
      <c r="E38061" s="22"/>
    </row>
    <row r="38062" spans="5:5" ht="15">
      <c r="E38062" s="22"/>
    </row>
    <row r="38063" spans="5:5" ht="15">
      <c r="E38063" s="22"/>
    </row>
    <row r="38064" spans="5:5" ht="15">
      <c r="E38064" s="22"/>
    </row>
    <row r="38065" spans="5:5" ht="15">
      <c r="E38065" s="22"/>
    </row>
    <row r="38066" spans="5:5" ht="15">
      <c r="E38066" s="22"/>
    </row>
    <row r="38067" spans="5:5" ht="15">
      <c r="E38067" s="22"/>
    </row>
    <row r="38068" spans="5:5" ht="15">
      <c r="E38068" s="22"/>
    </row>
    <row r="38069" spans="5:5" ht="15">
      <c r="E38069" s="22"/>
    </row>
    <row r="38070" spans="5:5" ht="15">
      <c r="E38070" s="22"/>
    </row>
    <row r="38071" spans="5:5" ht="15">
      <c r="E38071" s="22"/>
    </row>
    <row r="38072" spans="5:5" ht="15">
      <c r="E38072" s="22"/>
    </row>
    <row r="38073" spans="5:5" ht="15">
      <c r="E38073" s="22"/>
    </row>
    <row r="38074" spans="5:5" ht="15">
      <c r="E38074" s="22"/>
    </row>
    <row r="38075" spans="5:5" ht="15">
      <c r="E38075" s="22"/>
    </row>
    <row r="38076" spans="5:5" ht="15">
      <c r="E38076" s="22"/>
    </row>
    <row r="38077" spans="5:5" ht="15">
      <c r="E38077" s="22"/>
    </row>
    <row r="38078" spans="5:5" ht="15">
      <c r="E38078" s="22"/>
    </row>
    <row r="38079" spans="5:5" ht="15">
      <c r="E38079" s="22"/>
    </row>
    <row r="38080" spans="5:5" ht="15">
      <c r="E38080" s="22"/>
    </row>
    <row r="38081" spans="5:5" ht="15">
      <c r="E38081" s="22"/>
    </row>
    <row r="38082" spans="5:5" ht="15">
      <c r="E38082" s="22"/>
    </row>
    <row r="38083" spans="5:5" ht="15">
      <c r="E38083" s="22"/>
    </row>
    <row r="38084" spans="5:5" ht="15">
      <c r="E38084" s="22"/>
    </row>
    <row r="38085" spans="5:5" ht="15">
      <c r="E38085" s="22"/>
    </row>
    <row r="38086" spans="5:5" ht="15">
      <c r="E38086" s="22"/>
    </row>
    <row r="38087" spans="5:5" ht="15">
      <c r="E38087" s="22"/>
    </row>
    <row r="38088" spans="5:5" ht="15">
      <c r="E38088" s="22"/>
    </row>
    <row r="38089" spans="5:5" ht="15">
      <c r="E38089" s="22"/>
    </row>
    <row r="38090" spans="5:5" ht="15">
      <c r="E38090" s="22"/>
    </row>
    <row r="38091" spans="5:5" ht="15">
      <c r="E38091" s="22"/>
    </row>
    <row r="38092" spans="5:5" ht="15">
      <c r="E38092" s="22"/>
    </row>
    <row r="38093" spans="5:5" ht="15">
      <c r="E38093" s="22"/>
    </row>
    <row r="38094" spans="5:5" ht="15">
      <c r="E38094" s="22"/>
    </row>
    <row r="38095" spans="5:5" ht="15">
      <c r="E38095" s="22"/>
    </row>
    <row r="38096" spans="5:5" ht="15">
      <c r="E38096" s="22"/>
    </row>
    <row r="38097" spans="5:5" ht="15">
      <c r="E38097" s="22"/>
    </row>
    <row r="38098" spans="5:5" ht="15">
      <c r="E38098" s="22"/>
    </row>
    <row r="38099" spans="5:5" ht="15">
      <c r="E38099" s="22"/>
    </row>
    <row r="38100" spans="5:5" ht="15">
      <c r="E38100" s="22"/>
    </row>
    <row r="38101" spans="5:5" ht="15">
      <c r="E38101" s="22"/>
    </row>
    <row r="38102" spans="5:5" ht="15">
      <c r="E38102" s="22"/>
    </row>
    <row r="38103" spans="5:5" ht="15">
      <c r="E38103" s="22"/>
    </row>
    <row r="38104" spans="5:5" ht="15">
      <c r="E38104" s="22"/>
    </row>
    <row r="38105" spans="5:5" ht="15">
      <c r="E38105" s="22"/>
    </row>
    <row r="38106" spans="5:5" ht="15">
      <c r="E38106" s="22"/>
    </row>
    <row r="38107" spans="5:5" ht="15">
      <c r="E38107" s="22"/>
    </row>
    <row r="38108" spans="5:5" ht="15">
      <c r="E38108" s="22"/>
    </row>
    <row r="38109" spans="5:5" ht="15">
      <c r="E38109" s="22"/>
    </row>
    <row r="38110" spans="5:5" ht="15">
      <c r="E38110" s="22"/>
    </row>
    <row r="38111" spans="5:5" ht="15">
      <c r="E38111" s="22"/>
    </row>
    <row r="38112" spans="5:5" ht="15">
      <c r="E38112" s="22"/>
    </row>
    <row r="38113" spans="5:5" ht="15">
      <c r="E38113" s="22"/>
    </row>
    <row r="38114" spans="5:5" ht="15">
      <c r="E38114" s="22"/>
    </row>
    <row r="38115" spans="5:5" ht="15">
      <c r="E38115" s="22"/>
    </row>
    <row r="38116" spans="5:5" ht="15">
      <c r="E38116" s="22"/>
    </row>
    <row r="38117" spans="5:5" ht="15">
      <c r="E38117" s="22"/>
    </row>
    <row r="38118" spans="5:5" ht="15">
      <c r="E38118" s="22"/>
    </row>
    <row r="38119" spans="5:5" ht="15">
      <c r="E38119" s="22"/>
    </row>
    <row r="38120" spans="5:5" ht="15">
      <c r="E38120" s="22"/>
    </row>
    <row r="38121" spans="5:5" ht="15">
      <c r="E38121" s="22"/>
    </row>
    <row r="38122" spans="5:5" ht="15">
      <c r="E38122" s="22"/>
    </row>
    <row r="38123" spans="5:5" ht="15">
      <c r="E38123" s="22"/>
    </row>
    <row r="38124" spans="5:5" ht="15">
      <c r="E38124" s="22"/>
    </row>
    <row r="38125" spans="5:5" ht="15">
      <c r="E38125" s="22"/>
    </row>
    <row r="38126" spans="5:5" ht="15">
      <c r="E38126" s="22"/>
    </row>
    <row r="38127" spans="5:5" ht="15">
      <c r="E38127" s="22"/>
    </row>
    <row r="38128" spans="5:5" ht="15">
      <c r="E38128" s="22"/>
    </row>
    <row r="38129" spans="5:5" ht="15">
      <c r="E38129" s="22"/>
    </row>
    <row r="38130" spans="5:5" ht="15">
      <c r="E38130" s="22"/>
    </row>
    <row r="38131" spans="5:5" ht="15">
      <c r="E38131" s="22"/>
    </row>
    <row r="38132" spans="5:5" ht="15">
      <c r="E38132" s="22"/>
    </row>
    <row r="38133" spans="5:5" ht="15">
      <c r="E38133" s="22"/>
    </row>
    <row r="38134" spans="5:5" ht="15">
      <c r="E38134" s="22"/>
    </row>
    <row r="38135" spans="5:5" ht="15">
      <c r="E38135" s="22"/>
    </row>
    <row r="38136" spans="5:5" ht="15">
      <c r="E38136" s="22"/>
    </row>
    <row r="38137" spans="5:5" ht="15">
      <c r="E38137" s="22"/>
    </row>
    <row r="38138" spans="5:5" ht="15">
      <c r="E38138" s="22"/>
    </row>
    <row r="38139" spans="5:5" ht="15">
      <c r="E38139" s="22"/>
    </row>
    <row r="38140" spans="5:5" ht="15">
      <c r="E38140" s="22"/>
    </row>
    <row r="38141" spans="5:5" ht="15">
      <c r="E38141" s="22"/>
    </row>
    <row r="38142" spans="5:5" ht="15">
      <c r="E38142" s="22"/>
    </row>
    <row r="38143" spans="5:5" ht="15">
      <c r="E38143" s="22"/>
    </row>
    <row r="38144" spans="5:5" ht="15">
      <c r="E38144" s="22"/>
    </row>
    <row r="38145" spans="5:5" ht="15">
      <c r="E38145" s="22"/>
    </row>
    <row r="38146" spans="5:5" ht="15">
      <c r="E38146" s="22"/>
    </row>
    <row r="38147" spans="5:5" ht="15">
      <c r="E38147" s="22"/>
    </row>
    <row r="38148" spans="5:5" ht="15">
      <c r="E38148" s="22"/>
    </row>
    <row r="38149" spans="5:5" ht="15">
      <c r="E38149" s="22"/>
    </row>
    <row r="38150" spans="5:5" ht="15">
      <c r="E38150" s="22"/>
    </row>
    <row r="38151" spans="5:5" ht="15">
      <c r="E38151" s="22"/>
    </row>
    <row r="38152" spans="5:5" ht="15">
      <c r="E38152" s="22"/>
    </row>
    <row r="38153" spans="5:5" ht="15">
      <c r="E38153" s="22"/>
    </row>
    <row r="38154" spans="5:5" ht="15">
      <c r="E38154" s="22"/>
    </row>
    <row r="38155" spans="5:5" ht="15">
      <c r="E38155" s="22"/>
    </row>
    <row r="38156" spans="5:5" ht="15">
      <c r="E38156" s="22"/>
    </row>
    <row r="38157" spans="5:5" ht="15">
      <c r="E38157" s="22"/>
    </row>
    <row r="38158" spans="5:5" ht="15">
      <c r="E38158" s="22"/>
    </row>
    <row r="38159" spans="5:5" ht="15">
      <c r="E38159" s="22"/>
    </row>
    <row r="38160" spans="5:5" ht="15">
      <c r="E38160" s="22"/>
    </row>
    <row r="38161" spans="5:5" ht="15">
      <c r="E38161" s="22"/>
    </row>
    <row r="38162" spans="5:5" ht="15">
      <c r="E38162" s="22"/>
    </row>
    <row r="38163" spans="5:5" ht="15">
      <c r="E38163" s="22"/>
    </row>
    <row r="38164" spans="5:5" ht="15">
      <c r="E38164" s="22"/>
    </row>
    <row r="38165" spans="5:5" ht="15">
      <c r="E38165" s="22"/>
    </row>
    <row r="38166" spans="5:5" ht="15">
      <c r="E38166" s="22"/>
    </row>
    <row r="38167" spans="5:5" ht="15">
      <c r="E38167" s="22"/>
    </row>
    <row r="38168" spans="5:5" ht="15">
      <c r="E38168" s="22"/>
    </row>
    <row r="38169" spans="5:5" ht="15">
      <c r="E38169" s="22"/>
    </row>
    <row r="38170" spans="5:5" ht="15">
      <c r="E38170" s="22"/>
    </row>
    <row r="38171" spans="5:5" ht="15">
      <c r="E38171" s="22"/>
    </row>
    <row r="38172" spans="5:5" ht="15">
      <c r="E38172" s="22"/>
    </row>
    <row r="38173" spans="5:5" ht="15">
      <c r="E38173" s="22"/>
    </row>
    <row r="38174" spans="5:5" ht="15">
      <c r="E38174" s="22"/>
    </row>
    <row r="38175" spans="5:5" ht="15">
      <c r="E38175" s="22"/>
    </row>
    <row r="38176" spans="5:5" ht="15">
      <c r="E38176" s="22"/>
    </row>
    <row r="38177" spans="5:5" ht="15">
      <c r="E38177" s="22"/>
    </row>
    <row r="38178" spans="5:5" ht="15">
      <c r="E38178" s="22"/>
    </row>
    <row r="38179" spans="5:5" ht="15">
      <c r="E38179" s="22"/>
    </row>
    <row r="38180" spans="5:5" ht="15">
      <c r="E38180" s="22"/>
    </row>
    <row r="38181" spans="5:5" ht="15">
      <c r="E38181" s="22"/>
    </row>
    <row r="38182" spans="5:5" ht="15">
      <c r="E38182" s="22"/>
    </row>
    <row r="38183" spans="5:5" ht="15">
      <c r="E38183" s="22"/>
    </row>
    <row r="38184" spans="5:5" ht="15">
      <c r="E38184" s="22"/>
    </row>
    <row r="38185" spans="5:5" ht="15">
      <c r="E38185" s="22"/>
    </row>
    <row r="38186" spans="5:5" ht="15">
      <c r="E38186" s="22"/>
    </row>
    <row r="38187" spans="5:5" ht="15">
      <c r="E38187" s="22"/>
    </row>
    <row r="38188" spans="5:5" ht="15">
      <c r="E38188" s="22"/>
    </row>
    <row r="38189" spans="5:5" ht="15">
      <c r="E38189" s="22"/>
    </row>
    <row r="38190" spans="5:5" ht="15">
      <c r="E38190" s="22"/>
    </row>
    <row r="38191" spans="5:5" ht="15">
      <c r="E38191" s="22"/>
    </row>
    <row r="38192" spans="5:5" ht="15">
      <c r="E38192" s="22"/>
    </row>
    <row r="38193" spans="5:5" ht="15">
      <c r="E38193" s="22"/>
    </row>
    <row r="38194" spans="5:5" ht="15">
      <c r="E38194" s="22"/>
    </row>
    <row r="38195" spans="5:5" ht="15">
      <c r="E38195" s="22"/>
    </row>
    <row r="38196" spans="5:5" ht="15">
      <c r="E38196" s="22"/>
    </row>
    <row r="38197" spans="5:5" ht="15">
      <c r="E38197" s="22"/>
    </row>
    <row r="38198" spans="5:5" ht="15">
      <c r="E38198" s="22"/>
    </row>
    <row r="38199" spans="5:5" ht="15">
      <c r="E38199" s="22"/>
    </row>
    <row r="38200" spans="5:5" ht="15">
      <c r="E38200" s="22"/>
    </row>
    <row r="38201" spans="5:5" ht="15">
      <c r="E38201" s="22"/>
    </row>
    <row r="38202" spans="5:5" ht="15">
      <c r="E38202" s="22"/>
    </row>
    <row r="38203" spans="5:5" ht="15">
      <c r="E38203" s="22"/>
    </row>
    <row r="38204" spans="5:5" ht="15">
      <c r="E38204" s="22"/>
    </row>
    <row r="38205" spans="5:5" ht="15">
      <c r="E38205" s="22"/>
    </row>
    <row r="38206" spans="5:5" ht="15">
      <c r="E38206" s="22"/>
    </row>
    <row r="38207" spans="5:5" ht="15">
      <c r="E38207" s="22"/>
    </row>
    <row r="38208" spans="5:5" ht="15">
      <c r="E38208" s="22"/>
    </row>
    <row r="38209" spans="5:5" ht="15">
      <c r="E38209" s="22"/>
    </row>
    <row r="38210" spans="5:5" ht="15">
      <c r="E38210" s="22"/>
    </row>
    <row r="38211" spans="5:5" ht="15">
      <c r="E38211" s="22"/>
    </row>
    <row r="38212" spans="5:5" ht="15">
      <c r="E38212" s="22"/>
    </row>
    <row r="38213" spans="5:5" ht="15">
      <c r="E38213" s="22"/>
    </row>
    <row r="38214" spans="5:5" ht="15">
      <c r="E38214" s="22"/>
    </row>
    <row r="38215" spans="5:5" ht="15">
      <c r="E38215" s="22"/>
    </row>
    <row r="38216" spans="5:5" ht="15">
      <c r="E38216" s="22"/>
    </row>
    <row r="38217" spans="5:5" ht="15">
      <c r="E38217" s="22"/>
    </row>
    <row r="38218" spans="5:5" ht="15">
      <c r="E38218" s="22"/>
    </row>
    <row r="38219" spans="5:5" ht="15">
      <c r="E38219" s="22"/>
    </row>
    <row r="38220" spans="5:5" ht="15">
      <c r="E38220" s="22"/>
    </row>
    <row r="38221" spans="5:5" ht="15">
      <c r="E38221" s="22"/>
    </row>
    <row r="38222" spans="5:5" ht="15">
      <c r="E38222" s="22"/>
    </row>
    <row r="38223" spans="5:5" ht="15">
      <c r="E38223" s="22"/>
    </row>
    <row r="38224" spans="5:5" ht="15">
      <c r="E38224" s="22"/>
    </row>
    <row r="38225" spans="5:5" ht="15">
      <c r="E38225" s="22"/>
    </row>
    <row r="38226" spans="5:5" ht="15">
      <c r="E38226" s="22"/>
    </row>
    <row r="38227" spans="5:5" ht="15">
      <c r="E38227" s="22"/>
    </row>
    <row r="38228" spans="5:5" ht="15">
      <c r="E38228" s="22"/>
    </row>
    <row r="38229" spans="5:5" ht="15">
      <c r="E38229" s="22"/>
    </row>
    <row r="38230" spans="5:5" ht="15">
      <c r="E38230" s="22"/>
    </row>
    <row r="38231" spans="5:5" ht="15">
      <c r="E38231" s="22"/>
    </row>
    <row r="38232" spans="5:5" ht="15">
      <c r="E38232" s="22"/>
    </row>
    <row r="38233" spans="5:5" ht="15">
      <c r="E38233" s="22"/>
    </row>
    <row r="38234" spans="5:5" ht="15">
      <c r="E38234" s="22"/>
    </row>
    <row r="38235" spans="5:5" ht="15">
      <c r="E38235" s="22"/>
    </row>
    <row r="38236" spans="5:5" ht="15">
      <c r="E38236" s="22"/>
    </row>
    <row r="38237" spans="5:5" ht="15">
      <c r="E38237" s="22"/>
    </row>
    <row r="38238" spans="5:5" ht="15">
      <c r="E38238" s="22"/>
    </row>
    <row r="38239" spans="5:5" ht="15">
      <c r="E38239" s="22"/>
    </row>
    <row r="38240" spans="5:5" ht="15">
      <c r="E38240" s="22"/>
    </row>
    <row r="38241" spans="5:5" ht="15">
      <c r="E38241" s="22"/>
    </row>
    <row r="38242" spans="5:5" ht="15">
      <c r="E38242" s="22"/>
    </row>
    <row r="38243" spans="5:5" ht="15">
      <c r="E38243" s="22"/>
    </row>
    <row r="38244" spans="5:5" ht="15">
      <c r="E38244" s="22"/>
    </row>
    <row r="38245" spans="5:5" ht="15">
      <c r="E38245" s="22"/>
    </row>
    <row r="38246" spans="5:5" ht="15">
      <c r="E38246" s="22"/>
    </row>
    <row r="38247" spans="5:5" ht="15">
      <c r="E38247" s="22"/>
    </row>
    <row r="38248" spans="5:5" ht="15">
      <c r="E38248" s="22"/>
    </row>
    <row r="38249" spans="5:5" ht="15">
      <c r="E38249" s="22"/>
    </row>
    <row r="38250" spans="5:5" ht="15">
      <c r="E38250" s="22"/>
    </row>
    <row r="38251" spans="5:5" ht="15">
      <c r="E38251" s="22"/>
    </row>
    <row r="38252" spans="5:5" ht="15">
      <c r="E38252" s="22"/>
    </row>
    <row r="38253" spans="5:5" ht="15">
      <c r="E38253" s="22"/>
    </row>
    <row r="38254" spans="5:5" ht="15">
      <c r="E38254" s="22"/>
    </row>
    <row r="38255" spans="5:5" ht="15">
      <c r="E38255" s="22"/>
    </row>
    <row r="38256" spans="5:5" ht="15">
      <c r="E38256" s="22"/>
    </row>
    <row r="38257" spans="5:5" ht="15">
      <c r="E38257" s="22"/>
    </row>
    <row r="38258" spans="5:5" ht="15">
      <c r="E38258" s="22"/>
    </row>
    <row r="38259" spans="5:5" ht="15">
      <c r="E38259" s="22"/>
    </row>
    <row r="38260" spans="5:5" ht="15">
      <c r="E38260" s="22"/>
    </row>
    <row r="38261" spans="5:5" ht="15">
      <c r="E38261" s="22"/>
    </row>
    <row r="38262" spans="5:5" ht="15">
      <c r="E38262" s="22"/>
    </row>
    <row r="38263" spans="5:5" ht="15">
      <c r="E38263" s="22"/>
    </row>
    <row r="38264" spans="5:5" ht="15">
      <c r="E38264" s="22"/>
    </row>
    <row r="38265" spans="5:5" ht="15">
      <c r="E38265" s="22"/>
    </row>
    <row r="38266" spans="5:5" ht="15">
      <c r="E38266" s="22"/>
    </row>
    <row r="38267" spans="5:5" ht="15">
      <c r="E38267" s="22"/>
    </row>
    <row r="38268" spans="5:5" ht="15">
      <c r="E38268" s="22"/>
    </row>
    <row r="38269" spans="5:5" ht="15">
      <c r="E38269" s="22"/>
    </row>
    <row r="38270" spans="5:5" ht="15">
      <c r="E38270" s="22"/>
    </row>
    <row r="38271" spans="5:5" ht="15">
      <c r="E38271" s="22"/>
    </row>
    <row r="38272" spans="5:5" ht="15">
      <c r="E38272" s="22"/>
    </row>
    <row r="38273" spans="5:5" ht="15">
      <c r="E38273" s="22"/>
    </row>
    <row r="38274" spans="5:5" ht="15">
      <c r="E38274" s="22"/>
    </row>
    <row r="38275" spans="5:5" ht="15">
      <c r="E38275" s="22"/>
    </row>
    <row r="38276" spans="5:5" ht="15">
      <c r="E38276" s="22"/>
    </row>
    <row r="38277" spans="5:5" ht="15">
      <c r="E38277" s="22"/>
    </row>
    <row r="38278" spans="5:5" ht="15">
      <c r="E38278" s="22"/>
    </row>
    <row r="38279" spans="5:5" ht="15">
      <c r="E38279" s="22"/>
    </row>
    <row r="38280" spans="5:5" ht="15">
      <c r="E38280" s="22"/>
    </row>
    <row r="38281" spans="5:5" ht="15">
      <c r="E38281" s="22"/>
    </row>
    <row r="38282" spans="5:5" ht="15">
      <c r="E38282" s="22"/>
    </row>
    <row r="38283" spans="5:5" ht="15">
      <c r="E38283" s="22"/>
    </row>
    <row r="38284" spans="5:5" ht="15">
      <c r="E38284" s="22"/>
    </row>
    <row r="38285" spans="5:5" ht="15">
      <c r="E38285" s="22"/>
    </row>
    <row r="38286" spans="5:5" ht="15">
      <c r="E38286" s="22"/>
    </row>
    <row r="38287" spans="5:5" ht="15">
      <c r="E38287" s="22"/>
    </row>
    <row r="38288" spans="5:5" ht="15">
      <c r="E38288" s="22"/>
    </row>
    <row r="38289" spans="5:5" ht="15">
      <c r="E38289" s="22"/>
    </row>
    <row r="38290" spans="5:5" ht="15">
      <c r="E38290" s="22"/>
    </row>
    <row r="38291" spans="5:5" ht="15">
      <c r="E38291" s="22"/>
    </row>
    <row r="38292" spans="5:5" ht="15">
      <c r="E38292" s="22"/>
    </row>
    <row r="38293" spans="5:5" ht="15">
      <c r="E38293" s="22"/>
    </row>
    <row r="38294" spans="5:5" ht="15">
      <c r="E38294" s="22"/>
    </row>
    <row r="38295" spans="5:5" ht="15">
      <c r="E38295" s="22"/>
    </row>
    <row r="38296" spans="5:5" ht="15">
      <c r="E38296" s="22"/>
    </row>
    <row r="38297" spans="5:5" ht="15">
      <c r="E38297" s="22"/>
    </row>
    <row r="38298" spans="5:5" ht="15">
      <c r="E38298" s="22"/>
    </row>
    <row r="38299" spans="5:5" ht="15">
      <c r="E38299" s="22"/>
    </row>
    <row r="38300" spans="5:5" ht="15">
      <c r="E38300" s="22"/>
    </row>
    <row r="38301" spans="5:5" ht="15">
      <c r="E38301" s="22"/>
    </row>
    <row r="38302" spans="5:5" ht="15">
      <c r="E38302" s="22"/>
    </row>
    <row r="38303" spans="5:5" ht="15">
      <c r="E38303" s="22"/>
    </row>
    <row r="38304" spans="5:5" ht="15">
      <c r="E38304" s="22"/>
    </row>
    <row r="38305" spans="5:5" ht="15">
      <c r="E38305" s="22"/>
    </row>
    <row r="38306" spans="5:5" ht="15">
      <c r="E38306" s="22"/>
    </row>
    <row r="38307" spans="5:5" ht="15">
      <c r="E38307" s="22"/>
    </row>
    <row r="38308" spans="5:5" ht="15">
      <c r="E38308" s="22"/>
    </row>
    <row r="38309" spans="5:5" ht="15">
      <c r="E38309" s="22"/>
    </row>
    <row r="38310" spans="5:5" ht="15">
      <c r="E38310" s="22"/>
    </row>
    <row r="38311" spans="5:5" ht="15">
      <c r="E38311" s="22"/>
    </row>
    <row r="38312" spans="5:5" ht="15">
      <c r="E38312" s="22"/>
    </row>
    <row r="38313" spans="5:5" ht="15">
      <c r="E38313" s="22"/>
    </row>
    <row r="38314" spans="5:5" ht="15">
      <c r="E38314" s="22"/>
    </row>
    <row r="38315" spans="5:5" ht="15">
      <c r="E38315" s="22"/>
    </row>
    <row r="38316" spans="5:5" ht="15">
      <c r="E38316" s="22"/>
    </row>
    <row r="38317" spans="5:5" ht="15">
      <c r="E38317" s="22"/>
    </row>
    <row r="38318" spans="5:5" ht="15">
      <c r="E38318" s="22"/>
    </row>
    <row r="38319" spans="5:5" ht="15">
      <c r="E38319" s="22"/>
    </row>
    <row r="38320" spans="5:5" ht="15">
      <c r="E38320" s="22"/>
    </row>
    <row r="38321" spans="5:5" ht="15">
      <c r="E38321" s="22"/>
    </row>
    <row r="38322" spans="5:5" ht="15">
      <c r="E38322" s="22"/>
    </row>
    <row r="38323" spans="5:5" ht="15">
      <c r="E38323" s="22"/>
    </row>
    <row r="38324" spans="5:5" ht="15">
      <c r="E38324" s="22"/>
    </row>
    <row r="38325" spans="5:5" ht="15">
      <c r="E38325" s="22"/>
    </row>
    <row r="38326" spans="5:5" ht="15">
      <c r="E38326" s="22"/>
    </row>
    <row r="38327" spans="5:5" ht="15">
      <c r="E38327" s="22"/>
    </row>
    <row r="38328" spans="5:5" ht="15">
      <c r="E38328" s="22"/>
    </row>
    <row r="38329" spans="5:5" ht="15">
      <c r="E38329" s="22"/>
    </row>
    <row r="38330" spans="5:5" ht="15">
      <c r="E38330" s="22"/>
    </row>
    <row r="38331" spans="5:5" ht="15">
      <c r="E38331" s="22"/>
    </row>
    <row r="38332" spans="5:5" ht="15">
      <c r="E38332" s="22"/>
    </row>
    <row r="38333" spans="5:5" ht="15">
      <c r="E38333" s="22"/>
    </row>
    <row r="38334" spans="5:5" ht="15">
      <c r="E38334" s="22"/>
    </row>
    <row r="38335" spans="5:5" ht="15">
      <c r="E38335" s="22"/>
    </row>
    <row r="38336" spans="5:5" ht="15">
      <c r="E38336" s="22"/>
    </row>
    <row r="38337" spans="5:5" ht="15">
      <c r="E38337" s="22"/>
    </row>
    <row r="38338" spans="5:5" ht="15">
      <c r="E38338" s="22"/>
    </row>
    <row r="38339" spans="5:5" ht="15">
      <c r="E38339" s="22"/>
    </row>
    <row r="38340" spans="5:5" ht="15">
      <c r="E38340" s="22"/>
    </row>
    <row r="38341" spans="5:5" ht="15">
      <c r="E38341" s="22"/>
    </row>
    <row r="38342" spans="5:5" ht="15">
      <c r="E38342" s="22"/>
    </row>
    <row r="38343" spans="5:5" ht="15">
      <c r="E38343" s="22"/>
    </row>
    <row r="38344" spans="5:5" ht="15">
      <c r="E38344" s="22"/>
    </row>
    <row r="38345" spans="5:5" ht="15">
      <c r="E38345" s="22"/>
    </row>
    <row r="38346" spans="5:5" ht="15">
      <c r="E38346" s="22"/>
    </row>
    <row r="38347" spans="5:5" ht="15">
      <c r="E38347" s="22"/>
    </row>
    <row r="38348" spans="5:5" ht="15">
      <c r="E38348" s="22"/>
    </row>
    <row r="38349" spans="5:5" ht="15">
      <c r="E38349" s="22"/>
    </row>
    <row r="38350" spans="5:5" ht="15">
      <c r="E38350" s="22"/>
    </row>
    <row r="38351" spans="5:5" ht="15">
      <c r="E38351" s="22"/>
    </row>
    <row r="38352" spans="5:5" ht="15">
      <c r="E38352" s="22"/>
    </row>
    <row r="38353" spans="5:5" ht="15">
      <c r="E38353" s="22"/>
    </row>
    <row r="38354" spans="5:5" ht="15">
      <c r="E38354" s="22"/>
    </row>
    <row r="38355" spans="5:5" ht="15">
      <c r="E38355" s="22"/>
    </row>
    <row r="38356" spans="5:5" ht="15">
      <c r="E38356" s="22"/>
    </row>
    <row r="38357" spans="5:5" ht="15">
      <c r="E38357" s="22"/>
    </row>
    <row r="38358" spans="5:5" ht="15">
      <c r="E38358" s="22"/>
    </row>
    <row r="38359" spans="5:5" ht="15">
      <c r="E38359" s="22"/>
    </row>
    <row r="38360" spans="5:5" ht="15">
      <c r="E38360" s="22"/>
    </row>
    <row r="38361" spans="5:5" ht="15">
      <c r="E38361" s="22"/>
    </row>
    <row r="38362" spans="5:5" ht="15">
      <c r="E38362" s="22"/>
    </row>
    <row r="38363" spans="5:5" ht="15">
      <c r="E38363" s="22"/>
    </row>
    <row r="38364" spans="5:5" ht="15">
      <c r="E38364" s="22"/>
    </row>
    <row r="38365" spans="5:5" ht="15">
      <c r="E38365" s="22"/>
    </row>
    <row r="38366" spans="5:5" ht="15">
      <c r="E38366" s="22"/>
    </row>
    <row r="38367" spans="5:5" ht="15">
      <c r="E38367" s="22"/>
    </row>
    <row r="38368" spans="5:5" ht="15">
      <c r="E38368" s="22"/>
    </row>
    <row r="38369" spans="5:5" ht="15">
      <c r="E38369" s="22"/>
    </row>
    <row r="38370" spans="5:5" ht="15">
      <c r="E38370" s="22"/>
    </row>
    <row r="38371" spans="5:5" ht="15">
      <c r="E38371" s="22"/>
    </row>
    <row r="38372" spans="5:5" ht="15">
      <c r="E38372" s="22"/>
    </row>
    <row r="38373" spans="5:5" ht="15">
      <c r="E38373" s="22"/>
    </row>
    <row r="38374" spans="5:5" ht="15">
      <c r="E38374" s="22"/>
    </row>
    <row r="38375" spans="5:5" ht="15">
      <c r="E38375" s="22"/>
    </row>
    <row r="38376" spans="5:5" ht="15">
      <c r="E38376" s="22"/>
    </row>
    <row r="38377" spans="5:5" ht="15">
      <c r="E38377" s="22"/>
    </row>
    <row r="38378" spans="5:5" ht="15">
      <c r="E38378" s="22"/>
    </row>
    <row r="38379" spans="5:5" ht="15">
      <c r="E38379" s="22"/>
    </row>
    <row r="38380" spans="5:5" ht="15">
      <c r="E38380" s="22"/>
    </row>
    <row r="38381" spans="5:5" ht="15">
      <c r="E38381" s="22"/>
    </row>
    <row r="38382" spans="5:5" ht="15">
      <c r="E38382" s="22"/>
    </row>
    <row r="38383" spans="5:5" ht="15">
      <c r="E38383" s="22"/>
    </row>
    <row r="38384" spans="5:5" ht="15">
      <c r="E38384" s="22"/>
    </row>
    <row r="38385" spans="5:5" ht="15">
      <c r="E38385" s="22"/>
    </row>
    <row r="38386" spans="5:5" ht="15">
      <c r="E38386" s="22"/>
    </row>
    <row r="38387" spans="5:5" ht="15">
      <c r="E38387" s="22"/>
    </row>
    <row r="38388" spans="5:5" ht="15">
      <c r="E38388" s="22"/>
    </row>
    <row r="38389" spans="5:5" ht="15">
      <c r="E38389" s="22"/>
    </row>
    <row r="38390" spans="5:5" ht="15">
      <c r="E38390" s="22"/>
    </row>
    <row r="38391" spans="5:5" ht="15">
      <c r="E38391" s="22"/>
    </row>
    <row r="38392" spans="5:5" ht="15">
      <c r="E38392" s="22"/>
    </row>
    <row r="38393" spans="5:5" ht="15">
      <c r="E38393" s="22"/>
    </row>
    <row r="38394" spans="5:5" ht="15">
      <c r="E38394" s="22"/>
    </row>
    <row r="38395" spans="5:5" ht="15">
      <c r="E38395" s="22"/>
    </row>
    <row r="38396" spans="5:5" ht="15">
      <c r="E38396" s="22"/>
    </row>
    <row r="38397" spans="5:5" ht="15">
      <c r="E38397" s="22"/>
    </row>
    <row r="38398" spans="5:5" ht="15">
      <c r="E38398" s="22"/>
    </row>
    <row r="38399" spans="5:5" ht="15">
      <c r="E38399" s="22"/>
    </row>
    <row r="38400" spans="5:5" ht="15">
      <c r="E38400" s="22"/>
    </row>
    <row r="38401" spans="5:5" ht="15">
      <c r="E38401" s="22"/>
    </row>
    <row r="38402" spans="5:5" ht="15">
      <c r="E38402" s="22"/>
    </row>
    <row r="38403" spans="5:5" ht="15">
      <c r="E38403" s="22"/>
    </row>
    <row r="38404" spans="5:5" ht="15">
      <c r="E38404" s="22"/>
    </row>
    <row r="38405" spans="5:5" ht="15">
      <c r="E38405" s="22"/>
    </row>
    <row r="38406" spans="5:5" ht="15">
      <c r="E38406" s="22"/>
    </row>
    <row r="38407" spans="5:5" ht="15">
      <c r="E38407" s="22"/>
    </row>
    <row r="38408" spans="5:5" ht="15">
      <c r="E38408" s="22"/>
    </row>
    <row r="38409" spans="5:5" ht="15">
      <c r="E38409" s="22"/>
    </row>
    <row r="38410" spans="5:5" ht="15">
      <c r="E38410" s="22"/>
    </row>
    <row r="38411" spans="5:5" ht="15">
      <c r="E38411" s="22"/>
    </row>
    <row r="38412" spans="5:5" ht="15">
      <c r="E38412" s="22"/>
    </row>
    <row r="38413" spans="5:5" ht="15">
      <c r="E38413" s="22"/>
    </row>
    <row r="38414" spans="5:5" ht="15">
      <c r="E38414" s="22"/>
    </row>
    <row r="38415" spans="5:5" ht="15">
      <c r="E38415" s="22"/>
    </row>
    <row r="38416" spans="5:5" ht="15">
      <c r="E38416" s="22"/>
    </row>
    <row r="38417" spans="5:5" ht="15">
      <c r="E38417" s="22"/>
    </row>
    <row r="38418" spans="5:5" ht="15">
      <c r="E38418" s="22"/>
    </row>
    <row r="38419" spans="5:5" ht="15">
      <c r="E38419" s="22"/>
    </row>
    <row r="38420" spans="5:5" ht="15">
      <c r="E38420" s="22"/>
    </row>
    <row r="38421" spans="5:5" ht="15">
      <c r="E38421" s="22"/>
    </row>
    <row r="38422" spans="5:5" ht="15">
      <c r="E38422" s="22"/>
    </row>
    <row r="38423" spans="5:5" ht="15">
      <c r="E38423" s="22"/>
    </row>
    <row r="38424" spans="5:5" ht="15">
      <c r="E38424" s="22"/>
    </row>
    <row r="38425" spans="5:5" ht="15">
      <c r="E38425" s="22"/>
    </row>
    <row r="38426" spans="5:5" ht="15">
      <c r="E38426" s="22"/>
    </row>
    <row r="38427" spans="5:5" ht="15">
      <c r="E38427" s="22"/>
    </row>
    <row r="38428" spans="5:5" ht="15">
      <c r="E38428" s="22"/>
    </row>
    <row r="38429" spans="5:5" ht="15">
      <c r="E38429" s="22"/>
    </row>
    <row r="38430" spans="5:5" ht="15">
      <c r="E38430" s="22"/>
    </row>
    <row r="38431" spans="5:5" ht="15">
      <c r="E38431" s="22"/>
    </row>
    <row r="38432" spans="5:5" ht="15">
      <c r="E38432" s="22"/>
    </row>
    <row r="38433" spans="5:5" ht="15">
      <c r="E38433" s="22"/>
    </row>
    <row r="38434" spans="5:5" ht="15">
      <c r="E38434" s="22"/>
    </row>
    <row r="38435" spans="5:5" ht="15">
      <c r="E38435" s="22"/>
    </row>
    <row r="38436" spans="5:5" ht="15">
      <c r="E38436" s="22"/>
    </row>
    <row r="38437" spans="5:5" ht="15">
      <c r="E38437" s="22"/>
    </row>
    <row r="38438" spans="5:5" ht="15">
      <c r="E38438" s="22"/>
    </row>
    <row r="38439" spans="5:5" ht="15">
      <c r="E38439" s="22"/>
    </row>
    <row r="38440" spans="5:5" ht="15">
      <c r="E38440" s="22"/>
    </row>
    <row r="38441" spans="5:5" ht="15">
      <c r="E38441" s="22"/>
    </row>
    <row r="38442" spans="5:5" ht="15">
      <c r="E38442" s="22"/>
    </row>
    <row r="38443" spans="5:5" ht="15">
      <c r="E38443" s="22"/>
    </row>
    <row r="38444" spans="5:5" ht="15">
      <c r="E38444" s="22"/>
    </row>
    <row r="38445" spans="5:5" ht="15">
      <c r="E38445" s="22"/>
    </row>
    <row r="38446" spans="5:5" ht="15">
      <c r="E38446" s="22"/>
    </row>
    <row r="38447" spans="5:5" ht="15">
      <c r="E38447" s="22"/>
    </row>
    <row r="38448" spans="5:5" ht="15">
      <c r="E38448" s="22"/>
    </row>
    <row r="38449" spans="5:5" ht="15">
      <c r="E38449" s="22"/>
    </row>
    <row r="38450" spans="5:5" ht="15">
      <c r="E38450" s="22"/>
    </row>
    <row r="38451" spans="5:5" ht="15">
      <c r="E38451" s="22"/>
    </row>
    <row r="38452" spans="5:5" ht="15">
      <c r="E38452" s="22"/>
    </row>
    <row r="38453" spans="5:5" ht="15">
      <c r="E38453" s="22"/>
    </row>
    <row r="38454" spans="5:5" ht="15">
      <c r="E38454" s="22"/>
    </row>
    <row r="38455" spans="5:5" ht="15">
      <c r="E38455" s="22"/>
    </row>
    <row r="38456" spans="5:5" ht="15">
      <c r="E38456" s="22"/>
    </row>
    <row r="38457" spans="5:5" ht="15">
      <c r="E38457" s="22"/>
    </row>
    <row r="38458" spans="5:5" ht="15">
      <c r="E38458" s="22"/>
    </row>
    <row r="38459" spans="5:5" ht="15">
      <c r="E38459" s="22"/>
    </row>
    <row r="38460" spans="5:5" ht="15">
      <c r="E38460" s="22"/>
    </row>
    <row r="38461" spans="5:5" ht="15">
      <c r="E38461" s="22"/>
    </row>
    <row r="38462" spans="5:5" ht="15">
      <c r="E38462" s="22"/>
    </row>
    <row r="38463" spans="5:5" ht="15">
      <c r="E38463" s="22"/>
    </row>
    <row r="38464" spans="5:5" ht="15">
      <c r="E38464" s="22"/>
    </row>
    <row r="38465" spans="5:5" ht="15">
      <c r="E38465" s="22"/>
    </row>
    <row r="38466" spans="5:5" ht="15">
      <c r="E38466" s="22"/>
    </row>
    <row r="38467" spans="5:5" ht="15">
      <c r="E38467" s="22"/>
    </row>
    <row r="38468" spans="5:5" ht="15">
      <c r="E38468" s="22"/>
    </row>
    <row r="38469" spans="5:5" ht="15">
      <c r="E38469" s="22"/>
    </row>
    <row r="38470" spans="5:5" ht="15">
      <c r="E38470" s="22"/>
    </row>
    <row r="38471" spans="5:5" ht="15">
      <c r="E38471" s="22"/>
    </row>
    <row r="38472" spans="5:5" ht="15">
      <c r="E38472" s="22"/>
    </row>
    <row r="38473" spans="5:5" ht="15">
      <c r="E38473" s="22"/>
    </row>
    <row r="38474" spans="5:5" ht="15">
      <c r="E38474" s="22"/>
    </row>
    <row r="38475" spans="5:5" ht="15">
      <c r="E38475" s="22"/>
    </row>
    <row r="38476" spans="5:5" ht="15">
      <c r="E38476" s="22"/>
    </row>
    <row r="38477" spans="5:5" ht="15">
      <c r="E38477" s="22"/>
    </row>
    <row r="38478" spans="5:5" ht="15">
      <c r="E38478" s="22"/>
    </row>
    <row r="38479" spans="5:5" ht="15">
      <c r="E38479" s="22"/>
    </row>
    <row r="38480" spans="5:5" ht="15">
      <c r="E38480" s="22"/>
    </row>
    <row r="38481" spans="5:5" ht="15">
      <c r="E38481" s="22"/>
    </row>
    <row r="38482" spans="5:5" ht="15">
      <c r="E38482" s="22"/>
    </row>
    <row r="38483" spans="5:5" ht="15">
      <c r="E38483" s="22"/>
    </row>
    <row r="38484" spans="5:5" ht="15">
      <c r="E38484" s="22"/>
    </row>
    <row r="38485" spans="5:5" ht="15">
      <c r="E38485" s="22"/>
    </row>
    <row r="38486" spans="5:5" ht="15">
      <c r="E38486" s="22"/>
    </row>
    <row r="38487" spans="5:5" ht="15">
      <c r="E38487" s="22"/>
    </row>
    <row r="38488" spans="5:5" ht="15">
      <c r="E38488" s="22"/>
    </row>
    <row r="38489" spans="5:5" ht="15">
      <c r="E38489" s="22"/>
    </row>
    <row r="38490" spans="5:5" ht="15">
      <c r="E38490" s="22"/>
    </row>
    <row r="38491" spans="5:5" ht="15">
      <c r="E38491" s="22"/>
    </row>
    <row r="38492" spans="5:5" ht="15">
      <c r="E38492" s="22"/>
    </row>
    <row r="38493" spans="5:5" ht="15">
      <c r="E38493" s="22"/>
    </row>
    <row r="38494" spans="5:5" ht="15">
      <c r="E38494" s="22"/>
    </row>
    <row r="38495" spans="5:5" ht="15">
      <c r="E38495" s="22"/>
    </row>
    <row r="38496" spans="5:5" ht="15">
      <c r="E38496" s="22"/>
    </row>
    <row r="38497" spans="5:5" ht="15">
      <c r="E38497" s="22"/>
    </row>
    <row r="38498" spans="5:5" ht="15">
      <c r="E38498" s="22"/>
    </row>
    <row r="38499" spans="5:5" ht="15">
      <c r="E38499" s="22"/>
    </row>
    <row r="38500" spans="5:5" ht="15">
      <c r="E38500" s="22"/>
    </row>
    <row r="38501" spans="5:5" ht="15">
      <c r="E38501" s="22"/>
    </row>
    <row r="38502" spans="5:5" ht="15">
      <c r="E38502" s="22"/>
    </row>
    <row r="38503" spans="5:5" ht="15">
      <c r="E38503" s="22"/>
    </row>
    <row r="38504" spans="5:5" ht="15">
      <c r="E38504" s="22"/>
    </row>
    <row r="38505" spans="5:5" ht="15">
      <c r="E38505" s="22"/>
    </row>
    <row r="38506" spans="5:5" ht="15">
      <c r="E38506" s="22"/>
    </row>
    <row r="38507" spans="5:5" ht="15">
      <c r="E38507" s="22"/>
    </row>
    <row r="38508" spans="5:5" ht="15">
      <c r="E38508" s="22"/>
    </row>
    <row r="38509" spans="5:5" ht="15">
      <c r="E38509" s="22"/>
    </row>
    <row r="38510" spans="5:5" ht="15">
      <c r="E38510" s="22"/>
    </row>
    <row r="38511" spans="5:5" ht="15">
      <c r="E38511" s="22"/>
    </row>
    <row r="38512" spans="5:5" ht="15">
      <c r="E38512" s="22"/>
    </row>
    <row r="38513" spans="5:5" ht="15">
      <c r="E38513" s="22"/>
    </row>
    <row r="38514" spans="5:5" ht="15">
      <c r="E38514" s="22"/>
    </row>
    <row r="38515" spans="5:5" ht="15">
      <c r="E38515" s="22"/>
    </row>
    <row r="38516" spans="5:5" ht="15">
      <c r="E38516" s="22"/>
    </row>
    <row r="38517" spans="5:5" ht="15">
      <c r="E38517" s="22"/>
    </row>
    <row r="38518" spans="5:5" ht="15">
      <c r="E38518" s="22"/>
    </row>
    <row r="38519" spans="5:5" ht="15">
      <c r="E38519" s="22"/>
    </row>
    <row r="38520" spans="5:5" ht="15">
      <c r="E38520" s="22"/>
    </row>
    <row r="38521" spans="5:5" ht="15">
      <c r="E38521" s="22"/>
    </row>
    <row r="38522" spans="5:5" ht="15">
      <c r="E38522" s="22"/>
    </row>
    <row r="38523" spans="5:5" ht="15">
      <c r="E38523" s="22"/>
    </row>
    <row r="38524" spans="5:5" ht="15">
      <c r="E38524" s="22"/>
    </row>
    <row r="38525" spans="5:5" ht="15">
      <c r="E38525" s="22"/>
    </row>
    <row r="38526" spans="5:5" ht="15">
      <c r="E38526" s="22"/>
    </row>
    <row r="38527" spans="5:5" ht="15">
      <c r="E38527" s="22"/>
    </row>
    <row r="38528" spans="5:5" ht="15">
      <c r="E38528" s="22"/>
    </row>
    <row r="38529" spans="5:5" ht="15">
      <c r="E38529" s="22"/>
    </row>
    <row r="38530" spans="5:5" ht="15">
      <c r="E38530" s="22"/>
    </row>
    <row r="38531" spans="5:5" ht="15">
      <c r="E38531" s="22"/>
    </row>
    <row r="38532" spans="5:5" ht="15">
      <c r="E38532" s="22"/>
    </row>
    <row r="38533" spans="5:5" ht="15">
      <c r="E38533" s="22"/>
    </row>
    <row r="38534" spans="5:5" ht="15">
      <c r="E38534" s="22"/>
    </row>
    <row r="38535" spans="5:5" ht="15">
      <c r="E38535" s="22"/>
    </row>
    <row r="38536" spans="5:5" ht="15">
      <c r="E38536" s="22"/>
    </row>
    <row r="38537" spans="5:5" ht="15">
      <c r="E38537" s="22"/>
    </row>
    <row r="38538" spans="5:5" ht="15">
      <c r="E38538" s="22"/>
    </row>
    <row r="38539" spans="5:5" ht="15">
      <c r="E38539" s="22"/>
    </row>
    <row r="38540" spans="5:5" ht="15">
      <c r="E38540" s="22"/>
    </row>
    <row r="38541" spans="5:5" ht="15">
      <c r="E38541" s="22"/>
    </row>
    <row r="38542" spans="5:5" ht="15">
      <c r="E38542" s="22"/>
    </row>
    <row r="38543" spans="5:5" ht="15">
      <c r="E38543" s="22"/>
    </row>
    <row r="38544" spans="5:5" ht="15">
      <c r="E38544" s="22"/>
    </row>
    <row r="38545" spans="5:5" ht="15">
      <c r="E38545" s="22"/>
    </row>
    <row r="38546" spans="5:5" ht="15">
      <c r="E38546" s="22"/>
    </row>
    <row r="38547" spans="5:5" ht="15">
      <c r="E38547" s="22"/>
    </row>
    <row r="38548" spans="5:5" ht="15">
      <c r="E38548" s="22"/>
    </row>
    <row r="38549" spans="5:5" ht="15">
      <c r="E38549" s="22"/>
    </row>
    <row r="38550" spans="5:5" ht="15">
      <c r="E38550" s="22"/>
    </row>
    <row r="38551" spans="5:5" ht="15">
      <c r="E38551" s="22"/>
    </row>
    <row r="38552" spans="5:5" ht="15">
      <c r="E38552" s="22"/>
    </row>
    <row r="38553" spans="5:5" ht="15">
      <c r="E38553" s="22"/>
    </row>
    <row r="38554" spans="5:5" ht="15">
      <c r="E38554" s="22"/>
    </row>
    <row r="38555" spans="5:5" ht="15">
      <c r="E38555" s="22"/>
    </row>
    <row r="38556" spans="5:5" ht="15">
      <c r="E38556" s="22"/>
    </row>
    <row r="38557" spans="5:5" ht="15">
      <c r="E38557" s="22"/>
    </row>
    <row r="38558" spans="5:5" ht="15">
      <c r="E38558" s="22"/>
    </row>
    <row r="38559" spans="5:5" ht="15">
      <c r="E38559" s="22"/>
    </row>
    <row r="38560" spans="5:5" ht="15">
      <c r="E38560" s="22"/>
    </row>
    <row r="38561" spans="5:5" ht="15">
      <c r="E38561" s="22"/>
    </row>
    <row r="38562" spans="5:5" ht="15">
      <c r="E38562" s="22"/>
    </row>
    <row r="38563" spans="5:5" ht="15">
      <c r="E38563" s="22"/>
    </row>
    <row r="38564" spans="5:5" ht="15">
      <c r="E38564" s="22"/>
    </row>
    <row r="38565" spans="5:5" ht="15">
      <c r="E38565" s="22"/>
    </row>
    <row r="38566" spans="5:5" ht="15">
      <c r="E38566" s="22"/>
    </row>
    <row r="38567" spans="5:5" ht="15">
      <c r="E38567" s="22"/>
    </row>
    <row r="38568" spans="5:5" ht="15">
      <c r="E38568" s="22"/>
    </row>
    <row r="38569" spans="5:5" ht="15">
      <c r="E38569" s="22"/>
    </row>
    <row r="38570" spans="5:5" ht="15">
      <c r="E38570" s="22"/>
    </row>
    <row r="38571" spans="5:5" ht="15">
      <c r="E38571" s="22"/>
    </row>
    <row r="38572" spans="5:5" ht="15">
      <c r="E38572" s="22"/>
    </row>
    <row r="38573" spans="5:5" ht="15">
      <c r="E38573" s="22"/>
    </row>
    <row r="38574" spans="5:5" ht="15">
      <c r="E38574" s="22"/>
    </row>
    <row r="38575" spans="5:5" ht="15">
      <c r="E38575" s="22"/>
    </row>
    <row r="38576" spans="5:5" ht="15">
      <c r="E38576" s="22"/>
    </row>
    <row r="38577" spans="5:5" ht="15">
      <c r="E38577" s="22"/>
    </row>
    <row r="38578" spans="5:5" ht="15">
      <c r="E38578" s="22"/>
    </row>
    <row r="38579" spans="5:5" ht="15">
      <c r="E38579" s="22"/>
    </row>
    <row r="38580" spans="5:5" ht="15">
      <c r="E38580" s="22"/>
    </row>
    <row r="38581" spans="5:5" ht="15">
      <c r="E38581" s="22"/>
    </row>
    <row r="38582" spans="5:5" ht="15">
      <c r="E38582" s="22"/>
    </row>
    <row r="38583" spans="5:5" ht="15">
      <c r="E38583" s="22"/>
    </row>
    <row r="38584" spans="5:5" ht="15">
      <c r="E38584" s="22"/>
    </row>
    <row r="38585" spans="5:5" ht="15">
      <c r="E38585" s="22"/>
    </row>
    <row r="38586" spans="5:5" ht="15">
      <c r="E38586" s="22"/>
    </row>
    <row r="38587" spans="5:5" ht="15">
      <c r="E38587" s="22"/>
    </row>
    <row r="38588" spans="5:5" ht="15">
      <c r="E38588" s="22"/>
    </row>
    <row r="38589" spans="5:5" ht="15">
      <c r="E38589" s="22"/>
    </row>
    <row r="38590" spans="5:5" ht="15">
      <c r="E38590" s="22"/>
    </row>
    <row r="38591" spans="5:5" ht="15">
      <c r="E38591" s="22"/>
    </row>
    <row r="38592" spans="5:5" ht="15">
      <c r="E38592" s="22"/>
    </row>
    <row r="38593" spans="5:5" ht="15">
      <c r="E38593" s="22"/>
    </row>
    <row r="38594" spans="5:5" ht="15">
      <c r="E38594" s="22"/>
    </row>
    <row r="38595" spans="5:5" ht="15">
      <c r="E38595" s="22"/>
    </row>
    <row r="38596" spans="5:5" ht="15">
      <c r="E38596" s="22"/>
    </row>
    <row r="38597" spans="5:5" ht="15">
      <c r="E38597" s="22"/>
    </row>
    <row r="38598" spans="5:5" ht="15">
      <c r="E38598" s="22"/>
    </row>
    <row r="38599" spans="5:5" ht="15">
      <c r="E38599" s="22"/>
    </row>
    <row r="38600" spans="5:5" ht="15">
      <c r="E38600" s="22"/>
    </row>
    <row r="38601" spans="5:5" ht="15">
      <c r="E38601" s="22"/>
    </row>
    <row r="38602" spans="5:5" ht="15">
      <c r="E38602" s="22"/>
    </row>
    <row r="38603" spans="5:5" ht="15">
      <c r="E38603" s="22"/>
    </row>
    <row r="38604" spans="5:5" ht="15">
      <c r="E38604" s="22"/>
    </row>
    <row r="38605" spans="5:5" ht="15">
      <c r="E38605" s="22"/>
    </row>
    <row r="38606" spans="5:5" ht="15">
      <c r="E38606" s="22"/>
    </row>
    <row r="38607" spans="5:5" ht="15">
      <c r="E38607" s="22"/>
    </row>
    <row r="38608" spans="5:5" ht="15">
      <c r="E38608" s="22"/>
    </row>
    <row r="38609" spans="5:5" ht="15">
      <c r="E38609" s="22"/>
    </row>
    <row r="38610" spans="5:5" ht="15">
      <c r="E38610" s="22"/>
    </row>
    <row r="38611" spans="5:5" ht="15">
      <c r="E38611" s="22"/>
    </row>
    <row r="38612" spans="5:5" ht="15">
      <c r="E38612" s="22"/>
    </row>
    <row r="38613" spans="5:5" ht="15">
      <c r="E38613" s="22"/>
    </row>
    <row r="38614" spans="5:5" ht="15">
      <c r="E38614" s="22"/>
    </row>
    <row r="38615" spans="5:5" ht="15">
      <c r="E38615" s="22"/>
    </row>
    <row r="38616" spans="5:5" ht="15">
      <c r="E38616" s="22"/>
    </row>
    <row r="38617" spans="5:5" ht="15">
      <c r="E38617" s="22"/>
    </row>
    <row r="38618" spans="5:5" ht="15">
      <c r="E38618" s="22"/>
    </row>
    <row r="38619" spans="5:5" ht="15">
      <c r="E38619" s="22"/>
    </row>
    <row r="38620" spans="5:5" ht="15">
      <c r="E38620" s="22"/>
    </row>
    <row r="38621" spans="5:5" ht="15">
      <c r="E38621" s="22"/>
    </row>
    <row r="38622" spans="5:5" ht="15">
      <c r="E38622" s="22"/>
    </row>
    <row r="38623" spans="5:5" ht="15">
      <c r="E38623" s="22"/>
    </row>
    <row r="38624" spans="5:5" ht="15">
      <c r="E38624" s="22"/>
    </row>
    <row r="38625" spans="5:5" ht="15">
      <c r="E38625" s="22"/>
    </row>
    <row r="38626" spans="5:5" ht="15">
      <c r="E38626" s="22"/>
    </row>
    <row r="38627" spans="5:5" ht="15">
      <c r="E38627" s="22"/>
    </row>
    <row r="38628" spans="5:5" ht="15">
      <c r="E38628" s="22"/>
    </row>
    <row r="38629" spans="5:5" ht="15">
      <c r="E38629" s="22"/>
    </row>
    <row r="38630" spans="5:5" ht="15">
      <c r="E38630" s="22"/>
    </row>
    <row r="38631" spans="5:5" ht="15">
      <c r="E38631" s="22"/>
    </row>
    <row r="38632" spans="5:5" ht="15">
      <c r="E38632" s="22"/>
    </row>
    <row r="38633" spans="5:5" ht="15">
      <c r="E38633" s="22"/>
    </row>
    <row r="38634" spans="5:5" ht="15">
      <c r="E38634" s="22"/>
    </row>
    <row r="38635" spans="5:5" ht="15">
      <c r="E38635" s="22"/>
    </row>
    <row r="38636" spans="5:5" ht="15">
      <c r="E38636" s="22"/>
    </row>
    <row r="38637" spans="5:5" ht="15">
      <c r="E38637" s="22"/>
    </row>
    <row r="38638" spans="5:5" ht="15">
      <c r="E38638" s="22"/>
    </row>
    <row r="38639" spans="5:5" ht="15">
      <c r="E38639" s="22"/>
    </row>
    <row r="38640" spans="5:5" ht="15">
      <c r="E38640" s="22"/>
    </row>
    <row r="38641" spans="5:5" ht="15">
      <c r="E38641" s="22"/>
    </row>
    <row r="38642" spans="5:5" ht="15">
      <c r="E38642" s="22"/>
    </row>
    <row r="38643" spans="5:5" ht="15">
      <c r="E38643" s="22"/>
    </row>
    <row r="38644" spans="5:5" ht="15">
      <c r="E38644" s="22"/>
    </row>
    <row r="38645" spans="5:5" ht="15">
      <c r="E38645" s="22"/>
    </row>
    <row r="38646" spans="5:5" ht="15">
      <c r="E38646" s="22"/>
    </row>
    <row r="38647" spans="5:5" ht="15">
      <c r="E38647" s="22"/>
    </row>
    <row r="38648" spans="5:5" ht="15">
      <c r="E38648" s="22"/>
    </row>
    <row r="38649" spans="5:5" ht="15">
      <c r="E38649" s="22"/>
    </row>
    <row r="38650" spans="5:5" ht="15">
      <c r="E38650" s="22"/>
    </row>
    <row r="38651" spans="5:5" ht="15">
      <c r="E38651" s="22"/>
    </row>
    <row r="38652" spans="5:5" ht="15">
      <c r="E38652" s="22"/>
    </row>
    <row r="38653" spans="5:5" ht="15">
      <c r="E38653" s="22"/>
    </row>
    <row r="38654" spans="5:5" ht="15">
      <c r="E38654" s="22"/>
    </row>
    <row r="38655" spans="5:5" ht="15">
      <c r="E38655" s="22"/>
    </row>
    <row r="38656" spans="5:5" ht="15">
      <c r="E38656" s="22"/>
    </row>
    <row r="38657" spans="5:5" ht="15">
      <c r="E38657" s="22"/>
    </row>
    <row r="38658" spans="5:5" ht="15">
      <c r="E38658" s="22"/>
    </row>
    <row r="38659" spans="5:5" ht="15">
      <c r="E38659" s="22"/>
    </row>
    <row r="38660" spans="5:5" ht="15">
      <c r="E38660" s="22"/>
    </row>
    <row r="38661" spans="5:5" ht="15">
      <c r="E38661" s="22"/>
    </row>
    <row r="38662" spans="5:5" ht="15">
      <c r="E38662" s="22"/>
    </row>
    <row r="38663" spans="5:5" ht="15">
      <c r="E38663" s="22"/>
    </row>
    <row r="38664" spans="5:5" ht="15">
      <c r="E38664" s="22"/>
    </row>
    <row r="38665" spans="5:5" ht="15">
      <c r="E38665" s="22"/>
    </row>
    <row r="38666" spans="5:5" ht="15">
      <c r="E38666" s="22"/>
    </row>
    <row r="38667" spans="5:5" ht="15">
      <c r="E38667" s="22"/>
    </row>
    <row r="38668" spans="5:5" ht="15">
      <c r="E38668" s="22"/>
    </row>
    <row r="38669" spans="5:5" ht="15">
      <c r="E38669" s="22"/>
    </row>
    <row r="38670" spans="5:5" ht="15">
      <c r="E38670" s="22"/>
    </row>
    <row r="38671" spans="5:5" ht="15">
      <c r="E38671" s="22"/>
    </row>
    <row r="38672" spans="5:5" ht="15">
      <c r="E38672" s="22"/>
    </row>
    <row r="38673" spans="5:5" ht="15">
      <c r="E38673" s="22"/>
    </row>
    <row r="38674" spans="5:5" ht="15">
      <c r="E38674" s="22"/>
    </row>
    <row r="38675" spans="5:5" ht="15">
      <c r="E38675" s="22"/>
    </row>
    <row r="38676" spans="5:5" ht="15">
      <c r="E38676" s="22"/>
    </row>
    <row r="38677" spans="5:5" ht="15">
      <c r="E38677" s="22"/>
    </row>
    <row r="38678" spans="5:5" ht="15">
      <c r="E38678" s="22"/>
    </row>
    <row r="38679" spans="5:5" ht="15">
      <c r="E38679" s="22"/>
    </row>
    <row r="38680" spans="5:5" ht="15">
      <c r="E38680" s="22"/>
    </row>
    <row r="38681" spans="5:5" ht="15">
      <c r="E38681" s="22"/>
    </row>
    <row r="38682" spans="5:5" ht="15">
      <c r="E38682" s="22"/>
    </row>
    <row r="38683" spans="5:5" ht="15">
      <c r="E38683" s="22"/>
    </row>
    <row r="38684" spans="5:5" ht="15">
      <c r="E38684" s="22"/>
    </row>
    <row r="38685" spans="5:5" ht="15">
      <c r="E38685" s="22"/>
    </row>
    <row r="38686" spans="5:5" ht="15">
      <c r="E38686" s="22"/>
    </row>
    <row r="38687" spans="5:5" ht="15">
      <c r="E38687" s="22"/>
    </row>
    <row r="38688" spans="5:5" ht="15">
      <c r="E38688" s="22"/>
    </row>
    <row r="38689" spans="5:5" ht="15">
      <c r="E38689" s="22"/>
    </row>
    <row r="38690" spans="5:5" ht="15">
      <c r="E38690" s="22"/>
    </row>
    <row r="38691" spans="5:5" ht="15">
      <c r="E38691" s="22"/>
    </row>
    <row r="38692" spans="5:5" ht="15">
      <c r="E38692" s="22"/>
    </row>
    <row r="38693" spans="5:5" ht="15">
      <c r="E38693" s="22"/>
    </row>
    <row r="38694" spans="5:5" ht="15">
      <c r="E38694" s="22"/>
    </row>
    <row r="38695" spans="5:5" ht="15">
      <c r="E38695" s="22"/>
    </row>
    <row r="38696" spans="5:5" ht="15">
      <c r="E38696" s="22"/>
    </row>
    <row r="38697" spans="5:5" ht="15">
      <c r="E38697" s="22"/>
    </row>
    <row r="38698" spans="5:5" ht="15">
      <c r="E38698" s="22"/>
    </row>
    <row r="38699" spans="5:5" ht="15">
      <c r="E38699" s="22"/>
    </row>
    <row r="38700" spans="5:5" ht="15">
      <c r="E38700" s="22"/>
    </row>
    <row r="38701" spans="5:5" ht="15">
      <c r="E38701" s="22"/>
    </row>
    <row r="38702" spans="5:5" ht="15">
      <c r="E38702" s="22"/>
    </row>
    <row r="38703" spans="5:5" ht="15">
      <c r="E38703" s="22"/>
    </row>
    <row r="38704" spans="5:5" ht="15">
      <c r="E38704" s="22"/>
    </row>
    <row r="38705" spans="5:5" ht="15">
      <c r="E38705" s="22"/>
    </row>
    <row r="38706" spans="5:5" ht="15">
      <c r="E38706" s="22"/>
    </row>
    <row r="38707" spans="5:5" ht="15">
      <c r="E38707" s="22"/>
    </row>
    <row r="38708" spans="5:5" ht="15">
      <c r="E38708" s="22"/>
    </row>
    <row r="38709" spans="5:5" ht="15">
      <c r="E38709" s="22"/>
    </row>
    <row r="38710" spans="5:5" ht="15">
      <c r="E38710" s="22"/>
    </row>
    <row r="38711" spans="5:5" ht="15">
      <c r="E38711" s="22"/>
    </row>
    <row r="38712" spans="5:5" ht="15">
      <c r="E38712" s="22"/>
    </row>
    <row r="38713" spans="5:5" ht="15">
      <c r="E38713" s="22"/>
    </row>
    <row r="38714" spans="5:5" ht="15">
      <c r="E38714" s="22"/>
    </row>
    <row r="38715" spans="5:5" ht="15">
      <c r="E38715" s="22"/>
    </row>
    <row r="38716" spans="5:5" ht="15">
      <c r="E38716" s="22"/>
    </row>
    <row r="38717" spans="5:5" ht="15">
      <c r="E38717" s="22"/>
    </row>
    <row r="38718" spans="5:5" ht="15">
      <c r="E38718" s="22"/>
    </row>
    <row r="38719" spans="5:5" ht="15">
      <c r="E38719" s="22"/>
    </row>
    <row r="38720" spans="5:5" ht="15">
      <c r="E38720" s="22"/>
    </row>
    <row r="38721" spans="5:5" ht="15">
      <c r="E38721" s="22"/>
    </row>
    <row r="38722" spans="5:5" ht="15">
      <c r="E38722" s="22"/>
    </row>
    <row r="38723" spans="5:5" ht="15">
      <c r="E38723" s="22"/>
    </row>
    <row r="38724" spans="5:5" ht="15">
      <c r="E38724" s="22"/>
    </row>
    <row r="38725" spans="5:5" ht="15">
      <c r="E38725" s="22"/>
    </row>
    <row r="38726" spans="5:5" ht="15">
      <c r="E38726" s="22"/>
    </row>
    <row r="38727" spans="5:5" ht="15">
      <c r="E38727" s="22"/>
    </row>
    <row r="38728" spans="5:5" ht="15">
      <c r="E38728" s="22"/>
    </row>
    <row r="38729" spans="5:5" ht="15">
      <c r="E38729" s="22"/>
    </row>
    <row r="38730" spans="5:5" ht="15">
      <c r="E38730" s="22"/>
    </row>
    <row r="38731" spans="5:5" ht="15">
      <c r="E38731" s="22"/>
    </row>
    <row r="38732" spans="5:5" ht="15">
      <c r="E38732" s="22"/>
    </row>
    <row r="38733" spans="5:5" ht="15">
      <c r="E38733" s="22"/>
    </row>
    <row r="38734" spans="5:5" ht="15">
      <c r="E38734" s="22"/>
    </row>
    <row r="38735" spans="5:5" ht="15">
      <c r="E38735" s="22"/>
    </row>
    <row r="38736" spans="5:5" ht="15">
      <c r="E38736" s="22"/>
    </row>
    <row r="38737" spans="5:5" ht="15">
      <c r="E38737" s="22"/>
    </row>
    <row r="38738" spans="5:5" ht="15">
      <c r="E38738" s="22"/>
    </row>
    <row r="38739" spans="5:5" ht="15">
      <c r="E38739" s="22"/>
    </row>
    <row r="38740" spans="5:5" ht="15">
      <c r="E38740" s="22"/>
    </row>
    <row r="38741" spans="5:5" ht="15">
      <c r="E38741" s="22"/>
    </row>
    <row r="38742" spans="5:5" ht="15">
      <c r="E38742" s="22"/>
    </row>
    <row r="38743" spans="5:5" ht="15">
      <c r="E38743" s="22"/>
    </row>
    <row r="38744" spans="5:5" ht="15">
      <c r="E38744" s="22"/>
    </row>
    <row r="38745" spans="5:5" ht="15">
      <c r="E38745" s="22"/>
    </row>
    <row r="38746" spans="5:5" ht="15">
      <c r="E38746" s="22"/>
    </row>
    <row r="38747" spans="5:5" ht="15">
      <c r="E38747" s="22"/>
    </row>
    <row r="38748" spans="5:5" ht="15">
      <c r="E38748" s="22"/>
    </row>
    <row r="38749" spans="5:5" ht="15">
      <c r="E38749" s="22"/>
    </row>
    <row r="38750" spans="5:5" ht="15">
      <c r="E38750" s="22"/>
    </row>
    <row r="38751" spans="5:5" ht="15">
      <c r="E38751" s="22"/>
    </row>
    <row r="38752" spans="5:5" ht="15">
      <c r="E38752" s="22"/>
    </row>
    <row r="38753" spans="5:5" ht="15">
      <c r="E38753" s="22"/>
    </row>
    <row r="38754" spans="5:5" ht="15">
      <c r="E38754" s="22"/>
    </row>
    <row r="38755" spans="5:5" ht="15">
      <c r="E38755" s="22"/>
    </row>
    <row r="38756" spans="5:5" ht="15">
      <c r="E38756" s="22"/>
    </row>
    <row r="38757" spans="5:5" ht="15">
      <c r="E38757" s="22"/>
    </row>
    <row r="38758" spans="5:5" ht="15">
      <c r="E38758" s="22"/>
    </row>
    <row r="38759" spans="5:5" ht="15">
      <c r="E38759" s="22"/>
    </row>
    <row r="38760" spans="5:5" ht="15">
      <c r="E38760" s="22"/>
    </row>
    <row r="38761" spans="5:5" ht="15">
      <c r="E38761" s="22"/>
    </row>
    <row r="38762" spans="5:5" ht="15">
      <c r="E38762" s="22"/>
    </row>
    <row r="38763" spans="5:5" ht="15">
      <c r="E38763" s="22"/>
    </row>
    <row r="38764" spans="5:5" ht="15">
      <c r="E38764" s="22"/>
    </row>
    <row r="38765" spans="5:5" ht="15">
      <c r="E38765" s="22"/>
    </row>
    <row r="38766" spans="5:5" ht="15">
      <c r="E38766" s="22"/>
    </row>
    <row r="38767" spans="5:5" ht="15">
      <c r="E38767" s="22"/>
    </row>
    <row r="38768" spans="5:5" ht="15">
      <c r="E38768" s="22"/>
    </row>
    <row r="38769" spans="5:5" ht="15">
      <c r="E38769" s="22"/>
    </row>
    <row r="38770" spans="5:5" ht="15">
      <c r="E38770" s="22"/>
    </row>
    <row r="38771" spans="5:5" ht="15">
      <c r="E38771" s="22"/>
    </row>
    <row r="38772" spans="5:5" ht="15">
      <c r="E38772" s="22"/>
    </row>
    <row r="38773" spans="5:5" ht="15">
      <c r="E38773" s="22"/>
    </row>
    <row r="38774" spans="5:5" ht="15">
      <c r="E38774" s="22"/>
    </row>
    <row r="38775" spans="5:5" ht="15">
      <c r="E38775" s="22"/>
    </row>
    <row r="38776" spans="5:5" ht="15">
      <c r="E38776" s="22"/>
    </row>
    <row r="38777" spans="5:5" ht="15">
      <c r="E38777" s="22"/>
    </row>
    <row r="38778" spans="5:5" ht="15">
      <c r="E38778" s="22"/>
    </row>
    <row r="38779" spans="5:5" ht="15">
      <c r="E38779" s="22"/>
    </row>
    <row r="38780" spans="5:5" ht="15">
      <c r="E38780" s="22"/>
    </row>
    <row r="38781" spans="5:5" ht="15">
      <c r="E38781" s="22"/>
    </row>
    <row r="38782" spans="5:5" ht="15">
      <c r="E38782" s="22"/>
    </row>
    <row r="38783" spans="5:5" ht="15">
      <c r="E38783" s="22"/>
    </row>
    <row r="38784" spans="5:5" ht="15">
      <c r="E38784" s="22"/>
    </row>
    <row r="38785" spans="5:5" ht="15">
      <c r="E38785" s="22"/>
    </row>
    <row r="38786" spans="5:5" ht="15">
      <c r="E38786" s="22"/>
    </row>
    <row r="38787" spans="5:5" ht="15">
      <c r="E38787" s="22"/>
    </row>
    <row r="38788" spans="5:5" ht="15">
      <c r="E38788" s="22"/>
    </row>
    <row r="38789" spans="5:5" ht="15">
      <c r="E38789" s="22"/>
    </row>
    <row r="38790" spans="5:5" ht="15">
      <c r="E38790" s="22"/>
    </row>
    <row r="38791" spans="5:5" ht="15">
      <c r="E38791" s="22"/>
    </row>
    <row r="38792" spans="5:5" ht="15">
      <c r="E38792" s="22"/>
    </row>
    <row r="38793" spans="5:5" ht="15">
      <c r="E38793" s="22"/>
    </row>
    <row r="38794" spans="5:5" ht="15">
      <c r="E38794" s="22"/>
    </row>
    <row r="38795" spans="5:5" ht="15">
      <c r="E38795" s="22"/>
    </row>
    <row r="38796" spans="5:5" ht="15">
      <c r="E38796" s="22"/>
    </row>
    <row r="38797" spans="5:5" ht="15">
      <c r="E38797" s="22"/>
    </row>
    <row r="38798" spans="5:5" ht="15">
      <c r="E38798" s="22"/>
    </row>
    <row r="38799" spans="5:5" ht="15">
      <c r="E38799" s="22"/>
    </row>
    <row r="38800" spans="5:5" ht="15">
      <c r="E38800" s="22"/>
    </row>
    <row r="38801" spans="5:5" ht="15">
      <c r="E38801" s="22"/>
    </row>
    <row r="38802" spans="5:5" ht="15">
      <c r="E38802" s="22"/>
    </row>
    <row r="38803" spans="5:5" ht="15">
      <c r="E38803" s="22"/>
    </row>
    <row r="38804" spans="5:5" ht="15">
      <c r="E38804" s="22"/>
    </row>
    <row r="38805" spans="5:5" ht="15">
      <c r="E38805" s="22"/>
    </row>
    <row r="38806" spans="5:5" ht="15">
      <c r="E38806" s="22"/>
    </row>
    <row r="38807" spans="5:5" ht="15">
      <c r="E38807" s="22"/>
    </row>
    <row r="38808" spans="5:5" ht="15">
      <c r="E38808" s="22"/>
    </row>
    <row r="38809" spans="5:5" ht="15">
      <c r="E38809" s="22"/>
    </row>
    <row r="38810" spans="5:5" ht="15">
      <c r="E38810" s="22"/>
    </row>
    <row r="38811" spans="5:5" ht="15">
      <c r="E38811" s="22"/>
    </row>
    <row r="38812" spans="5:5" ht="15">
      <c r="E38812" s="22"/>
    </row>
    <row r="38813" spans="5:5" ht="15">
      <c r="E38813" s="22"/>
    </row>
    <row r="38814" spans="5:5" ht="15">
      <c r="E38814" s="22"/>
    </row>
    <row r="38815" spans="5:5" ht="15">
      <c r="E38815" s="22"/>
    </row>
    <row r="38816" spans="5:5" ht="15">
      <c r="E38816" s="22"/>
    </row>
    <row r="38817" spans="5:5" ht="15">
      <c r="E38817" s="22"/>
    </row>
    <row r="38818" spans="5:5" ht="15">
      <c r="E38818" s="22"/>
    </row>
    <row r="38819" spans="5:5" ht="15">
      <c r="E38819" s="22"/>
    </row>
    <row r="38820" spans="5:5" ht="15">
      <c r="E38820" s="22"/>
    </row>
    <row r="38821" spans="5:5" ht="15">
      <c r="E38821" s="22"/>
    </row>
    <row r="38822" spans="5:5" ht="15">
      <c r="E38822" s="22"/>
    </row>
    <row r="38823" spans="5:5" ht="15">
      <c r="E38823" s="22"/>
    </row>
    <row r="38824" spans="5:5" ht="15">
      <c r="E38824" s="22"/>
    </row>
    <row r="38825" spans="5:5" ht="15">
      <c r="E38825" s="22"/>
    </row>
    <row r="38826" spans="5:5" ht="15">
      <c r="E38826" s="22"/>
    </row>
    <row r="38827" spans="5:5" ht="15">
      <c r="E38827" s="22"/>
    </row>
    <row r="38828" spans="5:5" ht="15">
      <c r="E38828" s="22"/>
    </row>
    <row r="38829" spans="5:5" ht="15">
      <c r="E38829" s="22"/>
    </row>
    <row r="38830" spans="5:5" ht="15">
      <c r="E38830" s="22"/>
    </row>
    <row r="38831" spans="5:5" ht="15">
      <c r="E38831" s="22"/>
    </row>
    <row r="38832" spans="5:5" ht="15">
      <c r="E38832" s="22"/>
    </row>
    <row r="38833" spans="5:5" ht="15">
      <c r="E38833" s="22"/>
    </row>
    <row r="38834" spans="5:5" ht="15">
      <c r="E38834" s="22"/>
    </row>
    <row r="38835" spans="5:5" ht="15">
      <c r="E38835" s="22"/>
    </row>
    <row r="38836" spans="5:5" ht="15">
      <c r="E38836" s="22"/>
    </row>
    <row r="38837" spans="5:5" ht="15">
      <c r="E38837" s="22"/>
    </row>
    <row r="38838" spans="5:5" ht="15">
      <c r="E38838" s="22"/>
    </row>
    <row r="38839" spans="5:5" ht="15">
      <c r="E38839" s="22"/>
    </row>
    <row r="38840" spans="5:5" ht="15">
      <c r="E38840" s="22"/>
    </row>
    <row r="38841" spans="5:5" ht="15">
      <c r="E38841" s="22"/>
    </row>
    <row r="38842" spans="5:5" ht="15">
      <c r="E38842" s="22"/>
    </row>
    <row r="38843" spans="5:5" ht="15">
      <c r="E38843" s="22"/>
    </row>
    <row r="38844" spans="5:5" ht="15">
      <c r="E38844" s="22"/>
    </row>
    <row r="38845" spans="5:5" ht="15">
      <c r="E38845" s="22"/>
    </row>
    <row r="38846" spans="5:5" ht="15">
      <c r="E38846" s="22"/>
    </row>
    <row r="38847" spans="5:5" ht="15">
      <c r="E38847" s="22"/>
    </row>
    <row r="38848" spans="5:5" ht="15">
      <c r="E38848" s="22"/>
    </row>
    <row r="38849" spans="5:5" ht="15">
      <c r="E38849" s="22"/>
    </row>
    <row r="38850" spans="5:5" ht="15">
      <c r="E38850" s="22"/>
    </row>
    <row r="38851" spans="5:5" ht="15">
      <c r="E38851" s="22"/>
    </row>
    <row r="38852" spans="5:5" ht="15">
      <c r="E38852" s="22"/>
    </row>
    <row r="38853" spans="5:5" ht="15">
      <c r="E38853" s="22"/>
    </row>
    <row r="38854" spans="5:5" ht="15">
      <c r="E38854" s="22"/>
    </row>
    <row r="38855" spans="5:5" ht="15">
      <c r="E38855" s="22"/>
    </row>
    <row r="38856" spans="5:5" ht="15">
      <c r="E38856" s="22"/>
    </row>
    <row r="38857" spans="5:5" ht="15">
      <c r="E38857" s="22"/>
    </row>
    <row r="38858" spans="5:5" ht="15">
      <c r="E38858" s="22"/>
    </row>
    <row r="38859" spans="5:5" ht="15">
      <c r="E38859" s="22"/>
    </row>
    <row r="38860" spans="5:5" ht="15">
      <c r="E38860" s="22"/>
    </row>
    <row r="38861" spans="5:5" ht="15">
      <c r="E38861" s="22"/>
    </row>
    <row r="38862" spans="5:5" ht="15">
      <c r="E38862" s="22"/>
    </row>
    <row r="38863" spans="5:5" ht="15">
      <c r="E38863" s="22"/>
    </row>
    <row r="38864" spans="5:5" ht="15">
      <c r="E38864" s="22"/>
    </row>
    <row r="38865" spans="5:5" ht="15">
      <c r="E38865" s="22"/>
    </row>
    <row r="38866" spans="5:5" ht="15">
      <c r="E38866" s="22"/>
    </row>
    <row r="38867" spans="5:5" ht="15">
      <c r="E38867" s="22"/>
    </row>
    <row r="38868" spans="5:5" ht="15">
      <c r="E38868" s="22"/>
    </row>
    <row r="38869" spans="5:5" ht="15">
      <c r="E38869" s="22"/>
    </row>
    <row r="38870" spans="5:5" ht="15">
      <c r="E38870" s="22"/>
    </row>
    <row r="38871" spans="5:5" ht="15">
      <c r="E38871" s="22"/>
    </row>
    <row r="38872" spans="5:5" ht="15">
      <c r="E38872" s="22"/>
    </row>
    <row r="38873" spans="5:5" ht="15">
      <c r="E38873" s="22"/>
    </row>
    <row r="38874" spans="5:5" ht="15">
      <c r="E38874" s="22"/>
    </row>
    <row r="38875" spans="5:5" ht="15">
      <c r="E38875" s="22"/>
    </row>
    <row r="38876" spans="5:5" ht="15">
      <c r="E38876" s="22"/>
    </row>
    <row r="38877" spans="5:5" ht="15">
      <c r="E38877" s="22"/>
    </row>
    <row r="38878" spans="5:5" ht="15">
      <c r="E38878" s="22"/>
    </row>
    <row r="38879" spans="5:5" ht="15">
      <c r="E38879" s="22"/>
    </row>
    <row r="38880" spans="5:5" ht="15">
      <c r="E38880" s="22"/>
    </row>
    <row r="38881" spans="5:5" ht="15">
      <c r="E38881" s="22"/>
    </row>
    <row r="38882" spans="5:5" ht="15">
      <c r="E38882" s="22"/>
    </row>
    <row r="38883" spans="5:5" ht="15">
      <c r="E38883" s="22"/>
    </row>
    <row r="38884" spans="5:5" ht="15">
      <c r="E38884" s="22"/>
    </row>
    <row r="38885" spans="5:5" ht="15">
      <c r="E38885" s="22"/>
    </row>
    <row r="38886" spans="5:5" ht="15">
      <c r="E38886" s="22"/>
    </row>
    <row r="38887" spans="5:5" ht="15">
      <c r="E38887" s="22"/>
    </row>
    <row r="38888" spans="5:5" ht="15">
      <c r="E38888" s="22"/>
    </row>
    <row r="38889" spans="5:5" ht="15">
      <c r="E38889" s="22"/>
    </row>
    <row r="38890" spans="5:5" ht="15">
      <c r="E38890" s="22"/>
    </row>
    <row r="38891" spans="5:5" ht="15">
      <c r="E38891" s="22"/>
    </row>
    <row r="38892" spans="5:5" ht="15">
      <c r="E38892" s="22"/>
    </row>
    <row r="38893" spans="5:5" ht="15">
      <c r="E38893" s="22"/>
    </row>
    <row r="38894" spans="5:5" ht="15">
      <c r="E38894" s="22"/>
    </row>
    <row r="38895" spans="5:5" ht="15">
      <c r="E38895" s="22"/>
    </row>
    <row r="38896" spans="5:5" ht="15">
      <c r="E38896" s="22"/>
    </row>
    <row r="38897" spans="5:5" ht="15">
      <c r="E38897" s="22"/>
    </row>
    <row r="38898" spans="5:5" ht="15">
      <c r="E38898" s="22"/>
    </row>
    <row r="38899" spans="5:5" ht="15">
      <c r="E38899" s="22"/>
    </row>
    <row r="38900" spans="5:5" ht="15">
      <c r="E38900" s="22"/>
    </row>
    <row r="38901" spans="5:5" ht="15">
      <c r="E38901" s="22"/>
    </row>
    <row r="38902" spans="5:5" ht="15">
      <c r="E38902" s="22"/>
    </row>
    <row r="38903" spans="5:5" ht="15">
      <c r="E38903" s="22"/>
    </row>
    <row r="38904" spans="5:5" ht="15">
      <c r="E38904" s="22"/>
    </row>
    <row r="38905" spans="5:5" ht="15">
      <c r="E38905" s="22"/>
    </row>
    <row r="38906" spans="5:5" ht="15">
      <c r="E38906" s="22"/>
    </row>
    <row r="38907" spans="5:5" ht="15">
      <c r="E38907" s="22"/>
    </row>
    <row r="38908" spans="5:5" ht="15">
      <c r="E38908" s="22"/>
    </row>
    <row r="38909" spans="5:5" ht="15">
      <c r="E38909" s="22"/>
    </row>
    <row r="38910" spans="5:5" ht="15">
      <c r="E38910" s="22"/>
    </row>
    <row r="38911" spans="5:5" ht="15">
      <c r="E38911" s="22"/>
    </row>
    <row r="38912" spans="5:5" ht="15">
      <c r="E38912" s="22"/>
    </row>
    <row r="38913" spans="5:5" ht="15">
      <c r="E38913" s="22"/>
    </row>
    <row r="38914" spans="5:5" ht="15">
      <c r="E38914" s="22"/>
    </row>
    <row r="38915" spans="5:5" ht="15">
      <c r="E38915" s="22"/>
    </row>
    <row r="38916" spans="5:5" ht="15">
      <c r="E38916" s="22"/>
    </row>
    <row r="38917" spans="5:5" ht="15">
      <c r="E38917" s="22"/>
    </row>
    <row r="38918" spans="5:5" ht="15">
      <c r="E38918" s="22"/>
    </row>
    <row r="38919" spans="5:5" ht="15">
      <c r="E38919" s="22"/>
    </row>
    <row r="38920" spans="5:5" ht="15">
      <c r="E38920" s="22"/>
    </row>
    <row r="38921" spans="5:5" ht="15">
      <c r="E38921" s="22"/>
    </row>
    <row r="38922" spans="5:5" ht="15">
      <c r="E38922" s="22"/>
    </row>
    <row r="38923" spans="5:5" ht="15">
      <c r="E38923" s="22"/>
    </row>
    <row r="38924" spans="5:5" ht="15">
      <c r="E38924" s="22"/>
    </row>
    <row r="38925" spans="5:5" ht="15">
      <c r="E38925" s="22"/>
    </row>
    <row r="38926" spans="5:5" ht="15">
      <c r="E38926" s="22"/>
    </row>
    <row r="38927" spans="5:5" ht="15">
      <c r="E38927" s="22"/>
    </row>
    <row r="38928" spans="5:5" ht="15">
      <c r="E38928" s="22"/>
    </row>
    <row r="38929" spans="5:5" ht="15">
      <c r="E38929" s="22"/>
    </row>
    <row r="38930" spans="5:5" ht="15">
      <c r="E38930" s="22"/>
    </row>
    <row r="38931" spans="5:5" ht="15">
      <c r="E38931" s="22"/>
    </row>
    <row r="38932" spans="5:5" ht="15">
      <c r="E38932" s="22"/>
    </row>
    <row r="38933" spans="5:5" ht="15">
      <c r="E38933" s="22"/>
    </row>
    <row r="38934" spans="5:5" ht="15">
      <c r="E38934" s="22"/>
    </row>
    <row r="38935" spans="5:5" ht="15">
      <c r="E38935" s="22"/>
    </row>
    <row r="38936" spans="5:5" ht="15">
      <c r="E38936" s="22"/>
    </row>
    <row r="38937" spans="5:5" ht="15">
      <c r="E38937" s="22"/>
    </row>
    <row r="38938" spans="5:5" ht="15">
      <c r="E38938" s="22"/>
    </row>
    <row r="38939" spans="5:5" ht="15">
      <c r="E38939" s="22"/>
    </row>
    <row r="38940" spans="5:5" ht="15">
      <c r="E38940" s="22"/>
    </row>
    <row r="38941" spans="5:5" ht="15">
      <c r="E38941" s="22"/>
    </row>
    <row r="38942" spans="5:5" ht="15">
      <c r="E38942" s="22"/>
    </row>
    <row r="38943" spans="5:5" ht="15">
      <c r="E38943" s="22"/>
    </row>
    <row r="38944" spans="5:5" ht="15">
      <c r="E38944" s="22"/>
    </row>
    <row r="38945" spans="5:5" ht="15">
      <c r="E38945" s="22"/>
    </row>
    <row r="38946" spans="5:5" ht="15">
      <c r="E38946" s="22"/>
    </row>
    <row r="38947" spans="5:5" ht="15">
      <c r="E38947" s="22"/>
    </row>
    <row r="38948" spans="5:5" ht="15">
      <c r="E38948" s="22"/>
    </row>
    <row r="38949" spans="5:5" ht="15">
      <c r="E38949" s="22"/>
    </row>
    <row r="38950" spans="5:5" ht="15">
      <c r="E38950" s="22"/>
    </row>
    <row r="38951" spans="5:5" ht="15">
      <c r="E38951" s="22"/>
    </row>
    <row r="38952" spans="5:5" ht="15">
      <c r="E38952" s="22"/>
    </row>
    <row r="38953" spans="5:5" ht="15">
      <c r="E38953" s="22"/>
    </row>
    <row r="38954" spans="5:5" ht="15">
      <c r="E38954" s="22"/>
    </row>
    <row r="38955" spans="5:5" ht="15">
      <c r="E38955" s="22"/>
    </row>
    <row r="38956" spans="5:5" ht="15">
      <c r="E38956" s="22"/>
    </row>
    <row r="38957" spans="5:5" ht="15">
      <c r="E38957" s="22"/>
    </row>
    <row r="38958" spans="5:5" ht="15">
      <c r="E38958" s="22"/>
    </row>
    <row r="38959" spans="5:5" ht="15">
      <c r="E38959" s="22"/>
    </row>
    <row r="38960" spans="5:5" ht="15">
      <c r="E38960" s="22"/>
    </row>
    <row r="38961" spans="5:5" ht="15">
      <c r="E38961" s="22"/>
    </row>
    <row r="38962" spans="5:5" ht="15">
      <c r="E38962" s="22"/>
    </row>
    <row r="38963" spans="5:5" ht="15">
      <c r="E38963" s="22"/>
    </row>
    <row r="38964" spans="5:5" ht="15">
      <c r="E38964" s="22"/>
    </row>
    <row r="38965" spans="5:5" ht="15">
      <c r="E38965" s="22"/>
    </row>
    <row r="38966" spans="5:5" ht="15">
      <c r="E38966" s="22"/>
    </row>
    <row r="38967" spans="5:5" ht="15">
      <c r="E38967" s="22"/>
    </row>
    <row r="38968" spans="5:5" ht="15">
      <c r="E38968" s="22"/>
    </row>
    <row r="38969" spans="5:5" ht="15">
      <c r="E38969" s="22"/>
    </row>
    <row r="38970" spans="5:5" ht="15">
      <c r="E38970" s="22"/>
    </row>
    <row r="38971" spans="5:5" ht="15">
      <c r="E38971" s="22"/>
    </row>
    <row r="38972" spans="5:5" ht="15">
      <c r="E38972" s="22"/>
    </row>
    <row r="38973" spans="5:5" ht="15">
      <c r="E38973" s="22"/>
    </row>
    <row r="38974" spans="5:5" ht="15">
      <c r="E38974" s="22"/>
    </row>
    <row r="38975" spans="5:5" ht="15">
      <c r="E38975" s="22"/>
    </row>
    <row r="38976" spans="5:5" ht="15">
      <c r="E38976" s="22"/>
    </row>
    <row r="38977" spans="5:5" ht="15">
      <c r="E38977" s="22"/>
    </row>
    <row r="38978" spans="5:5" ht="15">
      <c r="E38978" s="22"/>
    </row>
    <row r="38979" spans="5:5" ht="15">
      <c r="E38979" s="22"/>
    </row>
    <row r="38980" spans="5:5" ht="15">
      <c r="E38980" s="22"/>
    </row>
    <row r="38981" spans="5:5" ht="15">
      <c r="E38981" s="22"/>
    </row>
    <row r="38982" spans="5:5" ht="15">
      <c r="E38982" s="22"/>
    </row>
    <row r="38983" spans="5:5" ht="15">
      <c r="E38983" s="22"/>
    </row>
    <row r="38984" spans="5:5" ht="15">
      <c r="E38984" s="22"/>
    </row>
    <row r="38985" spans="5:5" ht="15">
      <c r="E38985" s="22"/>
    </row>
    <row r="38986" spans="5:5" ht="15">
      <c r="E38986" s="22"/>
    </row>
    <row r="38987" spans="5:5" ht="15">
      <c r="E38987" s="22"/>
    </row>
    <row r="38988" spans="5:5" ht="15">
      <c r="E38988" s="22"/>
    </row>
    <row r="38989" spans="5:5" ht="15">
      <c r="E38989" s="22"/>
    </row>
    <row r="38990" spans="5:5" ht="15">
      <c r="E38990" s="22"/>
    </row>
    <row r="38991" spans="5:5" ht="15">
      <c r="E38991" s="22"/>
    </row>
    <row r="38992" spans="5:5" ht="15">
      <c r="E38992" s="22"/>
    </row>
    <row r="38993" spans="5:5" ht="15">
      <c r="E38993" s="22"/>
    </row>
    <row r="38994" spans="5:5" ht="15">
      <c r="E38994" s="22"/>
    </row>
    <row r="38995" spans="5:5" ht="15">
      <c r="E38995" s="22"/>
    </row>
    <row r="38996" spans="5:5" ht="15">
      <c r="E38996" s="22"/>
    </row>
    <row r="38997" spans="5:5" ht="15">
      <c r="E38997" s="22"/>
    </row>
    <row r="38998" spans="5:5" ht="15">
      <c r="E38998" s="22"/>
    </row>
    <row r="38999" spans="5:5" ht="15">
      <c r="E38999" s="22"/>
    </row>
    <row r="39000" spans="5:5" ht="15">
      <c r="E39000" s="22"/>
    </row>
    <row r="39001" spans="5:5" ht="15">
      <c r="E39001" s="22"/>
    </row>
    <row r="39002" spans="5:5" ht="15">
      <c r="E39002" s="22"/>
    </row>
    <row r="39003" spans="5:5" ht="15">
      <c r="E39003" s="22"/>
    </row>
    <row r="39004" spans="5:5" ht="15">
      <c r="E39004" s="22"/>
    </row>
    <row r="39005" spans="5:5" ht="15">
      <c r="E39005" s="22"/>
    </row>
    <row r="39006" spans="5:5" ht="15">
      <c r="E39006" s="22"/>
    </row>
    <row r="39007" spans="5:5" ht="15">
      <c r="E39007" s="22"/>
    </row>
    <row r="39008" spans="5:5" ht="15">
      <c r="E39008" s="22"/>
    </row>
    <row r="39009" spans="5:5" ht="15">
      <c r="E39009" s="22"/>
    </row>
    <row r="39010" spans="5:5" ht="15">
      <c r="E39010" s="22"/>
    </row>
    <row r="39011" spans="5:5" ht="15">
      <c r="E39011" s="22"/>
    </row>
    <row r="39012" spans="5:5" ht="15">
      <c r="E39012" s="22"/>
    </row>
    <row r="39013" spans="5:5" ht="15">
      <c r="E39013" s="22"/>
    </row>
    <row r="39014" spans="5:5" ht="15">
      <c r="E39014" s="22"/>
    </row>
    <row r="39015" spans="5:5" ht="15">
      <c r="E39015" s="22"/>
    </row>
    <row r="39016" spans="5:5" ht="15">
      <c r="E39016" s="22"/>
    </row>
    <row r="39017" spans="5:5" ht="15">
      <c r="E39017" s="22"/>
    </row>
    <row r="39018" spans="5:5" ht="15">
      <c r="E39018" s="22"/>
    </row>
    <row r="39019" spans="5:5" ht="15">
      <c r="E39019" s="22"/>
    </row>
    <row r="39020" spans="5:5" ht="15">
      <c r="E39020" s="22"/>
    </row>
    <row r="39021" spans="5:5" ht="15">
      <c r="E39021" s="22"/>
    </row>
    <row r="39022" spans="5:5" ht="15">
      <c r="E39022" s="22"/>
    </row>
    <row r="39023" spans="5:5" ht="15">
      <c r="E39023" s="22"/>
    </row>
    <row r="39024" spans="5:5" ht="15">
      <c r="E39024" s="22"/>
    </row>
    <row r="39025" spans="5:5" ht="15">
      <c r="E39025" s="22"/>
    </row>
    <row r="39026" spans="5:5" ht="15">
      <c r="E39026" s="22"/>
    </row>
    <row r="39027" spans="5:5" ht="15">
      <c r="E39027" s="22"/>
    </row>
    <row r="39028" spans="5:5" ht="15">
      <c r="E39028" s="22"/>
    </row>
    <row r="39029" spans="5:5" ht="15">
      <c r="E39029" s="22"/>
    </row>
    <row r="39030" spans="5:5" ht="15">
      <c r="E39030" s="22"/>
    </row>
    <row r="39031" spans="5:5" ht="15">
      <c r="E39031" s="22"/>
    </row>
    <row r="39032" spans="5:5" ht="15">
      <c r="E39032" s="22"/>
    </row>
    <row r="39033" spans="5:5" ht="15">
      <c r="E39033" s="22"/>
    </row>
    <row r="39034" spans="5:5" ht="15">
      <c r="E39034" s="22"/>
    </row>
    <row r="39035" spans="5:5" ht="15">
      <c r="E39035" s="22"/>
    </row>
    <row r="39036" spans="5:5" ht="15">
      <c r="E39036" s="22"/>
    </row>
    <row r="39037" spans="5:5" ht="15">
      <c r="E39037" s="22"/>
    </row>
    <row r="39038" spans="5:5" ht="15">
      <c r="E39038" s="22"/>
    </row>
    <row r="39039" spans="5:5" ht="15">
      <c r="E39039" s="22"/>
    </row>
    <row r="39040" spans="5:5" ht="15">
      <c r="E39040" s="22"/>
    </row>
    <row r="39041" spans="5:5" ht="15">
      <c r="E39041" s="22"/>
    </row>
    <row r="39042" spans="5:5" ht="15">
      <c r="E39042" s="22"/>
    </row>
    <row r="39043" spans="5:5" ht="15">
      <c r="E39043" s="22"/>
    </row>
    <row r="39044" spans="5:5" ht="15">
      <c r="E39044" s="22"/>
    </row>
    <row r="39045" spans="5:5" ht="15">
      <c r="E39045" s="22"/>
    </row>
    <row r="39046" spans="5:5" ht="15">
      <c r="E39046" s="22"/>
    </row>
    <row r="39047" spans="5:5" ht="15">
      <c r="E39047" s="22"/>
    </row>
    <row r="39048" spans="5:5" ht="15">
      <c r="E39048" s="22"/>
    </row>
    <row r="39049" spans="5:5" ht="15">
      <c r="E39049" s="22"/>
    </row>
    <row r="39050" spans="5:5" ht="15">
      <c r="E39050" s="22"/>
    </row>
    <row r="39051" spans="5:5" ht="15">
      <c r="E39051" s="22"/>
    </row>
    <row r="39052" spans="5:5" ht="15">
      <c r="E39052" s="22"/>
    </row>
    <row r="39053" spans="5:5" ht="15">
      <c r="E39053" s="22"/>
    </row>
    <row r="39054" spans="5:5" ht="15">
      <c r="E39054" s="22"/>
    </row>
    <row r="39055" spans="5:5" ht="15">
      <c r="E39055" s="22"/>
    </row>
    <row r="39056" spans="5:5" ht="15">
      <c r="E39056" s="22"/>
    </row>
    <row r="39057" spans="5:5" ht="15">
      <c r="E39057" s="22"/>
    </row>
    <row r="39058" spans="5:5" ht="15">
      <c r="E39058" s="22"/>
    </row>
    <row r="39059" spans="5:5" ht="15">
      <c r="E39059" s="22"/>
    </row>
    <row r="39060" spans="5:5" ht="15">
      <c r="E39060" s="22"/>
    </row>
    <row r="39061" spans="5:5" ht="15">
      <c r="E39061" s="22"/>
    </row>
    <row r="39062" spans="5:5" ht="15">
      <c r="E39062" s="22"/>
    </row>
    <row r="39063" spans="5:5" ht="15">
      <c r="E39063" s="22"/>
    </row>
    <row r="39064" spans="5:5" ht="15">
      <c r="E39064" s="22"/>
    </row>
    <row r="39065" spans="5:5" ht="15">
      <c r="E39065" s="22"/>
    </row>
    <row r="39066" spans="5:5" ht="15">
      <c r="E39066" s="22"/>
    </row>
    <row r="39067" spans="5:5" ht="15">
      <c r="E39067" s="22"/>
    </row>
    <row r="39068" spans="5:5" ht="15">
      <c r="E39068" s="22"/>
    </row>
    <row r="39069" spans="5:5" ht="15">
      <c r="E39069" s="22"/>
    </row>
    <row r="39070" spans="5:5" ht="15">
      <c r="E39070" s="22"/>
    </row>
    <row r="39071" spans="5:5" ht="15">
      <c r="E39071" s="22"/>
    </row>
    <row r="39072" spans="5:5" ht="15">
      <c r="E39072" s="22"/>
    </row>
    <row r="39073" spans="5:5" ht="15">
      <c r="E39073" s="22"/>
    </row>
    <row r="39074" spans="5:5" ht="15">
      <c r="E39074" s="22"/>
    </row>
    <row r="39075" spans="5:5" ht="15">
      <c r="E39075" s="22"/>
    </row>
    <row r="39076" spans="5:5" ht="15">
      <c r="E39076" s="22"/>
    </row>
    <row r="39077" spans="5:5" ht="15">
      <c r="E39077" s="22"/>
    </row>
    <row r="39078" spans="5:5" ht="15">
      <c r="E39078" s="22"/>
    </row>
    <row r="39079" spans="5:5" ht="15">
      <c r="E39079" s="22"/>
    </row>
    <row r="39080" spans="5:5" ht="15">
      <c r="E39080" s="22"/>
    </row>
    <row r="39081" spans="5:5" ht="15">
      <c r="E39081" s="22"/>
    </row>
    <row r="39082" spans="5:5" ht="15">
      <c r="E39082" s="22"/>
    </row>
    <row r="39083" spans="5:5" ht="15">
      <c r="E39083" s="22"/>
    </row>
    <row r="39084" spans="5:5" ht="15">
      <c r="E39084" s="22"/>
    </row>
    <row r="39085" spans="5:5" ht="15">
      <c r="E39085" s="22"/>
    </row>
    <row r="39086" spans="5:5" ht="15">
      <c r="E39086" s="22"/>
    </row>
    <row r="39087" spans="5:5" ht="15">
      <c r="E39087" s="22"/>
    </row>
    <row r="39088" spans="5:5" ht="15">
      <c r="E39088" s="22"/>
    </row>
    <row r="39089" spans="5:5" ht="15">
      <c r="E39089" s="22"/>
    </row>
    <row r="39090" spans="5:5" ht="15">
      <c r="E39090" s="22"/>
    </row>
    <row r="39091" spans="5:5" ht="15">
      <c r="E39091" s="22"/>
    </row>
    <row r="39092" spans="5:5" ht="15">
      <c r="E39092" s="22"/>
    </row>
    <row r="39093" spans="5:5" ht="15">
      <c r="E39093" s="22"/>
    </row>
    <row r="39094" spans="5:5" ht="15">
      <c r="E39094" s="22"/>
    </row>
    <row r="39095" spans="5:5" ht="15">
      <c r="E39095" s="22"/>
    </row>
    <row r="39096" spans="5:5" ht="15">
      <c r="E39096" s="22"/>
    </row>
    <row r="39097" spans="5:5" ht="15">
      <c r="E39097" s="22"/>
    </row>
    <row r="39098" spans="5:5" ht="15">
      <c r="E39098" s="22"/>
    </row>
    <row r="39099" spans="5:5" ht="15">
      <c r="E39099" s="22"/>
    </row>
    <row r="39100" spans="5:5" ht="15">
      <c r="E39100" s="22"/>
    </row>
    <row r="39101" spans="5:5" ht="15">
      <c r="E39101" s="22"/>
    </row>
    <row r="39102" spans="5:5" ht="15">
      <c r="E39102" s="22"/>
    </row>
    <row r="39103" spans="5:5" ht="15">
      <c r="E39103" s="22"/>
    </row>
    <row r="39104" spans="5:5" ht="15">
      <c r="E39104" s="22"/>
    </row>
    <row r="39105" spans="5:5" ht="15">
      <c r="E39105" s="22"/>
    </row>
    <row r="39106" spans="5:5" ht="15">
      <c r="E39106" s="22"/>
    </row>
    <row r="39107" spans="5:5" ht="15">
      <c r="E39107" s="22"/>
    </row>
    <row r="39108" spans="5:5" ht="15">
      <c r="E39108" s="22"/>
    </row>
    <row r="39109" spans="5:5" ht="15">
      <c r="E39109" s="22"/>
    </row>
    <row r="39110" spans="5:5" ht="15">
      <c r="E39110" s="22"/>
    </row>
    <row r="39111" spans="5:5" ht="15">
      <c r="E39111" s="22"/>
    </row>
    <row r="39112" spans="5:5" ht="15">
      <c r="E39112" s="22"/>
    </row>
    <row r="39113" spans="5:5" ht="15">
      <c r="E39113" s="22"/>
    </row>
    <row r="39114" spans="5:5" ht="15">
      <c r="E39114" s="22"/>
    </row>
    <row r="39115" spans="5:5" ht="15">
      <c r="E39115" s="22"/>
    </row>
    <row r="39116" spans="5:5" ht="15">
      <c r="E39116" s="22"/>
    </row>
    <row r="39117" spans="5:5" ht="15">
      <c r="E39117" s="22"/>
    </row>
    <row r="39118" spans="5:5" ht="15">
      <c r="E39118" s="22"/>
    </row>
    <row r="39119" spans="5:5" ht="15">
      <c r="E39119" s="22"/>
    </row>
    <row r="39120" spans="5:5" ht="15">
      <c r="E39120" s="22"/>
    </row>
    <row r="39121" spans="5:5" ht="15">
      <c r="E39121" s="22"/>
    </row>
    <row r="39122" spans="5:5" ht="15">
      <c r="E39122" s="22"/>
    </row>
    <row r="39123" spans="5:5" ht="15">
      <c r="E39123" s="22"/>
    </row>
    <row r="39124" spans="5:5" ht="15">
      <c r="E39124" s="22"/>
    </row>
    <row r="39125" spans="5:5" ht="15">
      <c r="E39125" s="22"/>
    </row>
    <row r="39126" spans="5:5" ht="15">
      <c r="E39126" s="22"/>
    </row>
    <row r="39127" spans="5:5" ht="15">
      <c r="E39127" s="22"/>
    </row>
    <row r="39128" spans="5:5" ht="15">
      <c r="E39128" s="22"/>
    </row>
    <row r="39129" spans="5:5" ht="15">
      <c r="E39129" s="22"/>
    </row>
    <row r="39130" spans="5:5" ht="15">
      <c r="E39130" s="22"/>
    </row>
    <row r="39131" spans="5:5" ht="15">
      <c r="E39131" s="22"/>
    </row>
    <row r="39132" spans="5:5" ht="15">
      <c r="E39132" s="22"/>
    </row>
    <row r="39133" spans="5:5" ht="15">
      <c r="E39133" s="22"/>
    </row>
    <row r="39134" spans="5:5" ht="15">
      <c r="E39134" s="22"/>
    </row>
    <row r="39135" spans="5:5" ht="15">
      <c r="E39135" s="22"/>
    </row>
    <row r="39136" spans="5:5" ht="15">
      <c r="E39136" s="22"/>
    </row>
    <row r="39137" spans="5:5" ht="15">
      <c r="E39137" s="22"/>
    </row>
    <row r="39138" spans="5:5" ht="15">
      <c r="E39138" s="22"/>
    </row>
    <row r="39139" spans="5:5" ht="15">
      <c r="E39139" s="22"/>
    </row>
    <row r="39140" spans="5:5" ht="15">
      <c r="E39140" s="22"/>
    </row>
    <row r="39141" spans="5:5" ht="15">
      <c r="E39141" s="22"/>
    </row>
    <row r="39142" spans="5:5" ht="15">
      <c r="E39142" s="22"/>
    </row>
    <row r="39143" spans="5:5" ht="15">
      <c r="E39143" s="22"/>
    </row>
    <row r="39144" spans="5:5" ht="15">
      <c r="E39144" s="22"/>
    </row>
    <row r="39145" spans="5:5" ht="15">
      <c r="E39145" s="22"/>
    </row>
    <row r="39146" spans="5:5" ht="15">
      <c r="E39146" s="22"/>
    </row>
    <row r="39147" spans="5:5" ht="15">
      <c r="E39147" s="22"/>
    </row>
    <row r="39148" spans="5:5" ht="15">
      <c r="E39148" s="22"/>
    </row>
    <row r="39149" spans="5:5" ht="15">
      <c r="E39149" s="22"/>
    </row>
    <row r="39150" spans="5:5" ht="15">
      <c r="E39150" s="22"/>
    </row>
    <row r="39151" spans="5:5" ht="15">
      <c r="E39151" s="22"/>
    </row>
    <row r="39152" spans="5:5" ht="15">
      <c r="E39152" s="22"/>
    </row>
    <row r="39153" spans="5:5" ht="15">
      <c r="E39153" s="22"/>
    </row>
    <row r="39154" spans="5:5" ht="15">
      <c r="E39154" s="22"/>
    </row>
    <row r="39155" spans="5:5" ht="15">
      <c r="E39155" s="22"/>
    </row>
    <row r="39156" spans="5:5" ht="15">
      <c r="E39156" s="22"/>
    </row>
    <row r="39157" spans="5:5" ht="15">
      <c r="E39157" s="22"/>
    </row>
    <row r="39158" spans="5:5" ht="15">
      <c r="E39158" s="22"/>
    </row>
    <row r="39159" spans="5:5" ht="15">
      <c r="E39159" s="22"/>
    </row>
    <row r="39160" spans="5:5" ht="15">
      <c r="E39160" s="22"/>
    </row>
    <row r="39161" spans="5:5" ht="15">
      <c r="E39161" s="22"/>
    </row>
    <row r="39162" spans="5:5" ht="15">
      <c r="E39162" s="22"/>
    </row>
    <row r="39163" spans="5:5" ht="15">
      <c r="E39163" s="22"/>
    </row>
    <row r="39164" spans="5:5" ht="15">
      <c r="E39164" s="22"/>
    </row>
    <row r="39165" spans="5:5" ht="15">
      <c r="E39165" s="22"/>
    </row>
    <row r="39166" spans="5:5" ht="15">
      <c r="E39166" s="22"/>
    </row>
    <row r="39167" spans="5:5" ht="15">
      <c r="E39167" s="22"/>
    </row>
    <row r="39168" spans="5:5" ht="15">
      <c r="E39168" s="22"/>
    </row>
    <row r="39169" spans="5:5" ht="15">
      <c r="E39169" s="22"/>
    </row>
    <row r="39170" spans="5:5" ht="15">
      <c r="E39170" s="22"/>
    </row>
    <row r="39171" spans="5:5" ht="15">
      <c r="E39171" s="22"/>
    </row>
    <row r="39172" spans="5:5" ht="15">
      <c r="E39172" s="22"/>
    </row>
    <row r="39173" spans="5:5" ht="15">
      <c r="E39173" s="22"/>
    </row>
    <row r="39174" spans="5:5" ht="15">
      <c r="E39174" s="22"/>
    </row>
    <row r="39175" spans="5:5" ht="15">
      <c r="E39175" s="22"/>
    </row>
    <row r="39176" spans="5:5" ht="15">
      <c r="E39176" s="22"/>
    </row>
    <row r="39177" spans="5:5" ht="15">
      <c r="E39177" s="22"/>
    </row>
    <row r="39178" spans="5:5" ht="15">
      <c r="E39178" s="22"/>
    </row>
    <row r="39179" spans="5:5" ht="15">
      <c r="E39179" s="22"/>
    </row>
    <row r="39180" spans="5:5" ht="15">
      <c r="E39180" s="22"/>
    </row>
    <row r="39181" spans="5:5" ht="15">
      <c r="E39181" s="22"/>
    </row>
    <row r="39182" spans="5:5" ht="15">
      <c r="E39182" s="22"/>
    </row>
    <row r="39183" spans="5:5" ht="15">
      <c r="E39183" s="22"/>
    </row>
    <row r="39184" spans="5:5" ht="15">
      <c r="E39184" s="22"/>
    </row>
    <row r="39185" spans="5:5" ht="15">
      <c r="E39185" s="22"/>
    </row>
    <row r="39186" spans="5:5" ht="15">
      <c r="E39186" s="22"/>
    </row>
    <row r="39187" spans="5:5" ht="15">
      <c r="E39187" s="22"/>
    </row>
    <row r="39188" spans="5:5" ht="15">
      <c r="E39188" s="22"/>
    </row>
    <row r="39189" spans="5:5" ht="15">
      <c r="E39189" s="22"/>
    </row>
    <row r="39190" spans="5:5" ht="15">
      <c r="E39190" s="22"/>
    </row>
    <row r="39191" spans="5:5" ht="15">
      <c r="E39191" s="22"/>
    </row>
    <row r="39192" spans="5:5" ht="15">
      <c r="E39192" s="22"/>
    </row>
    <row r="39193" spans="5:5" ht="15">
      <c r="E39193" s="22"/>
    </row>
    <row r="39194" spans="5:5" ht="15">
      <c r="E39194" s="22"/>
    </row>
    <row r="39195" spans="5:5" ht="15">
      <c r="E39195" s="22"/>
    </row>
    <row r="39196" spans="5:5" ht="15">
      <c r="E39196" s="22"/>
    </row>
    <row r="39197" spans="5:5" ht="15">
      <c r="E39197" s="22"/>
    </row>
    <row r="39198" spans="5:5" ht="15">
      <c r="E39198" s="22"/>
    </row>
    <row r="39199" spans="5:5" ht="15">
      <c r="E39199" s="22"/>
    </row>
    <row r="39200" spans="5:5" ht="15">
      <c r="E39200" s="22"/>
    </row>
    <row r="39201" spans="5:5" ht="15">
      <c r="E39201" s="22"/>
    </row>
    <row r="39202" spans="5:5" ht="15">
      <c r="E39202" s="22"/>
    </row>
    <row r="39203" spans="5:5" ht="15">
      <c r="E39203" s="22"/>
    </row>
    <row r="39204" spans="5:5" ht="15">
      <c r="E39204" s="22"/>
    </row>
    <row r="39205" spans="5:5" ht="15">
      <c r="E39205" s="22"/>
    </row>
    <row r="39206" spans="5:5" ht="15">
      <c r="E39206" s="22"/>
    </row>
    <row r="39207" spans="5:5" ht="15">
      <c r="E39207" s="22"/>
    </row>
    <row r="39208" spans="5:5" ht="15">
      <c r="E39208" s="22"/>
    </row>
    <row r="39209" spans="5:5" ht="15">
      <c r="E39209" s="22"/>
    </row>
    <row r="39210" spans="5:5" ht="15">
      <c r="E39210" s="22"/>
    </row>
    <row r="39211" spans="5:5" ht="15">
      <c r="E39211" s="22"/>
    </row>
    <row r="39212" spans="5:5" ht="15">
      <c r="E39212" s="22"/>
    </row>
    <row r="39213" spans="5:5" ht="15">
      <c r="E39213" s="22"/>
    </row>
    <row r="39214" spans="5:5" ht="15">
      <c r="E39214" s="22"/>
    </row>
    <row r="39215" spans="5:5" ht="15">
      <c r="E39215" s="22"/>
    </row>
    <row r="39216" spans="5:5" ht="15">
      <c r="E39216" s="22"/>
    </row>
    <row r="39217" spans="5:5" ht="15">
      <c r="E39217" s="22"/>
    </row>
    <row r="39218" spans="5:5" ht="15">
      <c r="E39218" s="22"/>
    </row>
    <row r="39219" spans="5:5" ht="15">
      <c r="E39219" s="22"/>
    </row>
    <row r="39220" spans="5:5" ht="15">
      <c r="E39220" s="22"/>
    </row>
    <row r="39221" spans="5:5" ht="15">
      <c r="E39221" s="22"/>
    </row>
    <row r="39222" spans="5:5" ht="15">
      <c r="E39222" s="22"/>
    </row>
    <row r="39223" spans="5:5" ht="15">
      <c r="E39223" s="22"/>
    </row>
    <row r="39224" spans="5:5" ht="15">
      <c r="E39224" s="22"/>
    </row>
    <row r="39225" spans="5:5" ht="15">
      <c r="E39225" s="22"/>
    </row>
    <row r="39226" spans="5:5" ht="15">
      <c r="E39226" s="22"/>
    </row>
    <row r="39227" spans="5:5" ht="15">
      <c r="E39227" s="22"/>
    </row>
    <row r="39228" spans="5:5" ht="15">
      <c r="E39228" s="22"/>
    </row>
    <row r="39229" spans="5:5" ht="15">
      <c r="E39229" s="22"/>
    </row>
    <row r="39230" spans="5:5" ht="15">
      <c r="E39230" s="22"/>
    </row>
    <row r="39231" spans="5:5" ht="15">
      <c r="E39231" s="22"/>
    </row>
    <row r="39232" spans="5:5" ht="15">
      <c r="E39232" s="22"/>
    </row>
    <row r="39233" spans="5:5" ht="15">
      <c r="E39233" s="22"/>
    </row>
    <row r="39234" spans="5:5" ht="15">
      <c r="E39234" s="22"/>
    </row>
    <row r="39235" spans="5:5" ht="15">
      <c r="E39235" s="22"/>
    </row>
    <row r="39236" spans="5:5" ht="15">
      <c r="E39236" s="22"/>
    </row>
    <row r="39237" spans="5:5" ht="15">
      <c r="E39237" s="22"/>
    </row>
    <row r="39238" spans="5:5" ht="15">
      <c r="E39238" s="22"/>
    </row>
    <row r="39239" spans="5:5" ht="15">
      <c r="E39239" s="22"/>
    </row>
    <row r="39240" spans="5:5" ht="15">
      <c r="E39240" s="22"/>
    </row>
    <row r="39241" spans="5:5" ht="15">
      <c r="E39241" s="22"/>
    </row>
    <row r="39242" spans="5:5" ht="15">
      <c r="E39242" s="22"/>
    </row>
    <row r="39243" spans="5:5" ht="15">
      <c r="E39243" s="22"/>
    </row>
    <row r="39244" spans="5:5" ht="15">
      <c r="E39244" s="22"/>
    </row>
    <row r="39245" spans="5:5" ht="15">
      <c r="E39245" s="22"/>
    </row>
    <row r="39246" spans="5:5" ht="15">
      <c r="E39246" s="22"/>
    </row>
    <row r="39247" spans="5:5" ht="15">
      <c r="E39247" s="22"/>
    </row>
    <row r="39248" spans="5:5" ht="15">
      <c r="E39248" s="22"/>
    </row>
    <row r="39249" spans="5:5" ht="15">
      <c r="E39249" s="22"/>
    </row>
    <row r="39250" spans="5:5" ht="15">
      <c r="E39250" s="22"/>
    </row>
    <row r="39251" spans="5:5" ht="15">
      <c r="E39251" s="22"/>
    </row>
    <row r="39252" spans="5:5" ht="15">
      <c r="E39252" s="22"/>
    </row>
    <row r="39253" spans="5:5" ht="15">
      <c r="E39253" s="22"/>
    </row>
    <row r="39254" spans="5:5" ht="15">
      <c r="E39254" s="22"/>
    </row>
    <row r="39255" spans="5:5" ht="15">
      <c r="E39255" s="22"/>
    </row>
    <row r="39256" spans="5:5" ht="15">
      <c r="E39256" s="22"/>
    </row>
    <row r="39257" spans="5:5" ht="15">
      <c r="E39257" s="22"/>
    </row>
    <row r="39258" spans="5:5" ht="15">
      <c r="E39258" s="22"/>
    </row>
    <row r="39259" spans="5:5" ht="15">
      <c r="E39259" s="22"/>
    </row>
    <row r="39260" spans="5:5" ht="15">
      <c r="E39260" s="22"/>
    </row>
    <row r="39261" spans="5:5" ht="15">
      <c r="E39261" s="22"/>
    </row>
    <row r="39262" spans="5:5" ht="15">
      <c r="E39262" s="22"/>
    </row>
    <row r="39263" spans="5:5" ht="15">
      <c r="E39263" s="22"/>
    </row>
    <row r="39264" spans="5:5" ht="15">
      <c r="E39264" s="22"/>
    </row>
    <row r="39265" spans="5:5" ht="15">
      <c r="E39265" s="22"/>
    </row>
    <row r="39266" spans="5:5" ht="15">
      <c r="E39266" s="22"/>
    </row>
    <row r="39267" spans="5:5" ht="15">
      <c r="E39267" s="22"/>
    </row>
    <row r="39268" spans="5:5" ht="15">
      <c r="E39268" s="22"/>
    </row>
    <row r="39269" spans="5:5" ht="15">
      <c r="E39269" s="22"/>
    </row>
    <row r="39270" spans="5:5" ht="15">
      <c r="E39270" s="22"/>
    </row>
    <row r="39271" spans="5:5" ht="15">
      <c r="E39271" s="22"/>
    </row>
    <row r="39272" spans="5:5" ht="15">
      <c r="E39272" s="22"/>
    </row>
    <row r="39273" spans="5:5" ht="15">
      <c r="E39273" s="22"/>
    </row>
    <row r="39274" spans="5:5" ht="15">
      <c r="E39274" s="22"/>
    </row>
    <row r="39275" spans="5:5" ht="15">
      <c r="E39275" s="22"/>
    </row>
    <row r="39276" spans="5:5" ht="15">
      <c r="E39276" s="22"/>
    </row>
    <row r="39277" spans="5:5" ht="15">
      <c r="E39277" s="22"/>
    </row>
    <row r="39278" spans="5:5" ht="15">
      <c r="E39278" s="22"/>
    </row>
    <row r="39279" spans="5:5" ht="15">
      <c r="E39279" s="22"/>
    </row>
    <row r="39280" spans="5:5" ht="15">
      <c r="E39280" s="22"/>
    </row>
    <row r="39281" spans="5:5" ht="15">
      <c r="E39281" s="22"/>
    </row>
    <row r="39282" spans="5:5" ht="15">
      <c r="E39282" s="22"/>
    </row>
    <row r="39283" spans="5:5" ht="15">
      <c r="E39283" s="22"/>
    </row>
    <row r="39284" spans="5:5" ht="15">
      <c r="E39284" s="22"/>
    </row>
    <row r="39285" spans="5:5" ht="15">
      <c r="E39285" s="22"/>
    </row>
    <row r="39286" spans="5:5" ht="15">
      <c r="E39286" s="22"/>
    </row>
    <row r="39287" spans="5:5" ht="15">
      <c r="E39287" s="22"/>
    </row>
    <row r="39288" spans="5:5" ht="15">
      <c r="E39288" s="22"/>
    </row>
    <row r="39289" spans="5:5" ht="15">
      <c r="E39289" s="22"/>
    </row>
    <row r="39290" spans="5:5" ht="15">
      <c r="E39290" s="22"/>
    </row>
    <row r="39291" spans="5:5" ht="15">
      <c r="E39291" s="22"/>
    </row>
    <row r="39292" spans="5:5" ht="15">
      <c r="E39292" s="22"/>
    </row>
    <row r="39293" spans="5:5" ht="15">
      <c r="E39293" s="22"/>
    </row>
    <row r="39294" spans="5:5" ht="15">
      <c r="E39294" s="22"/>
    </row>
    <row r="39295" spans="5:5" ht="15">
      <c r="E39295" s="22"/>
    </row>
    <row r="39296" spans="5:5" ht="15">
      <c r="E39296" s="22"/>
    </row>
    <row r="39297" spans="5:5" ht="15">
      <c r="E39297" s="22"/>
    </row>
    <row r="39298" spans="5:5" ht="15">
      <c r="E39298" s="22"/>
    </row>
    <row r="39299" spans="5:5" ht="15">
      <c r="E39299" s="22"/>
    </row>
    <row r="39300" spans="5:5" ht="15">
      <c r="E39300" s="22"/>
    </row>
    <row r="39301" spans="5:5" ht="15">
      <c r="E39301" s="22"/>
    </row>
    <row r="39302" spans="5:5" ht="15">
      <c r="E39302" s="22"/>
    </row>
    <row r="39303" spans="5:5" ht="15">
      <c r="E39303" s="22"/>
    </row>
    <row r="39304" spans="5:5" ht="15">
      <c r="E39304" s="22"/>
    </row>
    <row r="39305" spans="5:5" ht="15">
      <c r="E39305" s="22"/>
    </row>
    <row r="39306" spans="5:5" ht="15">
      <c r="E39306" s="22"/>
    </row>
    <row r="39307" spans="5:5" ht="15">
      <c r="E39307" s="22"/>
    </row>
    <row r="39308" spans="5:5" ht="15">
      <c r="E39308" s="22"/>
    </row>
    <row r="39309" spans="5:5" ht="15">
      <c r="E39309" s="22"/>
    </row>
    <row r="39310" spans="5:5" ht="15">
      <c r="E39310" s="22"/>
    </row>
    <row r="39311" spans="5:5" ht="15">
      <c r="E39311" s="22"/>
    </row>
    <row r="39312" spans="5:5" ht="15">
      <c r="E39312" s="22"/>
    </row>
    <row r="39313" spans="5:5" ht="15">
      <c r="E39313" s="22"/>
    </row>
    <row r="39314" spans="5:5" ht="15">
      <c r="E39314" s="22"/>
    </row>
    <row r="39315" spans="5:5" ht="15">
      <c r="E39315" s="22"/>
    </row>
    <row r="39316" spans="5:5" ht="15">
      <c r="E39316" s="22"/>
    </row>
    <row r="39317" spans="5:5" ht="15">
      <c r="E39317" s="22"/>
    </row>
    <row r="39318" spans="5:5" ht="15">
      <c r="E39318" s="22"/>
    </row>
    <row r="39319" spans="5:5" ht="15">
      <c r="E39319" s="22"/>
    </row>
    <row r="39320" spans="5:5" ht="15">
      <c r="E39320" s="22"/>
    </row>
    <row r="39321" spans="5:5" ht="15">
      <c r="E39321" s="22"/>
    </row>
    <row r="39322" spans="5:5" ht="15">
      <c r="E39322" s="22"/>
    </row>
    <row r="39323" spans="5:5" ht="15">
      <c r="E39323" s="22"/>
    </row>
    <row r="39324" spans="5:5" ht="15">
      <c r="E39324" s="22"/>
    </row>
    <row r="39325" spans="5:5" ht="15">
      <c r="E39325" s="22"/>
    </row>
    <row r="39326" spans="5:5" ht="15">
      <c r="E39326" s="22"/>
    </row>
    <row r="39327" spans="5:5" ht="15">
      <c r="E39327" s="22"/>
    </row>
    <row r="39328" spans="5:5" ht="15">
      <c r="E39328" s="22"/>
    </row>
    <row r="39329" spans="5:5" ht="15">
      <c r="E39329" s="22"/>
    </row>
    <row r="39330" spans="5:5" ht="15">
      <c r="E39330" s="22"/>
    </row>
    <row r="39331" spans="5:5" ht="15">
      <c r="E39331" s="22"/>
    </row>
    <row r="39332" spans="5:5" ht="15">
      <c r="E39332" s="22"/>
    </row>
    <row r="39333" spans="5:5" ht="15">
      <c r="E39333" s="22"/>
    </row>
    <row r="39334" spans="5:5" ht="15">
      <c r="E39334" s="22"/>
    </row>
    <row r="39335" spans="5:5" ht="15">
      <c r="E39335" s="22"/>
    </row>
    <row r="39336" spans="5:5" ht="15">
      <c r="E39336" s="22"/>
    </row>
    <row r="39337" spans="5:5" ht="15">
      <c r="E39337" s="22"/>
    </row>
    <row r="39338" spans="5:5" ht="15">
      <c r="E39338" s="22"/>
    </row>
    <row r="39339" spans="5:5" ht="15">
      <c r="E39339" s="22"/>
    </row>
    <row r="39340" spans="5:5" ht="15">
      <c r="E39340" s="22"/>
    </row>
    <row r="39341" spans="5:5" ht="15">
      <c r="E39341" s="22"/>
    </row>
    <row r="39342" spans="5:5" ht="15">
      <c r="E39342" s="22"/>
    </row>
    <row r="39343" spans="5:5" ht="15">
      <c r="E39343" s="22"/>
    </row>
    <row r="39344" spans="5:5" ht="15">
      <c r="E39344" s="22"/>
    </row>
    <row r="39345" spans="5:5" ht="15">
      <c r="E39345" s="22"/>
    </row>
    <row r="39346" spans="5:5" ht="15">
      <c r="E39346" s="22"/>
    </row>
    <row r="39347" spans="5:5" ht="15">
      <c r="E39347" s="22"/>
    </row>
    <row r="39348" spans="5:5" ht="15">
      <c r="E39348" s="22"/>
    </row>
    <row r="39349" spans="5:5" ht="15">
      <c r="E39349" s="22"/>
    </row>
    <row r="39350" spans="5:5" ht="15">
      <c r="E39350" s="22"/>
    </row>
    <row r="39351" spans="5:5" ht="15">
      <c r="E39351" s="22"/>
    </row>
    <row r="39352" spans="5:5" ht="15">
      <c r="E39352" s="22"/>
    </row>
    <row r="39353" spans="5:5" ht="15">
      <c r="E39353" s="22"/>
    </row>
    <row r="39354" spans="5:5" ht="15">
      <c r="E39354" s="22"/>
    </row>
    <row r="39355" spans="5:5" ht="15">
      <c r="E39355" s="22"/>
    </row>
    <row r="39356" spans="5:5" ht="15">
      <c r="E39356" s="22"/>
    </row>
    <row r="39357" spans="5:5" ht="15">
      <c r="E39357" s="22"/>
    </row>
    <row r="39358" spans="5:5" ht="15">
      <c r="E39358" s="22"/>
    </row>
    <row r="39359" spans="5:5" ht="15">
      <c r="E39359" s="22"/>
    </row>
    <row r="39360" spans="5:5" ht="15">
      <c r="E39360" s="22"/>
    </row>
    <row r="39361" spans="5:5" ht="15">
      <c r="E39361" s="22"/>
    </row>
    <row r="39362" spans="5:5" ht="15">
      <c r="E39362" s="22"/>
    </row>
    <row r="39363" spans="5:5" ht="15">
      <c r="E39363" s="22"/>
    </row>
    <row r="39364" spans="5:5" ht="15">
      <c r="E39364" s="22"/>
    </row>
    <row r="39365" spans="5:5" ht="15">
      <c r="E39365" s="22"/>
    </row>
    <row r="39366" spans="5:5" ht="15">
      <c r="E39366" s="22"/>
    </row>
    <row r="39367" spans="5:5" ht="15">
      <c r="E39367" s="22"/>
    </row>
    <row r="39368" spans="5:5" ht="15">
      <c r="E39368" s="22"/>
    </row>
    <row r="39369" spans="5:5" ht="15">
      <c r="E39369" s="22"/>
    </row>
    <row r="39370" spans="5:5" ht="15">
      <c r="E39370" s="22"/>
    </row>
    <row r="39371" spans="5:5" ht="15">
      <c r="E39371" s="22"/>
    </row>
    <row r="39372" spans="5:5" ht="15">
      <c r="E39372" s="22"/>
    </row>
    <row r="39373" spans="5:5" ht="15">
      <c r="E39373" s="22"/>
    </row>
    <row r="39374" spans="5:5" ht="15">
      <c r="E39374" s="22"/>
    </row>
    <row r="39375" spans="5:5" ht="15">
      <c r="E39375" s="22"/>
    </row>
    <row r="39376" spans="5:5" ht="15">
      <c r="E39376" s="22"/>
    </row>
    <row r="39377" spans="5:5" ht="15">
      <c r="E39377" s="22"/>
    </row>
    <row r="39378" spans="5:5" ht="15">
      <c r="E39378" s="22"/>
    </row>
    <row r="39379" spans="5:5" ht="15">
      <c r="E39379" s="22"/>
    </row>
    <row r="39380" spans="5:5" ht="15">
      <c r="E39380" s="22"/>
    </row>
    <row r="39381" spans="5:5" ht="15">
      <c r="E39381" s="22"/>
    </row>
    <row r="39382" spans="5:5" ht="15">
      <c r="E39382" s="22"/>
    </row>
    <row r="39383" spans="5:5" ht="15">
      <c r="E39383" s="22"/>
    </row>
    <row r="39384" spans="5:5" ht="15">
      <c r="E39384" s="22"/>
    </row>
    <row r="39385" spans="5:5" ht="15">
      <c r="E39385" s="22"/>
    </row>
    <row r="39386" spans="5:5" ht="15">
      <c r="E39386" s="22"/>
    </row>
    <row r="39387" spans="5:5" ht="15">
      <c r="E39387" s="22"/>
    </row>
    <row r="39388" spans="5:5" ht="15">
      <c r="E39388" s="22"/>
    </row>
    <row r="39389" spans="5:5" ht="15">
      <c r="E39389" s="22"/>
    </row>
    <row r="39390" spans="5:5" ht="15">
      <c r="E39390" s="22"/>
    </row>
    <row r="39391" spans="5:5" ht="15">
      <c r="E39391" s="22"/>
    </row>
    <row r="39392" spans="5:5" ht="15">
      <c r="E39392" s="22"/>
    </row>
    <row r="39393" spans="5:5" ht="15">
      <c r="E39393" s="22"/>
    </row>
    <row r="39394" spans="5:5" ht="15">
      <c r="E39394" s="22"/>
    </row>
    <row r="39395" spans="5:5" ht="15">
      <c r="E39395" s="22"/>
    </row>
    <row r="39396" spans="5:5" ht="15">
      <c r="E39396" s="22"/>
    </row>
    <row r="39397" spans="5:5" ht="15">
      <c r="E39397" s="22"/>
    </row>
    <row r="39398" spans="5:5" ht="15">
      <c r="E39398" s="22"/>
    </row>
    <row r="39399" spans="5:5" ht="15">
      <c r="E39399" s="22"/>
    </row>
    <row r="39400" spans="5:5" ht="15">
      <c r="E39400" s="22"/>
    </row>
    <row r="39401" spans="5:5" ht="15">
      <c r="E39401" s="22"/>
    </row>
    <row r="39402" spans="5:5" ht="15">
      <c r="E39402" s="22"/>
    </row>
    <row r="39403" spans="5:5" ht="15">
      <c r="E39403" s="22"/>
    </row>
    <row r="39404" spans="5:5" ht="15">
      <c r="E39404" s="22"/>
    </row>
    <row r="39405" spans="5:5" ht="15">
      <c r="E39405" s="22"/>
    </row>
    <row r="39406" spans="5:5" ht="15">
      <c r="E39406" s="22"/>
    </row>
    <row r="39407" spans="5:5" ht="15">
      <c r="E39407" s="22"/>
    </row>
    <row r="39408" spans="5:5" ht="15">
      <c r="E39408" s="22"/>
    </row>
    <row r="39409" spans="5:5" ht="15">
      <c r="E39409" s="22"/>
    </row>
    <row r="39410" spans="5:5" ht="15">
      <c r="E39410" s="22"/>
    </row>
    <row r="39411" spans="5:5" ht="15">
      <c r="E39411" s="22"/>
    </row>
    <row r="39412" spans="5:5" ht="15">
      <c r="E39412" s="22"/>
    </row>
    <row r="39413" spans="5:5" ht="15">
      <c r="E39413" s="22"/>
    </row>
    <row r="39414" spans="5:5" ht="15">
      <c r="E39414" s="22"/>
    </row>
    <row r="39415" spans="5:5" ht="15">
      <c r="E39415" s="22"/>
    </row>
    <row r="39416" spans="5:5" ht="15">
      <c r="E39416" s="22"/>
    </row>
    <row r="39417" spans="5:5" ht="15">
      <c r="E39417" s="22"/>
    </row>
    <row r="39418" spans="5:5" ht="15">
      <c r="E39418" s="22"/>
    </row>
    <row r="39419" spans="5:5" ht="15">
      <c r="E39419" s="22"/>
    </row>
    <row r="39420" spans="5:5" ht="15">
      <c r="E39420" s="22"/>
    </row>
    <row r="39421" spans="5:5" ht="15">
      <c r="E39421" s="22"/>
    </row>
    <row r="39422" spans="5:5" ht="15">
      <c r="E39422" s="22"/>
    </row>
    <row r="39423" spans="5:5" ht="15">
      <c r="E39423" s="22"/>
    </row>
    <row r="39424" spans="5:5" ht="15">
      <c r="E39424" s="22"/>
    </row>
    <row r="39425" spans="5:5" ht="15">
      <c r="E39425" s="22"/>
    </row>
    <row r="39426" spans="5:5" ht="15">
      <c r="E39426" s="22"/>
    </row>
    <row r="39427" spans="5:5" ht="15">
      <c r="E39427" s="22"/>
    </row>
    <row r="39428" spans="5:5" ht="15">
      <c r="E39428" s="22"/>
    </row>
    <row r="39429" spans="5:5" ht="15">
      <c r="E39429" s="22"/>
    </row>
    <row r="39430" spans="5:5" ht="15">
      <c r="E39430" s="22"/>
    </row>
    <row r="39431" spans="5:5" ht="15">
      <c r="E39431" s="22"/>
    </row>
    <row r="39432" spans="5:5" ht="15">
      <c r="E39432" s="22"/>
    </row>
    <row r="39433" spans="5:5" ht="15">
      <c r="E39433" s="22"/>
    </row>
    <row r="39434" spans="5:5" ht="15">
      <c r="E39434" s="22"/>
    </row>
    <row r="39435" spans="5:5" ht="15">
      <c r="E39435" s="22"/>
    </row>
    <row r="39436" spans="5:5" ht="15">
      <c r="E39436" s="22"/>
    </row>
    <row r="39437" spans="5:5" ht="15">
      <c r="E39437" s="22"/>
    </row>
    <row r="39438" spans="5:5" ht="15">
      <c r="E39438" s="22"/>
    </row>
    <row r="39439" spans="5:5" ht="15">
      <c r="E39439" s="22"/>
    </row>
    <row r="39440" spans="5:5" ht="15">
      <c r="E39440" s="22"/>
    </row>
    <row r="39441" spans="5:5" ht="15">
      <c r="E39441" s="22"/>
    </row>
    <row r="39442" spans="5:5" ht="15">
      <c r="E39442" s="22"/>
    </row>
    <row r="39443" spans="5:5" ht="15">
      <c r="E39443" s="22"/>
    </row>
    <row r="39444" spans="5:5" ht="15">
      <c r="E39444" s="22"/>
    </row>
    <row r="39445" spans="5:5" ht="15">
      <c r="E39445" s="22"/>
    </row>
    <row r="39446" spans="5:5" ht="15">
      <c r="E39446" s="22"/>
    </row>
    <row r="39447" spans="5:5" ht="15">
      <c r="E39447" s="22"/>
    </row>
    <row r="39448" spans="5:5" ht="15">
      <c r="E39448" s="22"/>
    </row>
    <row r="39449" spans="5:5" ht="15">
      <c r="E39449" s="22"/>
    </row>
    <row r="39450" spans="5:5" ht="15">
      <c r="E39450" s="22"/>
    </row>
    <row r="39451" spans="5:5" ht="15">
      <c r="E39451" s="22"/>
    </row>
    <row r="39452" spans="5:5" ht="15">
      <c r="E39452" s="22"/>
    </row>
    <row r="39453" spans="5:5" ht="15">
      <c r="E39453" s="22"/>
    </row>
    <row r="39454" spans="5:5" ht="15">
      <c r="E39454" s="22"/>
    </row>
    <row r="39455" spans="5:5" ht="15">
      <c r="E39455" s="22"/>
    </row>
    <row r="39456" spans="5:5" ht="15">
      <c r="E39456" s="22"/>
    </row>
    <row r="39457" spans="5:5" ht="15">
      <c r="E39457" s="22"/>
    </row>
    <row r="39458" spans="5:5" ht="15">
      <c r="E39458" s="22"/>
    </row>
    <row r="39459" spans="5:5" ht="15">
      <c r="E39459" s="22"/>
    </row>
    <row r="39460" spans="5:5" ht="15">
      <c r="E39460" s="22"/>
    </row>
    <row r="39461" spans="5:5" ht="15">
      <c r="E39461" s="22"/>
    </row>
    <row r="39462" spans="5:5" ht="15">
      <c r="E39462" s="22"/>
    </row>
    <row r="39463" spans="5:5" ht="15">
      <c r="E39463" s="22"/>
    </row>
    <row r="39464" spans="5:5" ht="15">
      <c r="E39464" s="22"/>
    </row>
    <row r="39465" spans="5:5" ht="15">
      <c r="E39465" s="22"/>
    </row>
    <row r="39466" spans="5:5" ht="15">
      <c r="E39466" s="22"/>
    </row>
    <row r="39467" spans="5:5" ht="15">
      <c r="E39467" s="22"/>
    </row>
    <row r="39468" spans="5:5" ht="15">
      <c r="E39468" s="22"/>
    </row>
    <row r="39469" spans="5:5" ht="15">
      <c r="E39469" s="22"/>
    </row>
    <row r="39470" spans="5:5" ht="15">
      <c r="E39470" s="22"/>
    </row>
    <row r="39471" spans="5:5" ht="15">
      <c r="E39471" s="22"/>
    </row>
    <row r="39472" spans="5:5" ht="15">
      <c r="E39472" s="22"/>
    </row>
    <row r="39473" spans="5:5" ht="15">
      <c r="E39473" s="22"/>
    </row>
    <row r="39474" spans="5:5" ht="15">
      <c r="E39474" s="22"/>
    </row>
    <row r="39475" spans="5:5" ht="15">
      <c r="E39475" s="22"/>
    </row>
    <row r="39476" spans="5:5" ht="15">
      <c r="E39476" s="22"/>
    </row>
    <row r="39477" spans="5:5" ht="15">
      <c r="E39477" s="22"/>
    </row>
    <row r="39478" spans="5:5" ht="15">
      <c r="E39478" s="22"/>
    </row>
    <row r="39479" spans="5:5" ht="15">
      <c r="E39479" s="22"/>
    </row>
    <row r="39480" spans="5:5" ht="15">
      <c r="E39480" s="22"/>
    </row>
    <row r="39481" spans="5:5" ht="15">
      <c r="E39481" s="22"/>
    </row>
    <row r="39482" spans="5:5" ht="15">
      <c r="E39482" s="22"/>
    </row>
    <row r="39483" spans="5:5" ht="15">
      <c r="E39483" s="22"/>
    </row>
    <row r="39484" spans="5:5" ht="15">
      <c r="E39484" s="22"/>
    </row>
    <row r="39485" spans="5:5" ht="15">
      <c r="E39485" s="22"/>
    </row>
    <row r="39486" spans="5:5" ht="15">
      <c r="E39486" s="22"/>
    </row>
    <row r="39487" spans="5:5" ht="15">
      <c r="E39487" s="22"/>
    </row>
    <row r="39488" spans="5:5" ht="15">
      <c r="E39488" s="22"/>
    </row>
    <row r="39489" spans="5:5" ht="15">
      <c r="E39489" s="22"/>
    </row>
    <row r="39490" spans="5:5" ht="15">
      <c r="E39490" s="22"/>
    </row>
    <row r="39491" spans="5:5" ht="15">
      <c r="E39491" s="22"/>
    </row>
    <row r="39492" spans="5:5" ht="15">
      <c r="E39492" s="22"/>
    </row>
    <row r="39493" spans="5:5" ht="15">
      <c r="E39493" s="22"/>
    </row>
    <row r="39494" spans="5:5" ht="15">
      <c r="E39494" s="22"/>
    </row>
    <row r="39495" spans="5:5" ht="15">
      <c r="E39495" s="22"/>
    </row>
    <row r="39496" spans="5:5" ht="15">
      <c r="E39496" s="22"/>
    </row>
    <row r="39497" spans="5:5" ht="15">
      <c r="E39497" s="22"/>
    </row>
    <row r="39498" spans="5:5" ht="15">
      <c r="E39498" s="22"/>
    </row>
    <row r="39499" spans="5:5" ht="15">
      <c r="E39499" s="22"/>
    </row>
    <row r="39500" spans="5:5" ht="15">
      <c r="E39500" s="22"/>
    </row>
    <row r="39501" spans="5:5" ht="15">
      <c r="E39501" s="22"/>
    </row>
    <row r="39502" spans="5:5" ht="15">
      <c r="E39502" s="22"/>
    </row>
    <row r="39503" spans="5:5" ht="15">
      <c r="E39503" s="22"/>
    </row>
    <row r="39504" spans="5:5" ht="15">
      <c r="E39504" s="22"/>
    </row>
    <row r="39505" spans="5:5" ht="15">
      <c r="E39505" s="22"/>
    </row>
    <row r="39506" spans="5:5" ht="15">
      <c r="E39506" s="22"/>
    </row>
    <row r="39507" spans="5:5" ht="15">
      <c r="E39507" s="22"/>
    </row>
    <row r="39508" spans="5:5" ht="15">
      <c r="E39508" s="22"/>
    </row>
    <row r="39509" spans="5:5" ht="15">
      <c r="E39509" s="22"/>
    </row>
    <row r="39510" spans="5:5" ht="15">
      <c r="E39510" s="22"/>
    </row>
    <row r="39511" spans="5:5" ht="15">
      <c r="E39511" s="22"/>
    </row>
    <row r="39512" spans="5:5" ht="15">
      <c r="E39512" s="22"/>
    </row>
    <row r="39513" spans="5:5" ht="15">
      <c r="E39513" s="22"/>
    </row>
    <row r="39514" spans="5:5" ht="15">
      <c r="E39514" s="22"/>
    </row>
    <row r="39515" spans="5:5" ht="15">
      <c r="E39515" s="22"/>
    </row>
    <row r="39516" spans="5:5" ht="15">
      <c r="E39516" s="22"/>
    </row>
    <row r="39517" spans="5:5" ht="15">
      <c r="E39517" s="22"/>
    </row>
    <row r="39518" spans="5:5" ht="15">
      <c r="E39518" s="22"/>
    </row>
    <row r="39519" spans="5:5" ht="15">
      <c r="E39519" s="22"/>
    </row>
    <row r="39520" spans="5:5" ht="15">
      <c r="E39520" s="22"/>
    </row>
    <row r="39521" spans="5:5" ht="15">
      <c r="E39521" s="22"/>
    </row>
    <row r="39522" spans="5:5" ht="15">
      <c r="E39522" s="22"/>
    </row>
    <row r="39523" spans="5:5" ht="15">
      <c r="E39523" s="22"/>
    </row>
    <row r="39524" spans="5:5" ht="15">
      <c r="E39524" s="22"/>
    </row>
    <row r="39525" spans="5:5" ht="15">
      <c r="E39525" s="22"/>
    </row>
    <row r="39526" spans="5:5" ht="15">
      <c r="E39526" s="22"/>
    </row>
    <row r="39527" spans="5:5" ht="15">
      <c r="E39527" s="22"/>
    </row>
    <row r="39528" spans="5:5" ht="15">
      <c r="E39528" s="22"/>
    </row>
    <row r="39529" spans="5:5" ht="15">
      <c r="E39529" s="22"/>
    </row>
    <row r="39530" spans="5:5" ht="15">
      <c r="E39530" s="22"/>
    </row>
    <row r="39531" spans="5:5" ht="15">
      <c r="E39531" s="22"/>
    </row>
    <row r="39532" spans="5:5" ht="15">
      <c r="E39532" s="22"/>
    </row>
    <row r="39533" spans="5:5" ht="15">
      <c r="E39533" s="22"/>
    </row>
    <row r="39534" spans="5:5" ht="15">
      <c r="E39534" s="22"/>
    </row>
    <row r="39535" spans="5:5" ht="15">
      <c r="E39535" s="22"/>
    </row>
    <row r="39536" spans="5:5" ht="15">
      <c r="E39536" s="22"/>
    </row>
    <row r="39537" spans="5:5" ht="15">
      <c r="E39537" s="22"/>
    </row>
    <row r="39538" spans="5:5" ht="15">
      <c r="E39538" s="22"/>
    </row>
    <row r="39539" spans="5:5" ht="15">
      <c r="E39539" s="22"/>
    </row>
    <row r="39540" spans="5:5" ht="15">
      <c r="E39540" s="22"/>
    </row>
    <row r="39541" spans="5:5" ht="15">
      <c r="E39541" s="22"/>
    </row>
    <row r="39542" spans="5:5" ht="15">
      <c r="E39542" s="22"/>
    </row>
    <row r="39543" spans="5:5" ht="15">
      <c r="E39543" s="22"/>
    </row>
    <row r="39544" spans="5:5" ht="15">
      <c r="E39544" s="22"/>
    </row>
    <row r="39545" spans="5:5" ht="15">
      <c r="E39545" s="22"/>
    </row>
    <row r="39546" spans="5:5" ht="15">
      <c r="E39546" s="22"/>
    </row>
    <row r="39547" spans="5:5" ht="15">
      <c r="E39547" s="22"/>
    </row>
    <row r="39548" spans="5:5" ht="15">
      <c r="E39548" s="22"/>
    </row>
    <row r="39549" spans="5:5" ht="15">
      <c r="E39549" s="22"/>
    </row>
    <row r="39550" spans="5:5" ht="15">
      <c r="E39550" s="22"/>
    </row>
    <row r="39551" spans="5:5" ht="15">
      <c r="E39551" s="22"/>
    </row>
    <row r="39552" spans="5:5" ht="15">
      <c r="E39552" s="22"/>
    </row>
    <row r="39553" spans="5:5" ht="15">
      <c r="E39553" s="22"/>
    </row>
    <row r="39554" spans="5:5" ht="15">
      <c r="E39554" s="22"/>
    </row>
    <row r="39555" spans="5:5" ht="15">
      <c r="E39555" s="22"/>
    </row>
    <row r="39556" spans="5:5" ht="15">
      <c r="E39556" s="22"/>
    </row>
    <row r="39557" spans="5:5" ht="15">
      <c r="E39557" s="22"/>
    </row>
    <row r="39558" spans="5:5" ht="15">
      <c r="E39558" s="22"/>
    </row>
    <row r="39559" spans="5:5" ht="15">
      <c r="E39559" s="22"/>
    </row>
    <row r="39560" spans="5:5" ht="15">
      <c r="E39560" s="22"/>
    </row>
    <row r="39561" spans="5:5" ht="15">
      <c r="E39561" s="22"/>
    </row>
    <row r="39562" spans="5:5" ht="15">
      <c r="E39562" s="22"/>
    </row>
    <row r="39563" spans="5:5" ht="15">
      <c r="E39563" s="22"/>
    </row>
    <row r="39564" spans="5:5" ht="15">
      <c r="E39564" s="22"/>
    </row>
    <row r="39565" spans="5:5" ht="15">
      <c r="E39565" s="22"/>
    </row>
    <row r="39566" spans="5:5" ht="15">
      <c r="E39566" s="22"/>
    </row>
    <row r="39567" spans="5:5" ht="15">
      <c r="E39567" s="22"/>
    </row>
    <row r="39568" spans="5:5" ht="15">
      <c r="E39568" s="22"/>
    </row>
    <row r="39569" spans="5:5" ht="15">
      <c r="E39569" s="22"/>
    </row>
    <row r="39570" spans="5:5" ht="15">
      <c r="E39570" s="22"/>
    </row>
    <row r="39571" spans="5:5" ht="15">
      <c r="E39571" s="22"/>
    </row>
    <row r="39572" spans="5:5" ht="15">
      <c r="E39572" s="22"/>
    </row>
    <row r="39573" spans="5:5" ht="15">
      <c r="E39573" s="22"/>
    </row>
    <row r="39574" spans="5:5" ht="15">
      <c r="E39574" s="22"/>
    </row>
    <row r="39575" spans="5:5" ht="15">
      <c r="E39575" s="22"/>
    </row>
    <row r="39576" spans="5:5" ht="15">
      <c r="E39576" s="22"/>
    </row>
    <row r="39577" spans="5:5" ht="15">
      <c r="E39577" s="22"/>
    </row>
    <row r="39578" spans="5:5" ht="15">
      <c r="E39578" s="22"/>
    </row>
    <row r="39579" spans="5:5" ht="15">
      <c r="E39579" s="22"/>
    </row>
    <row r="39580" spans="5:5" ht="15">
      <c r="E39580" s="22"/>
    </row>
    <row r="39581" spans="5:5" ht="15">
      <c r="E39581" s="22"/>
    </row>
    <row r="39582" spans="5:5" ht="15">
      <c r="E39582" s="22"/>
    </row>
    <row r="39583" spans="5:5" ht="15">
      <c r="E39583" s="22"/>
    </row>
    <row r="39584" spans="5:5" ht="15">
      <c r="E39584" s="22"/>
    </row>
    <row r="39585" spans="5:5" ht="15">
      <c r="E39585" s="22"/>
    </row>
    <row r="39586" spans="5:5" ht="15">
      <c r="E39586" s="22"/>
    </row>
    <row r="39587" spans="5:5" ht="15">
      <c r="E39587" s="22"/>
    </row>
    <row r="39588" spans="5:5" ht="15">
      <c r="E39588" s="22"/>
    </row>
    <row r="39589" spans="5:5" ht="15">
      <c r="E39589" s="22"/>
    </row>
    <row r="39590" spans="5:5" ht="15">
      <c r="E39590" s="22"/>
    </row>
    <row r="39591" spans="5:5" ht="15">
      <c r="E39591" s="22"/>
    </row>
    <row r="39592" spans="5:5" ht="15">
      <c r="E39592" s="22"/>
    </row>
    <row r="39593" spans="5:5" ht="15">
      <c r="E39593" s="22"/>
    </row>
    <row r="39594" spans="5:5" ht="15">
      <c r="E39594" s="22"/>
    </row>
    <row r="39595" spans="5:5" ht="15">
      <c r="E39595" s="22"/>
    </row>
    <row r="39596" spans="5:5" ht="15">
      <c r="E39596" s="22"/>
    </row>
    <row r="39597" spans="5:5" ht="15">
      <c r="E39597" s="22"/>
    </row>
    <row r="39598" spans="5:5" ht="15">
      <c r="E39598" s="22"/>
    </row>
    <row r="39599" spans="5:5" ht="15">
      <c r="E39599" s="22"/>
    </row>
    <row r="39600" spans="5:5" ht="15">
      <c r="E39600" s="22"/>
    </row>
    <row r="39601" spans="5:5" ht="15">
      <c r="E39601" s="22"/>
    </row>
    <row r="39602" spans="5:5" ht="15">
      <c r="E39602" s="22"/>
    </row>
    <row r="39603" spans="5:5" ht="15">
      <c r="E39603" s="22"/>
    </row>
    <row r="39604" spans="5:5" ht="15">
      <c r="E39604" s="22"/>
    </row>
    <row r="39605" spans="5:5" ht="15">
      <c r="E39605" s="22"/>
    </row>
    <row r="39606" spans="5:5" ht="15">
      <c r="E39606" s="22"/>
    </row>
    <row r="39607" spans="5:5" ht="15">
      <c r="E39607" s="22"/>
    </row>
    <row r="39608" spans="5:5" ht="15">
      <c r="E39608" s="22"/>
    </row>
    <row r="39609" spans="5:5" ht="15">
      <c r="E39609" s="22"/>
    </row>
    <row r="39610" spans="5:5" ht="15">
      <c r="E39610" s="22"/>
    </row>
    <row r="39611" spans="5:5" ht="15">
      <c r="E39611" s="22"/>
    </row>
    <row r="39612" spans="5:5" ht="15">
      <c r="E39612" s="22"/>
    </row>
    <row r="39613" spans="5:5" ht="15">
      <c r="E39613" s="22"/>
    </row>
    <row r="39614" spans="5:5" ht="15">
      <c r="E39614" s="22"/>
    </row>
    <row r="39615" spans="5:5" ht="15">
      <c r="E39615" s="22"/>
    </row>
    <row r="39616" spans="5:5" ht="15">
      <c r="E39616" s="22"/>
    </row>
    <row r="39617" spans="5:5" ht="15">
      <c r="E39617" s="22"/>
    </row>
    <row r="39618" spans="5:5" ht="15">
      <c r="E39618" s="22"/>
    </row>
    <row r="39619" spans="5:5" ht="15">
      <c r="E39619" s="22"/>
    </row>
    <row r="39620" spans="5:5" ht="15">
      <c r="E39620" s="22"/>
    </row>
    <row r="39621" spans="5:5" ht="15">
      <c r="E39621" s="22"/>
    </row>
    <row r="39622" spans="5:5" ht="15">
      <c r="E39622" s="22"/>
    </row>
    <row r="39623" spans="5:5" ht="15">
      <c r="E39623" s="22"/>
    </row>
    <row r="39624" spans="5:5" ht="15">
      <c r="E39624" s="22"/>
    </row>
    <row r="39625" spans="5:5" ht="15">
      <c r="E39625" s="22"/>
    </row>
    <row r="39626" spans="5:5" ht="15">
      <c r="E39626" s="22"/>
    </row>
    <row r="39627" spans="5:5" ht="15">
      <c r="E39627" s="22"/>
    </row>
    <row r="39628" spans="5:5" ht="15">
      <c r="E39628" s="22"/>
    </row>
    <row r="39629" spans="5:5" ht="15">
      <c r="E39629" s="22"/>
    </row>
    <row r="39630" spans="5:5" ht="15">
      <c r="E39630" s="22"/>
    </row>
    <row r="39631" spans="5:5" ht="15">
      <c r="E39631" s="22"/>
    </row>
    <row r="39632" spans="5:5" ht="15">
      <c r="E39632" s="22"/>
    </row>
    <row r="39633" spans="5:5" ht="15">
      <c r="E39633" s="22"/>
    </row>
    <row r="39634" spans="5:5" ht="15">
      <c r="E39634" s="22"/>
    </row>
    <row r="39635" spans="5:5" ht="15">
      <c r="E39635" s="22"/>
    </row>
    <row r="39636" spans="5:5" ht="15">
      <c r="E39636" s="22"/>
    </row>
    <row r="39637" spans="5:5" ht="15">
      <c r="E39637" s="22"/>
    </row>
    <row r="39638" spans="5:5" ht="15">
      <c r="E39638" s="22"/>
    </row>
    <row r="39639" spans="5:5" ht="15">
      <c r="E39639" s="22"/>
    </row>
    <row r="39640" spans="5:5" ht="15">
      <c r="E39640" s="22"/>
    </row>
    <row r="39641" spans="5:5" ht="15">
      <c r="E39641" s="22"/>
    </row>
    <row r="39642" spans="5:5" ht="15">
      <c r="E39642" s="22"/>
    </row>
    <row r="39643" spans="5:5" ht="15">
      <c r="E39643" s="22"/>
    </row>
    <row r="39644" spans="5:5" ht="15">
      <c r="E39644" s="22"/>
    </row>
    <row r="39645" spans="5:5" ht="15">
      <c r="E39645" s="22"/>
    </row>
    <row r="39646" spans="5:5" ht="15">
      <c r="E39646" s="22"/>
    </row>
    <row r="39647" spans="5:5" ht="15">
      <c r="E39647" s="22"/>
    </row>
    <row r="39648" spans="5:5" ht="15">
      <c r="E39648" s="22"/>
    </row>
    <row r="39649" spans="5:5" ht="15">
      <c r="E39649" s="22"/>
    </row>
    <row r="39650" spans="5:5" ht="15">
      <c r="E39650" s="22"/>
    </row>
    <row r="39651" spans="5:5" ht="15">
      <c r="E39651" s="22"/>
    </row>
    <row r="39652" spans="5:5" ht="15">
      <c r="E39652" s="22"/>
    </row>
    <row r="39653" spans="5:5" ht="15">
      <c r="E39653" s="22"/>
    </row>
    <row r="39654" spans="5:5" ht="15">
      <c r="E39654" s="22"/>
    </row>
    <row r="39655" spans="5:5" ht="15">
      <c r="E39655" s="22"/>
    </row>
    <row r="39656" spans="5:5" ht="15">
      <c r="E39656" s="22"/>
    </row>
    <row r="39657" spans="5:5" ht="15">
      <c r="E39657" s="22"/>
    </row>
    <row r="39658" spans="5:5" ht="15">
      <c r="E39658" s="22"/>
    </row>
    <row r="39659" spans="5:5" ht="15">
      <c r="E39659" s="22"/>
    </row>
    <row r="39660" spans="5:5" ht="15">
      <c r="E39660" s="22"/>
    </row>
    <row r="39661" spans="5:5" ht="15">
      <c r="E39661" s="22"/>
    </row>
    <row r="39662" spans="5:5" ht="15">
      <c r="E39662" s="22"/>
    </row>
    <row r="39663" spans="5:5" ht="15">
      <c r="E39663" s="22"/>
    </row>
    <row r="39664" spans="5:5" ht="15">
      <c r="E39664" s="22"/>
    </row>
    <row r="39665" spans="5:5" ht="15">
      <c r="E39665" s="22"/>
    </row>
    <row r="39666" spans="5:5" ht="15">
      <c r="E39666" s="22"/>
    </row>
    <row r="39667" spans="5:5" ht="15">
      <c r="E39667" s="22"/>
    </row>
    <row r="39668" spans="5:5" ht="15">
      <c r="E39668" s="22"/>
    </row>
    <row r="39669" spans="5:5" ht="15">
      <c r="E39669" s="22"/>
    </row>
    <row r="39670" spans="5:5" ht="15">
      <c r="E39670" s="22"/>
    </row>
    <row r="39671" spans="5:5" ht="15">
      <c r="E39671" s="22"/>
    </row>
    <row r="39672" spans="5:5" ht="15">
      <c r="E39672" s="22"/>
    </row>
    <row r="39673" spans="5:5" ht="15">
      <c r="E39673" s="22"/>
    </row>
    <row r="39674" spans="5:5" ht="15">
      <c r="E39674" s="22"/>
    </row>
    <row r="39675" spans="5:5" ht="15">
      <c r="E39675" s="22"/>
    </row>
    <row r="39676" spans="5:5" ht="15">
      <c r="E39676" s="22"/>
    </row>
    <row r="39677" spans="5:5" ht="15">
      <c r="E39677" s="22"/>
    </row>
    <row r="39678" spans="5:5" ht="15">
      <c r="E39678" s="22"/>
    </row>
    <row r="39679" spans="5:5" ht="15">
      <c r="E39679" s="22"/>
    </row>
    <row r="39680" spans="5:5" ht="15">
      <c r="E39680" s="22"/>
    </row>
    <row r="39681" spans="5:5" ht="15">
      <c r="E39681" s="22"/>
    </row>
    <row r="39682" spans="5:5" ht="15">
      <c r="E39682" s="22"/>
    </row>
    <row r="39683" spans="5:5" ht="15">
      <c r="E39683" s="22"/>
    </row>
    <row r="39684" spans="5:5" ht="15">
      <c r="E39684" s="22"/>
    </row>
    <row r="39685" spans="5:5" ht="15">
      <c r="E39685" s="22"/>
    </row>
    <row r="39686" spans="5:5" ht="15">
      <c r="E39686" s="22"/>
    </row>
    <row r="39687" spans="5:5" ht="15">
      <c r="E39687" s="22"/>
    </row>
    <row r="39688" spans="5:5" ht="15">
      <c r="E39688" s="22"/>
    </row>
    <row r="39689" spans="5:5" ht="15">
      <c r="E39689" s="22"/>
    </row>
    <row r="39690" spans="5:5" ht="15">
      <c r="E39690" s="22"/>
    </row>
    <row r="39691" spans="5:5" ht="15">
      <c r="E39691" s="22"/>
    </row>
    <row r="39692" spans="5:5" ht="15">
      <c r="E39692" s="22"/>
    </row>
    <row r="39693" spans="5:5" ht="15">
      <c r="E39693" s="22"/>
    </row>
    <row r="39694" spans="5:5" ht="15">
      <c r="E39694" s="22"/>
    </row>
    <row r="39695" spans="5:5" ht="15">
      <c r="E39695" s="22"/>
    </row>
    <row r="39696" spans="5:5" ht="15">
      <c r="E39696" s="22"/>
    </row>
    <row r="39697" spans="5:5" ht="15">
      <c r="E39697" s="22"/>
    </row>
    <row r="39698" spans="5:5" ht="15">
      <c r="E39698" s="22"/>
    </row>
    <row r="39699" spans="5:5" ht="15">
      <c r="E39699" s="22"/>
    </row>
    <row r="39700" spans="5:5" ht="15">
      <c r="E39700" s="22"/>
    </row>
    <row r="39701" spans="5:5" ht="15">
      <c r="E39701" s="22"/>
    </row>
    <row r="39702" spans="5:5" ht="15">
      <c r="E39702" s="22"/>
    </row>
    <row r="39703" spans="5:5" ht="15">
      <c r="E39703" s="22"/>
    </row>
    <row r="39704" spans="5:5" ht="15">
      <c r="E39704" s="22"/>
    </row>
    <row r="39705" spans="5:5" ht="15">
      <c r="E39705" s="22"/>
    </row>
    <row r="39706" spans="5:5" ht="15">
      <c r="E39706" s="22"/>
    </row>
    <row r="39707" spans="5:5" ht="15">
      <c r="E39707" s="22"/>
    </row>
    <row r="39708" spans="5:5" ht="15">
      <c r="E39708" s="22"/>
    </row>
    <row r="39709" spans="5:5" ht="15">
      <c r="E39709" s="22"/>
    </row>
    <row r="39710" spans="5:5" ht="15">
      <c r="E39710" s="22"/>
    </row>
    <row r="39711" spans="5:5" ht="15">
      <c r="E39711" s="22"/>
    </row>
    <row r="39712" spans="5:5" ht="15">
      <c r="E39712" s="22"/>
    </row>
    <row r="39713" spans="5:5" ht="15">
      <c r="E39713" s="22"/>
    </row>
    <row r="39714" spans="5:5" ht="15">
      <c r="E39714" s="22"/>
    </row>
    <row r="39715" spans="5:5" ht="15">
      <c r="E39715" s="22"/>
    </row>
    <row r="39716" spans="5:5" ht="15">
      <c r="E39716" s="22"/>
    </row>
    <row r="39717" spans="5:5" ht="15">
      <c r="E39717" s="22"/>
    </row>
    <row r="39718" spans="5:5" ht="15">
      <c r="E39718" s="22"/>
    </row>
    <row r="39719" spans="5:5" ht="15">
      <c r="E39719" s="22"/>
    </row>
    <row r="39720" spans="5:5" ht="15">
      <c r="E39720" s="22"/>
    </row>
    <row r="39721" spans="5:5" ht="15">
      <c r="E39721" s="22"/>
    </row>
    <row r="39722" spans="5:5" ht="15">
      <c r="E39722" s="22"/>
    </row>
    <row r="39723" spans="5:5" ht="15">
      <c r="E39723" s="22"/>
    </row>
    <row r="39724" spans="5:5" ht="15">
      <c r="E39724" s="22"/>
    </row>
    <row r="39725" spans="5:5" ht="15">
      <c r="E39725" s="22"/>
    </row>
    <row r="39726" spans="5:5" ht="15">
      <c r="E39726" s="22"/>
    </row>
    <row r="39727" spans="5:5" ht="15">
      <c r="E39727" s="22"/>
    </row>
    <row r="39728" spans="5:5" ht="15">
      <c r="E39728" s="22"/>
    </row>
    <row r="39729" spans="5:5" ht="15">
      <c r="E39729" s="22"/>
    </row>
    <row r="39730" spans="5:5" ht="15">
      <c r="E39730" s="22"/>
    </row>
    <row r="39731" spans="5:5" ht="15">
      <c r="E39731" s="22"/>
    </row>
    <row r="39732" spans="5:5" ht="15">
      <c r="E39732" s="22"/>
    </row>
    <row r="39733" spans="5:5" ht="15">
      <c r="E39733" s="22"/>
    </row>
    <row r="39734" spans="5:5" ht="15">
      <c r="E39734" s="22"/>
    </row>
    <row r="39735" spans="5:5" ht="15">
      <c r="E39735" s="22"/>
    </row>
    <row r="39736" spans="5:5" ht="15">
      <c r="E39736" s="22"/>
    </row>
    <row r="39737" spans="5:5" ht="15">
      <c r="E39737" s="22"/>
    </row>
    <row r="39738" spans="5:5" ht="15">
      <c r="E39738" s="22"/>
    </row>
    <row r="39739" spans="5:5" ht="15">
      <c r="E39739" s="22"/>
    </row>
    <row r="39740" spans="5:5" ht="15">
      <c r="E39740" s="22"/>
    </row>
    <row r="39741" spans="5:5" ht="15">
      <c r="E39741" s="22"/>
    </row>
    <row r="39742" spans="5:5" ht="15">
      <c r="E39742" s="22"/>
    </row>
    <row r="39743" spans="5:5" ht="15">
      <c r="E39743" s="22"/>
    </row>
    <row r="39744" spans="5:5" ht="15">
      <c r="E39744" s="22"/>
    </row>
    <row r="39745" spans="5:5" ht="15">
      <c r="E39745" s="22"/>
    </row>
    <row r="39746" spans="5:5" ht="15">
      <c r="E39746" s="22"/>
    </row>
    <row r="39747" spans="5:5" ht="15">
      <c r="E39747" s="22"/>
    </row>
    <row r="39748" spans="5:5" ht="15">
      <c r="E39748" s="22"/>
    </row>
    <row r="39749" spans="5:5" ht="15">
      <c r="E39749" s="22"/>
    </row>
    <row r="39750" spans="5:5" ht="15">
      <c r="E39750" s="22"/>
    </row>
    <row r="39751" spans="5:5" ht="15">
      <c r="E39751" s="22"/>
    </row>
    <row r="39752" spans="5:5" ht="15">
      <c r="E39752" s="22"/>
    </row>
    <row r="39753" spans="5:5" ht="15">
      <c r="E39753" s="22"/>
    </row>
    <row r="39754" spans="5:5" ht="15">
      <c r="E39754" s="22"/>
    </row>
    <row r="39755" spans="5:5" ht="15">
      <c r="E39755" s="22"/>
    </row>
    <row r="39756" spans="5:5" ht="15">
      <c r="E39756" s="22"/>
    </row>
    <row r="39757" spans="5:5" ht="15">
      <c r="E39757" s="22"/>
    </row>
    <row r="39758" spans="5:5" ht="15">
      <c r="E39758" s="22"/>
    </row>
    <row r="39759" spans="5:5" ht="15">
      <c r="E39759" s="22"/>
    </row>
    <row r="39760" spans="5:5" ht="15">
      <c r="E39760" s="22"/>
    </row>
    <row r="39761" spans="5:5" ht="15">
      <c r="E39761" s="22"/>
    </row>
    <row r="39762" spans="5:5" ht="15">
      <c r="E39762" s="22"/>
    </row>
    <row r="39763" spans="5:5" ht="15">
      <c r="E39763" s="22"/>
    </row>
    <row r="39764" spans="5:5" ht="15">
      <c r="E39764" s="22"/>
    </row>
    <row r="39765" spans="5:5" ht="15">
      <c r="E39765" s="22"/>
    </row>
    <row r="39766" spans="5:5" ht="15">
      <c r="E39766" s="22"/>
    </row>
    <row r="39767" spans="5:5" ht="15">
      <c r="E39767" s="22"/>
    </row>
    <row r="39768" spans="5:5" ht="15">
      <c r="E39768" s="22"/>
    </row>
    <row r="39769" spans="5:5" ht="15">
      <c r="E39769" s="22"/>
    </row>
    <row r="39770" spans="5:5" ht="15">
      <c r="E39770" s="22"/>
    </row>
    <row r="39771" spans="5:5" ht="15">
      <c r="E39771" s="22"/>
    </row>
    <row r="39772" spans="5:5" ht="15">
      <c r="E39772" s="22"/>
    </row>
    <row r="39773" spans="5:5" ht="15">
      <c r="E39773" s="22"/>
    </row>
    <row r="39774" spans="5:5" ht="15">
      <c r="E39774" s="22"/>
    </row>
    <row r="39775" spans="5:5" ht="15">
      <c r="E39775" s="22"/>
    </row>
    <row r="39776" spans="5:5" ht="15">
      <c r="E39776" s="22"/>
    </row>
    <row r="39777" spans="5:5" ht="15">
      <c r="E39777" s="22"/>
    </row>
    <row r="39778" spans="5:5" ht="15">
      <c r="E39778" s="22"/>
    </row>
    <row r="39779" spans="5:5" ht="15">
      <c r="E39779" s="22"/>
    </row>
    <row r="39780" spans="5:5" ht="15">
      <c r="E39780" s="22"/>
    </row>
    <row r="39781" spans="5:5" ht="15">
      <c r="E39781" s="22"/>
    </row>
    <row r="39782" spans="5:5" ht="15">
      <c r="E39782" s="22"/>
    </row>
    <row r="39783" spans="5:5" ht="15">
      <c r="E39783" s="22"/>
    </row>
    <row r="39784" spans="5:5" ht="15">
      <c r="E39784" s="22"/>
    </row>
    <row r="39785" spans="5:5" ht="15">
      <c r="E39785" s="22"/>
    </row>
    <row r="39786" spans="5:5" ht="15">
      <c r="E39786" s="22"/>
    </row>
    <row r="39787" spans="5:5" ht="15">
      <c r="E39787" s="22"/>
    </row>
    <row r="39788" spans="5:5" ht="15">
      <c r="E39788" s="22"/>
    </row>
    <row r="39789" spans="5:5" ht="15">
      <c r="E39789" s="22"/>
    </row>
    <row r="39790" spans="5:5" ht="15">
      <c r="E39790" s="22"/>
    </row>
    <row r="39791" spans="5:5" ht="15">
      <c r="E39791" s="22"/>
    </row>
    <row r="39792" spans="5:5" ht="15">
      <c r="E39792" s="22"/>
    </row>
    <row r="39793" spans="5:5" ht="15">
      <c r="E39793" s="22"/>
    </row>
    <row r="39794" spans="5:5" ht="15">
      <c r="E39794" s="22"/>
    </row>
    <row r="39795" spans="5:5" ht="15">
      <c r="E39795" s="22"/>
    </row>
    <row r="39796" spans="5:5" ht="15">
      <c r="E39796" s="22"/>
    </row>
    <row r="39797" spans="5:5" ht="15">
      <c r="E39797" s="22"/>
    </row>
    <row r="39798" spans="5:5" ht="15">
      <c r="E39798" s="22"/>
    </row>
    <row r="39799" spans="5:5" ht="15">
      <c r="E39799" s="22"/>
    </row>
    <row r="39800" spans="5:5" ht="15">
      <c r="E39800" s="22"/>
    </row>
    <row r="39801" spans="5:5" ht="15">
      <c r="E39801" s="22"/>
    </row>
    <row r="39802" spans="5:5" ht="15">
      <c r="E39802" s="22"/>
    </row>
    <row r="39803" spans="5:5" ht="15">
      <c r="E39803" s="22"/>
    </row>
    <row r="39804" spans="5:5" ht="15">
      <c r="E39804" s="22"/>
    </row>
    <row r="39805" spans="5:5" ht="15">
      <c r="E39805" s="22"/>
    </row>
    <row r="39806" spans="5:5" ht="15">
      <c r="E39806" s="22"/>
    </row>
    <row r="39807" spans="5:5" ht="15">
      <c r="E39807" s="22"/>
    </row>
    <row r="39808" spans="5:5" ht="15">
      <c r="E39808" s="22"/>
    </row>
    <row r="39809" spans="5:5" ht="15">
      <c r="E39809" s="22"/>
    </row>
    <row r="39810" spans="5:5" ht="15">
      <c r="E39810" s="22"/>
    </row>
    <row r="39811" spans="5:5" ht="15">
      <c r="E39811" s="22"/>
    </row>
    <row r="39812" spans="5:5" ht="15">
      <c r="E39812" s="22"/>
    </row>
    <row r="39813" spans="5:5" ht="15">
      <c r="E39813" s="22"/>
    </row>
    <row r="39814" spans="5:5" ht="15">
      <c r="E39814" s="22"/>
    </row>
    <row r="39815" spans="5:5" ht="15">
      <c r="E39815" s="22"/>
    </row>
    <row r="39816" spans="5:5" ht="15">
      <c r="E39816" s="22"/>
    </row>
    <row r="39817" spans="5:5" ht="15">
      <c r="E39817" s="22"/>
    </row>
    <row r="39818" spans="5:5" ht="15">
      <c r="E39818" s="22"/>
    </row>
    <row r="39819" spans="5:5" ht="15">
      <c r="E39819" s="22"/>
    </row>
    <row r="39820" spans="5:5" ht="15">
      <c r="E39820" s="22"/>
    </row>
    <row r="39821" spans="5:5" ht="15">
      <c r="E39821" s="22"/>
    </row>
    <row r="39822" spans="5:5" ht="15">
      <c r="E39822" s="22"/>
    </row>
    <row r="39823" spans="5:5" ht="15">
      <c r="E39823" s="22"/>
    </row>
    <row r="39824" spans="5:5" ht="15">
      <c r="E39824" s="22"/>
    </row>
    <row r="39825" spans="5:5" ht="15">
      <c r="E39825" s="22"/>
    </row>
    <row r="39826" spans="5:5" ht="15">
      <c r="E39826" s="22"/>
    </row>
    <row r="39827" spans="5:5" ht="15">
      <c r="E39827" s="22"/>
    </row>
    <row r="39828" spans="5:5" ht="15">
      <c r="E39828" s="22"/>
    </row>
    <row r="39829" spans="5:5" ht="15">
      <c r="E39829" s="22"/>
    </row>
    <row r="39830" spans="5:5" ht="15">
      <c r="E39830" s="22"/>
    </row>
    <row r="39831" spans="5:5" ht="15">
      <c r="E39831" s="22"/>
    </row>
    <row r="39832" spans="5:5" ht="15">
      <c r="E39832" s="22"/>
    </row>
    <row r="39833" spans="5:5" ht="15">
      <c r="E39833" s="22"/>
    </row>
    <row r="39834" spans="5:5" ht="15">
      <c r="E39834" s="22"/>
    </row>
    <row r="39835" spans="5:5" ht="15">
      <c r="E39835" s="22"/>
    </row>
    <row r="39836" spans="5:5" ht="15">
      <c r="E39836" s="22"/>
    </row>
    <row r="39837" spans="5:5" ht="15">
      <c r="E39837" s="22"/>
    </row>
    <row r="39838" spans="5:5" ht="15">
      <c r="E39838" s="22"/>
    </row>
    <row r="39839" spans="5:5" ht="15">
      <c r="E39839" s="22"/>
    </row>
    <row r="39840" spans="5:5" ht="15">
      <c r="E39840" s="22"/>
    </row>
    <row r="39841" spans="5:5" ht="15">
      <c r="E39841" s="22"/>
    </row>
    <row r="39842" spans="5:5" ht="15">
      <c r="E39842" s="22"/>
    </row>
    <row r="39843" spans="5:5" ht="15">
      <c r="E39843" s="22"/>
    </row>
    <row r="39844" spans="5:5" ht="15">
      <c r="E39844" s="22"/>
    </row>
    <row r="39845" spans="5:5" ht="15">
      <c r="E39845" s="22"/>
    </row>
    <row r="39846" spans="5:5" ht="15">
      <c r="E39846" s="22"/>
    </row>
    <row r="39847" spans="5:5" ht="15">
      <c r="E39847" s="22"/>
    </row>
    <row r="39848" spans="5:5" ht="15">
      <c r="E39848" s="22"/>
    </row>
    <row r="39849" spans="5:5" ht="15">
      <c r="E39849" s="22"/>
    </row>
    <row r="39850" spans="5:5" ht="15">
      <c r="E39850" s="22"/>
    </row>
    <row r="39851" spans="5:5" ht="15">
      <c r="E39851" s="22"/>
    </row>
    <row r="39852" spans="5:5" ht="15">
      <c r="E39852" s="22"/>
    </row>
    <row r="39853" spans="5:5" ht="15">
      <c r="E39853" s="22"/>
    </row>
    <row r="39854" spans="5:5" ht="15">
      <c r="E39854" s="22"/>
    </row>
    <row r="39855" spans="5:5" ht="15">
      <c r="E39855" s="22"/>
    </row>
    <row r="39856" spans="5:5" ht="15">
      <c r="E39856" s="22"/>
    </row>
    <row r="39857" spans="5:5" ht="15">
      <c r="E39857" s="22"/>
    </row>
    <row r="39858" spans="5:5" ht="15">
      <c r="E39858" s="22"/>
    </row>
    <row r="39859" spans="5:5" ht="15">
      <c r="E39859" s="22"/>
    </row>
    <row r="39860" spans="5:5" ht="15">
      <c r="E39860" s="22"/>
    </row>
    <row r="39861" spans="5:5" ht="15">
      <c r="E39861" s="22"/>
    </row>
    <row r="39862" spans="5:5" ht="15">
      <c r="E39862" s="22"/>
    </row>
    <row r="39863" spans="5:5" ht="15">
      <c r="E39863" s="22"/>
    </row>
    <row r="39864" spans="5:5" ht="15">
      <c r="E39864" s="22"/>
    </row>
    <row r="39865" spans="5:5" ht="15">
      <c r="E39865" s="22"/>
    </row>
    <row r="39866" spans="5:5" ht="15">
      <c r="E39866" s="22"/>
    </row>
    <row r="39867" spans="5:5" ht="15">
      <c r="E39867" s="22"/>
    </row>
    <row r="39868" spans="5:5" ht="15">
      <c r="E39868" s="22"/>
    </row>
    <row r="39869" spans="5:5" ht="15">
      <c r="E39869" s="22"/>
    </row>
    <row r="39870" spans="5:5" ht="15">
      <c r="E39870" s="22"/>
    </row>
    <row r="39871" spans="5:5" ht="15">
      <c r="E39871" s="22"/>
    </row>
    <row r="39872" spans="5:5" ht="15">
      <c r="E39872" s="22"/>
    </row>
    <row r="39873" spans="5:5" ht="15">
      <c r="E39873" s="22"/>
    </row>
    <row r="39874" spans="5:5" ht="15">
      <c r="E39874" s="22"/>
    </row>
    <row r="39875" spans="5:5" ht="15">
      <c r="E39875" s="22"/>
    </row>
    <row r="39876" spans="5:5" ht="15">
      <c r="E39876" s="22"/>
    </row>
    <row r="39877" spans="5:5" ht="15">
      <c r="E39877" s="22"/>
    </row>
    <row r="39878" spans="5:5" ht="15">
      <c r="E39878" s="22"/>
    </row>
    <row r="39879" spans="5:5" ht="15">
      <c r="E39879" s="22"/>
    </row>
    <row r="39880" spans="5:5" ht="15">
      <c r="E39880" s="22"/>
    </row>
    <row r="39881" spans="5:5" ht="15">
      <c r="E39881" s="22"/>
    </row>
    <row r="39882" spans="5:5" ht="15">
      <c r="E39882" s="22"/>
    </row>
    <row r="39883" spans="5:5" ht="15">
      <c r="E39883" s="22"/>
    </row>
    <row r="39884" spans="5:5" ht="15">
      <c r="E39884" s="22"/>
    </row>
    <row r="39885" spans="5:5" ht="15">
      <c r="E39885" s="22"/>
    </row>
    <row r="39886" spans="5:5" ht="15">
      <c r="E39886" s="22"/>
    </row>
    <row r="39887" spans="5:5" ht="15">
      <c r="E39887" s="22"/>
    </row>
    <row r="39888" spans="5:5" ht="15">
      <c r="E39888" s="22"/>
    </row>
    <row r="39889" spans="5:5" ht="15">
      <c r="E39889" s="22"/>
    </row>
    <row r="39890" spans="5:5" ht="15">
      <c r="E39890" s="22"/>
    </row>
    <row r="39891" spans="5:5" ht="15">
      <c r="E39891" s="22"/>
    </row>
    <row r="39892" spans="5:5" ht="15">
      <c r="E39892" s="22"/>
    </row>
    <row r="39893" spans="5:5" ht="15">
      <c r="E39893" s="22"/>
    </row>
    <row r="39894" spans="5:5" ht="15">
      <c r="E39894" s="22"/>
    </row>
    <row r="39895" spans="5:5" ht="15">
      <c r="E39895" s="22"/>
    </row>
    <row r="39896" spans="5:5" ht="15">
      <c r="E39896" s="22"/>
    </row>
    <row r="39897" spans="5:5" ht="15">
      <c r="E39897" s="22"/>
    </row>
    <row r="39898" spans="5:5" ht="15">
      <c r="E39898" s="22"/>
    </row>
    <row r="39899" spans="5:5" ht="15">
      <c r="E39899" s="22"/>
    </row>
    <row r="39900" spans="5:5" ht="15">
      <c r="E39900" s="22"/>
    </row>
    <row r="39901" spans="5:5" ht="15">
      <c r="E39901" s="22"/>
    </row>
    <row r="39902" spans="5:5" ht="15">
      <c r="E39902" s="22"/>
    </row>
    <row r="39903" spans="5:5" ht="15">
      <c r="E39903" s="22"/>
    </row>
    <row r="39904" spans="5:5" ht="15">
      <c r="E39904" s="22"/>
    </row>
    <row r="39905" spans="5:5" ht="15">
      <c r="E39905" s="22"/>
    </row>
    <row r="39906" spans="5:5" ht="15">
      <c r="E39906" s="22"/>
    </row>
    <row r="39907" spans="5:5" ht="15">
      <c r="E39907" s="22"/>
    </row>
    <row r="39908" spans="5:5" ht="15">
      <c r="E39908" s="22"/>
    </row>
    <row r="39909" spans="5:5" ht="15">
      <c r="E39909" s="22"/>
    </row>
    <row r="39910" spans="5:5" ht="15">
      <c r="E39910" s="22"/>
    </row>
    <row r="39911" spans="5:5" ht="15">
      <c r="E39911" s="22"/>
    </row>
    <row r="39912" spans="5:5" ht="15">
      <c r="E39912" s="22"/>
    </row>
    <row r="39913" spans="5:5" ht="15">
      <c r="E39913" s="22"/>
    </row>
    <row r="39914" spans="5:5" ht="15">
      <c r="E39914" s="22"/>
    </row>
    <row r="39915" spans="5:5" ht="15">
      <c r="E39915" s="22"/>
    </row>
    <row r="39916" spans="5:5" ht="15">
      <c r="E39916" s="22"/>
    </row>
    <row r="39917" spans="5:5" ht="15">
      <c r="E39917" s="22"/>
    </row>
    <row r="39918" spans="5:5" ht="15">
      <c r="E39918" s="22"/>
    </row>
    <row r="39919" spans="5:5" ht="15">
      <c r="E39919" s="22"/>
    </row>
    <row r="39920" spans="5:5" ht="15">
      <c r="E39920" s="22"/>
    </row>
    <row r="39921" spans="5:5" ht="15">
      <c r="E39921" s="22"/>
    </row>
    <row r="39922" spans="5:5" ht="15">
      <c r="E39922" s="22"/>
    </row>
    <row r="39923" spans="5:5" ht="15">
      <c r="E39923" s="22"/>
    </row>
    <row r="39924" spans="5:5" ht="15">
      <c r="E39924" s="22"/>
    </row>
    <row r="39925" spans="5:5" ht="15">
      <c r="E39925" s="22"/>
    </row>
    <row r="39926" spans="5:5" ht="15">
      <c r="E39926" s="22"/>
    </row>
    <row r="39927" spans="5:5" ht="15">
      <c r="E39927" s="22"/>
    </row>
    <row r="39928" spans="5:5" ht="15">
      <c r="E39928" s="22"/>
    </row>
    <row r="39929" spans="5:5" ht="15">
      <c r="E39929" s="22"/>
    </row>
    <row r="39930" spans="5:5" ht="15">
      <c r="E39930" s="22"/>
    </row>
    <row r="39931" spans="5:5" ht="15">
      <c r="E39931" s="22"/>
    </row>
    <row r="39932" spans="5:5" ht="15">
      <c r="E39932" s="22"/>
    </row>
    <row r="39933" spans="5:5" ht="15">
      <c r="E39933" s="22"/>
    </row>
    <row r="39934" spans="5:5" ht="15">
      <c r="E39934" s="22"/>
    </row>
    <row r="39935" spans="5:5" ht="15">
      <c r="E39935" s="22"/>
    </row>
    <row r="39936" spans="5:5" ht="15">
      <c r="E39936" s="22"/>
    </row>
    <row r="39937" spans="5:5" ht="15">
      <c r="E39937" s="22"/>
    </row>
    <row r="39938" spans="5:5" ht="15">
      <c r="E39938" s="22"/>
    </row>
    <row r="39939" spans="5:5" ht="15">
      <c r="E39939" s="22"/>
    </row>
    <row r="39940" spans="5:5" ht="15">
      <c r="E39940" s="22"/>
    </row>
    <row r="39941" spans="5:5" ht="15">
      <c r="E39941" s="22"/>
    </row>
    <row r="39942" spans="5:5" ht="15">
      <c r="E39942" s="22"/>
    </row>
    <row r="39943" spans="5:5" ht="15">
      <c r="E39943" s="22"/>
    </row>
    <row r="39944" spans="5:5" ht="15">
      <c r="E39944" s="22"/>
    </row>
    <row r="39945" spans="5:5" ht="15">
      <c r="E39945" s="22"/>
    </row>
    <row r="39946" spans="5:5" ht="15">
      <c r="E39946" s="22"/>
    </row>
    <row r="39947" spans="5:5" ht="15">
      <c r="E39947" s="22"/>
    </row>
    <row r="39948" spans="5:5" ht="15">
      <c r="E39948" s="22"/>
    </row>
    <row r="39949" spans="5:5" ht="15">
      <c r="E39949" s="22"/>
    </row>
    <row r="39950" spans="5:5" ht="15">
      <c r="E39950" s="22"/>
    </row>
    <row r="39951" spans="5:5" ht="15">
      <c r="E39951" s="22"/>
    </row>
    <row r="39952" spans="5:5" ht="15">
      <c r="E39952" s="22"/>
    </row>
    <row r="39953" spans="5:5" ht="15">
      <c r="E39953" s="22"/>
    </row>
    <row r="39954" spans="5:5" ht="15">
      <c r="E39954" s="22"/>
    </row>
    <row r="39955" spans="5:5" ht="15">
      <c r="E39955" s="22"/>
    </row>
    <row r="39956" spans="5:5" ht="15">
      <c r="E39956" s="22"/>
    </row>
    <row r="39957" spans="5:5" ht="15">
      <c r="E39957" s="22"/>
    </row>
    <row r="39958" spans="5:5" ht="15">
      <c r="E39958" s="22"/>
    </row>
    <row r="39959" spans="5:5" ht="15">
      <c r="E39959" s="22"/>
    </row>
    <row r="39960" spans="5:5" ht="15">
      <c r="E39960" s="22"/>
    </row>
    <row r="39961" spans="5:5" ht="15">
      <c r="E39961" s="22"/>
    </row>
    <row r="39962" spans="5:5" ht="15">
      <c r="E39962" s="22"/>
    </row>
    <row r="39963" spans="5:5" ht="15">
      <c r="E39963" s="22"/>
    </row>
    <row r="39964" spans="5:5" ht="15">
      <c r="E39964" s="22"/>
    </row>
    <row r="39965" spans="5:5" ht="15">
      <c r="E39965" s="22"/>
    </row>
    <row r="39966" spans="5:5" ht="15">
      <c r="E39966" s="22"/>
    </row>
    <row r="39967" spans="5:5" ht="15">
      <c r="E39967" s="22"/>
    </row>
    <row r="39968" spans="5:5" ht="15">
      <c r="E39968" s="22"/>
    </row>
    <row r="39969" spans="5:5" ht="15">
      <c r="E39969" s="22"/>
    </row>
    <row r="39970" spans="5:5" ht="15">
      <c r="E39970" s="22"/>
    </row>
    <row r="39971" spans="5:5" ht="15">
      <c r="E39971" s="22"/>
    </row>
    <row r="39972" spans="5:5" ht="15">
      <c r="E39972" s="22"/>
    </row>
    <row r="39973" spans="5:5" ht="15">
      <c r="E39973" s="22"/>
    </row>
    <row r="39974" spans="5:5" ht="15">
      <c r="E39974" s="22"/>
    </row>
    <row r="39975" spans="5:5" ht="15">
      <c r="E39975" s="22"/>
    </row>
    <row r="39976" spans="5:5" ht="15">
      <c r="E39976" s="22"/>
    </row>
    <row r="39977" spans="5:5" ht="15">
      <c r="E39977" s="22"/>
    </row>
    <row r="39978" spans="5:5" ht="15">
      <c r="E39978" s="22"/>
    </row>
    <row r="39979" spans="5:5" ht="15">
      <c r="E39979" s="22"/>
    </row>
    <row r="39980" spans="5:5" ht="15">
      <c r="E39980" s="22"/>
    </row>
    <row r="39981" spans="5:5" ht="15">
      <c r="E39981" s="22"/>
    </row>
    <row r="39982" spans="5:5" ht="15">
      <c r="E39982" s="22"/>
    </row>
    <row r="39983" spans="5:5" ht="15">
      <c r="E39983" s="22"/>
    </row>
    <row r="39984" spans="5:5" ht="15">
      <c r="E39984" s="22"/>
    </row>
    <row r="39985" spans="5:5" ht="15">
      <c r="E39985" s="22"/>
    </row>
    <row r="39986" spans="5:5" ht="15">
      <c r="E39986" s="22"/>
    </row>
    <row r="39987" spans="5:5" ht="15">
      <c r="E39987" s="22"/>
    </row>
    <row r="39988" spans="5:5" ht="15">
      <c r="E39988" s="22"/>
    </row>
    <row r="39989" spans="5:5" ht="15">
      <c r="E39989" s="22"/>
    </row>
    <row r="39990" spans="5:5" ht="15">
      <c r="E39990" s="22"/>
    </row>
    <row r="39991" spans="5:5" ht="15">
      <c r="E39991" s="22"/>
    </row>
    <row r="39992" spans="5:5" ht="15">
      <c r="E39992" s="22"/>
    </row>
    <row r="39993" spans="5:5" ht="15">
      <c r="E39993" s="22"/>
    </row>
    <row r="39994" spans="5:5" ht="15">
      <c r="E39994" s="22"/>
    </row>
    <row r="39995" spans="5:5" ht="15">
      <c r="E39995" s="22"/>
    </row>
    <row r="39996" spans="5:5" ht="15">
      <c r="E39996" s="22"/>
    </row>
    <row r="39997" spans="5:5" ht="15">
      <c r="E39997" s="22"/>
    </row>
    <row r="39998" spans="5:5" ht="15">
      <c r="E39998" s="22"/>
    </row>
    <row r="39999" spans="5:5" ht="15">
      <c r="E39999" s="22"/>
    </row>
    <row r="40000" spans="5:5" ht="15">
      <c r="E40000" s="22"/>
    </row>
    <row r="40001" spans="5:5" ht="15">
      <c r="E40001" s="22"/>
    </row>
    <row r="40002" spans="5:5" ht="15">
      <c r="E40002" s="22"/>
    </row>
    <row r="40003" spans="5:5" ht="15">
      <c r="E40003" s="22"/>
    </row>
    <row r="40004" spans="5:5" ht="15">
      <c r="E40004" s="22"/>
    </row>
    <row r="40005" spans="5:5" ht="15">
      <c r="E40005" s="22"/>
    </row>
    <row r="40006" spans="5:5" ht="15">
      <c r="E40006" s="22"/>
    </row>
    <row r="40007" spans="5:5" ht="15">
      <c r="E40007" s="22"/>
    </row>
    <row r="40008" spans="5:5" ht="15">
      <c r="E40008" s="22"/>
    </row>
    <row r="40009" spans="5:5" ht="15">
      <c r="E40009" s="22"/>
    </row>
    <row r="40010" spans="5:5" ht="15">
      <c r="E40010" s="22"/>
    </row>
    <row r="40011" spans="5:5" ht="15">
      <c r="E40011" s="22"/>
    </row>
    <row r="40012" spans="5:5" ht="15">
      <c r="E40012" s="22"/>
    </row>
    <row r="40013" spans="5:5" ht="15">
      <c r="E40013" s="22"/>
    </row>
    <row r="40014" spans="5:5" ht="15">
      <c r="E40014" s="22"/>
    </row>
    <row r="40015" spans="5:5" ht="15">
      <c r="E40015" s="22"/>
    </row>
    <row r="40016" spans="5:5" ht="15">
      <c r="E40016" s="22"/>
    </row>
    <row r="40017" spans="5:5" ht="15">
      <c r="E40017" s="22"/>
    </row>
    <row r="40018" spans="5:5" ht="15">
      <c r="E40018" s="22"/>
    </row>
    <row r="40019" spans="5:5" ht="15">
      <c r="E40019" s="22"/>
    </row>
    <row r="40020" spans="5:5" ht="15">
      <c r="E40020" s="22"/>
    </row>
    <row r="40021" spans="5:5" ht="15">
      <c r="E40021" s="22"/>
    </row>
    <row r="40022" spans="5:5" ht="15">
      <c r="E40022" s="22"/>
    </row>
    <row r="40023" spans="5:5" ht="15">
      <c r="E40023" s="22"/>
    </row>
    <row r="40024" spans="5:5" ht="15">
      <c r="E40024" s="22"/>
    </row>
    <row r="40025" spans="5:5" ht="15">
      <c r="E40025" s="22"/>
    </row>
    <row r="40026" spans="5:5" ht="15">
      <c r="E40026" s="22"/>
    </row>
    <row r="40027" spans="5:5" ht="15">
      <c r="E40027" s="22"/>
    </row>
    <row r="40028" spans="5:5" ht="15">
      <c r="E40028" s="22"/>
    </row>
    <row r="40029" spans="5:5" ht="15">
      <c r="E40029" s="22"/>
    </row>
    <row r="40030" spans="5:5" ht="15">
      <c r="E40030" s="22"/>
    </row>
    <row r="40031" spans="5:5" ht="15">
      <c r="E40031" s="22"/>
    </row>
    <row r="40032" spans="5:5" ht="15">
      <c r="E40032" s="22"/>
    </row>
    <row r="40033" spans="5:5" ht="15">
      <c r="E40033" s="22"/>
    </row>
    <row r="40034" spans="5:5" ht="15">
      <c r="E40034" s="22"/>
    </row>
    <row r="40035" spans="5:5" ht="15">
      <c r="E40035" s="22"/>
    </row>
    <row r="40036" spans="5:5" ht="15">
      <c r="E40036" s="22"/>
    </row>
    <row r="40037" spans="5:5" ht="15">
      <c r="E40037" s="22"/>
    </row>
    <row r="40038" spans="5:5" ht="15">
      <c r="E40038" s="22"/>
    </row>
    <row r="40039" spans="5:5" ht="15">
      <c r="E40039" s="22"/>
    </row>
    <row r="40040" spans="5:5" ht="15">
      <c r="E40040" s="22"/>
    </row>
    <row r="40041" spans="5:5" ht="15">
      <c r="E40041" s="22"/>
    </row>
    <row r="40042" spans="5:5" ht="15">
      <c r="E40042" s="22"/>
    </row>
    <row r="40043" spans="5:5" ht="15">
      <c r="E40043" s="22"/>
    </row>
    <row r="40044" spans="5:5" ht="15">
      <c r="E40044" s="22"/>
    </row>
    <row r="40045" spans="5:5" ht="15">
      <c r="E40045" s="22"/>
    </row>
    <row r="40046" spans="5:5" ht="15">
      <c r="E40046" s="22"/>
    </row>
    <row r="40047" spans="5:5" ht="15">
      <c r="E40047" s="22"/>
    </row>
    <row r="40048" spans="5:5" ht="15">
      <c r="E40048" s="22"/>
    </row>
    <row r="40049" spans="5:5" ht="15">
      <c r="E40049" s="22"/>
    </row>
    <row r="40050" spans="5:5" ht="15">
      <c r="E40050" s="22"/>
    </row>
    <row r="40051" spans="5:5" ht="15">
      <c r="E40051" s="22"/>
    </row>
    <row r="40052" spans="5:5" ht="15">
      <c r="E40052" s="22"/>
    </row>
    <row r="40053" spans="5:5" ht="15">
      <c r="E40053" s="22"/>
    </row>
    <row r="40054" spans="5:5" ht="15">
      <c r="E40054" s="22"/>
    </row>
    <row r="40055" spans="5:5" ht="15">
      <c r="E40055" s="22"/>
    </row>
    <row r="40056" spans="5:5" ht="15">
      <c r="E40056" s="22"/>
    </row>
    <row r="40057" spans="5:5" ht="15">
      <c r="E40057" s="22"/>
    </row>
    <row r="40058" spans="5:5" ht="15">
      <c r="E40058" s="22"/>
    </row>
    <row r="40059" spans="5:5" ht="15">
      <c r="E40059" s="22"/>
    </row>
    <row r="40060" spans="5:5" ht="15">
      <c r="E40060" s="22"/>
    </row>
    <row r="40061" spans="5:5" ht="15">
      <c r="E40061" s="22"/>
    </row>
    <row r="40062" spans="5:5" ht="15">
      <c r="E40062" s="22"/>
    </row>
    <row r="40063" spans="5:5" ht="15">
      <c r="E40063" s="22"/>
    </row>
    <row r="40064" spans="5:5" ht="15">
      <c r="E40064" s="22"/>
    </row>
    <row r="40065" spans="5:5" ht="15">
      <c r="E40065" s="22"/>
    </row>
    <row r="40066" spans="5:5" ht="15">
      <c r="E40066" s="22"/>
    </row>
    <row r="40067" spans="5:5" ht="15">
      <c r="E40067" s="22"/>
    </row>
    <row r="40068" spans="5:5" ht="15">
      <c r="E40068" s="22"/>
    </row>
    <row r="40069" spans="5:5" ht="15">
      <c r="E40069" s="22"/>
    </row>
    <row r="40070" spans="5:5" ht="15">
      <c r="E40070" s="22"/>
    </row>
    <row r="40071" spans="5:5" ht="15">
      <c r="E40071" s="22"/>
    </row>
    <row r="40072" spans="5:5" ht="15">
      <c r="E40072" s="22"/>
    </row>
    <row r="40073" spans="5:5" ht="15">
      <c r="E40073" s="22"/>
    </row>
    <row r="40074" spans="5:5" ht="15">
      <c r="E40074" s="22"/>
    </row>
    <row r="40075" spans="5:5" ht="15">
      <c r="E40075" s="22"/>
    </row>
    <row r="40076" spans="5:5" ht="15">
      <c r="E40076" s="22"/>
    </row>
    <row r="40077" spans="5:5" ht="15">
      <c r="E40077" s="22"/>
    </row>
    <row r="40078" spans="5:5" ht="15">
      <c r="E40078" s="22"/>
    </row>
    <row r="40079" spans="5:5" ht="15">
      <c r="E40079" s="22"/>
    </row>
    <row r="40080" spans="5:5" ht="15">
      <c r="E40080" s="22"/>
    </row>
    <row r="40081" spans="5:5" ht="15">
      <c r="E40081" s="22"/>
    </row>
    <row r="40082" spans="5:5" ht="15">
      <c r="E40082" s="22"/>
    </row>
    <row r="40083" spans="5:5" ht="15">
      <c r="E40083" s="22"/>
    </row>
    <row r="40084" spans="5:5" ht="15">
      <c r="E40084" s="22"/>
    </row>
    <row r="40085" spans="5:5" ht="15">
      <c r="E40085" s="22"/>
    </row>
    <row r="40086" spans="5:5" ht="15">
      <c r="E40086" s="22"/>
    </row>
    <row r="40087" spans="5:5" ht="15">
      <c r="E40087" s="22"/>
    </row>
    <row r="40088" spans="5:5" ht="15">
      <c r="E40088" s="22"/>
    </row>
    <row r="40089" spans="5:5" ht="15">
      <c r="E40089" s="22"/>
    </row>
    <row r="40090" spans="5:5" ht="15">
      <c r="E40090" s="22"/>
    </row>
    <row r="40091" spans="5:5" ht="15">
      <c r="E40091" s="22"/>
    </row>
    <row r="40092" spans="5:5" ht="15">
      <c r="E40092" s="22"/>
    </row>
    <row r="40093" spans="5:5" ht="15">
      <c r="E40093" s="22"/>
    </row>
    <row r="40094" spans="5:5" ht="15">
      <c r="E40094" s="22"/>
    </row>
    <row r="40095" spans="5:5" ht="15">
      <c r="E40095" s="22"/>
    </row>
    <row r="40096" spans="5:5" ht="15">
      <c r="E40096" s="22"/>
    </row>
    <row r="40097" spans="5:5" ht="15">
      <c r="E40097" s="22"/>
    </row>
    <row r="40098" spans="5:5" ht="15">
      <c r="E40098" s="22"/>
    </row>
    <row r="40099" spans="5:5" ht="15">
      <c r="E40099" s="22"/>
    </row>
    <row r="40100" spans="5:5" ht="15">
      <c r="E40100" s="22"/>
    </row>
    <row r="40101" spans="5:5" ht="15">
      <c r="E40101" s="22"/>
    </row>
    <row r="40102" spans="5:5" ht="15">
      <c r="E40102" s="22"/>
    </row>
    <row r="40103" spans="5:5" ht="15">
      <c r="E40103" s="22"/>
    </row>
    <row r="40104" spans="5:5" ht="15">
      <c r="E40104" s="22"/>
    </row>
    <row r="40105" spans="5:5" ht="15">
      <c r="E40105" s="22"/>
    </row>
    <row r="40106" spans="5:5" ht="15">
      <c r="E40106" s="22"/>
    </row>
    <row r="40107" spans="5:5" ht="15">
      <c r="E40107" s="22"/>
    </row>
    <row r="40108" spans="5:5" ht="15">
      <c r="E40108" s="22"/>
    </row>
    <row r="40109" spans="5:5" ht="15">
      <c r="E40109" s="22"/>
    </row>
    <row r="40110" spans="5:5" ht="15">
      <c r="E40110" s="22"/>
    </row>
    <row r="40111" spans="5:5" ht="15">
      <c r="E40111" s="22"/>
    </row>
    <row r="40112" spans="5:5" ht="15">
      <c r="E40112" s="22"/>
    </row>
    <row r="40113" spans="5:5" ht="15">
      <c r="E40113" s="22"/>
    </row>
    <row r="40114" spans="5:5" ht="15">
      <c r="E40114" s="22"/>
    </row>
    <row r="40115" spans="5:5" ht="15">
      <c r="E40115" s="22"/>
    </row>
    <row r="40116" spans="5:5" ht="15">
      <c r="E40116" s="22"/>
    </row>
    <row r="40117" spans="5:5" ht="15">
      <c r="E40117" s="22"/>
    </row>
    <row r="40118" spans="5:5" ht="15">
      <c r="E40118" s="22"/>
    </row>
    <row r="40119" spans="5:5" ht="15">
      <c r="E40119" s="22"/>
    </row>
    <row r="40120" spans="5:5" ht="15">
      <c r="E40120" s="22"/>
    </row>
    <row r="40121" spans="5:5" ht="15">
      <c r="E40121" s="22"/>
    </row>
    <row r="40122" spans="5:5" ht="15">
      <c r="E40122" s="22"/>
    </row>
    <row r="40123" spans="5:5" ht="15">
      <c r="E40123" s="22"/>
    </row>
    <row r="40124" spans="5:5" ht="15">
      <c r="E40124" s="22"/>
    </row>
    <row r="40125" spans="5:5" ht="15">
      <c r="E40125" s="22"/>
    </row>
    <row r="40126" spans="5:5" ht="15">
      <c r="E40126" s="22"/>
    </row>
    <row r="40127" spans="5:5" ht="15">
      <c r="E40127" s="22"/>
    </row>
    <row r="40128" spans="5:5" ht="15">
      <c r="E40128" s="22"/>
    </row>
    <row r="40129" spans="5:5" ht="15">
      <c r="E40129" s="22"/>
    </row>
    <row r="40130" spans="5:5" ht="15">
      <c r="E40130" s="22"/>
    </row>
    <row r="40131" spans="5:5" ht="15">
      <c r="E40131" s="22"/>
    </row>
    <row r="40132" spans="5:5" ht="15">
      <c r="E40132" s="22"/>
    </row>
    <row r="40133" spans="5:5" ht="15">
      <c r="E40133" s="22"/>
    </row>
    <row r="40134" spans="5:5" ht="15">
      <c r="E40134" s="22"/>
    </row>
    <row r="40135" spans="5:5" ht="15">
      <c r="E40135" s="22"/>
    </row>
    <row r="40136" spans="5:5" ht="15">
      <c r="E40136" s="22"/>
    </row>
    <row r="40137" spans="5:5" ht="15">
      <c r="E40137" s="22"/>
    </row>
    <row r="40138" spans="5:5" ht="15">
      <c r="E40138" s="22"/>
    </row>
    <row r="40139" spans="5:5" ht="15">
      <c r="E40139" s="22"/>
    </row>
    <row r="40140" spans="5:5" ht="15">
      <c r="E40140" s="22"/>
    </row>
    <row r="40141" spans="5:5" ht="15">
      <c r="E40141" s="22"/>
    </row>
    <row r="40142" spans="5:5" ht="15">
      <c r="E40142" s="22"/>
    </row>
    <row r="40143" spans="5:5" ht="15">
      <c r="E40143" s="22"/>
    </row>
    <row r="40144" spans="5:5" ht="15">
      <c r="E40144" s="22"/>
    </row>
    <row r="40145" spans="5:5" ht="15">
      <c r="E40145" s="22"/>
    </row>
    <row r="40146" spans="5:5" ht="15">
      <c r="E40146" s="22"/>
    </row>
    <row r="40147" spans="5:5" ht="15">
      <c r="E40147" s="22"/>
    </row>
    <row r="40148" spans="5:5" ht="15">
      <c r="E40148" s="22"/>
    </row>
    <row r="40149" spans="5:5" ht="15">
      <c r="E40149" s="22"/>
    </row>
    <row r="40150" spans="5:5" ht="15">
      <c r="E40150" s="22"/>
    </row>
    <row r="40151" spans="5:5" ht="15">
      <c r="E40151" s="22"/>
    </row>
    <row r="40152" spans="5:5" ht="15">
      <c r="E40152" s="22"/>
    </row>
    <row r="40153" spans="5:5" ht="15">
      <c r="E40153" s="22"/>
    </row>
    <row r="40154" spans="5:5" ht="15">
      <c r="E40154" s="22"/>
    </row>
    <row r="40155" spans="5:5" ht="15">
      <c r="E40155" s="22"/>
    </row>
    <row r="40156" spans="5:5" ht="15">
      <c r="E40156" s="22"/>
    </row>
    <row r="40157" spans="5:5" ht="15">
      <c r="E40157" s="22"/>
    </row>
    <row r="40158" spans="5:5" ht="15">
      <c r="E40158" s="22"/>
    </row>
    <row r="40159" spans="5:5" ht="15">
      <c r="E40159" s="22"/>
    </row>
    <row r="40160" spans="5:5" ht="15">
      <c r="E40160" s="22"/>
    </row>
    <row r="40161" spans="5:5" ht="15">
      <c r="E40161" s="22"/>
    </row>
    <row r="40162" spans="5:5" ht="15">
      <c r="E40162" s="22"/>
    </row>
    <row r="40163" spans="5:5" ht="15">
      <c r="E40163" s="22"/>
    </row>
    <row r="40164" spans="5:5" ht="15">
      <c r="E40164" s="22"/>
    </row>
    <row r="40165" spans="5:5" ht="15">
      <c r="E40165" s="22"/>
    </row>
    <row r="40166" spans="5:5" ht="15">
      <c r="E40166" s="22"/>
    </row>
    <row r="40167" spans="5:5" ht="15">
      <c r="E40167" s="22"/>
    </row>
    <row r="40168" spans="5:5" ht="15">
      <c r="E40168" s="22"/>
    </row>
    <row r="40169" spans="5:5" ht="15">
      <c r="E40169" s="22"/>
    </row>
    <row r="40170" spans="5:5" ht="15">
      <c r="E40170" s="22"/>
    </row>
    <row r="40171" spans="5:5" ht="15">
      <c r="E40171" s="22"/>
    </row>
    <row r="40172" spans="5:5" ht="15">
      <c r="E40172" s="22"/>
    </row>
    <row r="40173" spans="5:5" ht="15">
      <c r="E40173" s="22"/>
    </row>
    <row r="40174" spans="5:5" ht="15">
      <c r="E40174" s="22"/>
    </row>
    <row r="40175" spans="5:5" ht="15">
      <c r="E40175" s="22"/>
    </row>
    <row r="40176" spans="5:5" ht="15">
      <c r="E40176" s="22"/>
    </row>
    <row r="40177" spans="5:5" ht="15">
      <c r="E40177" s="22"/>
    </row>
    <row r="40178" spans="5:5" ht="15">
      <c r="E40178" s="22"/>
    </row>
    <row r="40179" spans="5:5" ht="15">
      <c r="E40179" s="22"/>
    </row>
    <row r="40180" spans="5:5" ht="15">
      <c r="E40180" s="22"/>
    </row>
    <row r="40181" spans="5:5" ht="15">
      <c r="E40181" s="22"/>
    </row>
    <row r="40182" spans="5:5" ht="15">
      <c r="E40182" s="22"/>
    </row>
    <row r="40183" spans="5:5" ht="15">
      <c r="E40183" s="22"/>
    </row>
    <row r="40184" spans="5:5" ht="15">
      <c r="E40184" s="22"/>
    </row>
    <row r="40185" spans="5:5" ht="15">
      <c r="E40185" s="22"/>
    </row>
    <row r="40186" spans="5:5" ht="15">
      <c r="E40186" s="22"/>
    </row>
    <row r="40187" spans="5:5" ht="15">
      <c r="E40187" s="22"/>
    </row>
    <row r="40188" spans="5:5" ht="15">
      <c r="E40188" s="22"/>
    </row>
    <row r="40189" spans="5:5" ht="15">
      <c r="E40189" s="22"/>
    </row>
    <row r="40190" spans="5:5" ht="15">
      <c r="E40190" s="22"/>
    </row>
    <row r="40191" spans="5:5" ht="15">
      <c r="E40191" s="22"/>
    </row>
    <row r="40192" spans="5:5" ht="15">
      <c r="E40192" s="22"/>
    </row>
    <row r="40193" spans="5:5" ht="15">
      <c r="E40193" s="22"/>
    </row>
    <row r="40194" spans="5:5" ht="15">
      <c r="E40194" s="22"/>
    </row>
    <row r="40195" spans="5:5" ht="15">
      <c r="E40195" s="22"/>
    </row>
    <row r="40196" spans="5:5" ht="15">
      <c r="E40196" s="22"/>
    </row>
    <row r="40197" spans="5:5" ht="15">
      <c r="E40197" s="22"/>
    </row>
    <row r="40198" spans="5:5" ht="15">
      <c r="E40198" s="22"/>
    </row>
    <row r="40199" spans="5:5" ht="15">
      <c r="E40199" s="22"/>
    </row>
    <row r="40200" spans="5:5" ht="15">
      <c r="E40200" s="22"/>
    </row>
    <row r="40201" spans="5:5" ht="15">
      <c r="E40201" s="22"/>
    </row>
    <row r="40202" spans="5:5" ht="15">
      <c r="E40202" s="22"/>
    </row>
    <row r="40203" spans="5:5" ht="15">
      <c r="E40203" s="22"/>
    </row>
    <row r="40204" spans="5:5" ht="15">
      <c r="E40204" s="22"/>
    </row>
    <row r="40205" spans="5:5" ht="15">
      <c r="E40205" s="22"/>
    </row>
    <row r="40206" spans="5:5" ht="15">
      <c r="E40206" s="22"/>
    </row>
    <row r="40207" spans="5:5" ht="15">
      <c r="E40207" s="22"/>
    </row>
    <row r="40208" spans="5:5" ht="15">
      <c r="E40208" s="22"/>
    </row>
    <row r="40209" spans="5:5" ht="15">
      <c r="E40209" s="22"/>
    </row>
    <row r="40210" spans="5:5" ht="15">
      <c r="E40210" s="22"/>
    </row>
    <row r="40211" spans="5:5" ht="15">
      <c r="E40211" s="22"/>
    </row>
    <row r="40212" spans="5:5" ht="15">
      <c r="E40212" s="22"/>
    </row>
    <row r="40213" spans="5:5" ht="15">
      <c r="E40213" s="22"/>
    </row>
    <row r="40214" spans="5:5" ht="15">
      <c r="E40214" s="22"/>
    </row>
    <row r="40215" spans="5:5" ht="15">
      <c r="E40215" s="22"/>
    </row>
    <row r="40216" spans="5:5" ht="15">
      <c r="E40216" s="22"/>
    </row>
    <row r="40217" spans="5:5" ht="15">
      <c r="E40217" s="22"/>
    </row>
    <row r="40218" spans="5:5" ht="15">
      <c r="E40218" s="22"/>
    </row>
    <row r="40219" spans="5:5" ht="15">
      <c r="E40219" s="22"/>
    </row>
    <row r="40220" spans="5:5" ht="15">
      <c r="E40220" s="22"/>
    </row>
    <row r="40221" spans="5:5" ht="15">
      <c r="E40221" s="22"/>
    </row>
    <row r="40222" spans="5:5" ht="15">
      <c r="E40222" s="22"/>
    </row>
    <row r="40223" spans="5:5" ht="15">
      <c r="E40223" s="22"/>
    </row>
    <row r="40224" spans="5:5" ht="15">
      <c r="E40224" s="22"/>
    </row>
    <row r="40225" spans="5:5" ht="15">
      <c r="E40225" s="22"/>
    </row>
    <row r="40226" spans="5:5" ht="15">
      <c r="E40226" s="22"/>
    </row>
    <row r="40227" spans="5:5" ht="15">
      <c r="E40227" s="22"/>
    </row>
    <row r="40228" spans="5:5" ht="15">
      <c r="E40228" s="22"/>
    </row>
    <row r="40229" spans="5:5" ht="15">
      <c r="E40229" s="22"/>
    </row>
    <row r="40230" spans="5:5" ht="15">
      <c r="E40230" s="22"/>
    </row>
    <row r="40231" spans="5:5" ht="15">
      <c r="E40231" s="22"/>
    </row>
    <row r="40232" spans="5:5" ht="15">
      <c r="E40232" s="22"/>
    </row>
    <row r="40233" spans="5:5" ht="15">
      <c r="E40233" s="22"/>
    </row>
    <row r="40234" spans="5:5" ht="15">
      <c r="E40234" s="22"/>
    </row>
    <row r="40235" spans="5:5" ht="15">
      <c r="E40235" s="22"/>
    </row>
    <row r="40236" spans="5:5" ht="15">
      <c r="E40236" s="22"/>
    </row>
    <row r="40237" spans="5:5" ht="15">
      <c r="E40237" s="22"/>
    </row>
    <row r="40238" spans="5:5" ht="15">
      <c r="E40238" s="22"/>
    </row>
    <row r="40239" spans="5:5" ht="15">
      <c r="E40239" s="22"/>
    </row>
    <row r="40240" spans="5:5" ht="15">
      <c r="E40240" s="22"/>
    </row>
    <row r="40241" spans="5:5" ht="15">
      <c r="E40241" s="22"/>
    </row>
    <row r="40242" spans="5:5" ht="15">
      <c r="E40242" s="22"/>
    </row>
    <row r="40243" spans="5:5" ht="15">
      <c r="E40243" s="22"/>
    </row>
    <row r="40244" spans="5:5" ht="15">
      <c r="E40244" s="22"/>
    </row>
    <row r="40245" spans="5:5" ht="15">
      <c r="E40245" s="22"/>
    </row>
    <row r="40246" spans="5:5" ht="15">
      <c r="E40246" s="22"/>
    </row>
    <row r="40247" spans="5:5" ht="15">
      <c r="E40247" s="22"/>
    </row>
    <row r="40248" spans="5:5" ht="15">
      <c r="E40248" s="22"/>
    </row>
    <row r="40249" spans="5:5" ht="15">
      <c r="E40249" s="22"/>
    </row>
    <row r="40250" spans="5:5" ht="15">
      <c r="E40250" s="22"/>
    </row>
    <row r="40251" spans="5:5" ht="15">
      <c r="E40251" s="22"/>
    </row>
    <row r="40252" spans="5:5" ht="15">
      <c r="E40252" s="22"/>
    </row>
    <row r="40253" spans="5:5" ht="15">
      <c r="E40253" s="22"/>
    </row>
    <row r="40254" spans="5:5" ht="15">
      <c r="E40254" s="22"/>
    </row>
    <row r="40255" spans="5:5" ht="15">
      <c r="E40255" s="22"/>
    </row>
    <row r="40256" spans="5:5" ht="15">
      <c r="E40256" s="22"/>
    </row>
    <row r="40257" spans="5:5" ht="15">
      <c r="E40257" s="22"/>
    </row>
    <row r="40258" spans="5:5" ht="15">
      <c r="E40258" s="22"/>
    </row>
    <row r="40259" spans="5:5" ht="15">
      <c r="E40259" s="22"/>
    </row>
    <row r="40260" spans="5:5" ht="15">
      <c r="E40260" s="22"/>
    </row>
    <row r="40261" spans="5:5" ht="15">
      <c r="E40261" s="22"/>
    </row>
    <row r="40262" spans="5:5" ht="15">
      <c r="E40262" s="22"/>
    </row>
    <row r="40263" spans="5:5" ht="15">
      <c r="E40263" s="22"/>
    </row>
    <row r="40264" spans="5:5" ht="15">
      <c r="E40264" s="22"/>
    </row>
    <row r="40265" spans="5:5" ht="15">
      <c r="E40265" s="22"/>
    </row>
    <row r="40266" spans="5:5" ht="15">
      <c r="E40266" s="22"/>
    </row>
    <row r="40267" spans="5:5" ht="15">
      <c r="E40267" s="22"/>
    </row>
    <row r="40268" spans="5:5" ht="15">
      <c r="E40268" s="22"/>
    </row>
    <row r="40269" spans="5:5" ht="15">
      <c r="E40269" s="22"/>
    </row>
    <row r="40270" spans="5:5" ht="15">
      <c r="E40270" s="22"/>
    </row>
    <row r="40271" spans="5:5" ht="15">
      <c r="E40271" s="22"/>
    </row>
    <row r="40272" spans="5:5" ht="15">
      <c r="E40272" s="22"/>
    </row>
    <row r="40273" spans="5:5" ht="15">
      <c r="E40273" s="22"/>
    </row>
    <row r="40274" spans="5:5" ht="15">
      <c r="E40274" s="22"/>
    </row>
    <row r="40275" spans="5:5" ht="15">
      <c r="E40275" s="22"/>
    </row>
    <row r="40276" spans="5:5" ht="15">
      <c r="E40276" s="22"/>
    </row>
    <row r="40277" spans="5:5" ht="15">
      <c r="E40277" s="22"/>
    </row>
    <row r="40278" spans="5:5" ht="15">
      <c r="E40278" s="22"/>
    </row>
    <row r="40279" spans="5:5" ht="15">
      <c r="E40279" s="22"/>
    </row>
    <row r="40280" spans="5:5" ht="15">
      <c r="E40280" s="22"/>
    </row>
    <row r="40281" spans="5:5" ht="15">
      <c r="E40281" s="22"/>
    </row>
    <row r="40282" spans="5:5" ht="15">
      <c r="E40282" s="22"/>
    </row>
    <row r="40283" spans="5:5" ht="15">
      <c r="E40283" s="22"/>
    </row>
    <row r="40284" spans="5:5" ht="15">
      <c r="E40284" s="22"/>
    </row>
    <row r="40285" spans="5:5" ht="15">
      <c r="E40285" s="22"/>
    </row>
    <row r="40286" spans="5:5" ht="15">
      <c r="E40286" s="22"/>
    </row>
    <row r="40287" spans="5:5" ht="15">
      <c r="E40287" s="22"/>
    </row>
    <row r="40288" spans="5:5" ht="15">
      <c r="E40288" s="22"/>
    </row>
    <row r="40289" spans="5:5" ht="15">
      <c r="E40289" s="22"/>
    </row>
    <row r="40290" spans="5:5" ht="15">
      <c r="E40290" s="22"/>
    </row>
    <row r="40291" spans="5:5" ht="15">
      <c r="E40291" s="22"/>
    </row>
    <row r="40292" spans="5:5" ht="15">
      <c r="E40292" s="22"/>
    </row>
    <row r="40293" spans="5:5" ht="15">
      <c r="E40293" s="22"/>
    </row>
    <row r="40294" spans="5:5" ht="15">
      <c r="E40294" s="22"/>
    </row>
    <row r="40295" spans="5:5" ht="15">
      <c r="E40295" s="22"/>
    </row>
    <row r="40296" spans="5:5" ht="15">
      <c r="E40296" s="22"/>
    </row>
    <row r="40297" spans="5:5" ht="15">
      <c r="E40297" s="22"/>
    </row>
    <row r="40298" spans="5:5" ht="15">
      <c r="E40298" s="22"/>
    </row>
    <row r="40299" spans="5:5" ht="15">
      <c r="E40299" s="22"/>
    </row>
    <row r="40300" spans="5:5" ht="15">
      <c r="E40300" s="22"/>
    </row>
    <row r="40301" spans="5:5" ht="15">
      <c r="E40301" s="22"/>
    </row>
    <row r="40302" spans="5:5" ht="15">
      <c r="E40302" s="22"/>
    </row>
    <row r="40303" spans="5:5" ht="15">
      <c r="E40303" s="22"/>
    </row>
    <row r="40304" spans="5:5" ht="15">
      <c r="E40304" s="22"/>
    </row>
    <row r="40305" spans="5:5" ht="15">
      <c r="E40305" s="22"/>
    </row>
    <row r="40306" spans="5:5" ht="15">
      <c r="E40306" s="22"/>
    </row>
    <row r="40307" spans="5:5" ht="15">
      <c r="E40307" s="22"/>
    </row>
    <row r="40308" spans="5:5" ht="15">
      <c r="E40308" s="22"/>
    </row>
    <row r="40309" spans="5:5" ht="15">
      <c r="E40309" s="22"/>
    </row>
    <row r="40310" spans="5:5" ht="15">
      <c r="E40310" s="22"/>
    </row>
    <row r="40311" spans="5:5" ht="15">
      <c r="E40311" s="22"/>
    </row>
    <row r="40312" spans="5:5" ht="15">
      <c r="E40312" s="22"/>
    </row>
    <row r="40313" spans="5:5" ht="15">
      <c r="E40313" s="22"/>
    </row>
    <row r="40314" spans="5:5" ht="15">
      <c r="E40314" s="22"/>
    </row>
    <row r="40315" spans="5:5" ht="15">
      <c r="E40315" s="22"/>
    </row>
    <row r="40316" spans="5:5" ht="15">
      <c r="E40316" s="22"/>
    </row>
    <row r="40317" spans="5:5" ht="15">
      <c r="E40317" s="22"/>
    </row>
    <row r="40318" spans="5:5" ht="15">
      <c r="E40318" s="22"/>
    </row>
    <row r="40319" spans="5:5" ht="15">
      <c r="E40319" s="22"/>
    </row>
    <row r="40320" spans="5:5" ht="15">
      <c r="E40320" s="22"/>
    </row>
    <row r="40321" spans="5:5" ht="15">
      <c r="E40321" s="22"/>
    </row>
    <row r="40322" spans="5:5" ht="15">
      <c r="E40322" s="22"/>
    </row>
    <row r="40323" spans="5:5" ht="15">
      <c r="E40323" s="22"/>
    </row>
    <row r="40324" spans="5:5" ht="15">
      <c r="E40324" s="22"/>
    </row>
    <row r="40325" spans="5:5" ht="15">
      <c r="E40325" s="22"/>
    </row>
    <row r="40326" spans="5:5" ht="15">
      <c r="E40326" s="22"/>
    </row>
    <row r="40327" spans="5:5" ht="15">
      <c r="E40327" s="22"/>
    </row>
    <row r="40328" spans="5:5" ht="15">
      <c r="E40328" s="22"/>
    </row>
    <row r="40329" spans="5:5" ht="15">
      <c r="E40329" s="22"/>
    </row>
    <row r="40330" spans="5:5" ht="15">
      <c r="E40330" s="22"/>
    </row>
    <row r="40331" spans="5:5" ht="15">
      <c r="E40331" s="22"/>
    </row>
    <row r="40332" spans="5:5" ht="15">
      <c r="E40332" s="22"/>
    </row>
    <row r="40333" spans="5:5" ht="15">
      <c r="E40333" s="22"/>
    </row>
    <row r="40334" spans="5:5" ht="15">
      <c r="E40334" s="22"/>
    </row>
    <row r="40335" spans="5:5" ht="15">
      <c r="E40335" s="22"/>
    </row>
    <row r="40336" spans="5:5" ht="15">
      <c r="E40336" s="22"/>
    </row>
    <row r="40337" spans="5:5" ht="15">
      <c r="E40337" s="22"/>
    </row>
    <row r="40338" spans="5:5" ht="15">
      <c r="E40338" s="22"/>
    </row>
    <row r="40339" spans="5:5" ht="15">
      <c r="E40339" s="22"/>
    </row>
    <row r="40340" spans="5:5" ht="15">
      <c r="E40340" s="22"/>
    </row>
    <row r="40341" spans="5:5" ht="15">
      <c r="E40341" s="22"/>
    </row>
    <row r="40342" spans="5:5" ht="15">
      <c r="E40342" s="22"/>
    </row>
    <row r="40343" spans="5:5" ht="15">
      <c r="E40343" s="22"/>
    </row>
    <row r="40344" spans="5:5" ht="15">
      <c r="E40344" s="22"/>
    </row>
    <row r="40345" spans="5:5" ht="15">
      <c r="E40345" s="22"/>
    </row>
    <row r="40346" spans="5:5" ht="15">
      <c r="E40346" s="22"/>
    </row>
    <row r="40347" spans="5:5" ht="15">
      <c r="E40347" s="22"/>
    </row>
    <row r="40348" spans="5:5" ht="15">
      <c r="E40348" s="22"/>
    </row>
    <row r="40349" spans="5:5" ht="15">
      <c r="E40349" s="22"/>
    </row>
    <row r="40350" spans="5:5" ht="15">
      <c r="E40350" s="22"/>
    </row>
    <row r="40351" spans="5:5" ht="15">
      <c r="E40351" s="22"/>
    </row>
    <row r="40352" spans="5:5" ht="15">
      <c r="E40352" s="22"/>
    </row>
    <row r="40353" spans="5:5" ht="15">
      <c r="E40353" s="22"/>
    </row>
    <row r="40354" spans="5:5" ht="15">
      <c r="E40354" s="22"/>
    </row>
    <row r="40355" spans="5:5" ht="15">
      <c r="E40355" s="22"/>
    </row>
    <row r="40356" spans="5:5" ht="15">
      <c r="E40356" s="22"/>
    </row>
    <row r="40357" spans="5:5" ht="15">
      <c r="E40357" s="22"/>
    </row>
    <row r="40358" spans="5:5" ht="15">
      <c r="E40358" s="22"/>
    </row>
    <row r="40359" spans="5:5" ht="15">
      <c r="E40359" s="22"/>
    </row>
    <row r="40360" spans="5:5" ht="15">
      <c r="E40360" s="22"/>
    </row>
    <row r="40361" spans="5:5" ht="15">
      <c r="E40361" s="22"/>
    </row>
    <row r="40362" spans="5:5" ht="15">
      <c r="E40362" s="22"/>
    </row>
    <row r="40363" spans="5:5" ht="15">
      <c r="E40363" s="22"/>
    </row>
    <row r="40364" spans="5:5" ht="15">
      <c r="E40364" s="22"/>
    </row>
    <row r="40365" spans="5:5" ht="15">
      <c r="E40365" s="22"/>
    </row>
    <row r="40366" spans="5:5" ht="15">
      <c r="E40366" s="22"/>
    </row>
    <row r="40367" spans="5:5" ht="15">
      <c r="E40367" s="22"/>
    </row>
    <row r="40368" spans="5:5" ht="15">
      <c r="E40368" s="22"/>
    </row>
    <row r="40369" spans="5:5" ht="15">
      <c r="E40369" s="22"/>
    </row>
    <row r="40370" spans="5:5" ht="15">
      <c r="E40370" s="22"/>
    </row>
    <row r="40371" spans="5:5" ht="15">
      <c r="E40371" s="22"/>
    </row>
    <row r="40372" spans="5:5" ht="15">
      <c r="E40372" s="22"/>
    </row>
    <row r="40373" spans="5:5" ht="15">
      <c r="E40373" s="22"/>
    </row>
    <row r="40374" spans="5:5" ht="15">
      <c r="E40374" s="22"/>
    </row>
    <row r="40375" spans="5:5" ht="15">
      <c r="E40375" s="22"/>
    </row>
    <row r="40376" spans="5:5" ht="15">
      <c r="E40376" s="22"/>
    </row>
    <row r="40377" spans="5:5" ht="15">
      <c r="E40377" s="22"/>
    </row>
    <row r="40378" spans="5:5" ht="15">
      <c r="E40378" s="22"/>
    </row>
    <row r="40379" spans="5:5" ht="15">
      <c r="E40379" s="22"/>
    </row>
    <row r="40380" spans="5:5" ht="15">
      <c r="E40380" s="22"/>
    </row>
    <row r="40381" spans="5:5" ht="15">
      <c r="E40381" s="22"/>
    </row>
    <row r="40382" spans="5:5" ht="15">
      <c r="E40382" s="22"/>
    </row>
    <row r="40383" spans="5:5" ht="15">
      <c r="E40383" s="22"/>
    </row>
    <row r="40384" spans="5:5" ht="15">
      <c r="E40384" s="22"/>
    </row>
    <row r="40385" spans="5:5" ht="15">
      <c r="E40385" s="22"/>
    </row>
    <row r="40386" spans="5:5" ht="15">
      <c r="E40386" s="22"/>
    </row>
    <row r="40387" spans="5:5" ht="15">
      <c r="E40387" s="22"/>
    </row>
    <row r="40388" spans="5:5" ht="15">
      <c r="E40388" s="22"/>
    </row>
    <row r="40389" spans="5:5" ht="15">
      <c r="E40389" s="22"/>
    </row>
    <row r="40390" spans="5:5" ht="15">
      <c r="E40390" s="22"/>
    </row>
    <row r="40391" spans="5:5" ht="15">
      <c r="E40391" s="22"/>
    </row>
    <row r="40392" spans="5:5" ht="15">
      <c r="E40392" s="22"/>
    </row>
    <row r="40393" spans="5:5" ht="15">
      <c r="E40393" s="22"/>
    </row>
    <row r="40394" spans="5:5" ht="15">
      <c r="E40394" s="22"/>
    </row>
    <row r="40395" spans="5:5" ht="15">
      <c r="E40395" s="22"/>
    </row>
    <row r="40396" spans="5:5" ht="15">
      <c r="E40396" s="22"/>
    </row>
    <row r="40397" spans="5:5" ht="15">
      <c r="E40397" s="22"/>
    </row>
    <row r="40398" spans="5:5" ht="15">
      <c r="E40398" s="22"/>
    </row>
    <row r="40399" spans="5:5" ht="15">
      <c r="E40399" s="22"/>
    </row>
    <row r="40400" spans="5:5" ht="15">
      <c r="E40400" s="22"/>
    </row>
    <row r="40401" spans="5:5" ht="15">
      <c r="E40401" s="22"/>
    </row>
    <row r="40402" spans="5:5" ht="15">
      <c r="E40402" s="22"/>
    </row>
    <row r="40403" spans="5:5" ht="15">
      <c r="E40403" s="22"/>
    </row>
    <row r="40404" spans="5:5" ht="15">
      <c r="E40404" s="22"/>
    </row>
    <row r="40405" spans="5:5" ht="15">
      <c r="E40405" s="22"/>
    </row>
    <row r="40406" spans="5:5" ht="15">
      <c r="E40406" s="22"/>
    </row>
    <row r="40407" spans="5:5" ht="15">
      <c r="E40407" s="22"/>
    </row>
    <row r="40408" spans="5:5" ht="15">
      <c r="E40408" s="22"/>
    </row>
    <row r="40409" spans="5:5" ht="15">
      <c r="E40409" s="22"/>
    </row>
    <row r="40410" spans="5:5" ht="15">
      <c r="E40410" s="22"/>
    </row>
    <row r="40411" spans="5:5" ht="15">
      <c r="E40411" s="22"/>
    </row>
    <row r="40412" spans="5:5" ht="15">
      <c r="E40412" s="22"/>
    </row>
    <row r="40413" spans="5:5" ht="15">
      <c r="E40413" s="22"/>
    </row>
    <row r="40414" spans="5:5" ht="15">
      <c r="E40414" s="22"/>
    </row>
    <row r="40415" spans="5:5" ht="15">
      <c r="E40415" s="22"/>
    </row>
    <row r="40416" spans="5:5" ht="15">
      <c r="E40416" s="22"/>
    </row>
    <row r="40417" spans="5:5" ht="15">
      <c r="E40417" s="22"/>
    </row>
    <row r="40418" spans="5:5" ht="15">
      <c r="E40418" s="22"/>
    </row>
    <row r="40419" spans="5:5" ht="15">
      <c r="E40419" s="22"/>
    </row>
    <row r="40420" spans="5:5" ht="15">
      <c r="E40420" s="22"/>
    </row>
    <row r="40421" spans="5:5" ht="15">
      <c r="E40421" s="22"/>
    </row>
    <row r="40422" spans="5:5" ht="15">
      <c r="E40422" s="22"/>
    </row>
    <row r="40423" spans="5:5" ht="15">
      <c r="E40423" s="22"/>
    </row>
    <row r="40424" spans="5:5" ht="15">
      <c r="E40424" s="22"/>
    </row>
    <row r="40425" spans="5:5" ht="15">
      <c r="E40425" s="22"/>
    </row>
    <row r="40426" spans="5:5" ht="15">
      <c r="E40426" s="22"/>
    </row>
    <row r="40427" spans="5:5" ht="15">
      <c r="E40427" s="22"/>
    </row>
    <row r="40428" spans="5:5" ht="15">
      <c r="E40428" s="22"/>
    </row>
    <row r="40429" spans="5:5" ht="15">
      <c r="E40429" s="22"/>
    </row>
    <row r="40430" spans="5:5" ht="15">
      <c r="E40430" s="22"/>
    </row>
    <row r="40431" spans="5:5" ht="15">
      <c r="E40431" s="22"/>
    </row>
    <row r="40432" spans="5:5" ht="15">
      <c r="E40432" s="22"/>
    </row>
    <row r="40433" spans="5:5" ht="15">
      <c r="E40433" s="22"/>
    </row>
    <row r="40434" spans="5:5" ht="15">
      <c r="E40434" s="22"/>
    </row>
    <row r="40435" spans="5:5" ht="15">
      <c r="E40435" s="22"/>
    </row>
    <row r="40436" spans="5:5" ht="15">
      <c r="E40436" s="22"/>
    </row>
    <row r="40437" spans="5:5" ht="15">
      <c r="E40437" s="22"/>
    </row>
    <row r="40438" spans="5:5" ht="15">
      <c r="E40438" s="22"/>
    </row>
    <row r="40439" spans="5:5" ht="15">
      <c r="E40439" s="22"/>
    </row>
    <row r="40440" spans="5:5" ht="15">
      <c r="E40440" s="22"/>
    </row>
    <row r="40441" spans="5:5" ht="15">
      <c r="E40441" s="22"/>
    </row>
    <row r="40442" spans="5:5" ht="15">
      <c r="E40442" s="22"/>
    </row>
    <row r="40443" spans="5:5" ht="15">
      <c r="E40443" s="22"/>
    </row>
    <row r="40444" spans="5:5" ht="15">
      <c r="E40444" s="22"/>
    </row>
    <row r="40445" spans="5:5" ht="15">
      <c r="E40445" s="22"/>
    </row>
    <row r="40446" spans="5:5" ht="15">
      <c r="E40446" s="22"/>
    </row>
    <row r="40447" spans="5:5" ht="15">
      <c r="E40447" s="22"/>
    </row>
    <row r="40448" spans="5:5" ht="15">
      <c r="E40448" s="22"/>
    </row>
    <row r="40449" spans="5:5" ht="15">
      <c r="E40449" s="22"/>
    </row>
    <row r="40450" spans="5:5" ht="15">
      <c r="E40450" s="22"/>
    </row>
    <row r="40451" spans="5:5" ht="15">
      <c r="E40451" s="22"/>
    </row>
    <row r="40452" spans="5:5" ht="15">
      <c r="E40452" s="22"/>
    </row>
    <row r="40453" spans="5:5" ht="15">
      <c r="E40453" s="22"/>
    </row>
    <row r="40454" spans="5:5" ht="15">
      <c r="E40454" s="22"/>
    </row>
    <row r="40455" spans="5:5" ht="15">
      <c r="E40455" s="22"/>
    </row>
    <row r="40456" spans="5:5" ht="15">
      <c r="E40456" s="22"/>
    </row>
    <row r="40457" spans="5:5" ht="15">
      <c r="E40457" s="22"/>
    </row>
    <row r="40458" spans="5:5" ht="15">
      <c r="E40458" s="22"/>
    </row>
    <row r="40459" spans="5:5" ht="15">
      <c r="E40459" s="22"/>
    </row>
    <row r="40460" spans="5:5" ht="15">
      <c r="E40460" s="22"/>
    </row>
    <row r="40461" spans="5:5" ht="15">
      <c r="E40461" s="22"/>
    </row>
    <row r="40462" spans="5:5" ht="15">
      <c r="E40462" s="22"/>
    </row>
    <row r="40463" spans="5:5" ht="15">
      <c r="E40463" s="22"/>
    </row>
    <row r="40464" spans="5:5" ht="15">
      <c r="E40464" s="22"/>
    </row>
    <row r="40465" spans="5:5" ht="15">
      <c r="E40465" s="22"/>
    </row>
    <row r="40466" spans="5:5" ht="15">
      <c r="E40466" s="22"/>
    </row>
    <row r="40467" spans="5:5" ht="15">
      <c r="E40467" s="22"/>
    </row>
    <row r="40468" spans="5:5" ht="15">
      <c r="E40468" s="22"/>
    </row>
    <row r="40469" spans="5:5" ht="15">
      <c r="E40469" s="22"/>
    </row>
    <row r="40470" spans="5:5" ht="15">
      <c r="E40470" s="22"/>
    </row>
    <row r="40471" spans="5:5" ht="15">
      <c r="E40471" s="22"/>
    </row>
    <row r="40472" spans="5:5" ht="15">
      <c r="E40472" s="22"/>
    </row>
    <row r="40473" spans="5:5" ht="15">
      <c r="E40473" s="22"/>
    </row>
    <row r="40474" spans="5:5" ht="15">
      <c r="E40474" s="22"/>
    </row>
    <row r="40475" spans="5:5" ht="15">
      <c r="E40475" s="22"/>
    </row>
    <row r="40476" spans="5:5" ht="15">
      <c r="E40476" s="22"/>
    </row>
    <row r="40477" spans="5:5" ht="15">
      <c r="E40477" s="22"/>
    </row>
    <row r="40478" spans="5:5" ht="15">
      <c r="E40478" s="22"/>
    </row>
    <row r="40479" spans="5:5" ht="15">
      <c r="E40479" s="22"/>
    </row>
    <row r="40480" spans="5:5" ht="15">
      <c r="E40480" s="22"/>
    </row>
    <row r="40481" spans="5:5" ht="15">
      <c r="E40481" s="22"/>
    </row>
    <row r="40482" spans="5:5" ht="15">
      <c r="E40482" s="22"/>
    </row>
    <row r="40483" spans="5:5" ht="15">
      <c r="E40483" s="22"/>
    </row>
    <row r="40484" spans="5:5" ht="15">
      <c r="E40484" s="22"/>
    </row>
    <row r="40485" spans="5:5" ht="15">
      <c r="E40485" s="22"/>
    </row>
    <row r="40486" spans="5:5" ht="15">
      <c r="E40486" s="22"/>
    </row>
    <row r="40487" spans="5:5" ht="15">
      <c r="E40487" s="22"/>
    </row>
    <row r="40488" spans="5:5" ht="15">
      <c r="E40488" s="22"/>
    </row>
    <row r="40489" spans="5:5" ht="15">
      <c r="E40489" s="22"/>
    </row>
    <row r="40490" spans="5:5" ht="15">
      <c r="E40490" s="22"/>
    </row>
    <row r="40491" spans="5:5" ht="15">
      <c r="E40491" s="22"/>
    </row>
    <row r="40492" spans="5:5" ht="15">
      <c r="E40492" s="22"/>
    </row>
    <row r="40493" spans="5:5" ht="15">
      <c r="E40493" s="22"/>
    </row>
    <row r="40494" spans="5:5" ht="15">
      <c r="E40494" s="22"/>
    </row>
    <row r="40495" spans="5:5" ht="15">
      <c r="E40495" s="22"/>
    </row>
    <row r="40496" spans="5:5" ht="15">
      <c r="E40496" s="22"/>
    </row>
    <row r="40497" spans="5:5" ht="15">
      <c r="E40497" s="22"/>
    </row>
    <row r="40498" spans="5:5" ht="15">
      <c r="E40498" s="22"/>
    </row>
    <row r="40499" spans="5:5" ht="15">
      <c r="E40499" s="22"/>
    </row>
    <row r="40500" spans="5:5" ht="15">
      <c r="E40500" s="22"/>
    </row>
    <row r="40501" spans="5:5" ht="15">
      <c r="E40501" s="22"/>
    </row>
    <row r="40502" spans="5:5" ht="15">
      <c r="E40502" s="22"/>
    </row>
    <row r="40503" spans="5:5" ht="15">
      <c r="E40503" s="22"/>
    </row>
    <row r="40504" spans="5:5" ht="15">
      <c r="E40504" s="22"/>
    </row>
    <row r="40505" spans="5:5" ht="15">
      <c r="E40505" s="22"/>
    </row>
    <row r="40506" spans="5:5" ht="15">
      <c r="E40506" s="22"/>
    </row>
    <row r="40507" spans="5:5" ht="15">
      <c r="E40507" s="22"/>
    </row>
    <row r="40508" spans="5:5" ht="15">
      <c r="E40508" s="22"/>
    </row>
    <row r="40509" spans="5:5" ht="15">
      <c r="E40509" s="22"/>
    </row>
    <row r="40510" spans="5:5" ht="15">
      <c r="E40510" s="22"/>
    </row>
    <row r="40511" spans="5:5" ht="15">
      <c r="E40511" s="22"/>
    </row>
    <row r="40512" spans="5:5" ht="15">
      <c r="E40512" s="22"/>
    </row>
    <row r="40513" spans="5:5" ht="15">
      <c r="E40513" s="22"/>
    </row>
    <row r="40514" spans="5:5" ht="15">
      <c r="E40514" s="22"/>
    </row>
    <row r="40515" spans="5:5" ht="15">
      <c r="E40515" s="22"/>
    </row>
    <row r="40516" spans="5:5" ht="15">
      <c r="E40516" s="22"/>
    </row>
    <row r="40517" spans="5:5" ht="15">
      <c r="E40517" s="22"/>
    </row>
    <row r="40518" spans="5:5" ht="15">
      <c r="E40518" s="22"/>
    </row>
    <row r="40519" spans="5:5" ht="15">
      <c r="E40519" s="22"/>
    </row>
    <row r="40520" spans="5:5" ht="15">
      <c r="E40520" s="22"/>
    </row>
    <row r="40521" spans="5:5" ht="15">
      <c r="E40521" s="22"/>
    </row>
    <row r="40522" spans="5:5" ht="15">
      <c r="E40522" s="22"/>
    </row>
    <row r="40523" spans="5:5" ht="15">
      <c r="E40523" s="22"/>
    </row>
    <row r="40524" spans="5:5" ht="15">
      <c r="E40524" s="22"/>
    </row>
    <row r="40525" spans="5:5" ht="15">
      <c r="E40525" s="22"/>
    </row>
    <row r="40526" spans="5:5" ht="15">
      <c r="E40526" s="22"/>
    </row>
    <row r="40527" spans="5:5" ht="15">
      <c r="E40527" s="22"/>
    </row>
    <row r="40528" spans="5:5" ht="15">
      <c r="E40528" s="22"/>
    </row>
    <row r="40529" spans="5:5" ht="15">
      <c r="E40529" s="22"/>
    </row>
    <row r="40530" spans="5:5" ht="15">
      <c r="E40530" s="22"/>
    </row>
    <row r="40531" spans="5:5" ht="15">
      <c r="E40531" s="22"/>
    </row>
    <row r="40532" spans="5:5" ht="15">
      <c r="E40532" s="22"/>
    </row>
    <row r="40533" spans="5:5" ht="15">
      <c r="E40533" s="22"/>
    </row>
    <row r="40534" spans="5:5" ht="15">
      <c r="E40534" s="22"/>
    </row>
    <row r="40535" spans="5:5" ht="15">
      <c r="E40535" s="22"/>
    </row>
    <row r="40536" spans="5:5" ht="15">
      <c r="E40536" s="22"/>
    </row>
    <row r="40537" spans="5:5" ht="15">
      <c r="E40537" s="22"/>
    </row>
    <row r="40538" spans="5:5" ht="15">
      <c r="E40538" s="22"/>
    </row>
    <row r="40539" spans="5:5" ht="15">
      <c r="E40539" s="22"/>
    </row>
    <row r="40540" spans="5:5" ht="15">
      <c r="E40540" s="22"/>
    </row>
    <row r="40541" spans="5:5" ht="15">
      <c r="E40541" s="22"/>
    </row>
    <row r="40542" spans="5:5" ht="15">
      <c r="E40542" s="22"/>
    </row>
    <row r="40543" spans="5:5" ht="15">
      <c r="E40543" s="22"/>
    </row>
    <row r="40544" spans="5:5" ht="15">
      <c r="E40544" s="22"/>
    </row>
    <row r="40545" spans="5:5" ht="15">
      <c r="E40545" s="22"/>
    </row>
    <row r="40546" spans="5:5" ht="15">
      <c r="E40546" s="22"/>
    </row>
    <row r="40547" spans="5:5" ht="15">
      <c r="E40547" s="22"/>
    </row>
    <row r="40548" spans="5:5" ht="15">
      <c r="E40548" s="22"/>
    </row>
    <row r="40549" spans="5:5" ht="15">
      <c r="E40549" s="22"/>
    </row>
    <row r="40550" spans="5:5" ht="15">
      <c r="E40550" s="22"/>
    </row>
    <row r="40551" spans="5:5" ht="15">
      <c r="E40551" s="22"/>
    </row>
    <row r="40552" spans="5:5" ht="15">
      <c r="E40552" s="22"/>
    </row>
    <row r="40553" spans="5:5" ht="15">
      <c r="E40553" s="22"/>
    </row>
    <row r="40554" spans="5:5" ht="15">
      <c r="E40554" s="22"/>
    </row>
    <row r="40555" spans="5:5" ht="15">
      <c r="E40555" s="22"/>
    </row>
    <row r="40556" spans="5:5" ht="15">
      <c r="E40556" s="22"/>
    </row>
    <row r="40557" spans="5:5" ht="15">
      <c r="E40557" s="22"/>
    </row>
    <row r="40558" spans="5:5" ht="15">
      <c r="E40558" s="22"/>
    </row>
    <row r="40559" spans="5:5" ht="15">
      <c r="E40559" s="22"/>
    </row>
    <row r="40560" spans="5:5" ht="15">
      <c r="E40560" s="22"/>
    </row>
    <row r="40561" spans="5:5" ht="15">
      <c r="E40561" s="22"/>
    </row>
    <row r="40562" spans="5:5" ht="15">
      <c r="E40562" s="22"/>
    </row>
    <row r="40563" spans="5:5" ht="15">
      <c r="E40563" s="22"/>
    </row>
    <row r="40564" spans="5:5" ht="15">
      <c r="E40564" s="22"/>
    </row>
    <row r="40565" spans="5:5" ht="15">
      <c r="E40565" s="22"/>
    </row>
    <row r="40566" spans="5:5" ht="15">
      <c r="E40566" s="22"/>
    </row>
    <row r="40567" spans="5:5" ht="15">
      <c r="E40567" s="22"/>
    </row>
    <row r="40568" spans="5:5" ht="15">
      <c r="E40568" s="22"/>
    </row>
    <row r="40569" spans="5:5" ht="15">
      <c r="E40569" s="22"/>
    </row>
    <row r="40570" spans="5:5" ht="15">
      <c r="E40570" s="22"/>
    </row>
    <row r="40571" spans="5:5" ht="15">
      <c r="E40571" s="22"/>
    </row>
    <row r="40572" spans="5:5" ht="15">
      <c r="E40572" s="22"/>
    </row>
    <row r="40573" spans="5:5" ht="15">
      <c r="E40573" s="22"/>
    </row>
    <row r="40574" spans="5:5" ht="15">
      <c r="E40574" s="22"/>
    </row>
    <row r="40575" spans="5:5" ht="15">
      <c r="E40575" s="22"/>
    </row>
    <row r="40576" spans="5:5" ht="15">
      <c r="E40576" s="22"/>
    </row>
    <row r="40577" spans="5:5" ht="15">
      <c r="E40577" s="22"/>
    </row>
    <row r="40578" spans="5:5" ht="15">
      <c r="E40578" s="22"/>
    </row>
    <row r="40579" spans="5:5" ht="15">
      <c r="E40579" s="22"/>
    </row>
    <row r="40580" spans="5:5" ht="15">
      <c r="E40580" s="22"/>
    </row>
    <row r="40581" spans="5:5" ht="15">
      <c r="E40581" s="22"/>
    </row>
    <row r="40582" spans="5:5" ht="15">
      <c r="E40582" s="22"/>
    </row>
    <row r="40583" spans="5:5" ht="15">
      <c r="E40583" s="22"/>
    </row>
    <row r="40584" spans="5:5" ht="15">
      <c r="E40584" s="22"/>
    </row>
    <row r="40585" spans="5:5" ht="15">
      <c r="E40585" s="22"/>
    </row>
    <row r="40586" spans="5:5" ht="15">
      <c r="E40586" s="22"/>
    </row>
    <row r="40587" spans="5:5" ht="15">
      <c r="E40587" s="22"/>
    </row>
    <row r="40588" spans="5:5" ht="15">
      <c r="E40588" s="22"/>
    </row>
    <row r="40589" spans="5:5" ht="15">
      <c r="E40589" s="22"/>
    </row>
    <row r="40590" spans="5:5" ht="15">
      <c r="E40590" s="22"/>
    </row>
    <row r="40591" spans="5:5" ht="15">
      <c r="E40591" s="22"/>
    </row>
    <row r="40592" spans="5:5" ht="15">
      <c r="E40592" s="22"/>
    </row>
    <row r="40593" spans="5:5" ht="15">
      <c r="E40593" s="22"/>
    </row>
    <row r="40594" spans="5:5" ht="15">
      <c r="E40594" s="22"/>
    </row>
    <row r="40595" spans="5:5" ht="15">
      <c r="E40595" s="22"/>
    </row>
    <row r="40596" spans="5:5" ht="15">
      <c r="E40596" s="22"/>
    </row>
    <row r="40597" spans="5:5" ht="15">
      <c r="E40597" s="22"/>
    </row>
    <row r="40598" spans="5:5" ht="15">
      <c r="E40598" s="22"/>
    </row>
    <row r="40599" spans="5:5" ht="15">
      <c r="E40599" s="22"/>
    </row>
    <row r="40600" spans="5:5" ht="15">
      <c r="E40600" s="22"/>
    </row>
    <row r="40601" spans="5:5" ht="15">
      <c r="E40601" s="22"/>
    </row>
    <row r="40602" spans="5:5" ht="15">
      <c r="E40602" s="22"/>
    </row>
    <row r="40603" spans="5:5" ht="15">
      <c r="E40603" s="22"/>
    </row>
    <row r="40604" spans="5:5" ht="15">
      <c r="E40604" s="22"/>
    </row>
    <row r="40605" spans="5:5" ht="15">
      <c r="E40605" s="22"/>
    </row>
    <row r="40606" spans="5:5" ht="15">
      <c r="E40606" s="22"/>
    </row>
    <row r="40607" spans="5:5" ht="15">
      <c r="E40607" s="22"/>
    </row>
    <row r="40608" spans="5:5" ht="15">
      <c r="E40608" s="22"/>
    </row>
    <row r="40609" spans="5:5" ht="15">
      <c r="E40609" s="22"/>
    </row>
    <row r="40610" spans="5:5" ht="15">
      <c r="E40610" s="22"/>
    </row>
    <row r="40611" spans="5:5" ht="15">
      <c r="E40611" s="22"/>
    </row>
    <row r="40612" spans="5:5" ht="15">
      <c r="E40612" s="22"/>
    </row>
    <row r="40613" spans="5:5" ht="15">
      <c r="E40613" s="22"/>
    </row>
    <row r="40614" spans="5:5" ht="15">
      <c r="E40614" s="22"/>
    </row>
    <row r="40615" spans="5:5" ht="15">
      <c r="E40615" s="22"/>
    </row>
    <row r="40616" spans="5:5" ht="15">
      <c r="E40616" s="22"/>
    </row>
    <row r="40617" spans="5:5" ht="15">
      <c r="E40617" s="22"/>
    </row>
    <row r="40618" spans="5:5" ht="15">
      <c r="E40618" s="22"/>
    </row>
    <row r="40619" spans="5:5" ht="15">
      <c r="E40619" s="22"/>
    </row>
    <row r="40620" spans="5:5" ht="15">
      <c r="E40620" s="22"/>
    </row>
    <row r="40621" spans="5:5" ht="15">
      <c r="E40621" s="22"/>
    </row>
    <row r="40622" spans="5:5" ht="15">
      <c r="E40622" s="22"/>
    </row>
    <row r="40623" spans="5:5" ht="15">
      <c r="E40623" s="22"/>
    </row>
    <row r="40624" spans="5:5" ht="15">
      <c r="E40624" s="22"/>
    </row>
    <row r="40625" spans="5:5" ht="15">
      <c r="E40625" s="22"/>
    </row>
    <row r="40626" spans="5:5" ht="15">
      <c r="E40626" s="22"/>
    </row>
    <row r="40627" spans="5:5" ht="15">
      <c r="E40627" s="22"/>
    </row>
    <row r="40628" spans="5:5" ht="15">
      <c r="E40628" s="22"/>
    </row>
    <row r="40629" spans="5:5" ht="15">
      <c r="E40629" s="22"/>
    </row>
    <row r="40630" spans="5:5" ht="15">
      <c r="E40630" s="22"/>
    </row>
    <row r="40631" spans="5:5" ht="15">
      <c r="E40631" s="22"/>
    </row>
    <row r="40632" spans="5:5" ht="15">
      <c r="E40632" s="22"/>
    </row>
    <row r="40633" spans="5:5" ht="15">
      <c r="E40633" s="22"/>
    </row>
    <row r="40634" spans="5:5" ht="15">
      <c r="E40634" s="22"/>
    </row>
    <row r="40635" spans="5:5" ht="15">
      <c r="E40635" s="22"/>
    </row>
    <row r="40636" spans="5:5" ht="15">
      <c r="E40636" s="22"/>
    </row>
    <row r="40637" spans="5:5" ht="15">
      <c r="E40637" s="22"/>
    </row>
    <row r="40638" spans="5:5" ht="15">
      <c r="E40638" s="22"/>
    </row>
    <row r="40639" spans="5:5" ht="15">
      <c r="E40639" s="22"/>
    </row>
    <row r="40640" spans="5:5" ht="15">
      <c r="E40640" s="22"/>
    </row>
    <row r="40641" spans="5:5" ht="15">
      <c r="E40641" s="22"/>
    </row>
    <row r="40642" spans="5:5" ht="15">
      <c r="E40642" s="22"/>
    </row>
    <row r="40643" spans="5:5" ht="15">
      <c r="E40643" s="22"/>
    </row>
    <row r="40644" spans="5:5" ht="15">
      <c r="E40644" s="22"/>
    </row>
    <row r="40645" spans="5:5" ht="15">
      <c r="E40645" s="22"/>
    </row>
    <row r="40646" spans="5:5" ht="15">
      <c r="E40646" s="22"/>
    </row>
    <row r="40647" spans="5:5" ht="15">
      <c r="E40647" s="22"/>
    </row>
    <row r="40648" spans="5:5" ht="15">
      <c r="E40648" s="22"/>
    </row>
    <row r="40649" spans="5:5" ht="15">
      <c r="E40649" s="22"/>
    </row>
    <row r="40650" spans="5:5" ht="15">
      <c r="E40650" s="22"/>
    </row>
    <row r="40651" spans="5:5" ht="15">
      <c r="E40651" s="22"/>
    </row>
    <row r="40652" spans="5:5" ht="15">
      <c r="E40652" s="22"/>
    </row>
    <row r="40653" spans="5:5" ht="15">
      <c r="E40653" s="22"/>
    </row>
    <row r="40654" spans="5:5" ht="15">
      <c r="E40654" s="22"/>
    </row>
    <row r="40655" spans="5:5" ht="15">
      <c r="E40655" s="22"/>
    </row>
    <row r="40656" spans="5:5" ht="15">
      <c r="E40656" s="22"/>
    </row>
    <row r="40657" spans="5:5" ht="15">
      <c r="E40657" s="22"/>
    </row>
    <row r="40658" spans="5:5" ht="15">
      <c r="E40658" s="22"/>
    </row>
    <row r="40659" spans="5:5" ht="15">
      <c r="E40659" s="22"/>
    </row>
    <row r="40660" spans="5:5" ht="15">
      <c r="E40660" s="22"/>
    </row>
    <row r="40661" spans="5:5" ht="15">
      <c r="E40661" s="22"/>
    </row>
    <row r="40662" spans="5:5" ht="15">
      <c r="E40662" s="22"/>
    </row>
    <row r="40663" spans="5:5" ht="15">
      <c r="E40663" s="22"/>
    </row>
    <row r="40664" spans="5:5" ht="15">
      <c r="E40664" s="22"/>
    </row>
    <row r="40665" spans="5:5" ht="15">
      <c r="E40665" s="22"/>
    </row>
    <row r="40666" spans="5:5" ht="15">
      <c r="E40666" s="22"/>
    </row>
    <row r="40667" spans="5:5" ht="15">
      <c r="E40667" s="22"/>
    </row>
    <row r="40668" spans="5:5" ht="15">
      <c r="E40668" s="22"/>
    </row>
    <row r="40669" spans="5:5" ht="15">
      <c r="E40669" s="22"/>
    </row>
    <row r="40670" spans="5:5" ht="15">
      <c r="E40670" s="22"/>
    </row>
    <row r="40671" spans="5:5" ht="15">
      <c r="E40671" s="22"/>
    </row>
    <row r="40672" spans="5:5" ht="15">
      <c r="E40672" s="22"/>
    </row>
    <row r="40673" spans="5:5" ht="15">
      <c r="E40673" s="22"/>
    </row>
    <row r="40674" spans="5:5" ht="15">
      <c r="E40674" s="22"/>
    </row>
    <row r="40675" spans="5:5" ht="15">
      <c r="E40675" s="22"/>
    </row>
    <row r="40676" spans="5:5" ht="15">
      <c r="E40676" s="22"/>
    </row>
    <row r="40677" spans="5:5" ht="15">
      <c r="E40677" s="22"/>
    </row>
    <row r="40678" spans="5:5" ht="15">
      <c r="E40678" s="22"/>
    </row>
    <row r="40679" spans="5:5" ht="15">
      <c r="E40679" s="22"/>
    </row>
    <row r="40680" spans="5:5" ht="15">
      <c r="E40680" s="22"/>
    </row>
    <row r="40681" spans="5:5" ht="15">
      <c r="E40681" s="22"/>
    </row>
    <row r="40682" spans="5:5" ht="15">
      <c r="E40682" s="22"/>
    </row>
    <row r="40683" spans="5:5" ht="15">
      <c r="E40683" s="22"/>
    </row>
    <row r="40684" spans="5:5" ht="15">
      <c r="E40684" s="22"/>
    </row>
    <row r="40685" spans="5:5" ht="15">
      <c r="E40685" s="22"/>
    </row>
    <row r="40686" spans="5:5" ht="15">
      <c r="E40686" s="22"/>
    </row>
    <row r="40687" spans="5:5" ht="15">
      <c r="E40687" s="22"/>
    </row>
    <row r="40688" spans="5:5" ht="15">
      <c r="E40688" s="22"/>
    </row>
    <row r="40689" spans="5:5" ht="15">
      <c r="E40689" s="22"/>
    </row>
    <row r="40690" spans="5:5" ht="15">
      <c r="E40690" s="22"/>
    </row>
    <row r="40691" spans="5:5" ht="15">
      <c r="E40691" s="22"/>
    </row>
    <row r="40692" spans="5:5" ht="15">
      <c r="E40692" s="22"/>
    </row>
    <row r="40693" spans="5:5" ht="15">
      <c r="E40693" s="22"/>
    </row>
    <row r="40694" spans="5:5" ht="15">
      <c r="E40694" s="22"/>
    </row>
    <row r="40695" spans="5:5" ht="15">
      <c r="E40695" s="22"/>
    </row>
    <row r="40696" spans="5:5" ht="15">
      <c r="E40696" s="22"/>
    </row>
    <row r="40697" spans="5:5" ht="15">
      <c r="E40697" s="22"/>
    </row>
    <row r="40698" spans="5:5" ht="15">
      <c r="E40698" s="22"/>
    </row>
    <row r="40699" spans="5:5" ht="15">
      <c r="E40699" s="22"/>
    </row>
    <row r="40700" spans="5:5" ht="15">
      <c r="E40700" s="22"/>
    </row>
    <row r="40701" spans="5:5" ht="15">
      <c r="E40701" s="22"/>
    </row>
    <row r="40702" spans="5:5" ht="15">
      <c r="E40702" s="22"/>
    </row>
    <row r="40703" spans="5:5" ht="15">
      <c r="E40703" s="22"/>
    </row>
    <row r="40704" spans="5:5" ht="15">
      <c r="E40704" s="22"/>
    </row>
    <row r="40705" spans="5:5" ht="15">
      <c r="E40705" s="22"/>
    </row>
    <row r="40706" spans="5:5" ht="15">
      <c r="E40706" s="22"/>
    </row>
    <row r="40707" spans="5:5" ht="15">
      <c r="E40707" s="22"/>
    </row>
    <row r="40708" spans="5:5" ht="15">
      <c r="E40708" s="22"/>
    </row>
    <row r="40709" spans="5:5" ht="15">
      <c r="E40709" s="22"/>
    </row>
    <row r="40710" spans="5:5" ht="15">
      <c r="E40710" s="22"/>
    </row>
    <row r="40711" spans="5:5" ht="15">
      <c r="E40711" s="22"/>
    </row>
    <row r="40712" spans="5:5" ht="15">
      <c r="E40712" s="22"/>
    </row>
    <row r="40713" spans="5:5" ht="15">
      <c r="E40713" s="22"/>
    </row>
    <row r="40714" spans="5:5" ht="15">
      <c r="E40714" s="22"/>
    </row>
    <row r="40715" spans="5:5" ht="15">
      <c r="E40715" s="22"/>
    </row>
    <row r="40716" spans="5:5" ht="15">
      <c r="E40716" s="22"/>
    </row>
    <row r="40717" spans="5:5" ht="15">
      <c r="E40717" s="22"/>
    </row>
    <row r="40718" spans="5:5" ht="15">
      <c r="E40718" s="22"/>
    </row>
    <row r="40719" spans="5:5" ht="15">
      <c r="E40719" s="22"/>
    </row>
    <row r="40720" spans="5:5" ht="15">
      <c r="E40720" s="22"/>
    </row>
    <row r="40721" spans="5:5" ht="15">
      <c r="E40721" s="22"/>
    </row>
    <row r="40722" spans="5:5" ht="15">
      <c r="E40722" s="22"/>
    </row>
    <row r="40723" spans="5:5" ht="15">
      <c r="E40723" s="22"/>
    </row>
    <row r="40724" spans="5:5" ht="15">
      <c r="E40724" s="22"/>
    </row>
    <row r="40725" spans="5:5" ht="15">
      <c r="E40725" s="22"/>
    </row>
    <row r="40726" spans="5:5" ht="15">
      <c r="E40726" s="22"/>
    </row>
    <row r="40727" spans="5:5" ht="15">
      <c r="E40727" s="22"/>
    </row>
    <row r="40728" spans="5:5" ht="15">
      <c r="E40728" s="22"/>
    </row>
    <row r="40729" spans="5:5" ht="15">
      <c r="E40729" s="22"/>
    </row>
    <row r="40730" spans="5:5" ht="15">
      <c r="E40730" s="22"/>
    </row>
    <row r="40731" spans="5:5" ht="15">
      <c r="E40731" s="22"/>
    </row>
    <row r="40732" spans="5:5" ht="15">
      <c r="E40732" s="22"/>
    </row>
    <row r="40733" spans="5:5" ht="15">
      <c r="E40733" s="22"/>
    </row>
    <row r="40734" spans="5:5" ht="15">
      <c r="E40734" s="22"/>
    </row>
    <row r="40735" spans="5:5" ht="15">
      <c r="E40735" s="22"/>
    </row>
    <row r="40736" spans="5:5" ht="15">
      <c r="E40736" s="22"/>
    </row>
    <row r="40737" spans="5:5" ht="15">
      <c r="E40737" s="22"/>
    </row>
    <row r="40738" spans="5:5" ht="15">
      <c r="E40738" s="22"/>
    </row>
    <row r="40739" spans="5:5" ht="15">
      <c r="E40739" s="22"/>
    </row>
    <row r="40740" spans="5:5" ht="15">
      <c r="E40740" s="22"/>
    </row>
    <row r="40741" spans="5:5" ht="15">
      <c r="E40741" s="22"/>
    </row>
    <row r="40742" spans="5:5" ht="15">
      <c r="E40742" s="22"/>
    </row>
    <row r="40743" spans="5:5" ht="15">
      <c r="E40743" s="22"/>
    </row>
    <row r="40744" spans="5:5" ht="15">
      <c r="E40744" s="22"/>
    </row>
    <row r="40745" spans="5:5" ht="15">
      <c r="E40745" s="22"/>
    </row>
    <row r="40746" spans="5:5" ht="15">
      <c r="E40746" s="22"/>
    </row>
    <row r="40747" spans="5:5" ht="15">
      <c r="E40747" s="22"/>
    </row>
    <row r="40748" spans="5:5" ht="15">
      <c r="E40748" s="22"/>
    </row>
    <row r="40749" spans="5:5" ht="15">
      <c r="E40749" s="22"/>
    </row>
    <row r="40750" spans="5:5" ht="15">
      <c r="E40750" s="22"/>
    </row>
    <row r="40751" spans="5:5" ht="15">
      <c r="E40751" s="22"/>
    </row>
    <row r="40752" spans="5:5" ht="15">
      <c r="E40752" s="22"/>
    </row>
    <row r="40753" spans="5:5" ht="15">
      <c r="E40753" s="22"/>
    </row>
    <row r="40754" spans="5:5" ht="15">
      <c r="E40754" s="22"/>
    </row>
    <row r="40755" spans="5:5" ht="15">
      <c r="E40755" s="22"/>
    </row>
    <row r="40756" spans="5:5" ht="15">
      <c r="E40756" s="22"/>
    </row>
    <row r="40757" spans="5:5" ht="15">
      <c r="E40757" s="22"/>
    </row>
    <row r="40758" spans="5:5" ht="15">
      <c r="E40758" s="22"/>
    </row>
    <row r="40759" spans="5:5" ht="15">
      <c r="E40759" s="22"/>
    </row>
    <row r="40760" spans="5:5" ht="15">
      <c r="E40760" s="22"/>
    </row>
    <row r="40761" spans="5:5" ht="15">
      <c r="E40761" s="22"/>
    </row>
    <row r="40762" spans="5:5" ht="15">
      <c r="E40762" s="22"/>
    </row>
    <row r="40763" spans="5:5" ht="15">
      <c r="E40763" s="22"/>
    </row>
    <row r="40764" spans="5:5" ht="15">
      <c r="E40764" s="22"/>
    </row>
    <row r="40765" spans="5:5" ht="15">
      <c r="E40765" s="22"/>
    </row>
    <row r="40766" spans="5:5" ht="15">
      <c r="E40766" s="22"/>
    </row>
    <row r="40767" spans="5:5" ht="15">
      <c r="E40767" s="22"/>
    </row>
    <row r="40768" spans="5:5" ht="15">
      <c r="E40768" s="22"/>
    </row>
    <row r="40769" spans="5:5" ht="15">
      <c r="E40769" s="22"/>
    </row>
    <row r="40770" spans="5:5" ht="15">
      <c r="E40770" s="22"/>
    </row>
    <row r="40771" spans="5:5" ht="15">
      <c r="E40771" s="22"/>
    </row>
    <row r="40772" spans="5:5" ht="15">
      <c r="E40772" s="22"/>
    </row>
    <row r="40773" spans="5:5" ht="15">
      <c r="E40773" s="22"/>
    </row>
    <row r="40774" spans="5:5" ht="15">
      <c r="E40774" s="22"/>
    </row>
    <row r="40775" spans="5:5" ht="15">
      <c r="E40775" s="22"/>
    </row>
    <row r="40776" spans="5:5" ht="15">
      <c r="E40776" s="22"/>
    </row>
    <row r="40777" spans="5:5" ht="15">
      <c r="E40777" s="22"/>
    </row>
    <row r="40778" spans="5:5" ht="15">
      <c r="E40778" s="22"/>
    </row>
    <row r="40779" spans="5:5" ht="15">
      <c r="E40779" s="22"/>
    </row>
    <row r="40780" spans="5:5" ht="15">
      <c r="E40780" s="22"/>
    </row>
    <row r="40781" spans="5:5" ht="15">
      <c r="E40781" s="22"/>
    </row>
    <row r="40782" spans="5:5" ht="15">
      <c r="E40782" s="22"/>
    </row>
    <row r="40783" spans="5:5" ht="15">
      <c r="E40783" s="22"/>
    </row>
    <row r="40784" spans="5:5" ht="15">
      <c r="E40784" s="22"/>
    </row>
    <row r="40785" spans="5:5" ht="15">
      <c r="E40785" s="22"/>
    </row>
    <row r="40786" spans="5:5" ht="15">
      <c r="E40786" s="22"/>
    </row>
    <row r="40787" spans="5:5" ht="15">
      <c r="E40787" s="22"/>
    </row>
    <row r="40788" spans="5:5" ht="15">
      <c r="E40788" s="22"/>
    </row>
    <row r="40789" spans="5:5" ht="15">
      <c r="E40789" s="22"/>
    </row>
    <row r="40790" spans="5:5" ht="15">
      <c r="E40790" s="22"/>
    </row>
    <row r="40791" spans="5:5" ht="15">
      <c r="E40791" s="22"/>
    </row>
    <row r="40792" spans="5:5" ht="15">
      <c r="E40792" s="22"/>
    </row>
    <row r="40793" spans="5:5" ht="15">
      <c r="E40793" s="22"/>
    </row>
    <row r="40794" spans="5:5" ht="15">
      <c r="E40794" s="22"/>
    </row>
    <row r="40795" spans="5:5" ht="15">
      <c r="E40795" s="22"/>
    </row>
    <row r="40796" spans="5:5" ht="15">
      <c r="E40796" s="22"/>
    </row>
    <row r="40797" spans="5:5" ht="15">
      <c r="E40797" s="22"/>
    </row>
    <row r="40798" spans="5:5" ht="15">
      <c r="E40798" s="22"/>
    </row>
    <row r="40799" spans="5:5" ht="15">
      <c r="E40799" s="22"/>
    </row>
    <row r="40800" spans="5:5" ht="15">
      <c r="E40800" s="22"/>
    </row>
    <row r="40801" spans="5:5" ht="15">
      <c r="E40801" s="22"/>
    </row>
    <row r="40802" spans="5:5" ht="15">
      <c r="E40802" s="22"/>
    </row>
    <row r="40803" spans="5:5" ht="15">
      <c r="E40803" s="22"/>
    </row>
    <row r="40804" spans="5:5" ht="15">
      <c r="E40804" s="22"/>
    </row>
    <row r="40805" spans="5:5" ht="15">
      <c r="E40805" s="22"/>
    </row>
    <row r="40806" spans="5:5" ht="15">
      <c r="E40806" s="22"/>
    </row>
    <row r="40807" spans="5:5" ht="15">
      <c r="E40807" s="22"/>
    </row>
    <row r="40808" spans="5:5" ht="15">
      <c r="E40808" s="22"/>
    </row>
    <row r="40809" spans="5:5" ht="15">
      <c r="E40809" s="22"/>
    </row>
    <row r="40810" spans="5:5" ht="15">
      <c r="E40810" s="22"/>
    </row>
    <row r="40811" spans="5:5" ht="15">
      <c r="E40811" s="22"/>
    </row>
    <row r="40812" spans="5:5" ht="15">
      <c r="E40812" s="22"/>
    </row>
    <row r="40813" spans="5:5" ht="15">
      <c r="E40813" s="22"/>
    </row>
    <row r="40814" spans="5:5" ht="15">
      <c r="E40814" s="22"/>
    </row>
    <row r="40815" spans="5:5" ht="15">
      <c r="E40815" s="22"/>
    </row>
    <row r="40816" spans="5:5" ht="15">
      <c r="E40816" s="22"/>
    </row>
    <row r="40817" spans="5:5" ht="15">
      <c r="E40817" s="22"/>
    </row>
    <row r="40818" spans="5:5" ht="15">
      <c r="E40818" s="22"/>
    </row>
    <row r="40819" spans="5:5" ht="15">
      <c r="E40819" s="22"/>
    </row>
    <row r="40820" spans="5:5" ht="15">
      <c r="E40820" s="22"/>
    </row>
    <row r="40821" spans="5:5" ht="15">
      <c r="E40821" s="22"/>
    </row>
    <row r="40822" spans="5:5" ht="15">
      <c r="E40822" s="22"/>
    </row>
    <row r="40823" spans="5:5" ht="15">
      <c r="E40823" s="22"/>
    </row>
    <row r="40824" spans="5:5" ht="15">
      <c r="E40824" s="22"/>
    </row>
    <row r="40825" spans="5:5" ht="15">
      <c r="E40825" s="22"/>
    </row>
    <row r="40826" spans="5:5" ht="15">
      <c r="E40826" s="22"/>
    </row>
    <row r="40827" spans="5:5" ht="15">
      <c r="E40827" s="22"/>
    </row>
    <row r="40828" spans="5:5" ht="15">
      <c r="E40828" s="22"/>
    </row>
    <row r="40829" spans="5:5" ht="15">
      <c r="E40829" s="22"/>
    </row>
    <row r="40830" spans="5:5" ht="15">
      <c r="E40830" s="22"/>
    </row>
    <row r="40831" spans="5:5" ht="15">
      <c r="E40831" s="22"/>
    </row>
    <row r="40832" spans="5:5" ht="15">
      <c r="E40832" s="22"/>
    </row>
    <row r="40833" spans="5:5" ht="15">
      <c r="E40833" s="22"/>
    </row>
    <row r="40834" spans="5:5" ht="15">
      <c r="E40834" s="22"/>
    </row>
    <row r="40835" spans="5:5" ht="15">
      <c r="E40835" s="22"/>
    </row>
    <row r="40836" spans="5:5" ht="15">
      <c r="E40836" s="22"/>
    </row>
    <row r="40837" spans="5:5" ht="15">
      <c r="E40837" s="22"/>
    </row>
    <row r="40838" spans="5:5" ht="15">
      <c r="E40838" s="22"/>
    </row>
    <row r="40839" spans="5:5" ht="15">
      <c r="E40839" s="22"/>
    </row>
    <row r="40840" spans="5:5" ht="15">
      <c r="E40840" s="22"/>
    </row>
    <row r="40841" spans="5:5" ht="15">
      <c r="E40841" s="22"/>
    </row>
    <row r="40842" spans="5:5" ht="15">
      <c r="E40842" s="22"/>
    </row>
    <row r="40843" spans="5:5" ht="15">
      <c r="E40843" s="22"/>
    </row>
    <row r="40844" spans="5:5" ht="15">
      <c r="E40844" s="22"/>
    </row>
    <row r="40845" spans="5:5" ht="15">
      <c r="E40845" s="22"/>
    </row>
    <row r="40846" spans="5:5" ht="15">
      <c r="E40846" s="22"/>
    </row>
    <row r="40847" spans="5:5" ht="15">
      <c r="E40847" s="22"/>
    </row>
    <row r="40848" spans="5:5" ht="15">
      <c r="E40848" s="22"/>
    </row>
    <row r="40849" spans="5:5" ht="15">
      <c r="E40849" s="22"/>
    </row>
    <row r="40850" spans="5:5" ht="15">
      <c r="E40850" s="22"/>
    </row>
    <row r="40851" spans="5:5" ht="15">
      <c r="E40851" s="22"/>
    </row>
    <row r="40852" spans="5:5" ht="15">
      <c r="E40852" s="22"/>
    </row>
    <row r="40853" spans="5:5" ht="15">
      <c r="E40853" s="22"/>
    </row>
    <row r="40854" spans="5:5" ht="15">
      <c r="E40854" s="22"/>
    </row>
    <row r="40855" spans="5:5" ht="15">
      <c r="E40855" s="22"/>
    </row>
    <row r="40856" spans="5:5" ht="15">
      <c r="E40856" s="22"/>
    </row>
    <row r="40857" spans="5:5" ht="15">
      <c r="E40857" s="22"/>
    </row>
    <row r="40858" spans="5:5" ht="15">
      <c r="E40858" s="22"/>
    </row>
    <row r="40859" spans="5:5" ht="15">
      <c r="E40859" s="22"/>
    </row>
    <row r="40860" spans="5:5" ht="15">
      <c r="E40860" s="22"/>
    </row>
    <row r="40861" spans="5:5" ht="15">
      <c r="E40861" s="22"/>
    </row>
    <row r="40862" spans="5:5" ht="15">
      <c r="E40862" s="22"/>
    </row>
    <row r="40863" spans="5:5" ht="15">
      <c r="E40863" s="22"/>
    </row>
    <row r="40864" spans="5:5" ht="15">
      <c r="E40864" s="22"/>
    </row>
    <row r="40865" spans="5:5" ht="15">
      <c r="E40865" s="22"/>
    </row>
    <row r="40866" spans="5:5" ht="15">
      <c r="E40866" s="22"/>
    </row>
    <row r="40867" spans="5:5" ht="15">
      <c r="E40867" s="22"/>
    </row>
    <row r="40868" spans="5:5" ht="15">
      <c r="E40868" s="22"/>
    </row>
    <row r="40869" spans="5:5" ht="15">
      <c r="E40869" s="22"/>
    </row>
    <row r="40870" spans="5:5" ht="15">
      <c r="E40870" s="22"/>
    </row>
    <row r="40871" spans="5:5" ht="15">
      <c r="E40871" s="22"/>
    </row>
    <row r="40872" spans="5:5" ht="15">
      <c r="E40872" s="22"/>
    </row>
    <row r="40873" spans="5:5" ht="15">
      <c r="E40873" s="22"/>
    </row>
    <row r="40874" spans="5:5" ht="15">
      <c r="E40874" s="22"/>
    </row>
    <row r="40875" spans="5:5" ht="15">
      <c r="E40875" s="22"/>
    </row>
    <row r="40876" spans="5:5" ht="15">
      <c r="E40876" s="22"/>
    </row>
    <row r="40877" spans="5:5" ht="15">
      <c r="E40877" s="22"/>
    </row>
    <row r="40878" spans="5:5" ht="15">
      <c r="E40878" s="22"/>
    </row>
    <row r="40879" spans="5:5" ht="15">
      <c r="E40879" s="22"/>
    </row>
    <row r="40880" spans="5:5" ht="15">
      <c r="E40880" s="22"/>
    </row>
    <row r="40881" spans="5:5" ht="15">
      <c r="E40881" s="22"/>
    </row>
    <row r="40882" spans="5:5" ht="15">
      <c r="E40882" s="22"/>
    </row>
    <row r="40883" spans="5:5" ht="15">
      <c r="E40883" s="22"/>
    </row>
    <row r="40884" spans="5:5" ht="15">
      <c r="E40884" s="22"/>
    </row>
    <row r="40885" spans="5:5" ht="15">
      <c r="E40885" s="22"/>
    </row>
    <row r="40886" spans="5:5" ht="15">
      <c r="E40886" s="22"/>
    </row>
    <row r="40887" spans="5:5" ht="15">
      <c r="E40887" s="22"/>
    </row>
    <row r="40888" spans="5:5" ht="15">
      <c r="E40888" s="22"/>
    </row>
    <row r="40889" spans="5:5" ht="15">
      <c r="E40889" s="22"/>
    </row>
    <row r="40890" spans="5:5" ht="15">
      <c r="E40890" s="22"/>
    </row>
    <row r="40891" spans="5:5" ht="15">
      <c r="E40891" s="22"/>
    </row>
    <row r="40892" spans="5:5" ht="15">
      <c r="E40892" s="22"/>
    </row>
    <row r="40893" spans="5:5" ht="15">
      <c r="E40893" s="22"/>
    </row>
    <row r="40894" spans="5:5" ht="15">
      <c r="E40894" s="22"/>
    </row>
    <row r="40895" spans="5:5" ht="15">
      <c r="E40895" s="22"/>
    </row>
    <row r="40896" spans="5:5" ht="15">
      <c r="E40896" s="22"/>
    </row>
    <row r="40897" spans="5:5" ht="15">
      <c r="E40897" s="22"/>
    </row>
    <row r="40898" spans="5:5" ht="15">
      <c r="E40898" s="22"/>
    </row>
    <row r="40899" spans="5:5" ht="15">
      <c r="E40899" s="22"/>
    </row>
    <row r="40900" spans="5:5" ht="15">
      <c r="E40900" s="22"/>
    </row>
    <row r="40901" spans="5:5" ht="15">
      <c r="E40901" s="22"/>
    </row>
    <row r="40902" spans="5:5" ht="15">
      <c r="E40902" s="22"/>
    </row>
    <row r="40903" spans="5:5" ht="15">
      <c r="E40903" s="22"/>
    </row>
    <row r="40904" spans="5:5" ht="15">
      <c r="E40904" s="22"/>
    </row>
    <row r="40905" spans="5:5" ht="15">
      <c r="E40905" s="22"/>
    </row>
    <row r="40906" spans="5:5" ht="15">
      <c r="E40906" s="22"/>
    </row>
    <row r="40907" spans="5:5" ht="15">
      <c r="E40907" s="22"/>
    </row>
    <row r="40908" spans="5:5" ht="15">
      <c r="E40908" s="22"/>
    </row>
    <row r="40909" spans="5:5" ht="15">
      <c r="E40909" s="22"/>
    </row>
    <row r="40910" spans="5:5" ht="15">
      <c r="E40910" s="22"/>
    </row>
    <row r="40911" spans="5:5" ht="15">
      <c r="E40911" s="22"/>
    </row>
    <row r="40912" spans="5:5" ht="15">
      <c r="E40912" s="22"/>
    </row>
    <row r="40913" spans="5:5" ht="15">
      <c r="E40913" s="22"/>
    </row>
    <row r="40914" spans="5:5" ht="15">
      <c r="E40914" s="22"/>
    </row>
    <row r="40915" spans="5:5" ht="15">
      <c r="E40915" s="22"/>
    </row>
    <row r="40916" spans="5:5" ht="15">
      <c r="E40916" s="22"/>
    </row>
    <row r="40917" spans="5:5" ht="15">
      <c r="E40917" s="22"/>
    </row>
    <row r="40918" spans="5:5" ht="15">
      <c r="E40918" s="22"/>
    </row>
    <row r="40919" spans="5:5" ht="15">
      <c r="E40919" s="22"/>
    </row>
    <row r="40920" spans="5:5" ht="15">
      <c r="E40920" s="22"/>
    </row>
    <row r="40921" spans="5:5" ht="15">
      <c r="E40921" s="22"/>
    </row>
    <row r="40922" spans="5:5" ht="15">
      <c r="E40922" s="22"/>
    </row>
    <row r="40923" spans="5:5" ht="15">
      <c r="E40923" s="22"/>
    </row>
    <row r="40924" spans="5:5" ht="15">
      <c r="E40924" s="22"/>
    </row>
    <row r="40925" spans="5:5" ht="15">
      <c r="E40925" s="22"/>
    </row>
    <row r="40926" spans="5:5" ht="15">
      <c r="E40926" s="22"/>
    </row>
    <row r="40927" spans="5:5" ht="15">
      <c r="E40927" s="22"/>
    </row>
    <row r="40928" spans="5:5" ht="15">
      <c r="E40928" s="22"/>
    </row>
    <row r="40929" spans="5:5" ht="15">
      <c r="E40929" s="22"/>
    </row>
    <row r="40930" spans="5:5" ht="15">
      <c r="E40930" s="22"/>
    </row>
    <row r="40931" spans="5:5" ht="15">
      <c r="E40931" s="22"/>
    </row>
    <row r="40932" spans="5:5" ht="15">
      <c r="E40932" s="22"/>
    </row>
    <row r="40933" spans="5:5" ht="15">
      <c r="E40933" s="22"/>
    </row>
    <row r="40934" spans="5:5" ht="15">
      <c r="E40934" s="22"/>
    </row>
    <row r="40935" spans="5:5" ht="15">
      <c r="E40935" s="22"/>
    </row>
    <row r="40936" spans="5:5" ht="15">
      <c r="E40936" s="22"/>
    </row>
    <row r="40937" spans="5:5" ht="15">
      <c r="E40937" s="22"/>
    </row>
    <row r="40938" spans="5:5" ht="15">
      <c r="E40938" s="22"/>
    </row>
    <row r="40939" spans="5:5" ht="15">
      <c r="E40939" s="22"/>
    </row>
    <row r="40940" spans="5:5" ht="15">
      <c r="E40940" s="22"/>
    </row>
    <row r="40941" spans="5:5" ht="15">
      <c r="E40941" s="22"/>
    </row>
    <row r="40942" spans="5:5" ht="15">
      <c r="E40942" s="22"/>
    </row>
    <row r="40943" spans="5:5" ht="15">
      <c r="E40943" s="22"/>
    </row>
    <row r="40944" spans="5:5" ht="15">
      <c r="E40944" s="22"/>
    </row>
    <row r="40945" spans="5:5" ht="15">
      <c r="E40945" s="22"/>
    </row>
    <row r="40946" spans="5:5" ht="15">
      <c r="E40946" s="22"/>
    </row>
    <row r="40947" spans="5:5" ht="15">
      <c r="E40947" s="22"/>
    </row>
    <row r="40948" spans="5:5" ht="15">
      <c r="E40948" s="22"/>
    </row>
    <row r="40949" spans="5:5" ht="15">
      <c r="E40949" s="22"/>
    </row>
    <row r="40950" spans="5:5" ht="15">
      <c r="E40950" s="22"/>
    </row>
    <row r="40951" spans="5:5" ht="15">
      <c r="E40951" s="22"/>
    </row>
    <row r="40952" spans="5:5" ht="15">
      <c r="E40952" s="22"/>
    </row>
    <row r="40953" spans="5:5" ht="15">
      <c r="E40953" s="22"/>
    </row>
    <row r="40954" spans="5:5" ht="15">
      <c r="E40954" s="22"/>
    </row>
    <row r="40955" spans="5:5" ht="15">
      <c r="E40955" s="22"/>
    </row>
    <row r="40956" spans="5:5" ht="15">
      <c r="E40956" s="22"/>
    </row>
    <row r="40957" spans="5:5" ht="15">
      <c r="E40957" s="22"/>
    </row>
    <row r="40958" spans="5:5" ht="15">
      <c r="E40958" s="22"/>
    </row>
    <row r="40959" spans="5:5" ht="15">
      <c r="E40959" s="22"/>
    </row>
    <row r="40960" spans="5:5" ht="15">
      <c r="E40960" s="22"/>
    </row>
    <row r="40961" spans="5:5" ht="15">
      <c r="E40961" s="22"/>
    </row>
    <row r="40962" spans="5:5" ht="15">
      <c r="E40962" s="22"/>
    </row>
    <row r="40963" spans="5:5" ht="15">
      <c r="E40963" s="22"/>
    </row>
    <row r="40964" spans="5:5" ht="15">
      <c r="E40964" s="22"/>
    </row>
    <row r="40965" spans="5:5" ht="15">
      <c r="E40965" s="22"/>
    </row>
    <row r="40966" spans="5:5" ht="15">
      <c r="E40966" s="22"/>
    </row>
    <row r="40967" spans="5:5" ht="15">
      <c r="E40967" s="22"/>
    </row>
    <row r="40968" spans="5:5" ht="15">
      <c r="E40968" s="22"/>
    </row>
    <row r="40969" spans="5:5" ht="15">
      <c r="E40969" s="22"/>
    </row>
    <row r="40970" spans="5:5" ht="15">
      <c r="E40970" s="22"/>
    </row>
    <row r="40971" spans="5:5" ht="15">
      <c r="E40971" s="22"/>
    </row>
    <row r="40972" spans="5:5" ht="15">
      <c r="E40972" s="22"/>
    </row>
    <row r="40973" spans="5:5" ht="15">
      <c r="E40973" s="22"/>
    </row>
    <row r="40974" spans="5:5" ht="15">
      <c r="E40974" s="22"/>
    </row>
    <row r="40975" spans="5:5" ht="15">
      <c r="E40975" s="22"/>
    </row>
    <row r="40976" spans="5:5" ht="15">
      <c r="E40976" s="22"/>
    </row>
    <row r="40977" spans="5:5" ht="15">
      <c r="E40977" s="22"/>
    </row>
    <row r="40978" spans="5:5" ht="15">
      <c r="E40978" s="22"/>
    </row>
    <row r="40979" spans="5:5" ht="15">
      <c r="E40979" s="22"/>
    </row>
    <row r="40980" spans="5:5" ht="15">
      <c r="E40980" s="22"/>
    </row>
    <row r="40981" spans="5:5" ht="15">
      <c r="E40981" s="22"/>
    </row>
    <row r="40982" spans="5:5" ht="15">
      <c r="E40982" s="22"/>
    </row>
    <row r="40983" spans="5:5" ht="15">
      <c r="E40983" s="22"/>
    </row>
    <row r="40984" spans="5:5" ht="15">
      <c r="E40984" s="22"/>
    </row>
    <row r="40985" spans="5:5" ht="15">
      <c r="E40985" s="22"/>
    </row>
    <row r="40986" spans="5:5" ht="15">
      <c r="E40986" s="22"/>
    </row>
    <row r="40987" spans="5:5" ht="15">
      <c r="E40987" s="22"/>
    </row>
    <row r="40988" spans="5:5" ht="15">
      <c r="E40988" s="22"/>
    </row>
    <row r="40989" spans="5:5" ht="15">
      <c r="E40989" s="22"/>
    </row>
    <row r="40990" spans="5:5" ht="15">
      <c r="E40990" s="22"/>
    </row>
    <row r="40991" spans="5:5" ht="15">
      <c r="E40991" s="22"/>
    </row>
    <row r="40992" spans="5:5" ht="15">
      <c r="E40992" s="22"/>
    </row>
    <row r="40993" spans="5:5" ht="15">
      <c r="E40993" s="22"/>
    </row>
    <row r="40994" spans="5:5" ht="15">
      <c r="E40994" s="22"/>
    </row>
    <row r="40995" spans="5:5" ht="15">
      <c r="E40995" s="22"/>
    </row>
    <row r="40996" spans="5:5" ht="15">
      <c r="E40996" s="22"/>
    </row>
    <row r="40997" spans="5:5" ht="15">
      <c r="E40997" s="22"/>
    </row>
    <row r="40998" spans="5:5" ht="15">
      <c r="E40998" s="22"/>
    </row>
    <row r="40999" spans="5:5" ht="15">
      <c r="E40999" s="22"/>
    </row>
    <row r="41000" spans="5:5" ht="15">
      <c r="E41000" s="22"/>
    </row>
    <row r="41001" spans="5:5" ht="15">
      <c r="E41001" s="22"/>
    </row>
    <row r="41002" spans="5:5" ht="15">
      <c r="E41002" s="22"/>
    </row>
    <row r="41003" spans="5:5" ht="15">
      <c r="E41003" s="22"/>
    </row>
    <row r="41004" spans="5:5" ht="15">
      <c r="E41004" s="22"/>
    </row>
    <row r="41005" spans="5:5" ht="15">
      <c r="E41005" s="22"/>
    </row>
    <row r="41006" spans="5:5" ht="15">
      <c r="E41006" s="22"/>
    </row>
    <row r="41007" spans="5:5" ht="15">
      <c r="E41007" s="22"/>
    </row>
    <row r="41008" spans="5:5" ht="15">
      <c r="E41008" s="22"/>
    </row>
    <row r="41009" spans="5:5" ht="15">
      <c r="E41009" s="22"/>
    </row>
    <row r="41010" spans="5:5" ht="15">
      <c r="E41010" s="22"/>
    </row>
    <row r="41011" spans="5:5" ht="15">
      <c r="E41011" s="22"/>
    </row>
    <row r="41012" spans="5:5" ht="15">
      <c r="E41012" s="22"/>
    </row>
    <row r="41013" spans="5:5" ht="15">
      <c r="E41013" s="22"/>
    </row>
    <row r="41014" spans="5:5" ht="15">
      <c r="E41014" s="22"/>
    </row>
    <row r="41015" spans="5:5" ht="15">
      <c r="E41015" s="22"/>
    </row>
    <row r="41016" spans="5:5" ht="15">
      <c r="E41016" s="22"/>
    </row>
    <row r="41017" spans="5:5" ht="15">
      <c r="E41017" s="22"/>
    </row>
    <row r="41018" spans="5:5" ht="15">
      <c r="E41018" s="22"/>
    </row>
    <row r="41019" spans="5:5" ht="15">
      <c r="E41019" s="22"/>
    </row>
    <row r="41020" spans="5:5" ht="15">
      <c r="E41020" s="22"/>
    </row>
    <row r="41021" spans="5:5" ht="15">
      <c r="E41021" s="22"/>
    </row>
    <row r="41022" spans="5:5" ht="15">
      <c r="E41022" s="22"/>
    </row>
    <row r="41023" spans="5:5" ht="15">
      <c r="E41023" s="22"/>
    </row>
    <row r="41024" spans="5:5" ht="15">
      <c r="E41024" s="22"/>
    </row>
    <row r="41025" spans="5:5" ht="15">
      <c r="E41025" s="22"/>
    </row>
    <row r="41026" spans="5:5" ht="15">
      <c r="E41026" s="22"/>
    </row>
    <row r="41027" spans="5:5" ht="15">
      <c r="E41027" s="22"/>
    </row>
    <row r="41028" spans="5:5" ht="15">
      <c r="E41028" s="22"/>
    </row>
    <row r="41029" spans="5:5" ht="15">
      <c r="E41029" s="22"/>
    </row>
    <row r="41030" spans="5:5" ht="15">
      <c r="E41030" s="22"/>
    </row>
    <row r="41031" spans="5:5" ht="15">
      <c r="E41031" s="22"/>
    </row>
    <row r="41032" spans="5:5" ht="15">
      <c r="E41032" s="22"/>
    </row>
    <row r="41033" spans="5:5" ht="15">
      <c r="E41033" s="22"/>
    </row>
    <row r="41034" spans="5:5" ht="15">
      <c r="E41034" s="22"/>
    </row>
    <row r="41035" spans="5:5" ht="15">
      <c r="E41035" s="22"/>
    </row>
    <row r="41036" spans="5:5" ht="15">
      <c r="E41036" s="22"/>
    </row>
    <row r="41037" spans="5:5" ht="15">
      <c r="E41037" s="22"/>
    </row>
    <row r="41038" spans="5:5" ht="15">
      <c r="E41038" s="22"/>
    </row>
    <row r="41039" spans="5:5" ht="15">
      <c r="E41039" s="22"/>
    </row>
    <row r="41040" spans="5:5" ht="15">
      <c r="E41040" s="22"/>
    </row>
    <row r="41041" spans="5:5" ht="15">
      <c r="E41041" s="22"/>
    </row>
    <row r="41042" spans="5:5" ht="15">
      <c r="E41042" s="22"/>
    </row>
    <row r="41043" spans="5:5" ht="15">
      <c r="E41043" s="22"/>
    </row>
    <row r="41044" spans="5:5" ht="15">
      <c r="E41044" s="22"/>
    </row>
    <row r="41045" spans="5:5" ht="15">
      <c r="E41045" s="22"/>
    </row>
    <row r="41046" spans="5:5" ht="15">
      <c r="E41046" s="22"/>
    </row>
    <row r="41047" spans="5:5" ht="15">
      <c r="E41047" s="22"/>
    </row>
    <row r="41048" spans="5:5" ht="15">
      <c r="E41048" s="22"/>
    </row>
    <row r="41049" spans="5:5" ht="15">
      <c r="E41049" s="22"/>
    </row>
    <row r="41050" spans="5:5" ht="15">
      <c r="E41050" s="22"/>
    </row>
    <row r="41051" spans="5:5" ht="15">
      <c r="E41051" s="22"/>
    </row>
    <row r="41052" spans="5:5" ht="15">
      <c r="E41052" s="22"/>
    </row>
    <row r="41053" spans="5:5" ht="15">
      <c r="E41053" s="22"/>
    </row>
    <row r="41054" spans="5:5" ht="15">
      <c r="E41054" s="22"/>
    </row>
    <row r="41055" spans="5:5" ht="15">
      <c r="E41055" s="22"/>
    </row>
    <row r="41056" spans="5:5" ht="15">
      <c r="E41056" s="22"/>
    </row>
    <row r="41057" spans="5:5" ht="15">
      <c r="E41057" s="22"/>
    </row>
    <row r="41058" spans="5:5" ht="15">
      <c r="E41058" s="22"/>
    </row>
    <row r="41059" spans="5:5" ht="15">
      <c r="E41059" s="22"/>
    </row>
    <row r="41060" spans="5:5" ht="15">
      <c r="E41060" s="22"/>
    </row>
    <row r="41061" spans="5:5" ht="15">
      <c r="E41061" s="22"/>
    </row>
    <row r="41062" spans="5:5" ht="15">
      <c r="E41062" s="22"/>
    </row>
    <row r="41063" spans="5:5" ht="15">
      <c r="E41063" s="22"/>
    </row>
    <row r="41064" spans="5:5" ht="15">
      <c r="E41064" s="22"/>
    </row>
    <row r="41065" spans="5:5" ht="15">
      <c r="E41065" s="22"/>
    </row>
    <row r="41066" spans="5:5" ht="15">
      <c r="E41066" s="22"/>
    </row>
    <row r="41067" spans="5:5" ht="15">
      <c r="E41067" s="22"/>
    </row>
    <row r="41068" spans="5:5" ht="15">
      <c r="E41068" s="22"/>
    </row>
    <row r="41069" spans="5:5" ht="15">
      <c r="E41069" s="22"/>
    </row>
    <row r="41070" spans="5:5" ht="15">
      <c r="E41070" s="22"/>
    </row>
    <row r="41071" spans="5:5" ht="15">
      <c r="E41071" s="22"/>
    </row>
    <row r="41072" spans="5:5" ht="15">
      <c r="E41072" s="22"/>
    </row>
    <row r="41073" spans="5:5" ht="15">
      <c r="E41073" s="22"/>
    </row>
    <row r="41074" spans="5:5" ht="15">
      <c r="E41074" s="22"/>
    </row>
    <row r="41075" spans="5:5" ht="15">
      <c r="E41075" s="22"/>
    </row>
    <row r="41076" spans="5:5" ht="15">
      <c r="E41076" s="22"/>
    </row>
    <row r="41077" spans="5:5" ht="15">
      <c r="E41077" s="22"/>
    </row>
    <row r="41078" spans="5:5" ht="15">
      <c r="E41078" s="22"/>
    </row>
    <row r="41079" spans="5:5" ht="15">
      <c r="E41079" s="22"/>
    </row>
    <row r="41080" spans="5:5" ht="15">
      <c r="E41080" s="22"/>
    </row>
    <row r="41081" spans="5:5" ht="15">
      <c r="E41081" s="22"/>
    </row>
    <row r="41082" spans="5:5" ht="15">
      <c r="E41082" s="22"/>
    </row>
    <row r="41083" spans="5:5" ht="15">
      <c r="E41083" s="22"/>
    </row>
    <row r="41084" spans="5:5" ht="15">
      <c r="E41084" s="22"/>
    </row>
    <row r="41085" spans="5:5" ht="15">
      <c r="E41085" s="22"/>
    </row>
    <row r="41086" spans="5:5" ht="15">
      <c r="E41086" s="22"/>
    </row>
    <row r="41087" spans="5:5" ht="15">
      <c r="E41087" s="22"/>
    </row>
    <row r="41088" spans="5:5" ht="15">
      <c r="E41088" s="22"/>
    </row>
    <row r="41089" spans="5:5" ht="15">
      <c r="E41089" s="22"/>
    </row>
    <row r="41090" spans="5:5" ht="15">
      <c r="E41090" s="22"/>
    </row>
    <row r="41091" spans="5:5" ht="15">
      <c r="E41091" s="22"/>
    </row>
    <row r="41092" spans="5:5" ht="15">
      <c r="E41092" s="22"/>
    </row>
    <row r="41093" spans="5:5" ht="15">
      <c r="E41093" s="22"/>
    </row>
    <row r="41094" spans="5:5" ht="15">
      <c r="E41094" s="22"/>
    </row>
    <row r="41095" spans="5:5" ht="15">
      <c r="E41095" s="22"/>
    </row>
    <row r="41096" spans="5:5" ht="15">
      <c r="E41096" s="22"/>
    </row>
    <row r="41097" spans="5:5" ht="15">
      <c r="E41097" s="22"/>
    </row>
    <row r="41098" spans="5:5" ht="15">
      <c r="E41098" s="22"/>
    </row>
    <row r="41099" spans="5:5" ht="15">
      <c r="E41099" s="22"/>
    </row>
    <row r="41100" spans="5:5" ht="15">
      <c r="E41100" s="22"/>
    </row>
    <row r="41101" spans="5:5" ht="15">
      <c r="E41101" s="22"/>
    </row>
    <row r="41102" spans="5:5" ht="15">
      <c r="E41102" s="22"/>
    </row>
    <row r="41103" spans="5:5" ht="15">
      <c r="E41103" s="22"/>
    </row>
    <row r="41104" spans="5:5" ht="15">
      <c r="E41104" s="22"/>
    </row>
    <row r="41105" spans="5:5" ht="15">
      <c r="E41105" s="22"/>
    </row>
    <row r="41106" spans="5:5" ht="15">
      <c r="E41106" s="22"/>
    </row>
    <row r="41107" spans="5:5" ht="15">
      <c r="E41107" s="22"/>
    </row>
    <row r="41108" spans="5:5" ht="15">
      <c r="E41108" s="22"/>
    </row>
    <row r="41109" spans="5:5" ht="15">
      <c r="E41109" s="22"/>
    </row>
    <row r="41110" spans="5:5" ht="15">
      <c r="E41110" s="22"/>
    </row>
    <row r="41111" spans="5:5" ht="15">
      <c r="E41111" s="22"/>
    </row>
    <row r="41112" spans="5:5" ht="15">
      <c r="E41112" s="22"/>
    </row>
    <row r="41113" spans="5:5" ht="15">
      <c r="E41113" s="22"/>
    </row>
    <row r="41114" spans="5:5" ht="15">
      <c r="E41114" s="22"/>
    </row>
    <row r="41115" spans="5:5" ht="15">
      <c r="E41115" s="22"/>
    </row>
    <row r="41116" spans="5:5" ht="15">
      <c r="E41116" s="22"/>
    </row>
    <row r="41117" spans="5:5" ht="15">
      <c r="E41117" s="22"/>
    </row>
    <row r="41118" spans="5:5" ht="15">
      <c r="E41118" s="22"/>
    </row>
    <row r="41119" spans="5:5" ht="15">
      <c r="E41119" s="22"/>
    </row>
    <row r="41120" spans="5:5" ht="15">
      <c r="E41120" s="22"/>
    </row>
    <row r="41121" spans="5:5" ht="15">
      <c r="E41121" s="22"/>
    </row>
    <row r="41122" spans="5:5" ht="15">
      <c r="E41122" s="22"/>
    </row>
    <row r="41123" spans="5:5" ht="15">
      <c r="E41123" s="22"/>
    </row>
    <row r="41124" spans="5:5" ht="15">
      <c r="E41124" s="22"/>
    </row>
    <row r="41125" spans="5:5" ht="15">
      <c r="E41125" s="22"/>
    </row>
    <row r="41126" spans="5:5" ht="15">
      <c r="E41126" s="22"/>
    </row>
    <row r="41127" spans="5:5" ht="15">
      <c r="E41127" s="22"/>
    </row>
    <row r="41128" spans="5:5" ht="15">
      <c r="E41128" s="22"/>
    </row>
    <row r="41129" spans="5:5" ht="15">
      <c r="E41129" s="22"/>
    </row>
    <row r="41130" spans="5:5" ht="15">
      <c r="E41130" s="22"/>
    </row>
    <row r="41131" spans="5:5" ht="15">
      <c r="E41131" s="22"/>
    </row>
    <row r="41132" spans="5:5" ht="15">
      <c r="E41132" s="22"/>
    </row>
    <row r="41133" spans="5:5" ht="15">
      <c r="E41133" s="22"/>
    </row>
    <row r="41134" spans="5:5" ht="15">
      <c r="E41134" s="22"/>
    </row>
    <row r="41135" spans="5:5" ht="15">
      <c r="E41135" s="22"/>
    </row>
    <row r="41136" spans="5:5" ht="15">
      <c r="E41136" s="22"/>
    </row>
    <row r="41137" spans="5:5" ht="15">
      <c r="E41137" s="22"/>
    </row>
    <row r="41138" spans="5:5" ht="15">
      <c r="E41138" s="22"/>
    </row>
    <row r="41139" spans="5:5" ht="15">
      <c r="E41139" s="22"/>
    </row>
    <row r="41140" spans="5:5" ht="15">
      <c r="E41140" s="22"/>
    </row>
    <row r="41141" spans="5:5" ht="15">
      <c r="E41141" s="22"/>
    </row>
    <row r="41142" spans="5:5" ht="15">
      <c r="E41142" s="22"/>
    </row>
    <row r="41143" spans="5:5" ht="15">
      <c r="E41143" s="22"/>
    </row>
    <row r="41144" spans="5:5" ht="15">
      <c r="E41144" s="22"/>
    </row>
    <row r="41145" spans="5:5" ht="15">
      <c r="E41145" s="22"/>
    </row>
    <row r="41146" spans="5:5" ht="15">
      <c r="E41146" s="22"/>
    </row>
    <row r="41147" spans="5:5" ht="15">
      <c r="E41147" s="22"/>
    </row>
    <row r="41148" spans="5:5" ht="15">
      <c r="E41148" s="22"/>
    </row>
    <row r="41149" spans="5:5" ht="15">
      <c r="E41149" s="22"/>
    </row>
    <row r="41150" spans="5:5" ht="15">
      <c r="E41150" s="22"/>
    </row>
    <row r="41151" spans="5:5" ht="15">
      <c r="E41151" s="22"/>
    </row>
    <row r="41152" spans="5:5" ht="15">
      <c r="E41152" s="22"/>
    </row>
    <row r="41153" spans="5:5" ht="15">
      <c r="E41153" s="22"/>
    </row>
    <row r="41154" spans="5:5" ht="15">
      <c r="E41154" s="22"/>
    </row>
    <row r="41155" spans="5:5" ht="15">
      <c r="E41155" s="22"/>
    </row>
    <row r="41156" spans="5:5" ht="15">
      <c r="E41156" s="22"/>
    </row>
    <row r="41157" spans="5:5" ht="15">
      <c r="E41157" s="22"/>
    </row>
    <row r="41158" spans="5:5" ht="15">
      <c r="E41158" s="22"/>
    </row>
    <row r="41159" spans="5:5" ht="15">
      <c r="E41159" s="22"/>
    </row>
    <row r="41160" spans="5:5" ht="15">
      <c r="E41160" s="22"/>
    </row>
    <row r="41161" spans="5:5" ht="15">
      <c r="E41161" s="22"/>
    </row>
    <row r="41162" spans="5:5" ht="15">
      <c r="E41162" s="22"/>
    </row>
    <row r="41163" spans="5:5" ht="15">
      <c r="E41163" s="22"/>
    </row>
    <row r="41164" spans="5:5" ht="15">
      <c r="E41164" s="22"/>
    </row>
    <row r="41165" spans="5:5" ht="15">
      <c r="E41165" s="22"/>
    </row>
    <row r="41166" spans="5:5" ht="15">
      <c r="E41166" s="22"/>
    </row>
    <row r="41167" spans="5:5" ht="15">
      <c r="E41167" s="22"/>
    </row>
    <row r="41168" spans="5:5" ht="15">
      <c r="E41168" s="22"/>
    </row>
    <row r="41169" spans="5:5" ht="15">
      <c r="E41169" s="22"/>
    </row>
    <row r="41170" spans="5:5" ht="15">
      <c r="E41170" s="22"/>
    </row>
    <row r="41171" spans="5:5" ht="15">
      <c r="E41171" s="22"/>
    </row>
    <row r="41172" spans="5:5" ht="15">
      <c r="E41172" s="22"/>
    </row>
    <row r="41173" spans="5:5" ht="15">
      <c r="E41173" s="22"/>
    </row>
    <row r="41174" spans="5:5" ht="15">
      <c r="E41174" s="22"/>
    </row>
    <row r="41175" spans="5:5" ht="15">
      <c r="E41175" s="22"/>
    </row>
    <row r="41176" spans="5:5" ht="15">
      <c r="E41176" s="22"/>
    </row>
    <row r="41177" spans="5:5" ht="15">
      <c r="E41177" s="22"/>
    </row>
    <row r="41178" spans="5:5" ht="15">
      <c r="E41178" s="22"/>
    </row>
    <row r="41179" spans="5:5" ht="15">
      <c r="E41179" s="22"/>
    </row>
    <row r="41180" spans="5:5" ht="15">
      <c r="E41180" s="22"/>
    </row>
    <row r="41181" spans="5:5" ht="15">
      <c r="E41181" s="22"/>
    </row>
    <row r="41182" spans="5:5" ht="15">
      <c r="E41182" s="22"/>
    </row>
    <row r="41183" spans="5:5" ht="15">
      <c r="E41183" s="22"/>
    </row>
    <row r="41184" spans="5:5" ht="15">
      <c r="E41184" s="22"/>
    </row>
    <row r="41185" spans="5:5" ht="15">
      <c r="E41185" s="22"/>
    </row>
    <row r="41186" spans="5:5" ht="15">
      <c r="E41186" s="22"/>
    </row>
    <row r="41187" spans="5:5" ht="15">
      <c r="E41187" s="22"/>
    </row>
    <row r="41188" spans="5:5" ht="15">
      <c r="E41188" s="22"/>
    </row>
    <row r="41189" spans="5:5" ht="15">
      <c r="E41189" s="22"/>
    </row>
    <row r="41190" spans="5:5" ht="15">
      <c r="E41190" s="22"/>
    </row>
    <row r="41191" spans="5:5" ht="15">
      <c r="E41191" s="22"/>
    </row>
    <row r="41192" spans="5:5" ht="15">
      <c r="E41192" s="22"/>
    </row>
    <row r="41193" spans="5:5" ht="15">
      <c r="E41193" s="22"/>
    </row>
    <row r="41194" spans="5:5" ht="15">
      <c r="E41194" s="22"/>
    </row>
    <row r="41195" spans="5:5" ht="15">
      <c r="E41195" s="22"/>
    </row>
    <row r="41196" spans="5:5" ht="15">
      <c r="E41196" s="22"/>
    </row>
    <row r="41197" spans="5:5" ht="15">
      <c r="E41197" s="22"/>
    </row>
    <row r="41198" spans="5:5" ht="15">
      <c r="E41198" s="22"/>
    </row>
    <row r="41199" spans="5:5" ht="15">
      <c r="E41199" s="22"/>
    </row>
    <row r="41200" spans="5:5" ht="15">
      <c r="E41200" s="22"/>
    </row>
    <row r="41201" spans="5:5" ht="15">
      <c r="E41201" s="22"/>
    </row>
    <row r="41202" spans="5:5" ht="15">
      <c r="E41202" s="22"/>
    </row>
    <row r="41203" spans="5:5" ht="15">
      <c r="E41203" s="22"/>
    </row>
    <row r="41204" spans="5:5" ht="15">
      <c r="E41204" s="22"/>
    </row>
    <row r="41205" spans="5:5" ht="15">
      <c r="E41205" s="22"/>
    </row>
    <row r="41206" spans="5:5" ht="15">
      <c r="E41206" s="22"/>
    </row>
    <row r="41207" spans="5:5" ht="15">
      <c r="E41207" s="22"/>
    </row>
    <row r="41208" spans="5:5" ht="15">
      <c r="E41208" s="22"/>
    </row>
    <row r="41209" spans="5:5" ht="15">
      <c r="E41209" s="22"/>
    </row>
    <row r="41210" spans="5:5" ht="15">
      <c r="E41210" s="22"/>
    </row>
    <row r="41211" spans="5:5" ht="15">
      <c r="E41211" s="22"/>
    </row>
    <row r="41212" spans="5:5" ht="15">
      <c r="E41212" s="22"/>
    </row>
    <row r="41213" spans="5:5" ht="15">
      <c r="E41213" s="22"/>
    </row>
    <row r="41214" spans="5:5" ht="15">
      <c r="E41214" s="22"/>
    </row>
    <row r="41215" spans="5:5" ht="15">
      <c r="E41215" s="22"/>
    </row>
    <row r="41216" spans="5:5" ht="15">
      <c r="E41216" s="22"/>
    </row>
    <row r="41217" spans="5:5" ht="15">
      <c r="E41217" s="22"/>
    </row>
    <row r="41218" spans="5:5" ht="15">
      <c r="E41218" s="22"/>
    </row>
    <row r="41219" spans="5:5" ht="15">
      <c r="E41219" s="22"/>
    </row>
    <row r="41220" spans="5:5" ht="15">
      <c r="E41220" s="22"/>
    </row>
    <row r="41221" spans="5:5" ht="15">
      <c r="E41221" s="22"/>
    </row>
    <row r="41222" spans="5:5" ht="15">
      <c r="E41222" s="22"/>
    </row>
    <row r="41223" spans="5:5" ht="15">
      <c r="E41223" s="22"/>
    </row>
    <row r="41224" spans="5:5" ht="15">
      <c r="E41224" s="22"/>
    </row>
    <row r="41225" spans="5:5" ht="15">
      <c r="E41225" s="22"/>
    </row>
    <row r="41226" spans="5:5" ht="15">
      <c r="E41226" s="22"/>
    </row>
    <row r="41227" spans="5:5" ht="15">
      <c r="E41227" s="22"/>
    </row>
    <row r="41228" spans="5:5" ht="15">
      <c r="E41228" s="22"/>
    </row>
    <row r="41229" spans="5:5" ht="15">
      <c r="E41229" s="22"/>
    </row>
    <row r="41230" spans="5:5" ht="15">
      <c r="E41230" s="22"/>
    </row>
    <row r="41231" spans="5:5" ht="15">
      <c r="E41231" s="22"/>
    </row>
    <row r="41232" spans="5:5" ht="15">
      <c r="E41232" s="22"/>
    </row>
    <row r="41233" spans="5:5" ht="15">
      <c r="E41233" s="22"/>
    </row>
    <row r="41234" spans="5:5" ht="15">
      <c r="E41234" s="22"/>
    </row>
    <row r="41235" spans="5:5" ht="15">
      <c r="E41235" s="22"/>
    </row>
    <row r="41236" spans="5:5" ht="15">
      <c r="E41236" s="22"/>
    </row>
    <row r="41237" spans="5:5" ht="15">
      <c r="E41237" s="22"/>
    </row>
    <row r="41238" spans="5:5" ht="15">
      <c r="E41238" s="22"/>
    </row>
    <row r="41239" spans="5:5" ht="15">
      <c r="E41239" s="22"/>
    </row>
    <row r="41240" spans="5:5" ht="15">
      <c r="E41240" s="22"/>
    </row>
    <row r="41241" spans="5:5" ht="15">
      <c r="E41241" s="22"/>
    </row>
    <row r="41242" spans="5:5" ht="15">
      <c r="E41242" s="22"/>
    </row>
    <row r="41243" spans="5:5" ht="15">
      <c r="E41243" s="22"/>
    </row>
    <row r="41244" spans="5:5" ht="15">
      <c r="E41244" s="22"/>
    </row>
    <row r="41245" spans="5:5" ht="15">
      <c r="E41245" s="22"/>
    </row>
    <row r="41246" spans="5:5" ht="15">
      <c r="E41246" s="22"/>
    </row>
    <row r="41247" spans="5:5" ht="15">
      <c r="E41247" s="22"/>
    </row>
    <row r="41248" spans="5:5" ht="15">
      <c r="E41248" s="22"/>
    </row>
    <row r="41249" spans="5:5" ht="15">
      <c r="E41249" s="22"/>
    </row>
    <row r="41250" spans="5:5" ht="15">
      <c r="E41250" s="22"/>
    </row>
    <row r="41251" spans="5:5" ht="15">
      <c r="E41251" s="22"/>
    </row>
    <row r="41252" spans="5:5" ht="15">
      <c r="E41252" s="22"/>
    </row>
    <row r="41253" spans="5:5" ht="15">
      <c r="E41253" s="22"/>
    </row>
    <row r="41254" spans="5:5" ht="15">
      <c r="E41254" s="22"/>
    </row>
    <row r="41255" spans="5:5" ht="15">
      <c r="E41255" s="22"/>
    </row>
    <row r="41256" spans="5:5" ht="15">
      <c r="E41256" s="22"/>
    </row>
    <row r="41257" spans="5:5" ht="15">
      <c r="E41257" s="22"/>
    </row>
    <row r="41258" spans="5:5" ht="15">
      <c r="E41258" s="22"/>
    </row>
    <row r="41259" spans="5:5" ht="15">
      <c r="E41259" s="22"/>
    </row>
    <row r="41260" spans="5:5" ht="15">
      <c r="E41260" s="22"/>
    </row>
    <row r="41261" spans="5:5" ht="15">
      <c r="E41261" s="22"/>
    </row>
    <row r="41262" spans="5:5" ht="15">
      <c r="E41262" s="22"/>
    </row>
    <row r="41263" spans="5:5" ht="15">
      <c r="E41263" s="22"/>
    </row>
    <row r="41264" spans="5:5" ht="15">
      <c r="E41264" s="22"/>
    </row>
    <row r="41265" spans="5:5" ht="15">
      <c r="E41265" s="22"/>
    </row>
    <row r="41266" spans="5:5" ht="15">
      <c r="E41266" s="22"/>
    </row>
    <row r="41267" spans="5:5" ht="15">
      <c r="E41267" s="22"/>
    </row>
    <row r="41268" spans="5:5" ht="15">
      <c r="E41268" s="22"/>
    </row>
    <row r="41269" spans="5:5" ht="15">
      <c r="E41269" s="22"/>
    </row>
    <row r="41270" spans="5:5" ht="15">
      <c r="E41270" s="22"/>
    </row>
    <row r="41271" spans="5:5" ht="15">
      <c r="E41271" s="22"/>
    </row>
    <row r="41272" spans="5:5" ht="15">
      <c r="E41272" s="22"/>
    </row>
    <row r="41273" spans="5:5" ht="15">
      <c r="E41273" s="22"/>
    </row>
    <row r="41274" spans="5:5" ht="15">
      <c r="E41274" s="22"/>
    </row>
    <row r="41275" spans="5:5" ht="15">
      <c r="E41275" s="22"/>
    </row>
    <row r="41276" spans="5:5" ht="15">
      <c r="E41276" s="22"/>
    </row>
    <row r="41277" spans="5:5" ht="15">
      <c r="E41277" s="22"/>
    </row>
    <row r="41278" spans="5:5" ht="15">
      <c r="E41278" s="22"/>
    </row>
    <row r="41279" spans="5:5" ht="15">
      <c r="E41279" s="22"/>
    </row>
    <row r="41280" spans="5:5" ht="15">
      <c r="E41280" s="22"/>
    </row>
    <row r="41281" spans="5:5" ht="15">
      <c r="E41281" s="22"/>
    </row>
    <row r="41282" spans="5:5" ht="15">
      <c r="E41282" s="22"/>
    </row>
    <row r="41283" spans="5:5" ht="15">
      <c r="E41283" s="22"/>
    </row>
    <row r="41284" spans="5:5" ht="15">
      <c r="E41284" s="22"/>
    </row>
    <row r="41285" spans="5:5" ht="15">
      <c r="E41285" s="22"/>
    </row>
    <row r="41286" spans="5:5" ht="15">
      <c r="E41286" s="22"/>
    </row>
    <row r="41287" spans="5:5" ht="15">
      <c r="E41287" s="22"/>
    </row>
    <row r="41288" spans="5:5" ht="15">
      <c r="E41288" s="22"/>
    </row>
    <row r="41289" spans="5:5" ht="15">
      <c r="E41289" s="22"/>
    </row>
    <row r="41290" spans="5:5" ht="15">
      <c r="E41290" s="22"/>
    </row>
    <row r="41291" spans="5:5" ht="15">
      <c r="E41291" s="22"/>
    </row>
    <row r="41292" spans="5:5" ht="15">
      <c r="E41292" s="22"/>
    </row>
    <row r="41293" spans="5:5" ht="15">
      <c r="E41293" s="22"/>
    </row>
    <row r="41294" spans="5:5" ht="15">
      <c r="E41294" s="22"/>
    </row>
    <row r="41295" spans="5:5" ht="15">
      <c r="E41295" s="22"/>
    </row>
    <row r="41296" spans="5:5" ht="15">
      <c r="E41296" s="22"/>
    </row>
    <row r="41297" spans="5:5" ht="15">
      <c r="E41297" s="22"/>
    </row>
    <row r="41298" spans="5:5" ht="15">
      <c r="E41298" s="22"/>
    </row>
    <row r="41299" spans="5:5" ht="15">
      <c r="E41299" s="22"/>
    </row>
    <row r="41300" spans="5:5" ht="15">
      <c r="E41300" s="22"/>
    </row>
    <row r="41301" spans="5:5" ht="15">
      <c r="E41301" s="22"/>
    </row>
    <row r="41302" spans="5:5" ht="15">
      <c r="E41302" s="22"/>
    </row>
    <row r="41303" spans="5:5" ht="15">
      <c r="E41303" s="22"/>
    </row>
    <row r="41304" spans="5:5" ht="15">
      <c r="E41304" s="22"/>
    </row>
    <row r="41305" spans="5:5" ht="15">
      <c r="E41305" s="22"/>
    </row>
    <row r="41306" spans="5:5" ht="15">
      <c r="E41306" s="22"/>
    </row>
    <row r="41307" spans="5:5" ht="15">
      <c r="E41307" s="22"/>
    </row>
    <row r="41308" spans="5:5" ht="15">
      <c r="E41308" s="22"/>
    </row>
    <row r="41309" spans="5:5" ht="15">
      <c r="E41309" s="22"/>
    </row>
    <row r="41310" spans="5:5" ht="15">
      <c r="E41310" s="22"/>
    </row>
    <row r="41311" spans="5:5" ht="15">
      <c r="E41311" s="22"/>
    </row>
    <row r="41312" spans="5:5" ht="15">
      <c r="E41312" s="22"/>
    </row>
    <row r="41313" spans="5:5" ht="15">
      <c r="E41313" s="22"/>
    </row>
    <row r="41314" spans="5:5" ht="15">
      <c r="E41314" s="22"/>
    </row>
    <row r="41315" spans="5:5" ht="15">
      <c r="E41315" s="22"/>
    </row>
    <row r="41316" spans="5:5" ht="15">
      <c r="E41316" s="22"/>
    </row>
    <row r="41317" spans="5:5" ht="15">
      <c r="E41317" s="22"/>
    </row>
    <row r="41318" spans="5:5" ht="15">
      <c r="E41318" s="22"/>
    </row>
    <row r="41319" spans="5:5" ht="15">
      <c r="E41319" s="22"/>
    </row>
    <row r="41320" spans="5:5" ht="15">
      <c r="E41320" s="22"/>
    </row>
    <row r="41321" spans="5:5" ht="15">
      <c r="E41321" s="22"/>
    </row>
    <row r="41322" spans="5:5" ht="15">
      <c r="E41322" s="22"/>
    </row>
    <row r="41323" spans="5:5" ht="15">
      <c r="E41323" s="22"/>
    </row>
    <row r="41324" spans="5:5" ht="15">
      <c r="E41324" s="22"/>
    </row>
    <row r="41325" spans="5:5" ht="15">
      <c r="E41325" s="22"/>
    </row>
    <row r="41326" spans="5:5" ht="15">
      <c r="E41326" s="22"/>
    </row>
    <row r="41327" spans="5:5" ht="15">
      <c r="E41327" s="22"/>
    </row>
    <row r="41328" spans="5:5" ht="15">
      <c r="E41328" s="22"/>
    </row>
    <row r="41329" spans="5:5" ht="15">
      <c r="E41329" s="22"/>
    </row>
    <row r="41330" spans="5:5" ht="15">
      <c r="E41330" s="22"/>
    </row>
    <row r="41331" spans="5:5" ht="15">
      <c r="E41331" s="22"/>
    </row>
    <row r="41332" spans="5:5" ht="15">
      <c r="E41332" s="22"/>
    </row>
    <row r="41333" spans="5:5" ht="15">
      <c r="E41333" s="22"/>
    </row>
    <row r="41334" spans="5:5" ht="15">
      <c r="E41334" s="22"/>
    </row>
    <row r="41335" spans="5:5" ht="15">
      <c r="E41335" s="22"/>
    </row>
    <row r="41336" spans="5:5" ht="15">
      <c r="E41336" s="22"/>
    </row>
    <row r="41337" spans="5:5" ht="15">
      <c r="E41337" s="22"/>
    </row>
    <row r="41338" spans="5:5" ht="15">
      <c r="E41338" s="22"/>
    </row>
    <row r="41339" spans="5:5" ht="15">
      <c r="E41339" s="22"/>
    </row>
    <row r="41340" spans="5:5" ht="15">
      <c r="E41340" s="22"/>
    </row>
    <row r="41341" spans="5:5" ht="15">
      <c r="E41341" s="22"/>
    </row>
    <row r="41342" spans="5:5" ht="15">
      <c r="E41342" s="22"/>
    </row>
    <row r="41343" spans="5:5" ht="15">
      <c r="E41343" s="22"/>
    </row>
    <row r="41344" spans="5:5" ht="15">
      <c r="E41344" s="22"/>
    </row>
    <row r="41345" spans="5:5" ht="15">
      <c r="E41345" s="22"/>
    </row>
    <row r="41346" spans="5:5" ht="15">
      <c r="E41346" s="22"/>
    </row>
    <row r="41347" spans="5:5" ht="15">
      <c r="E41347" s="22"/>
    </row>
    <row r="41348" spans="5:5" ht="15">
      <c r="E41348" s="22"/>
    </row>
    <row r="41349" spans="5:5" ht="15">
      <c r="E41349" s="22"/>
    </row>
    <row r="41350" spans="5:5" ht="15">
      <c r="E41350" s="22"/>
    </row>
    <row r="41351" spans="5:5" ht="15">
      <c r="E41351" s="22"/>
    </row>
    <row r="41352" spans="5:5" ht="15">
      <c r="E41352" s="22"/>
    </row>
    <row r="41353" spans="5:5" ht="15">
      <c r="E41353" s="22"/>
    </row>
    <row r="41354" spans="5:5" ht="15">
      <c r="E41354" s="22"/>
    </row>
    <row r="41355" spans="5:5" ht="15">
      <c r="E41355" s="22"/>
    </row>
    <row r="41356" spans="5:5" ht="15">
      <c r="E41356" s="22"/>
    </row>
    <row r="41357" spans="5:5" ht="15">
      <c r="E41357" s="22"/>
    </row>
    <row r="41358" spans="5:5" ht="15">
      <c r="E41358" s="22"/>
    </row>
    <row r="41359" spans="5:5" ht="15">
      <c r="E41359" s="22"/>
    </row>
    <row r="41360" spans="5:5" ht="15">
      <c r="E41360" s="22"/>
    </row>
    <row r="41361" spans="5:5" ht="15">
      <c r="E41361" s="22"/>
    </row>
    <row r="41362" spans="5:5" ht="15">
      <c r="E41362" s="22"/>
    </row>
    <row r="41363" spans="5:5" ht="15">
      <c r="E41363" s="22"/>
    </row>
    <row r="41364" spans="5:5" ht="15">
      <c r="E41364" s="22"/>
    </row>
    <row r="41365" spans="5:5" ht="15">
      <c r="E41365" s="22"/>
    </row>
    <row r="41366" spans="5:5" ht="15">
      <c r="E41366" s="22"/>
    </row>
    <row r="41367" spans="5:5" ht="15">
      <c r="E41367" s="22"/>
    </row>
    <row r="41368" spans="5:5" ht="15">
      <c r="E41368" s="22"/>
    </row>
    <row r="41369" spans="5:5" ht="15">
      <c r="E41369" s="22"/>
    </row>
    <row r="41370" spans="5:5" ht="15">
      <c r="E41370" s="22"/>
    </row>
    <row r="41371" spans="5:5" ht="15">
      <c r="E41371" s="22"/>
    </row>
    <row r="41372" spans="5:5" ht="15">
      <c r="E41372" s="22"/>
    </row>
    <row r="41373" spans="5:5" ht="15">
      <c r="E41373" s="22"/>
    </row>
    <row r="41374" spans="5:5" ht="15">
      <c r="E41374" s="22"/>
    </row>
    <row r="41375" spans="5:5" ht="15">
      <c r="E41375" s="22"/>
    </row>
    <row r="41376" spans="5:5" ht="15">
      <c r="E41376" s="22"/>
    </row>
    <row r="41377" spans="5:5" ht="15">
      <c r="E41377" s="22"/>
    </row>
    <row r="41378" spans="5:5" ht="15">
      <c r="E41378" s="22"/>
    </row>
    <row r="41379" spans="5:5" ht="15">
      <c r="E41379" s="22"/>
    </row>
    <row r="41380" spans="5:5" ht="15">
      <c r="E41380" s="22"/>
    </row>
    <row r="41381" spans="5:5" ht="15">
      <c r="E41381" s="22"/>
    </row>
    <row r="41382" spans="5:5" ht="15">
      <c r="E41382" s="22"/>
    </row>
    <row r="41383" spans="5:5" ht="15">
      <c r="E41383" s="22"/>
    </row>
    <row r="41384" spans="5:5" ht="15">
      <c r="E41384" s="22"/>
    </row>
    <row r="41385" spans="5:5" ht="15">
      <c r="E41385" s="22"/>
    </row>
    <row r="41386" spans="5:5" ht="15">
      <c r="E41386" s="22"/>
    </row>
    <row r="41387" spans="5:5" ht="15">
      <c r="E41387" s="22"/>
    </row>
    <row r="41388" spans="5:5" ht="15">
      <c r="E41388" s="22"/>
    </row>
    <row r="41389" spans="5:5" ht="15">
      <c r="E41389" s="22"/>
    </row>
    <row r="41390" spans="5:5" ht="15">
      <c r="E41390" s="22"/>
    </row>
    <row r="41391" spans="5:5" ht="15">
      <c r="E41391" s="22"/>
    </row>
    <row r="41392" spans="5:5" ht="15">
      <c r="E41392" s="22"/>
    </row>
    <row r="41393" spans="5:5" ht="15">
      <c r="E41393" s="22"/>
    </row>
    <row r="41394" spans="5:5" ht="15">
      <c r="E41394" s="22"/>
    </row>
    <row r="41395" spans="5:5" ht="15">
      <c r="E41395" s="22"/>
    </row>
    <row r="41396" spans="5:5" ht="15">
      <c r="E41396" s="22"/>
    </row>
    <row r="41397" spans="5:5" ht="15">
      <c r="E41397" s="22"/>
    </row>
    <row r="41398" spans="5:5" ht="15">
      <c r="E41398" s="22"/>
    </row>
    <row r="41399" spans="5:5" ht="15">
      <c r="E41399" s="22"/>
    </row>
    <row r="41400" spans="5:5" ht="15">
      <c r="E41400" s="22"/>
    </row>
    <row r="41401" spans="5:5" ht="15">
      <c r="E41401" s="22"/>
    </row>
    <row r="41402" spans="5:5" ht="15">
      <c r="E41402" s="22"/>
    </row>
    <row r="41403" spans="5:5" ht="15">
      <c r="E41403" s="22"/>
    </row>
    <row r="41404" spans="5:5" ht="15">
      <c r="E41404" s="22"/>
    </row>
    <row r="41405" spans="5:5" ht="15">
      <c r="E41405" s="22"/>
    </row>
    <row r="41406" spans="5:5" ht="15">
      <c r="E41406" s="22"/>
    </row>
    <row r="41407" spans="5:5" ht="15">
      <c r="E41407" s="22"/>
    </row>
    <row r="41408" spans="5:5" ht="15">
      <c r="E41408" s="22"/>
    </row>
    <row r="41409" spans="5:5" ht="15">
      <c r="E41409" s="22"/>
    </row>
    <row r="41410" spans="5:5" ht="15">
      <c r="E41410" s="22"/>
    </row>
    <row r="41411" spans="5:5" ht="15">
      <c r="E41411" s="22"/>
    </row>
    <row r="41412" spans="5:5" ht="15">
      <c r="E41412" s="22"/>
    </row>
    <row r="41413" spans="5:5" ht="15">
      <c r="E41413" s="22"/>
    </row>
    <row r="41414" spans="5:5" ht="15">
      <c r="E41414" s="22"/>
    </row>
    <row r="41415" spans="5:5" ht="15">
      <c r="E41415" s="22"/>
    </row>
    <row r="41416" spans="5:5" ht="15">
      <c r="E41416" s="22"/>
    </row>
    <row r="41417" spans="5:5" ht="15">
      <c r="E41417" s="22"/>
    </row>
    <row r="41418" spans="5:5" ht="15">
      <c r="E41418" s="22"/>
    </row>
    <row r="41419" spans="5:5" ht="15">
      <c r="E41419" s="22"/>
    </row>
    <row r="41420" spans="5:5" ht="15">
      <c r="E41420" s="22"/>
    </row>
    <row r="41421" spans="5:5" ht="15">
      <c r="E41421" s="22"/>
    </row>
    <row r="41422" spans="5:5" ht="15">
      <c r="E41422" s="22"/>
    </row>
    <row r="41423" spans="5:5" ht="15">
      <c r="E41423" s="22"/>
    </row>
    <row r="41424" spans="5:5" ht="15">
      <c r="E41424" s="22"/>
    </row>
    <row r="41425" spans="5:5" ht="15">
      <c r="E41425" s="22"/>
    </row>
    <row r="41426" spans="5:5" ht="15">
      <c r="E41426" s="22"/>
    </row>
    <row r="41427" spans="5:5" ht="15">
      <c r="E41427" s="22"/>
    </row>
    <row r="41428" spans="5:5" ht="15">
      <c r="E41428" s="22"/>
    </row>
    <row r="41429" spans="5:5" ht="15">
      <c r="E41429" s="22"/>
    </row>
    <row r="41430" spans="5:5" ht="15">
      <c r="E41430" s="22"/>
    </row>
    <row r="41431" spans="5:5" ht="15">
      <c r="E41431" s="22"/>
    </row>
    <row r="41432" spans="5:5" ht="15">
      <c r="E41432" s="22"/>
    </row>
    <row r="41433" spans="5:5" ht="15">
      <c r="E41433" s="22"/>
    </row>
    <row r="41434" spans="5:5" ht="15">
      <c r="E41434" s="22"/>
    </row>
    <row r="41435" spans="5:5" ht="15">
      <c r="E41435" s="22"/>
    </row>
    <row r="41436" spans="5:5" ht="15">
      <c r="E41436" s="22"/>
    </row>
    <row r="41437" spans="5:5" ht="15">
      <c r="E41437" s="22"/>
    </row>
    <row r="41438" spans="5:5" ht="15">
      <c r="E41438" s="22"/>
    </row>
    <row r="41439" spans="5:5" ht="15">
      <c r="E41439" s="22"/>
    </row>
    <row r="41440" spans="5:5" ht="15">
      <c r="E41440" s="22"/>
    </row>
    <row r="41441" spans="5:5" ht="15">
      <c r="E41441" s="22"/>
    </row>
    <row r="41442" spans="5:5" ht="15">
      <c r="E41442" s="22"/>
    </row>
    <row r="41443" spans="5:5" ht="15">
      <c r="E41443" s="22"/>
    </row>
    <row r="41444" spans="5:5" ht="15">
      <c r="E41444" s="22"/>
    </row>
    <row r="41445" spans="5:5" ht="15">
      <c r="E41445" s="22"/>
    </row>
    <row r="41446" spans="5:5" ht="15">
      <c r="E41446" s="22"/>
    </row>
    <row r="41447" spans="5:5" ht="15">
      <c r="E41447" s="22"/>
    </row>
    <row r="41448" spans="5:5" ht="15">
      <c r="E41448" s="22"/>
    </row>
    <row r="41449" spans="5:5" ht="15">
      <c r="E41449" s="22"/>
    </row>
    <row r="41450" spans="5:5" ht="15">
      <c r="E41450" s="22"/>
    </row>
    <row r="41451" spans="5:5" ht="15">
      <c r="E41451" s="22"/>
    </row>
    <row r="41452" spans="5:5" ht="15">
      <c r="E41452" s="22"/>
    </row>
    <row r="41453" spans="5:5" ht="15">
      <c r="E41453" s="22"/>
    </row>
    <row r="41454" spans="5:5" ht="15">
      <c r="E41454" s="22"/>
    </row>
    <row r="41455" spans="5:5" ht="15">
      <c r="E41455" s="22"/>
    </row>
    <row r="41456" spans="5:5" ht="15">
      <c r="E41456" s="22"/>
    </row>
    <row r="41457" spans="5:5" ht="15">
      <c r="E41457" s="22"/>
    </row>
    <row r="41458" spans="5:5" ht="15">
      <c r="E41458" s="22"/>
    </row>
    <row r="41459" spans="5:5" ht="15">
      <c r="E41459" s="22"/>
    </row>
    <row r="41460" spans="5:5" ht="15">
      <c r="E41460" s="22"/>
    </row>
    <row r="41461" spans="5:5" ht="15">
      <c r="E41461" s="22"/>
    </row>
    <row r="41462" spans="5:5" ht="15">
      <c r="E41462" s="22"/>
    </row>
    <row r="41463" spans="5:5" ht="15">
      <c r="E41463" s="22"/>
    </row>
    <row r="41464" spans="5:5" ht="15">
      <c r="E41464" s="22"/>
    </row>
    <row r="41465" spans="5:5" ht="15">
      <c r="E41465" s="22"/>
    </row>
    <row r="41466" spans="5:5" ht="15">
      <c r="E41466" s="22"/>
    </row>
    <row r="41467" spans="5:5" ht="15">
      <c r="E41467" s="22"/>
    </row>
    <row r="41468" spans="5:5" ht="15">
      <c r="E41468" s="22"/>
    </row>
    <row r="41469" spans="5:5" ht="15">
      <c r="E41469" s="22"/>
    </row>
    <row r="41470" spans="5:5" ht="15">
      <c r="E41470" s="22"/>
    </row>
    <row r="41471" spans="5:5" ht="15">
      <c r="E41471" s="22"/>
    </row>
    <row r="41472" spans="5:5" ht="15">
      <c r="E41472" s="22"/>
    </row>
    <row r="41473" spans="5:5" ht="15">
      <c r="E41473" s="22"/>
    </row>
    <row r="41474" spans="5:5" ht="15">
      <c r="E41474" s="22"/>
    </row>
    <row r="41475" spans="5:5" ht="15">
      <c r="E41475" s="22"/>
    </row>
    <row r="41476" spans="5:5" ht="15">
      <c r="E41476" s="22"/>
    </row>
    <row r="41477" spans="5:5" ht="15">
      <c r="E41477" s="22"/>
    </row>
    <row r="41478" spans="5:5" ht="15">
      <c r="E41478" s="22"/>
    </row>
    <row r="41479" spans="5:5" ht="15">
      <c r="E41479" s="22"/>
    </row>
    <row r="41480" spans="5:5" ht="15">
      <c r="E41480" s="22"/>
    </row>
    <row r="41481" spans="5:5" ht="15">
      <c r="E41481" s="22"/>
    </row>
    <row r="41482" spans="5:5" ht="15">
      <c r="E41482" s="22"/>
    </row>
    <row r="41483" spans="5:5" ht="15">
      <c r="E41483" s="22"/>
    </row>
    <row r="41484" spans="5:5" ht="15">
      <c r="E41484" s="22"/>
    </row>
    <row r="41485" spans="5:5" ht="15">
      <c r="E41485" s="22"/>
    </row>
    <row r="41486" spans="5:5" ht="15">
      <c r="E41486" s="22"/>
    </row>
    <row r="41487" spans="5:5" ht="15">
      <c r="E41487" s="22"/>
    </row>
    <row r="41488" spans="5:5" ht="15">
      <c r="E41488" s="22"/>
    </row>
    <row r="41489" spans="5:5" ht="15">
      <c r="E41489" s="22"/>
    </row>
    <row r="41490" spans="5:5" ht="15">
      <c r="E41490" s="22"/>
    </row>
    <row r="41491" spans="5:5" ht="15">
      <c r="E41491" s="22"/>
    </row>
    <row r="41492" spans="5:5" ht="15">
      <c r="E41492" s="22"/>
    </row>
    <row r="41493" spans="5:5" ht="15">
      <c r="E41493" s="22"/>
    </row>
    <row r="41494" spans="5:5" ht="15">
      <c r="E41494" s="22"/>
    </row>
    <row r="41495" spans="5:5" ht="15">
      <c r="E41495" s="22"/>
    </row>
    <row r="41496" spans="5:5" ht="15">
      <c r="E41496" s="22"/>
    </row>
    <row r="41497" spans="5:5" ht="15">
      <c r="E41497" s="22"/>
    </row>
    <row r="41498" spans="5:5" ht="15">
      <c r="E41498" s="22"/>
    </row>
    <row r="41499" spans="5:5" ht="15">
      <c r="E41499" s="22"/>
    </row>
    <row r="41500" spans="5:5" ht="15">
      <c r="E41500" s="22"/>
    </row>
    <row r="41501" spans="5:5" ht="15">
      <c r="E41501" s="22"/>
    </row>
    <row r="41502" spans="5:5" ht="15">
      <c r="E41502" s="22"/>
    </row>
    <row r="41503" spans="5:5" ht="15">
      <c r="E41503" s="22"/>
    </row>
    <row r="41504" spans="5:5" ht="15">
      <c r="E41504" s="22"/>
    </row>
    <row r="41505" spans="5:5" ht="15">
      <c r="E41505" s="22"/>
    </row>
    <row r="41506" spans="5:5" ht="15">
      <c r="E41506" s="22"/>
    </row>
    <row r="41507" spans="5:5" ht="15">
      <c r="E41507" s="22"/>
    </row>
    <row r="41508" spans="5:5" ht="15">
      <c r="E41508" s="22"/>
    </row>
    <row r="41509" spans="5:5" ht="15">
      <c r="E41509" s="22"/>
    </row>
    <row r="41510" spans="5:5" ht="15">
      <c r="E41510" s="22"/>
    </row>
    <row r="41511" spans="5:5" ht="15">
      <c r="E41511" s="22"/>
    </row>
    <row r="41512" spans="5:5" ht="15">
      <c r="E41512" s="22"/>
    </row>
    <row r="41513" spans="5:5" ht="15">
      <c r="E41513" s="22"/>
    </row>
    <row r="41514" spans="5:5" ht="15">
      <c r="E41514" s="22"/>
    </row>
    <row r="41515" spans="5:5" ht="15">
      <c r="E41515" s="22"/>
    </row>
    <row r="41516" spans="5:5" ht="15">
      <c r="E41516" s="22"/>
    </row>
    <row r="41517" spans="5:5" ht="15">
      <c r="E41517" s="22"/>
    </row>
    <row r="41518" spans="5:5" ht="15">
      <c r="E41518" s="22"/>
    </row>
    <row r="41519" spans="5:5" ht="15">
      <c r="E41519" s="22"/>
    </row>
    <row r="41520" spans="5:5" ht="15">
      <c r="E41520" s="22"/>
    </row>
    <row r="41521" spans="5:5" ht="15">
      <c r="E41521" s="22"/>
    </row>
    <row r="41522" spans="5:5" ht="15">
      <c r="E41522" s="22"/>
    </row>
    <row r="41523" spans="5:5" ht="15">
      <c r="E41523" s="22"/>
    </row>
    <row r="41524" spans="5:5" ht="15">
      <c r="E41524" s="22"/>
    </row>
    <row r="41525" spans="5:5" ht="15">
      <c r="E41525" s="22"/>
    </row>
    <row r="41526" spans="5:5" ht="15">
      <c r="E41526" s="22"/>
    </row>
    <row r="41527" spans="5:5" ht="15">
      <c r="E41527" s="22"/>
    </row>
    <row r="41528" spans="5:5" ht="15">
      <c r="E41528" s="22"/>
    </row>
    <row r="41529" spans="5:5" ht="15">
      <c r="E41529" s="22"/>
    </row>
    <row r="41530" spans="5:5" ht="15">
      <c r="E41530" s="22"/>
    </row>
    <row r="41531" spans="5:5" ht="15">
      <c r="E41531" s="22"/>
    </row>
    <row r="41532" spans="5:5" ht="15">
      <c r="E41532" s="22"/>
    </row>
    <row r="41533" spans="5:5" ht="15">
      <c r="E41533" s="22"/>
    </row>
    <row r="41534" spans="5:5" ht="15">
      <c r="E41534" s="22"/>
    </row>
    <row r="41535" spans="5:5" ht="15">
      <c r="E41535" s="22"/>
    </row>
    <row r="41536" spans="5:5" ht="15">
      <c r="E41536" s="22"/>
    </row>
    <row r="41537" spans="5:5" ht="15">
      <c r="E41537" s="22"/>
    </row>
    <row r="41538" spans="5:5" ht="15">
      <c r="E41538" s="22"/>
    </row>
    <row r="41539" spans="5:5" ht="15">
      <c r="E41539" s="22"/>
    </row>
    <row r="41540" spans="5:5" ht="15">
      <c r="E41540" s="22"/>
    </row>
    <row r="41541" spans="5:5" ht="15">
      <c r="E41541" s="22"/>
    </row>
    <row r="41542" spans="5:5" ht="15">
      <c r="E41542" s="22"/>
    </row>
    <row r="41543" spans="5:5" ht="15">
      <c r="E41543" s="22"/>
    </row>
    <row r="41544" spans="5:5" ht="15">
      <c r="E41544" s="22"/>
    </row>
    <row r="41545" spans="5:5" ht="15">
      <c r="E41545" s="22"/>
    </row>
    <row r="41546" spans="5:5" ht="15">
      <c r="E41546" s="22"/>
    </row>
    <row r="41547" spans="5:5" ht="15">
      <c r="E41547" s="22"/>
    </row>
    <row r="41548" spans="5:5" ht="15">
      <c r="E41548" s="22"/>
    </row>
    <row r="41549" spans="5:5" ht="15">
      <c r="E41549" s="22"/>
    </row>
    <row r="41550" spans="5:5" ht="15">
      <c r="E41550" s="22"/>
    </row>
    <row r="41551" spans="5:5" ht="15">
      <c r="E41551" s="22"/>
    </row>
    <row r="41552" spans="5:5" ht="15">
      <c r="E41552" s="22"/>
    </row>
    <row r="41553" spans="5:5" ht="15">
      <c r="E41553" s="22"/>
    </row>
    <row r="41554" spans="5:5" ht="15">
      <c r="E41554" s="22"/>
    </row>
    <row r="41555" spans="5:5" ht="15">
      <c r="E41555" s="22"/>
    </row>
    <row r="41556" spans="5:5" ht="15">
      <c r="E41556" s="22"/>
    </row>
    <row r="41557" spans="5:5" ht="15">
      <c r="E41557" s="22"/>
    </row>
    <row r="41558" spans="5:5" ht="15">
      <c r="E41558" s="22"/>
    </row>
    <row r="41559" spans="5:5" ht="15">
      <c r="E41559" s="22"/>
    </row>
    <row r="41560" spans="5:5" ht="15">
      <c r="E41560" s="22"/>
    </row>
    <row r="41561" spans="5:5" ht="15">
      <c r="E41561" s="22"/>
    </row>
    <row r="41562" spans="5:5" ht="15">
      <c r="E41562" s="22"/>
    </row>
    <row r="41563" spans="5:5" ht="15">
      <c r="E41563" s="22"/>
    </row>
    <row r="41564" spans="5:5" ht="15">
      <c r="E41564" s="22"/>
    </row>
    <row r="41565" spans="5:5" ht="15">
      <c r="E41565" s="22"/>
    </row>
    <row r="41566" spans="5:5" ht="15">
      <c r="E41566" s="22"/>
    </row>
    <row r="41567" spans="5:5" ht="15">
      <c r="E41567" s="22"/>
    </row>
    <row r="41568" spans="5:5" ht="15">
      <c r="E41568" s="22"/>
    </row>
    <row r="41569" spans="5:5" ht="15">
      <c r="E41569" s="22"/>
    </row>
    <row r="41570" spans="5:5" ht="15">
      <c r="E41570" s="22"/>
    </row>
    <row r="41571" spans="5:5" ht="15">
      <c r="E41571" s="22"/>
    </row>
    <row r="41572" spans="5:5" ht="15">
      <c r="E41572" s="22"/>
    </row>
    <row r="41573" spans="5:5" ht="15">
      <c r="E41573" s="22"/>
    </row>
    <row r="41574" spans="5:5" ht="15">
      <c r="E41574" s="22"/>
    </row>
    <row r="41575" spans="5:5" ht="15">
      <c r="E41575" s="22"/>
    </row>
    <row r="41576" spans="5:5" ht="15">
      <c r="E41576" s="22"/>
    </row>
    <row r="41577" spans="5:5" ht="15">
      <c r="E41577" s="22"/>
    </row>
    <row r="41578" spans="5:5" ht="15">
      <c r="E41578" s="22"/>
    </row>
    <row r="41579" spans="5:5" ht="15">
      <c r="E41579" s="22"/>
    </row>
    <row r="41580" spans="5:5" ht="15">
      <c r="E41580" s="22"/>
    </row>
    <row r="41581" spans="5:5" ht="15">
      <c r="E41581" s="22"/>
    </row>
    <row r="41582" spans="5:5" ht="15">
      <c r="E41582" s="22"/>
    </row>
    <row r="41583" spans="5:5" ht="15">
      <c r="E41583" s="22"/>
    </row>
    <row r="41584" spans="5:5" ht="15">
      <c r="E41584" s="22"/>
    </row>
    <row r="41585" spans="5:5" ht="15">
      <c r="E41585" s="22"/>
    </row>
    <row r="41586" spans="5:5" ht="15">
      <c r="E41586" s="22"/>
    </row>
    <row r="41587" spans="5:5" ht="15">
      <c r="E41587" s="22"/>
    </row>
    <row r="41588" spans="5:5" ht="15">
      <c r="E41588" s="22"/>
    </row>
    <row r="41589" spans="5:5" ht="15">
      <c r="E41589" s="22"/>
    </row>
    <row r="41590" spans="5:5" ht="15">
      <c r="E41590" s="22"/>
    </row>
    <row r="41591" spans="5:5" ht="15">
      <c r="E41591" s="22"/>
    </row>
    <row r="41592" spans="5:5" ht="15">
      <c r="E41592" s="22"/>
    </row>
    <row r="41593" spans="5:5" ht="15">
      <c r="E41593" s="22"/>
    </row>
    <row r="41594" spans="5:5" ht="15">
      <c r="E41594" s="22"/>
    </row>
    <row r="41595" spans="5:5" ht="15">
      <c r="E41595" s="22"/>
    </row>
    <row r="41596" spans="5:5" ht="15">
      <c r="E41596" s="22"/>
    </row>
    <row r="41597" spans="5:5" ht="15">
      <c r="E41597" s="22"/>
    </row>
    <row r="41598" spans="5:5" ht="15">
      <c r="E41598" s="22"/>
    </row>
    <row r="41599" spans="5:5" ht="15">
      <c r="E41599" s="22"/>
    </row>
    <row r="41600" spans="5:5" ht="15">
      <c r="E41600" s="22"/>
    </row>
    <row r="41601" spans="5:5" ht="15">
      <c r="E41601" s="22"/>
    </row>
    <row r="41602" spans="5:5" ht="15">
      <c r="E41602" s="22"/>
    </row>
    <row r="41603" spans="5:5" ht="15">
      <c r="E41603" s="22"/>
    </row>
    <row r="41604" spans="5:5" ht="15">
      <c r="E41604" s="22"/>
    </row>
    <row r="41605" spans="5:5" ht="15">
      <c r="E41605" s="22"/>
    </row>
    <row r="41606" spans="5:5" ht="15">
      <c r="E41606" s="22"/>
    </row>
    <row r="41607" spans="5:5" ht="15">
      <c r="E41607" s="22"/>
    </row>
    <row r="41608" spans="5:5" ht="15">
      <c r="E41608" s="22"/>
    </row>
    <row r="41609" spans="5:5" ht="15">
      <c r="E41609" s="22"/>
    </row>
    <row r="41610" spans="5:5" ht="15">
      <c r="E41610" s="22"/>
    </row>
    <row r="41611" spans="5:5" ht="15">
      <c r="E41611" s="22"/>
    </row>
    <row r="41612" spans="5:5" ht="15">
      <c r="E41612" s="22"/>
    </row>
    <row r="41613" spans="5:5" ht="15">
      <c r="E41613" s="22"/>
    </row>
    <row r="41614" spans="5:5" ht="15">
      <c r="E41614" s="22"/>
    </row>
    <row r="41615" spans="5:5" ht="15">
      <c r="E41615" s="22"/>
    </row>
    <row r="41616" spans="5:5" ht="15">
      <c r="E41616" s="22"/>
    </row>
    <row r="41617" spans="5:5" ht="15">
      <c r="E41617" s="22"/>
    </row>
    <row r="41618" spans="5:5" ht="15">
      <c r="E41618" s="22"/>
    </row>
    <row r="41619" spans="5:5" ht="15">
      <c r="E41619" s="22"/>
    </row>
    <row r="41620" spans="5:5" ht="15">
      <c r="E41620" s="22"/>
    </row>
    <row r="41621" spans="5:5" ht="15">
      <c r="E41621" s="22"/>
    </row>
    <row r="41622" spans="5:5" ht="15">
      <c r="E41622" s="22"/>
    </row>
    <row r="41623" spans="5:5" ht="15">
      <c r="E41623" s="22"/>
    </row>
    <row r="41624" spans="5:5" ht="15">
      <c r="E41624" s="22"/>
    </row>
    <row r="41625" spans="5:5" ht="15">
      <c r="E41625" s="22"/>
    </row>
    <row r="41626" spans="5:5" ht="15">
      <c r="E41626" s="22"/>
    </row>
    <row r="41627" spans="5:5" ht="15">
      <c r="E41627" s="22"/>
    </row>
    <row r="41628" spans="5:5" ht="15">
      <c r="E41628" s="22"/>
    </row>
    <row r="41629" spans="5:5" ht="15">
      <c r="E41629" s="22"/>
    </row>
    <row r="41630" spans="5:5" ht="15">
      <c r="E41630" s="22"/>
    </row>
    <row r="41631" spans="5:5" ht="15">
      <c r="E41631" s="22"/>
    </row>
    <row r="41632" spans="5:5" ht="15">
      <c r="E41632" s="22"/>
    </row>
    <row r="41633" spans="5:5" ht="15">
      <c r="E41633" s="22"/>
    </row>
    <row r="41634" spans="5:5" ht="15">
      <c r="E41634" s="22"/>
    </row>
    <row r="41635" spans="5:5" ht="15">
      <c r="E41635" s="22"/>
    </row>
    <row r="41636" spans="5:5" ht="15">
      <c r="E41636" s="22"/>
    </row>
    <row r="41637" spans="5:5" ht="15">
      <c r="E41637" s="22"/>
    </row>
    <row r="41638" spans="5:5" ht="15">
      <c r="E41638" s="22"/>
    </row>
    <row r="41639" spans="5:5" ht="15">
      <c r="E41639" s="22"/>
    </row>
    <row r="41640" spans="5:5" ht="15">
      <c r="E41640" s="22"/>
    </row>
    <row r="41641" spans="5:5" ht="15">
      <c r="E41641" s="22"/>
    </row>
    <row r="41642" spans="5:5" ht="15">
      <c r="E41642" s="22"/>
    </row>
    <row r="41643" spans="5:5" ht="15">
      <c r="E41643" s="22"/>
    </row>
    <row r="41644" spans="5:5" ht="15">
      <c r="E41644" s="22"/>
    </row>
    <row r="41645" spans="5:5" ht="15">
      <c r="E41645" s="22"/>
    </row>
    <row r="41646" spans="5:5" ht="15">
      <c r="E41646" s="22"/>
    </row>
    <row r="41647" spans="5:5" ht="15">
      <c r="E41647" s="22"/>
    </row>
    <row r="41648" spans="5:5" ht="15">
      <c r="E41648" s="22"/>
    </row>
    <row r="41649" spans="5:5" ht="15">
      <c r="E41649" s="22"/>
    </row>
    <row r="41650" spans="5:5" ht="15">
      <c r="E41650" s="22"/>
    </row>
    <row r="41651" spans="5:5" ht="15">
      <c r="E41651" s="22"/>
    </row>
    <row r="41652" spans="5:5" ht="15">
      <c r="E41652" s="22"/>
    </row>
    <row r="41653" spans="5:5" ht="15">
      <c r="E41653" s="22"/>
    </row>
    <row r="41654" spans="5:5" ht="15">
      <c r="E41654" s="22"/>
    </row>
    <row r="41655" spans="5:5" ht="15">
      <c r="E41655" s="22"/>
    </row>
    <row r="41656" spans="5:5" ht="15">
      <c r="E41656" s="22"/>
    </row>
    <row r="41657" spans="5:5" ht="15">
      <c r="E41657" s="22"/>
    </row>
    <row r="41658" spans="5:5" ht="15">
      <c r="E41658" s="22"/>
    </row>
    <row r="41659" spans="5:5" ht="15">
      <c r="E41659" s="22"/>
    </row>
    <row r="41660" spans="5:5" ht="15">
      <c r="E41660" s="22"/>
    </row>
    <row r="41661" spans="5:5" ht="15">
      <c r="E41661" s="22"/>
    </row>
    <row r="41662" spans="5:5" ht="15">
      <c r="E41662" s="22"/>
    </row>
    <row r="41663" spans="5:5" ht="15">
      <c r="E41663" s="22"/>
    </row>
    <row r="41664" spans="5:5" ht="15">
      <c r="E41664" s="22"/>
    </row>
    <row r="41665" spans="5:5" ht="15">
      <c r="E41665" s="22"/>
    </row>
    <row r="41666" spans="5:5" ht="15">
      <c r="E41666" s="22"/>
    </row>
    <row r="41667" spans="5:5" ht="15">
      <c r="E41667" s="22"/>
    </row>
    <row r="41668" spans="5:5" ht="15">
      <c r="E41668" s="22"/>
    </row>
    <row r="41669" spans="5:5" ht="15">
      <c r="E41669" s="22"/>
    </row>
    <row r="41670" spans="5:5" ht="15">
      <c r="E41670" s="22"/>
    </row>
    <row r="41671" spans="5:5" ht="15">
      <c r="E41671" s="22"/>
    </row>
    <row r="41672" spans="5:5" ht="15">
      <c r="E41672" s="22"/>
    </row>
    <row r="41673" spans="5:5" ht="15">
      <c r="E41673" s="22"/>
    </row>
    <row r="41674" spans="5:5" ht="15">
      <c r="E41674" s="22"/>
    </row>
    <row r="41675" spans="5:5" ht="15">
      <c r="E41675" s="22"/>
    </row>
    <row r="41676" spans="5:5" ht="15">
      <c r="E41676" s="22"/>
    </row>
    <row r="41677" spans="5:5" ht="15">
      <c r="E41677" s="22"/>
    </row>
    <row r="41678" spans="5:5" ht="15">
      <c r="E41678" s="22"/>
    </row>
    <row r="41679" spans="5:5" ht="15">
      <c r="E41679" s="22"/>
    </row>
    <row r="41680" spans="5:5" ht="15">
      <c r="E41680" s="22"/>
    </row>
    <row r="41681" spans="5:5" ht="15">
      <c r="E41681" s="22"/>
    </row>
    <row r="41682" spans="5:5" ht="15">
      <c r="E41682" s="22"/>
    </row>
    <row r="41683" spans="5:5" ht="15">
      <c r="E41683" s="22"/>
    </row>
    <row r="41684" spans="5:5" ht="15">
      <c r="E41684" s="22"/>
    </row>
    <row r="41685" spans="5:5" ht="15">
      <c r="E41685" s="22"/>
    </row>
    <row r="41686" spans="5:5" ht="15">
      <c r="E41686" s="22"/>
    </row>
    <row r="41687" spans="5:5" ht="15">
      <c r="E41687" s="22"/>
    </row>
    <row r="41688" spans="5:5" ht="15">
      <c r="E41688" s="22"/>
    </row>
    <row r="41689" spans="5:5" ht="15">
      <c r="E41689" s="22"/>
    </row>
    <row r="41690" spans="5:5" ht="15">
      <c r="E41690" s="22"/>
    </row>
    <row r="41691" spans="5:5" ht="15">
      <c r="E41691" s="22"/>
    </row>
    <row r="41692" spans="5:5" ht="15">
      <c r="E41692" s="22"/>
    </row>
    <row r="41693" spans="5:5" ht="15">
      <c r="E41693" s="22"/>
    </row>
    <row r="41694" spans="5:5" ht="15">
      <c r="E41694" s="22"/>
    </row>
    <row r="41695" spans="5:5" ht="15">
      <c r="E41695" s="22"/>
    </row>
    <row r="41696" spans="5:5" ht="15">
      <c r="E41696" s="22"/>
    </row>
    <row r="41697" spans="5:5" ht="15">
      <c r="E41697" s="22"/>
    </row>
    <row r="41698" spans="5:5" ht="15">
      <c r="E41698" s="22"/>
    </row>
    <row r="41699" spans="5:5" ht="15">
      <c r="E41699" s="22"/>
    </row>
    <row r="41700" spans="5:5" ht="15">
      <c r="E41700" s="22"/>
    </row>
    <row r="41701" spans="5:5" ht="15">
      <c r="E41701" s="22"/>
    </row>
    <row r="41702" spans="5:5" ht="15">
      <c r="E41702" s="22"/>
    </row>
    <row r="41703" spans="5:5" ht="15">
      <c r="E41703" s="22"/>
    </row>
    <row r="41704" spans="5:5" ht="15">
      <c r="E41704" s="22"/>
    </row>
    <row r="41705" spans="5:5" ht="15">
      <c r="E41705" s="22"/>
    </row>
    <row r="41706" spans="5:5" ht="15">
      <c r="E41706" s="22"/>
    </row>
    <row r="41707" spans="5:5" ht="15">
      <c r="E41707" s="22"/>
    </row>
    <row r="41708" spans="5:5" ht="15">
      <c r="E41708" s="22"/>
    </row>
    <row r="41709" spans="5:5" ht="15">
      <c r="E41709" s="22"/>
    </row>
    <row r="41710" spans="5:5" ht="15">
      <c r="E41710" s="22"/>
    </row>
    <row r="41711" spans="5:5" ht="15">
      <c r="E41711" s="22"/>
    </row>
    <row r="41712" spans="5:5" ht="15">
      <c r="E41712" s="22"/>
    </row>
    <row r="41713" spans="5:5" ht="15">
      <c r="E41713" s="22"/>
    </row>
    <row r="41714" spans="5:5" ht="15">
      <c r="E41714" s="22"/>
    </row>
    <row r="41715" spans="5:5" ht="15">
      <c r="E41715" s="22"/>
    </row>
    <row r="41716" spans="5:5" ht="15">
      <c r="E41716" s="22"/>
    </row>
    <row r="41717" spans="5:5" ht="15">
      <c r="E41717" s="22"/>
    </row>
    <row r="41718" spans="5:5" ht="15">
      <c r="E41718" s="22"/>
    </row>
    <row r="41719" spans="5:5" ht="15">
      <c r="E41719" s="22"/>
    </row>
    <row r="41720" spans="5:5" ht="15">
      <c r="E41720" s="22"/>
    </row>
    <row r="41721" spans="5:5" ht="15">
      <c r="E41721" s="22"/>
    </row>
    <row r="41722" spans="5:5" ht="15">
      <c r="E41722" s="22"/>
    </row>
    <row r="41723" spans="5:5" ht="15">
      <c r="E41723" s="22"/>
    </row>
    <row r="41724" spans="5:5" ht="15">
      <c r="E41724" s="22"/>
    </row>
    <row r="41725" spans="5:5" ht="15">
      <c r="E41725" s="22"/>
    </row>
    <row r="41726" spans="5:5" ht="15">
      <c r="E41726" s="22"/>
    </row>
    <row r="41727" spans="5:5" ht="15">
      <c r="E41727" s="22"/>
    </row>
    <row r="41728" spans="5:5" ht="15">
      <c r="E41728" s="22"/>
    </row>
    <row r="41729" spans="5:5" ht="15">
      <c r="E41729" s="22"/>
    </row>
    <row r="41730" spans="5:5" ht="15">
      <c r="E41730" s="22"/>
    </row>
    <row r="41731" spans="5:5" ht="15">
      <c r="E41731" s="22"/>
    </row>
    <row r="41732" spans="5:5" ht="15">
      <c r="E41732" s="22"/>
    </row>
    <row r="41733" spans="5:5" ht="15">
      <c r="E41733" s="22"/>
    </row>
    <row r="41734" spans="5:5" ht="15">
      <c r="E41734" s="22"/>
    </row>
    <row r="41735" spans="5:5" ht="15">
      <c r="E41735" s="22"/>
    </row>
    <row r="41736" spans="5:5" ht="15">
      <c r="E41736" s="22"/>
    </row>
    <row r="41737" spans="5:5" ht="15">
      <c r="E41737" s="22"/>
    </row>
    <row r="41738" spans="5:5" ht="15">
      <c r="E41738" s="22"/>
    </row>
    <row r="41739" spans="5:5" ht="15">
      <c r="E41739" s="22"/>
    </row>
    <row r="41740" spans="5:5" ht="15">
      <c r="E41740" s="22"/>
    </row>
    <row r="41741" spans="5:5" ht="15">
      <c r="E41741" s="22"/>
    </row>
    <row r="41742" spans="5:5" ht="15">
      <c r="E41742" s="22"/>
    </row>
    <row r="41743" spans="5:5" ht="15">
      <c r="E41743" s="22"/>
    </row>
    <row r="41744" spans="5:5" ht="15">
      <c r="E41744" s="22"/>
    </row>
    <row r="41745" spans="5:5" ht="15">
      <c r="E41745" s="22"/>
    </row>
    <row r="41746" spans="5:5" ht="15">
      <c r="E41746" s="22"/>
    </row>
    <row r="41747" spans="5:5" ht="15">
      <c r="E41747" s="22"/>
    </row>
    <row r="41748" spans="5:5" ht="15">
      <c r="E41748" s="22"/>
    </row>
    <row r="41749" spans="5:5" ht="15">
      <c r="E41749" s="22"/>
    </row>
    <row r="41750" spans="5:5" ht="15">
      <c r="E41750" s="22"/>
    </row>
    <row r="41751" spans="5:5" ht="15">
      <c r="E41751" s="22"/>
    </row>
    <row r="41752" spans="5:5" ht="15">
      <c r="E41752" s="22"/>
    </row>
    <row r="41753" spans="5:5" ht="15">
      <c r="E41753" s="22"/>
    </row>
    <row r="41754" spans="5:5" ht="15">
      <c r="E41754" s="22"/>
    </row>
    <row r="41755" spans="5:5" ht="15">
      <c r="E41755" s="22"/>
    </row>
    <row r="41756" spans="5:5" ht="15">
      <c r="E41756" s="22"/>
    </row>
    <row r="41757" spans="5:5" ht="15">
      <c r="E41757" s="22"/>
    </row>
    <row r="41758" spans="5:5" ht="15">
      <c r="E41758" s="22"/>
    </row>
    <row r="41759" spans="5:5" ht="15">
      <c r="E41759" s="22"/>
    </row>
    <row r="41760" spans="5:5" ht="15">
      <c r="E41760" s="22"/>
    </row>
    <row r="41761" spans="5:5" ht="15">
      <c r="E41761" s="22"/>
    </row>
    <row r="41762" spans="5:5" ht="15">
      <c r="E41762" s="22"/>
    </row>
    <row r="41763" spans="5:5" ht="15">
      <c r="E41763" s="22"/>
    </row>
    <row r="41764" spans="5:5" ht="15">
      <c r="E41764" s="22"/>
    </row>
    <row r="41765" spans="5:5" ht="15">
      <c r="E41765" s="22"/>
    </row>
    <row r="41766" spans="5:5" ht="15">
      <c r="E41766" s="22"/>
    </row>
    <row r="41767" spans="5:5" ht="15">
      <c r="E41767" s="22"/>
    </row>
    <row r="41768" spans="5:5" ht="15">
      <c r="E41768" s="22"/>
    </row>
    <row r="41769" spans="5:5" ht="15">
      <c r="E41769" s="22"/>
    </row>
    <row r="41770" spans="5:5" ht="15">
      <c r="E41770" s="22"/>
    </row>
    <row r="41771" spans="5:5" ht="15">
      <c r="E41771" s="22"/>
    </row>
    <row r="41772" spans="5:5" ht="15">
      <c r="E41772" s="22"/>
    </row>
    <row r="41773" spans="5:5" ht="15">
      <c r="E41773" s="22"/>
    </row>
    <row r="41774" spans="5:5" ht="15">
      <c r="E41774" s="22"/>
    </row>
    <row r="41775" spans="5:5" ht="15">
      <c r="E41775" s="22"/>
    </row>
    <row r="41776" spans="5:5" ht="15">
      <c r="E41776" s="22"/>
    </row>
    <row r="41777" spans="5:5" ht="15">
      <c r="E41777" s="22"/>
    </row>
    <row r="41778" spans="5:5" ht="15">
      <c r="E41778" s="22"/>
    </row>
    <row r="41779" spans="5:5" ht="15">
      <c r="E41779" s="22"/>
    </row>
    <row r="41780" spans="5:5" ht="15">
      <c r="E41780" s="22"/>
    </row>
    <row r="41781" spans="5:5" ht="15">
      <c r="E41781" s="22"/>
    </row>
    <row r="41782" spans="5:5" ht="15">
      <c r="E41782" s="22"/>
    </row>
    <row r="41783" spans="5:5" ht="15">
      <c r="E41783" s="22"/>
    </row>
    <row r="41784" spans="5:5" ht="15">
      <c r="E41784" s="22"/>
    </row>
    <row r="41785" spans="5:5" ht="15">
      <c r="E41785" s="22"/>
    </row>
    <row r="41786" spans="5:5" ht="15">
      <c r="E41786" s="22"/>
    </row>
    <row r="41787" spans="5:5" ht="15">
      <c r="E41787" s="22"/>
    </row>
    <row r="41788" spans="5:5" ht="15">
      <c r="E41788" s="22"/>
    </row>
    <row r="41789" spans="5:5" ht="15">
      <c r="E41789" s="22"/>
    </row>
    <row r="41790" spans="5:5" ht="15">
      <c r="E41790" s="22"/>
    </row>
    <row r="41791" spans="5:5" ht="15">
      <c r="E41791" s="22"/>
    </row>
    <row r="41792" spans="5:5" ht="15">
      <c r="E41792" s="22"/>
    </row>
    <row r="41793" spans="5:5" ht="15">
      <c r="E41793" s="22"/>
    </row>
    <row r="41794" spans="5:5" ht="15">
      <c r="E41794" s="22"/>
    </row>
    <row r="41795" spans="5:5" ht="15">
      <c r="E41795" s="22"/>
    </row>
    <row r="41796" spans="5:5" ht="15">
      <c r="E41796" s="22"/>
    </row>
    <row r="41797" spans="5:5" ht="15">
      <c r="E41797" s="22"/>
    </row>
    <row r="41798" spans="5:5" ht="15">
      <c r="E41798" s="22"/>
    </row>
    <row r="41799" spans="5:5" ht="15">
      <c r="E41799" s="22"/>
    </row>
    <row r="41800" spans="5:5" ht="15">
      <c r="E41800" s="22"/>
    </row>
    <row r="41801" spans="5:5" ht="15">
      <c r="E41801" s="22"/>
    </row>
    <row r="41802" spans="5:5" ht="15">
      <c r="E41802" s="22"/>
    </row>
    <row r="41803" spans="5:5" ht="15">
      <c r="E41803" s="22"/>
    </row>
    <row r="41804" spans="5:5" ht="15">
      <c r="E41804" s="22"/>
    </row>
    <row r="41805" spans="5:5" ht="15">
      <c r="E41805" s="22"/>
    </row>
    <row r="41806" spans="5:5" ht="15">
      <c r="E41806" s="22"/>
    </row>
    <row r="41807" spans="5:5" ht="15">
      <c r="E41807" s="22"/>
    </row>
    <row r="41808" spans="5:5" ht="15">
      <c r="E41808" s="22"/>
    </row>
    <row r="41809" spans="5:5" ht="15">
      <c r="E41809" s="22"/>
    </row>
    <row r="41810" spans="5:5" ht="15">
      <c r="E41810" s="22"/>
    </row>
    <row r="41811" spans="5:5" ht="15">
      <c r="E41811" s="22"/>
    </row>
    <row r="41812" spans="5:5" ht="15">
      <c r="E41812" s="22"/>
    </row>
    <row r="41813" spans="5:5" ht="15">
      <c r="E41813" s="22"/>
    </row>
    <row r="41814" spans="5:5" ht="15">
      <c r="E41814" s="22"/>
    </row>
    <row r="41815" spans="5:5" ht="15">
      <c r="E41815" s="22"/>
    </row>
    <row r="41816" spans="5:5" ht="15">
      <c r="E41816" s="22"/>
    </row>
    <row r="41817" spans="5:5" ht="15">
      <c r="E41817" s="22"/>
    </row>
    <row r="41818" spans="5:5" ht="15">
      <c r="E41818" s="22"/>
    </row>
    <row r="41819" spans="5:5" ht="15">
      <c r="E41819" s="22"/>
    </row>
    <row r="41820" spans="5:5" ht="15">
      <c r="E41820" s="22"/>
    </row>
    <row r="41821" spans="5:5" ht="15">
      <c r="E41821" s="22"/>
    </row>
    <row r="41822" spans="5:5" ht="15">
      <c r="E41822" s="22"/>
    </row>
    <row r="41823" spans="5:5" ht="15">
      <c r="E41823" s="22"/>
    </row>
    <row r="41824" spans="5:5" ht="15">
      <c r="E41824" s="22"/>
    </row>
    <row r="41825" spans="5:5" ht="15">
      <c r="E41825" s="22"/>
    </row>
    <row r="41826" spans="5:5" ht="15">
      <c r="E41826" s="22"/>
    </row>
    <row r="41827" spans="5:5" ht="15">
      <c r="E41827" s="22"/>
    </row>
    <row r="41828" spans="5:5" ht="15">
      <c r="E41828" s="22"/>
    </row>
    <row r="41829" spans="5:5" ht="15">
      <c r="E41829" s="22"/>
    </row>
    <row r="41830" spans="5:5" ht="15">
      <c r="E41830" s="22"/>
    </row>
    <row r="41831" spans="5:5" ht="15">
      <c r="E41831" s="22"/>
    </row>
    <row r="41832" spans="5:5" ht="15">
      <c r="E41832" s="22"/>
    </row>
    <row r="41833" spans="5:5" ht="15">
      <c r="E41833" s="22"/>
    </row>
    <row r="41834" spans="5:5" ht="15">
      <c r="E41834" s="22"/>
    </row>
    <row r="41835" spans="5:5" ht="15">
      <c r="E41835" s="22"/>
    </row>
    <row r="41836" spans="5:5" ht="15">
      <c r="E41836" s="22"/>
    </row>
    <row r="41837" spans="5:5" ht="15">
      <c r="E41837" s="22"/>
    </row>
    <row r="41838" spans="5:5" ht="15">
      <c r="E41838" s="22"/>
    </row>
    <row r="41839" spans="5:5" ht="15">
      <c r="E41839" s="22"/>
    </row>
    <row r="41840" spans="5:5" ht="15">
      <c r="E41840" s="22"/>
    </row>
    <row r="41841" spans="5:5" ht="15">
      <c r="E41841" s="22"/>
    </row>
    <row r="41842" spans="5:5" ht="15">
      <c r="E41842" s="22"/>
    </row>
    <row r="41843" spans="5:5" ht="15">
      <c r="E41843" s="22"/>
    </row>
    <row r="41844" spans="5:5" ht="15">
      <c r="E41844" s="22"/>
    </row>
    <row r="41845" spans="5:5" ht="15">
      <c r="E41845" s="22"/>
    </row>
    <row r="41846" spans="5:5" ht="15">
      <c r="E41846" s="22"/>
    </row>
    <row r="41847" spans="5:5" ht="15">
      <c r="E41847" s="22"/>
    </row>
    <row r="41848" spans="5:5" ht="15">
      <c r="E41848" s="22"/>
    </row>
    <row r="41849" spans="5:5" ht="15">
      <c r="E41849" s="22"/>
    </row>
    <row r="41850" spans="5:5" ht="15">
      <c r="E41850" s="22"/>
    </row>
    <row r="41851" spans="5:5" ht="15">
      <c r="E41851" s="22"/>
    </row>
    <row r="41852" spans="5:5" ht="15">
      <c r="E41852" s="22"/>
    </row>
    <row r="41853" spans="5:5" ht="15">
      <c r="E41853" s="22"/>
    </row>
    <row r="41854" spans="5:5" ht="15">
      <c r="E41854" s="22"/>
    </row>
    <row r="41855" spans="5:5" ht="15">
      <c r="E41855" s="22"/>
    </row>
    <row r="41856" spans="5:5" ht="15">
      <c r="E41856" s="22"/>
    </row>
    <row r="41857" spans="5:5" ht="15">
      <c r="E41857" s="22"/>
    </row>
    <row r="41858" spans="5:5" ht="15">
      <c r="E41858" s="22"/>
    </row>
    <row r="41859" spans="5:5" ht="15">
      <c r="E41859" s="22"/>
    </row>
    <row r="41860" spans="5:5" ht="15">
      <c r="E41860" s="22"/>
    </row>
    <row r="41861" spans="5:5" ht="15">
      <c r="E41861" s="22"/>
    </row>
    <row r="41862" spans="5:5" ht="15">
      <c r="E41862" s="22"/>
    </row>
    <row r="41863" spans="5:5" ht="15">
      <c r="E41863" s="22"/>
    </row>
    <row r="41864" spans="5:5" ht="15">
      <c r="E41864" s="22"/>
    </row>
    <row r="41865" spans="5:5" ht="15">
      <c r="E41865" s="22"/>
    </row>
    <row r="41866" spans="5:5" ht="15">
      <c r="E41866" s="22"/>
    </row>
    <row r="41867" spans="5:5" ht="15">
      <c r="E41867" s="22"/>
    </row>
    <row r="41868" spans="5:5" ht="15">
      <c r="E41868" s="22"/>
    </row>
    <row r="41869" spans="5:5" ht="15">
      <c r="E41869" s="22"/>
    </row>
    <row r="41870" spans="5:5" ht="15">
      <c r="E41870" s="22"/>
    </row>
    <row r="41871" spans="5:5" ht="15">
      <c r="E41871" s="22"/>
    </row>
    <row r="41872" spans="5:5" ht="15">
      <c r="E41872" s="22"/>
    </row>
    <row r="41873" spans="5:5" ht="15">
      <c r="E41873" s="22"/>
    </row>
    <row r="41874" spans="5:5" ht="15">
      <c r="E41874" s="22"/>
    </row>
    <row r="41875" spans="5:5" ht="15">
      <c r="E41875" s="22"/>
    </row>
    <row r="41876" spans="5:5" ht="15">
      <c r="E41876" s="22"/>
    </row>
    <row r="41877" spans="5:5" ht="15">
      <c r="E41877" s="22"/>
    </row>
    <row r="41878" spans="5:5" ht="15">
      <c r="E41878" s="22"/>
    </row>
    <row r="41879" spans="5:5" ht="15">
      <c r="E41879" s="22"/>
    </row>
    <row r="41880" spans="5:5" ht="15">
      <c r="E41880" s="22"/>
    </row>
    <row r="41881" spans="5:5" ht="15">
      <c r="E41881" s="22"/>
    </row>
    <row r="41882" spans="5:5" ht="15">
      <c r="E41882" s="22"/>
    </row>
    <row r="41883" spans="5:5" ht="15">
      <c r="E41883" s="22"/>
    </row>
    <row r="41884" spans="5:5" ht="15">
      <c r="E41884" s="22"/>
    </row>
    <row r="41885" spans="5:5" ht="15">
      <c r="E41885" s="22"/>
    </row>
    <row r="41886" spans="5:5" ht="15">
      <c r="E41886" s="22"/>
    </row>
    <row r="41887" spans="5:5" ht="15">
      <c r="E41887" s="22"/>
    </row>
    <row r="41888" spans="5:5" ht="15">
      <c r="E41888" s="22"/>
    </row>
    <row r="41889" spans="5:5" ht="15">
      <c r="E41889" s="22"/>
    </row>
    <row r="41890" spans="5:5" ht="15">
      <c r="E41890" s="22"/>
    </row>
    <row r="41891" spans="5:5" ht="15">
      <c r="E41891" s="22"/>
    </row>
    <row r="41892" spans="5:5" ht="15">
      <c r="E41892" s="22"/>
    </row>
    <row r="41893" spans="5:5" ht="15">
      <c r="E41893" s="22"/>
    </row>
    <row r="41894" spans="5:5" ht="15">
      <c r="E41894" s="22"/>
    </row>
    <row r="41895" spans="5:5" ht="15">
      <c r="E41895" s="22"/>
    </row>
    <row r="41896" spans="5:5" ht="15">
      <c r="E41896" s="22"/>
    </row>
    <row r="41897" spans="5:5" ht="15">
      <c r="E41897" s="22"/>
    </row>
    <row r="41898" spans="5:5" ht="15">
      <c r="E41898" s="22"/>
    </row>
    <row r="41899" spans="5:5" ht="15">
      <c r="E41899" s="22"/>
    </row>
    <row r="41900" spans="5:5" ht="15">
      <c r="E41900" s="22"/>
    </row>
    <row r="41901" spans="5:5" ht="15">
      <c r="E41901" s="22"/>
    </row>
    <row r="41902" spans="5:5" ht="15">
      <c r="E41902" s="22"/>
    </row>
    <row r="41903" spans="5:5" ht="15">
      <c r="E41903" s="22"/>
    </row>
    <row r="41904" spans="5:5" ht="15">
      <c r="E41904" s="22"/>
    </row>
    <row r="41905" spans="5:5" ht="15">
      <c r="E41905" s="22"/>
    </row>
    <row r="41906" spans="5:5" ht="15">
      <c r="E41906" s="22"/>
    </row>
    <row r="41907" spans="5:5" ht="15">
      <c r="E41907" s="22"/>
    </row>
    <row r="41908" spans="5:5" ht="15">
      <c r="E41908" s="22"/>
    </row>
    <row r="41909" spans="5:5" ht="15">
      <c r="E41909" s="22"/>
    </row>
    <row r="41910" spans="5:5" ht="15">
      <c r="E41910" s="22"/>
    </row>
    <row r="41911" spans="5:5" ht="15">
      <c r="E41911" s="22"/>
    </row>
    <row r="41912" spans="5:5" ht="15">
      <c r="E41912" s="22"/>
    </row>
    <row r="41913" spans="5:5" ht="15">
      <c r="E41913" s="22"/>
    </row>
    <row r="41914" spans="5:5" ht="15">
      <c r="E41914" s="22"/>
    </row>
    <row r="41915" spans="5:5" ht="15">
      <c r="E41915" s="22"/>
    </row>
    <row r="41916" spans="5:5" ht="15">
      <c r="E41916" s="22"/>
    </row>
    <row r="41917" spans="5:5" ht="15">
      <c r="E41917" s="22"/>
    </row>
    <row r="41918" spans="5:5" ht="15">
      <c r="E41918" s="22"/>
    </row>
    <row r="41919" spans="5:5" ht="15">
      <c r="E41919" s="22"/>
    </row>
    <row r="41920" spans="5:5" ht="15">
      <c r="E41920" s="22"/>
    </row>
    <row r="41921" spans="5:5" ht="15">
      <c r="E41921" s="22"/>
    </row>
    <row r="41922" spans="5:5" ht="15">
      <c r="E41922" s="22"/>
    </row>
    <row r="41923" spans="5:5" ht="15">
      <c r="E41923" s="22"/>
    </row>
    <row r="41924" spans="5:5" ht="15">
      <c r="E41924" s="22"/>
    </row>
    <row r="41925" spans="5:5" ht="15">
      <c r="E41925" s="22"/>
    </row>
    <row r="41926" spans="5:5" ht="15">
      <c r="E41926" s="22"/>
    </row>
    <row r="41927" spans="5:5" ht="15">
      <c r="E41927" s="22"/>
    </row>
    <row r="41928" spans="5:5" ht="15">
      <c r="E41928" s="22"/>
    </row>
    <row r="41929" spans="5:5" ht="15">
      <c r="E41929" s="22"/>
    </row>
    <row r="41930" spans="5:5" ht="15">
      <c r="E41930" s="22"/>
    </row>
    <row r="41931" spans="5:5" ht="15">
      <c r="E41931" s="22"/>
    </row>
    <row r="41932" spans="5:5" ht="15">
      <c r="E41932" s="22"/>
    </row>
    <row r="41933" spans="5:5" ht="15">
      <c r="E41933" s="22"/>
    </row>
    <row r="41934" spans="5:5" ht="15">
      <c r="E41934" s="22"/>
    </row>
    <row r="41935" spans="5:5" ht="15">
      <c r="E41935" s="22"/>
    </row>
    <row r="41936" spans="5:5" ht="15">
      <c r="E41936" s="22"/>
    </row>
    <row r="41937" spans="5:5" ht="15">
      <c r="E41937" s="22"/>
    </row>
    <row r="41938" spans="5:5" ht="15">
      <c r="E41938" s="22"/>
    </row>
    <row r="41939" spans="5:5" ht="15">
      <c r="E41939" s="22"/>
    </row>
    <row r="41940" spans="5:5" ht="15">
      <c r="E41940" s="22"/>
    </row>
    <row r="41941" spans="5:5" ht="15">
      <c r="E41941" s="22"/>
    </row>
    <row r="41942" spans="5:5" ht="15">
      <c r="E41942" s="22"/>
    </row>
    <row r="41943" spans="5:5" ht="15">
      <c r="E41943" s="22"/>
    </row>
    <row r="41944" spans="5:5" ht="15">
      <c r="E41944" s="22"/>
    </row>
    <row r="41945" spans="5:5" ht="15">
      <c r="E41945" s="22"/>
    </row>
    <row r="41946" spans="5:5" ht="15">
      <c r="E41946" s="22"/>
    </row>
    <row r="41947" spans="5:5" ht="15">
      <c r="E41947" s="22"/>
    </row>
    <row r="41948" spans="5:5" ht="15">
      <c r="E41948" s="22"/>
    </row>
    <row r="41949" spans="5:5" ht="15">
      <c r="E41949" s="22"/>
    </row>
    <row r="41950" spans="5:5" ht="15">
      <c r="E41950" s="22"/>
    </row>
    <row r="41951" spans="5:5" ht="15">
      <c r="E41951" s="22"/>
    </row>
    <row r="41952" spans="5:5" ht="15">
      <c r="E41952" s="22"/>
    </row>
    <row r="41953" spans="5:5" ht="15">
      <c r="E41953" s="22"/>
    </row>
    <row r="41954" spans="5:5" ht="15">
      <c r="E41954" s="22"/>
    </row>
    <row r="41955" spans="5:5" ht="15">
      <c r="E41955" s="22"/>
    </row>
    <row r="41956" spans="5:5" ht="15">
      <c r="E41956" s="22"/>
    </row>
    <row r="41957" spans="5:5" ht="15">
      <c r="E41957" s="22"/>
    </row>
    <row r="41958" spans="5:5" ht="15">
      <c r="E41958" s="22"/>
    </row>
    <row r="41959" spans="5:5" ht="15">
      <c r="E41959" s="22"/>
    </row>
    <row r="41960" spans="5:5" ht="15">
      <c r="E41960" s="22"/>
    </row>
    <row r="41961" spans="5:5" ht="15">
      <c r="E41961" s="22"/>
    </row>
    <row r="41962" spans="5:5" ht="15">
      <c r="E41962" s="22"/>
    </row>
    <row r="41963" spans="5:5" ht="15">
      <c r="E41963" s="22"/>
    </row>
    <row r="41964" spans="5:5" ht="15">
      <c r="E41964" s="22"/>
    </row>
    <row r="41965" spans="5:5" ht="15">
      <c r="E41965" s="22"/>
    </row>
    <row r="41966" spans="5:5" ht="15">
      <c r="E41966" s="22"/>
    </row>
    <row r="41967" spans="5:5" ht="15">
      <c r="E41967" s="22"/>
    </row>
    <row r="41968" spans="5:5" ht="15">
      <c r="E41968" s="22"/>
    </row>
    <row r="41969" spans="5:5" ht="15">
      <c r="E41969" s="22"/>
    </row>
    <row r="41970" spans="5:5" ht="15">
      <c r="E41970" s="22"/>
    </row>
    <row r="41971" spans="5:5" ht="15">
      <c r="E41971" s="22"/>
    </row>
    <row r="41972" spans="5:5" ht="15">
      <c r="E41972" s="22"/>
    </row>
    <row r="41973" spans="5:5" ht="15">
      <c r="E41973" s="22"/>
    </row>
    <row r="41974" spans="5:5" ht="15">
      <c r="E41974" s="22"/>
    </row>
    <row r="41975" spans="5:5" ht="15">
      <c r="E41975" s="22"/>
    </row>
    <row r="41976" spans="5:5" ht="15">
      <c r="E41976" s="22"/>
    </row>
    <row r="41977" spans="5:5" ht="15">
      <c r="E41977" s="22"/>
    </row>
    <row r="41978" spans="5:5" ht="15">
      <c r="E41978" s="22"/>
    </row>
    <row r="41979" spans="5:5" ht="15">
      <c r="E41979" s="22"/>
    </row>
    <row r="41980" spans="5:5" ht="15">
      <c r="E41980" s="22"/>
    </row>
    <row r="41981" spans="5:5" ht="15">
      <c r="E41981" s="22"/>
    </row>
    <row r="41982" spans="5:5" ht="15">
      <c r="E41982" s="22"/>
    </row>
    <row r="41983" spans="5:5" ht="15">
      <c r="E41983" s="22"/>
    </row>
    <row r="41984" spans="5:5" ht="15">
      <c r="E41984" s="22"/>
    </row>
    <row r="41985" spans="5:5" ht="15">
      <c r="E41985" s="22"/>
    </row>
    <row r="41986" spans="5:5" ht="15">
      <c r="E41986" s="22"/>
    </row>
    <row r="41987" spans="5:5" ht="15">
      <c r="E41987" s="22"/>
    </row>
    <row r="41988" spans="5:5" ht="15">
      <c r="E41988" s="22"/>
    </row>
    <row r="41989" spans="5:5" ht="15">
      <c r="E41989" s="22"/>
    </row>
    <row r="41990" spans="5:5" ht="15">
      <c r="E41990" s="22"/>
    </row>
    <row r="41991" spans="5:5" ht="15">
      <c r="E41991" s="22"/>
    </row>
    <row r="41992" spans="5:5" ht="15">
      <c r="E41992" s="22"/>
    </row>
    <row r="41993" spans="5:5" ht="15">
      <c r="E41993" s="22"/>
    </row>
    <row r="41994" spans="5:5" ht="15">
      <c r="E41994" s="22"/>
    </row>
    <row r="41995" spans="5:5" ht="15">
      <c r="E41995" s="22"/>
    </row>
    <row r="41996" spans="5:5" ht="15">
      <c r="E41996" s="22"/>
    </row>
    <row r="41997" spans="5:5" ht="15">
      <c r="E41997" s="22"/>
    </row>
    <row r="41998" spans="5:5" ht="15">
      <c r="E41998" s="22"/>
    </row>
    <row r="41999" spans="5:5" ht="15">
      <c r="E41999" s="22"/>
    </row>
    <row r="42000" spans="5:5" ht="15">
      <c r="E42000" s="22"/>
    </row>
    <row r="42001" spans="5:5" ht="15">
      <c r="E42001" s="22"/>
    </row>
    <row r="42002" spans="5:5" ht="15">
      <c r="E42002" s="22"/>
    </row>
    <row r="42003" spans="5:5" ht="15">
      <c r="E42003" s="22"/>
    </row>
    <row r="42004" spans="5:5" ht="15">
      <c r="E42004" s="22"/>
    </row>
    <row r="42005" spans="5:5" ht="15">
      <c r="E42005" s="22"/>
    </row>
    <row r="42006" spans="5:5" ht="15">
      <c r="E42006" s="22"/>
    </row>
    <row r="42007" spans="5:5" ht="15">
      <c r="E42007" s="22"/>
    </row>
    <row r="42008" spans="5:5" ht="15">
      <c r="E42008" s="22"/>
    </row>
    <row r="42009" spans="5:5" ht="15">
      <c r="E42009" s="22"/>
    </row>
    <row r="42010" spans="5:5" ht="15">
      <c r="E42010" s="22"/>
    </row>
    <row r="42011" spans="5:5" ht="15">
      <c r="E42011" s="22"/>
    </row>
    <row r="42012" spans="5:5" ht="15">
      <c r="E42012" s="22"/>
    </row>
    <row r="42013" spans="5:5" ht="15">
      <c r="E42013" s="22"/>
    </row>
    <row r="42014" spans="5:5" ht="15">
      <c r="E42014" s="22"/>
    </row>
    <row r="42015" spans="5:5" ht="15">
      <c r="E42015" s="22"/>
    </row>
    <row r="42016" spans="5:5" ht="15">
      <c r="E42016" s="22"/>
    </row>
    <row r="42017" spans="5:5" ht="15">
      <c r="E42017" s="22"/>
    </row>
    <row r="42018" spans="5:5" ht="15">
      <c r="E42018" s="22"/>
    </row>
    <row r="42019" spans="5:5" ht="15">
      <c r="E42019" s="22"/>
    </row>
    <row r="42020" spans="5:5" ht="15">
      <c r="E42020" s="22"/>
    </row>
    <row r="42021" spans="5:5" ht="15">
      <c r="E42021" s="22"/>
    </row>
    <row r="42022" spans="5:5" ht="15">
      <c r="E42022" s="22"/>
    </row>
    <row r="42023" spans="5:5" ht="15">
      <c r="E42023" s="22"/>
    </row>
    <row r="42024" spans="5:5" ht="15">
      <c r="E42024" s="22"/>
    </row>
    <row r="42025" spans="5:5" ht="15">
      <c r="E42025" s="22"/>
    </row>
    <row r="42026" spans="5:5" ht="15">
      <c r="E42026" s="22"/>
    </row>
    <row r="42027" spans="5:5" ht="15">
      <c r="E42027" s="22"/>
    </row>
    <row r="42028" spans="5:5" ht="15">
      <c r="E42028" s="22"/>
    </row>
    <row r="42029" spans="5:5" ht="15">
      <c r="E42029" s="22"/>
    </row>
    <row r="42030" spans="5:5" ht="15">
      <c r="E42030" s="22"/>
    </row>
    <row r="42031" spans="5:5" ht="15">
      <c r="E42031" s="22"/>
    </row>
    <row r="42032" spans="5:5" ht="15">
      <c r="E42032" s="22"/>
    </row>
    <row r="42033" spans="5:5" ht="15">
      <c r="E42033" s="22"/>
    </row>
    <row r="42034" spans="5:5" ht="15">
      <c r="E42034" s="22"/>
    </row>
    <row r="42035" spans="5:5" ht="15">
      <c r="E42035" s="22"/>
    </row>
    <row r="42036" spans="5:5" ht="15">
      <c r="E42036" s="22"/>
    </row>
    <row r="42037" spans="5:5" ht="15">
      <c r="E42037" s="22"/>
    </row>
    <row r="42038" spans="5:5" ht="15">
      <c r="E42038" s="22"/>
    </row>
    <row r="42039" spans="5:5" ht="15">
      <c r="E42039" s="22"/>
    </row>
    <row r="42040" spans="5:5" ht="15">
      <c r="E42040" s="22"/>
    </row>
    <row r="42041" spans="5:5" ht="15">
      <c r="E42041" s="22"/>
    </row>
    <row r="42042" spans="5:5" ht="15">
      <c r="E42042" s="22"/>
    </row>
    <row r="42043" spans="5:5" ht="15">
      <c r="E42043" s="22"/>
    </row>
    <row r="42044" spans="5:5" ht="15">
      <c r="E42044" s="22"/>
    </row>
    <row r="42045" spans="5:5" ht="15">
      <c r="E42045" s="22"/>
    </row>
    <row r="42046" spans="5:5" ht="15">
      <c r="E42046" s="22"/>
    </row>
    <row r="42047" spans="5:5" ht="15">
      <c r="E42047" s="22"/>
    </row>
    <row r="42048" spans="5:5" ht="15">
      <c r="E42048" s="22"/>
    </row>
    <row r="42049" spans="5:5" ht="15">
      <c r="E42049" s="22"/>
    </row>
    <row r="42050" spans="5:5" ht="15">
      <c r="E42050" s="22"/>
    </row>
    <row r="42051" spans="5:5" ht="15">
      <c r="E42051" s="22"/>
    </row>
    <row r="42052" spans="5:5" ht="15">
      <c r="E42052" s="22"/>
    </row>
    <row r="42053" spans="5:5" ht="15">
      <c r="E42053" s="22"/>
    </row>
    <row r="42054" spans="5:5" ht="15">
      <c r="E42054" s="22"/>
    </row>
    <row r="42055" spans="5:5" ht="15">
      <c r="E42055" s="22"/>
    </row>
    <row r="42056" spans="5:5" ht="15">
      <c r="E42056" s="22"/>
    </row>
    <row r="42057" spans="5:5" ht="15">
      <c r="E42057" s="22"/>
    </row>
    <row r="42058" spans="5:5" ht="15">
      <c r="E42058" s="22"/>
    </row>
    <row r="42059" spans="5:5" ht="15">
      <c r="E42059" s="22"/>
    </row>
    <row r="42060" spans="5:5" ht="15">
      <c r="E42060" s="22"/>
    </row>
    <row r="42061" spans="5:5" ht="15">
      <c r="E42061" s="22"/>
    </row>
    <row r="42062" spans="5:5" ht="15">
      <c r="E42062" s="22"/>
    </row>
    <row r="42063" spans="5:5" ht="15">
      <c r="E42063" s="22"/>
    </row>
    <row r="42064" spans="5:5" ht="15">
      <c r="E42064" s="22"/>
    </row>
    <row r="42065" spans="5:5" ht="15">
      <c r="E42065" s="22"/>
    </row>
    <row r="42066" spans="5:5" ht="15">
      <c r="E42066" s="22"/>
    </row>
    <row r="42067" spans="5:5" ht="15">
      <c r="E42067" s="22"/>
    </row>
    <row r="42068" spans="5:5" ht="15">
      <c r="E42068" s="22"/>
    </row>
    <row r="42069" spans="5:5" ht="15">
      <c r="E42069" s="22"/>
    </row>
    <row r="42070" spans="5:5" ht="15">
      <c r="E42070" s="22"/>
    </row>
    <row r="42071" spans="5:5" ht="15">
      <c r="E42071" s="22"/>
    </row>
    <row r="42072" spans="5:5" ht="15">
      <c r="E42072" s="22"/>
    </row>
    <row r="42073" spans="5:5" ht="15">
      <c r="E42073" s="22"/>
    </row>
    <row r="42074" spans="5:5" ht="15">
      <c r="E42074" s="22"/>
    </row>
    <row r="42075" spans="5:5" ht="15">
      <c r="E42075" s="22"/>
    </row>
    <row r="42076" spans="5:5" ht="15">
      <c r="E42076" s="22"/>
    </row>
    <row r="42077" spans="5:5" ht="15">
      <c r="E42077" s="22"/>
    </row>
    <row r="42078" spans="5:5" ht="15">
      <c r="E42078" s="22"/>
    </row>
    <row r="42079" spans="5:5" ht="15">
      <c r="E42079" s="22"/>
    </row>
    <row r="42080" spans="5:5" ht="15">
      <c r="E42080" s="22"/>
    </row>
    <row r="42081" spans="5:5" ht="15">
      <c r="E42081" s="22"/>
    </row>
    <row r="42082" spans="5:5" ht="15">
      <c r="E42082" s="22"/>
    </row>
    <row r="42083" spans="5:5" ht="15">
      <c r="E42083" s="22"/>
    </row>
    <row r="42084" spans="5:5" ht="15">
      <c r="E42084" s="22"/>
    </row>
    <row r="42085" spans="5:5" ht="15">
      <c r="E42085" s="22"/>
    </row>
    <row r="42086" spans="5:5" ht="15">
      <c r="E42086" s="22"/>
    </row>
    <row r="42087" spans="5:5" ht="15">
      <c r="E42087" s="22"/>
    </row>
    <row r="42088" spans="5:5" ht="15">
      <c r="E42088" s="22"/>
    </row>
    <row r="42089" spans="5:5" ht="15">
      <c r="E42089" s="22"/>
    </row>
    <row r="42090" spans="5:5" ht="15">
      <c r="E42090" s="22"/>
    </row>
    <row r="42091" spans="5:5" ht="15">
      <c r="E42091" s="22"/>
    </row>
    <row r="42092" spans="5:5" ht="15">
      <c r="E42092" s="22"/>
    </row>
    <row r="42093" spans="5:5" ht="15">
      <c r="E42093" s="22"/>
    </row>
    <row r="42094" spans="5:5" ht="15">
      <c r="E42094" s="22"/>
    </row>
    <row r="42095" spans="5:5" ht="15">
      <c r="E42095" s="22"/>
    </row>
    <row r="42096" spans="5:5" ht="15">
      <c r="E42096" s="22"/>
    </row>
    <row r="42097" spans="5:5" ht="15">
      <c r="E42097" s="22"/>
    </row>
    <row r="42098" spans="5:5" ht="15">
      <c r="E42098" s="22"/>
    </row>
    <row r="42099" spans="5:5" ht="15">
      <c r="E42099" s="22"/>
    </row>
    <row r="42100" spans="5:5" ht="15">
      <c r="E42100" s="22"/>
    </row>
    <row r="42101" spans="5:5" ht="15">
      <c r="E42101" s="22"/>
    </row>
    <row r="42102" spans="5:5" ht="15">
      <c r="E42102" s="22"/>
    </row>
    <row r="42103" spans="5:5" ht="15">
      <c r="E42103" s="22"/>
    </row>
    <row r="42104" spans="5:5" ht="15">
      <c r="E42104" s="22"/>
    </row>
    <row r="42105" spans="5:5" ht="15">
      <c r="E42105" s="22"/>
    </row>
    <row r="42106" spans="5:5" ht="15">
      <c r="E42106" s="22"/>
    </row>
    <row r="42107" spans="5:5" ht="15">
      <c r="E42107" s="22"/>
    </row>
    <row r="42108" spans="5:5" ht="15">
      <c r="E42108" s="22"/>
    </row>
    <row r="42109" spans="5:5" ht="15">
      <c r="E42109" s="22"/>
    </row>
    <row r="42110" spans="5:5" ht="15">
      <c r="E42110" s="22"/>
    </row>
    <row r="42111" spans="5:5" ht="15">
      <c r="E42111" s="22"/>
    </row>
    <row r="42112" spans="5:5" ht="15">
      <c r="E42112" s="22"/>
    </row>
    <row r="42113" spans="5:5" ht="15">
      <c r="E42113" s="22"/>
    </row>
    <row r="42114" spans="5:5" ht="15">
      <c r="E42114" s="22"/>
    </row>
    <row r="42115" spans="5:5" ht="15">
      <c r="E42115" s="22"/>
    </row>
    <row r="42116" spans="5:5" ht="15">
      <c r="E42116" s="22"/>
    </row>
    <row r="42117" spans="5:5" ht="15">
      <c r="E42117" s="22"/>
    </row>
    <row r="42118" spans="5:5" ht="15">
      <c r="E42118" s="22"/>
    </row>
    <row r="42119" spans="5:5" ht="15">
      <c r="E42119" s="22"/>
    </row>
    <row r="42120" spans="5:5" ht="15">
      <c r="E42120" s="22"/>
    </row>
    <row r="42121" spans="5:5" ht="15">
      <c r="E42121" s="22"/>
    </row>
    <row r="42122" spans="5:5" ht="15">
      <c r="E42122" s="22"/>
    </row>
    <row r="42123" spans="5:5" ht="15">
      <c r="E42123" s="22"/>
    </row>
    <row r="42124" spans="5:5" ht="15">
      <c r="E42124" s="22"/>
    </row>
    <row r="42125" spans="5:5" ht="15">
      <c r="E42125" s="22"/>
    </row>
    <row r="42126" spans="5:5" ht="15">
      <c r="E42126" s="22"/>
    </row>
    <row r="42127" spans="5:5" ht="15">
      <c r="E42127" s="22"/>
    </row>
    <row r="42128" spans="5:5" ht="15">
      <c r="E42128" s="22"/>
    </row>
    <row r="42129" spans="5:5" ht="15">
      <c r="E42129" s="22"/>
    </row>
    <row r="42130" spans="5:5" ht="15">
      <c r="E42130" s="22"/>
    </row>
    <row r="42131" spans="5:5" ht="15">
      <c r="E42131" s="22"/>
    </row>
    <row r="42132" spans="5:5" ht="15">
      <c r="E42132" s="22"/>
    </row>
    <row r="42133" spans="5:5" ht="15">
      <c r="E42133" s="22"/>
    </row>
    <row r="42134" spans="5:5" ht="15">
      <c r="E42134" s="22"/>
    </row>
    <row r="42135" spans="5:5" ht="15">
      <c r="E42135" s="22"/>
    </row>
    <row r="42136" spans="5:5" ht="15">
      <c r="E42136" s="22"/>
    </row>
    <row r="42137" spans="5:5" ht="15">
      <c r="E42137" s="22"/>
    </row>
    <row r="42138" spans="5:5" ht="15">
      <c r="E42138" s="22"/>
    </row>
    <row r="42139" spans="5:5" ht="15">
      <c r="E42139" s="22"/>
    </row>
    <row r="42140" spans="5:5" ht="15">
      <c r="E42140" s="22"/>
    </row>
    <row r="42141" spans="5:5" ht="15">
      <c r="E42141" s="22"/>
    </row>
    <row r="42142" spans="5:5" ht="15">
      <c r="E42142" s="22"/>
    </row>
    <row r="42143" spans="5:5" ht="15">
      <c r="E42143" s="22"/>
    </row>
    <row r="42144" spans="5:5" ht="15">
      <c r="E42144" s="22"/>
    </row>
    <row r="42145" spans="5:5" ht="15">
      <c r="E42145" s="22"/>
    </row>
    <row r="42146" spans="5:5" ht="15">
      <c r="E42146" s="22"/>
    </row>
    <row r="42147" spans="5:5" ht="15">
      <c r="E42147" s="22"/>
    </row>
    <row r="42148" spans="5:5" ht="15">
      <c r="E42148" s="22"/>
    </row>
    <row r="42149" spans="5:5" ht="15">
      <c r="E42149" s="22"/>
    </row>
    <row r="42150" spans="5:5" ht="15">
      <c r="E42150" s="22"/>
    </row>
    <row r="42151" spans="5:5" ht="15">
      <c r="E42151" s="22"/>
    </row>
    <row r="42152" spans="5:5" ht="15">
      <c r="E42152" s="22"/>
    </row>
    <row r="42153" spans="5:5" ht="15">
      <c r="E42153" s="22"/>
    </row>
    <row r="42154" spans="5:5" ht="15">
      <c r="E42154" s="22"/>
    </row>
    <row r="42155" spans="5:5" ht="15">
      <c r="E42155" s="22"/>
    </row>
    <row r="42156" spans="5:5" ht="15">
      <c r="E42156" s="22"/>
    </row>
    <row r="42157" spans="5:5" ht="15">
      <c r="E42157" s="22"/>
    </row>
    <row r="42158" spans="5:5" ht="15">
      <c r="E42158" s="22"/>
    </row>
    <row r="42159" spans="5:5" ht="15">
      <c r="E42159" s="22"/>
    </row>
    <row r="42160" spans="5:5" ht="15">
      <c r="E42160" s="22"/>
    </row>
    <row r="42161" spans="5:5" ht="15">
      <c r="E42161" s="22"/>
    </row>
    <row r="42162" spans="5:5" ht="15">
      <c r="E42162" s="22"/>
    </row>
    <row r="42163" spans="5:5" ht="15">
      <c r="E42163" s="22"/>
    </row>
    <row r="42164" spans="5:5" ht="15">
      <c r="E42164" s="22"/>
    </row>
    <row r="42165" spans="5:5" ht="15">
      <c r="E42165" s="22"/>
    </row>
    <row r="42166" spans="5:5" ht="15">
      <c r="E42166" s="22"/>
    </row>
    <row r="42167" spans="5:5" ht="15">
      <c r="E42167" s="22"/>
    </row>
    <row r="42168" spans="5:5" ht="15">
      <c r="E42168" s="22"/>
    </row>
    <row r="42169" spans="5:5" ht="15">
      <c r="E42169" s="22"/>
    </row>
    <row r="42170" spans="5:5" ht="15">
      <c r="E42170" s="22"/>
    </row>
    <row r="42171" spans="5:5" ht="15">
      <c r="E42171" s="22"/>
    </row>
    <row r="42172" spans="5:5" ht="15">
      <c r="E42172" s="22"/>
    </row>
    <row r="42173" spans="5:5" ht="15">
      <c r="E42173" s="22"/>
    </row>
    <row r="42174" spans="5:5" ht="15">
      <c r="E42174" s="22"/>
    </row>
    <row r="42175" spans="5:5" ht="15">
      <c r="E42175" s="22"/>
    </row>
    <row r="42176" spans="5:5" ht="15">
      <c r="E42176" s="22"/>
    </row>
    <row r="42177" spans="5:5" ht="15">
      <c r="E42177" s="22"/>
    </row>
    <row r="42178" spans="5:5" ht="15">
      <c r="E42178" s="22"/>
    </row>
    <row r="42179" spans="5:5" ht="15">
      <c r="E42179" s="22"/>
    </row>
    <row r="42180" spans="5:5" ht="15">
      <c r="E42180" s="22"/>
    </row>
    <row r="42181" spans="5:5" ht="15">
      <c r="E42181" s="22"/>
    </row>
    <row r="42182" spans="5:5" ht="15">
      <c r="E42182" s="22"/>
    </row>
    <row r="42183" spans="5:5" ht="15">
      <c r="E42183" s="22"/>
    </row>
    <row r="42184" spans="5:5" ht="15">
      <c r="E42184" s="22"/>
    </row>
    <row r="42185" spans="5:5" ht="15">
      <c r="E42185" s="22"/>
    </row>
    <row r="42186" spans="5:5" ht="15">
      <c r="E42186" s="22"/>
    </row>
    <row r="42187" spans="5:5" ht="15">
      <c r="E42187" s="22"/>
    </row>
    <row r="42188" spans="5:5" ht="15">
      <c r="E42188" s="22"/>
    </row>
    <row r="42189" spans="5:5" ht="15">
      <c r="E42189" s="22"/>
    </row>
    <row r="42190" spans="5:5" ht="15">
      <c r="E42190" s="22"/>
    </row>
    <row r="42191" spans="5:5" ht="15">
      <c r="E42191" s="22"/>
    </row>
    <row r="42192" spans="5:5" ht="15">
      <c r="E42192" s="22"/>
    </row>
    <row r="42193" spans="5:5" ht="15">
      <c r="E42193" s="22"/>
    </row>
    <row r="42194" spans="5:5" ht="15">
      <c r="E42194" s="22"/>
    </row>
    <row r="42195" spans="5:5" ht="15">
      <c r="E42195" s="22"/>
    </row>
    <row r="42196" spans="5:5" ht="15">
      <c r="E42196" s="22"/>
    </row>
    <row r="42197" spans="5:5" ht="15">
      <c r="E42197" s="22"/>
    </row>
    <row r="42198" spans="5:5" ht="15">
      <c r="E42198" s="22"/>
    </row>
    <row r="42199" spans="5:5" ht="15">
      <c r="E42199" s="22"/>
    </row>
    <row r="42200" spans="5:5" ht="15">
      <c r="E42200" s="22"/>
    </row>
    <row r="42201" spans="5:5" ht="15">
      <c r="E42201" s="22"/>
    </row>
    <row r="42202" spans="5:5" ht="15">
      <c r="E42202" s="22"/>
    </row>
    <row r="42203" spans="5:5" ht="15">
      <c r="E42203" s="22"/>
    </row>
    <row r="42204" spans="5:5" ht="15">
      <c r="E42204" s="22"/>
    </row>
    <row r="42205" spans="5:5" ht="15">
      <c r="E42205" s="22"/>
    </row>
    <row r="42206" spans="5:5" ht="15">
      <c r="E42206" s="22"/>
    </row>
    <row r="42207" spans="5:5" ht="15">
      <c r="E42207" s="22"/>
    </row>
    <row r="42208" spans="5:5" ht="15">
      <c r="E42208" s="22"/>
    </row>
    <row r="42209" spans="5:5" ht="15">
      <c r="E42209" s="22"/>
    </row>
    <row r="42210" spans="5:5" ht="15">
      <c r="E42210" s="22"/>
    </row>
    <row r="42211" spans="5:5" ht="15">
      <c r="E42211" s="22"/>
    </row>
    <row r="42212" spans="5:5" ht="15">
      <c r="E42212" s="22"/>
    </row>
    <row r="42213" spans="5:5" ht="15">
      <c r="E42213" s="22"/>
    </row>
    <row r="42214" spans="5:5" ht="15">
      <c r="E42214" s="22"/>
    </row>
    <row r="42215" spans="5:5" ht="15">
      <c r="E42215" s="22"/>
    </row>
    <row r="42216" spans="5:5" ht="15">
      <c r="E42216" s="22"/>
    </row>
    <row r="42217" spans="5:5" ht="15">
      <c r="E42217" s="22"/>
    </row>
    <row r="42218" spans="5:5" ht="15">
      <c r="E42218" s="22"/>
    </row>
    <row r="42219" spans="5:5" ht="15">
      <c r="E42219" s="22"/>
    </row>
    <row r="42220" spans="5:5" ht="15">
      <c r="E42220" s="22"/>
    </row>
    <row r="42221" spans="5:5" ht="15">
      <c r="E42221" s="22"/>
    </row>
    <row r="42222" spans="5:5" ht="15">
      <c r="E42222" s="22"/>
    </row>
    <row r="42223" spans="5:5" ht="15">
      <c r="E42223" s="22"/>
    </row>
    <row r="42224" spans="5:5" ht="15">
      <c r="E42224" s="22"/>
    </row>
    <row r="42225" spans="5:5" ht="15">
      <c r="E42225" s="22"/>
    </row>
    <row r="42226" spans="5:5" ht="15">
      <c r="E42226" s="22"/>
    </row>
    <row r="42227" spans="5:5" ht="15">
      <c r="E42227" s="22"/>
    </row>
    <row r="42228" spans="5:5" ht="15">
      <c r="E42228" s="22"/>
    </row>
    <row r="42229" spans="5:5" ht="15">
      <c r="E42229" s="22"/>
    </row>
    <row r="42230" spans="5:5" ht="15">
      <c r="E42230" s="22"/>
    </row>
    <row r="42231" spans="5:5" ht="15">
      <c r="E42231" s="22"/>
    </row>
    <row r="42232" spans="5:5" ht="15">
      <c r="E42232" s="22"/>
    </row>
    <row r="42233" spans="5:5" ht="15">
      <c r="E42233" s="22"/>
    </row>
    <row r="42234" spans="5:5" ht="15">
      <c r="E42234" s="22"/>
    </row>
    <row r="42235" spans="5:5" ht="15">
      <c r="E42235" s="22"/>
    </row>
    <row r="42236" spans="5:5" ht="15">
      <c r="E42236" s="22"/>
    </row>
    <row r="42237" spans="5:5" ht="15">
      <c r="E42237" s="22"/>
    </row>
    <row r="42238" spans="5:5" ht="15">
      <c r="E42238" s="22"/>
    </row>
    <row r="42239" spans="5:5" ht="15">
      <c r="E42239" s="22"/>
    </row>
    <row r="42240" spans="5:5" ht="15">
      <c r="E42240" s="22"/>
    </row>
    <row r="42241" spans="5:5" ht="15">
      <c r="E42241" s="22"/>
    </row>
    <row r="42242" spans="5:5" ht="15">
      <c r="E42242" s="22"/>
    </row>
    <row r="42243" spans="5:5" ht="15">
      <c r="E42243" s="22"/>
    </row>
    <row r="42244" spans="5:5" ht="15">
      <c r="E42244" s="22"/>
    </row>
    <row r="42245" spans="5:5" ht="15">
      <c r="E42245" s="22"/>
    </row>
    <row r="42246" spans="5:5" ht="15">
      <c r="E42246" s="22"/>
    </row>
    <row r="42247" spans="5:5" ht="15">
      <c r="E42247" s="22"/>
    </row>
    <row r="42248" spans="5:5" ht="15">
      <c r="E42248" s="22"/>
    </row>
    <row r="42249" spans="5:5" ht="15">
      <c r="E42249" s="22"/>
    </row>
    <row r="42250" spans="5:5" ht="15">
      <c r="E42250" s="22"/>
    </row>
    <row r="42251" spans="5:5" ht="15">
      <c r="E42251" s="22"/>
    </row>
    <row r="42252" spans="5:5" ht="15">
      <c r="E42252" s="22"/>
    </row>
    <row r="42253" spans="5:5" ht="15">
      <c r="E42253" s="22"/>
    </row>
    <row r="42254" spans="5:5" ht="15">
      <c r="E42254" s="22"/>
    </row>
    <row r="42255" spans="5:5" ht="15">
      <c r="E42255" s="22"/>
    </row>
    <row r="42256" spans="5:5" ht="15">
      <c r="E42256" s="22"/>
    </row>
    <row r="42257" spans="5:5" ht="15">
      <c r="E42257" s="22"/>
    </row>
    <row r="42258" spans="5:5" ht="15">
      <c r="E42258" s="22"/>
    </row>
    <row r="42259" spans="5:5" ht="15">
      <c r="E42259" s="22"/>
    </row>
    <row r="42260" spans="5:5" ht="15">
      <c r="E42260" s="22"/>
    </row>
    <row r="42261" spans="5:5" ht="15">
      <c r="E42261" s="22"/>
    </row>
    <row r="42262" spans="5:5" ht="15">
      <c r="E42262" s="22"/>
    </row>
    <row r="42263" spans="5:5" ht="15">
      <c r="E42263" s="22"/>
    </row>
    <row r="42264" spans="5:5" ht="15">
      <c r="E42264" s="22"/>
    </row>
    <row r="42265" spans="5:5" ht="15">
      <c r="E42265" s="22"/>
    </row>
    <row r="42266" spans="5:5" ht="15">
      <c r="E42266" s="22"/>
    </row>
    <row r="42267" spans="5:5" ht="15">
      <c r="E42267" s="22"/>
    </row>
    <row r="42268" spans="5:5" ht="15">
      <c r="E42268" s="22"/>
    </row>
    <row r="42269" spans="5:5" ht="15">
      <c r="E42269" s="22"/>
    </row>
    <row r="42270" spans="5:5" ht="15">
      <c r="E42270" s="22"/>
    </row>
    <row r="42271" spans="5:5" ht="15">
      <c r="E42271" s="22"/>
    </row>
    <row r="42272" spans="5:5" ht="15">
      <c r="E42272" s="22"/>
    </row>
    <row r="42273" spans="5:5" ht="15">
      <c r="E42273" s="22"/>
    </row>
    <row r="42274" spans="5:5" ht="15">
      <c r="E42274" s="22"/>
    </row>
    <row r="42275" spans="5:5" ht="15">
      <c r="E42275" s="22"/>
    </row>
    <row r="42276" spans="5:5" ht="15">
      <c r="E42276" s="22"/>
    </row>
    <row r="42277" spans="5:5" ht="15">
      <c r="E42277" s="22"/>
    </row>
    <row r="42278" spans="5:5" ht="15">
      <c r="E42278" s="22"/>
    </row>
    <row r="42279" spans="5:5" ht="15">
      <c r="E42279" s="22"/>
    </row>
    <row r="42280" spans="5:5" ht="15">
      <c r="E42280" s="22"/>
    </row>
    <row r="42281" spans="5:5" ht="15">
      <c r="E42281" s="22"/>
    </row>
    <row r="42282" spans="5:5" ht="15">
      <c r="E42282" s="22"/>
    </row>
    <row r="42283" spans="5:5" ht="15">
      <c r="E42283" s="22"/>
    </row>
    <row r="42284" spans="5:5" ht="15">
      <c r="E42284" s="22"/>
    </row>
    <row r="42285" spans="5:5" ht="15">
      <c r="E42285" s="22"/>
    </row>
    <row r="42286" spans="5:5" ht="15">
      <c r="E42286" s="22"/>
    </row>
    <row r="42287" spans="5:5" ht="15">
      <c r="E42287" s="22"/>
    </row>
    <row r="42288" spans="5:5" ht="15">
      <c r="E42288" s="22"/>
    </row>
    <row r="42289" spans="5:5" ht="15">
      <c r="E42289" s="22"/>
    </row>
    <row r="42290" spans="5:5" ht="15">
      <c r="E42290" s="22"/>
    </row>
    <row r="42291" spans="5:5" ht="15">
      <c r="E42291" s="22"/>
    </row>
    <row r="42292" spans="5:5" ht="15">
      <c r="E42292" s="22"/>
    </row>
    <row r="42293" spans="5:5" ht="15">
      <c r="E42293" s="22"/>
    </row>
    <row r="42294" spans="5:5" ht="15">
      <c r="E42294" s="22"/>
    </row>
    <row r="42295" spans="5:5" ht="15">
      <c r="E42295" s="22"/>
    </row>
    <row r="42296" spans="5:5" ht="15">
      <c r="E42296" s="22"/>
    </row>
    <row r="42297" spans="5:5" ht="15">
      <c r="E42297" s="22"/>
    </row>
    <row r="42298" spans="5:5" ht="15">
      <c r="E42298" s="22"/>
    </row>
    <row r="42299" spans="5:5" ht="15">
      <c r="E42299" s="22"/>
    </row>
    <row r="42300" spans="5:5" ht="15">
      <c r="E42300" s="22"/>
    </row>
    <row r="42301" spans="5:5" ht="15">
      <c r="E42301" s="22"/>
    </row>
    <row r="42302" spans="5:5" ht="15">
      <c r="E42302" s="22"/>
    </row>
    <row r="42303" spans="5:5" ht="15">
      <c r="E42303" s="22"/>
    </row>
    <row r="42304" spans="5:5" ht="15">
      <c r="E42304" s="22"/>
    </row>
    <row r="42305" spans="5:5" ht="15">
      <c r="E42305" s="22"/>
    </row>
    <row r="42306" spans="5:5" ht="15">
      <c r="E42306" s="22"/>
    </row>
    <row r="42307" spans="5:5" ht="15">
      <c r="E42307" s="22"/>
    </row>
    <row r="42308" spans="5:5" ht="15">
      <c r="E42308" s="22"/>
    </row>
    <row r="42309" spans="5:5" ht="15">
      <c r="E42309" s="22"/>
    </row>
    <row r="42310" spans="5:5" ht="15">
      <c r="E42310" s="22"/>
    </row>
    <row r="42311" spans="5:5" ht="15">
      <c r="E42311" s="22"/>
    </row>
    <row r="42312" spans="5:5" ht="15">
      <c r="E42312" s="22"/>
    </row>
    <row r="42313" spans="5:5" ht="15">
      <c r="E42313" s="22"/>
    </row>
    <row r="42314" spans="5:5" ht="15">
      <c r="E42314" s="22"/>
    </row>
    <row r="42315" spans="5:5" ht="15">
      <c r="E42315" s="22"/>
    </row>
    <row r="42316" spans="5:5" ht="15">
      <c r="E42316" s="22"/>
    </row>
    <row r="42317" spans="5:5" ht="15">
      <c r="E42317" s="22"/>
    </row>
    <row r="42318" spans="5:5" ht="15">
      <c r="E42318" s="22"/>
    </row>
    <row r="42319" spans="5:5" ht="15">
      <c r="E42319" s="22"/>
    </row>
    <row r="42320" spans="5:5" ht="15">
      <c r="E42320" s="22"/>
    </row>
    <row r="42321" spans="5:5" ht="15">
      <c r="E42321" s="22"/>
    </row>
    <row r="42322" spans="5:5" ht="15">
      <c r="E42322" s="22"/>
    </row>
    <row r="42323" spans="5:5" ht="15">
      <c r="E42323" s="22"/>
    </row>
    <row r="42324" spans="5:5" ht="15">
      <c r="E42324" s="22"/>
    </row>
    <row r="42325" spans="5:5" ht="15">
      <c r="E42325" s="22"/>
    </row>
    <row r="42326" spans="5:5" ht="15">
      <c r="E42326" s="22"/>
    </row>
    <row r="42327" spans="5:5" ht="15">
      <c r="E42327" s="22"/>
    </row>
    <row r="42328" spans="5:5" ht="15">
      <c r="E42328" s="22"/>
    </row>
    <row r="42329" spans="5:5" ht="15">
      <c r="E42329" s="22"/>
    </row>
    <row r="42330" spans="5:5" ht="15">
      <c r="E42330" s="22"/>
    </row>
    <row r="42331" spans="5:5" ht="15">
      <c r="E42331" s="22"/>
    </row>
    <row r="42332" spans="5:5" ht="15">
      <c r="E42332" s="22"/>
    </row>
    <row r="42333" spans="5:5" ht="15">
      <c r="E42333" s="22"/>
    </row>
    <row r="42334" spans="5:5" ht="15">
      <c r="E42334" s="22"/>
    </row>
    <row r="42335" spans="5:5" ht="15">
      <c r="E42335" s="22"/>
    </row>
    <row r="42336" spans="5:5" ht="15">
      <c r="E42336" s="22"/>
    </row>
    <row r="42337" spans="5:5" ht="15">
      <c r="E42337" s="22"/>
    </row>
    <row r="42338" spans="5:5" ht="15">
      <c r="E42338" s="22"/>
    </row>
    <row r="42339" spans="5:5" ht="15">
      <c r="E42339" s="22"/>
    </row>
    <row r="42340" spans="5:5" ht="15">
      <c r="E42340" s="22"/>
    </row>
    <row r="42341" spans="5:5" ht="15">
      <c r="E42341" s="22"/>
    </row>
    <row r="42342" spans="5:5" ht="15">
      <c r="E42342" s="22"/>
    </row>
    <row r="42343" spans="5:5" ht="15">
      <c r="E42343" s="22"/>
    </row>
    <row r="42344" spans="5:5" ht="15">
      <c r="E42344" s="22"/>
    </row>
    <row r="42345" spans="5:5" ht="15">
      <c r="E42345" s="22"/>
    </row>
    <row r="42346" spans="5:5" ht="15">
      <c r="E42346" s="22"/>
    </row>
    <row r="42347" spans="5:5" ht="15">
      <c r="E42347" s="22"/>
    </row>
    <row r="42348" spans="5:5" ht="15">
      <c r="E42348" s="22"/>
    </row>
    <row r="42349" spans="5:5" ht="15">
      <c r="E42349" s="22"/>
    </row>
    <row r="42350" spans="5:5" ht="15">
      <c r="E42350" s="22"/>
    </row>
    <row r="42351" spans="5:5" ht="15">
      <c r="E42351" s="22"/>
    </row>
    <row r="42352" spans="5:5" ht="15">
      <c r="E42352" s="22"/>
    </row>
    <row r="42353" spans="5:5" ht="15">
      <c r="E42353" s="22"/>
    </row>
    <row r="42354" spans="5:5" ht="15">
      <c r="E42354" s="22"/>
    </row>
    <row r="42355" spans="5:5" ht="15">
      <c r="E42355" s="22"/>
    </row>
    <row r="42356" spans="5:5" ht="15">
      <c r="E42356" s="22"/>
    </row>
    <row r="42357" spans="5:5" ht="15">
      <c r="E42357" s="22"/>
    </row>
    <row r="42358" spans="5:5" ht="15">
      <c r="E42358" s="22"/>
    </row>
    <row r="42359" spans="5:5" ht="15">
      <c r="E42359" s="22"/>
    </row>
    <row r="42360" spans="5:5" ht="15">
      <c r="E42360" s="22"/>
    </row>
    <row r="42361" spans="5:5" ht="15">
      <c r="E42361" s="22"/>
    </row>
    <row r="42362" spans="5:5" ht="15">
      <c r="E42362" s="22"/>
    </row>
    <row r="42363" spans="5:5" ht="15">
      <c r="E42363" s="22"/>
    </row>
    <row r="42364" spans="5:5" ht="15">
      <c r="E42364" s="22"/>
    </row>
    <row r="42365" spans="5:5" ht="15">
      <c r="E42365" s="22"/>
    </row>
    <row r="42366" spans="5:5" ht="15">
      <c r="E42366" s="22"/>
    </row>
    <row r="42367" spans="5:5" ht="15">
      <c r="E42367" s="22"/>
    </row>
    <row r="42368" spans="5:5" ht="15">
      <c r="E42368" s="22"/>
    </row>
    <row r="42369" spans="5:5" ht="15">
      <c r="E42369" s="22"/>
    </row>
    <row r="42370" spans="5:5" ht="15">
      <c r="E42370" s="22"/>
    </row>
    <row r="42371" spans="5:5" ht="15">
      <c r="E42371" s="22"/>
    </row>
    <row r="42372" spans="5:5" ht="15">
      <c r="E42372" s="22"/>
    </row>
    <row r="42373" spans="5:5" ht="15">
      <c r="E42373" s="22"/>
    </row>
    <row r="42374" spans="5:5" ht="15">
      <c r="E42374" s="22"/>
    </row>
    <row r="42375" spans="5:5" ht="15">
      <c r="E42375" s="22"/>
    </row>
    <row r="42376" spans="5:5" ht="15">
      <c r="E42376" s="22"/>
    </row>
    <row r="42377" spans="5:5" ht="15">
      <c r="E42377" s="22"/>
    </row>
    <row r="42378" spans="5:5" ht="15">
      <c r="E42378" s="22"/>
    </row>
    <row r="42379" spans="5:5" ht="15">
      <c r="E42379" s="22"/>
    </row>
    <row r="42380" spans="5:5" ht="15">
      <c r="E42380" s="22"/>
    </row>
    <row r="42381" spans="5:5" ht="15">
      <c r="E42381" s="22"/>
    </row>
    <row r="42382" spans="5:5" ht="15">
      <c r="E42382" s="22"/>
    </row>
    <row r="42383" spans="5:5" ht="15">
      <c r="E42383" s="22"/>
    </row>
    <row r="42384" spans="5:5" ht="15">
      <c r="E42384" s="22"/>
    </row>
    <row r="42385" spans="5:5" ht="15">
      <c r="E42385" s="22"/>
    </row>
    <row r="42386" spans="5:5" ht="15">
      <c r="E42386" s="22"/>
    </row>
    <row r="42387" spans="5:5" ht="15">
      <c r="E42387" s="22"/>
    </row>
    <row r="42388" spans="5:5" ht="15">
      <c r="E42388" s="22"/>
    </row>
    <row r="42389" spans="5:5" ht="15">
      <c r="E42389" s="22"/>
    </row>
    <row r="42390" spans="5:5" ht="15">
      <c r="E42390" s="22"/>
    </row>
    <row r="42391" spans="5:5" ht="15">
      <c r="E42391" s="22"/>
    </row>
    <row r="42392" spans="5:5" ht="15">
      <c r="E42392" s="22"/>
    </row>
    <row r="42393" spans="5:5" ht="15">
      <c r="E42393" s="22"/>
    </row>
    <row r="42394" spans="5:5" ht="15">
      <c r="E42394" s="22"/>
    </row>
    <row r="42395" spans="5:5" ht="15">
      <c r="E42395" s="22"/>
    </row>
    <row r="42396" spans="5:5" ht="15">
      <c r="E42396" s="22"/>
    </row>
    <row r="42397" spans="5:5" ht="15">
      <c r="E42397" s="22"/>
    </row>
    <row r="42398" spans="5:5" ht="15">
      <c r="E42398" s="22"/>
    </row>
    <row r="42399" spans="5:5" ht="15">
      <c r="E42399" s="22"/>
    </row>
    <row r="42400" spans="5:5" ht="15">
      <c r="E42400" s="22"/>
    </row>
    <row r="42401" spans="5:5" ht="15">
      <c r="E42401" s="22"/>
    </row>
    <row r="42402" spans="5:5" ht="15">
      <c r="E42402" s="22"/>
    </row>
    <row r="42403" spans="5:5" ht="15">
      <c r="E42403" s="22"/>
    </row>
    <row r="42404" spans="5:5" ht="15">
      <c r="E42404" s="22"/>
    </row>
    <row r="42405" spans="5:5" ht="15">
      <c r="E42405" s="22"/>
    </row>
    <row r="42406" spans="5:5" ht="15">
      <c r="E42406" s="22"/>
    </row>
    <row r="42407" spans="5:5" ht="15">
      <c r="E42407" s="22"/>
    </row>
    <row r="42408" spans="5:5" ht="15">
      <c r="E42408" s="22"/>
    </row>
    <row r="42409" spans="5:5" ht="15">
      <c r="E42409" s="22"/>
    </row>
    <row r="42410" spans="5:5" ht="15">
      <c r="E42410" s="22"/>
    </row>
    <row r="42411" spans="5:5" ht="15">
      <c r="E42411" s="22"/>
    </row>
    <row r="42412" spans="5:5" ht="15">
      <c r="E42412" s="22"/>
    </row>
    <row r="42413" spans="5:5" ht="15">
      <c r="E42413" s="22"/>
    </row>
    <row r="42414" spans="5:5" ht="15">
      <c r="E42414" s="22"/>
    </row>
    <row r="42415" spans="5:5" ht="15">
      <c r="E42415" s="22"/>
    </row>
    <row r="42416" spans="5:5" ht="15">
      <c r="E42416" s="22"/>
    </row>
    <row r="42417" spans="5:5" ht="15">
      <c r="E42417" s="22"/>
    </row>
    <row r="42418" spans="5:5" ht="15">
      <c r="E42418" s="22"/>
    </row>
    <row r="42419" spans="5:5" ht="15">
      <c r="E42419" s="22"/>
    </row>
    <row r="42420" spans="5:5" ht="15">
      <c r="E42420" s="22"/>
    </row>
    <row r="42421" spans="5:5" ht="15">
      <c r="E42421" s="22"/>
    </row>
    <row r="42422" spans="5:5" ht="15">
      <c r="E42422" s="22"/>
    </row>
    <row r="42423" spans="5:5" ht="15">
      <c r="E42423" s="22"/>
    </row>
    <row r="42424" spans="5:5" ht="15">
      <c r="E42424" s="22"/>
    </row>
    <row r="42425" spans="5:5" ht="15">
      <c r="E42425" s="22"/>
    </row>
    <row r="42426" spans="5:5" ht="15">
      <c r="E42426" s="22"/>
    </row>
    <row r="42427" spans="5:5" ht="15">
      <c r="E42427" s="22"/>
    </row>
    <row r="42428" spans="5:5" ht="15">
      <c r="E42428" s="22"/>
    </row>
    <row r="42429" spans="5:5" ht="15">
      <c r="E42429" s="22"/>
    </row>
    <row r="42430" spans="5:5" ht="15">
      <c r="E42430" s="22"/>
    </row>
    <row r="42431" spans="5:5" ht="15">
      <c r="E42431" s="22"/>
    </row>
    <row r="42432" spans="5:5" ht="15">
      <c r="E42432" s="22"/>
    </row>
    <row r="42433" spans="5:5" ht="15">
      <c r="E42433" s="22"/>
    </row>
    <row r="42434" spans="5:5" ht="15">
      <c r="E42434" s="22"/>
    </row>
    <row r="42435" spans="5:5" ht="15">
      <c r="E42435" s="22"/>
    </row>
    <row r="42436" spans="5:5" ht="15">
      <c r="E42436" s="22"/>
    </row>
    <row r="42437" spans="5:5" ht="15">
      <c r="E42437" s="22"/>
    </row>
    <row r="42438" spans="5:5" ht="15">
      <c r="E42438" s="22"/>
    </row>
    <row r="42439" spans="5:5" ht="15">
      <c r="E42439" s="22"/>
    </row>
    <row r="42440" spans="5:5" ht="15">
      <c r="E42440" s="22"/>
    </row>
    <row r="42441" spans="5:5" ht="15">
      <c r="E42441" s="22"/>
    </row>
    <row r="42442" spans="5:5" ht="15">
      <c r="E42442" s="22"/>
    </row>
    <row r="42443" spans="5:5" ht="15">
      <c r="E42443" s="22"/>
    </row>
    <row r="42444" spans="5:5" ht="15">
      <c r="E42444" s="22"/>
    </row>
    <row r="42445" spans="5:5" ht="15">
      <c r="E42445" s="22"/>
    </row>
    <row r="42446" spans="5:5" ht="15">
      <c r="E42446" s="22"/>
    </row>
    <row r="42447" spans="5:5" ht="15">
      <c r="E42447" s="22"/>
    </row>
    <row r="42448" spans="5:5" ht="15">
      <c r="E42448" s="22"/>
    </row>
    <row r="42449" spans="5:5" ht="15">
      <c r="E42449" s="22"/>
    </row>
    <row r="42450" spans="5:5" ht="15">
      <c r="E42450" s="22"/>
    </row>
    <row r="42451" spans="5:5" ht="15">
      <c r="E42451" s="22"/>
    </row>
    <row r="42452" spans="5:5" ht="15">
      <c r="E42452" s="22"/>
    </row>
    <row r="42453" spans="5:5" ht="15">
      <c r="E42453" s="22"/>
    </row>
    <row r="42454" spans="5:5" ht="15">
      <c r="E42454" s="22"/>
    </row>
    <row r="42455" spans="5:5" ht="15">
      <c r="E42455" s="22"/>
    </row>
    <row r="42456" spans="5:5" ht="15">
      <c r="E42456" s="22"/>
    </row>
    <row r="42457" spans="5:5" ht="15">
      <c r="E42457" s="22"/>
    </row>
    <row r="42458" spans="5:5" ht="15">
      <c r="E42458" s="22"/>
    </row>
    <row r="42459" spans="5:5" ht="15">
      <c r="E42459" s="22"/>
    </row>
    <row r="42460" spans="5:5" ht="15">
      <c r="E42460" s="22"/>
    </row>
    <row r="42461" spans="5:5" ht="15">
      <c r="E42461" s="22"/>
    </row>
    <row r="42462" spans="5:5" ht="15">
      <c r="E42462" s="22"/>
    </row>
    <row r="42463" spans="5:5" ht="15">
      <c r="E42463" s="22"/>
    </row>
    <row r="42464" spans="5:5" ht="15">
      <c r="E42464" s="22"/>
    </row>
    <row r="42465" spans="5:5" ht="15">
      <c r="E42465" s="22"/>
    </row>
    <row r="42466" spans="5:5" ht="15">
      <c r="E42466" s="22"/>
    </row>
    <row r="42467" spans="5:5" ht="15">
      <c r="E42467" s="22"/>
    </row>
    <row r="42468" spans="5:5" ht="15">
      <c r="E42468" s="22"/>
    </row>
    <row r="42469" spans="5:5" ht="15">
      <c r="E42469" s="22"/>
    </row>
    <row r="42470" spans="5:5" ht="15">
      <c r="E42470" s="22"/>
    </row>
    <row r="42471" spans="5:5" ht="15">
      <c r="E42471" s="22"/>
    </row>
    <row r="42472" spans="5:5" ht="15">
      <c r="E42472" s="22"/>
    </row>
    <row r="42473" spans="5:5" ht="15">
      <c r="E42473" s="22"/>
    </row>
    <row r="42474" spans="5:5" ht="15">
      <c r="E42474" s="22"/>
    </row>
    <row r="42475" spans="5:5" ht="15">
      <c r="E42475" s="22"/>
    </row>
    <row r="42476" spans="5:5" ht="15">
      <c r="E42476" s="22"/>
    </row>
    <row r="42477" spans="5:5" ht="15">
      <c r="E42477" s="22"/>
    </row>
    <row r="42478" spans="5:5" ht="15">
      <c r="E42478" s="22"/>
    </row>
    <row r="42479" spans="5:5" ht="15">
      <c r="E42479" s="22"/>
    </row>
    <row r="42480" spans="5:5" ht="15">
      <c r="E42480" s="22"/>
    </row>
    <row r="42481" spans="5:5" ht="15">
      <c r="E42481" s="22"/>
    </row>
    <row r="42482" spans="5:5" ht="15">
      <c r="E42482" s="22"/>
    </row>
    <row r="42483" spans="5:5" ht="15">
      <c r="E42483" s="22"/>
    </row>
    <row r="42484" spans="5:5" ht="15">
      <c r="E42484" s="22"/>
    </row>
    <row r="42485" spans="5:5" ht="15">
      <c r="E42485" s="22"/>
    </row>
    <row r="42486" spans="5:5" ht="15">
      <c r="E42486" s="22"/>
    </row>
    <row r="42487" spans="5:5" ht="15">
      <c r="E42487" s="22"/>
    </row>
    <row r="42488" spans="5:5" ht="15">
      <c r="E42488" s="22"/>
    </row>
    <row r="42489" spans="5:5" ht="15">
      <c r="E42489" s="22"/>
    </row>
    <row r="42490" spans="5:5" ht="15">
      <c r="E42490" s="22"/>
    </row>
    <row r="42491" spans="5:5" ht="15">
      <c r="E42491" s="22"/>
    </row>
    <row r="42492" spans="5:5" ht="15">
      <c r="E42492" s="22"/>
    </row>
    <row r="42493" spans="5:5" ht="15">
      <c r="E42493" s="22"/>
    </row>
    <row r="42494" spans="5:5" ht="15">
      <c r="E42494" s="22"/>
    </row>
    <row r="42495" spans="5:5" ht="15">
      <c r="E42495" s="22"/>
    </row>
    <row r="42496" spans="5:5" ht="15">
      <c r="E42496" s="22"/>
    </row>
    <row r="42497" spans="5:5" ht="15">
      <c r="E42497" s="22"/>
    </row>
    <row r="42498" spans="5:5" ht="15">
      <c r="E42498" s="22"/>
    </row>
    <row r="42499" spans="5:5" ht="15">
      <c r="E42499" s="22"/>
    </row>
    <row r="42500" spans="5:5" ht="15">
      <c r="E42500" s="22"/>
    </row>
    <row r="42501" spans="5:5" ht="15">
      <c r="E42501" s="22"/>
    </row>
    <row r="42502" spans="5:5" ht="15">
      <c r="E42502" s="22"/>
    </row>
    <row r="42503" spans="5:5" ht="15">
      <c r="E42503" s="22"/>
    </row>
    <row r="42504" spans="5:5" ht="15">
      <c r="E42504" s="22"/>
    </row>
    <row r="42505" spans="5:5" ht="15">
      <c r="E42505" s="22"/>
    </row>
    <row r="42506" spans="5:5" ht="15">
      <c r="E42506" s="22"/>
    </row>
    <row r="42507" spans="5:5" ht="15">
      <c r="E42507" s="22"/>
    </row>
    <row r="42508" spans="5:5" ht="15">
      <c r="E42508" s="22"/>
    </row>
    <row r="42509" spans="5:5" ht="15">
      <c r="E42509" s="22"/>
    </row>
    <row r="42510" spans="5:5" ht="15">
      <c r="E42510" s="22"/>
    </row>
    <row r="42511" spans="5:5" ht="15">
      <c r="E42511" s="22"/>
    </row>
    <row r="42512" spans="5:5" ht="15">
      <c r="E42512" s="22"/>
    </row>
    <row r="42513" spans="5:5" ht="15">
      <c r="E42513" s="22"/>
    </row>
    <row r="42514" spans="5:5" ht="15">
      <c r="E42514" s="22"/>
    </row>
    <row r="42515" spans="5:5" ht="15">
      <c r="E42515" s="22"/>
    </row>
    <row r="42516" spans="5:5" ht="15">
      <c r="E42516" s="22"/>
    </row>
    <row r="42517" spans="5:5" ht="15">
      <c r="E42517" s="22"/>
    </row>
    <row r="42518" spans="5:5" ht="15">
      <c r="E42518" s="22"/>
    </row>
    <row r="42519" spans="5:5" ht="15">
      <c r="E42519" s="22"/>
    </row>
    <row r="42520" spans="5:5" ht="15">
      <c r="E42520" s="22"/>
    </row>
    <row r="42521" spans="5:5" ht="15">
      <c r="E42521" s="22"/>
    </row>
    <row r="42522" spans="5:5" ht="15">
      <c r="E42522" s="22"/>
    </row>
    <row r="42523" spans="5:5" ht="15">
      <c r="E42523" s="22"/>
    </row>
    <row r="42524" spans="5:5" ht="15">
      <c r="E42524" s="22"/>
    </row>
    <row r="42525" spans="5:5" ht="15">
      <c r="E42525" s="22"/>
    </row>
    <row r="42526" spans="5:5" ht="15">
      <c r="E42526" s="22"/>
    </row>
    <row r="42527" spans="5:5" ht="15">
      <c r="E42527" s="22"/>
    </row>
    <row r="42528" spans="5:5" ht="15">
      <c r="E42528" s="22"/>
    </row>
    <row r="42529" spans="5:5" ht="15">
      <c r="E42529" s="22"/>
    </row>
    <row r="42530" spans="5:5" ht="15">
      <c r="E42530" s="22"/>
    </row>
    <row r="42531" spans="5:5" ht="15">
      <c r="E42531" s="22"/>
    </row>
    <row r="42532" spans="5:5" ht="15">
      <c r="E42532" s="22"/>
    </row>
    <row r="42533" spans="5:5" ht="15">
      <c r="E42533" s="22"/>
    </row>
    <row r="42534" spans="5:5" ht="15">
      <c r="E42534" s="22"/>
    </row>
    <row r="42535" spans="5:5" ht="15">
      <c r="E42535" s="22"/>
    </row>
    <row r="42536" spans="5:5" ht="15">
      <c r="E42536" s="22"/>
    </row>
    <row r="42537" spans="5:5" ht="15">
      <c r="E42537" s="22"/>
    </row>
    <row r="42538" spans="5:5" ht="15">
      <c r="E42538" s="22"/>
    </row>
    <row r="42539" spans="5:5" ht="15">
      <c r="E42539" s="22"/>
    </row>
    <row r="42540" spans="5:5" ht="15">
      <c r="E42540" s="22"/>
    </row>
    <row r="42541" spans="5:5" ht="15">
      <c r="E42541" s="22"/>
    </row>
    <row r="42542" spans="5:5" ht="15">
      <c r="E42542" s="22"/>
    </row>
    <row r="42543" spans="5:5" ht="15">
      <c r="E42543" s="22"/>
    </row>
    <row r="42544" spans="5:5" ht="15">
      <c r="E42544" s="22"/>
    </row>
    <row r="42545" spans="5:5" ht="15">
      <c r="E42545" s="22"/>
    </row>
    <row r="42546" spans="5:5" ht="15">
      <c r="E42546" s="22"/>
    </row>
    <row r="42547" spans="5:5" ht="15">
      <c r="E42547" s="22"/>
    </row>
    <row r="42548" spans="5:5" ht="15">
      <c r="E42548" s="22"/>
    </row>
    <row r="42549" spans="5:5" ht="15">
      <c r="E42549" s="22"/>
    </row>
    <row r="42550" spans="5:5" ht="15">
      <c r="E42550" s="22"/>
    </row>
    <row r="42551" spans="5:5" ht="15">
      <c r="E42551" s="22"/>
    </row>
    <row r="42552" spans="5:5" ht="15">
      <c r="E42552" s="22"/>
    </row>
    <row r="42553" spans="5:5" ht="15">
      <c r="E42553" s="22"/>
    </row>
    <row r="42554" spans="5:5" ht="15">
      <c r="E42554" s="22"/>
    </row>
    <row r="42555" spans="5:5" ht="15">
      <c r="E42555" s="22"/>
    </row>
    <row r="42556" spans="5:5" ht="15">
      <c r="E42556" s="22"/>
    </row>
    <row r="42557" spans="5:5" ht="15">
      <c r="E42557" s="22"/>
    </row>
    <row r="42558" spans="5:5" ht="15">
      <c r="E42558" s="22"/>
    </row>
    <row r="42559" spans="5:5" ht="15">
      <c r="E42559" s="22"/>
    </row>
    <row r="42560" spans="5:5" ht="15">
      <c r="E42560" s="22"/>
    </row>
    <row r="42561" spans="5:5" ht="15">
      <c r="E42561" s="22"/>
    </row>
    <row r="42562" spans="5:5" ht="15">
      <c r="E42562" s="22"/>
    </row>
    <row r="42563" spans="5:5" ht="15">
      <c r="E42563" s="22"/>
    </row>
    <row r="42564" spans="5:5" ht="15">
      <c r="E42564" s="22"/>
    </row>
    <row r="42565" spans="5:5" ht="15">
      <c r="E42565" s="22"/>
    </row>
    <row r="42566" spans="5:5" ht="15">
      <c r="E42566" s="22"/>
    </row>
    <row r="42567" spans="5:5" ht="15">
      <c r="E42567" s="22"/>
    </row>
    <row r="42568" spans="5:5" ht="15">
      <c r="E42568" s="22"/>
    </row>
    <row r="42569" spans="5:5" ht="15">
      <c r="E42569" s="22"/>
    </row>
    <row r="42570" spans="5:5" ht="15">
      <c r="E42570" s="22"/>
    </row>
    <row r="42571" spans="5:5" ht="15">
      <c r="E42571" s="22"/>
    </row>
    <row r="42572" spans="5:5" ht="15">
      <c r="E42572" s="22"/>
    </row>
    <row r="42573" spans="5:5" ht="15">
      <c r="E42573" s="22"/>
    </row>
    <row r="42574" spans="5:5" ht="15">
      <c r="E42574" s="22"/>
    </row>
    <row r="42575" spans="5:5" ht="15">
      <c r="E42575" s="22"/>
    </row>
    <row r="42576" spans="5:5" ht="15">
      <c r="E42576" s="22"/>
    </row>
    <row r="42577" spans="5:5" ht="15">
      <c r="E42577" s="22"/>
    </row>
    <row r="42578" spans="5:5" ht="15">
      <c r="E42578" s="22"/>
    </row>
    <row r="42579" spans="5:5" ht="15">
      <c r="E42579" s="22"/>
    </row>
    <row r="42580" spans="5:5" ht="15">
      <c r="E42580" s="22"/>
    </row>
    <row r="42581" spans="5:5" ht="15">
      <c r="E42581" s="22"/>
    </row>
    <row r="42582" spans="5:5" ht="15">
      <c r="E42582" s="22"/>
    </row>
    <row r="42583" spans="5:5" ht="15">
      <c r="E42583" s="22"/>
    </row>
    <row r="42584" spans="5:5" ht="15">
      <c r="E42584" s="22"/>
    </row>
    <row r="42585" spans="5:5" ht="15">
      <c r="E42585" s="22"/>
    </row>
    <row r="42586" spans="5:5" ht="15">
      <c r="E42586" s="22"/>
    </row>
    <row r="42587" spans="5:5" ht="15">
      <c r="E42587" s="22"/>
    </row>
    <row r="42588" spans="5:5" ht="15">
      <c r="E42588" s="22"/>
    </row>
    <row r="42589" spans="5:5" ht="15">
      <c r="E42589" s="22"/>
    </row>
    <row r="42590" spans="5:5" ht="15">
      <c r="E42590" s="22"/>
    </row>
    <row r="42591" spans="5:5" ht="15">
      <c r="E42591" s="22"/>
    </row>
    <row r="42592" spans="5:5" ht="15">
      <c r="E42592" s="22"/>
    </row>
    <row r="42593" spans="5:5" ht="15">
      <c r="E42593" s="22"/>
    </row>
    <row r="42594" spans="5:5" ht="15">
      <c r="E42594" s="22"/>
    </row>
    <row r="42595" spans="5:5" ht="15">
      <c r="E42595" s="22"/>
    </row>
    <row r="42596" spans="5:5" ht="15">
      <c r="E42596" s="22"/>
    </row>
    <row r="42597" spans="5:5" ht="15">
      <c r="E42597" s="22"/>
    </row>
    <row r="42598" spans="5:5" ht="15">
      <c r="E42598" s="22"/>
    </row>
    <row r="42599" spans="5:5" ht="15">
      <c r="E42599" s="22"/>
    </row>
    <row r="42600" spans="5:5" ht="15">
      <c r="E42600" s="22"/>
    </row>
    <row r="42601" spans="5:5" ht="15">
      <c r="E42601" s="22"/>
    </row>
    <row r="42602" spans="5:5" ht="15">
      <c r="E42602" s="22"/>
    </row>
    <row r="42603" spans="5:5" ht="15">
      <c r="E42603" s="22"/>
    </row>
    <row r="42604" spans="5:5" ht="15">
      <c r="E42604" s="22"/>
    </row>
    <row r="42605" spans="5:5" ht="15">
      <c r="E42605" s="22"/>
    </row>
    <row r="42606" spans="5:5" ht="15">
      <c r="E42606" s="22"/>
    </row>
    <row r="42607" spans="5:5" ht="15">
      <c r="E42607" s="22"/>
    </row>
    <row r="42608" spans="5:5" ht="15">
      <c r="E42608" s="22"/>
    </row>
    <row r="42609" spans="5:5" ht="15">
      <c r="E42609" s="22"/>
    </row>
    <row r="42610" spans="5:5" ht="15">
      <c r="E42610" s="22"/>
    </row>
    <row r="42611" spans="5:5" ht="15">
      <c r="E42611" s="22"/>
    </row>
    <row r="42612" spans="5:5" ht="15">
      <c r="E42612" s="22"/>
    </row>
    <row r="42613" spans="5:5" ht="15">
      <c r="E42613" s="22"/>
    </row>
    <row r="42614" spans="5:5" ht="15">
      <c r="E42614" s="22"/>
    </row>
    <row r="42615" spans="5:5" ht="15">
      <c r="E42615" s="22"/>
    </row>
    <row r="42616" spans="5:5" ht="15">
      <c r="E42616" s="22"/>
    </row>
    <row r="42617" spans="5:5" ht="15">
      <c r="E42617" s="22"/>
    </row>
    <row r="42618" spans="5:5" ht="15">
      <c r="E42618" s="22"/>
    </row>
    <row r="42619" spans="5:5" ht="15">
      <c r="E42619" s="22"/>
    </row>
    <row r="42620" spans="5:5" ht="15">
      <c r="E42620" s="22"/>
    </row>
    <row r="42621" spans="5:5" ht="15">
      <c r="E42621" s="22"/>
    </row>
    <row r="42622" spans="5:5" ht="15">
      <c r="E42622" s="22"/>
    </row>
    <row r="42623" spans="5:5" ht="15">
      <c r="E42623" s="22"/>
    </row>
    <row r="42624" spans="5:5" ht="15">
      <c r="E42624" s="22"/>
    </row>
    <row r="42625" spans="5:5" ht="15">
      <c r="E42625" s="22"/>
    </row>
    <row r="42626" spans="5:5" ht="15">
      <c r="E42626" s="22"/>
    </row>
    <row r="42627" spans="5:5" ht="15">
      <c r="E42627" s="22"/>
    </row>
    <row r="42628" spans="5:5" ht="15">
      <c r="E42628" s="22"/>
    </row>
    <row r="42629" spans="5:5" ht="15">
      <c r="E42629" s="22"/>
    </row>
    <row r="42630" spans="5:5" ht="15">
      <c r="E42630" s="22"/>
    </row>
    <row r="42631" spans="5:5" ht="15">
      <c r="E42631" s="22"/>
    </row>
    <row r="42632" spans="5:5" ht="15">
      <c r="E42632" s="22"/>
    </row>
    <row r="42633" spans="5:5" ht="15">
      <c r="E42633" s="22"/>
    </row>
    <row r="42634" spans="5:5" ht="15">
      <c r="E42634" s="22"/>
    </row>
    <row r="42635" spans="5:5" ht="15">
      <c r="E42635" s="22"/>
    </row>
    <row r="42636" spans="5:5" ht="15">
      <c r="E42636" s="22"/>
    </row>
    <row r="42637" spans="5:5" ht="15">
      <c r="E42637" s="22"/>
    </row>
    <row r="42638" spans="5:5" ht="15">
      <c r="E42638" s="22"/>
    </row>
    <row r="42639" spans="5:5" ht="15">
      <c r="E42639" s="22"/>
    </row>
    <row r="42640" spans="5:5" ht="15">
      <c r="E42640" s="22"/>
    </row>
    <row r="42641" spans="5:5" ht="15">
      <c r="E42641" s="22"/>
    </row>
    <row r="42642" spans="5:5" ht="15">
      <c r="E42642" s="22"/>
    </row>
    <row r="42643" spans="5:5" ht="15">
      <c r="E42643" s="22"/>
    </row>
    <row r="42644" spans="5:5" ht="15">
      <c r="E42644" s="22"/>
    </row>
    <row r="42645" spans="5:5" ht="15">
      <c r="E42645" s="22"/>
    </row>
    <row r="42646" spans="5:5" ht="15">
      <c r="E42646" s="22"/>
    </row>
    <row r="42647" spans="5:5" ht="15">
      <c r="E42647" s="22"/>
    </row>
    <row r="42648" spans="5:5" ht="15">
      <c r="E42648" s="22"/>
    </row>
    <row r="42649" spans="5:5" ht="15">
      <c r="E42649" s="22"/>
    </row>
    <row r="42650" spans="5:5" ht="15">
      <c r="E42650" s="22"/>
    </row>
    <row r="42651" spans="5:5" ht="15">
      <c r="E42651" s="22"/>
    </row>
    <row r="42652" spans="5:5" ht="15">
      <c r="E42652" s="22"/>
    </row>
    <row r="42653" spans="5:5" ht="15">
      <c r="E42653" s="22"/>
    </row>
    <row r="42654" spans="5:5" ht="15">
      <c r="E42654" s="22"/>
    </row>
    <row r="42655" spans="5:5" ht="15">
      <c r="E42655" s="22"/>
    </row>
    <row r="42656" spans="5:5" ht="15">
      <c r="E42656" s="22"/>
    </row>
    <row r="42657" spans="5:5" ht="15">
      <c r="E42657" s="22"/>
    </row>
    <row r="42658" spans="5:5" ht="15">
      <c r="E42658" s="22"/>
    </row>
    <row r="42659" spans="5:5" ht="15">
      <c r="E42659" s="22"/>
    </row>
    <row r="42660" spans="5:5" ht="15">
      <c r="E42660" s="22"/>
    </row>
    <row r="42661" spans="5:5" ht="15">
      <c r="E42661" s="22"/>
    </row>
    <row r="42662" spans="5:5" ht="15">
      <c r="E42662" s="22"/>
    </row>
    <row r="42663" spans="5:5" ht="15">
      <c r="E42663" s="22"/>
    </row>
    <row r="42664" spans="5:5" ht="15">
      <c r="E42664" s="22"/>
    </row>
    <row r="42665" spans="5:5" ht="15">
      <c r="E42665" s="22"/>
    </row>
    <row r="42666" spans="5:5" ht="15">
      <c r="E42666" s="22"/>
    </row>
    <row r="42667" spans="5:5" ht="15">
      <c r="E42667" s="22"/>
    </row>
    <row r="42668" spans="5:5" ht="15">
      <c r="E42668" s="22"/>
    </row>
    <row r="42669" spans="5:5" ht="15">
      <c r="E42669" s="22"/>
    </row>
    <row r="42670" spans="5:5" ht="15">
      <c r="E42670" s="22"/>
    </row>
    <row r="42671" spans="5:5" ht="15">
      <c r="E42671" s="22"/>
    </row>
    <row r="42672" spans="5:5" ht="15">
      <c r="E42672" s="22"/>
    </row>
    <row r="42673" spans="5:5" ht="15">
      <c r="E42673" s="22"/>
    </row>
    <row r="42674" spans="5:5" ht="15">
      <c r="E42674" s="22"/>
    </row>
    <row r="42675" spans="5:5" ht="15">
      <c r="E42675" s="22"/>
    </row>
    <row r="42676" spans="5:5" ht="15">
      <c r="E42676" s="22"/>
    </row>
    <row r="42677" spans="5:5" ht="15">
      <c r="E42677" s="22"/>
    </row>
    <row r="42678" spans="5:5" ht="15">
      <c r="E42678" s="22"/>
    </row>
    <row r="42679" spans="5:5" ht="15">
      <c r="E42679" s="22"/>
    </row>
    <row r="42680" spans="5:5" ht="15">
      <c r="E42680" s="22"/>
    </row>
    <row r="42681" spans="5:5" ht="15">
      <c r="E42681" s="22"/>
    </row>
    <row r="42682" spans="5:5" ht="15">
      <c r="E42682" s="22"/>
    </row>
    <row r="42683" spans="5:5" ht="15">
      <c r="E42683" s="22"/>
    </row>
    <row r="42684" spans="5:5" ht="15">
      <c r="E42684" s="22"/>
    </row>
    <row r="42685" spans="5:5" ht="15">
      <c r="E42685" s="22"/>
    </row>
    <row r="42686" spans="5:5" ht="15">
      <c r="E42686" s="22"/>
    </row>
    <row r="42687" spans="5:5" ht="15">
      <c r="E42687" s="22"/>
    </row>
    <row r="42688" spans="5:5" ht="15">
      <c r="E42688" s="22"/>
    </row>
    <row r="42689" spans="5:5" ht="15">
      <c r="E42689" s="22"/>
    </row>
    <row r="42690" spans="5:5" ht="15">
      <c r="E42690" s="22"/>
    </row>
    <row r="42691" spans="5:5" ht="15">
      <c r="E42691" s="22"/>
    </row>
    <row r="42692" spans="5:5" ht="15">
      <c r="E42692" s="22"/>
    </row>
    <row r="42693" spans="5:5" ht="15">
      <c r="E42693" s="22"/>
    </row>
    <row r="42694" spans="5:5" ht="15">
      <c r="E42694" s="22"/>
    </row>
    <row r="42695" spans="5:5" ht="15">
      <c r="E42695" s="22"/>
    </row>
    <row r="42696" spans="5:5" ht="15">
      <c r="E42696" s="22"/>
    </row>
    <row r="42697" spans="5:5" ht="15">
      <c r="E42697" s="22"/>
    </row>
    <row r="42698" spans="5:5" ht="15">
      <c r="E42698" s="22"/>
    </row>
    <row r="42699" spans="5:5" ht="15">
      <c r="E42699" s="22"/>
    </row>
    <row r="42700" spans="5:5" ht="15">
      <c r="E42700" s="22"/>
    </row>
    <row r="42701" spans="5:5" ht="15">
      <c r="E42701" s="22"/>
    </row>
    <row r="42702" spans="5:5" ht="15">
      <c r="E42702" s="22"/>
    </row>
    <row r="42703" spans="5:5" ht="15">
      <c r="E42703" s="22"/>
    </row>
    <row r="42704" spans="5:5" ht="15">
      <c r="E42704" s="22"/>
    </row>
    <row r="42705" spans="5:5" ht="15">
      <c r="E42705" s="22"/>
    </row>
    <row r="42706" spans="5:5" ht="15">
      <c r="E42706" s="22"/>
    </row>
    <row r="42707" spans="5:5" ht="15">
      <c r="E42707" s="22"/>
    </row>
    <row r="42708" spans="5:5" ht="15">
      <c r="E42708" s="22"/>
    </row>
    <row r="42709" spans="5:5" ht="15">
      <c r="E42709" s="22"/>
    </row>
    <row r="42710" spans="5:5" ht="15">
      <c r="E42710" s="22"/>
    </row>
    <row r="42711" spans="5:5" ht="15">
      <c r="E42711" s="22"/>
    </row>
    <row r="42712" spans="5:5" ht="15">
      <c r="E42712" s="22"/>
    </row>
    <row r="42713" spans="5:5" ht="15">
      <c r="E42713" s="22"/>
    </row>
    <row r="42714" spans="5:5" ht="15">
      <c r="E42714" s="22"/>
    </row>
    <row r="42715" spans="5:5" ht="15">
      <c r="E42715" s="22"/>
    </row>
    <row r="42716" spans="5:5" ht="15">
      <c r="E42716" s="22"/>
    </row>
    <row r="42717" spans="5:5" ht="15">
      <c r="E42717" s="22"/>
    </row>
    <row r="42718" spans="5:5" ht="15">
      <c r="E42718" s="22"/>
    </row>
    <row r="42719" spans="5:5" ht="15">
      <c r="E42719" s="22"/>
    </row>
    <row r="42720" spans="5:5" ht="15">
      <c r="E42720" s="22"/>
    </row>
    <row r="42721" spans="5:5" ht="15">
      <c r="E42721" s="22"/>
    </row>
    <row r="42722" spans="5:5" ht="15">
      <c r="E42722" s="22"/>
    </row>
    <row r="42723" spans="5:5" ht="15">
      <c r="E42723" s="22"/>
    </row>
    <row r="42724" spans="5:5" ht="15">
      <c r="E42724" s="22"/>
    </row>
    <row r="42725" spans="5:5" ht="15">
      <c r="E42725" s="22"/>
    </row>
    <row r="42726" spans="5:5" ht="15">
      <c r="E42726" s="22"/>
    </row>
    <row r="42727" spans="5:5" ht="15">
      <c r="E42727" s="22"/>
    </row>
    <row r="42728" spans="5:5" ht="15">
      <c r="E42728" s="22"/>
    </row>
    <row r="42729" spans="5:5" ht="15">
      <c r="E42729" s="22"/>
    </row>
    <row r="42730" spans="5:5" ht="15">
      <c r="E42730" s="22"/>
    </row>
    <row r="42731" spans="5:5" ht="15">
      <c r="E42731" s="22"/>
    </row>
    <row r="42732" spans="5:5" ht="15">
      <c r="E42732" s="22"/>
    </row>
    <row r="42733" spans="5:5" ht="15">
      <c r="E42733" s="22"/>
    </row>
    <row r="42734" spans="5:5" ht="15">
      <c r="E42734" s="22"/>
    </row>
    <row r="42735" spans="5:5" ht="15">
      <c r="E42735" s="22"/>
    </row>
    <row r="42736" spans="5:5" ht="15">
      <c r="E42736" s="22"/>
    </row>
    <row r="42737" spans="5:5" ht="15">
      <c r="E42737" s="22"/>
    </row>
    <row r="42738" spans="5:5" ht="15">
      <c r="E42738" s="22"/>
    </row>
    <row r="42739" spans="5:5" ht="15">
      <c r="E42739" s="22"/>
    </row>
    <row r="42740" spans="5:5" ht="15">
      <c r="E42740" s="22"/>
    </row>
    <row r="42741" spans="5:5" ht="15">
      <c r="E42741" s="22"/>
    </row>
    <row r="42742" spans="5:5" ht="15">
      <c r="E42742" s="22"/>
    </row>
    <row r="42743" spans="5:5" ht="15">
      <c r="E42743" s="22"/>
    </row>
    <row r="42744" spans="5:5" ht="15">
      <c r="E42744" s="22"/>
    </row>
    <row r="42745" spans="5:5" ht="15">
      <c r="E42745" s="22"/>
    </row>
    <row r="42746" spans="5:5" ht="15">
      <c r="E42746" s="22"/>
    </row>
    <row r="42747" spans="5:5" ht="15">
      <c r="E42747" s="22"/>
    </row>
    <row r="42748" spans="5:5" ht="15">
      <c r="E42748" s="22"/>
    </row>
    <row r="42749" spans="5:5" ht="15">
      <c r="E42749" s="22"/>
    </row>
    <row r="42750" spans="5:5" ht="15">
      <c r="E42750" s="22"/>
    </row>
    <row r="42751" spans="5:5" ht="15">
      <c r="E42751" s="22"/>
    </row>
    <row r="42752" spans="5:5" ht="15">
      <c r="E42752" s="22"/>
    </row>
    <row r="42753" spans="5:5" ht="15">
      <c r="E42753" s="22"/>
    </row>
    <row r="42754" spans="5:5" ht="15">
      <c r="E42754" s="22"/>
    </row>
    <row r="42755" spans="5:5" ht="15">
      <c r="E42755" s="22"/>
    </row>
    <row r="42756" spans="5:5" ht="15">
      <c r="E42756" s="22"/>
    </row>
    <row r="42757" spans="5:5" ht="15">
      <c r="E42757" s="22"/>
    </row>
    <row r="42758" spans="5:5" ht="15">
      <c r="E42758" s="22"/>
    </row>
    <row r="42759" spans="5:5" ht="15">
      <c r="E42759" s="22"/>
    </row>
    <row r="42760" spans="5:5" ht="15">
      <c r="E42760" s="22"/>
    </row>
    <row r="42761" spans="5:5" ht="15">
      <c r="E42761" s="22"/>
    </row>
    <row r="42762" spans="5:5" ht="15">
      <c r="E42762" s="22"/>
    </row>
    <row r="42763" spans="5:5" ht="15">
      <c r="E42763" s="22"/>
    </row>
    <row r="42764" spans="5:5" ht="15">
      <c r="E42764" s="22"/>
    </row>
    <row r="42765" spans="5:5" ht="15">
      <c r="E42765" s="22"/>
    </row>
    <row r="42766" spans="5:5" ht="15">
      <c r="E42766" s="22"/>
    </row>
    <row r="42767" spans="5:5" ht="15">
      <c r="E42767" s="22"/>
    </row>
    <row r="42768" spans="5:5" ht="15">
      <c r="E42768" s="22"/>
    </row>
    <row r="42769" spans="5:5" ht="15">
      <c r="E42769" s="22"/>
    </row>
    <row r="42770" spans="5:5" ht="15">
      <c r="E42770" s="22"/>
    </row>
    <row r="42771" spans="5:5" ht="15">
      <c r="E42771" s="22"/>
    </row>
    <row r="42772" spans="5:5" ht="15">
      <c r="E42772" s="22"/>
    </row>
    <row r="42773" spans="5:5" ht="15">
      <c r="E42773" s="22"/>
    </row>
    <row r="42774" spans="5:5" ht="15">
      <c r="E42774" s="22"/>
    </row>
    <row r="42775" spans="5:5" ht="15">
      <c r="E42775" s="22"/>
    </row>
    <row r="42776" spans="5:5" ht="15">
      <c r="E42776" s="22"/>
    </row>
    <row r="42777" spans="5:5" ht="15">
      <c r="E42777" s="22"/>
    </row>
    <row r="42778" spans="5:5" ht="15">
      <c r="E42778" s="22"/>
    </row>
    <row r="42779" spans="5:5" ht="15">
      <c r="E42779" s="22"/>
    </row>
    <row r="42780" spans="5:5" ht="15">
      <c r="E42780" s="22"/>
    </row>
    <row r="42781" spans="5:5" ht="15">
      <c r="E42781" s="22"/>
    </row>
    <row r="42782" spans="5:5" ht="15">
      <c r="E42782" s="22"/>
    </row>
    <row r="42783" spans="5:5" ht="15">
      <c r="E42783" s="22"/>
    </row>
    <row r="42784" spans="5:5" ht="15">
      <c r="E42784" s="22"/>
    </row>
    <row r="42785" spans="5:5" ht="15">
      <c r="E42785" s="22"/>
    </row>
    <row r="42786" spans="5:5" ht="15">
      <c r="E42786" s="22"/>
    </row>
    <row r="42787" spans="5:5" ht="15">
      <c r="E42787" s="22"/>
    </row>
    <row r="42788" spans="5:5" ht="15">
      <c r="E42788" s="22"/>
    </row>
    <row r="42789" spans="5:5" ht="15">
      <c r="E42789" s="22"/>
    </row>
    <row r="42790" spans="5:5" ht="15">
      <c r="E42790" s="22"/>
    </row>
    <row r="42791" spans="5:5" ht="15">
      <c r="E42791" s="22"/>
    </row>
    <row r="42792" spans="5:5" ht="15">
      <c r="E42792" s="22"/>
    </row>
    <row r="42793" spans="5:5" ht="15">
      <c r="E42793" s="22"/>
    </row>
    <row r="42794" spans="5:5" ht="15">
      <c r="E42794" s="22"/>
    </row>
    <row r="42795" spans="5:5" ht="15">
      <c r="E42795" s="22"/>
    </row>
    <row r="42796" spans="5:5" ht="15">
      <c r="E42796" s="22"/>
    </row>
    <row r="42797" spans="5:5" ht="15">
      <c r="E42797" s="22"/>
    </row>
    <row r="42798" spans="5:5" ht="15">
      <c r="E42798" s="22"/>
    </row>
    <row r="42799" spans="5:5" ht="15">
      <c r="E42799" s="22"/>
    </row>
    <row r="42800" spans="5:5" ht="15">
      <c r="E42800" s="22"/>
    </row>
    <row r="42801" spans="5:5" ht="15">
      <c r="E42801" s="22"/>
    </row>
    <row r="42802" spans="5:5" ht="15">
      <c r="E42802" s="22"/>
    </row>
    <row r="42803" spans="5:5" ht="15">
      <c r="E42803" s="22"/>
    </row>
    <row r="42804" spans="5:5" ht="15">
      <c r="E42804" s="22"/>
    </row>
    <row r="42805" spans="5:5" ht="15">
      <c r="E42805" s="22"/>
    </row>
    <row r="42806" spans="5:5" ht="15">
      <c r="E42806" s="22"/>
    </row>
    <row r="42807" spans="5:5" ht="15">
      <c r="E42807" s="22"/>
    </row>
    <row r="42808" spans="5:5" ht="15">
      <c r="E42808" s="22"/>
    </row>
    <row r="42809" spans="5:5" ht="15">
      <c r="E42809" s="22"/>
    </row>
    <row r="42810" spans="5:5" ht="15">
      <c r="E42810" s="22"/>
    </row>
    <row r="42811" spans="5:5" ht="15">
      <c r="E42811" s="22"/>
    </row>
    <row r="42812" spans="5:5" ht="15">
      <c r="E42812" s="22"/>
    </row>
    <row r="42813" spans="5:5" ht="15">
      <c r="E42813" s="22"/>
    </row>
    <row r="42814" spans="5:5" ht="15">
      <c r="E42814" s="22"/>
    </row>
    <row r="42815" spans="5:5" ht="15">
      <c r="E42815" s="22"/>
    </row>
    <row r="42816" spans="5:5" ht="15">
      <c r="E42816" s="22"/>
    </row>
    <row r="42817" spans="5:5" ht="15">
      <c r="E42817" s="22"/>
    </row>
    <row r="42818" spans="5:5" ht="15">
      <c r="E42818" s="22"/>
    </row>
    <row r="42819" spans="5:5" ht="15">
      <c r="E42819" s="22"/>
    </row>
    <row r="42820" spans="5:5" ht="15">
      <c r="E42820" s="22"/>
    </row>
    <row r="42821" spans="5:5" ht="15">
      <c r="E42821" s="22"/>
    </row>
    <row r="42822" spans="5:5" ht="15">
      <c r="E42822" s="22"/>
    </row>
    <row r="42823" spans="5:5" ht="15">
      <c r="E42823" s="22"/>
    </row>
    <row r="42824" spans="5:5" ht="15">
      <c r="E42824" s="22"/>
    </row>
    <row r="42825" spans="5:5" ht="15">
      <c r="E42825" s="22"/>
    </row>
    <row r="42826" spans="5:5" ht="15">
      <c r="E42826" s="22"/>
    </row>
    <row r="42827" spans="5:5" ht="15">
      <c r="E42827" s="22"/>
    </row>
    <row r="42828" spans="5:5" ht="15">
      <c r="E42828" s="22"/>
    </row>
    <row r="42829" spans="5:5" ht="15">
      <c r="E42829" s="22"/>
    </row>
    <row r="42830" spans="5:5" ht="15">
      <c r="E42830" s="22"/>
    </row>
    <row r="42831" spans="5:5" ht="15">
      <c r="E42831" s="22"/>
    </row>
    <row r="42832" spans="5:5" ht="15">
      <c r="E42832" s="22"/>
    </row>
    <row r="42833" spans="5:5" ht="15">
      <c r="E42833" s="22"/>
    </row>
    <row r="42834" spans="5:5" ht="15">
      <c r="E42834" s="22"/>
    </row>
    <row r="42835" spans="5:5" ht="15">
      <c r="E42835" s="22"/>
    </row>
    <row r="42836" spans="5:5" ht="15">
      <c r="E42836" s="22"/>
    </row>
    <row r="42837" spans="5:5" ht="15">
      <c r="E42837" s="22"/>
    </row>
    <row r="42838" spans="5:5" ht="15">
      <c r="E42838" s="22"/>
    </row>
    <row r="42839" spans="5:5" ht="15">
      <c r="E42839" s="22"/>
    </row>
    <row r="42840" spans="5:5" ht="15">
      <c r="E42840" s="22"/>
    </row>
    <row r="42841" spans="5:5" ht="15">
      <c r="E42841" s="22"/>
    </row>
    <row r="42842" spans="5:5" ht="15">
      <c r="E42842" s="22"/>
    </row>
    <row r="42843" spans="5:5" ht="15">
      <c r="E42843" s="22"/>
    </row>
    <row r="42844" spans="5:5" ht="15">
      <c r="E42844" s="22"/>
    </row>
    <row r="42845" spans="5:5" ht="15">
      <c r="E42845" s="22"/>
    </row>
    <row r="42846" spans="5:5" ht="15">
      <c r="E42846" s="22"/>
    </row>
    <row r="42847" spans="5:5" ht="15">
      <c r="E42847" s="22"/>
    </row>
    <row r="42848" spans="5:5" ht="15">
      <c r="E42848" s="22"/>
    </row>
    <row r="42849" spans="5:5" ht="15">
      <c r="E42849" s="22"/>
    </row>
    <row r="42850" spans="5:5" ht="15">
      <c r="E42850" s="22"/>
    </row>
    <row r="42851" spans="5:5" ht="15">
      <c r="E42851" s="22"/>
    </row>
    <row r="42852" spans="5:5" ht="15">
      <c r="E42852" s="22"/>
    </row>
    <row r="42853" spans="5:5" ht="15">
      <c r="E42853" s="22"/>
    </row>
    <row r="42854" spans="5:5" ht="15">
      <c r="E42854" s="22"/>
    </row>
    <row r="42855" spans="5:5" ht="15">
      <c r="E42855" s="22"/>
    </row>
    <row r="42856" spans="5:5" ht="15">
      <c r="E42856" s="22"/>
    </row>
    <row r="42857" spans="5:5" ht="15">
      <c r="E42857" s="22"/>
    </row>
    <row r="42858" spans="5:5" ht="15">
      <c r="E42858" s="22"/>
    </row>
    <row r="42859" spans="5:5" ht="15">
      <c r="E42859" s="22"/>
    </row>
    <row r="42860" spans="5:5" ht="15">
      <c r="E42860" s="22"/>
    </row>
    <row r="42861" spans="5:5" ht="15">
      <c r="E42861" s="22"/>
    </row>
    <row r="42862" spans="5:5" ht="15">
      <c r="E42862" s="22"/>
    </row>
    <row r="42863" spans="5:5" ht="15">
      <c r="E42863" s="22"/>
    </row>
    <row r="42864" spans="5:5" ht="15">
      <c r="E42864" s="22"/>
    </row>
    <row r="42865" spans="5:5" ht="15">
      <c r="E42865" s="22"/>
    </row>
    <row r="42866" spans="5:5" ht="15">
      <c r="E42866" s="22"/>
    </row>
    <row r="42867" spans="5:5" ht="15">
      <c r="E42867" s="22"/>
    </row>
    <row r="42868" spans="5:5" ht="15">
      <c r="E42868" s="22"/>
    </row>
    <row r="42869" spans="5:5" ht="15">
      <c r="E42869" s="22"/>
    </row>
    <row r="42870" spans="5:5" ht="15">
      <c r="E42870" s="22"/>
    </row>
    <row r="42871" spans="5:5" ht="15">
      <c r="E42871" s="22"/>
    </row>
    <row r="42872" spans="5:5" ht="15">
      <c r="E42872" s="22"/>
    </row>
    <row r="42873" spans="5:5" ht="15">
      <c r="E42873" s="22"/>
    </row>
    <row r="42874" spans="5:5" ht="15">
      <c r="E42874" s="22"/>
    </row>
    <row r="42875" spans="5:5" ht="15">
      <c r="E42875" s="22"/>
    </row>
    <row r="42876" spans="5:5" ht="15">
      <c r="E42876" s="22"/>
    </row>
    <row r="42877" spans="5:5" ht="15">
      <c r="E42877" s="22"/>
    </row>
    <row r="42878" spans="5:5" ht="15">
      <c r="E42878" s="22"/>
    </row>
    <row r="42879" spans="5:5" ht="15">
      <c r="E42879" s="22"/>
    </row>
    <row r="42880" spans="5:5" ht="15">
      <c r="E42880" s="22"/>
    </row>
    <row r="42881" spans="5:5" ht="15">
      <c r="E42881" s="22"/>
    </row>
    <row r="42882" spans="5:5" ht="15">
      <c r="E42882" s="22"/>
    </row>
    <row r="42883" spans="5:5" ht="15">
      <c r="E42883" s="22"/>
    </row>
    <row r="42884" spans="5:5" ht="15">
      <c r="E42884" s="22"/>
    </row>
    <row r="42885" spans="5:5" ht="15">
      <c r="E42885" s="22"/>
    </row>
    <row r="42886" spans="5:5" ht="15">
      <c r="E42886" s="22"/>
    </row>
    <row r="42887" spans="5:5" ht="15">
      <c r="E42887" s="22"/>
    </row>
    <row r="42888" spans="5:5" ht="15">
      <c r="E42888" s="22"/>
    </row>
    <row r="42889" spans="5:5" ht="15">
      <c r="E42889" s="22"/>
    </row>
    <row r="42890" spans="5:5" ht="15">
      <c r="E42890" s="22"/>
    </row>
    <row r="42891" spans="5:5" ht="15">
      <c r="E42891" s="22"/>
    </row>
    <row r="42892" spans="5:5" ht="15">
      <c r="E42892" s="22"/>
    </row>
    <row r="42893" spans="5:5" ht="15">
      <c r="E42893" s="22"/>
    </row>
    <row r="42894" spans="5:5" ht="15">
      <c r="E42894" s="22"/>
    </row>
    <row r="42895" spans="5:5" ht="15">
      <c r="E42895" s="22"/>
    </row>
    <row r="42896" spans="5:5" ht="15">
      <c r="E42896" s="22"/>
    </row>
    <row r="42897" spans="5:5" ht="15">
      <c r="E42897" s="22"/>
    </row>
    <row r="42898" spans="5:5" ht="15">
      <c r="E42898" s="22"/>
    </row>
    <row r="42899" spans="5:5" ht="15">
      <c r="E42899" s="22"/>
    </row>
    <row r="42900" spans="5:5" ht="15">
      <c r="E42900" s="22"/>
    </row>
    <row r="42901" spans="5:5" ht="15">
      <c r="E42901" s="22"/>
    </row>
    <row r="42902" spans="5:5" ht="15">
      <c r="E42902" s="22"/>
    </row>
    <row r="42903" spans="5:5" ht="15">
      <c r="E42903" s="22"/>
    </row>
    <row r="42904" spans="5:5" ht="15">
      <c r="E42904" s="22"/>
    </row>
    <row r="42905" spans="5:5" ht="15">
      <c r="E42905" s="22"/>
    </row>
    <row r="42906" spans="5:5" ht="15">
      <c r="E42906" s="22"/>
    </row>
    <row r="42907" spans="5:5" ht="15">
      <c r="E42907" s="22"/>
    </row>
    <row r="42908" spans="5:5" ht="15">
      <c r="E42908" s="22"/>
    </row>
    <row r="42909" spans="5:5" ht="15">
      <c r="E42909" s="22"/>
    </row>
    <row r="42910" spans="5:5" ht="15">
      <c r="E42910" s="22"/>
    </row>
    <row r="42911" spans="5:5" ht="15">
      <c r="E42911" s="22"/>
    </row>
    <row r="42912" spans="5:5" ht="15">
      <c r="E42912" s="22"/>
    </row>
    <row r="42913" spans="5:5" ht="15">
      <c r="E42913" s="22"/>
    </row>
    <row r="42914" spans="5:5" ht="15">
      <c r="E42914" s="22"/>
    </row>
    <row r="42915" spans="5:5" ht="15">
      <c r="E42915" s="22"/>
    </row>
    <row r="42916" spans="5:5" ht="15">
      <c r="E42916" s="22"/>
    </row>
    <row r="42917" spans="5:5" ht="15">
      <c r="E42917" s="22"/>
    </row>
    <row r="42918" spans="5:5" ht="15">
      <c r="E42918" s="22"/>
    </row>
    <row r="42919" spans="5:5" ht="15">
      <c r="E42919" s="22"/>
    </row>
    <row r="42920" spans="5:5" ht="15">
      <c r="E42920" s="22"/>
    </row>
    <row r="42921" spans="5:5" ht="15">
      <c r="E42921" s="22"/>
    </row>
    <row r="42922" spans="5:5" ht="15">
      <c r="E42922" s="22"/>
    </row>
    <row r="42923" spans="5:5" ht="15">
      <c r="E42923" s="22"/>
    </row>
    <row r="42924" spans="5:5" ht="15">
      <c r="E42924" s="22"/>
    </row>
    <row r="42925" spans="5:5" ht="15">
      <c r="E42925" s="22"/>
    </row>
    <row r="42926" spans="5:5" ht="15">
      <c r="E42926" s="22"/>
    </row>
    <row r="42927" spans="5:5" ht="15">
      <c r="E42927" s="22"/>
    </row>
    <row r="42928" spans="5:5" ht="15">
      <c r="E42928" s="22"/>
    </row>
    <row r="42929" spans="5:5" ht="15">
      <c r="E42929" s="22"/>
    </row>
    <row r="42930" spans="5:5" ht="15">
      <c r="E42930" s="22"/>
    </row>
    <row r="42931" spans="5:5" ht="15">
      <c r="E42931" s="22"/>
    </row>
    <row r="42932" spans="5:5" ht="15">
      <c r="E42932" s="22"/>
    </row>
    <row r="42933" spans="5:5" ht="15">
      <c r="E42933" s="22"/>
    </row>
    <row r="42934" spans="5:5" ht="15">
      <c r="E42934" s="22"/>
    </row>
    <row r="42935" spans="5:5" ht="15">
      <c r="E42935" s="22"/>
    </row>
    <row r="42936" spans="5:5" ht="15">
      <c r="E42936" s="22"/>
    </row>
    <row r="42937" spans="5:5" ht="15">
      <c r="E42937" s="22"/>
    </row>
    <row r="42938" spans="5:5" ht="15">
      <c r="E42938" s="22"/>
    </row>
    <row r="42939" spans="5:5" ht="15">
      <c r="E42939" s="22"/>
    </row>
    <row r="42940" spans="5:5" ht="15">
      <c r="E42940" s="22"/>
    </row>
    <row r="42941" spans="5:5" ht="15">
      <c r="E42941" s="22"/>
    </row>
    <row r="42942" spans="5:5" ht="15">
      <c r="E42942" s="22"/>
    </row>
    <row r="42943" spans="5:5" ht="15">
      <c r="E42943" s="22"/>
    </row>
    <row r="42944" spans="5:5" ht="15">
      <c r="E42944" s="22"/>
    </row>
    <row r="42945" spans="5:5" ht="15">
      <c r="E42945" s="22"/>
    </row>
    <row r="42946" spans="5:5" ht="15">
      <c r="E42946" s="22"/>
    </row>
    <row r="42947" spans="5:5" ht="15">
      <c r="E42947" s="22"/>
    </row>
    <row r="42948" spans="5:5" ht="15">
      <c r="E42948" s="22"/>
    </row>
    <row r="42949" spans="5:5" ht="15">
      <c r="E42949" s="22"/>
    </row>
    <row r="42950" spans="5:5" ht="15">
      <c r="E42950" s="22"/>
    </row>
    <row r="42951" spans="5:5" ht="15">
      <c r="E42951" s="22"/>
    </row>
    <row r="42952" spans="5:5" ht="15">
      <c r="E42952" s="22"/>
    </row>
    <row r="42953" spans="5:5" ht="15">
      <c r="E42953" s="22"/>
    </row>
    <row r="42954" spans="5:5" ht="15">
      <c r="E42954" s="22"/>
    </row>
    <row r="42955" spans="5:5" ht="15">
      <c r="E42955" s="22"/>
    </row>
    <row r="42956" spans="5:5" ht="15">
      <c r="E42956" s="22"/>
    </row>
    <row r="42957" spans="5:5" ht="15">
      <c r="E42957" s="22"/>
    </row>
    <row r="42958" spans="5:5" ht="15">
      <c r="E42958" s="22"/>
    </row>
    <row r="42959" spans="5:5" ht="15">
      <c r="E42959" s="22"/>
    </row>
    <row r="42960" spans="5:5" ht="15">
      <c r="E42960" s="22"/>
    </row>
    <row r="42961" spans="5:5" ht="15">
      <c r="E42961" s="22"/>
    </row>
    <row r="42962" spans="5:5" ht="15">
      <c r="E42962" s="22"/>
    </row>
    <row r="42963" spans="5:5" ht="15">
      <c r="E42963" s="22"/>
    </row>
    <row r="42964" spans="5:5" ht="15">
      <c r="E42964" s="22"/>
    </row>
    <row r="42965" spans="5:5" ht="15">
      <c r="E42965" s="22"/>
    </row>
    <row r="42966" spans="5:5" ht="15">
      <c r="E42966" s="22"/>
    </row>
    <row r="42967" spans="5:5" ht="15">
      <c r="E42967" s="22"/>
    </row>
    <row r="42968" spans="5:5" ht="15">
      <c r="E42968" s="22"/>
    </row>
    <row r="42969" spans="5:5" ht="15">
      <c r="E42969" s="22"/>
    </row>
    <row r="42970" spans="5:5" ht="15">
      <c r="E42970" s="22"/>
    </row>
    <row r="42971" spans="5:5" ht="15">
      <c r="E42971" s="22"/>
    </row>
    <row r="42972" spans="5:5" ht="15">
      <c r="E42972" s="22"/>
    </row>
    <row r="42973" spans="5:5" ht="15">
      <c r="E42973" s="22"/>
    </row>
    <row r="42974" spans="5:5" ht="15">
      <c r="E42974" s="22"/>
    </row>
    <row r="42975" spans="5:5" ht="15">
      <c r="E42975" s="22"/>
    </row>
    <row r="42976" spans="5:5" ht="15">
      <c r="E42976" s="22"/>
    </row>
    <row r="42977" spans="5:5" ht="15">
      <c r="E42977" s="22"/>
    </row>
    <row r="42978" spans="5:5" ht="15">
      <c r="E42978" s="22"/>
    </row>
    <row r="42979" spans="5:5" ht="15">
      <c r="E42979" s="22"/>
    </row>
    <row r="42980" spans="5:5" ht="15">
      <c r="E42980" s="22"/>
    </row>
    <row r="42981" spans="5:5" ht="15">
      <c r="E42981" s="22"/>
    </row>
    <row r="42982" spans="5:5" ht="15">
      <c r="E42982" s="22"/>
    </row>
    <row r="42983" spans="5:5" ht="15">
      <c r="E42983" s="22"/>
    </row>
    <row r="42984" spans="5:5" ht="15">
      <c r="E42984" s="22"/>
    </row>
    <row r="42985" spans="5:5" ht="15">
      <c r="E42985" s="22"/>
    </row>
    <row r="42986" spans="5:5" ht="15">
      <c r="E42986" s="22"/>
    </row>
    <row r="42987" spans="5:5" ht="15">
      <c r="E42987" s="22"/>
    </row>
    <row r="42988" spans="5:5" ht="15">
      <c r="E42988" s="22"/>
    </row>
    <row r="42989" spans="5:5" ht="15">
      <c r="E42989" s="22"/>
    </row>
    <row r="42990" spans="5:5" ht="15">
      <c r="E42990" s="22"/>
    </row>
    <row r="42991" spans="5:5" ht="15">
      <c r="E42991" s="22"/>
    </row>
    <row r="42992" spans="5:5" ht="15">
      <c r="E42992" s="22"/>
    </row>
    <row r="42993" spans="5:5" ht="15">
      <c r="E42993" s="22"/>
    </row>
    <row r="42994" spans="5:5" ht="15">
      <c r="E42994" s="22"/>
    </row>
    <row r="42995" spans="5:5" ht="15">
      <c r="E42995" s="22"/>
    </row>
    <row r="42996" spans="5:5" ht="15">
      <c r="E42996" s="22"/>
    </row>
    <row r="42997" spans="5:5" ht="15">
      <c r="E42997" s="22"/>
    </row>
    <row r="42998" spans="5:5" ht="15">
      <c r="E42998" s="22"/>
    </row>
    <row r="42999" spans="5:5" ht="15">
      <c r="E42999" s="22"/>
    </row>
    <row r="43000" spans="5:5" ht="15">
      <c r="E43000" s="22"/>
    </row>
    <row r="43001" spans="5:5" ht="15">
      <c r="E43001" s="22"/>
    </row>
    <row r="43002" spans="5:5" ht="15">
      <c r="E43002" s="22"/>
    </row>
    <row r="43003" spans="5:5" ht="15">
      <c r="E43003" s="22"/>
    </row>
    <row r="43004" spans="5:5" ht="15">
      <c r="E43004" s="22"/>
    </row>
    <row r="43005" spans="5:5" ht="15">
      <c r="E43005" s="22"/>
    </row>
    <row r="43006" spans="5:5" ht="15">
      <c r="E43006" s="22"/>
    </row>
    <row r="43007" spans="5:5" ht="15">
      <c r="E43007" s="22"/>
    </row>
    <row r="43008" spans="5:5" ht="15">
      <c r="E43008" s="22"/>
    </row>
    <row r="43009" spans="5:5" ht="15">
      <c r="E43009" s="22"/>
    </row>
    <row r="43010" spans="5:5" ht="15">
      <c r="E43010" s="22"/>
    </row>
    <row r="43011" spans="5:5" ht="15">
      <c r="E43011" s="22"/>
    </row>
    <row r="43012" spans="5:5" ht="15">
      <c r="E43012" s="22"/>
    </row>
    <row r="43013" spans="5:5" ht="15">
      <c r="E43013" s="22"/>
    </row>
    <row r="43014" spans="5:5" ht="15">
      <c r="E43014" s="22"/>
    </row>
    <row r="43015" spans="5:5" ht="15">
      <c r="E43015" s="22"/>
    </row>
    <row r="43016" spans="5:5" ht="15">
      <c r="E43016" s="22"/>
    </row>
    <row r="43017" spans="5:5" ht="15">
      <c r="E43017" s="22"/>
    </row>
    <row r="43018" spans="5:5" ht="15">
      <c r="E43018" s="22"/>
    </row>
    <row r="43019" spans="5:5" ht="15">
      <c r="E43019" s="22"/>
    </row>
    <row r="43020" spans="5:5" ht="15">
      <c r="E43020" s="22"/>
    </row>
    <row r="43021" spans="5:5" ht="15">
      <c r="E43021" s="22"/>
    </row>
    <row r="43022" spans="5:5" ht="15">
      <c r="E43022" s="22"/>
    </row>
    <row r="43023" spans="5:5" ht="15">
      <c r="E43023" s="22"/>
    </row>
    <row r="43024" spans="5:5" ht="15">
      <c r="E43024" s="22"/>
    </row>
    <row r="43025" spans="5:5" ht="15">
      <c r="E43025" s="22"/>
    </row>
    <row r="43026" spans="5:5" ht="15">
      <c r="E43026" s="22"/>
    </row>
    <row r="43027" spans="5:5" ht="15">
      <c r="E43027" s="22"/>
    </row>
    <row r="43028" spans="5:5" ht="15">
      <c r="E43028" s="22"/>
    </row>
    <row r="43029" spans="5:5" ht="15">
      <c r="E43029" s="22"/>
    </row>
    <row r="43030" spans="5:5" ht="15">
      <c r="E43030" s="22"/>
    </row>
    <row r="43031" spans="5:5" ht="15">
      <c r="E43031" s="22"/>
    </row>
    <row r="43032" spans="5:5" ht="15">
      <c r="E43032" s="22"/>
    </row>
    <row r="43033" spans="5:5" ht="15">
      <c r="E43033" s="22"/>
    </row>
    <row r="43034" spans="5:5" ht="15">
      <c r="E43034" s="22"/>
    </row>
    <row r="43035" spans="5:5" ht="15">
      <c r="E43035" s="22"/>
    </row>
    <row r="43036" spans="5:5" ht="15">
      <c r="E43036" s="22"/>
    </row>
    <row r="43037" spans="5:5" ht="15">
      <c r="E43037" s="22"/>
    </row>
    <row r="43038" spans="5:5" ht="15">
      <c r="E43038" s="22"/>
    </row>
    <row r="43039" spans="5:5" ht="15">
      <c r="E43039" s="22"/>
    </row>
    <row r="43040" spans="5:5" ht="15">
      <c r="E43040" s="22"/>
    </row>
    <row r="43041" spans="5:5" ht="15">
      <c r="E43041" s="22"/>
    </row>
    <row r="43042" spans="5:5" ht="15">
      <c r="E43042" s="22"/>
    </row>
    <row r="43043" spans="5:5" ht="15">
      <c r="E43043" s="22"/>
    </row>
    <row r="43044" spans="5:5" ht="15">
      <c r="E43044" s="22"/>
    </row>
    <row r="43045" spans="5:5" ht="15">
      <c r="E43045" s="22"/>
    </row>
    <row r="43046" spans="5:5" ht="15">
      <c r="E43046" s="22"/>
    </row>
    <row r="43047" spans="5:5" ht="15">
      <c r="E43047" s="22"/>
    </row>
    <row r="43048" spans="5:5" ht="15">
      <c r="E43048" s="22"/>
    </row>
    <row r="43049" spans="5:5" ht="15">
      <c r="E43049" s="22"/>
    </row>
    <row r="43050" spans="5:5" ht="15">
      <c r="E43050" s="22"/>
    </row>
    <row r="43051" spans="5:5" ht="15">
      <c r="E43051" s="22"/>
    </row>
    <row r="43052" spans="5:5" ht="15">
      <c r="E43052" s="22"/>
    </row>
    <row r="43053" spans="5:5" ht="15">
      <c r="E43053" s="22"/>
    </row>
    <row r="43054" spans="5:5" ht="15">
      <c r="E43054" s="22"/>
    </row>
    <row r="43055" spans="5:5" ht="15">
      <c r="E43055" s="22"/>
    </row>
    <row r="43056" spans="5:5" ht="15">
      <c r="E43056" s="22"/>
    </row>
    <row r="43057" spans="5:5" ht="15">
      <c r="E43057" s="22"/>
    </row>
    <row r="43058" spans="5:5" ht="15">
      <c r="E43058" s="22"/>
    </row>
    <row r="43059" spans="5:5" ht="15">
      <c r="E43059" s="22"/>
    </row>
    <row r="43060" spans="5:5" ht="15">
      <c r="E43060" s="22"/>
    </row>
    <row r="43061" spans="5:5" ht="15">
      <c r="E43061" s="22"/>
    </row>
    <row r="43062" spans="5:5" ht="15">
      <c r="E43062" s="22"/>
    </row>
    <row r="43063" spans="5:5" ht="15">
      <c r="E43063" s="22"/>
    </row>
    <row r="43064" spans="5:5" ht="15">
      <c r="E43064" s="22"/>
    </row>
    <row r="43065" spans="5:5" ht="15">
      <c r="E43065" s="22"/>
    </row>
    <row r="43066" spans="5:5" ht="15">
      <c r="E43066" s="22"/>
    </row>
    <row r="43067" spans="5:5" ht="15">
      <c r="E43067" s="22"/>
    </row>
    <row r="43068" spans="5:5" ht="15">
      <c r="E43068" s="22"/>
    </row>
    <row r="43069" spans="5:5" ht="15">
      <c r="E43069" s="22"/>
    </row>
    <row r="43070" spans="5:5" ht="15">
      <c r="E43070" s="22"/>
    </row>
    <row r="43071" spans="5:5" ht="15">
      <c r="E43071" s="22"/>
    </row>
    <row r="43072" spans="5:5" ht="15">
      <c r="E43072" s="22"/>
    </row>
    <row r="43073" spans="5:5" ht="15">
      <c r="E43073" s="22"/>
    </row>
    <row r="43074" spans="5:5" ht="15">
      <c r="E43074" s="22"/>
    </row>
    <row r="43075" spans="5:5" ht="15">
      <c r="E43075" s="22"/>
    </row>
    <row r="43076" spans="5:5" ht="15">
      <c r="E43076" s="22"/>
    </row>
    <row r="43077" spans="5:5" ht="15">
      <c r="E43077" s="22"/>
    </row>
    <row r="43078" spans="5:5" ht="15">
      <c r="E43078" s="22"/>
    </row>
    <row r="43079" spans="5:5" ht="15">
      <c r="E43079" s="22"/>
    </row>
    <row r="43080" spans="5:5" ht="15">
      <c r="E43080" s="22"/>
    </row>
    <row r="43081" spans="5:5" ht="15">
      <c r="E43081" s="22"/>
    </row>
    <row r="43082" spans="5:5" ht="15">
      <c r="E43082" s="22"/>
    </row>
    <row r="43083" spans="5:5" ht="15">
      <c r="E43083" s="22"/>
    </row>
    <row r="43084" spans="5:5" ht="15">
      <c r="E43084" s="22"/>
    </row>
    <row r="43085" spans="5:5" ht="15">
      <c r="E43085" s="22"/>
    </row>
    <row r="43086" spans="5:5" ht="15">
      <c r="E43086" s="22"/>
    </row>
    <row r="43087" spans="5:5" ht="15">
      <c r="E43087" s="22"/>
    </row>
    <row r="43088" spans="5:5" ht="15">
      <c r="E43088" s="22"/>
    </row>
    <row r="43089" spans="5:5" ht="15">
      <c r="E43089" s="22"/>
    </row>
    <row r="43090" spans="5:5" ht="15">
      <c r="E43090" s="22"/>
    </row>
    <row r="43091" spans="5:5" ht="15">
      <c r="E43091" s="22"/>
    </row>
    <row r="43092" spans="5:5" ht="15">
      <c r="E43092" s="22"/>
    </row>
    <row r="43093" spans="5:5" ht="15">
      <c r="E43093" s="22"/>
    </row>
    <row r="43094" spans="5:5" ht="15">
      <c r="E43094" s="22"/>
    </row>
    <row r="43095" spans="5:5" ht="15">
      <c r="E43095" s="22"/>
    </row>
    <row r="43096" spans="5:5" ht="15">
      <c r="E43096" s="22"/>
    </row>
    <row r="43097" spans="5:5" ht="15">
      <c r="E43097" s="22"/>
    </row>
    <row r="43098" spans="5:5" ht="15">
      <c r="E43098" s="22"/>
    </row>
    <row r="43099" spans="5:5" ht="15">
      <c r="E43099" s="22"/>
    </row>
    <row r="43100" spans="5:5" ht="15">
      <c r="E43100" s="22"/>
    </row>
    <row r="43101" spans="5:5" ht="15">
      <c r="E43101" s="22"/>
    </row>
    <row r="43102" spans="5:5" ht="15">
      <c r="E43102" s="22"/>
    </row>
    <row r="43103" spans="5:5" ht="15">
      <c r="E43103" s="22"/>
    </row>
    <row r="43104" spans="5:5" ht="15">
      <c r="E43104" s="22"/>
    </row>
    <row r="43105" spans="5:5" ht="15">
      <c r="E43105" s="22"/>
    </row>
    <row r="43106" spans="5:5" ht="15">
      <c r="E43106" s="22"/>
    </row>
    <row r="43107" spans="5:5" ht="15">
      <c r="E43107" s="22"/>
    </row>
    <row r="43108" spans="5:5" ht="15">
      <c r="E43108" s="22"/>
    </row>
    <row r="43109" spans="5:5" ht="15">
      <c r="E43109" s="22"/>
    </row>
    <row r="43110" spans="5:5" ht="15">
      <c r="E43110" s="22"/>
    </row>
    <row r="43111" spans="5:5" ht="15">
      <c r="E43111" s="22"/>
    </row>
    <row r="43112" spans="5:5" ht="15">
      <c r="E43112" s="22"/>
    </row>
    <row r="43113" spans="5:5" ht="15">
      <c r="E43113" s="22"/>
    </row>
    <row r="43114" spans="5:5" ht="15">
      <c r="E43114" s="22"/>
    </row>
    <row r="43115" spans="5:5" ht="15">
      <c r="E43115" s="22"/>
    </row>
    <row r="43116" spans="5:5" ht="15">
      <c r="E43116" s="22"/>
    </row>
    <row r="43117" spans="5:5" ht="15">
      <c r="E43117" s="22"/>
    </row>
    <row r="43118" spans="5:5" ht="15">
      <c r="E43118" s="22"/>
    </row>
    <row r="43119" spans="5:5" ht="15">
      <c r="E43119" s="22"/>
    </row>
    <row r="43120" spans="5:5" ht="15">
      <c r="E43120" s="22"/>
    </row>
    <row r="43121" spans="5:5" ht="15">
      <c r="E43121" s="22"/>
    </row>
    <row r="43122" spans="5:5" ht="15">
      <c r="E43122" s="22"/>
    </row>
    <row r="43123" spans="5:5" ht="15">
      <c r="E43123" s="22"/>
    </row>
    <row r="43124" spans="5:5" ht="15">
      <c r="E43124" s="22"/>
    </row>
    <row r="43125" spans="5:5" ht="15">
      <c r="E43125" s="22"/>
    </row>
    <row r="43126" spans="5:5" ht="15">
      <c r="E43126" s="22"/>
    </row>
    <row r="43127" spans="5:5" ht="15">
      <c r="E43127" s="22"/>
    </row>
    <row r="43128" spans="5:5" ht="15">
      <c r="E43128" s="22"/>
    </row>
    <row r="43129" spans="5:5" ht="15">
      <c r="E43129" s="22"/>
    </row>
    <row r="43130" spans="5:5" ht="15">
      <c r="E43130" s="22"/>
    </row>
    <row r="43131" spans="5:5" ht="15">
      <c r="E43131" s="22"/>
    </row>
    <row r="43132" spans="5:5" ht="15">
      <c r="E43132" s="22"/>
    </row>
    <row r="43133" spans="5:5" ht="15">
      <c r="E43133" s="22"/>
    </row>
    <row r="43134" spans="5:5" ht="15">
      <c r="E43134" s="22"/>
    </row>
    <row r="43135" spans="5:5" ht="15">
      <c r="E43135" s="22"/>
    </row>
    <row r="43136" spans="5:5" ht="15">
      <c r="E43136" s="22"/>
    </row>
    <row r="43137" spans="5:5" ht="15">
      <c r="E43137" s="22"/>
    </row>
    <row r="43138" spans="5:5" ht="15">
      <c r="E43138" s="22"/>
    </row>
    <row r="43139" spans="5:5" ht="15">
      <c r="E43139" s="22"/>
    </row>
    <row r="43140" spans="5:5" ht="15">
      <c r="E43140" s="22"/>
    </row>
    <row r="43141" spans="5:5" ht="15">
      <c r="E43141" s="22"/>
    </row>
    <row r="43142" spans="5:5" ht="15">
      <c r="E43142" s="22"/>
    </row>
    <row r="43143" spans="5:5" ht="15">
      <c r="E43143" s="22"/>
    </row>
    <row r="43144" spans="5:5" ht="15">
      <c r="E43144" s="22"/>
    </row>
    <row r="43145" spans="5:5" ht="15">
      <c r="E43145" s="22"/>
    </row>
    <row r="43146" spans="5:5" ht="15">
      <c r="E43146" s="22"/>
    </row>
    <row r="43147" spans="5:5" ht="15">
      <c r="E43147" s="22"/>
    </row>
    <row r="43148" spans="5:5" ht="15">
      <c r="E43148" s="22"/>
    </row>
    <row r="43149" spans="5:5" ht="15">
      <c r="E43149" s="22"/>
    </row>
    <row r="43150" spans="5:5" ht="15">
      <c r="E43150" s="22"/>
    </row>
    <row r="43151" spans="5:5" ht="15">
      <c r="E43151" s="22"/>
    </row>
    <row r="43152" spans="5:5" ht="15">
      <c r="E43152" s="22"/>
    </row>
    <row r="43153" spans="5:5" ht="15">
      <c r="E43153" s="22"/>
    </row>
    <row r="43154" spans="5:5" ht="15">
      <c r="E43154" s="22"/>
    </row>
    <row r="43155" spans="5:5" ht="15">
      <c r="E43155" s="22"/>
    </row>
    <row r="43156" spans="5:5" ht="15">
      <c r="E43156" s="22"/>
    </row>
    <row r="43157" spans="5:5" ht="15">
      <c r="E43157" s="22"/>
    </row>
    <row r="43158" spans="5:5" ht="15">
      <c r="E43158" s="22"/>
    </row>
    <row r="43159" spans="5:5" ht="15">
      <c r="E43159" s="22"/>
    </row>
    <row r="43160" spans="5:5" ht="15">
      <c r="E43160" s="22"/>
    </row>
    <row r="43161" spans="5:5" ht="15">
      <c r="E43161" s="22"/>
    </row>
    <row r="43162" spans="5:5" ht="15">
      <c r="E43162" s="22"/>
    </row>
    <row r="43163" spans="5:5" ht="15">
      <c r="E43163" s="22"/>
    </row>
    <row r="43164" spans="5:5" ht="15">
      <c r="E43164" s="22"/>
    </row>
    <row r="43165" spans="5:5" ht="15">
      <c r="E43165" s="22"/>
    </row>
    <row r="43166" spans="5:5" ht="15">
      <c r="E43166" s="22"/>
    </row>
    <row r="43167" spans="5:5" ht="15">
      <c r="E43167" s="22"/>
    </row>
    <row r="43168" spans="5:5" ht="15">
      <c r="E43168" s="22"/>
    </row>
    <row r="43169" spans="5:5" ht="15">
      <c r="E43169" s="22"/>
    </row>
    <row r="43170" spans="5:5" ht="15">
      <c r="E43170" s="22"/>
    </row>
    <row r="43171" spans="5:5" ht="15">
      <c r="E43171" s="22"/>
    </row>
    <row r="43172" spans="5:5" ht="15">
      <c r="E43172" s="22"/>
    </row>
    <row r="43173" spans="5:5" ht="15">
      <c r="E43173" s="22"/>
    </row>
    <row r="43174" spans="5:5" ht="15">
      <c r="E43174" s="22"/>
    </row>
    <row r="43175" spans="5:5" ht="15">
      <c r="E43175" s="22"/>
    </row>
    <row r="43176" spans="5:5" ht="15">
      <c r="E43176" s="22"/>
    </row>
    <row r="43177" spans="5:5" ht="15">
      <c r="E43177" s="22"/>
    </row>
    <row r="43178" spans="5:5" ht="15">
      <c r="E43178" s="22"/>
    </row>
    <row r="43179" spans="5:5" ht="15">
      <c r="E43179" s="22"/>
    </row>
    <row r="43180" spans="5:5" ht="15">
      <c r="E43180" s="22"/>
    </row>
    <row r="43181" spans="5:5" ht="15">
      <c r="E43181" s="22"/>
    </row>
    <row r="43182" spans="5:5" ht="15">
      <c r="E43182" s="22"/>
    </row>
    <row r="43183" spans="5:5" ht="15">
      <c r="E43183" s="22"/>
    </row>
    <row r="43184" spans="5:5" ht="15">
      <c r="E43184" s="22"/>
    </row>
    <row r="43185" spans="5:5" ht="15">
      <c r="E43185" s="22"/>
    </row>
    <row r="43186" spans="5:5" ht="15">
      <c r="E43186" s="22"/>
    </row>
    <row r="43187" spans="5:5" ht="15">
      <c r="E43187" s="22"/>
    </row>
    <row r="43188" spans="5:5" ht="15">
      <c r="E43188" s="22"/>
    </row>
    <row r="43189" spans="5:5" ht="15">
      <c r="E43189" s="22"/>
    </row>
    <row r="43190" spans="5:5" ht="15">
      <c r="E43190" s="22"/>
    </row>
    <row r="43191" spans="5:5" ht="15">
      <c r="E43191" s="22"/>
    </row>
    <row r="43192" spans="5:5" ht="15">
      <c r="E43192" s="22"/>
    </row>
    <row r="43193" spans="5:5" ht="15">
      <c r="E43193" s="22"/>
    </row>
    <row r="43194" spans="5:5" ht="15">
      <c r="E43194" s="22"/>
    </row>
    <row r="43195" spans="5:5" ht="15">
      <c r="E43195" s="22"/>
    </row>
    <row r="43196" spans="5:5" ht="15">
      <c r="E43196" s="22"/>
    </row>
    <row r="43197" spans="5:5" ht="15">
      <c r="E43197" s="22"/>
    </row>
    <row r="43198" spans="5:5" ht="15">
      <c r="E43198" s="22"/>
    </row>
    <row r="43199" spans="5:5" ht="15">
      <c r="E43199" s="22"/>
    </row>
    <row r="43200" spans="5:5" ht="15">
      <c r="E43200" s="22"/>
    </row>
    <row r="43201" spans="5:5" ht="15">
      <c r="E43201" s="22"/>
    </row>
    <row r="43202" spans="5:5" ht="15">
      <c r="E43202" s="22"/>
    </row>
    <row r="43203" spans="5:5" ht="15">
      <c r="E43203" s="22"/>
    </row>
    <row r="43204" spans="5:5" ht="15">
      <c r="E43204" s="22"/>
    </row>
    <row r="43205" spans="5:5" ht="15">
      <c r="E43205" s="22"/>
    </row>
    <row r="43206" spans="5:5" ht="15">
      <c r="E43206" s="22"/>
    </row>
    <row r="43207" spans="5:5" ht="15">
      <c r="E43207" s="22"/>
    </row>
    <row r="43208" spans="5:5" ht="15">
      <c r="E43208" s="22"/>
    </row>
    <row r="43209" spans="5:5" ht="15">
      <c r="E43209" s="22"/>
    </row>
    <row r="43210" spans="5:5" ht="15">
      <c r="E43210" s="22"/>
    </row>
    <row r="43211" spans="5:5" ht="15">
      <c r="E43211" s="22"/>
    </row>
    <row r="43212" spans="5:5" ht="15">
      <c r="E43212" s="22"/>
    </row>
    <row r="43213" spans="5:5" ht="15">
      <c r="E43213" s="22"/>
    </row>
    <row r="43214" spans="5:5" ht="15">
      <c r="E43214" s="22"/>
    </row>
    <row r="43215" spans="5:5" ht="15">
      <c r="E43215" s="22"/>
    </row>
    <row r="43216" spans="5:5" ht="15">
      <c r="E43216" s="22"/>
    </row>
    <row r="43217" spans="5:5" ht="15">
      <c r="E43217" s="22"/>
    </row>
    <row r="43218" spans="5:5" ht="15">
      <c r="E43218" s="22"/>
    </row>
    <row r="43219" spans="5:5" ht="15">
      <c r="E43219" s="22"/>
    </row>
    <row r="43220" spans="5:5" ht="15">
      <c r="E43220" s="22"/>
    </row>
    <row r="43221" spans="5:5" ht="15">
      <c r="E43221" s="22"/>
    </row>
    <row r="43222" spans="5:5" ht="15">
      <c r="E43222" s="22"/>
    </row>
    <row r="43223" spans="5:5" ht="15">
      <c r="E43223" s="22"/>
    </row>
    <row r="43224" spans="5:5" ht="15">
      <c r="E43224" s="22"/>
    </row>
    <row r="43225" spans="5:5" ht="15">
      <c r="E43225" s="22"/>
    </row>
    <row r="43226" spans="5:5" ht="15">
      <c r="E43226" s="22"/>
    </row>
    <row r="43227" spans="5:5" ht="15">
      <c r="E43227" s="22"/>
    </row>
    <row r="43228" spans="5:5" ht="15">
      <c r="E43228" s="22"/>
    </row>
    <row r="43229" spans="5:5" ht="15">
      <c r="E43229" s="22"/>
    </row>
    <row r="43230" spans="5:5" ht="15">
      <c r="E43230" s="22"/>
    </row>
    <row r="43231" spans="5:5" ht="15">
      <c r="E43231" s="22"/>
    </row>
    <row r="43232" spans="5:5" ht="15">
      <c r="E43232" s="22"/>
    </row>
    <row r="43233" spans="5:5" ht="15">
      <c r="E43233" s="22"/>
    </row>
    <row r="43234" spans="5:5" ht="15">
      <c r="E43234" s="22"/>
    </row>
    <row r="43235" spans="5:5" ht="15">
      <c r="E43235" s="22"/>
    </row>
    <row r="43236" spans="5:5" ht="15">
      <c r="E43236" s="22"/>
    </row>
    <row r="43237" spans="5:5" ht="15">
      <c r="E43237" s="22"/>
    </row>
    <row r="43238" spans="5:5" ht="15">
      <c r="E43238" s="22"/>
    </row>
    <row r="43239" spans="5:5" ht="15">
      <c r="E43239" s="22"/>
    </row>
    <row r="43240" spans="5:5" ht="15">
      <c r="E43240" s="22"/>
    </row>
    <row r="43241" spans="5:5" ht="15">
      <c r="E43241" s="22"/>
    </row>
    <row r="43242" spans="5:5" ht="15">
      <c r="E43242" s="22"/>
    </row>
    <row r="43243" spans="5:5" ht="15">
      <c r="E43243" s="22"/>
    </row>
    <row r="43244" spans="5:5" ht="15">
      <c r="E43244" s="22"/>
    </row>
    <row r="43245" spans="5:5" ht="15">
      <c r="E43245" s="22"/>
    </row>
    <row r="43246" spans="5:5" ht="15">
      <c r="E43246" s="22"/>
    </row>
    <row r="43247" spans="5:5" ht="15">
      <c r="E43247" s="22"/>
    </row>
    <row r="43248" spans="5:5" ht="15">
      <c r="E43248" s="22"/>
    </row>
    <row r="43249" spans="5:5" ht="15">
      <c r="E43249" s="22"/>
    </row>
    <row r="43250" spans="5:5" ht="15">
      <c r="E43250" s="22"/>
    </row>
    <row r="43251" spans="5:5" ht="15">
      <c r="E43251" s="22"/>
    </row>
    <row r="43252" spans="5:5" ht="15">
      <c r="E43252" s="22"/>
    </row>
    <row r="43253" spans="5:5" ht="15">
      <c r="E43253" s="22"/>
    </row>
    <row r="43254" spans="5:5" ht="15">
      <c r="E43254" s="22"/>
    </row>
    <row r="43255" spans="5:5" ht="15">
      <c r="E43255" s="22"/>
    </row>
    <row r="43256" spans="5:5" ht="15">
      <c r="E43256" s="22"/>
    </row>
    <row r="43257" spans="5:5" ht="15">
      <c r="E43257" s="22"/>
    </row>
    <row r="43258" spans="5:5" ht="15">
      <c r="E43258" s="22"/>
    </row>
    <row r="43259" spans="5:5" ht="15">
      <c r="E43259" s="22"/>
    </row>
    <row r="43260" spans="5:5" ht="15">
      <c r="E43260" s="22"/>
    </row>
    <row r="43261" spans="5:5" ht="15">
      <c r="E43261" s="22"/>
    </row>
    <row r="43262" spans="5:5" ht="15">
      <c r="E43262" s="22"/>
    </row>
    <row r="43263" spans="5:5" ht="15">
      <c r="E43263" s="22"/>
    </row>
    <row r="43264" spans="5:5" ht="15">
      <c r="E43264" s="22"/>
    </row>
    <row r="43265" spans="5:5" ht="15">
      <c r="E43265" s="22"/>
    </row>
    <row r="43266" spans="5:5" ht="15">
      <c r="E43266" s="22"/>
    </row>
    <row r="43267" spans="5:5" ht="15">
      <c r="E43267" s="22"/>
    </row>
    <row r="43268" spans="5:5" ht="15">
      <c r="E43268" s="22"/>
    </row>
    <row r="43269" spans="5:5" ht="15">
      <c r="E43269" s="22"/>
    </row>
    <row r="43270" spans="5:5" ht="15">
      <c r="E43270" s="22"/>
    </row>
    <row r="43271" spans="5:5" ht="15">
      <c r="E43271" s="22"/>
    </row>
    <row r="43272" spans="5:5" ht="15">
      <c r="E43272" s="22"/>
    </row>
    <row r="43273" spans="5:5" ht="15">
      <c r="E43273" s="22"/>
    </row>
    <row r="43274" spans="5:5" ht="15">
      <c r="E43274" s="22"/>
    </row>
    <row r="43275" spans="5:5" ht="15">
      <c r="E43275" s="22"/>
    </row>
    <row r="43276" spans="5:5" ht="15">
      <c r="E43276" s="22"/>
    </row>
    <row r="43277" spans="5:5" ht="15">
      <c r="E43277" s="22"/>
    </row>
    <row r="43278" spans="5:5" ht="15">
      <c r="E43278" s="22"/>
    </row>
    <row r="43279" spans="5:5" ht="15">
      <c r="E43279" s="22"/>
    </row>
    <row r="43280" spans="5:5" ht="15">
      <c r="E43280" s="22"/>
    </row>
    <row r="43281" spans="5:5" ht="15">
      <c r="E43281" s="22"/>
    </row>
    <row r="43282" spans="5:5" ht="15">
      <c r="E43282" s="22"/>
    </row>
    <row r="43283" spans="5:5" ht="15">
      <c r="E43283" s="22"/>
    </row>
    <row r="43284" spans="5:5" ht="15">
      <c r="E43284" s="22"/>
    </row>
    <row r="43285" spans="5:5" ht="15">
      <c r="E43285" s="22"/>
    </row>
    <row r="43286" spans="5:5" ht="15">
      <c r="E43286" s="22"/>
    </row>
    <row r="43287" spans="5:5" ht="15">
      <c r="E43287" s="22"/>
    </row>
    <row r="43288" spans="5:5" ht="15">
      <c r="E43288" s="22"/>
    </row>
    <row r="43289" spans="5:5" ht="15">
      <c r="E43289" s="22"/>
    </row>
    <row r="43290" spans="5:5" ht="15">
      <c r="E43290" s="22"/>
    </row>
    <row r="43291" spans="5:5" ht="15">
      <c r="E43291" s="22"/>
    </row>
    <row r="43292" spans="5:5" ht="15">
      <c r="E43292" s="22"/>
    </row>
    <row r="43293" spans="5:5" ht="15">
      <c r="E43293" s="22"/>
    </row>
    <row r="43294" spans="5:5" ht="15">
      <c r="E43294" s="22"/>
    </row>
    <row r="43295" spans="5:5" ht="15">
      <c r="E43295" s="22"/>
    </row>
    <row r="43296" spans="5:5" ht="15">
      <c r="E43296" s="22"/>
    </row>
    <row r="43297" spans="5:5" ht="15">
      <c r="E43297" s="22"/>
    </row>
    <row r="43298" spans="5:5" ht="15">
      <c r="E43298" s="22"/>
    </row>
    <row r="43299" spans="5:5" ht="15">
      <c r="E43299" s="22"/>
    </row>
    <row r="43300" spans="5:5" ht="15">
      <c r="E43300" s="22"/>
    </row>
    <row r="43301" spans="5:5" ht="15">
      <c r="E43301" s="22"/>
    </row>
    <row r="43302" spans="5:5" ht="15">
      <c r="E43302" s="22"/>
    </row>
    <row r="43303" spans="5:5" ht="15">
      <c r="E43303" s="22"/>
    </row>
    <row r="43304" spans="5:5" ht="15">
      <c r="E43304" s="22"/>
    </row>
    <row r="43305" spans="5:5" ht="15">
      <c r="E43305" s="22"/>
    </row>
    <row r="43306" spans="5:5" ht="15">
      <c r="E43306" s="22"/>
    </row>
    <row r="43307" spans="5:5" ht="15">
      <c r="E43307" s="22"/>
    </row>
    <row r="43308" spans="5:5" ht="15">
      <c r="E43308" s="22"/>
    </row>
    <row r="43309" spans="5:5" ht="15">
      <c r="E43309" s="22"/>
    </row>
    <row r="43310" spans="5:5" ht="15">
      <c r="E43310" s="22"/>
    </row>
    <row r="43311" spans="5:5" ht="15">
      <c r="E43311" s="22"/>
    </row>
    <row r="43312" spans="5:5" ht="15">
      <c r="E43312" s="22"/>
    </row>
    <row r="43313" spans="5:5" ht="15">
      <c r="E43313" s="22"/>
    </row>
    <row r="43314" spans="5:5" ht="15">
      <c r="E43314" s="22"/>
    </row>
    <row r="43315" spans="5:5" ht="15">
      <c r="E43315" s="22"/>
    </row>
    <row r="43316" spans="5:5" ht="15">
      <c r="E43316" s="22"/>
    </row>
    <row r="43317" spans="5:5" ht="15">
      <c r="E43317" s="22"/>
    </row>
    <row r="43318" spans="5:5" ht="15">
      <c r="E43318" s="22"/>
    </row>
    <row r="43319" spans="5:5" ht="15">
      <c r="E43319" s="22"/>
    </row>
    <row r="43320" spans="5:5" ht="15">
      <c r="E43320" s="22"/>
    </row>
    <row r="43321" spans="5:5" ht="15">
      <c r="E43321" s="22"/>
    </row>
    <row r="43322" spans="5:5" ht="15">
      <c r="E43322" s="22"/>
    </row>
    <row r="43323" spans="5:5" ht="15">
      <c r="E43323" s="22"/>
    </row>
    <row r="43324" spans="5:5" ht="15">
      <c r="E43324" s="22"/>
    </row>
    <row r="43325" spans="5:5" ht="15">
      <c r="E43325" s="22"/>
    </row>
    <row r="43326" spans="5:5" ht="15">
      <c r="E43326" s="22"/>
    </row>
    <row r="43327" spans="5:5" ht="15">
      <c r="E43327" s="22"/>
    </row>
    <row r="43328" spans="5:5" ht="15">
      <c r="E43328" s="22"/>
    </row>
    <row r="43329" spans="5:5" ht="15">
      <c r="E43329" s="22"/>
    </row>
    <row r="43330" spans="5:5" ht="15">
      <c r="E43330" s="22"/>
    </row>
    <row r="43331" spans="5:5" ht="15">
      <c r="E43331" s="22"/>
    </row>
    <row r="43332" spans="5:5" ht="15">
      <c r="E43332" s="22"/>
    </row>
    <row r="43333" spans="5:5" ht="15">
      <c r="E43333" s="22"/>
    </row>
    <row r="43334" spans="5:5" ht="15">
      <c r="E43334" s="22"/>
    </row>
    <row r="43335" spans="5:5" ht="15">
      <c r="E43335" s="22"/>
    </row>
    <row r="43336" spans="5:5" ht="15">
      <c r="E43336" s="22"/>
    </row>
    <row r="43337" spans="5:5" ht="15">
      <c r="E43337" s="22"/>
    </row>
    <row r="43338" spans="5:5" ht="15">
      <c r="E43338" s="22"/>
    </row>
    <row r="43339" spans="5:5" ht="15">
      <c r="E43339" s="22"/>
    </row>
    <row r="43340" spans="5:5" ht="15">
      <c r="E43340" s="22"/>
    </row>
    <row r="43341" spans="5:5" ht="15">
      <c r="E43341" s="22"/>
    </row>
    <row r="43342" spans="5:5" ht="15">
      <c r="E43342" s="22"/>
    </row>
    <row r="43343" spans="5:5" ht="15">
      <c r="E43343" s="22"/>
    </row>
    <row r="43344" spans="5:5" ht="15">
      <c r="E43344" s="22"/>
    </row>
    <row r="43345" spans="5:5" ht="15">
      <c r="E43345" s="22"/>
    </row>
    <row r="43346" spans="5:5" ht="15">
      <c r="E43346" s="22"/>
    </row>
    <row r="43347" spans="5:5" ht="15">
      <c r="E43347" s="22"/>
    </row>
    <row r="43348" spans="5:5" ht="15">
      <c r="E43348" s="22"/>
    </row>
    <row r="43349" spans="5:5" ht="15">
      <c r="E43349" s="22"/>
    </row>
    <row r="43350" spans="5:5" ht="15">
      <c r="E43350" s="22"/>
    </row>
    <row r="43351" spans="5:5" ht="15">
      <c r="E43351" s="22"/>
    </row>
    <row r="43352" spans="5:5" ht="15">
      <c r="E43352" s="22"/>
    </row>
    <row r="43353" spans="5:5" ht="15">
      <c r="E43353" s="22"/>
    </row>
    <row r="43354" spans="5:5" ht="15">
      <c r="E43354" s="22"/>
    </row>
    <row r="43355" spans="5:5" ht="15">
      <c r="E43355" s="22"/>
    </row>
    <row r="43356" spans="5:5" ht="15">
      <c r="E43356" s="22"/>
    </row>
    <row r="43357" spans="5:5" ht="15">
      <c r="E43357" s="22"/>
    </row>
    <row r="43358" spans="5:5" ht="15">
      <c r="E43358" s="22"/>
    </row>
    <row r="43359" spans="5:5" ht="15">
      <c r="E43359" s="22"/>
    </row>
    <row r="43360" spans="5:5" ht="15">
      <c r="E43360" s="22"/>
    </row>
    <row r="43361" spans="5:5" ht="15">
      <c r="E43361" s="22"/>
    </row>
    <row r="43362" spans="5:5" ht="15">
      <c r="E43362" s="22"/>
    </row>
    <row r="43363" spans="5:5" ht="15">
      <c r="E43363" s="22"/>
    </row>
    <row r="43364" spans="5:5" ht="15">
      <c r="E43364" s="22"/>
    </row>
    <row r="43365" spans="5:5" ht="15">
      <c r="E43365" s="22"/>
    </row>
    <row r="43366" spans="5:5" ht="15">
      <c r="E43366" s="22"/>
    </row>
    <row r="43367" spans="5:5" ht="15">
      <c r="E43367" s="22"/>
    </row>
    <row r="43368" spans="5:5" ht="15">
      <c r="E43368" s="22"/>
    </row>
    <row r="43369" spans="5:5" ht="15">
      <c r="E43369" s="22"/>
    </row>
    <row r="43370" spans="5:5" ht="15">
      <c r="E43370" s="22"/>
    </row>
    <row r="43371" spans="5:5" ht="15">
      <c r="E43371" s="22"/>
    </row>
    <row r="43372" spans="5:5" ht="15">
      <c r="E43372" s="22"/>
    </row>
    <row r="43373" spans="5:5" ht="15">
      <c r="E43373" s="22"/>
    </row>
    <row r="43374" spans="5:5" ht="15">
      <c r="E43374" s="22"/>
    </row>
    <row r="43375" spans="5:5" ht="15">
      <c r="E43375" s="22"/>
    </row>
    <row r="43376" spans="5:5" ht="15">
      <c r="E43376" s="22"/>
    </row>
    <row r="43377" spans="5:5" ht="15">
      <c r="E43377" s="22"/>
    </row>
    <row r="43378" spans="5:5" ht="15">
      <c r="E43378" s="22"/>
    </row>
    <row r="43379" spans="5:5" ht="15">
      <c r="E43379" s="22"/>
    </row>
    <row r="43380" spans="5:5" ht="15">
      <c r="E43380" s="22"/>
    </row>
    <row r="43381" spans="5:5" ht="15">
      <c r="E43381" s="22"/>
    </row>
    <row r="43382" spans="5:5" ht="15">
      <c r="E43382" s="22"/>
    </row>
    <row r="43383" spans="5:5" ht="15">
      <c r="E43383" s="22"/>
    </row>
    <row r="43384" spans="5:5" ht="15">
      <c r="E43384" s="22"/>
    </row>
    <row r="43385" spans="5:5" ht="15">
      <c r="E43385" s="22"/>
    </row>
    <row r="43386" spans="5:5" ht="15">
      <c r="E43386" s="22"/>
    </row>
    <row r="43387" spans="5:5" ht="15">
      <c r="E43387" s="22"/>
    </row>
    <row r="43388" spans="5:5" ht="15">
      <c r="E43388" s="22"/>
    </row>
    <row r="43389" spans="5:5" ht="15">
      <c r="E43389" s="22"/>
    </row>
    <row r="43390" spans="5:5" ht="15">
      <c r="E43390" s="22"/>
    </row>
    <row r="43391" spans="5:5" ht="15">
      <c r="E43391" s="22"/>
    </row>
    <row r="43392" spans="5:5" ht="15">
      <c r="E43392" s="22"/>
    </row>
    <row r="43393" spans="5:5" ht="15">
      <c r="E43393" s="22"/>
    </row>
    <row r="43394" spans="5:5" ht="15">
      <c r="E43394" s="22"/>
    </row>
    <row r="43395" spans="5:5" ht="15">
      <c r="E43395" s="22"/>
    </row>
    <row r="43396" spans="5:5" ht="15">
      <c r="E43396" s="22"/>
    </row>
    <row r="43397" spans="5:5" ht="15">
      <c r="E43397" s="22"/>
    </row>
    <row r="43398" spans="5:5" ht="15">
      <c r="E43398" s="22"/>
    </row>
    <row r="43399" spans="5:5" ht="15">
      <c r="E43399" s="22"/>
    </row>
    <row r="43400" spans="5:5" ht="15">
      <c r="E43400" s="22"/>
    </row>
    <row r="43401" spans="5:5" ht="15">
      <c r="E43401" s="22"/>
    </row>
    <row r="43402" spans="5:5" ht="15">
      <c r="E43402" s="22"/>
    </row>
    <row r="43403" spans="5:5" ht="15">
      <c r="E43403" s="22"/>
    </row>
    <row r="43404" spans="5:5" ht="15">
      <c r="E43404" s="22"/>
    </row>
    <row r="43405" spans="5:5" ht="15">
      <c r="E43405" s="22"/>
    </row>
    <row r="43406" spans="5:5" ht="15">
      <c r="E43406" s="22"/>
    </row>
    <row r="43407" spans="5:5" ht="15">
      <c r="E43407" s="22"/>
    </row>
    <row r="43408" spans="5:5" ht="15">
      <c r="E43408" s="22"/>
    </row>
    <row r="43409" spans="5:5" ht="15">
      <c r="E43409" s="22"/>
    </row>
    <row r="43410" spans="5:5" ht="15">
      <c r="E43410" s="22"/>
    </row>
    <row r="43411" spans="5:5" ht="15">
      <c r="E43411" s="22"/>
    </row>
    <row r="43412" spans="5:5" ht="15">
      <c r="E43412" s="22"/>
    </row>
    <row r="43413" spans="5:5" ht="15">
      <c r="E43413" s="22"/>
    </row>
    <row r="43414" spans="5:5" ht="15">
      <c r="E43414" s="22"/>
    </row>
    <row r="43415" spans="5:5" ht="15">
      <c r="E43415" s="22"/>
    </row>
    <row r="43416" spans="5:5" ht="15">
      <c r="E43416" s="22"/>
    </row>
    <row r="43417" spans="5:5" ht="15">
      <c r="E43417" s="22"/>
    </row>
    <row r="43418" spans="5:5" ht="15">
      <c r="E43418" s="22"/>
    </row>
    <row r="43419" spans="5:5" ht="15">
      <c r="E43419" s="22"/>
    </row>
    <row r="43420" spans="5:5" ht="15">
      <c r="E43420" s="22"/>
    </row>
    <row r="43421" spans="5:5" ht="15">
      <c r="E43421" s="22"/>
    </row>
    <row r="43422" spans="5:5" ht="15">
      <c r="E43422" s="22"/>
    </row>
    <row r="43423" spans="5:5" ht="15">
      <c r="E43423" s="22"/>
    </row>
    <row r="43424" spans="5:5" ht="15">
      <c r="E43424" s="22"/>
    </row>
    <row r="43425" spans="5:5" ht="15">
      <c r="E43425" s="22"/>
    </row>
    <row r="43426" spans="5:5" ht="15">
      <c r="E43426" s="22"/>
    </row>
    <row r="43427" spans="5:5" ht="15">
      <c r="E43427" s="22"/>
    </row>
    <row r="43428" spans="5:5" ht="15">
      <c r="E43428" s="22"/>
    </row>
    <row r="43429" spans="5:5" ht="15">
      <c r="E43429" s="22"/>
    </row>
    <row r="43430" spans="5:5" ht="15">
      <c r="E43430" s="22"/>
    </row>
    <row r="43431" spans="5:5" ht="15">
      <c r="E43431" s="22"/>
    </row>
    <row r="43432" spans="5:5" ht="15">
      <c r="E43432" s="22"/>
    </row>
    <row r="43433" spans="5:5" ht="15">
      <c r="E43433" s="22"/>
    </row>
    <row r="43434" spans="5:5" ht="15">
      <c r="E43434" s="22"/>
    </row>
    <row r="43435" spans="5:5" ht="15">
      <c r="E43435" s="22"/>
    </row>
    <row r="43436" spans="5:5" ht="15">
      <c r="E43436" s="22"/>
    </row>
    <row r="43437" spans="5:5" ht="15">
      <c r="E43437" s="22"/>
    </row>
    <row r="43438" spans="5:5" ht="15">
      <c r="E43438" s="22"/>
    </row>
    <row r="43439" spans="5:5" ht="15">
      <c r="E43439" s="22"/>
    </row>
    <row r="43440" spans="5:5" ht="15">
      <c r="E43440" s="22"/>
    </row>
    <row r="43441" spans="5:5" ht="15">
      <c r="E43441" s="22"/>
    </row>
    <row r="43442" spans="5:5" ht="15">
      <c r="E43442" s="22"/>
    </row>
    <row r="43443" spans="5:5" ht="15">
      <c r="E43443" s="22"/>
    </row>
    <row r="43444" spans="5:5" ht="15">
      <c r="E43444" s="22"/>
    </row>
    <row r="43445" spans="5:5" ht="15">
      <c r="E43445" s="22"/>
    </row>
    <row r="43446" spans="5:5" ht="15">
      <c r="E43446" s="22"/>
    </row>
    <row r="43447" spans="5:5" ht="15">
      <c r="E43447" s="22"/>
    </row>
    <row r="43448" spans="5:5" ht="15">
      <c r="E43448" s="22"/>
    </row>
    <row r="43449" spans="5:5" ht="15">
      <c r="E43449" s="22"/>
    </row>
    <row r="43450" spans="5:5" ht="15">
      <c r="E43450" s="22"/>
    </row>
    <row r="43451" spans="5:5" ht="15">
      <c r="E43451" s="22"/>
    </row>
    <row r="43452" spans="5:5" ht="15">
      <c r="E43452" s="22"/>
    </row>
    <row r="43453" spans="5:5" ht="15">
      <c r="E43453" s="22"/>
    </row>
    <row r="43454" spans="5:5" ht="15">
      <c r="E43454" s="22"/>
    </row>
    <row r="43455" spans="5:5" ht="15">
      <c r="E43455" s="22"/>
    </row>
    <row r="43456" spans="5:5" ht="15">
      <c r="E43456" s="22"/>
    </row>
    <row r="43457" spans="5:5" ht="15">
      <c r="E43457" s="22"/>
    </row>
    <row r="43458" spans="5:5" ht="15">
      <c r="E43458" s="22"/>
    </row>
    <row r="43459" spans="5:5" ht="15">
      <c r="E43459" s="22"/>
    </row>
    <row r="43460" spans="5:5" ht="15">
      <c r="E43460" s="22"/>
    </row>
    <row r="43461" spans="5:5" ht="15">
      <c r="E43461" s="22"/>
    </row>
    <row r="43462" spans="5:5" ht="15">
      <c r="E43462" s="22"/>
    </row>
    <row r="43463" spans="5:5" ht="15">
      <c r="E43463" s="22"/>
    </row>
    <row r="43464" spans="5:5" ht="15">
      <c r="E43464" s="22"/>
    </row>
    <row r="43465" spans="5:5" ht="15">
      <c r="E43465" s="22"/>
    </row>
    <row r="43466" spans="5:5" ht="15">
      <c r="E43466" s="22"/>
    </row>
    <row r="43467" spans="5:5" ht="15">
      <c r="E43467" s="22"/>
    </row>
    <row r="43468" spans="5:5" ht="15">
      <c r="E43468" s="22"/>
    </row>
    <row r="43469" spans="5:5" ht="15">
      <c r="E43469" s="22"/>
    </row>
    <row r="43470" spans="5:5" ht="15">
      <c r="E43470" s="22"/>
    </row>
    <row r="43471" spans="5:5" ht="15">
      <c r="E43471" s="22"/>
    </row>
    <row r="43472" spans="5:5" ht="15">
      <c r="E43472" s="22"/>
    </row>
    <row r="43473" spans="5:5" ht="15">
      <c r="E43473" s="22"/>
    </row>
    <row r="43474" spans="5:5" ht="15">
      <c r="E43474" s="22"/>
    </row>
    <row r="43475" spans="5:5" ht="15">
      <c r="E43475" s="22"/>
    </row>
    <row r="43476" spans="5:5" ht="15">
      <c r="E43476" s="22"/>
    </row>
    <row r="43477" spans="5:5" ht="15">
      <c r="E43477" s="22"/>
    </row>
    <row r="43478" spans="5:5" ht="15">
      <c r="E43478" s="22"/>
    </row>
    <row r="43479" spans="5:5" ht="15">
      <c r="E43479" s="22"/>
    </row>
    <row r="43480" spans="5:5" ht="15">
      <c r="E43480" s="22"/>
    </row>
    <row r="43481" spans="5:5" ht="15">
      <c r="E43481" s="22"/>
    </row>
    <row r="43482" spans="5:5" ht="15">
      <c r="E43482" s="22"/>
    </row>
    <row r="43483" spans="5:5" ht="15">
      <c r="E43483" s="22"/>
    </row>
    <row r="43484" spans="5:5" ht="15">
      <c r="E43484" s="22"/>
    </row>
    <row r="43485" spans="5:5" ht="15">
      <c r="E43485" s="22"/>
    </row>
    <row r="43486" spans="5:5" ht="15">
      <c r="E43486" s="22"/>
    </row>
    <row r="43487" spans="5:5" ht="15">
      <c r="E43487" s="22"/>
    </row>
    <row r="43488" spans="5:5" ht="15">
      <c r="E43488" s="22"/>
    </row>
    <row r="43489" spans="5:5" ht="15">
      <c r="E43489" s="22"/>
    </row>
    <row r="43490" spans="5:5" ht="15">
      <c r="E43490" s="22"/>
    </row>
    <row r="43491" spans="5:5" ht="15">
      <c r="E43491" s="22"/>
    </row>
    <row r="43492" spans="5:5" ht="15">
      <c r="E43492" s="22"/>
    </row>
    <row r="43493" spans="5:5" ht="15">
      <c r="E43493" s="22"/>
    </row>
    <row r="43494" spans="5:5" ht="15">
      <c r="E43494" s="22"/>
    </row>
    <row r="43495" spans="5:5" ht="15">
      <c r="E43495" s="22"/>
    </row>
    <row r="43496" spans="5:5" ht="15">
      <c r="E43496" s="22"/>
    </row>
    <row r="43497" spans="5:5" ht="15">
      <c r="E43497" s="22"/>
    </row>
    <row r="43498" spans="5:5" ht="15">
      <c r="E43498" s="22"/>
    </row>
    <row r="43499" spans="5:5" ht="15">
      <c r="E43499" s="22"/>
    </row>
    <row r="43500" spans="5:5" ht="15">
      <c r="E43500" s="22"/>
    </row>
    <row r="43501" spans="5:5" ht="15">
      <c r="E43501" s="22"/>
    </row>
    <row r="43502" spans="5:5" ht="15">
      <c r="E43502" s="22"/>
    </row>
    <row r="43503" spans="5:5" ht="15">
      <c r="E43503" s="22"/>
    </row>
    <row r="43504" spans="5:5" ht="15">
      <c r="E43504" s="22"/>
    </row>
    <row r="43505" spans="5:5" ht="15">
      <c r="E43505" s="22"/>
    </row>
    <row r="43506" spans="5:5" ht="15">
      <c r="E43506" s="22"/>
    </row>
    <row r="43507" spans="5:5" ht="15">
      <c r="E43507" s="22"/>
    </row>
    <row r="43508" spans="5:5" ht="15">
      <c r="E43508" s="22"/>
    </row>
    <row r="43509" spans="5:5" ht="15">
      <c r="E43509" s="22"/>
    </row>
    <row r="43510" spans="5:5" ht="15">
      <c r="E43510" s="22"/>
    </row>
    <row r="43511" spans="5:5" ht="15">
      <c r="E43511" s="22"/>
    </row>
    <row r="43512" spans="5:5" ht="15">
      <c r="E43512" s="22"/>
    </row>
    <row r="43513" spans="5:5" ht="15">
      <c r="E43513" s="22"/>
    </row>
    <row r="43514" spans="5:5" ht="15">
      <c r="E43514" s="22"/>
    </row>
    <row r="43515" spans="5:5" ht="15">
      <c r="E43515" s="22"/>
    </row>
    <row r="43516" spans="5:5" ht="15">
      <c r="E43516" s="22"/>
    </row>
    <row r="43517" spans="5:5" ht="15">
      <c r="E43517" s="22"/>
    </row>
    <row r="43518" spans="5:5" ht="15">
      <c r="E43518" s="22"/>
    </row>
    <row r="43519" spans="5:5" ht="15">
      <c r="E43519" s="22"/>
    </row>
    <row r="43520" spans="5:5" ht="15">
      <c r="E43520" s="22"/>
    </row>
    <row r="43521" spans="5:5" ht="15">
      <c r="E43521" s="22"/>
    </row>
    <row r="43522" spans="5:5" ht="15">
      <c r="E43522" s="22"/>
    </row>
    <row r="43523" spans="5:5" ht="15">
      <c r="E43523" s="22"/>
    </row>
    <row r="43524" spans="5:5" ht="15">
      <c r="E43524" s="22"/>
    </row>
    <row r="43525" spans="5:5" ht="15">
      <c r="E43525" s="22"/>
    </row>
    <row r="43526" spans="5:5" ht="15">
      <c r="E43526" s="22"/>
    </row>
    <row r="43527" spans="5:5" ht="15">
      <c r="E43527" s="22"/>
    </row>
    <row r="43528" spans="5:5" ht="15">
      <c r="E43528" s="22"/>
    </row>
    <row r="43529" spans="5:5" ht="15">
      <c r="E43529" s="22"/>
    </row>
    <row r="43530" spans="5:5" ht="15">
      <c r="E43530" s="22"/>
    </row>
    <row r="43531" spans="5:5" ht="15">
      <c r="E43531" s="22"/>
    </row>
    <row r="43532" spans="5:5" ht="15">
      <c r="E43532" s="22"/>
    </row>
    <row r="43533" spans="5:5" ht="15">
      <c r="E43533" s="22"/>
    </row>
    <row r="43534" spans="5:5" ht="15">
      <c r="E43534" s="22"/>
    </row>
    <row r="43535" spans="5:5" ht="15">
      <c r="E43535" s="22"/>
    </row>
    <row r="43536" spans="5:5" ht="15">
      <c r="E43536" s="22"/>
    </row>
    <row r="43537" spans="5:5" ht="15">
      <c r="E43537" s="22"/>
    </row>
    <row r="43538" spans="5:5" ht="15">
      <c r="E43538" s="22"/>
    </row>
    <row r="43539" spans="5:5" ht="15">
      <c r="E43539" s="22"/>
    </row>
    <row r="43540" spans="5:5" ht="15">
      <c r="E43540" s="22"/>
    </row>
    <row r="43541" spans="5:5" ht="15">
      <c r="E43541" s="22"/>
    </row>
    <row r="43542" spans="5:5" ht="15">
      <c r="E43542" s="22"/>
    </row>
    <row r="43543" spans="5:5" ht="15">
      <c r="E43543" s="22"/>
    </row>
    <row r="43544" spans="5:5" ht="15">
      <c r="E43544" s="22"/>
    </row>
    <row r="43545" spans="5:5" ht="15">
      <c r="E43545" s="22"/>
    </row>
    <row r="43546" spans="5:5" ht="15">
      <c r="E43546" s="22"/>
    </row>
    <row r="43547" spans="5:5" ht="15">
      <c r="E43547" s="22"/>
    </row>
    <row r="43548" spans="5:5" ht="15">
      <c r="E43548" s="22"/>
    </row>
    <row r="43549" spans="5:5" ht="15">
      <c r="E43549" s="22"/>
    </row>
    <row r="43550" spans="5:5" ht="15">
      <c r="E43550" s="22"/>
    </row>
    <row r="43551" spans="5:5" ht="15">
      <c r="E43551" s="22"/>
    </row>
    <row r="43552" spans="5:5" ht="15">
      <c r="E43552" s="22"/>
    </row>
    <row r="43553" spans="5:5" ht="15">
      <c r="E43553" s="22"/>
    </row>
    <row r="43554" spans="5:5" ht="15">
      <c r="E43554" s="22"/>
    </row>
    <row r="43555" spans="5:5" ht="15">
      <c r="E43555" s="22"/>
    </row>
    <row r="43556" spans="5:5" ht="15">
      <c r="E43556" s="22"/>
    </row>
    <row r="43557" spans="5:5" ht="15">
      <c r="E43557" s="22"/>
    </row>
    <row r="43558" spans="5:5" ht="15">
      <c r="E43558" s="22"/>
    </row>
    <row r="43559" spans="5:5" ht="15">
      <c r="E43559" s="22"/>
    </row>
    <row r="43560" spans="5:5" ht="15">
      <c r="E43560" s="22"/>
    </row>
    <row r="43561" spans="5:5" ht="15">
      <c r="E43561" s="22"/>
    </row>
    <row r="43562" spans="5:5" ht="15">
      <c r="E43562" s="22"/>
    </row>
    <row r="43563" spans="5:5" ht="15">
      <c r="E43563" s="22"/>
    </row>
    <row r="43564" spans="5:5" ht="15">
      <c r="E43564" s="22"/>
    </row>
    <row r="43565" spans="5:5" ht="15">
      <c r="E43565" s="22"/>
    </row>
    <row r="43566" spans="5:5" ht="15">
      <c r="E43566" s="22"/>
    </row>
    <row r="43567" spans="5:5" ht="15">
      <c r="E43567" s="22"/>
    </row>
    <row r="43568" spans="5:5" ht="15">
      <c r="E43568" s="22"/>
    </row>
    <row r="43569" spans="5:5" ht="15">
      <c r="E43569" s="22"/>
    </row>
    <row r="43570" spans="5:5" ht="15">
      <c r="E43570" s="22"/>
    </row>
    <row r="43571" spans="5:5" ht="15">
      <c r="E43571" s="22"/>
    </row>
    <row r="43572" spans="5:5" ht="15">
      <c r="E43572" s="22"/>
    </row>
    <row r="43573" spans="5:5" ht="15">
      <c r="E43573" s="22"/>
    </row>
    <row r="43574" spans="5:5" ht="15">
      <c r="E43574" s="22"/>
    </row>
    <row r="43575" spans="5:5" ht="15">
      <c r="E43575" s="22"/>
    </row>
    <row r="43576" spans="5:5" ht="15">
      <c r="E43576" s="22"/>
    </row>
    <row r="43577" spans="5:5" ht="15">
      <c r="E43577" s="22"/>
    </row>
    <row r="43578" spans="5:5" ht="15">
      <c r="E43578" s="22"/>
    </row>
    <row r="43579" spans="5:5" ht="15">
      <c r="E43579" s="22"/>
    </row>
    <row r="43580" spans="5:5" ht="15">
      <c r="E43580" s="22"/>
    </row>
    <row r="43581" spans="5:5" ht="15">
      <c r="E43581" s="22"/>
    </row>
    <row r="43582" spans="5:5" ht="15">
      <c r="E43582" s="22"/>
    </row>
    <row r="43583" spans="5:5" ht="15">
      <c r="E43583" s="22"/>
    </row>
    <row r="43584" spans="5:5" ht="15">
      <c r="E43584" s="22"/>
    </row>
    <row r="43585" spans="5:5" ht="15">
      <c r="E43585" s="22"/>
    </row>
    <row r="43586" spans="5:5" ht="15">
      <c r="E43586" s="22"/>
    </row>
    <row r="43587" spans="5:5" ht="15">
      <c r="E43587" s="22"/>
    </row>
    <row r="43588" spans="5:5" ht="15">
      <c r="E43588" s="22"/>
    </row>
    <row r="43589" spans="5:5" ht="15">
      <c r="E43589" s="22"/>
    </row>
    <row r="43590" spans="5:5" ht="15">
      <c r="E43590" s="22"/>
    </row>
    <row r="43591" spans="5:5" ht="15">
      <c r="E43591" s="22"/>
    </row>
    <row r="43592" spans="5:5" ht="15">
      <c r="E43592" s="22"/>
    </row>
    <row r="43593" spans="5:5" ht="15">
      <c r="E43593" s="22"/>
    </row>
    <row r="43594" spans="5:5" ht="15">
      <c r="E43594" s="22"/>
    </row>
    <row r="43595" spans="5:5" ht="15">
      <c r="E43595" s="22"/>
    </row>
    <row r="43596" spans="5:5" ht="15">
      <c r="E43596" s="22"/>
    </row>
    <row r="43597" spans="5:5" ht="15">
      <c r="E43597" s="22"/>
    </row>
    <row r="43598" spans="5:5" ht="15">
      <c r="E43598" s="22"/>
    </row>
    <row r="43599" spans="5:5" ht="15">
      <c r="E43599" s="22"/>
    </row>
    <row r="43600" spans="5:5" ht="15">
      <c r="E43600" s="22"/>
    </row>
    <row r="43601" spans="5:5" ht="15">
      <c r="E43601" s="22"/>
    </row>
    <row r="43602" spans="5:5" ht="15">
      <c r="E43602" s="22"/>
    </row>
    <row r="43603" spans="5:5" ht="15">
      <c r="E43603" s="22"/>
    </row>
    <row r="43604" spans="5:5" ht="15">
      <c r="E43604" s="22"/>
    </row>
    <row r="43605" spans="5:5" ht="15">
      <c r="E43605" s="22"/>
    </row>
    <row r="43606" spans="5:5" ht="15">
      <c r="E43606" s="22"/>
    </row>
    <row r="43607" spans="5:5" ht="15">
      <c r="E43607" s="22"/>
    </row>
    <row r="43608" spans="5:5" ht="15">
      <c r="E43608" s="22"/>
    </row>
    <row r="43609" spans="5:5" ht="15">
      <c r="E43609" s="22"/>
    </row>
    <row r="43610" spans="5:5" ht="15">
      <c r="E43610" s="22"/>
    </row>
    <row r="43611" spans="5:5" ht="15">
      <c r="E43611" s="22"/>
    </row>
    <row r="43612" spans="5:5" ht="15">
      <c r="E43612" s="22"/>
    </row>
    <row r="43613" spans="5:5" ht="15">
      <c r="E43613" s="22"/>
    </row>
    <row r="43614" spans="5:5" ht="15">
      <c r="E43614" s="22"/>
    </row>
    <row r="43615" spans="5:5" ht="15">
      <c r="E43615" s="22"/>
    </row>
    <row r="43616" spans="5:5" ht="15">
      <c r="E43616" s="22"/>
    </row>
    <row r="43617" spans="5:5" ht="15">
      <c r="E43617" s="22"/>
    </row>
    <row r="43618" spans="5:5" ht="15">
      <c r="E43618" s="22"/>
    </row>
    <row r="43619" spans="5:5" ht="15">
      <c r="E43619" s="22"/>
    </row>
    <row r="43620" spans="5:5" ht="15">
      <c r="E43620" s="22"/>
    </row>
    <row r="43621" spans="5:5" ht="15">
      <c r="E43621" s="22"/>
    </row>
    <row r="43622" spans="5:5" ht="15">
      <c r="E43622" s="22"/>
    </row>
    <row r="43623" spans="5:5" ht="15">
      <c r="E43623" s="22"/>
    </row>
    <row r="43624" spans="5:5" ht="15">
      <c r="E43624" s="22"/>
    </row>
    <row r="43625" spans="5:5" ht="15">
      <c r="E43625" s="22"/>
    </row>
    <row r="43626" spans="5:5" ht="15">
      <c r="E43626" s="22"/>
    </row>
    <row r="43627" spans="5:5" ht="15">
      <c r="E43627" s="22"/>
    </row>
    <row r="43628" spans="5:5" ht="15">
      <c r="E43628" s="22"/>
    </row>
    <row r="43629" spans="5:5" ht="15">
      <c r="E43629" s="22"/>
    </row>
    <row r="43630" spans="5:5" ht="15">
      <c r="E43630" s="22"/>
    </row>
    <row r="43631" spans="5:5" ht="15">
      <c r="E43631" s="22"/>
    </row>
    <row r="43632" spans="5:5" ht="15">
      <c r="E43632" s="22"/>
    </row>
    <row r="43633" spans="5:5" ht="15">
      <c r="E43633" s="22"/>
    </row>
    <row r="43634" spans="5:5" ht="15">
      <c r="E43634" s="22"/>
    </row>
    <row r="43635" spans="5:5" ht="15">
      <c r="E43635" s="22"/>
    </row>
    <row r="43636" spans="5:5" ht="15">
      <c r="E43636" s="22"/>
    </row>
    <row r="43637" spans="5:5" ht="15">
      <c r="E43637" s="22"/>
    </row>
    <row r="43638" spans="5:5" ht="15">
      <c r="E43638" s="22"/>
    </row>
    <row r="43639" spans="5:5" ht="15">
      <c r="E43639" s="22"/>
    </row>
    <row r="43640" spans="5:5" ht="15">
      <c r="E43640" s="22"/>
    </row>
    <row r="43641" spans="5:5" ht="15">
      <c r="E43641" s="22"/>
    </row>
    <row r="43642" spans="5:5" ht="15">
      <c r="E43642" s="22"/>
    </row>
    <row r="43643" spans="5:5" ht="15">
      <c r="E43643" s="22"/>
    </row>
    <row r="43644" spans="5:5" ht="15">
      <c r="E43644" s="22"/>
    </row>
    <row r="43645" spans="5:5" ht="15">
      <c r="E43645" s="22"/>
    </row>
    <row r="43646" spans="5:5" ht="15">
      <c r="E43646" s="22"/>
    </row>
    <row r="43647" spans="5:5" ht="15">
      <c r="E43647" s="22"/>
    </row>
    <row r="43648" spans="5:5" ht="15">
      <c r="E43648" s="22"/>
    </row>
    <row r="43649" spans="5:5" ht="15">
      <c r="E43649" s="22"/>
    </row>
    <row r="43650" spans="5:5" ht="15">
      <c r="E43650" s="22"/>
    </row>
    <row r="43651" spans="5:5" ht="15">
      <c r="E43651" s="22"/>
    </row>
    <row r="43652" spans="5:5" ht="15">
      <c r="E43652" s="22"/>
    </row>
    <row r="43653" spans="5:5" ht="15">
      <c r="E43653" s="22"/>
    </row>
    <row r="43654" spans="5:5" ht="15">
      <c r="E43654" s="22"/>
    </row>
    <row r="43655" spans="5:5" ht="15">
      <c r="E43655" s="22"/>
    </row>
    <row r="43656" spans="5:5" ht="15">
      <c r="E43656" s="22"/>
    </row>
    <row r="43657" spans="5:5" ht="15">
      <c r="E43657" s="22"/>
    </row>
    <row r="43658" spans="5:5" ht="15">
      <c r="E43658" s="22"/>
    </row>
    <row r="43659" spans="5:5" ht="15">
      <c r="E43659" s="22"/>
    </row>
    <row r="43660" spans="5:5" ht="15">
      <c r="E43660" s="22"/>
    </row>
    <row r="43661" spans="5:5" ht="15">
      <c r="E43661" s="22"/>
    </row>
    <row r="43662" spans="5:5" ht="15">
      <c r="E43662" s="22"/>
    </row>
    <row r="43663" spans="5:5" ht="15">
      <c r="E43663" s="22"/>
    </row>
    <row r="43664" spans="5:5" ht="15">
      <c r="E43664" s="22"/>
    </row>
    <row r="43665" spans="5:5" ht="15">
      <c r="E43665" s="22"/>
    </row>
    <row r="43666" spans="5:5" ht="15">
      <c r="E43666" s="22"/>
    </row>
    <row r="43667" spans="5:5" ht="15">
      <c r="E43667" s="22"/>
    </row>
    <row r="43668" spans="5:5" ht="15">
      <c r="E43668" s="22"/>
    </row>
    <row r="43669" spans="5:5" ht="15">
      <c r="E43669" s="22"/>
    </row>
    <row r="43670" spans="5:5" ht="15">
      <c r="E43670" s="22"/>
    </row>
    <row r="43671" spans="5:5" ht="15">
      <c r="E43671" s="22"/>
    </row>
    <row r="43672" spans="5:5" ht="15">
      <c r="E43672" s="22"/>
    </row>
    <row r="43673" spans="5:5" ht="15">
      <c r="E43673" s="22"/>
    </row>
    <row r="43674" spans="5:5" ht="15">
      <c r="E43674" s="22"/>
    </row>
    <row r="43675" spans="5:5" ht="15">
      <c r="E43675" s="22"/>
    </row>
    <row r="43676" spans="5:5" ht="15">
      <c r="E43676" s="22"/>
    </row>
    <row r="43677" spans="5:5" ht="15">
      <c r="E43677" s="22"/>
    </row>
    <row r="43678" spans="5:5" ht="15">
      <c r="E43678" s="22"/>
    </row>
    <row r="43679" spans="5:5" ht="15">
      <c r="E43679" s="22"/>
    </row>
    <row r="43680" spans="5:5" ht="15">
      <c r="E43680" s="22"/>
    </row>
    <row r="43681" spans="5:5" ht="15">
      <c r="E43681" s="22"/>
    </row>
    <row r="43682" spans="5:5" ht="15">
      <c r="E43682" s="22"/>
    </row>
    <row r="43683" spans="5:5" ht="15">
      <c r="E43683" s="22"/>
    </row>
    <row r="43684" spans="5:5" ht="15">
      <c r="E43684" s="22"/>
    </row>
    <row r="43685" spans="5:5" ht="15">
      <c r="E43685" s="22"/>
    </row>
    <row r="43686" spans="5:5" ht="15">
      <c r="E43686" s="22"/>
    </row>
    <row r="43687" spans="5:5" ht="15">
      <c r="E43687" s="22"/>
    </row>
    <row r="43688" spans="5:5" ht="15">
      <c r="E43688" s="22"/>
    </row>
    <row r="43689" spans="5:5" ht="15">
      <c r="E43689" s="22"/>
    </row>
    <row r="43690" spans="5:5" ht="15">
      <c r="E43690" s="22"/>
    </row>
    <row r="43691" spans="5:5" ht="15">
      <c r="E43691" s="22"/>
    </row>
    <row r="43692" spans="5:5" ht="15">
      <c r="E43692" s="22"/>
    </row>
    <row r="43693" spans="5:5" ht="15">
      <c r="E43693" s="22"/>
    </row>
    <row r="43694" spans="5:5" ht="15">
      <c r="E43694" s="22"/>
    </row>
    <row r="43695" spans="5:5" ht="15">
      <c r="E43695" s="22"/>
    </row>
    <row r="43696" spans="5:5" ht="15">
      <c r="E43696" s="22"/>
    </row>
    <row r="43697" spans="5:5" ht="15">
      <c r="E43697" s="22"/>
    </row>
    <row r="43698" spans="5:5" ht="15">
      <c r="E43698" s="22"/>
    </row>
    <row r="43699" spans="5:5" ht="15">
      <c r="E43699" s="22"/>
    </row>
    <row r="43700" spans="5:5" ht="15">
      <c r="E43700" s="22"/>
    </row>
    <row r="43701" spans="5:5" ht="15">
      <c r="E43701" s="22"/>
    </row>
    <row r="43702" spans="5:5" ht="15">
      <c r="E43702" s="22"/>
    </row>
    <row r="43703" spans="5:5" ht="15">
      <c r="E43703" s="22"/>
    </row>
    <row r="43704" spans="5:5" ht="15">
      <c r="E43704" s="22"/>
    </row>
    <row r="43705" spans="5:5" ht="15">
      <c r="E43705" s="22"/>
    </row>
    <row r="43706" spans="5:5" ht="15">
      <c r="E43706" s="22"/>
    </row>
    <row r="43707" spans="5:5" ht="15">
      <c r="E43707" s="22"/>
    </row>
    <row r="43708" spans="5:5" ht="15">
      <c r="E43708" s="22"/>
    </row>
    <row r="43709" spans="5:5" ht="15">
      <c r="E43709" s="22"/>
    </row>
    <row r="43710" spans="5:5" ht="15">
      <c r="E43710" s="22"/>
    </row>
    <row r="43711" spans="5:5" ht="15">
      <c r="E43711" s="22"/>
    </row>
    <row r="43712" spans="5:5" ht="15">
      <c r="E43712" s="22"/>
    </row>
    <row r="43713" spans="5:5" ht="15">
      <c r="E43713" s="22"/>
    </row>
    <row r="43714" spans="5:5" ht="15">
      <c r="E43714" s="22"/>
    </row>
    <row r="43715" spans="5:5" ht="15">
      <c r="E43715" s="22"/>
    </row>
    <row r="43716" spans="5:5" ht="15">
      <c r="E43716" s="22"/>
    </row>
    <row r="43717" spans="5:5" ht="15">
      <c r="E43717" s="22"/>
    </row>
    <row r="43718" spans="5:5" ht="15">
      <c r="E43718" s="22"/>
    </row>
    <row r="43719" spans="5:5" ht="15">
      <c r="E43719" s="22"/>
    </row>
    <row r="43720" spans="5:5" ht="15">
      <c r="E43720" s="22"/>
    </row>
    <row r="43721" spans="5:5" ht="15">
      <c r="E43721" s="22"/>
    </row>
    <row r="43722" spans="5:5" ht="15">
      <c r="E43722" s="22"/>
    </row>
    <row r="43723" spans="5:5" ht="15">
      <c r="E43723" s="22"/>
    </row>
    <row r="43724" spans="5:5" ht="15">
      <c r="E43724" s="22"/>
    </row>
    <row r="43725" spans="5:5" ht="15">
      <c r="E43725" s="22"/>
    </row>
    <row r="43726" spans="5:5" ht="15">
      <c r="E43726" s="22"/>
    </row>
    <row r="43727" spans="5:5" ht="15">
      <c r="E43727" s="22"/>
    </row>
    <row r="43728" spans="5:5" ht="15">
      <c r="E43728" s="22"/>
    </row>
    <row r="43729" spans="5:5" ht="15">
      <c r="E43729" s="22"/>
    </row>
    <row r="43730" spans="5:5" ht="15">
      <c r="E43730" s="22"/>
    </row>
    <row r="43731" spans="5:5" ht="15">
      <c r="E43731" s="22"/>
    </row>
    <row r="43732" spans="5:5" ht="15">
      <c r="E43732" s="22"/>
    </row>
    <row r="43733" spans="5:5" ht="15">
      <c r="E43733" s="22"/>
    </row>
    <row r="43734" spans="5:5" ht="15">
      <c r="E43734" s="22"/>
    </row>
    <row r="43735" spans="5:5" ht="15">
      <c r="E43735" s="22"/>
    </row>
    <row r="43736" spans="5:5" ht="15">
      <c r="E43736" s="22"/>
    </row>
    <row r="43737" spans="5:5" ht="15">
      <c r="E43737" s="22"/>
    </row>
    <row r="43738" spans="5:5" ht="15">
      <c r="E43738" s="22"/>
    </row>
    <row r="43739" spans="5:5" ht="15">
      <c r="E43739" s="22"/>
    </row>
    <row r="43740" spans="5:5" ht="15">
      <c r="E43740" s="22"/>
    </row>
    <row r="43741" spans="5:5" ht="15">
      <c r="E43741" s="22"/>
    </row>
    <row r="43742" spans="5:5" ht="15">
      <c r="E43742" s="22"/>
    </row>
    <row r="43743" spans="5:5" ht="15">
      <c r="E43743" s="22"/>
    </row>
    <row r="43744" spans="5:5" ht="15">
      <c r="E43744" s="22"/>
    </row>
    <row r="43745" spans="5:5" ht="15">
      <c r="E43745" s="22"/>
    </row>
    <row r="43746" spans="5:5" ht="15">
      <c r="E43746" s="22"/>
    </row>
    <row r="43747" spans="5:5" ht="15">
      <c r="E43747" s="22"/>
    </row>
    <row r="43748" spans="5:5" ht="15">
      <c r="E43748" s="22"/>
    </row>
    <row r="43749" spans="5:5" ht="15">
      <c r="E43749" s="22"/>
    </row>
    <row r="43750" spans="5:5" ht="15">
      <c r="E43750" s="22"/>
    </row>
    <row r="43751" spans="5:5" ht="15">
      <c r="E43751" s="22"/>
    </row>
    <row r="43752" spans="5:5" ht="15">
      <c r="E43752" s="22"/>
    </row>
    <row r="43753" spans="5:5" ht="15">
      <c r="E43753" s="22"/>
    </row>
    <row r="43754" spans="5:5" ht="15">
      <c r="E43754" s="22"/>
    </row>
    <row r="43755" spans="5:5" ht="15">
      <c r="E43755" s="22"/>
    </row>
    <row r="43756" spans="5:5" ht="15">
      <c r="E43756" s="22"/>
    </row>
    <row r="43757" spans="5:5" ht="15">
      <c r="E43757" s="22"/>
    </row>
    <row r="43758" spans="5:5" ht="15">
      <c r="E43758" s="22"/>
    </row>
    <row r="43759" spans="5:5" ht="15">
      <c r="E43759" s="22"/>
    </row>
    <row r="43760" spans="5:5" ht="15">
      <c r="E43760" s="22"/>
    </row>
    <row r="43761" spans="5:5" ht="15">
      <c r="E43761" s="22"/>
    </row>
    <row r="43762" spans="5:5" ht="15">
      <c r="E43762" s="22"/>
    </row>
    <row r="43763" spans="5:5" ht="15">
      <c r="E43763" s="22"/>
    </row>
    <row r="43764" spans="5:5" ht="15">
      <c r="E43764" s="22"/>
    </row>
    <row r="43765" spans="5:5" ht="15">
      <c r="E43765" s="22"/>
    </row>
    <row r="43766" spans="5:5" ht="15">
      <c r="E43766" s="22"/>
    </row>
    <row r="43767" spans="5:5" ht="15">
      <c r="E43767" s="22"/>
    </row>
    <row r="43768" spans="5:5" ht="15">
      <c r="E43768" s="22"/>
    </row>
    <row r="43769" spans="5:5" ht="15">
      <c r="E43769" s="22"/>
    </row>
    <row r="43770" spans="5:5" ht="15">
      <c r="E43770" s="22"/>
    </row>
    <row r="43771" spans="5:5" ht="15">
      <c r="E43771" s="22"/>
    </row>
    <row r="43772" spans="5:5" ht="15">
      <c r="E43772" s="22"/>
    </row>
    <row r="43773" spans="5:5" ht="15">
      <c r="E43773" s="22"/>
    </row>
    <row r="43774" spans="5:5" ht="15">
      <c r="E43774" s="22"/>
    </row>
    <row r="43775" spans="5:5" ht="15">
      <c r="E43775" s="22"/>
    </row>
    <row r="43776" spans="5:5" ht="15">
      <c r="E43776" s="22"/>
    </row>
    <row r="43777" spans="5:5" ht="15">
      <c r="E43777" s="22"/>
    </row>
    <row r="43778" spans="5:5" ht="15">
      <c r="E43778" s="22"/>
    </row>
    <row r="43779" spans="5:5" ht="15">
      <c r="E43779" s="22"/>
    </row>
    <row r="43780" spans="5:5" ht="15">
      <c r="E43780" s="22"/>
    </row>
    <row r="43781" spans="5:5" ht="15">
      <c r="E43781" s="22"/>
    </row>
    <row r="43782" spans="5:5" ht="15">
      <c r="E43782" s="22"/>
    </row>
    <row r="43783" spans="5:5" ht="15">
      <c r="E43783" s="22"/>
    </row>
    <row r="43784" spans="5:5" ht="15">
      <c r="E43784" s="22"/>
    </row>
    <row r="43785" spans="5:5" ht="15">
      <c r="E43785" s="22"/>
    </row>
    <row r="43786" spans="5:5" ht="15">
      <c r="E43786" s="22"/>
    </row>
    <row r="43787" spans="5:5" ht="15">
      <c r="E43787" s="22"/>
    </row>
    <row r="43788" spans="5:5" ht="15">
      <c r="E43788" s="22"/>
    </row>
    <row r="43789" spans="5:5" ht="15">
      <c r="E43789" s="22"/>
    </row>
    <row r="43790" spans="5:5" ht="15">
      <c r="E43790" s="22"/>
    </row>
    <row r="43791" spans="5:5" ht="15">
      <c r="E43791" s="22"/>
    </row>
    <row r="43792" spans="5:5" ht="15">
      <c r="E43792" s="22"/>
    </row>
    <row r="43793" spans="5:5" ht="15">
      <c r="E43793" s="22"/>
    </row>
    <row r="43794" spans="5:5" ht="15">
      <c r="E43794" s="22"/>
    </row>
    <row r="43795" spans="5:5" ht="15">
      <c r="E43795" s="22"/>
    </row>
    <row r="43796" spans="5:5" ht="15">
      <c r="E43796" s="22"/>
    </row>
    <row r="43797" spans="5:5" ht="15">
      <c r="E43797" s="22"/>
    </row>
    <row r="43798" spans="5:5" ht="15">
      <c r="E43798" s="22"/>
    </row>
    <row r="43799" spans="5:5" ht="15">
      <c r="E43799" s="22"/>
    </row>
    <row r="43800" spans="5:5" ht="15">
      <c r="E43800" s="22"/>
    </row>
    <row r="43801" spans="5:5" ht="15">
      <c r="E43801" s="22"/>
    </row>
    <row r="43802" spans="5:5" ht="15">
      <c r="E43802" s="22"/>
    </row>
    <row r="43803" spans="5:5" ht="15">
      <c r="E43803" s="22"/>
    </row>
    <row r="43804" spans="5:5" ht="15">
      <c r="E43804" s="22"/>
    </row>
    <row r="43805" spans="5:5" ht="15">
      <c r="E43805" s="22"/>
    </row>
    <row r="43806" spans="5:5" ht="15">
      <c r="E43806" s="22"/>
    </row>
    <row r="43807" spans="5:5" ht="15">
      <c r="E43807" s="22"/>
    </row>
    <row r="43808" spans="5:5" ht="15">
      <c r="E43808" s="22"/>
    </row>
    <row r="43809" spans="5:5" ht="15">
      <c r="E43809" s="22"/>
    </row>
    <row r="43810" spans="5:5" ht="15">
      <c r="E43810" s="22"/>
    </row>
    <row r="43811" spans="5:5" ht="15">
      <c r="E43811" s="22"/>
    </row>
    <row r="43812" spans="5:5" ht="15">
      <c r="E43812" s="22"/>
    </row>
    <row r="43813" spans="5:5" ht="15">
      <c r="E43813" s="22"/>
    </row>
    <row r="43814" spans="5:5" ht="15">
      <c r="E43814" s="22"/>
    </row>
    <row r="43815" spans="5:5" ht="15">
      <c r="E43815" s="22"/>
    </row>
    <row r="43816" spans="5:5" ht="15">
      <c r="E43816" s="22"/>
    </row>
    <row r="43817" spans="5:5" ht="15">
      <c r="E43817" s="22"/>
    </row>
    <row r="43818" spans="5:5" ht="15">
      <c r="E43818" s="22"/>
    </row>
    <row r="43819" spans="5:5" ht="15">
      <c r="E43819" s="22"/>
    </row>
    <row r="43820" spans="5:5" ht="15">
      <c r="E43820" s="22"/>
    </row>
    <row r="43821" spans="5:5" ht="15">
      <c r="E43821" s="22"/>
    </row>
    <row r="43822" spans="5:5" ht="15">
      <c r="E43822" s="22"/>
    </row>
    <row r="43823" spans="5:5" ht="15">
      <c r="E43823" s="22"/>
    </row>
    <row r="43824" spans="5:5" ht="15">
      <c r="E43824" s="22"/>
    </row>
    <row r="43825" spans="5:5" ht="15">
      <c r="E43825" s="22"/>
    </row>
    <row r="43826" spans="5:5" ht="15">
      <c r="E43826" s="22"/>
    </row>
    <row r="43827" spans="5:5" ht="15">
      <c r="E43827" s="22"/>
    </row>
    <row r="43828" spans="5:5" ht="15">
      <c r="E43828" s="22"/>
    </row>
    <row r="43829" spans="5:5" ht="15">
      <c r="E43829" s="22"/>
    </row>
    <row r="43830" spans="5:5" ht="15">
      <c r="E43830" s="22"/>
    </row>
    <row r="43831" spans="5:5" ht="15">
      <c r="E43831" s="22"/>
    </row>
    <row r="43832" spans="5:5" ht="15">
      <c r="E43832" s="22"/>
    </row>
    <row r="43833" spans="5:5" ht="15">
      <c r="E43833" s="22"/>
    </row>
    <row r="43834" spans="5:5" ht="15">
      <c r="E43834" s="22"/>
    </row>
    <row r="43835" spans="5:5" ht="15">
      <c r="E43835" s="22"/>
    </row>
    <row r="43836" spans="5:5" ht="15">
      <c r="E43836" s="22"/>
    </row>
    <row r="43837" spans="5:5" ht="15">
      <c r="E43837" s="22"/>
    </row>
    <row r="43838" spans="5:5" ht="15">
      <c r="E43838" s="22"/>
    </row>
    <row r="43839" spans="5:5" ht="15">
      <c r="E43839" s="22"/>
    </row>
    <row r="43840" spans="5:5" ht="15">
      <c r="E43840" s="22"/>
    </row>
    <row r="43841" spans="5:5" ht="15">
      <c r="E43841" s="22"/>
    </row>
    <row r="43842" spans="5:5" ht="15">
      <c r="E43842" s="22"/>
    </row>
    <row r="43843" spans="5:5" ht="15">
      <c r="E43843" s="22"/>
    </row>
    <row r="43844" spans="5:5" ht="15">
      <c r="E43844" s="22"/>
    </row>
    <row r="43845" spans="5:5" ht="15">
      <c r="E43845" s="22"/>
    </row>
    <row r="43846" spans="5:5" ht="15">
      <c r="E43846" s="22"/>
    </row>
    <row r="43847" spans="5:5" ht="15">
      <c r="E43847" s="22"/>
    </row>
    <row r="43848" spans="5:5" ht="15">
      <c r="E43848" s="22"/>
    </row>
    <row r="43849" spans="5:5" ht="15">
      <c r="E43849" s="22"/>
    </row>
    <row r="43850" spans="5:5" ht="15">
      <c r="E43850" s="22"/>
    </row>
    <row r="43851" spans="5:5" ht="15">
      <c r="E43851" s="22"/>
    </row>
    <row r="43852" spans="5:5" ht="15">
      <c r="E43852" s="22"/>
    </row>
    <row r="43853" spans="5:5" ht="15">
      <c r="E43853" s="22"/>
    </row>
    <row r="43854" spans="5:5" ht="15">
      <c r="E43854" s="22"/>
    </row>
    <row r="43855" spans="5:5" ht="15">
      <c r="E43855" s="22"/>
    </row>
    <row r="43856" spans="5:5" ht="15">
      <c r="E43856" s="22"/>
    </row>
    <row r="43857" spans="5:5" ht="15">
      <c r="E43857" s="22"/>
    </row>
    <row r="43858" spans="5:5" ht="15">
      <c r="E43858" s="22"/>
    </row>
    <row r="43859" spans="5:5" ht="15">
      <c r="E43859" s="22"/>
    </row>
    <row r="43860" spans="5:5" ht="15">
      <c r="E43860" s="22"/>
    </row>
    <row r="43861" spans="5:5" ht="15">
      <c r="E43861" s="22"/>
    </row>
    <row r="43862" spans="5:5" ht="15">
      <c r="E43862" s="22"/>
    </row>
    <row r="43863" spans="5:5" ht="15">
      <c r="E43863" s="22"/>
    </row>
    <row r="43864" spans="5:5" ht="15">
      <c r="E43864" s="22"/>
    </row>
    <row r="43865" spans="5:5" ht="15">
      <c r="E43865" s="22"/>
    </row>
    <row r="43866" spans="5:5" ht="15">
      <c r="E43866" s="22"/>
    </row>
    <row r="43867" spans="5:5" ht="15">
      <c r="E43867" s="22"/>
    </row>
    <row r="43868" spans="5:5" ht="15">
      <c r="E43868" s="22"/>
    </row>
    <row r="43869" spans="5:5" ht="15">
      <c r="E43869" s="22"/>
    </row>
    <row r="43870" spans="5:5" ht="15">
      <c r="E43870" s="22"/>
    </row>
    <row r="43871" spans="5:5" ht="15">
      <c r="E43871" s="22"/>
    </row>
    <row r="43872" spans="5:5" ht="15">
      <c r="E43872" s="22"/>
    </row>
    <row r="43873" spans="5:5" ht="15">
      <c r="E43873" s="22"/>
    </row>
    <row r="43874" spans="5:5" ht="15">
      <c r="E43874" s="22"/>
    </row>
    <row r="43875" spans="5:5" ht="15">
      <c r="E43875" s="22"/>
    </row>
    <row r="43876" spans="5:5" ht="15">
      <c r="E43876" s="22"/>
    </row>
    <row r="43877" spans="5:5" ht="15">
      <c r="E43877" s="22"/>
    </row>
    <row r="43878" spans="5:5" ht="15">
      <c r="E43878" s="22"/>
    </row>
    <row r="43879" spans="5:5" ht="15">
      <c r="E43879" s="22"/>
    </row>
    <row r="43880" spans="5:5" ht="15">
      <c r="E43880" s="22"/>
    </row>
    <row r="43881" spans="5:5" ht="15">
      <c r="E43881" s="22"/>
    </row>
    <row r="43882" spans="5:5" ht="15">
      <c r="E43882" s="22"/>
    </row>
    <row r="43883" spans="5:5" ht="15">
      <c r="E43883" s="22"/>
    </row>
    <row r="43884" spans="5:5" ht="15">
      <c r="E43884" s="22"/>
    </row>
    <row r="43885" spans="5:5" ht="15">
      <c r="E43885" s="22"/>
    </row>
    <row r="43886" spans="5:5" ht="15">
      <c r="E43886" s="22"/>
    </row>
    <row r="43887" spans="5:5" ht="15">
      <c r="E43887" s="22"/>
    </row>
    <row r="43888" spans="5:5" ht="15">
      <c r="E43888" s="22"/>
    </row>
    <row r="43889" spans="5:5" ht="15">
      <c r="E43889" s="22"/>
    </row>
    <row r="43890" spans="5:5" ht="15">
      <c r="E43890" s="22"/>
    </row>
    <row r="43891" spans="5:5" ht="15">
      <c r="E43891" s="22"/>
    </row>
    <row r="43892" spans="5:5" ht="15">
      <c r="E43892" s="22"/>
    </row>
    <row r="43893" spans="5:5" ht="15">
      <c r="E43893" s="22"/>
    </row>
    <row r="43894" spans="5:5" ht="15">
      <c r="E43894" s="22"/>
    </row>
    <row r="43895" spans="5:5" ht="15">
      <c r="E43895" s="22"/>
    </row>
    <row r="43896" spans="5:5" ht="15">
      <c r="E43896" s="22"/>
    </row>
    <row r="43897" spans="5:5" ht="15">
      <c r="E43897" s="22"/>
    </row>
    <row r="43898" spans="5:5" ht="15">
      <c r="E43898" s="22"/>
    </row>
    <row r="43899" spans="5:5" ht="15">
      <c r="E43899" s="22"/>
    </row>
    <row r="43900" spans="5:5" ht="15">
      <c r="E43900" s="22"/>
    </row>
    <row r="43901" spans="5:5" ht="15">
      <c r="E43901" s="22"/>
    </row>
    <row r="43902" spans="5:5" ht="15">
      <c r="E43902" s="22"/>
    </row>
    <row r="43903" spans="5:5" ht="15">
      <c r="E43903" s="22"/>
    </row>
    <row r="43904" spans="5:5" ht="15">
      <c r="E43904" s="22"/>
    </row>
    <row r="43905" spans="5:5" ht="15">
      <c r="E43905" s="22"/>
    </row>
    <row r="43906" spans="5:5" ht="15">
      <c r="E43906" s="22"/>
    </row>
    <row r="43907" spans="5:5" ht="15">
      <c r="E43907" s="22"/>
    </row>
    <row r="43908" spans="5:5" ht="15">
      <c r="E43908" s="22"/>
    </row>
    <row r="43909" spans="5:5" ht="15">
      <c r="E43909" s="22"/>
    </row>
    <row r="43910" spans="5:5" ht="15">
      <c r="E43910" s="22"/>
    </row>
    <row r="43911" spans="5:5" ht="15">
      <c r="E43911" s="22"/>
    </row>
    <row r="43912" spans="5:5" ht="15">
      <c r="E43912" s="22"/>
    </row>
    <row r="43913" spans="5:5" ht="15">
      <c r="E43913" s="22"/>
    </row>
    <row r="43914" spans="5:5" ht="15">
      <c r="E43914" s="22"/>
    </row>
    <row r="43915" spans="5:5" ht="15">
      <c r="E43915" s="22"/>
    </row>
    <row r="43916" spans="5:5" ht="15">
      <c r="E43916" s="22"/>
    </row>
    <row r="43917" spans="5:5" ht="15">
      <c r="E43917" s="22"/>
    </row>
    <row r="43918" spans="5:5" ht="15">
      <c r="E43918" s="22"/>
    </row>
    <row r="43919" spans="5:5" ht="15">
      <c r="E43919" s="22"/>
    </row>
    <row r="43920" spans="5:5" ht="15">
      <c r="E43920" s="22"/>
    </row>
    <row r="43921" spans="5:5" ht="15">
      <c r="E43921" s="22"/>
    </row>
    <row r="43922" spans="5:5" ht="15">
      <c r="E43922" s="22"/>
    </row>
    <row r="43923" spans="5:5" ht="15">
      <c r="E43923" s="22"/>
    </row>
    <row r="43924" spans="5:5" ht="15">
      <c r="E43924" s="22"/>
    </row>
    <row r="43925" spans="5:5" ht="15">
      <c r="E43925" s="22"/>
    </row>
    <row r="43926" spans="5:5" ht="15">
      <c r="E43926" s="22"/>
    </row>
    <row r="43927" spans="5:5" ht="15">
      <c r="E43927" s="22"/>
    </row>
    <row r="43928" spans="5:5" ht="15">
      <c r="E43928" s="22"/>
    </row>
    <row r="43929" spans="5:5" ht="15">
      <c r="E43929" s="22"/>
    </row>
    <row r="43930" spans="5:5" ht="15">
      <c r="E43930" s="22"/>
    </row>
    <row r="43931" spans="5:5" ht="15">
      <c r="E43931" s="22"/>
    </row>
    <row r="43932" spans="5:5" ht="15">
      <c r="E43932" s="22"/>
    </row>
    <row r="43933" spans="5:5" ht="15">
      <c r="E43933" s="22"/>
    </row>
    <row r="43934" spans="5:5" ht="15">
      <c r="E43934" s="22"/>
    </row>
    <row r="43935" spans="5:5" ht="15">
      <c r="E43935" s="22"/>
    </row>
    <row r="43936" spans="5:5" ht="15">
      <c r="E43936" s="22"/>
    </row>
    <row r="43937" spans="5:5" ht="15">
      <c r="E43937" s="22"/>
    </row>
    <row r="43938" spans="5:5" ht="15">
      <c r="E43938" s="22"/>
    </row>
    <row r="43939" spans="5:5" ht="15">
      <c r="E43939" s="22"/>
    </row>
    <row r="43940" spans="5:5" ht="15">
      <c r="E43940" s="22"/>
    </row>
    <row r="43941" spans="5:5" ht="15">
      <c r="E43941" s="22"/>
    </row>
    <row r="43942" spans="5:5" ht="15">
      <c r="E43942" s="22"/>
    </row>
    <row r="43943" spans="5:5" ht="15">
      <c r="E43943" s="22"/>
    </row>
    <row r="43944" spans="5:5" ht="15">
      <c r="E43944" s="22"/>
    </row>
    <row r="43945" spans="5:5" ht="15">
      <c r="E43945" s="22"/>
    </row>
    <row r="43946" spans="5:5" ht="15">
      <c r="E43946" s="22"/>
    </row>
    <row r="43947" spans="5:5" ht="15">
      <c r="E43947" s="22"/>
    </row>
    <row r="43948" spans="5:5" ht="15">
      <c r="E43948" s="22"/>
    </row>
    <row r="43949" spans="5:5" ht="15">
      <c r="E43949" s="22"/>
    </row>
    <row r="43950" spans="5:5" ht="15">
      <c r="E43950" s="22"/>
    </row>
    <row r="43951" spans="5:5" ht="15">
      <c r="E43951" s="22"/>
    </row>
    <row r="43952" spans="5:5" ht="15">
      <c r="E43952" s="22"/>
    </row>
    <row r="43953" spans="5:5" ht="15">
      <c r="E43953" s="22"/>
    </row>
    <row r="43954" spans="5:5" ht="15">
      <c r="E43954" s="22"/>
    </row>
    <row r="43955" spans="5:5" ht="15">
      <c r="E43955" s="22"/>
    </row>
    <row r="43956" spans="5:5" ht="15">
      <c r="E43956" s="22"/>
    </row>
    <row r="43957" spans="5:5" ht="15">
      <c r="E43957" s="22"/>
    </row>
    <row r="43958" spans="5:5" ht="15">
      <c r="E43958" s="22"/>
    </row>
    <row r="43959" spans="5:5" ht="15">
      <c r="E43959" s="22"/>
    </row>
    <row r="43960" spans="5:5" ht="15">
      <c r="E43960" s="22"/>
    </row>
    <row r="43961" spans="5:5" ht="15">
      <c r="E43961" s="22"/>
    </row>
    <row r="43962" spans="5:5" ht="15">
      <c r="E43962" s="22"/>
    </row>
    <row r="43963" spans="5:5" ht="15">
      <c r="E43963" s="22"/>
    </row>
    <row r="43964" spans="5:5" ht="15">
      <c r="E43964" s="22"/>
    </row>
    <row r="43965" spans="5:5" ht="15">
      <c r="E43965" s="22"/>
    </row>
    <row r="43966" spans="5:5" ht="15">
      <c r="E43966" s="22"/>
    </row>
    <row r="43967" spans="5:5" ht="15">
      <c r="E43967" s="22"/>
    </row>
    <row r="43968" spans="5:5" ht="15">
      <c r="E43968" s="22"/>
    </row>
    <row r="43969" spans="5:5" ht="15">
      <c r="E43969" s="22"/>
    </row>
    <row r="43970" spans="5:5" ht="15">
      <c r="E43970" s="22"/>
    </row>
    <row r="43971" spans="5:5" ht="15">
      <c r="E43971" s="22"/>
    </row>
    <row r="43972" spans="5:5" ht="15">
      <c r="E43972" s="22"/>
    </row>
    <row r="43973" spans="5:5" ht="15">
      <c r="E43973" s="22"/>
    </row>
    <row r="43974" spans="5:5" ht="15">
      <c r="E43974" s="22"/>
    </row>
    <row r="43975" spans="5:5" ht="15">
      <c r="E43975" s="22"/>
    </row>
    <row r="43976" spans="5:5" ht="15">
      <c r="E43976" s="22"/>
    </row>
    <row r="43977" spans="5:5" ht="15">
      <c r="E43977" s="22"/>
    </row>
    <row r="43978" spans="5:5" ht="15">
      <c r="E43978" s="22"/>
    </row>
    <row r="43979" spans="5:5" ht="15">
      <c r="E43979" s="22"/>
    </row>
    <row r="43980" spans="5:5" ht="15">
      <c r="E43980" s="22"/>
    </row>
    <row r="43981" spans="5:5" ht="15">
      <c r="E43981" s="22"/>
    </row>
    <row r="43982" spans="5:5" ht="15">
      <c r="E43982" s="22"/>
    </row>
    <row r="43983" spans="5:5" ht="15">
      <c r="E43983" s="22"/>
    </row>
    <row r="43984" spans="5:5" ht="15">
      <c r="E43984" s="22"/>
    </row>
    <row r="43985" spans="5:5" ht="15">
      <c r="E43985" s="22"/>
    </row>
    <row r="43986" spans="5:5" ht="15">
      <c r="E43986" s="22"/>
    </row>
    <row r="43987" spans="5:5" ht="15">
      <c r="E43987" s="22"/>
    </row>
    <row r="43988" spans="5:5" ht="15">
      <c r="E43988" s="22"/>
    </row>
    <row r="43989" spans="5:5" ht="15">
      <c r="E43989" s="22"/>
    </row>
    <row r="43990" spans="5:5" ht="15">
      <c r="E43990" s="22"/>
    </row>
    <row r="43991" spans="5:5" ht="15">
      <c r="E43991" s="22"/>
    </row>
    <row r="43992" spans="5:5" ht="15">
      <c r="E43992" s="22"/>
    </row>
    <row r="43993" spans="5:5" ht="15">
      <c r="E43993" s="22"/>
    </row>
    <row r="43994" spans="5:5" ht="15">
      <c r="E43994" s="22"/>
    </row>
    <row r="43995" spans="5:5" ht="15">
      <c r="E43995" s="22"/>
    </row>
    <row r="43996" spans="5:5" ht="15">
      <c r="E43996" s="22"/>
    </row>
    <row r="43997" spans="5:5" ht="15">
      <c r="E43997" s="22"/>
    </row>
    <row r="43998" spans="5:5" ht="15">
      <c r="E43998" s="22"/>
    </row>
    <row r="43999" spans="5:5" ht="15">
      <c r="E43999" s="22"/>
    </row>
    <row r="44000" spans="5:5" ht="15">
      <c r="E44000" s="22"/>
    </row>
    <row r="44001" spans="5:5" ht="15">
      <c r="E44001" s="22"/>
    </row>
    <row r="44002" spans="5:5" ht="15">
      <c r="E44002" s="22"/>
    </row>
    <row r="44003" spans="5:5" ht="15">
      <c r="E44003" s="22"/>
    </row>
    <row r="44004" spans="5:5" ht="15">
      <c r="E44004" s="22"/>
    </row>
    <row r="44005" spans="5:5" ht="15">
      <c r="E44005" s="22"/>
    </row>
    <row r="44006" spans="5:5" ht="15">
      <c r="E44006" s="22"/>
    </row>
    <row r="44007" spans="5:5" ht="15">
      <c r="E44007" s="22"/>
    </row>
    <row r="44008" spans="5:5" ht="15">
      <c r="E44008" s="22"/>
    </row>
    <row r="44009" spans="5:5" ht="15">
      <c r="E44009" s="22"/>
    </row>
    <row r="44010" spans="5:5" ht="15">
      <c r="E44010" s="22"/>
    </row>
    <row r="44011" spans="5:5" ht="15">
      <c r="E44011" s="22"/>
    </row>
    <row r="44012" spans="5:5" ht="15">
      <c r="E44012" s="22"/>
    </row>
    <row r="44013" spans="5:5" ht="15">
      <c r="E44013" s="22"/>
    </row>
    <row r="44014" spans="5:5" ht="15">
      <c r="E44014" s="22"/>
    </row>
    <row r="44015" spans="5:5" ht="15">
      <c r="E44015" s="22"/>
    </row>
    <row r="44016" spans="5:5" ht="15">
      <c r="E44016" s="22"/>
    </row>
    <row r="44017" spans="5:5" ht="15">
      <c r="E44017" s="22"/>
    </row>
    <row r="44018" spans="5:5" ht="15">
      <c r="E44018" s="22"/>
    </row>
    <row r="44019" spans="5:5" ht="15">
      <c r="E44019" s="22"/>
    </row>
    <row r="44020" spans="5:5" ht="15">
      <c r="E44020" s="22"/>
    </row>
    <row r="44021" spans="5:5" ht="15">
      <c r="E44021" s="22"/>
    </row>
    <row r="44022" spans="5:5" ht="15">
      <c r="E44022" s="22"/>
    </row>
    <row r="44023" spans="5:5" ht="15">
      <c r="E44023" s="22"/>
    </row>
    <row r="44024" spans="5:5" ht="15">
      <c r="E44024" s="22"/>
    </row>
    <row r="44025" spans="5:5" ht="15">
      <c r="E44025" s="22"/>
    </row>
    <row r="44026" spans="5:5" ht="15">
      <c r="E44026" s="22"/>
    </row>
    <row r="44027" spans="5:5" ht="15">
      <c r="E44027" s="22"/>
    </row>
    <row r="44028" spans="5:5" ht="15">
      <c r="E44028" s="22"/>
    </row>
    <row r="44029" spans="5:5" ht="15">
      <c r="E44029" s="22"/>
    </row>
    <row r="44030" spans="5:5" ht="15">
      <c r="E44030" s="22"/>
    </row>
    <row r="44031" spans="5:5" ht="15">
      <c r="E44031" s="22"/>
    </row>
    <row r="44032" spans="5:5" ht="15">
      <c r="E44032" s="22"/>
    </row>
    <row r="44033" spans="5:5" ht="15">
      <c r="E44033" s="22"/>
    </row>
    <row r="44034" spans="5:5" ht="15">
      <c r="E44034" s="22"/>
    </row>
    <row r="44035" spans="5:5" ht="15">
      <c r="E44035" s="22"/>
    </row>
    <row r="44036" spans="5:5" ht="15">
      <c r="E44036" s="22"/>
    </row>
    <row r="44037" spans="5:5" ht="15">
      <c r="E44037" s="22"/>
    </row>
    <row r="44038" spans="5:5" ht="15">
      <c r="E44038" s="22"/>
    </row>
    <row r="44039" spans="5:5" ht="15">
      <c r="E44039" s="22"/>
    </row>
    <row r="44040" spans="5:5" ht="15">
      <c r="E44040" s="22"/>
    </row>
    <row r="44041" spans="5:5" ht="15">
      <c r="E44041" s="22"/>
    </row>
    <row r="44042" spans="5:5" ht="15">
      <c r="E44042" s="22"/>
    </row>
    <row r="44043" spans="5:5" ht="15">
      <c r="E44043" s="22"/>
    </row>
    <row r="44044" spans="5:5" ht="15">
      <c r="E44044" s="22"/>
    </row>
    <row r="44045" spans="5:5" ht="15">
      <c r="E44045" s="22"/>
    </row>
    <row r="44046" spans="5:5" ht="15">
      <c r="E44046" s="22"/>
    </row>
    <row r="44047" spans="5:5" ht="15">
      <c r="E44047" s="22"/>
    </row>
    <row r="44048" spans="5:5" ht="15">
      <c r="E44048" s="22"/>
    </row>
    <row r="44049" spans="5:5" ht="15">
      <c r="E44049" s="22"/>
    </row>
    <row r="44050" spans="5:5" ht="15">
      <c r="E44050" s="22"/>
    </row>
    <row r="44051" spans="5:5" ht="15">
      <c r="E44051" s="22"/>
    </row>
    <row r="44052" spans="5:5" ht="15">
      <c r="E44052" s="22"/>
    </row>
    <row r="44053" spans="5:5" ht="15">
      <c r="E44053" s="22"/>
    </row>
    <row r="44054" spans="5:5" ht="15">
      <c r="E44054" s="22"/>
    </row>
    <row r="44055" spans="5:5" ht="15">
      <c r="E44055" s="22"/>
    </row>
    <row r="44056" spans="5:5" ht="15">
      <c r="E44056" s="22"/>
    </row>
    <row r="44057" spans="5:5" ht="15">
      <c r="E44057" s="22"/>
    </row>
    <row r="44058" spans="5:5" ht="15">
      <c r="E44058" s="22"/>
    </row>
    <row r="44059" spans="5:5" ht="15">
      <c r="E44059" s="22"/>
    </row>
    <row r="44060" spans="5:5" ht="15">
      <c r="E44060" s="22"/>
    </row>
    <row r="44061" spans="5:5" ht="15">
      <c r="E44061" s="22"/>
    </row>
    <row r="44062" spans="5:5" ht="15">
      <c r="E44062" s="22"/>
    </row>
    <row r="44063" spans="5:5" ht="15">
      <c r="E44063" s="22"/>
    </row>
    <row r="44064" spans="5:5" ht="15">
      <c r="E44064" s="22"/>
    </row>
    <row r="44065" spans="5:5" ht="15">
      <c r="E44065" s="22"/>
    </row>
    <row r="44066" spans="5:5" ht="15">
      <c r="E44066" s="22"/>
    </row>
    <row r="44067" spans="5:5" ht="15">
      <c r="E44067" s="22"/>
    </row>
    <row r="44068" spans="5:5" ht="15">
      <c r="E44068" s="22"/>
    </row>
    <row r="44069" spans="5:5" ht="15">
      <c r="E44069" s="22"/>
    </row>
    <row r="44070" spans="5:5" ht="15">
      <c r="E44070" s="22"/>
    </row>
    <row r="44071" spans="5:5" ht="15">
      <c r="E44071" s="22"/>
    </row>
    <row r="44072" spans="5:5" ht="15">
      <c r="E44072" s="22"/>
    </row>
    <row r="44073" spans="5:5" ht="15">
      <c r="E44073" s="22"/>
    </row>
    <row r="44074" spans="5:5" ht="15">
      <c r="E44074" s="22"/>
    </row>
    <row r="44075" spans="5:5" ht="15">
      <c r="E44075" s="22"/>
    </row>
    <row r="44076" spans="5:5" ht="15">
      <c r="E44076" s="22"/>
    </row>
    <row r="44077" spans="5:5" ht="15">
      <c r="E44077" s="22"/>
    </row>
    <row r="44078" spans="5:5" ht="15">
      <c r="E44078" s="22"/>
    </row>
    <row r="44079" spans="5:5" ht="15">
      <c r="E44079" s="22"/>
    </row>
    <row r="44080" spans="5:5" ht="15">
      <c r="E44080" s="22"/>
    </row>
    <row r="44081" spans="5:5" ht="15">
      <c r="E44081" s="22"/>
    </row>
    <row r="44082" spans="5:5" ht="15">
      <c r="E44082" s="22"/>
    </row>
    <row r="44083" spans="5:5" ht="15">
      <c r="E44083" s="22"/>
    </row>
    <row r="44084" spans="5:5" ht="15">
      <c r="E44084" s="22"/>
    </row>
    <row r="44085" spans="5:5" ht="15">
      <c r="E44085" s="22"/>
    </row>
    <row r="44086" spans="5:5" ht="15">
      <c r="E44086" s="22"/>
    </row>
    <row r="44087" spans="5:5" ht="15">
      <c r="E44087" s="22"/>
    </row>
    <row r="44088" spans="5:5" ht="15">
      <c r="E44088" s="22"/>
    </row>
    <row r="44089" spans="5:5" ht="15">
      <c r="E44089" s="22"/>
    </row>
    <row r="44090" spans="5:5" ht="15">
      <c r="E44090" s="22"/>
    </row>
    <row r="44091" spans="5:5" ht="15">
      <c r="E44091" s="22"/>
    </row>
    <row r="44092" spans="5:5" ht="15">
      <c r="E44092" s="22"/>
    </row>
    <row r="44093" spans="5:5" ht="15">
      <c r="E44093" s="22"/>
    </row>
    <row r="44094" spans="5:5" ht="15">
      <c r="E44094" s="22"/>
    </row>
    <row r="44095" spans="5:5" ht="15">
      <c r="E44095" s="22"/>
    </row>
    <row r="44096" spans="5:5" ht="15">
      <c r="E44096" s="22"/>
    </row>
    <row r="44097" spans="5:5" ht="15">
      <c r="E44097" s="22"/>
    </row>
    <row r="44098" spans="5:5" ht="15">
      <c r="E44098" s="22"/>
    </row>
    <row r="44099" spans="5:5" ht="15">
      <c r="E44099" s="22"/>
    </row>
    <row r="44100" spans="5:5" ht="15">
      <c r="E44100" s="22"/>
    </row>
    <row r="44101" spans="5:5" ht="15">
      <c r="E44101" s="22"/>
    </row>
    <row r="44102" spans="5:5" ht="15">
      <c r="E44102" s="22"/>
    </row>
    <row r="44103" spans="5:5" ht="15">
      <c r="E44103" s="22"/>
    </row>
    <row r="44104" spans="5:5" ht="15">
      <c r="E44104" s="22"/>
    </row>
    <row r="44105" spans="5:5" ht="15">
      <c r="E44105" s="22"/>
    </row>
    <row r="44106" spans="5:5" ht="15">
      <c r="E44106" s="22"/>
    </row>
    <row r="44107" spans="5:5" ht="15">
      <c r="E44107" s="22"/>
    </row>
    <row r="44108" spans="5:5" ht="15">
      <c r="E44108" s="22"/>
    </row>
    <row r="44109" spans="5:5" ht="15">
      <c r="E44109" s="22"/>
    </row>
    <row r="44110" spans="5:5" ht="15">
      <c r="E44110" s="22"/>
    </row>
    <row r="44111" spans="5:5" ht="15">
      <c r="E44111" s="22"/>
    </row>
    <row r="44112" spans="5:5" ht="15">
      <c r="E44112" s="22"/>
    </row>
    <row r="44113" spans="5:5" ht="15">
      <c r="E44113" s="22"/>
    </row>
    <row r="44114" spans="5:5" ht="15">
      <c r="E44114" s="22"/>
    </row>
    <row r="44115" spans="5:5" ht="15">
      <c r="E44115" s="22"/>
    </row>
    <row r="44116" spans="5:5" ht="15">
      <c r="E44116" s="22"/>
    </row>
    <row r="44117" spans="5:5" ht="15">
      <c r="E44117" s="22"/>
    </row>
    <row r="44118" spans="5:5" ht="15">
      <c r="E44118" s="22"/>
    </row>
    <row r="44119" spans="5:5" ht="15">
      <c r="E44119" s="22"/>
    </row>
    <row r="44120" spans="5:5" ht="15">
      <c r="E44120" s="22"/>
    </row>
    <row r="44121" spans="5:5" ht="15">
      <c r="E44121" s="22"/>
    </row>
    <row r="44122" spans="5:5" ht="15">
      <c r="E44122" s="22"/>
    </row>
    <row r="44123" spans="5:5" ht="15">
      <c r="E44123" s="22"/>
    </row>
    <row r="44124" spans="5:5" ht="15">
      <c r="E44124" s="22"/>
    </row>
    <row r="44125" spans="5:5" ht="15">
      <c r="E44125" s="22"/>
    </row>
    <row r="44126" spans="5:5" ht="15">
      <c r="E44126" s="22"/>
    </row>
    <row r="44127" spans="5:5" ht="15">
      <c r="E44127" s="22"/>
    </row>
    <row r="44128" spans="5:5" ht="15">
      <c r="E44128" s="22"/>
    </row>
    <row r="44129" spans="5:5" ht="15">
      <c r="E44129" s="22"/>
    </row>
    <row r="44130" spans="5:5" ht="15">
      <c r="E44130" s="22"/>
    </row>
    <row r="44131" spans="5:5" ht="15">
      <c r="E44131" s="22"/>
    </row>
    <row r="44132" spans="5:5" ht="15">
      <c r="E44132" s="22"/>
    </row>
    <row r="44133" spans="5:5" ht="15">
      <c r="E44133" s="22"/>
    </row>
    <row r="44134" spans="5:5" ht="15">
      <c r="E44134" s="22"/>
    </row>
    <row r="44135" spans="5:5" ht="15">
      <c r="E44135" s="22"/>
    </row>
    <row r="44136" spans="5:5" ht="15">
      <c r="E44136" s="22"/>
    </row>
    <row r="44137" spans="5:5" ht="15">
      <c r="E44137" s="22"/>
    </row>
    <row r="44138" spans="5:5" ht="15">
      <c r="E44138" s="22"/>
    </row>
    <row r="44139" spans="5:5" ht="15">
      <c r="E44139" s="22"/>
    </row>
    <row r="44140" spans="5:5" ht="15">
      <c r="E44140" s="22"/>
    </row>
    <row r="44141" spans="5:5" ht="15">
      <c r="E44141" s="22"/>
    </row>
    <row r="44142" spans="5:5" ht="15">
      <c r="E44142" s="22"/>
    </row>
    <row r="44143" spans="5:5" ht="15">
      <c r="E44143" s="22"/>
    </row>
    <row r="44144" spans="5:5" ht="15">
      <c r="E44144" s="22"/>
    </row>
    <row r="44145" spans="5:5" ht="15">
      <c r="E44145" s="22"/>
    </row>
    <row r="44146" spans="5:5" ht="15">
      <c r="E44146" s="22"/>
    </row>
    <row r="44147" spans="5:5" ht="15">
      <c r="E44147" s="22"/>
    </row>
    <row r="44148" spans="5:5" ht="15">
      <c r="E44148" s="22"/>
    </row>
    <row r="44149" spans="5:5" ht="15">
      <c r="E44149" s="22"/>
    </row>
    <row r="44150" spans="5:5" ht="15">
      <c r="E44150" s="22"/>
    </row>
    <row r="44151" spans="5:5" ht="15">
      <c r="E44151" s="22"/>
    </row>
    <row r="44152" spans="5:5" ht="15">
      <c r="E44152" s="22"/>
    </row>
    <row r="44153" spans="5:5" ht="15">
      <c r="E44153" s="22"/>
    </row>
    <row r="44154" spans="5:5" ht="15">
      <c r="E44154" s="22"/>
    </row>
    <row r="44155" spans="5:5" ht="15">
      <c r="E44155" s="22"/>
    </row>
    <row r="44156" spans="5:5" ht="15">
      <c r="E44156" s="22"/>
    </row>
    <row r="44157" spans="5:5" ht="15">
      <c r="E44157" s="22"/>
    </row>
    <row r="44158" spans="5:5" ht="15">
      <c r="E44158" s="22"/>
    </row>
    <row r="44159" spans="5:5" ht="15">
      <c r="E44159" s="22"/>
    </row>
    <row r="44160" spans="5:5" ht="15">
      <c r="E44160" s="22"/>
    </row>
    <row r="44161" spans="5:5" ht="15">
      <c r="E44161" s="22"/>
    </row>
    <row r="44162" spans="5:5" ht="15">
      <c r="E44162" s="22"/>
    </row>
    <row r="44163" spans="5:5" ht="15">
      <c r="E44163" s="22"/>
    </row>
    <row r="44164" spans="5:5" ht="15">
      <c r="E44164" s="22"/>
    </row>
    <row r="44165" spans="5:5" ht="15">
      <c r="E44165" s="22"/>
    </row>
    <row r="44166" spans="5:5" ht="15">
      <c r="E44166" s="22"/>
    </row>
    <row r="44167" spans="5:5" ht="15">
      <c r="E44167" s="22"/>
    </row>
    <row r="44168" spans="5:5" ht="15">
      <c r="E44168" s="22"/>
    </row>
    <row r="44169" spans="5:5" ht="15">
      <c r="E44169" s="22"/>
    </row>
    <row r="44170" spans="5:5" ht="15">
      <c r="E44170" s="22"/>
    </row>
    <row r="44171" spans="5:5" ht="15">
      <c r="E44171" s="22"/>
    </row>
    <row r="44172" spans="5:5" ht="15">
      <c r="E44172" s="22"/>
    </row>
    <row r="44173" spans="5:5" ht="15">
      <c r="E44173" s="22"/>
    </row>
    <row r="44174" spans="5:5" ht="15">
      <c r="E44174" s="22"/>
    </row>
    <row r="44175" spans="5:5" ht="15">
      <c r="E44175" s="22"/>
    </row>
    <row r="44176" spans="5:5" ht="15">
      <c r="E44176" s="22"/>
    </row>
    <row r="44177" spans="5:5" ht="15">
      <c r="E44177" s="22"/>
    </row>
    <row r="44178" spans="5:5" ht="15">
      <c r="E44178" s="22"/>
    </row>
    <row r="44179" spans="5:5" ht="15">
      <c r="E44179" s="22"/>
    </row>
    <row r="44180" spans="5:5" ht="15">
      <c r="E44180" s="22"/>
    </row>
    <row r="44181" spans="5:5" ht="15">
      <c r="E44181" s="22"/>
    </row>
    <row r="44182" spans="5:5" ht="15">
      <c r="E44182" s="22"/>
    </row>
    <row r="44183" spans="5:5" ht="15">
      <c r="E44183" s="22"/>
    </row>
    <row r="44184" spans="5:5" ht="15">
      <c r="E44184" s="22"/>
    </row>
    <row r="44185" spans="5:5" ht="15">
      <c r="E44185" s="22"/>
    </row>
    <row r="44186" spans="5:5" ht="15">
      <c r="E44186" s="22"/>
    </row>
    <row r="44187" spans="5:5" ht="15">
      <c r="E44187" s="22"/>
    </row>
    <row r="44188" spans="5:5" ht="15">
      <c r="E44188" s="22"/>
    </row>
    <row r="44189" spans="5:5" ht="15">
      <c r="E44189" s="22"/>
    </row>
    <row r="44190" spans="5:5" ht="15">
      <c r="E44190" s="22"/>
    </row>
    <row r="44191" spans="5:5" ht="15">
      <c r="E44191" s="22"/>
    </row>
    <row r="44192" spans="5:5" ht="15">
      <c r="E44192" s="22"/>
    </row>
    <row r="44193" spans="5:5" ht="15">
      <c r="E44193" s="22"/>
    </row>
    <row r="44194" spans="5:5" ht="15">
      <c r="E44194" s="22"/>
    </row>
    <row r="44195" spans="5:5" ht="15">
      <c r="E44195" s="22"/>
    </row>
    <row r="44196" spans="5:5" ht="15">
      <c r="E44196" s="22"/>
    </row>
    <row r="44197" spans="5:5" ht="15">
      <c r="E44197" s="22"/>
    </row>
    <row r="44198" spans="5:5" ht="15">
      <c r="E44198" s="22"/>
    </row>
    <row r="44199" spans="5:5" ht="15">
      <c r="E44199" s="22"/>
    </row>
    <row r="44200" spans="5:5" ht="15">
      <c r="E44200" s="22"/>
    </row>
    <row r="44201" spans="5:5" ht="15">
      <c r="E44201" s="22"/>
    </row>
    <row r="44202" spans="5:5" ht="15">
      <c r="E44202" s="22"/>
    </row>
    <row r="44203" spans="5:5" ht="15">
      <c r="E44203" s="22"/>
    </row>
    <row r="44204" spans="5:5" ht="15">
      <c r="E44204" s="22"/>
    </row>
    <row r="44205" spans="5:5" ht="15">
      <c r="E44205" s="22"/>
    </row>
    <row r="44206" spans="5:5" ht="15">
      <c r="E44206" s="22"/>
    </row>
    <row r="44207" spans="5:5" ht="15">
      <c r="E44207" s="22"/>
    </row>
    <row r="44208" spans="5:5" ht="15">
      <c r="E44208" s="22"/>
    </row>
    <row r="44209" spans="5:5" ht="15">
      <c r="E44209" s="22"/>
    </row>
    <row r="44210" spans="5:5" ht="15">
      <c r="E44210" s="22"/>
    </row>
    <row r="44211" spans="5:5" ht="15">
      <c r="E44211" s="22"/>
    </row>
    <row r="44212" spans="5:5" ht="15">
      <c r="E44212" s="22"/>
    </row>
    <row r="44213" spans="5:5" ht="15">
      <c r="E44213" s="22"/>
    </row>
    <row r="44214" spans="5:5" ht="15">
      <c r="E44214" s="22"/>
    </row>
    <row r="44215" spans="5:5" ht="15">
      <c r="E44215" s="22"/>
    </row>
    <row r="44216" spans="5:5" ht="15">
      <c r="E44216" s="22"/>
    </row>
    <row r="44217" spans="5:5" ht="15">
      <c r="E44217" s="22"/>
    </row>
    <row r="44218" spans="5:5" ht="15">
      <c r="E44218" s="22"/>
    </row>
    <row r="44219" spans="5:5" ht="15">
      <c r="E44219" s="22"/>
    </row>
    <row r="44220" spans="5:5" ht="15">
      <c r="E44220" s="22"/>
    </row>
    <row r="44221" spans="5:5" ht="15">
      <c r="E44221" s="22"/>
    </row>
    <row r="44222" spans="5:5" ht="15">
      <c r="E44222" s="22"/>
    </row>
    <row r="44223" spans="5:5" ht="15">
      <c r="E44223" s="22"/>
    </row>
    <row r="44224" spans="5:5" ht="15">
      <c r="E44224" s="22"/>
    </row>
    <row r="44225" spans="5:5" ht="15">
      <c r="E44225" s="22"/>
    </row>
    <row r="44226" spans="5:5" ht="15">
      <c r="E44226" s="22"/>
    </row>
    <row r="44227" spans="5:5" ht="15">
      <c r="E44227" s="22"/>
    </row>
    <row r="44228" spans="5:5" ht="15">
      <c r="E44228" s="22"/>
    </row>
    <row r="44229" spans="5:5" ht="15">
      <c r="E44229" s="22"/>
    </row>
    <row r="44230" spans="5:5" ht="15">
      <c r="E44230" s="22"/>
    </row>
    <row r="44231" spans="5:5" ht="15">
      <c r="E44231" s="22"/>
    </row>
    <row r="44232" spans="5:5" ht="15">
      <c r="E44232" s="22"/>
    </row>
    <row r="44233" spans="5:5" ht="15">
      <c r="E44233" s="22"/>
    </row>
    <row r="44234" spans="5:5" ht="15">
      <c r="E44234" s="22"/>
    </row>
    <row r="44235" spans="5:5" ht="15">
      <c r="E44235" s="22"/>
    </row>
    <row r="44236" spans="5:5" ht="15">
      <c r="E44236" s="22"/>
    </row>
    <row r="44237" spans="5:5" ht="15">
      <c r="E44237" s="22"/>
    </row>
    <row r="44238" spans="5:5" ht="15">
      <c r="E44238" s="22"/>
    </row>
    <row r="44239" spans="5:5" ht="15">
      <c r="E44239" s="22"/>
    </row>
    <row r="44240" spans="5:5" ht="15">
      <c r="E44240" s="22"/>
    </row>
    <row r="44241" spans="5:5" ht="15">
      <c r="E44241" s="22"/>
    </row>
    <row r="44242" spans="5:5" ht="15">
      <c r="E44242" s="22"/>
    </row>
    <row r="44243" spans="5:5" ht="15">
      <c r="E44243" s="22"/>
    </row>
    <row r="44244" spans="5:5" ht="15">
      <c r="E44244" s="22"/>
    </row>
    <row r="44245" spans="5:5" ht="15">
      <c r="E44245" s="22"/>
    </row>
    <row r="44246" spans="5:5" ht="15">
      <c r="E44246" s="22"/>
    </row>
    <row r="44247" spans="5:5" ht="15">
      <c r="E44247" s="22"/>
    </row>
    <row r="44248" spans="5:5" ht="15">
      <c r="E44248" s="22"/>
    </row>
    <row r="44249" spans="5:5" ht="15">
      <c r="E44249" s="22"/>
    </row>
    <row r="44250" spans="5:5" ht="15">
      <c r="E44250" s="22"/>
    </row>
    <row r="44251" spans="5:5" ht="15">
      <c r="E44251" s="22"/>
    </row>
    <row r="44252" spans="5:5" ht="15">
      <c r="E44252" s="22"/>
    </row>
    <row r="44253" spans="5:5" ht="15">
      <c r="E44253" s="22"/>
    </row>
    <row r="44254" spans="5:5" ht="15">
      <c r="E44254" s="22"/>
    </row>
    <row r="44255" spans="5:5" ht="15">
      <c r="E44255" s="22"/>
    </row>
    <row r="44256" spans="5:5" ht="15">
      <c r="E44256" s="22"/>
    </row>
    <row r="44257" spans="5:5" ht="15">
      <c r="E44257" s="22"/>
    </row>
    <row r="44258" spans="5:5" ht="15">
      <c r="E44258" s="22"/>
    </row>
    <row r="44259" spans="5:5" ht="15">
      <c r="E44259" s="22"/>
    </row>
    <row r="44260" spans="5:5" ht="15">
      <c r="E44260" s="22"/>
    </row>
    <row r="44261" spans="5:5" ht="15">
      <c r="E44261" s="22"/>
    </row>
    <row r="44262" spans="5:5" ht="15">
      <c r="E44262" s="22"/>
    </row>
    <row r="44263" spans="5:5" ht="15">
      <c r="E44263" s="22"/>
    </row>
    <row r="44264" spans="5:5" ht="15">
      <c r="E44264" s="22"/>
    </row>
    <row r="44265" spans="5:5" ht="15">
      <c r="E44265" s="22"/>
    </row>
    <row r="44266" spans="5:5" ht="15">
      <c r="E44266" s="22"/>
    </row>
    <row r="44267" spans="5:5" ht="15">
      <c r="E44267" s="22"/>
    </row>
    <row r="44268" spans="5:5" ht="15">
      <c r="E44268" s="22"/>
    </row>
    <row r="44269" spans="5:5" ht="15">
      <c r="E44269" s="22"/>
    </row>
    <row r="44270" spans="5:5" ht="15">
      <c r="E44270" s="22"/>
    </row>
    <row r="44271" spans="5:5" ht="15">
      <c r="E44271" s="22"/>
    </row>
    <row r="44272" spans="5:5" ht="15">
      <c r="E44272" s="22"/>
    </row>
    <row r="44273" spans="5:5" ht="15">
      <c r="E44273" s="22"/>
    </row>
    <row r="44274" spans="5:5" ht="15">
      <c r="E44274" s="22"/>
    </row>
    <row r="44275" spans="5:5" ht="15">
      <c r="E44275" s="22"/>
    </row>
    <row r="44276" spans="5:5" ht="15">
      <c r="E44276" s="22"/>
    </row>
    <row r="44277" spans="5:5" ht="15">
      <c r="E44277" s="22"/>
    </row>
    <row r="44278" spans="5:5" ht="15">
      <c r="E44278" s="22"/>
    </row>
    <row r="44279" spans="5:5" ht="15">
      <c r="E44279" s="22"/>
    </row>
    <row r="44280" spans="5:5" ht="15">
      <c r="E44280" s="22"/>
    </row>
    <row r="44281" spans="5:5" ht="15">
      <c r="E44281" s="22"/>
    </row>
    <row r="44282" spans="5:5" ht="15">
      <c r="E44282" s="22"/>
    </row>
    <row r="44283" spans="5:5" ht="15">
      <c r="E44283" s="22"/>
    </row>
    <row r="44284" spans="5:5" ht="15">
      <c r="E44284" s="22"/>
    </row>
    <row r="44285" spans="5:5" ht="15">
      <c r="E44285" s="22"/>
    </row>
    <row r="44286" spans="5:5" ht="15">
      <c r="E44286" s="22"/>
    </row>
    <row r="44287" spans="5:5" ht="15">
      <c r="E44287" s="22"/>
    </row>
    <row r="44288" spans="5:5" ht="15">
      <c r="E44288" s="22"/>
    </row>
    <row r="44289" spans="5:5" ht="15">
      <c r="E44289" s="22"/>
    </row>
    <row r="44290" spans="5:5" ht="15">
      <c r="E44290" s="22"/>
    </row>
    <row r="44291" spans="5:5" ht="15">
      <c r="E44291" s="22"/>
    </row>
    <row r="44292" spans="5:5" ht="15">
      <c r="E44292" s="22"/>
    </row>
    <row r="44293" spans="5:5" ht="15">
      <c r="E44293" s="22"/>
    </row>
    <row r="44294" spans="5:5" ht="15">
      <c r="E44294" s="22"/>
    </row>
    <row r="44295" spans="5:5" ht="15">
      <c r="E44295" s="22"/>
    </row>
    <row r="44296" spans="5:5" ht="15">
      <c r="E44296" s="22"/>
    </row>
    <row r="44297" spans="5:5" ht="15">
      <c r="E44297" s="22"/>
    </row>
    <row r="44298" spans="5:5" ht="15">
      <c r="E44298" s="22"/>
    </row>
    <row r="44299" spans="5:5" ht="15">
      <c r="E44299" s="22"/>
    </row>
    <row r="44300" spans="5:5" ht="15">
      <c r="E44300" s="22"/>
    </row>
    <row r="44301" spans="5:5" ht="15">
      <c r="E44301" s="22"/>
    </row>
    <row r="44302" spans="5:5" ht="15">
      <c r="E44302" s="22"/>
    </row>
    <row r="44303" spans="5:5" ht="15">
      <c r="E44303" s="22"/>
    </row>
    <row r="44304" spans="5:5" ht="15">
      <c r="E44304" s="22"/>
    </row>
    <row r="44305" spans="5:5" ht="15">
      <c r="E44305" s="22"/>
    </row>
    <row r="44306" spans="5:5" ht="15">
      <c r="E44306" s="22"/>
    </row>
    <row r="44307" spans="5:5" ht="15">
      <c r="E44307" s="22"/>
    </row>
    <row r="44308" spans="5:5" ht="15">
      <c r="E44308" s="22"/>
    </row>
    <row r="44309" spans="5:5" ht="15">
      <c r="E44309" s="22"/>
    </row>
    <row r="44310" spans="5:5" ht="15">
      <c r="E44310" s="22"/>
    </row>
    <row r="44311" spans="5:5" ht="15">
      <c r="E44311" s="22"/>
    </row>
    <row r="44312" spans="5:5" ht="15">
      <c r="E44312" s="22"/>
    </row>
    <row r="44313" spans="5:5" ht="15">
      <c r="E44313" s="22"/>
    </row>
    <row r="44314" spans="5:5" ht="15">
      <c r="E44314" s="22"/>
    </row>
    <row r="44315" spans="5:5" ht="15">
      <c r="E44315" s="22"/>
    </row>
    <row r="44316" spans="5:5" ht="15">
      <c r="E44316" s="22"/>
    </row>
    <row r="44317" spans="5:5" ht="15">
      <c r="E44317" s="22"/>
    </row>
    <row r="44318" spans="5:5" ht="15">
      <c r="E44318" s="22"/>
    </row>
    <row r="44319" spans="5:5" ht="15">
      <c r="E44319" s="22"/>
    </row>
    <row r="44320" spans="5:5" ht="15">
      <c r="E44320" s="22"/>
    </row>
    <row r="44321" spans="5:5" ht="15">
      <c r="E44321" s="22"/>
    </row>
    <row r="44322" spans="5:5" ht="15">
      <c r="E44322" s="22"/>
    </row>
    <row r="44323" spans="5:5" ht="15">
      <c r="E44323" s="22"/>
    </row>
    <row r="44324" spans="5:5" ht="15">
      <c r="E44324" s="22"/>
    </row>
    <row r="44325" spans="5:5" ht="15">
      <c r="E44325" s="22"/>
    </row>
    <row r="44326" spans="5:5" ht="15">
      <c r="E44326" s="22"/>
    </row>
    <row r="44327" spans="5:5" ht="15">
      <c r="E44327" s="22"/>
    </row>
    <row r="44328" spans="5:5" ht="15">
      <c r="E44328" s="22"/>
    </row>
    <row r="44329" spans="5:5" ht="15">
      <c r="E44329" s="22"/>
    </row>
    <row r="44330" spans="5:5" ht="15">
      <c r="E44330" s="22"/>
    </row>
    <row r="44331" spans="5:5" ht="15">
      <c r="E44331" s="22"/>
    </row>
    <row r="44332" spans="5:5" ht="15">
      <c r="E44332" s="22"/>
    </row>
    <row r="44333" spans="5:5" ht="15">
      <c r="E44333" s="22"/>
    </row>
    <row r="44334" spans="5:5" ht="15">
      <c r="E44334" s="22"/>
    </row>
    <row r="44335" spans="5:5" ht="15">
      <c r="E44335" s="22"/>
    </row>
    <row r="44336" spans="5:5" ht="15">
      <c r="E44336" s="22"/>
    </row>
    <row r="44337" spans="5:5" ht="15">
      <c r="E44337" s="22"/>
    </row>
    <row r="44338" spans="5:5" ht="15">
      <c r="E44338" s="22"/>
    </row>
    <row r="44339" spans="5:5" ht="15">
      <c r="E44339" s="22"/>
    </row>
    <row r="44340" spans="5:5" ht="15">
      <c r="E44340" s="22"/>
    </row>
    <row r="44341" spans="5:5" ht="15">
      <c r="E44341" s="22"/>
    </row>
    <row r="44342" spans="5:5" ht="15">
      <c r="E44342" s="22"/>
    </row>
    <row r="44343" spans="5:5" ht="15">
      <c r="E44343" s="22"/>
    </row>
    <row r="44344" spans="5:5" ht="15">
      <c r="E44344" s="22"/>
    </row>
    <row r="44345" spans="5:5" ht="15">
      <c r="E44345" s="22"/>
    </row>
    <row r="44346" spans="5:5" ht="15">
      <c r="E44346" s="22"/>
    </row>
    <row r="44347" spans="5:5" ht="15">
      <c r="E44347" s="22"/>
    </row>
    <row r="44348" spans="5:5" ht="15">
      <c r="E44348" s="22"/>
    </row>
    <row r="44349" spans="5:5" ht="15">
      <c r="E44349" s="22"/>
    </row>
    <row r="44350" spans="5:5" ht="15">
      <c r="E44350" s="22"/>
    </row>
    <row r="44351" spans="5:5" ht="15">
      <c r="E44351" s="22"/>
    </row>
    <row r="44352" spans="5:5" ht="15">
      <c r="E44352" s="22"/>
    </row>
    <row r="44353" spans="5:5" ht="15">
      <c r="E44353" s="22"/>
    </row>
    <row r="44354" spans="5:5" ht="15">
      <c r="E44354" s="22"/>
    </row>
    <row r="44355" spans="5:5" ht="15">
      <c r="E44355" s="22"/>
    </row>
    <row r="44356" spans="5:5" ht="15">
      <c r="E44356" s="22"/>
    </row>
    <row r="44357" spans="5:5" ht="15">
      <c r="E44357" s="22"/>
    </row>
    <row r="44358" spans="5:5" ht="15">
      <c r="E44358" s="22"/>
    </row>
    <row r="44359" spans="5:5" ht="15">
      <c r="E44359" s="22"/>
    </row>
    <row r="44360" spans="5:5" ht="15">
      <c r="E44360" s="22"/>
    </row>
    <row r="44361" spans="5:5" ht="15">
      <c r="E44361" s="22"/>
    </row>
    <row r="44362" spans="5:5" ht="15">
      <c r="E44362" s="22"/>
    </row>
    <row r="44363" spans="5:5" ht="15">
      <c r="E44363" s="22"/>
    </row>
    <row r="44364" spans="5:5" ht="15">
      <c r="E44364" s="22"/>
    </row>
    <row r="44365" spans="5:5" ht="15">
      <c r="E44365" s="22"/>
    </row>
    <row r="44366" spans="5:5" ht="15">
      <c r="E44366" s="22"/>
    </row>
    <row r="44367" spans="5:5" ht="15">
      <c r="E44367" s="22"/>
    </row>
    <row r="44368" spans="5:5" ht="15">
      <c r="E44368" s="22"/>
    </row>
    <row r="44369" spans="5:5" ht="15">
      <c r="E44369" s="22"/>
    </row>
    <row r="44370" spans="5:5" ht="15">
      <c r="E44370" s="22"/>
    </row>
    <row r="44371" spans="5:5" ht="15">
      <c r="E44371" s="22"/>
    </row>
    <row r="44372" spans="5:5" ht="15">
      <c r="E44372" s="22"/>
    </row>
    <row r="44373" spans="5:5" ht="15">
      <c r="E44373" s="22"/>
    </row>
    <row r="44374" spans="5:5" ht="15">
      <c r="E44374" s="22"/>
    </row>
    <row r="44375" spans="5:5" ht="15">
      <c r="E44375" s="22"/>
    </row>
    <row r="44376" spans="5:5" ht="15">
      <c r="E44376" s="22"/>
    </row>
    <row r="44377" spans="5:5" ht="15">
      <c r="E44377" s="22"/>
    </row>
    <row r="44378" spans="5:5" ht="15">
      <c r="E44378" s="22"/>
    </row>
    <row r="44379" spans="5:5" ht="15">
      <c r="E44379" s="22"/>
    </row>
    <row r="44380" spans="5:5" ht="15">
      <c r="E44380" s="22"/>
    </row>
    <row r="44381" spans="5:5" ht="15">
      <c r="E44381" s="22"/>
    </row>
    <row r="44382" spans="5:5" ht="15">
      <c r="E44382" s="22"/>
    </row>
    <row r="44383" spans="5:5" ht="15">
      <c r="E44383" s="22"/>
    </row>
    <row r="44384" spans="5:5" ht="15">
      <c r="E44384" s="22"/>
    </row>
    <row r="44385" spans="5:5" ht="15">
      <c r="E44385" s="22"/>
    </row>
    <row r="44386" spans="5:5" ht="15">
      <c r="E44386" s="22"/>
    </row>
    <row r="44387" spans="5:5" ht="15">
      <c r="E44387" s="22"/>
    </row>
    <row r="44388" spans="5:5" ht="15">
      <c r="E44388" s="22"/>
    </row>
    <row r="44389" spans="5:5" ht="15">
      <c r="E44389" s="22"/>
    </row>
    <row r="44390" spans="5:5" ht="15">
      <c r="E44390" s="22"/>
    </row>
    <row r="44391" spans="5:5" ht="15">
      <c r="E44391" s="22"/>
    </row>
    <row r="44392" spans="5:5" ht="15">
      <c r="E44392" s="22"/>
    </row>
    <row r="44393" spans="5:5" ht="15">
      <c r="E44393" s="22"/>
    </row>
    <row r="44394" spans="5:5" ht="15">
      <c r="E44394" s="22"/>
    </row>
    <row r="44395" spans="5:5" ht="15">
      <c r="E44395" s="22"/>
    </row>
    <row r="44396" spans="5:5" ht="15">
      <c r="E44396" s="22"/>
    </row>
    <row r="44397" spans="5:5" ht="15">
      <c r="E44397" s="22"/>
    </row>
    <row r="44398" spans="5:5" ht="15">
      <c r="E44398" s="22"/>
    </row>
    <row r="44399" spans="5:5" ht="15">
      <c r="E44399" s="22"/>
    </row>
    <row r="44400" spans="5:5" ht="15">
      <c r="E44400" s="22"/>
    </row>
    <row r="44401" spans="5:5" ht="15">
      <c r="E44401" s="22"/>
    </row>
    <row r="44402" spans="5:5" ht="15">
      <c r="E44402" s="22"/>
    </row>
    <row r="44403" spans="5:5" ht="15">
      <c r="E44403" s="22"/>
    </row>
    <row r="44404" spans="5:5" ht="15">
      <c r="E44404" s="22"/>
    </row>
    <row r="44405" spans="5:5" ht="15">
      <c r="E44405" s="22"/>
    </row>
    <row r="44406" spans="5:5" ht="15">
      <c r="E44406" s="22"/>
    </row>
    <row r="44407" spans="5:5" ht="15">
      <c r="E44407" s="22"/>
    </row>
    <row r="44408" spans="5:5" ht="15">
      <c r="E44408" s="22"/>
    </row>
    <row r="44409" spans="5:5" ht="15">
      <c r="E44409" s="22"/>
    </row>
    <row r="44410" spans="5:5" ht="15">
      <c r="E44410" s="22"/>
    </row>
    <row r="44411" spans="5:5" ht="15">
      <c r="E44411" s="22"/>
    </row>
    <row r="44412" spans="5:5" ht="15">
      <c r="E44412" s="22"/>
    </row>
    <row r="44413" spans="5:5" ht="15">
      <c r="E44413" s="22"/>
    </row>
    <row r="44414" spans="5:5" ht="15">
      <c r="E44414" s="22"/>
    </row>
    <row r="44415" spans="5:5" ht="15">
      <c r="E44415" s="22"/>
    </row>
    <row r="44416" spans="5:5" ht="15">
      <c r="E44416" s="22"/>
    </row>
    <row r="44417" spans="5:5" ht="15">
      <c r="E44417" s="22"/>
    </row>
    <row r="44418" spans="5:5" ht="15">
      <c r="E44418" s="22"/>
    </row>
    <row r="44419" spans="5:5" ht="15">
      <c r="E44419" s="22"/>
    </row>
    <row r="44420" spans="5:5" ht="15">
      <c r="E44420" s="22"/>
    </row>
    <row r="44421" spans="5:5" ht="15">
      <c r="E44421" s="22"/>
    </row>
    <row r="44422" spans="5:5" ht="15">
      <c r="E44422" s="22"/>
    </row>
    <row r="44423" spans="5:5" ht="15">
      <c r="E44423" s="22"/>
    </row>
    <row r="44424" spans="5:5" ht="15">
      <c r="E44424" s="22"/>
    </row>
    <row r="44425" spans="5:5" ht="15">
      <c r="E44425" s="22"/>
    </row>
    <row r="44426" spans="5:5" ht="15">
      <c r="E44426" s="22"/>
    </row>
    <row r="44427" spans="5:5" ht="15">
      <c r="E44427" s="22"/>
    </row>
    <row r="44428" spans="5:5" ht="15">
      <c r="E44428" s="22"/>
    </row>
    <row r="44429" spans="5:5" ht="15">
      <c r="E44429" s="22"/>
    </row>
    <row r="44430" spans="5:5" ht="15">
      <c r="E44430" s="22"/>
    </row>
    <row r="44431" spans="5:5" ht="15">
      <c r="E44431" s="22"/>
    </row>
    <row r="44432" spans="5:5" ht="15">
      <c r="E44432" s="22"/>
    </row>
    <row r="44433" spans="5:5" ht="15">
      <c r="E44433" s="22"/>
    </row>
    <row r="44434" spans="5:5" ht="15">
      <c r="E44434" s="22"/>
    </row>
    <row r="44435" spans="5:5" ht="15">
      <c r="E44435" s="22"/>
    </row>
    <row r="44436" spans="5:5" ht="15">
      <c r="E44436" s="22"/>
    </row>
    <row r="44437" spans="5:5" ht="15">
      <c r="E44437" s="22"/>
    </row>
    <row r="44438" spans="5:5" ht="15">
      <c r="E44438" s="22"/>
    </row>
    <row r="44439" spans="5:5" ht="15">
      <c r="E44439" s="22"/>
    </row>
    <row r="44440" spans="5:5" ht="15">
      <c r="E44440" s="22"/>
    </row>
    <row r="44441" spans="5:5" ht="15">
      <c r="E44441" s="22"/>
    </row>
    <row r="44442" spans="5:5" ht="15">
      <c r="E44442" s="22"/>
    </row>
    <row r="44443" spans="5:5" ht="15">
      <c r="E44443" s="22"/>
    </row>
    <row r="44444" spans="5:5" ht="15">
      <c r="E44444" s="22"/>
    </row>
    <row r="44445" spans="5:5" ht="15">
      <c r="E44445" s="22"/>
    </row>
    <row r="44446" spans="5:5" ht="15">
      <c r="E44446" s="22"/>
    </row>
    <row r="44447" spans="5:5" ht="15">
      <c r="E44447" s="22"/>
    </row>
    <row r="44448" spans="5:5" ht="15">
      <c r="E44448" s="22"/>
    </row>
    <row r="44449" spans="5:5" ht="15">
      <c r="E44449" s="22"/>
    </row>
    <row r="44450" spans="5:5" ht="15">
      <c r="E44450" s="22"/>
    </row>
    <row r="44451" spans="5:5" ht="15">
      <c r="E44451" s="22"/>
    </row>
    <row r="44452" spans="5:5" ht="15">
      <c r="E44452" s="22"/>
    </row>
    <row r="44453" spans="5:5" ht="15">
      <c r="E44453" s="22"/>
    </row>
    <row r="44454" spans="5:5" ht="15">
      <c r="E44454" s="22"/>
    </row>
    <row r="44455" spans="5:5" ht="15">
      <c r="E44455" s="22"/>
    </row>
    <row r="44456" spans="5:5" ht="15">
      <c r="E44456" s="22"/>
    </row>
    <row r="44457" spans="5:5" ht="15">
      <c r="E44457" s="22"/>
    </row>
    <row r="44458" spans="5:5" ht="15">
      <c r="E44458" s="22"/>
    </row>
    <row r="44459" spans="5:5" ht="15">
      <c r="E44459" s="22"/>
    </row>
    <row r="44460" spans="5:5" ht="15">
      <c r="E44460" s="22"/>
    </row>
    <row r="44461" spans="5:5" ht="15">
      <c r="E44461" s="22"/>
    </row>
    <row r="44462" spans="5:5" ht="15">
      <c r="E44462" s="22"/>
    </row>
    <row r="44463" spans="5:5" ht="15">
      <c r="E44463" s="22"/>
    </row>
    <row r="44464" spans="5:5" ht="15">
      <c r="E44464" s="22"/>
    </row>
    <row r="44465" spans="5:5" ht="15">
      <c r="E44465" s="22"/>
    </row>
    <row r="44466" spans="5:5" ht="15">
      <c r="E44466" s="22"/>
    </row>
    <row r="44467" spans="5:5" ht="15">
      <c r="E44467" s="22"/>
    </row>
    <row r="44468" spans="5:5" ht="15">
      <c r="E44468" s="22"/>
    </row>
    <row r="44469" spans="5:5" ht="15">
      <c r="E44469" s="22"/>
    </row>
    <row r="44470" spans="5:5" ht="15">
      <c r="E44470" s="22"/>
    </row>
    <row r="44471" spans="5:5" ht="15">
      <c r="E44471" s="22"/>
    </row>
    <row r="44472" spans="5:5" ht="15">
      <c r="E44472" s="22"/>
    </row>
    <row r="44473" spans="5:5" ht="15">
      <c r="E44473" s="22"/>
    </row>
    <row r="44474" spans="5:5" ht="15">
      <c r="E44474" s="22"/>
    </row>
    <row r="44475" spans="5:5" ht="15">
      <c r="E44475" s="22"/>
    </row>
    <row r="44476" spans="5:5" ht="15">
      <c r="E44476" s="22"/>
    </row>
    <row r="44477" spans="5:5" ht="15">
      <c r="E44477" s="22"/>
    </row>
    <row r="44478" spans="5:5" ht="15">
      <c r="E44478" s="22"/>
    </row>
    <row r="44479" spans="5:5" ht="15">
      <c r="E44479" s="22"/>
    </row>
    <row r="44480" spans="5:5" ht="15">
      <c r="E44480" s="22"/>
    </row>
    <row r="44481" spans="5:5" ht="15">
      <c r="E44481" s="22"/>
    </row>
    <row r="44482" spans="5:5" ht="15">
      <c r="E44482" s="22"/>
    </row>
    <row r="44483" spans="5:5" ht="15">
      <c r="E44483" s="22"/>
    </row>
    <row r="44484" spans="5:5" ht="15">
      <c r="E44484" s="22"/>
    </row>
    <row r="44485" spans="5:5" ht="15">
      <c r="E44485" s="22"/>
    </row>
    <row r="44486" spans="5:5" ht="15">
      <c r="E44486" s="22"/>
    </row>
    <row r="44487" spans="5:5" ht="15">
      <c r="E44487" s="22"/>
    </row>
    <row r="44488" spans="5:5" ht="15">
      <c r="E44488" s="22"/>
    </row>
    <row r="44489" spans="5:5" ht="15">
      <c r="E44489" s="22"/>
    </row>
    <row r="44490" spans="5:5" ht="15">
      <c r="E44490" s="22"/>
    </row>
    <row r="44491" spans="5:5" ht="15">
      <c r="E44491" s="22"/>
    </row>
    <row r="44492" spans="5:5" ht="15">
      <c r="E44492" s="22"/>
    </row>
    <row r="44493" spans="5:5" ht="15">
      <c r="E44493" s="22"/>
    </row>
    <row r="44494" spans="5:5" ht="15">
      <c r="E44494" s="22"/>
    </row>
    <row r="44495" spans="5:5" ht="15">
      <c r="E44495" s="22"/>
    </row>
    <row r="44496" spans="5:5" ht="15">
      <c r="E44496" s="22"/>
    </row>
    <row r="44497" spans="5:5" ht="15">
      <c r="E44497" s="22"/>
    </row>
    <row r="44498" spans="5:5" ht="15">
      <c r="E44498" s="22"/>
    </row>
    <row r="44499" spans="5:5" ht="15">
      <c r="E44499" s="22"/>
    </row>
    <row r="44500" spans="5:5" ht="15">
      <c r="E44500" s="22"/>
    </row>
    <row r="44501" spans="5:5" ht="15">
      <c r="E44501" s="22"/>
    </row>
    <row r="44502" spans="5:5" ht="15">
      <c r="E44502" s="22"/>
    </row>
    <row r="44503" spans="5:5" ht="15">
      <c r="E44503" s="22"/>
    </row>
    <row r="44504" spans="5:5" ht="15">
      <c r="E44504" s="22"/>
    </row>
    <row r="44505" spans="5:5" ht="15">
      <c r="E44505" s="22"/>
    </row>
    <row r="44506" spans="5:5" ht="15">
      <c r="E44506" s="22"/>
    </row>
    <row r="44507" spans="5:5" ht="15">
      <c r="E44507" s="22"/>
    </row>
    <row r="44508" spans="5:5" ht="15">
      <c r="E44508" s="22"/>
    </row>
    <row r="44509" spans="5:5" ht="15">
      <c r="E44509" s="22"/>
    </row>
    <row r="44510" spans="5:5" ht="15">
      <c r="E44510" s="22"/>
    </row>
    <row r="44511" spans="5:5" ht="15">
      <c r="E44511" s="22"/>
    </row>
    <row r="44512" spans="5:5" ht="15">
      <c r="E44512" s="22"/>
    </row>
    <row r="44513" spans="5:5" ht="15">
      <c r="E44513" s="22"/>
    </row>
    <row r="44514" spans="5:5" ht="15">
      <c r="E44514" s="22"/>
    </row>
    <row r="44515" spans="5:5" ht="15">
      <c r="E44515" s="22"/>
    </row>
    <row r="44516" spans="5:5" ht="15">
      <c r="E44516" s="22"/>
    </row>
    <row r="44517" spans="5:5" ht="15">
      <c r="E44517" s="22"/>
    </row>
    <row r="44518" spans="5:5" ht="15">
      <c r="E44518" s="22"/>
    </row>
    <row r="44519" spans="5:5" ht="15">
      <c r="E44519" s="22"/>
    </row>
    <row r="44520" spans="5:5" ht="15">
      <c r="E44520" s="22"/>
    </row>
    <row r="44521" spans="5:5" ht="15">
      <c r="E44521" s="22"/>
    </row>
    <row r="44522" spans="5:5" ht="15">
      <c r="E44522" s="22"/>
    </row>
    <row r="44523" spans="5:5" ht="15">
      <c r="E44523" s="22"/>
    </row>
    <row r="44524" spans="5:5" ht="15">
      <c r="E44524" s="22"/>
    </row>
    <row r="44525" spans="5:5" ht="15">
      <c r="E44525" s="22"/>
    </row>
    <row r="44526" spans="5:5" ht="15">
      <c r="E44526" s="22"/>
    </row>
    <row r="44527" spans="5:5" ht="15">
      <c r="E44527" s="22"/>
    </row>
    <row r="44528" spans="5:5" ht="15">
      <c r="E44528" s="22"/>
    </row>
    <row r="44529" spans="5:5" ht="15">
      <c r="E44529" s="22"/>
    </row>
    <row r="44530" spans="5:5" ht="15">
      <c r="E44530" s="22"/>
    </row>
    <row r="44531" spans="5:5" ht="15">
      <c r="E44531" s="22"/>
    </row>
    <row r="44532" spans="5:5" ht="15">
      <c r="E44532" s="22"/>
    </row>
    <row r="44533" spans="5:5" ht="15">
      <c r="E44533" s="22"/>
    </row>
    <row r="44534" spans="5:5" ht="15">
      <c r="E44534" s="22"/>
    </row>
    <row r="44535" spans="5:5" ht="15">
      <c r="E44535" s="22"/>
    </row>
    <row r="44536" spans="5:5" ht="15">
      <c r="E44536" s="22"/>
    </row>
    <row r="44537" spans="5:5" ht="15">
      <c r="E44537" s="22"/>
    </row>
    <row r="44538" spans="5:5" ht="15">
      <c r="E44538" s="22"/>
    </row>
    <row r="44539" spans="5:5" ht="15">
      <c r="E44539" s="22"/>
    </row>
    <row r="44540" spans="5:5" ht="15">
      <c r="E44540" s="22"/>
    </row>
    <row r="44541" spans="5:5" ht="15">
      <c r="E44541" s="22"/>
    </row>
    <row r="44542" spans="5:5" ht="15">
      <c r="E44542" s="22"/>
    </row>
    <row r="44543" spans="5:5" ht="15">
      <c r="E44543" s="22"/>
    </row>
    <row r="44544" spans="5:5" ht="15">
      <c r="E44544" s="22"/>
    </row>
    <row r="44545" spans="5:5" ht="15">
      <c r="E44545" s="22"/>
    </row>
    <row r="44546" spans="5:5" ht="15">
      <c r="E44546" s="22"/>
    </row>
    <row r="44547" spans="5:5" ht="15">
      <c r="E44547" s="22"/>
    </row>
    <row r="44548" spans="5:5" ht="15">
      <c r="E44548" s="22"/>
    </row>
    <row r="44549" spans="5:5" ht="15">
      <c r="E44549" s="22"/>
    </row>
    <row r="44550" spans="5:5" ht="15">
      <c r="E44550" s="22"/>
    </row>
    <row r="44551" spans="5:5" ht="15">
      <c r="E44551" s="22"/>
    </row>
    <row r="44552" spans="5:5" ht="15">
      <c r="E44552" s="22"/>
    </row>
    <row r="44553" spans="5:5" ht="15">
      <c r="E44553" s="22"/>
    </row>
    <row r="44554" spans="5:5" ht="15">
      <c r="E44554" s="22"/>
    </row>
    <row r="44555" spans="5:5" ht="15">
      <c r="E44555" s="22"/>
    </row>
    <row r="44556" spans="5:5" ht="15">
      <c r="E44556" s="22"/>
    </row>
    <row r="44557" spans="5:5" ht="15">
      <c r="E44557" s="22"/>
    </row>
    <row r="44558" spans="5:5" ht="15">
      <c r="E44558" s="22"/>
    </row>
    <row r="44559" spans="5:5" ht="15">
      <c r="E44559" s="22"/>
    </row>
    <row r="44560" spans="5:5" ht="15">
      <c r="E44560" s="22"/>
    </row>
    <row r="44561" spans="5:5" ht="15">
      <c r="E44561" s="22"/>
    </row>
    <row r="44562" spans="5:5" ht="15">
      <c r="E44562" s="22"/>
    </row>
    <row r="44563" spans="5:5" ht="15">
      <c r="E44563" s="22"/>
    </row>
    <row r="44564" spans="5:5" ht="15">
      <c r="E44564" s="22"/>
    </row>
    <row r="44565" spans="5:5" ht="15">
      <c r="E44565" s="22"/>
    </row>
    <row r="44566" spans="5:5" ht="15">
      <c r="E44566" s="22"/>
    </row>
    <row r="44567" spans="5:5" ht="15">
      <c r="E44567" s="22"/>
    </row>
    <row r="44568" spans="5:5" ht="15">
      <c r="E44568" s="22"/>
    </row>
    <row r="44569" spans="5:5" ht="15">
      <c r="E44569" s="22"/>
    </row>
    <row r="44570" spans="5:5" ht="15">
      <c r="E44570" s="22"/>
    </row>
    <row r="44571" spans="5:5" ht="15">
      <c r="E44571" s="22"/>
    </row>
    <row r="44572" spans="5:5" ht="15">
      <c r="E44572" s="22"/>
    </row>
    <row r="44573" spans="5:5" ht="15">
      <c r="E44573" s="22"/>
    </row>
    <row r="44574" spans="5:5" ht="15">
      <c r="E44574" s="22"/>
    </row>
    <row r="44575" spans="5:5" ht="15">
      <c r="E44575" s="22"/>
    </row>
    <row r="44576" spans="5:5" ht="15">
      <c r="E44576" s="22"/>
    </row>
    <row r="44577" spans="5:5" ht="15">
      <c r="E44577" s="22"/>
    </row>
    <row r="44578" spans="5:5" ht="15">
      <c r="E44578" s="22"/>
    </row>
    <row r="44579" spans="5:5" ht="15">
      <c r="E44579" s="22"/>
    </row>
    <row r="44580" spans="5:5" ht="15">
      <c r="E44580" s="22"/>
    </row>
    <row r="44581" spans="5:5" ht="15">
      <c r="E44581" s="22"/>
    </row>
    <row r="44582" spans="5:5" ht="15">
      <c r="E44582" s="22"/>
    </row>
    <row r="44583" spans="5:5" ht="15">
      <c r="E44583" s="22"/>
    </row>
    <row r="44584" spans="5:5" ht="15">
      <c r="E44584" s="22"/>
    </row>
    <row r="44585" spans="5:5" ht="15">
      <c r="E44585" s="22"/>
    </row>
    <row r="44586" spans="5:5" ht="15">
      <c r="E44586" s="22"/>
    </row>
    <row r="44587" spans="5:5" ht="15">
      <c r="E44587" s="22"/>
    </row>
    <row r="44588" spans="5:5" ht="15">
      <c r="E44588" s="22"/>
    </row>
    <row r="44589" spans="5:5" ht="15">
      <c r="E44589" s="22"/>
    </row>
    <row r="44590" spans="5:5" ht="15">
      <c r="E44590" s="22"/>
    </row>
    <row r="44591" spans="5:5" ht="15">
      <c r="E44591" s="22"/>
    </row>
    <row r="44592" spans="5:5" ht="15">
      <c r="E44592" s="22"/>
    </row>
    <row r="44593" spans="5:5" ht="15">
      <c r="E44593" s="22"/>
    </row>
    <row r="44594" spans="5:5" ht="15">
      <c r="E44594" s="22"/>
    </row>
    <row r="44595" spans="5:5" ht="15">
      <c r="E44595" s="22"/>
    </row>
    <row r="44596" spans="5:5" ht="15">
      <c r="E44596" s="22"/>
    </row>
    <row r="44597" spans="5:5" ht="15">
      <c r="E44597" s="22"/>
    </row>
    <row r="44598" spans="5:5" ht="15">
      <c r="E44598" s="22"/>
    </row>
    <row r="44599" spans="5:5" ht="15">
      <c r="E44599" s="22"/>
    </row>
    <row r="44600" spans="5:5" ht="15">
      <c r="E44600" s="22"/>
    </row>
    <row r="44601" spans="5:5" ht="15">
      <c r="E44601" s="22"/>
    </row>
    <row r="44602" spans="5:5" ht="15">
      <c r="E44602" s="22"/>
    </row>
    <row r="44603" spans="5:5" ht="15">
      <c r="E44603" s="22"/>
    </row>
    <row r="44604" spans="5:5" ht="15">
      <c r="E44604" s="22"/>
    </row>
    <row r="44605" spans="5:5" ht="15">
      <c r="E44605" s="22"/>
    </row>
    <row r="44606" spans="5:5" ht="15">
      <c r="E44606" s="22"/>
    </row>
    <row r="44607" spans="5:5" ht="15">
      <c r="E44607" s="22"/>
    </row>
    <row r="44608" spans="5:5" ht="15">
      <c r="E44608" s="22"/>
    </row>
    <row r="44609" spans="5:5" ht="15">
      <c r="E44609" s="22"/>
    </row>
    <row r="44610" spans="5:5" ht="15">
      <c r="E44610" s="22"/>
    </row>
    <row r="44611" spans="5:5" ht="15">
      <c r="E44611" s="22"/>
    </row>
    <row r="44612" spans="5:5" ht="15">
      <c r="E44612" s="22"/>
    </row>
    <row r="44613" spans="5:5" ht="15">
      <c r="E44613" s="22"/>
    </row>
    <row r="44614" spans="5:5" ht="15">
      <c r="E44614" s="22"/>
    </row>
    <row r="44615" spans="5:5" ht="15">
      <c r="E44615" s="22"/>
    </row>
    <row r="44616" spans="5:5" ht="15">
      <c r="E44616" s="22"/>
    </row>
    <row r="44617" spans="5:5" ht="15">
      <c r="E44617" s="22"/>
    </row>
    <row r="44618" spans="5:5" ht="15">
      <c r="E44618" s="22"/>
    </row>
    <row r="44619" spans="5:5" ht="15">
      <c r="E44619" s="22"/>
    </row>
    <row r="44620" spans="5:5" ht="15">
      <c r="E44620" s="22"/>
    </row>
    <row r="44621" spans="5:5" ht="15">
      <c r="E44621" s="22"/>
    </row>
    <row r="44622" spans="5:5" ht="15">
      <c r="E44622" s="22"/>
    </row>
    <row r="44623" spans="5:5" ht="15">
      <c r="E44623" s="22"/>
    </row>
    <row r="44624" spans="5:5" ht="15">
      <c r="E44624" s="22"/>
    </row>
    <row r="44625" spans="5:5" ht="15">
      <c r="E44625" s="22"/>
    </row>
    <row r="44626" spans="5:5" ht="15">
      <c r="E44626" s="22"/>
    </row>
    <row r="44627" spans="5:5" ht="15">
      <c r="E44627" s="22"/>
    </row>
    <row r="44628" spans="5:5" ht="15">
      <c r="E44628" s="22"/>
    </row>
    <row r="44629" spans="5:5" ht="15">
      <c r="E44629" s="22"/>
    </row>
    <row r="44630" spans="5:5" ht="15">
      <c r="E44630" s="22"/>
    </row>
    <row r="44631" spans="5:5" ht="15">
      <c r="E44631" s="22"/>
    </row>
    <row r="44632" spans="5:5" ht="15">
      <c r="E44632" s="22"/>
    </row>
    <row r="44633" spans="5:5" ht="15">
      <c r="E44633" s="22"/>
    </row>
    <row r="44634" spans="5:5" ht="15">
      <c r="E44634" s="22"/>
    </row>
    <row r="44635" spans="5:5" ht="15">
      <c r="E44635" s="22"/>
    </row>
    <row r="44636" spans="5:5" ht="15">
      <c r="E44636" s="22"/>
    </row>
    <row r="44637" spans="5:5" ht="15">
      <c r="E44637" s="22"/>
    </row>
    <row r="44638" spans="5:5" ht="15">
      <c r="E44638" s="22"/>
    </row>
    <row r="44639" spans="5:5" ht="15">
      <c r="E44639" s="22"/>
    </row>
    <row r="44640" spans="5:5" ht="15">
      <c r="E44640" s="22"/>
    </row>
    <row r="44641" spans="5:5" ht="15">
      <c r="E44641" s="22"/>
    </row>
    <row r="44642" spans="5:5" ht="15">
      <c r="E44642" s="22"/>
    </row>
    <row r="44643" spans="5:5" ht="15">
      <c r="E44643" s="22"/>
    </row>
    <row r="44644" spans="5:5" ht="15">
      <c r="E44644" s="22"/>
    </row>
    <row r="44645" spans="5:5" ht="15">
      <c r="E44645" s="22"/>
    </row>
    <row r="44646" spans="5:5" ht="15">
      <c r="E44646" s="22"/>
    </row>
    <row r="44647" spans="5:5" ht="15">
      <c r="E44647" s="22"/>
    </row>
    <row r="44648" spans="5:5" ht="15">
      <c r="E44648" s="22"/>
    </row>
    <row r="44649" spans="5:5" ht="15">
      <c r="E44649" s="22"/>
    </row>
    <row r="44650" spans="5:5" ht="15">
      <c r="E44650" s="22"/>
    </row>
    <row r="44651" spans="5:5" ht="15">
      <c r="E44651" s="22"/>
    </row>
    <row r="44652" spans="5:5" ht="15">
      <c r="E44652" s="22"/>
    </row>
    <row r="44653" spans="5:5" ht="15">
      <c r="E44653" s="22"/>
    </row>
    <row r="44654" spans="5:5" ht="15">
      <c r="E44654" s="22"/>
    </row>
    <row r="44655" spans="5:5" ht="15">
      <c r="E44655" s="22"/>
    </row>
    <row r="44656" spans="5:5" ht="15">
      <c r="E44656" s="22"/>
    </row>
    <row r="44657" spans="5:5" ht="15">
      <c r="E44657" s="22"/>
    </row>
    <row r="44658" spans="5:5" ht="15">
      <c r="E44658" s="22"/>
    </row>
    <row r="44659" spans="5:5" ht="15">
      <c r="E44659" s="22"/>
    </row>
    <row r="44660" spans="5:5" ht="15">
      <c r="E44660" s="22"/>
    </row>
    <row r="44661" spans="5:5" ht="15">
      <c r="E44661" s="22"/>
    </row>
    <row r="44662" spans="5:5" ht="15">
      <c r="E44662" s="22"/>
    </row>
    <row r="44663" spans="5:5" ht="15">
      <c r="E44663" s="22"/>
    </row>
    <row r="44664" spans="5:5" ht="15">
      <c r="E44664" s="22"/>
    </row>
    <row r="44665" spans="5:5" ht="15">
      <c r="E44665" s="22"/>
    </row>
    <row r="44666" spans="5:5" ht="15">
      <c r="E44666" s="22"/>
    </row>
    <row r="44667" spans="5:5" ht="15">
      <c r="E44667" s="22"/>
    </row>
    <row r="44668" spans="5:5" ht="15">
      <c r="E44668" s="22"/>
    </row>
    <row r="44669" spans="5:5" ht="15">
      <c r="E44669" s="22"/>
    </row>
    <row r="44670" spans="5:5" ht="15">
      <c r="E44670" s="22"/>
    </row>
    <row r="44671" spans="5:5" ht="15">
      <c r="E44671" s="22"/>
    </row>
    <row r="44672" spans="5:5" ht="15">
      <c r="E44672" s="22"/>
    </row>
    <row r="44673" spans="5:5" ht="15">
      <c r="E44673" s="22"/>
    </row>
    <row r="44674" spans="5:5" ht="15">
      <c r="E44674" s="22"/>
    </row>
    <row r="44675" spans="5:5" ht="15">
      <c r="E44675" s="22"/>
    </row>
    <row r="44676" spans="5:5" ht="15">
      <c r="E44676" s="22"/>
    </row>
    <row r="44677" spans="5:5" ht="15">
      <c r="E44677" s="22"/>
    </row>
    <row r="44678" spans="5:5" ht="15">
      <c r="E44678" s="22"/>
    </row>
    <row r="44679" spans="5:5" ht="15">
      <c r="E44679" s="22"/>
    </row>
    <row r="44680" spans="5:5" ht="15">
      <c r="E44680" s="22"/>
    </row>
    <row r="44681" spans="5:5" ht="15">
      <c r="E44681" s="22"/>
    </row>
    <row r="44682" spans="5:5" ht="15">
      <c r="E44682" s="22"/>
    </row>
    <row r="44683" spans="5:5" ht="15">
      <c r="E44683" s="22"/>
    </row>
    <row r="44684" spans="5:5" ht="15">
      <c r="E44684" s="22"/>
    </row>
    <row r="44685" spans="5:5" ht="15">
      <c r="E44685" s="22"/>
    </row>
    <row r="44686" spans="5:5" ht="15">
      <c r="E44686" s="22"/>
    </row>
    <row r="44687" spans="5:5" ht="15">
      <c r="E44687" s="22"/>
    </row>
    <row r="44688" spans="5:5" ht="15">
      <c r="E44688" s="22"/>
    </row>
    <row r="44689" spans="5:5" ht="15">
      <c r="E44689" s="22"/>
    </row>
    <row r="44690" spans="5:5" ht="15">
      <c r="E44690" s="22"/>
    </row>
    <row r="44691" spans="5:5" ht="15">
      <c r="E44691" s="22"/>
    </row>
    <row r="44692" spans="5:5" ht="15">
      <c r="E44692" s="22"/>
    </row>
    <row r="44693" spans="5:5" ht="15">
      <c r="E44693" s="22"/>
    </row>
    <row r="44694" spans="5:5" ht="15">
      <c r="E44694" s="22"/>
    </row>
    <row r="44695" spans="5:5" ht="15">
      <c r="E44695" s="22"/>
    </row>
    <row r="44696" spans="5:5" ht="15">
      <c r="E44696" s="22"/>
    </row>
    <row r="44697" spans="5:5" ht="15">
      <c r="E44697" s="22"/>
    </row>
    <row r="44698" spans="5:5" ht="15">
      <c r="E44698" s="22"/>
    </row>
    <row r="44699" spans="5:5" ht="15">
      <c r="E44699" s="22"/>
    </row>
    <row r="44700" spans="5:5" ht="15">
      <c r="E44700" s="22"/>
    </row>
    <row r="44701" spans="5:5" ht="15">
      <c r="E44701" s="22"/>
    </row>
    <row r="44702" spans="5:5" ht="15">
      <c r="E44702" s="22"/>
    </row>
    <row r="44703" spans="5:5" ht="15">
      <c r="E44703" s="22"/>
    </row>
    <row r="44704" spans="5:5" ht="15">
      <c r="E44704" s="22"/>
    </row>
    <row r="44705" spans="5:5" ht="15">
      <c r="E44705" s="22"/>
    </row>
    <row r="44706" spans="5:5" ht="15">
      <c r="E44706" s="22"/>
    </row>
    <row r="44707" spans="5:5" ht="15">
      <c r="E44707" s="22"/>
    </row>
    <row r="44708" spans="5:5" ht="15">
      <c r="E44708" s="22"/>
    </row>
    <row r="44709" spans="5:5" ht="15">
      <c r="E44709" s="22"/>
    </row>
    <row r="44710" spans="5:5" ht="15">
      <c r="E44710" s="22"/>
    </row>
    <row r="44711" spans="5:5" ht="15">
      <c r="E44711" s="22"/>
    </row>
    <row r="44712" spans="5:5" ht="15">
      <c r="E44712" s="22"/>
    </row>
    <row r="44713" spans="5:5" ht="15">
      <c r="E44713" s="22"/>
    </row>
    <row r="44714" spans="5:5" ht="15">
      <c r="E44714" s="22"/>
    </row>
    <row r="44715" spans="5:5" ht="15">
      <c r="E44715" s="22"/>
    </row>
    <row r="44716" spans="5:5" ht="15">
      <c r="E44716" s="22"/>
    </row>
    <row r="44717" spans="5:5" ht="15">
      <c r="E44717" s="22"/>
    </row>
    <row r="44718" spans="5:5" ht="15">
      <c r="E44718" s="22"/>
    </row>
    <row r="44719" spans="5:5" ht="15">
      <c r="E44719" s="22"/>
    </row>
    <row r="44720" spans="5:5" ht="15">
      <c r="E44720" s="22"/>
    </row>
    <row r="44721" spans="5:5" ht="15">
      <c r="E44721" s="22"/>
    </row>
    <row r="44722" spans="5:5" ht="15">
      <c r="E44722" s="22"/>
    </row>
    <row r="44723" spans="5:5" ht="15">
      <c r="E44723" s="22"/>
    </row>
    <row r="44724" spans="5:5" ht="15">
      <c r="E44724" s="22"/>
    </row>
    <row r="44725" spans="5:5" ht="15">
      <c r="E44725" s="22"/>
    </row>
    <row r="44726" spans="5:5" ht="15">
      <c r="E44726" s="22"/>
    </row>
    <row r="44727" spans="5:5" ht="15">
      <c r="E44727" s="22"/>
    </row>
    <row r="44728" spans="5:5" ht="15">
      <c r="E44728" s="22"/>
    </row>
    <row r="44729" spans="5:5" ht="15">
      <c r="E44729" s="22"/>
    </row>
    <row r="44730" spans="5:5" ht="15">
      <c r="E44730" s="22"/>
    </row>
    <row r="44731" spans="5:5" ht="15">
      <c r="E44731" s="22"/>
    </row>
    <row r="44732" spans="5:5" ht="15">
      <c r="E44732" s="22"/>
    </row>
    <row r="44733" spans="5:5" ht="15">
      <c r="E44733" s="22"/>
    </row>
    <row r="44734" spans="5:5" ht="15">
      <c r="E44734" s="22"/>
    </row>
    <row r="44735" spans="5:5" ht="15">
      <c r="E44735" s="22"/>
    </row>
    <row r="44736" spans="5:5" ht="15">
      <c r="E44736" s="22"/>
    </row>
    <row r="44737" spans="5:5" ht="15">
      <c r="E44737" s="22"/>
    </row>
    <row r="44738" spans="5:5" ht="15">
      <c r="E44738" s="22"/>
    </row>
    <row r="44739" spans="5:5" ht="15">
      <c r="E44739" s="22"/>
    </row>
    <row r="44740" spans="5:5" ht="15">
      <c r="E44740" s="22"/>
    </row>
    <row r="44741" spans="5:5" ht="15">
      <c r="E44741" s="22"/>
    </row>
    <row r="44742" spans="5:5" ht="15">
      <c r="E44742" s="22"/>
    </row>
    <row r="44743" spans="5:5" ht="15">
      <c r="E44743" s="22"/>
    </row>
    <row r="44744" spans="5:5" ht="15">
      <c r="E44744" s="22"/>
    </row>
    <row r="44745" spans="5:5" ht="15">
      <c r="E44745" s="22"/>
    </row>
    <row r="44746" spans="5:5" ht="15">
      <c r="E44746" s="22"/>
    </row>
    <row r="44747" spans="5:5" ht="15">
      <c r="E44747" s="22"/>
    </row>
    <row r="44748" spans="5:5" ht="15">
      <c r="E44748" s="22"/>
    </row>
    <row r="44749" spans="5:5" ht="15">
      <c r="E44749" s="22"/>
    </row>
    <row r="44750" spans="5:5" ht="15">
      <c r="E44750" s="22"/>
    </row>
    <row r="44751" spans="5:5" ht="15">
      <c r="E44751" s="22"/>
    </row>
    <row r="44752" spans="5:5" ht="15">
      <c r="E44752" s="22"/>
    </row>
    <row r="44753" spans="5:5" ht="15">
      <c r="E44753" s="22"/>
    </row>
    <row r="44754" spans="5:5" ht="15">
      <c r="E44754" s="22"/>
    </row>
    <row r="44755" spans="5:5" ht="15">
      <c r="E44755" s="22"/>
    </row>
    <row r="44756" spans="5:5" ht="15">
      <c r="E44756" s="22"/>
    </row>
    <row r="44757" spans="5:5" ht="15">
      <c r="E44757" s="22"/>
    </row>
    <row r="44758" spans="5:5" ht="15">
      <c r="E44758" s="22"/>
    </row>
    <row r="44759" spans="5:5" ht="15">
      <c r="E44759" s="22"/>
    </row>
    <row r="44760" spans="5:5" ht="15">
      <c r="E44760" s="22"/>
    </row>
    <row r="44761" spans="5:5" ht="15">
      <c r="E44761" s="22"/>
    </row>
    <row r="44762" spans="5:5" ht="15">
      <c r="E44762" s="22"/>
    </row>
    <row r="44763" spans="5:5" ht="15">
      <c r="E44763" s="22"/>
    </row>
    <row r="44764" spans="5:5" ht="15">
      <c r="E44764" s="22"/>
    </row>
    <row r="44765" spans="5:5" ht="15">
      <c r="E44765" s="22"/>
    </row>
    <row r="44766" spans="5:5" ht="15">
      <c r="E44766" s="22"/>
    </row>
    <row r="44767" spans="5:5" ht="15">
      <c r="E44767" s="22"/>
    </row>
    <row r="44768" spans="5:5" ht="15">
      <c r="E44768" s="22"/>
    </row>
    <row r="44769" spans="5:5" ht="15">
      <c r="E44769" s="22"/>
    </row>
    <row r="44770" spans="5:5" ht="15">
      <c r="E44770" s="22"/>
    </row>
    <row r="44771" spans="5:5" ht="15">
      <c r="E44771" s="22"/>
    </row>
    <row r="44772" spans="5:5" ht="15">
      <c r="E44772" s="22"/>
    </row>
    <row r="44773" spans="5:5" ht="15">
      <c r="E44773" s="22"/>
    </row>
    <row r="44774" spans="5:5" ht="15">
      <c r="E44774" s="22"/>
    </row>
    <row r="44775" spans="5:5" ht="15">
      <c r="E44775" s="22"/>
    </row>
    <row r="44776" spans="5:5" ht="15">
      <c r="E44776" s="22"/>
    </row>
    <row r="44777" spans="5:5" ht="15">
      <c r="E44777" s="22"/>
    </row>
    <row r="44778" spans="5:5" ht="15">
      <c r="E44778" s="22"/>
    </row>
    <row r="44779" spans="5:5" ht="15">
      <c r="E44779" s="22"/>
    </row>
    <row r="44780" spans="5:5" ht="15">
      <c r="E44780" s="22"/>
    </row>
    <row r="44781" spans="5:5" ht="15">
      <c r="E44781" s="22"/>
    </row>
    <row r="44782" spans="5:5" ht="15">
      <c r="E44782" s="22"/>
    </row>
    <row r="44783" spans="5:5" ht="15">
      <c r="E44783" s="22"/>
    </row>
    <row r="44784" spans="5:5" ht="15">
      <c r="E44784" s="22"/>
    </row>
    <row r="44785" spans="5:5" ht="15">
      <c r="E44785" s="22"/>
    </row>
    <row r="44786" spans="5:5" ht="15">
      <c r="E44786" s="22"/>
    </row>
    <row r="44787" spans="5:5" ht="15">
      <c r="E44787" s="22"/>
    </row>
    <row r="44788" spans="5:5" ht="15">
      <c r="E44788" s="22"/>
    </row>
    <row r="44789" spans="5:5" ht="15">
      <c r="E44789" s="22"/>
    </row>
    <row r="44790" spans="5:5" ht="15">
      <c r="E44790" s="22"/>
    </row>
    <row r="44791" spans="5:5" ht="15">
      <c r="E44791" s="22"/>
    </row>
    <row r="44792" spans="5:5" ht="15">
      <c r="E44792" s="22"/>
    </row>
    <row r="44793" spans="5:5" ht="15">
      <c r="E44793" s="22"/>
    </row>
    <row r="44794" spans="5:5" ht="15">
      <c r="E44794" s="22"/>
    </row>
    <row r="44795" spans="5:5" ht="15">
      <c r="E44795" s="22"/>
    </row>
    <row r="44796" spans="5:5" ht="15">
      <c r="E44796" s="22"/>
    </row>
    <row r="44797" spans="5:5" ht="15">
      <c r="E44797" s="22"/>
    </row>
    <row r="44798" spans="5:5" ht="15">
      <c r="E44798" s="22"/>
    </row>
    <row r="44799" spans="5:5" ht="15">
      <c r="E44799" s="22"/>
    </row>
    <row r="44800" spans="5:5" ht="15">
      <c r="E44800" s="22"/>
    </row>
    <row r="44801" spans="5:5" ht="15">
      <c r="E44801" s="22"/>
    </row>
    <row r="44802" spans="5:5" ht="15">
      <c r="E44802" s="22"/>
    </row>
    <row r="44803" spans="5:5" ht="15">
      <c r="E44803" s="22"/>
    </row>
    <row r="44804" spans="5:5" ht="15">
      <c r="E44804" s="22"/>
    </row>
    <row r="44805" spans="5:5" ht="15">
      <c r="E44805" s="22"/>
    </row>
    <row r="44806" spans="5:5" ht="15">
      <c r="E44806" s="22"/>
    </row>
    <row r="44807" spans="5:5" ht="15">
      <c r="E44807" s="22"/>
    </row>
    <row r="44808" spans="5:5" ht="15">
      <c r="E44808" s="22"/>
    </row>
    <row r="44809" spans="5:5" ht="15">
      <c r="E44809" s="22"/>
    </row>
    <row r="44810" spans="5:5" ht="15">
      <c r="E44810" s="22"/>
    </row>
    <row r="44811" spans="5:5" ht="15">
      <c r="E44811" s="22"/>
    </row>
    <row r="44812" spans="5:5" ht="15">
      <c r="E44812" s="22"/>
    </row>
    <row r="44813" spans="5:5" ht="15">
      <c r="E44813" s="22"/>
    </row>
    <row r="44814" spans="5:5" ht="15">
      <c r="E44814" s="22"/>
    </row>
    <row r="44815" spans="5:5" ht="15">
      <c r="E44815" s="22"/>
    </row>
    <row r="44816" spans="5:5" ht="15">
      <c r="E44816" s="22"/>
    </row>
    <row r="44817" spans="5:5" ht="15">
      <c r="E44817" s="22"/>
    </row>
    <row r="44818" spans="5:5" ht="15">
      <c r="E44818" s="22"/>
    </row>
    <row r="44819" spans="5:5" ht="15">
      <c r="E44819" s="22"/>
    </row>
    <row r="44820" spans="5:5" ht="15">
      <c r="E44820" s="22"/>
    </row>
    <row r="44821" spans="5:5" ht="15">
      <c r="E44821" s="22"/>
    </row>
    <row r="44822" spans="5:5" ht="15">
      <c r="E44822" s="22"/>
    </row>
    <row r="44823" spans="5:5" ht="15">
      <c r="E44823" s="22"/>
    </row>
    <row r="44824" spans="5:5" ht="15">
      <c r="E44824" s="22"/>
    </row>
    <row r="44825" spans="5:5" ht="15">
      <c r="E44825" s="22"/>
    </row>
    <row r="44826" spans="5:5" ht="15">
      <c r="E44826" s="22"/>
    </row>
    <row r="44827" spans="5:5" ht="15">
      <c r="E44827" s="22"/>
    </row>
    <row r="44828" spans="5:5" ht="15">
      <c r="E44828" s="22"/>
    </row>
    <row r="44829" spans="5:5" ht="15">
      <c r="E44829" s="22"/>
    </row>
    <row r="44830" spans="5:5" ht="15">
      <c r="E44830" s="22"/>
    </row>
    <row r="44831" spans="5:5" ht="15">
      <c r="E44831" s="22"/>
    </row>
    <row r="44832" spans="5:5" ht="15">
      <c r="E44832" s="22"/>
    </row>
    <row r="44833" spans="5:5" ht="15">
      <c r="E44833" s="22"/>
    </row>
    <row r="44834" spans="5:5" ht="15">
      <c r="E44834" s="22"/>
    </row>
    <row r="44835" spans="5:5" ht="15">
      <c r="E44835" s="22"/>
    </row>
    <row r="44836" spans="5:5" ht="15">
      <c r="E44836" s="22"/>
    </row>
    <row r="44837" spans="5:5" ht="15">
      <c r="E44837" s="22"/>
    </row>
    <row r="44838" spans="5:5" ht="15">
      <c r="E44838" s="22"/>
    </row>
    <row r="44839" spans="5:5" ht="15">
      <c r="E44839" s="22"/>
    </row>
    <row r="44840" spans="5:5" ht="15">
      <c r="E44840" s="22"/>
    </row>
    <row r="44841" spans="5:5" ht="15">
      <c r="E44841" s="22"/>
    </row>
    <row r="44842" spans="5:5" ht="15">
      <c r="E44842" s="22"/>
    </row>
    <row r="44843" spans="5:5" ht="15">
      <c r="E44843" s="22"/>
    </row>
    <row r="44844" spans="5:5" ht="15">
      <c r="E44844" s="22"/>
    </row>
    <row r="44845" spans="5:5" ht="15">
      <c r="E44845" s="22"/>
    </row>
    <row r="44846" spans="5:5" ht="15">
      <c r="E44846" s="22"/>
    </row>
    <row r="44847" spans="5:5" ht="15">
      <c r="E44847" s="22"/>
    </row>
    <row r="44848" spans="5:5" ht="15">
      <c r="E44848" s="22"/>
    </row>
    <row r="44849" spans="5:5" ht="15">
      <c r="E44849" s="22"/>
    </row>
    <row r="44850" spans="5:5" ht="15">
      <c r="E44850" s="22"/>
    </row>
    <row r="44851" spans="5:5" ht="15">
      <c r="E44851" s="22"/>
    </row>
    <row r="44852" spans="5:5" ht="15">
      <c r="E44852" s="22"/>
    </row>
    <row r="44853" spans="5:5" ht="15">
      <c r="E44853" s="22"/>
    </row>
    <row r="44854" spans="5:5" ht="15">
      <c r="E44854" s="22"/>
    </row>
    <row r="44855" spans="5:5" ht="15">
      <c r="E44855" s="22"/>
    </row>
    <row r="44856" spans="5:5" ht="15">
      <c r="E44856" s="22"/>
    </row>
    <row r="44857" spans="5:5" ht="15">
      <c r="E44857" s="22"/>
    </row>
    <row r="44858" spans="5:5" ht="15">
      <c r="E44858" s="22"/>
    </row>
    <row r="44859" spans="5:5" ht="15">
      <c r="E44859" s="22"/>
    </row>
    <row r="44860" spans="5:5" ht="15">
      <c r="E44860" s="22"/>
    </row>
    <row r="44861" spans="5:5" ht="15">
      <c r="E44861" s="22"/>
    </row>
    <row r="44862" spans="5:5" ht="15">
      <c r="E44862" s="22"/>
    </row>
    <row r="44863" spans="5:5" ht="15">
      <c r="E44863" s="22"/>
    </row>
    <row r="44864" spans="5:5" ht="15">
      <c r="E44864" s="22"/>
    </row>
    <row r="44865" spans="5:5" ht="15">
      <c r="E44865" s="22"/>
    </row>
    <row r="44866" spans="5:5" ht="15">
      <c r="E44866" s="22"/>
    </row>
    <row r="44867" spans="5:5" ht="15">
      <c r="E44867" s="22"/>
    </row>
    <row r="44868" spans="5:5" ht="15">
      <c r="E44868" s="22"/>
    </row>
    <row r="44869" spans="5:5" ht="15">
      <c r="E44869" s="22"/>
    </row>
    <row r="44870" spans="5:5" ht="15">
      <c r="E44870" s="22"/>
    </row>
    <row r="44871" spans="5:5" ht="15">
      <c r="E44871" s="22"/>
    </row>
    <row r="44872" spans="5:5" ht="15">
      <c r="E44872" s="22"/>
    </row>
    <row r="44873" spans="5:5" ht="15">
      <c r="E44873" s="22"/>
    </row>
    <row r="44874" spans="5:5" ht="15">
      <c r="E44874" s="22"/>
    </row>
    <row r="44875" spans="5:5" ht="15">
      <c r="E44875" s="22"/>
    </row>
    <row r="44876" spans="5:5" ht="15">
      <c r="E44876" s="22"/>
    </row>
    <row r="44877" spans="5:5" ht="15">
      <c r="E44877" s="22"/>
    </row>
    <row r="44878" spans="5:5" ht="15">
      <c r="E44878" s="22"/>
    </row>
    <row r="44879" spans="5:5" ht="15">
      <c r="E44879" s="22"/>
    </row>
    <row r="44880" spans="5:5" ht="15">
      <c r="E44880" s="22"/>
    </row>
    <row r="44881" spans="5:5" ht="15">
      <c r="E44881" s="22"/>
    </row>
    <row r="44882" spans="5:5" ht="15">
      <c r="E44882" s="22"/>
    </row>
    <row r="44883" spans="5:5" ht="15">
      <c r="E44883" s="22"/>
    </row>
    <row r="44884" spans="5:5" ht="15">
      <c r="E44884" s="22"/>
    </row>
    <row r="44885" spans="5:5" ht="15">
      <c r="E44885" s="22"/>
    </row>
    <row r="44886" spans="5:5" ht="15">
      <c r="E44886" s="22"/>
    </row>
    <row r="44887" spans="5:5" ht="15">
      <c r="E44887" s="22"/>
    </row>
    <row r="44888" spans="5:5" ht="15">
      <c r="E44888" s="22"/>
    </row>
    <row r="44889" spans="5:5" ht="15">
      <c r="E44889" s="22"/>
    </row>
    <row r="44890" spans="5:5" ht="15">
      <c r="E44890" s="22"/>
    </row>
    <row r="44891" spans="5:5" ht="15">
      <c r="E44891" s="22"/>
    </row>
    <row r="44892" spans="5:5" ht="15">
      <c r="E44892" s="22"/>
    </row>
    <row r="44893" spans="5:5" ht="15">
      <c r="E44893" s="22"/>
    </row>
    <row r="44894" spans="5:5" ht="15">
      <c r="E44894" s="22"/>
    </row>
    <row r="44895" spans="5:5" ht="15">
      <c r="E44895" s="22"/>
    </row>
    <row r="44896" spans="5:5" ht="15">
      <c r="E44896" s="22"/>
    </row>
    <row r="44897" spans="5:5" ht="15">
      <c r="E44897" s="22"/>
    </row>
    <row r="44898" spans="5:5" ht="15">
      <c r="E44898" s="22"/>
    </row>
    <row r="44899" spans="5:5" ht="15">
      <c r="E44899" s="22"/>
    </row>
    <row r="44900" spans="5:5" ht="15">
      <c r="E44900" s="22"/>
    </row>
    <row r="44901" spans="5:5" ht="15">
      <c r="E44901" s="22"/>
    </row>
    <row r="44902" spans="5:5" ht="15">
      <c r="E44902" s="22"/>
    </row>
    <row r="44903" spans="5:5" ht="15">
      <c r="E44903" s="22"/>
    </row>
    <row r="44904" spans="5:5" ht="15">
      <c r="E44904" s="22"/>
    </row>
    <row r="44905" spans="5:5" ht="15">
      <c r="E44905" s="22"/>
    </row>
    <row r="44906" spans="5:5" ht="15">
      <c r="E44906" s="22"/>
    </row>
    <row r="44907" spans="5:5" ht="15">
      <c r="E44907" s="22"/>
    </row>
    <row r="44908" spans="5:5" ht="15">
      <c r="E44908" s="22"/>
    </row>
    <row r="44909" spans="5:5" ht="15">
      <c r="E44909" s="22"/>
    </row>
    <row r="44910" spans="5:5" ht="15">
      <c r="E44910" s="22"/>
    </row>
    <row r="44911" spans="5:5" ht="15">
      <c r="E44911" s="22"/>
    </row>
    <row r="44912" spans="5:5" ht="15">
      <c r="E44912" s="22"/>
    </row>
    <row r="44913" spans="5:5" ht="15">
      <c r="E44913" s="22"/>
    </row>
    <row r="44914" spans="5:5" ht="15">
      <c r="E44914" s="22"/>
    </row>
    <row r="44915" spans="5:5" ht="15">
      <c r="E44915" s="22"/>
    </row>
    <row r="44916" spans="5:5" ht="15">
      <c r="E44916" s="22"/>
    </row>
    <row r="44917" spans="5:5" ht="15">
      <c r="E44917" s="22"/>
    </row>
    <row r="44918" spans="5:5" ht="15">
      <c r="E44918" s="22"/>
    </row>
    <row r="44919" spans="5:5" ht="15">
      <c r="E44919" s="22"/>
    </row>
    <row r="44920" spans="5:5" ht="15">
      <c r="E44920" s="22"/>
    </row>
    <row r="44921" spans="5:5" ht="15">
      <c r="E44921" s="22"/>
    </row>
    <row r="44922" spans="5:5" ht="15">
      <c r="E44922" s="22"/>
    </row>
    <row r="44923" spans="5:5" ht="15">
      <c r="E44923" s="22"/>
    </row>
    <row r="44924" spans="5:5" ht="15">
      <c r="E44924" s="22"/>
    </row>
    <row r="44925" spans="5:5" ht="15">
      <c r="E44925" s="22"/>
    </row>
    <row r="44926" spans="5:5" ht="15">
      <c r="E44926" s="22"/>
    </row>
    <row r="44927" spans="5:5" ht="15">
      <c r="E44927" s="22"/>
    </row>
    <row r="44928" spans="5:5" ht="15">
      <c r="E44928" s="22"/>
    </row>
    <row r="44929" spans="5:5" ht="15">
      <c r="E44929" s="22"/>
    </row>
    <row r="44930" spans="5:5" ht="15">
      <c r="E44930" s="22"/>
    </row>
    <row r="44931" spans="5:5" ht="15">
      <c r="E44931" s="22"/>
    </row>
    <row r="44932" spans="5:5" ht="15">
      <c r="E44932" s="22"/>
    </row>
    <row r="44933" spans="5:5" ht="15">
      <c r="E44933" s="22"/>
    </row>
    <row r="44934" spans="5:5" ht="15">
      <c r="E44934" s="22"/>
    </row>
    <row r="44935" spans="5:5" ht="15">
      <c r="E44935" s="22"/>
    </row>
    <row r="44936" spans="5:5" ht="15">
      <c r="E44936" s="22"/>
    </row>
    <row r="44937" spans="5:5" ht="15">
      <c r="E44937" s="22"/>
    </row>
    <row r="44938" spans="5:5" ht="15">
      <c r="E44938" s="22"/>
    </row>
    <row r="44939" spans="5:5" ht="15">
      <c r="E44939" s="22"/>
    </row>
    <row r="44940" spans="5:5" ht="15">
      <c r="E44940" s="22"/>
    </row>
    <row r="44941" spans="5:5" ht="15">
      <c r="E44941" s="22"/>
    </row>
    <row r="44942" spans="5:5" ht="15">
      <c r="E44942" s="22"/>
    </row>
    <row r="44943" spans="5:5" ht="15">
      <c r="E44943" s="22"/>
    </row>
    <row r="44944" spans="5:5" ht="15">
      <c r="E44944" s="22"/>
    </row>
    <row r="44945" spans="5:5" ht="15">
      <c r="E44945" s="22"/>
    </row>
    <row r="44946" spans="5:5" ht="15">
      <c r="E44946" s="22"/>
    </row>
    <row r="44947" spans="5:5" ht="15">
      <c r="E44947" s="22"/>
    </row>
    <row r="44948" spans="5:5" ht="15">
      <c r="E44948" s="22"/>
    </row>
    <row r="44949" spans="5:5" ht="15">
      <c r="E44949" s="22"/>
    </row>
    <row r="44950" spans="5:5" ht="15">
      <c r="E44950" s="22"/>
    </row>
    <row r="44951" spans="5:5" ht="15">
      <c r="E44951" s="22"/>
    </row>
    <row r="44952" spans="5:5" ht="15">
      <c r="E44952" s="22"/>
    </row>
    <row r="44953" spans="5:5" ht="15">
      <c r="E44953" s="22"/>
    </row>
    <row r="44954" spans="5:5" ht="15">
      <c r="E44954" s="22"/>
    </row>
    <row r="44955" spans="5:5" ht="15">
      <c r="E44955" s="22"/>
    </row>
    <row r="44956" spans="5:5" ht="15">
      <c r="E44956" s="22"/>
    </row>
    <row r="44957" spans="5:5" ht="15">
      <c r="E44957" s="22"/>
    </row>
    <row r="44958" spans="5:5" ht="15">
      <c r="E44958" s="22"/>
    </row>
    <row r="44959" spans="5:5" ht="15">
      <c r="E44959" s="22"/>
    </row>
    <row r="44960" spans="5:5" ht="15">
      <c r="E44960" s="22"/>
    </row>
    <row r="44961" spans="5:5" ht="15">
      <c r="E44961" s="22"/>
    </row>
    <row r="44962" spans="5:5" ht="15">
      <c r="E44962" s="22"/>
    </row>
    <row r="44963" spans="5:5" ht="15">
      <c r="E44963" s="22"/>
    </row>
    <row r="44964" spans="5:5" ht="15">
      <c r="E44964" s="22"/>
    </row>
    <row r="44965" spans="5:5" ht="15">
      <c r="E44965" s="22"/>
    </row>
    <row r="44966" spans="5:5" ht="15">
      <c r="E44966" s="22"/>
    </row>
    <row r="44967" spans="5:5" ht="15">
      <c r="E44967" s="22"/>
    </row>
    <row r="44968" spans="5:5" ht="15">
      <c r="E44968" s="22"/>
    </row>
    <row r="44969" spans="5:5" ht="15">
      <c r="E44969" s="22"/>
    </row>
    <row r="44970" spans="5:5" ht="15">
      <c r="E44970" s="22"/>
    </row>
    <row r="44971" spans="5:5" ht="15">
      <c r="E44971" s="22"/>
    </row>
    <row r="44972" spans="5:5" ht="15">
      <c r="E44972" s="22"/>
    </row>
    <row r="44973" spans="5:5" ht="15">
      <c r="E44973" s="22"/>
    </row>
    <row r="44974" spans="5:5" ht="15">
      <c r="E44974" s="22"/>
    </row>
    <row r="44975" spans="5:5" ht="15">
      <c r="E44975" s="22"/>
    </row>
    <row r="44976" spans="5:5" ht="15">
      <c r="E44976" s="22"/>
    </row>
    <row r="44977" spans="5:5" ht="15">
      <c r="E44977" s="22"/>
    </row>
    <row r="44978" spans="5:5" ht="15">
      <c r="E44978" s="22"/>
    </row>
    <row r="44979" spans="5:5" ht="15">
      <c r="E44979" s="22"/>
    </row>
    <row r="44980" spans="5:5" ht="15">
      <c r="E44980" s="22"/>
    </row>
    <row r="44981" spans="5:5" ht="15">
      <c r="E44981" s="22"/>
    </row>
    <row r="44982" spans="5:5" ht="15">
      <c r="E44982" s="22"/>
    </row>
    <row r="44983" spans="5:5" ht="15">
      <c r="E44983" s="22"/>
    </row>
    <row r="44984" spans="5:5" ht="15">
      <c r="E44984" s="22"/>
    </row>
    <row r="44985" spans="5:5" ht="15">
      <c r="E44985" s="22"/>
    </row>
    <row r="44986" spans="5:5" ht="15">
      <c r="E44986" s="22"/>
    </row>
    <row r="44987" spans="5:5" ht="15">
      <c r="E44987" s="22"/>
    </row>
    <row r="44988" spans="5:5" ht="15">
      <c r="E44988" s="22"/>
    </row>
    <row r="44989" spans="5:5" ht="15">
      <c r="E44989" s="22"/>
    </row>
    <row r="44990" spans="5:5" ht="15">
      <c r="E44990" s="22"/>
    </row>
    <row r="44991" spans="5:5" ht="15">
      <c r="E44991" s="22"/>
    </row>
    <row r="44992" spans="5:5" ht="15">
      <c r="E44992" s="22"/>
    </row>
    <row r="44993" spans="5:5" ht="15">
      <c r="E44993" s="22"/>
    </row>
    <row r="44994" spans="5:5" ht="15">
      <c r="E44994" s="22"/>
    </row>
    <row r="44995" spans="5:5" ht="15">
      <c r="E44995" s="22"/>
    </row>
    <row r="44996" spans="5:5" ht="15">
      <c r="E44996" s="22"/>
    </row>
    <row r="44997" spans="5:5" ht="15">
      <c r="E44997" s="22"/>
    </row>
    <row r="44998" spans="5:5" ht="15">
      <c r="E44998" s="22"/>
    </row>
    <row r="44999" spans="5:5" ht="15">
      <c r="E44999" s="22"/>
    </row>
    <row r="45000" spans="5:5" ht="15">
      <c r="E45000" s="22"/>
    </row>
    <row r="45001" spans="5:5" ht="15">
      <c r="E45001" s="22"/>
    </row>
    <row r="45002" spans="5:5" ht="15">
      <c r="E45002" s="22"/>
    </row>
    <row r="45003" spans="5:5" ht="15">
      <c r="E45003" s="22"/>
    </row>
    <row r="45004" spans="5:5" ht="15">
      <c r="E45004" s="22"/>
    </row>
    <row r="45005" spans="5:5" ht="15">
      <c r="E45005" s="22"/>
    </row>
    <row r="45006" spans="5:5" ht="15">
      <c r="E45006" s="22"/>
    </row>
    <row r="45007" spans="5:5" ht="15">
      <c r="E45007" s="22"/>
    </row>
    <row r="45008" spans="5:5" ht="15">
      <c r="E45008" s="22"/>
    </row>
    <row r="45009" spans="5:5" ht="15">
      <c r="E45009" s="22"/>
    </row>
    <row r="45010" spans="5:5" ht="15">
      <c r="E45010" s="22"/>
    </row>
    <row r="45011" spans="5:5" ht="15">
      <c r="E45011" s="22"/>
    </row>
    <row r="45012" spans="5:5" ht="15">
      <c r="E45012" s="22"/>
    </row>
    <row r="45013" spans="5:5" ht="15">
      <c r="E45013" s="22"/>
    </row>
    <row r="45014" spans="5:5" ht="15">
      <c r="E45014" s="22"/>
    </row>
    <row r="45015" spans="5:5" ht="15">
      <c r="E45015" s="22"/>
    </row>
    <row r="45016" spans="5:5" ht="15">
      <c r="E45016" s="22"/>
    </row>
    <row r="45017" spans="5:5" ht="15">
      <c r="E45017" s="22"/>
    </row>
    <row r="45018" spans="5:5" ht="15">
      <c r="E45018" s="22"/>
    </row>
    <row r="45019" spans="5:5" ht="15">
      <c r="E45019" s="22"/>
    </row>
    <row r="45020" spans="5:5" ht="15">
      <c r="E45020" s="22"/>
    </row>
    <row r="45021" spans="5:5" ht="15">
      <c r="E45021" s="22"/>
    </row>
    <row r="45022" spans="5:5" ht="15">
      <c r="E45022" s="22"/>
    </row>
    <row r="45023" spans="5:5" ht="15">
      <c r="E45023" s="22"/>
    </row>
    <row r="45024" spans="5:5" ht="15">
      <c r="E45024" s="22"/>
    </row>
    <row r="45025" spans="5:5" ht="15">
      <c r="E45025" s="22"/>
    </row>
    <row r="45026" spans="5:5" ht="15">
      <c r="E45026" s="22"/>
    </row>
    <row r="45027" spans="5:5" ht="15">
      <c r="E45027" s="22"/>
    </row>
    <row r="45028" spans="5:5" ht="15">
      <c r="E45028" s="22"/>
    </row>
    <row r="45029" spans="5:5" ht="15">
      <c r="E45029" s="22"/>
    </row>
    <row r="45030" spans="5:5" ht="15">
      <c r="E45030" s="22"/>
    </row>
    <row r="45031" spans="5:5" ht="15">
      <c r="E45031" s="22"/>
    </row>
    <row r="45032" spans="5:5" ht="15">
      <c r="E45032" s="22"/>
    </row>
    <row r="45033" spans="5:5" ht="15">
      <c r="E45033" s="22"/>
    </row>
    <row r="45034" spans="5:5" ht="15">
      <c r="E45034" s="22"/>
    </row>
    <row r="45035" spans="5:5" ht="15">
      <c r="E45035" s="22"/>
    </row>
    <row r="45036" spans="5:5" ht="15">
      <c r="E45036" s="22"/>
    </row>
    <row r="45037" spans="5:5" ht="15">
      <c r="E45037" s="22"/>
    </row>
    <row r="45038" spans="5:5" ht="15">
      <c r="E45038" s="22"/>
    </row>
    <row r="45039" spans="5:5" ht="15">
      <c r="E45039" s="22"/>
    </row>
    <row r="45040" spans="5:5" ht="15">
      <c r="E45040" s="22"/>
    </row>
    <row r="45041" spans="5:5" ht="15">
      <c r="E45041" s="22"/>
    </row>
    <row r="45042" spans="5:5" ht="15">
      <c r="E45042" s="22"/>
    </row>
    <row r="45043" spans="5:5" ht="15">
      <c r="E45043" s="22"/>
    </row>
    <row r="45044" spans="5:5" ht="15">
      <c r="E45044" s="22"/>
    </row>
    <row r="45045" spans="5:5" ht="15">
      <c r="E45045" s="22"/>
    </row>
    <row r="45046" spans="5:5" ht="15">
      <c r="E45046" s="22"/>
    </row>
    <row r="45047" spans="5:5" ht="15">
      <c r="E45047" s="22"/>
    </row>
    <row r="45048" spans="5:5" ht="15">
      <c r="E45048" s="22"/>
    </row>
    <row r="45049" spans="5:5" ht="15">
      <c r="E45049" s="22"/>
    </row>
    <row r="45050" spans="5:5" ht="15">
      <c r="E45050" s="22"/>
    </row>
    <row r="45051" spans="5:5" ht="15">
      <c r="E45051" s="22"/>
    </row>
    <row r="45052" spans="5:5" ht="15">
      <c r="E45052" s="22"/>
    </row>
    <row r="45053" spans="5:5" ht="15">
      <c r="E45053" s="22"/>
    </row>
    <row r="45054" spans="5:5" ht="15">
      <c r="E45054" s="22"/>
    </row>
    <row r="45055" spans="5:5" ht="15">
      <c r="E45055" s="22"/>
    </row>
    <row r="45056" spans="5:5" ht="15">
      <c r="E45056" s="22"/>
    </row>
    <row r="45057" spans="5:5" ht="15">
      <c r="E45057" s="22"/>
    </row>
    <row r="45058" spans="5:5" ht="15">
      <c r="E45058" s="22"/>
    </row>
    <row r="45059" spans="5:5" ht="15">
      <c r="E45059" s="22"/>
    </row>
    <row r="45060" spans="5:5" ht="15">
      <c r="E45060" s="22"/>
    </row>
    <row r="45061" spans="5:5" ht="15">
      <c r="E45061" s="22"/>
    </row>
    <row r="45062" spans="5:5" ht="15">
      <c r="E45062" s="22"/>
    </row>
    <row r="45063" spans="5:5" ht="15">
      <c r="E45063" s="22"/>
    </row>
    <row r="45064" spans="5:5" ht="15">
      <c r="E45064" s="22"/>
    </row>
    <row r="45065" spans="5:5" ht="15">
      <c r="E45065" s="22"/>
    </row>
    <row r="45066" spans="5:5" ht="15">
      <c r="E45066" s="22"/>
    </row>
    <row r="45067" spans="5:5" ht="15">
      <c r="E45067" s="22"/>
    </row>
    <row r="45068" spans="5:5" ht="15">
      <c r="E45068" s="22"/>
    </row>
    <row r="45069" spans="5:5" ht="15">
      <c r="E45069" s="22"/>
    </row>
    <row r="45070" spans="5:5" ht="15">
      <c r="E45070" s="22"/>
    </row>
    <row r="45071" spans="5:5" ht="15">
      <c r="E45071" s="22"/>
    </row>
    <row r="45072" spans="5:5" ht="15">
      <c r="E45072" s="22"/>
    </row>
    <row r="45073" spans="5:5" ht="15">
      <c r="E45073" s="22"/>
    </row>
    <row r="45074" spans="5:5" ht="15">
      <c r="E45074" s="22"/>
    </row>
    <row r="45075" spans="5:5" ht="15">
      <c r="E45075" s="22"/>
    </row>
    <row r="45076" spans="5:5" ht="15">
      <c r="E45076" s="22"/>
    </row>
    <row r="45077" spans="5:5" ht="15">
      <c r="E45077" s="22"/>
    </row>
    <row r="45078" spans="5:5" ht="15">
      <c r="E45078" s="22"/>
    </row>
    <row r="45079" spans="5:5" ht="15">
      <c r="E45079" s="22"/>
    </row>
    <row r="45080" spans="5:5" ht="15">
      <c r="E45080" s="22"/>
    </row>
    <row r="45081" spans="5:5" ht="15">
      <c r="E45081" s="22"/>
    </row>
    <row r="45082" spans="5:5" ht="15">
      <c r="E45082" s="22"/>
    </row>
    <row r="45083" spans="5:5" ht="15">
      <c r="E45083" s="22"/>
    </row>
    <row r="45084" spans="5:5" ht="15">
      <c r="E45084" s="22"/>
    </row>
    <row r="45085" spans="5:5" ht="15">
      <c r="E45085" s="22"/>
    </row>
    <row r="45086" spans="5:5" ht="15">
      <c r="E45086" s="22"/>
    </row>
    <row r="45087" spans="5:5" ht="15">
      <c r="E45087" s="22"/>
    </row>
    <row r="45088" spans="5:5" ht="15">
      <c r="E45088" s="22"/>
    </row>
    <row r="45089" spans="5:5" ht="15">
      <c r="E45089" s="22"/>
    </row>
    <row r="45090" spans="5:5" ht="15">
      <c r="E45090" s="22"/>
    </row>
    <row r="45091" spans="5:5" ht="15">
      <c r="E45091" s="22"/>
    </row>
    <row r="45092" spans="5:5" ht="15">
      <c r="E45092" s="22"/>
    </row>
    <row r="45093" spans="5:5" ht="15">
      <c r="E45093" s="22"/>
    </row>
    <row r="45094" spans="5:5" ht="15">
      <c r="E45094" s="22"/>
    </row>
    <row r="45095" spans="5:5" ht="15">
      <c r="E45095" s="22"/>
    </row>
    <row r="45096" spans="5:5" ht="15">
      <c r="E45096" s="22"/>
    </row>
    <row r="45097" spans="5:5" ht="15">
      <c r="E45097" s="22"/>
    </row>
    <row r="45098" spans="5:5" ht="15">
      <c r="E45098" s="22"/>
    </row>
    <row r="45099" spans="5:5" ht="15">
      <c r="E45099" s="22"/>
    </row>
    <row r="45100" spans="5:5" ht="15">
      <c r="E45100" s="22"/>
    </row>
    <row r="45101" spans="5:5" ht="15">
      <c r="E45101" s="22"/>
    </row>
    <row r="45102" spans="5:5" ht="15">
      <c r="E45102" s="22"/>
    </row>
    <row r="45103" spans="5:5" ht="15">
      <c r="E45103" s="22"/>
    </row>
    <row r="45104" spans="5:5" ht="15">
      <c r="E45104" s="22"/>
    </row>
    <row r="45105" spans="5:5" ht="15">
      <c r="E45105" s="22"/>
    </row>
    <row r="45106" spans="5:5" ht="15">
      <c r="E45106" s="22"/>
    </row>
    <row r="45107" spans="5:5" ht="15">
      <c r="E45107" s="22"/>
    </row>
    <row r="45108" spans="5:5" ht="15">
      <c r="E45108" s="22"/>
    </row>
    <row r="45109" spans="5:5" ht="15">
      <c r="E45109" s="22"/>
    </row>
    <row r="45110" spans="5:5" ht="15">
      <c r="E45110" s="22"/>
    </row>
    <row r="45111" spans="5:5" ht="15">
      <c r="E45111" s="22"/>
    </row>
    <row r="45112" spans="5:5" ht="15">
      <c r="E45112" s="22"/>
    </row>
    <row r="45113" spans="5:5" ht="15">
      <c r="E45113" s="22"/>
    </row>
    <row r="45114" spans="5:5" ht="15">
      <c r="E45114" s="22"/>
    </row>
    <row r="45115" spans="5:5" ht="15">
      <c r="E45115" s="22"/>
    </row>
    <row r="45116" spans="5:5" ht="15">
      <c r="E45116" s="22"/>
    </row>
    <row r="45117" spans="5:5" ht="15">
      <c r="E45117" s="22"/>
    </row>
    <row r="45118" spans="5:5" ht="15">
      <c r="E45118" s="22"/>
    </row>
    <row r="45119" spans="5:5" ht="15">
      <c r="E45119" s="22"/>
    </row>
    <row r="45120" spans="5:5" ht="15">
      <c r="E45120" s="22"/>
    </row>
    <row r="45121" spans="5:5" ht="15">
      <c r="E45121" s="22"/>
    </row>
    <row r="45122" spans="5:5" ht="15">
      <c r="E45122" s="22"/>
    </row>
    <row r="45123" spans="5:5" ht="15">
      <c r="E45123" s="22"/>
    </row>
    <row r="45124" spans="5:5" ht="15">
      <c r="E45124" s="22"/>
    </row>
    <row r="45125" spans="5:5" ht="15">
      <c r="E45125" s="22"/>
    </row>
    <row r="45126" spans="5:5" ht="15">
      <c r="E45126" s="22"/>
    </row>
    <row r="45127" spans="5:5" ht="15">
      <c r="E45127" s="22"/>
    </row>
    <row r="45128" spans="5:5" ht="15">
      <c r="E45128" s="22"/>
    </row>
    <row r="45129" spans="5:5" ht="15">
      <c r="E45129" s="22"/>
    </row>
    <row r="45130" spans="5:5" ht="15">
      <c r="E45130" s="22"/>
    </row>
    <row r="45131" spans="5:5" ht="15">
      <c r="E45131" s="22"/>
    </row>
    <row r="45132" spans="5:5" ht="15">
      <c r="E45132" s="22"/>
    </row>
    <row r="45133" spans="5:5" ht="15">
      <c r="E45133" s="22"/>
    </row>
    <row r="45134" spans="5:5" ht="15">
      <c r="E45134" s="22"/>
    </row>
    <row r="45135" spans="5:5" ht="15">
      <c r="E45135" s="22"/>
    </row>
    <row r="45136" spans="5:5" ht="15">
      <c r="E45136" s="22"/>
    </row>
    <row r="45137" spans="5:5" ht="15">
      <c r="E45137" s="22"/>
    </row>
    <row r="45138" spans="5:5" ht="15">
      <c r="E45138" s="22"/>
    </row>
    <row r="45139" spans="5:5" ht="15">
      <c r="E45139" s="22"/>
    </row>
    <row r="45140" spans="5:5" ht="15">
      <c r="E45140" s="22"/>
    </row>
    <row r="45141" spans="5:5" ht="15">
      <c r="E45141" s="22"/>
    </row>
    <row r="45142" spans="5:5" ht="15">
      <c r="E45142" s="22"/>
    </row>
    <row r="45143" spans="5:5" ht="15">
      <c r="E45143" s="22"/>
    </row>
    <row r="45144" spans="5:5" ht="15">
      <c r="E45144" s="22"/>
    </row>
    <row r="45145" spans="5:5" ht="15">
      <c r="E45145" s="22"/>
    </row>
    <row r="45146" spans="5:5" ht="15">
      <c r="E45146" s="22"/>
    </row>
    <row r="45147" spans="5:5" ht="15">
      <c r="E45147" s="22"/>
    </row>
    <row r="45148" spans="5:5" ht="15">
      <c r="E45148" s="22"/>
    </row>
    <row r="45149" spans="5:5" ht="15">
      <c r="E45149" s="22"/>
    </row>
    <row r="45150" spans="5:5" ht="15">
      <c r="E45150" s="22"/>
    </row>
    <row r="45151" spans="5:5" ht="15">
      <c r="E45151" s="22"/>
    </row>
    <row r="45152" spans="5:5" ht="15">
      <c r="E45152" s="22"/>
    </row>
    <row r="45153" spans="5:5" ht="15">
      <c r="E45153" s="22"/>
    </row>
    <row r="45154" spans="5:5" ht="15">
      <c r="E45154" s="22"/>
    </row>
    <row r="45155" spans="5:5" ht="15">
      <c r="E45155" s="22"/>
    </row>
    <row r="45156" spans="5:5" ht="15">
      <c r="E45156" s="22"/>
    </row>
    <row r="45157" spans="5:5" ht="15">
      <c r="E45157" s="22"/>
    </row>
    <row r="45158" spans="5:5" ht="15">
      <c r="E45158" s="22"/>
    </row>
    <row r="45159" spans="5:5" ht="15">
      <c r="E45159" s="22"/>
    </row>
    <row r="45160" spans="5:5" ht="15">
      <c r="E45160" s="22"/>
    </row>
    <row r="45161" spans="5:5" ht="15">
      <c r="E45161" s="22"/>
    </row>
    <row r="45162" spans="5:5" ht="15">
      <c r="E45162" s="22"/>
    </row>
    <row r="45163" spans="5:5" ht="15">
      <c r="E45163" s="22"/>
    </row>
    <row r="45164" spans="5:5" ht="15">
      <c r="E45164" s="22"/>
    </row>
    <row r="45165" spans="5:5" ht="15">
      <c r="E45165" s="22"/>
    </row>
    <row r="45166" spans="5:5" ht="15">
      <c r="E45166" s="22"/>
    </row>
    <row r="45167" spans="5:5" ht="15">
      <c r="E45167" s="22"/>
    </row>
    <row r="45168" spans="5:5" ht="15">
      <c r="E45168" s="22"/>
    </row>
    <row r="45169" spans="5:5" ht="15">
      <c r="E45169" s="22"/>
    </row>
    <row r="45170" spans="5:5" ht="15">
      <c r="E45170" s="22"/>
    </row>
    <row r="45171" spans="5:5" ht="15">
      <c r="E45171" s="22"/>
    </row>
    <row r="45172" spans="5:5" ht="15">
      <c r="E45172" s="22"/>
    </row>
    <row r="45173" spans="5:5" ht="15">
      <c r="E45173" s="22"/>
    </row>
    <row r="45174" spans="5:5" ht="15">
      <c r="E45174" s="22"/>
    </row>
    <row r="45175" spans="5:5" ht="15">
      <c r="E45175" s="22"/>
    </row>
    <row r="45176" spans="5:5" ht="15">
      <c r="E45176" s="22"/>
    </row>
    <row r="45177" spans="5:5" ht="15">
      <c r="E45177" s="22"/>
    </row>
    <row r="45178" spans="5:5" ht="15">
      <c r="E45178" s="22"/>
    </row>
    <row r="45179" spans="5:5" ht="15">
      <c r="E45179" s="22"/>
    </row>
    <row r="45180" spans="5:5" ht="15">
      <c r="E45180" s="22"/>
    </row>
    <row r="45181" spans="5:5" ht="15">
      <c r="E45181" s="22"/>
    </row>
    <row r="45182" spans="5:5" ht="15">
      <c r="E45182" s="22"/>
    </row>
    <row r="45183" spans="5:5" ht="15">
      <c r="E45183" s="22"/>
    </row>
    <row r="45184" spans="5:5" ht="15">
      <c r="E45184" s="22"/>
    </row>
    <row r="45185" spans="5:5" ht="15">
      <c r="E45185" s="22"/>
    </row>
    <row r="45186" spans="5:5" ht="15">
      <c r="E45186" s="22"/>
    </row>
    <row r="45187" spans="5:5" ht="15">
      <c r="E45187" s="22"/>
    </row>
    <row r="45188" spans="5:5" ht="15">
      <c r="E45188" s="22"/>
    </row>
    <row r="45189" spans="5:5" ht="15">
      <c r="E45189" s="22"/>
    </row>
    <row r="45190" spans="5:5" ht="15">
      <c r="E45190" s="22"/>
    </row>
    <row r="45191" spans="5:5" ht="15">
      <c r="E45191" s="22"/>
    </row>
    <row r="45192" spans="5:5" ht="15">
      <c r="E45192" s="22"/>
    </row>
    <row r="45193" spans="5:5" ht="15">
      <c r="E45193" s="22"/>
    </row>
    <row r="45194" spans="5:5" ht="15">
      <c r="E45194" s="22"/>
    </row>
    <row r="45195" spans="5:5" ht="15">
      <c r="E45195" s="22"/>
    </row>
    <row r="45196" spans="5:5" ht="15">
      <c r="E45196" s="22"/>
    </row>
    <row r="45197" spans="5:5" ht="15">
      <c r="E45197" s="22"/>
    </row>
    <row r="45198" spans="5:5" ht="15">
      <c r="E45198" s="22"/>
    </row>
    <row r="45199" spans="5:5" ht="15">
      <c r="E45199" s="22"/>
    </row>
    <row r="45200" spans="5:5" ht="15">
      <c r="E45200" s="22"/>
    </row>
    <row r="45201" spans="5:5" ht="15">
      <c r="E45201" s="22"/>
    </row>
    <row r="45202" spans="5:5" ht="15">
      <c r="E45202" s="22"/>
    </row>
    <row r="45203" spans="5:5" ht="15">
      <c r="E45203" s="22"/>
    </row>
    <row r="45204" spans="5:5" ht="15">
      <c r="E45204" s="22"/>
    </row>
    <row r="45205" spans="5:5" ht="15">
      <c r="E45205" s="22"/>
    </row>
    <row r="45206" spans="5:5" ht="15">
      <c r="E45206" s="22"/>
    </row>
    <row r="45207" spans="5:5" ht="15">
      <c r="E45207" s="22"/>
    </row>
    <row r="45208" spans="5:5" ht="15">
      <c r="E45208" s="22"/>
    </row>
    <row r="45209" spans="5:5" ht="15">
      <c r="E45209" s="22"/>
    </row>
    <row r="45210" spans="5:5" ht="15">
      <c r="E45210" s="22"/>
    </row>
    <row r="45211" spans="5:5" ht="15">
      <c r="E45211" s="22"/>
    </row>
    <row r="45212" spans="5:5" ht="15">
      <c r="E45212" s="22"/>
    </row>
    <row r="45213" spans="5:5" ht="15">
      <c r="E45213" s="22"/>
    </row>
    <row r="45214" spans="5:5" ht="15">
      <c r="E45214" s="22"/>
    </row>
    <row r="45215" spans="5:5" ht="15">
      <c r="E45215" s="22"/>
    </row>
    <row r="45216" spans="5:5" ht="15">
      <c r="E45216" s="22"/>
    </row>
    <row r="45217" spans="5:5" ht="15">
      <c r="E45217" s="22"/>
    </row>
    <row r="45218" spans="5:5" ht="15">
      <c r="E45218" s="22"/>
    </row>
    <row r="45219" spans="5:5" ht="15">
      <c r="E45219" s="22"/>
    </row>
    <row r="45220" spans="5:5" ht="15">
      <c r="E45220" s="22"/>
    </row>
    <row r="45221" spans="5:5" ht="15">
      <c r="E45221" s="22"/>
    </row>
    <row r="45222" spans="5:5" ht="15">
      <c r="E45222" s="22"/>
    </row>
    <row r="45223" spans="5:5" ht="15">
      <c r="E45223" s="22"/>
    </row>
    <row r="45224" spans="5:5" ht="15">
      <c r="E45224" s="22"/>
    </row>
    <row r="45225" spans="5:5" ht="15">
      <c r="E45225" s="22"/>
    </row>
    <row r="45226" spans="5:5" ht="15">
      <c r="E45226" s="22"/>
    </row>
    <row r="45227" spans="5:5" ht="15">
      <c r="E45227" s="22"/>
    </row>
    <row r="45228" spans="5:5" ht="15">
      <c r="E45228" s="22"/>
    </row>
    <row r="45229" spans="5:5" ht="15">
      <c r="E45229" s="22"/>
    </row>
    <row r="45230" spans="5:5" ht="15">
      <c r="E45230" s="22"/>
    </row>
    <row r="45231" spans="5:5" ht="15">
      <c r="E45231" s="22"/>
    </row>
    <row r="45232" spans="5:5" ht="15">
      <c r="E45232" s="22"/>
    </row>
    <row r="45233" spans="5:5" ht="15">
      <c r="E45233" s="22"/>
    </row>
    <row r="45234" spans="5:5" ht="15">
      <c r="E45234" s="22"/>
    </row>
    <row r="45235" spans="5:5" ht="15">
      <c r="E45235" s="22"/>
    </row>
    <row r="45236" spans="5:5" ht="15">
      <c r="E45236" s="22"/>
    </row>
    <row r="45237" spans="5:5" ht="15">
      <c r="E45237" s="22"/>
    </row>
    <row r="45238" spans="5:5" ht="15">
      <c r="E45238" s="22"/>
    </row>
    <row r="45239" spans="5:5" ht="15">
      <c r="E45239" s="22"/>
    </row>
    <row r="45240" spans="5:5" ht="15">
      <c r="E45240" s="22"/>
    </row>
    <row r="45241" spans="5:5" ht="15">
      <c r="E45241" s="22"/>
    </row>
    <row r="45242" spans="5:5" ht="15">
      <c r="E45242" s="22"/>
    </row>
    <row r="45243" spans="5:5" ht="15">
      <c r="E45243" s="22"/>
    </row>
    <row r="45244" spans="5:5" ht="15">
      <c r="E45244" s="22"/>
    </row>
    <row r="45245" spans="5:5" ht="15">
      <c r="E45245" s="22"/>
    </row>
    <row r="45246" spans="5:5" ht="15">
      <c r="E45246" s="22"/>
    </row>
    <row r="45247" spans="5:5" ht="15">
      <c r="E45247" s="22"/>
    </row>
    <row r="45248" spans="5:5" ht="15">
      <c r="E45248" s="22"/>
    </row>
    <row r="45249" spans="5:5" ht="15">
      <c r="E45249" s="22"/>
    </row>
    <row r="45250" spans="5:5" ht="15">
      <c r="E45250" s="22"/>
    </row>
    <row r="45251" spans="5:5" ht="15">
      <c r="E45251" s="22"/>
    </row>
    <row r="45252" spans="5:5" ht="15">
      <c r="E45252" s="22"/>
    </row>
    <row r="45253" spans="5:5" ht="15">
      <c r="E45253" s="22"/>
    </row>
    <row r="45254" spans="5:5" ht="15">
      <c r="E45254" s="22"/>
    </row>
    <row r="45255" spans="5:5" ht="15">
      <c r="E45255" s="22"/>
    </row>
    <row r="45256" spans="5:5" ht="15">
      <c r="E45256" s="22"/>
    </row>
    <row r="45257" spans="5:5" ht="15">
      <c r="E45257" s="22"/>
    </row>
    <row r="45258" spans="5:5" ht="15">
      <c r="E45258" s="22"/>
    </row>
    <row r="45259" spans="5:5" ht="15">
      <c r="E45259" s="22"/>
    </row>
    <row r="45260" spans="5:5" ht="15">
      <c r="E45260" s="22"/>
    </row>
    <row r="45261" spans="5:5" ht="15">
      <c r="E45261" s="22"/>
    </row>
    <row r="45262" spans="5:5" ht="15">
      <c r="E45262" s="22"/>
    </row>
    <row r="45263" spans="5:5" ht="15">
      <c r="E45263" s="22"/>
    </row>
    <row r="45264" spans="5:5" ht="15">
      <c r="E45264" s="22"/>
    </row>
    <row r="45265" spans="5:5" ht="15">
      <c r="E45265" s="22"/>
    </row>
    <row r="45266" spans="5:5" ht="15">
      <c r="E45266" s="22"/>
    </row>
    <row r="45267" spans="5:5" ht="15">
      <c r="E45267" s="22"/>
    </row>
    <row r="45268" spans="5:5" ht="15">
      <c r="E45268" s="22"/>
    </row>
    <row r="45269" spans="5:5" ht="15">
      <c r="E45269" s="22"/>
    </row>
    <row r="45270" spans="5:5" ht="15">
      <c r="E45270" s="22"/>
    </row>
    <row r="45271" spans="5:5" ht="15">
      <c r="E45271" s="22"/>
    </row>
    <row r="45272" spans="5:5" ht="15">
      <c r="E45272" s="22"/>
    </row>
    <row r="45273" spans="5:5" ht="15">
      <c r="E45273" s="22"/>
    </row>
    <row r="45274" spans="5:5" ht="15">
      <c r="E45274" s="22"/>
    </row>
    <row r="45275" spans="5:5" ht="15">
      <c r="E45275" s="22"/>
    </row>
    <row r="45276" spans="5:5" ht="15">
      <c r="E45276" s="22"/>
    </row>
    <row r="45277" spans="5:5" ht="15">
      <c r="E45277" s="22"/>
    </row>
    <row r="45278" spans="5:5" ht="15">
      <c r="E45278" s="22"/>
    </row>
    <row r="45279" spans="5:5" ht="15">
      <c r="E45279" s="22"/>
    </row>
    <row r="45280" spans="5:5" ht="15">
      <c r="E45280" s="22"/>
    </row>
    <row r="45281" spans="5:5" ht="15">
      <c r="E45281" s="22"/>
    </row>
    <row r="45282" spans="5:5" ht="15">
      <c r="E45282" s="22"/>
    </row>
    <row r="45283" spans="5:5" ht="15">
      <c r="E45283" s="22"/>
    </row>
    <row r="45284" spans="5:5" ht="15">
      <c r="E45284" s="22"/>
    </row>
    <row r="45285" spans="5:5" ht="15">
      <c r="E45285" s="22"/>
    </row>
    <row r="45286" spans="5:5" ht="15">
      <c r="E45286" s="22"/>
    </row>
    <row r="45287" spans="5:5" ht="15">
      <c r="E45287" s="22"/>
    </row>
    <row r="45288" spans="5:5" ht="15">
      <c r="E45288" s="22"/>
    </row>
    <row r="45289" spans="5:5" ht="15">
      <c r="E45289" s="22"/>
    </row>
    <row r="45290" spans="5:5" ht="15">
      <c r="E45290" s="22"/>
    </row>
    <row r="45291" spans="5:5" ht="15">
      <c r="E45291" s="22"/>
    </row>
    <row r="45292" spans="5:5" ht="15">
      <c r="E45292" s="22"/>
    </row>
    <row r="45293" spans="5:5" ht="15">
      <c r="E45293" s="22"/>
    </row>
    <row r="45294" spans="5:5" ht="15">
      <c r="E45294" s="22"/>
    </row>
    <row r="45295" spans="5:5" ht="15">
      <c r="E45295" s="22"/>
    </row>
    <row r="45296" spans="5:5" ht="15">
      <c r="E45296" s="22"/>
    </row>
    <row r="45297" spans="5:5" ht="15">
      <c r="E45297" s="22"/>
    </row>
    <row r="45298" spans="5:5" ht="15">
      <c r="E45298" s="22"/>
    </row>
    <row r="45299" spans="5:5" ht="15">
      <c r="E45299" s="22"/>
    </row>
    <row r="45300" spans="5:5" ht="15">
      <c r="E45300" s="22"/>
    </row>
    <row r="45301" spans="5:5" ht="15">
      <c r="E45301" s="22"/>
    </row>
    <row r="45302" spans="5:5" ht="15">
      <c r="E45302" s="22"/>
    </row>
    <row r="45303" spans="5:5" ht="15">
      <c r="E45303" s="22"/>
    </row>
    <row r="45304" spans="5:5" ht="15">
      <c r="E45304" s="22"/>
    </row>
    <row r="45305" spans="5:5" ht="15">
      <c r="E45305" s="22"/>
    </row>
    <row r="45306" spans="5:5" ht="15">
      <c r="E45306" s="22"/>
    </row>
    <row r="45307" spans="5:5" ht="15">
      <c r="E45307" s="22"/>
    </row>
    <row r="45308" spans="5:5" ht="15">
      <c r="E45308" s="22"/>
    </row>
    <row r="45309" spans="5:5" ht="15">
      <c r="E45309" s="22"/>
    </row>
    <row r="45310" spans="5:5" ht="15">
      <c r="E45310" s="22"/>
    </row>
    <row r="45311" spans="5:5" ht="15">
      <c r="E45311" s="22"/>
    </row>
    <row r="45312" spans="5:5" ht="15">
      <c r="E45312" s="22"/>
    </row>
    <row r="45313" spans="5:5" ht="15">
      <c r="E45313" s="22"/>
    </row>
    <row r="45314" spans="5:5" ht="15">
      <c r="E45314" s="22"/>
    </row>
    <row r="45315" spans="5:5" ht="15">
      <c r="E45315" s="22"/>
    </row>
    <row r="45316" spans="5:5" ht="15">
      <c r="E45316" s="22"/>
    </row>
    <row r="45317" spans="5:5" ht="15">
      <c r="E45317" s="22"/>
    </row>
    <row r="45318" spans="5:5" ht="15">
      <c r="E45318" s="22"/>
    </row>
    <row r="45319" spans="5:5" ht="15">
      <c r="E45319" s="22"/>
    </row>
    <row r="45320" spans="5:5" ht="15">
      <c r="E45320" s="22"/>
    </row>
    <row r="45321" spans="5:5" ht="15">
      <c r="E45321" s="22"/>
    </row>
    <row r="45322" spans="5:5" ht="15">
      <c r="E45322" s="22"/>
    </row>
    <row r="45323" spans="5:5" ht="15">
      <c r="E45323" s="22"/>
    </row>
    <row r="45324" spans="5:5" ht="15">
      <c r="E45324" s="22"/>
    </row>
    <row r="45325" spans="5:5" ht="15">
      <c r="E45325" s="22"/>
    </row>
    <row r="45326" spans="5:5" ht="15">
      <c r="E45326" s="22"/>
    </row>
    <row r="45327" spans="5:5" ht="15">
      <c r="E45327" s="22"/>
    </row>
    <row r="45328" spans="5:5" ht="15">
      <c r="E45328" s="22"/>
    </row>
    <row r="45329" spans="5:5" ht="15">
      <c r="E45329" s="22"/>
    </row>
    <row r="45330" spans="5:5" ht="15">
      <c r="E45330" s="22"/>
    </row>
    <row r="45331" spans="5:5" ht="15">
      <c r="E45331" s="22"/>
    </row>
    <row r="45332" spans="5:5" ht="15">
      <c r="E45332" s="22"/>
    </row>
    <row r="45333" spans="5:5" ht="15">
      <c r="E45333" s="22"/>
    </row>
    <row r="45334" spans="5:5" ht="15">
      <c r="E45334" s="22"/>
    </row>
    <row r="45335" spans="5:5" ht="15">
      <c r="E45335" s="22"/>
    </row>
    <row r="45336" spans="5:5" ht="15">
      <c r="E45336" s="22"/>
    </row>
    <row r="45337" spans="5:5" ht="15">
      <c r="E45337" s="22"/>
    </row>
    <row r="45338" spans="5:5" ht="15">
      <c r="E45338" s="22"/>
    </row>
    <row r="45339" spans="5:5" ht="15">
      <c r="E45339" s="22"/>
    </row>
    <row r="45340" spans="5:5" ht="15">
      <c r="E45340" s="22"/>
    </row>
    <row r="45341" spans="5:5" ht="15">
      <c r="E45341" s="22"/>
    </row>
    <row r="45342" spans="5:5" ht="15">
      <c r="E45342" s="22"/>
    </row>
    <row r="45343" spans="5:5" ht="15">
      <c r="E45343" s="22"/>
    </row>
    <row r="45344" spans="5:5" ht="15">
      <c r="E45344" s="22"/>
    </row>
    <row r="45345" spans="5:5" ht="15">
      <c r="E45345" s="22"/>
    </row>
    <row r="45346" spans="5:5" ht="15">
      <c r="E45346" s="22"/>
    </row>
    <row r="45347" spans="5:5" ht="15">
      <c r="E45347" s="22"/>
    </row>
    <row r="45348" spans="5:5" ht="15">
      <c r="E45348" s="22"/>
    </row>
    <row r="45349" spans="5:5" ht="15">
      <c r="E45349" s="22"/>
    </row>
    <row r="45350" spans="5:5" ht="15">
      <c r="E45350" s="22"/>
    </row>
    <row r="45351" spans="5:5" ht="15">
      <c r="E45351" s="22"/>
    </row>
    <row r="45352" spans="5:5" ht="15">
      <c r="E45352" s="22"/>
    </row>
    <row r="45353" spans="5:5" ht="15">
      <c r="E45353" s="22"/>
    </row>
    <row r="45354" spans="5:5" ht="15">
      <c r="E45354" s="22"/>
    </row>
    <row r="45355" spans="5:5" ht="15">
      <c r="E45355" s="22"/>
    </row>
    <row r="45356" spans="5:5" ht="15">
      <c r="E45356" s="22"/>
    </row>
    <row r="45357" spans="5:5" ht="15">
      <c r="E45357" s="22"/>
    </row>
    <row r="45358" spans="5:5" ht="15">
      <c r="E45358" s="22"/>
    </row>
    <row r="45359" spans="5:5" ht="15">
      <c r="E45359" s="22"/>
    </row>
    <row r="45360" spans="5:5" ht="15">
      <c r="E45360" s="22"/>
    </row>
    <row r="45361" spans="5:5" ht="15">
      <c r="E45361" s="22"/>
    </row>
    <row r="45362" spans="5:5" ht="15">
      <c r="E45362" s="22"/>
    </row>
    <row r="45363" spans="5:5" ht="15">
      <c r="E45363" s="22"/>
    </row>
    <row r="45364" spans="5:5" ht="15">
      <c r="E45364" s="22"/>
    </row>
    <row r="45365" spans="5:5" ht="15">
      <c r="E45365" s="22"/>
    </row>
    <row r="45366" spans="5:5" ht="15">
      <c r="E45366" s="22"/>
    </row>
    <row r="45367" spans="5:5" ht="15">
      <c r="E45367" s="22"/>
    </row>
    <row r="45368" spans="5:5" ht="15">
      <c r="E45368" s="22"/>
    </row>
    <row r="45369" spans="5:5" ht="15">
      <c r="E45369" s="22"/>
    </row>
    <row r="45370" spans="5:5" ht="15">
      <c r="E45370" s="22"/>
    </row>
    <row r="45371" spans="5:5" ht="15">
      <c r="E45371" s="22"/>
    </row>
    <row r="45372" spans="5:5" ht="15">
      <c r="E45372" s="22"/>
    </row>
    <row r="45373" spans="5:5" ht="15">
      <c r="E45373" s="22"/>
    </row>
    <row r="45374" spans="5:5" ht="15">
      <c r="E45374" s="22"/>
    </row>
    <row r="45375" spans="5:5" ht="15">
      <c r="E45375" s="22"/>
    </row>
    <row r="45376" spans="5:5" ht="15">
      <c r="E45376" s="22"/>
    </row>
    <row r="45377" spans="5:5" ht="15">
      <c r="E45377" s="22"/>
    </row>
    <row r="45378" spans="5:5" ht="15">
      <c r="E45378" s="22"/>
    </row>
    <row r="45379" spans="5:5" ht="15">
      <c r="E45379" s="22"/>
    </row>
    <row r="45380" spans="5:5" ht="15">
      <c r="E45380" s="22"/>
    </row>
    <row r="45381" spans="5:5" ht="15">
      <c r="E45381" s="22"/>
    </row>
    <row r="45382" spans="5:5" ht="15">
      <c r="E45382" s="22"/>
    </row>
    <row r="45383" spans="5:5" ht="15">
      <c r="E45383" s="22"/>
    </row>
    <row r="45384" spans="5:5" ht="15">
      <c r="E45384" s="22"/>
    </row>
    <row r="45385" spans="5:5" ht="15">
      <c r="E45385" s="22"/>
    </row>
    <row r="45386" spans="5:5" ht="15">
      <c r="E45386" s="22"/>
    </row>
    <row r="45387" spans="5:5" ht="15">
      <c r="E45387" s="22"/>
    </row>
    <row r="45388" spans="5:5" ht="15">
      <c r="E45388" s="22"/>
    </row>
    <row r="45389" spans="5:5" ht="15">
      <c r="E45389" s="22"/>
    </row>
    <row r="45390" spans="5:5" ht="15">
      <c r="E45390" s="22"/>
    </row>
    <row r="45391" spans="5:5" ht="15">
      <c r="E45391" s="22"/>
    </row>
    <row r="45392" spans="5:5" ht="15">
      <c r="E45392" s="22"/>
    </row>
    <row r="45393" spans="5:5" ht="15">
      <c r="E45393" s="22"/>
    </row>
    <row r="45394" spans="5:5" ht="15">
      <c r="E45394" s="22"/>
    </row>
    <row r="45395" spans="5:5" ht="15">
      <c r="E45395" s="22"/>
    </row>
    <row r="45396" spans="5:5" ht="15">
      <c r="E45396" s="22"/>
    </row>
    <row r="45397" spans="5:5" ht="15">
      <c r="E45397" s="22"/>
    </row>
    <row r="45398" spans="5:5" ht="15">
      <c r="E45398" s="22"/>
    </row>
    <row r="45399" spans="5:5" ht="15">
      <c r="E45399" s="22"/>
    </row>
    <row r="45400" spans="5:5" ht="15">
      <c r="E45400" s="22"/>
    </row>
    <row r="45401" spans="5:5" ht="15">
      <c r="E45401" s="22"/>
    </row>
    <row r="45402" spans="5:5" ht="15">
      <c r="E45402" s="22"/>
    </row>
    <row r="45403" spans="5:5" ht="15">
      <c r="E45403" s="22"/>
    </row>
    <row r="45404" spans="5:5" ht="15">
      <c r="E45404" s="22"/>
    </row>
    <row r="45405" spans="5:5" ht="15">
      <c r="E45405" s="22"/>
    </row>
    <row r="45406" spans="5:5" ht="15">
      <c r="E45406" s="22"/>
    </row>
    <row r="45407" spans="5:5" ht="15">
      <c r="E45407" s="22"/>
    </row>
    <row r="45408" spans="5:5" ht="15">
      <c r="E45408" s="22"/>
    </row>
    <row r="45409" spans="5:5" ht="15">
      <c r="E45409" s="22"/>
    </row>
    <row r="45410" spans="5:5" ht="15">
      <c r="E45410" s="22"/>
    </row>
    <row r="45411" spans="5:5" ht="15">
      <c r="E45411" s="22"/>
    </row>
    <row r="45412" spans="5:5" ht="15">
      <c r="E45412" s="22"/>
    </row>
    <row r="45413" spans="5:5" ht="15">
      <c r="E45413" s="22"/>
    </row>
    <row r="45414" spans="5:5" ht="15">
      <c r="E45414" s="22"/>
    </row>
    <row r="45415" spans="5:5" ht="15">
      <c r="E45415" s="22"/>
    </row>
    <row r="45416" spans="5:5" ht="15">
      <c r="E45416" s="22"/>
    </row>
    <row r="45417" spans="5:5" ht="15">
      <c r="E45417" s="22"/>
    </row>
    <row r="45418" spans="5:5" ht="15">
      <c r="E45418" s="22"/>
    </row>
    <row r="45419" spans="5:5" ht="15">
      <c r="E45419" s="22"/>
    </row>
    <row r="45420" spans="5:5" ht="15">
      <c r="E45420" s="22"/>
    </row>
    <row r="45421" spans="5:5" ht="15">
      <c r="E45421" s="22"/>
    </row>
    <row r="45422" spans="5:5" ht="15">
      <c r="E45422" s="22"/>
    </row>
    <row r="45423" spans="5:5" ht="15">
      <c r="E45423" s="22"/>
    </row>
    <row r="45424" spans="5:5" ht="15">
      <c r="E45424" s="22"/>
    </row>
    <row r="45425" spans="5:5" ht="15">
      <c r="E45425" s="22"/>
    </row>
    <row r="45426" spans="5:5" ht="15">
      <c r="E45426" s="22"/>
    </row>
    <row r="45427" spans="5:5" ht="15">
      <c r="E45427" s="22"/>
    </row>
    <row r="45428" spans="5:5" ht="15">
      <c r="E45428" s="22"/>
    </row>
    <row r="45429" spans="5:5" ht="15">
      <c r="E45429" s="22"/>
    </row>
    <row r="45430" spans="5:5" ht="15">
      <c r="E45430" s="22"/>
    </row>
    <row r="45431" spans="5:5" ht="15">
      <c r="E45431" s="22"/>
    </row>
    <row r="45432" spans="5:5" ht="15">
      <c r="E45432" s="22"/>
    </row>
    <row r="45433" spans="5:5" ht="15">
      <c r="E45433" s="22"/>
    </row>
    <row r="45434" spans="5:5" ht="15">
      <c r="E45434" s="22"/>
    </row>
    <row r="45435" spans="5:5" ht="15">
      <c r="E45435" s="22"/>
    </row>
    <row r="45436" spans="5:5" ht="15">
      <c r="E45436" s="22"/>
    </row>
    <row r="45437" spans="5:5" ht="15">
      <c r="E45437" s="22"/>
    </row>
    <row r="45438" spans="5:5" ht="15">
      <c r="E45438" s="22"/>
    </row>
    <row r="45439" spans="5:5" ht="15">
      <c r="E45439" s="22"/>
    </row>
    <row r="45440" spans="5:5" ht="15">
      <c r="E45440" s="22"/>
    </row>
    <row r="45441" spans="5:5" ht="15">
      <c r="E45441" s="22"/>
    </row>
    <row r="45442" spans="5:5" ht="15">
      <c r="E45442" s="22"/>
    </row>
    <row r="45443" spans="5:5" ht="15">
      <c r="E45443" s="22"/>
    </row>
    <row r="45444" spans="5:5" ht="15">
      <c r="E45444" s="22"/>
    </row>
    <row r="45445" spans="5:5" ht="15">
      <c r="E45445" s="22"/>
    </row>
    <row r="45446" spans="5:5" ht="15">
      <c r="E45446" s="22"/>
    </row>
    <row r="45447" spans="5:5" ht="15">
      <c r="E45447" s="22"/>
    </row>
    <row r="45448" spans="5:5" ht="15">
      <c r="E45448" s="22"/>
    </row>
    <row r="45449" spans="5:5" ht="15">
      <c r="E45449" s="22"/>
    </row>
    <row r="45450" spans="5:5" ht="15">
      <c r="E45450" s="22"/>
    </row>
    <row r="45451" spans="5:5" ht="15">
      <c r="E45451" s="22"/>
    </row>
    <row r="45452" spans="5:5" ht="15">
      <c r="E45452" s="22"/>
    </row>
    <row r="45453" spans="5:5" ht="15">
      <c r="E45453" s="22"/>
    </row>
    <row r="45454" spans="5:5" ht="15">
      <c r="E45454" s="22"/>
    </row>
    <row r="45455" spans="5:5" ht="15">
      <c r="E45455" s="22"/>
    </row>
    <row r="45456" spans="5:5" ht="15">
      <c r="E45456" s="22"/>
    </row>
    <row r="45457" spans="5:5" ht="15">
      <c r="E45457" s="22"/>
    </row>
    <row r="45458" spans="5:5" ht="15">
      <c r="E45458" s="22"/>
    </row>
    <row r="45459" spans="5:5" ht="15">
      <c r="E45459" s="22"/>
    </row>
    <row r="45460" spans="5:5" ht="15">
      <c r="E45460" s="22"/>
    </row>
    <row r="45461" spans="5:5" ht="15">
      <c r="E45461" s="22"/>
    </row>
    <row r="45462" spans="5:5" ht="15">
      <c r="E45462" s="22"/>
    </row>
    <row r="45463" spans="5:5" ht="15">
      <c r="E45463" s="22"/>
    </row>
    <row r="45464" spans="5:5" ht="15">
      <c r="E45464" s="22"/>
    </row>
    <row r="45465" spans="5:5" ht="15">
      <c r="E45465" s="22"/>
    </row>
    <row r="45466" spans="5:5" ht="15">
      <c r="E45466" s="22"/>
    </row>
    <row r="45467" spans="5:5" ht="15">
      <c r="E45467" s="22"/>
    </row>
    <row r="45468" spans="5:5" ht="15">
      <c r="E45468" s="22"/>
    </row>
    <row r="45469" spans="5:5" ht="15">
      <c r="E45469" s="22"/>
    </row>
    <row r="45470" spans="5:5" ht="15">
      <c r="E45470" s="22"/>
    </row>
    <row r="45471" spans="5:5" ht="15">
      <c r="E45471" s="22"/>
    </row>
    <row r="45472" spans="5:5" ht="15">
      <c r="E45472" s="22"/>
    </row>
    <row r="45473" spans="5:5" ht="15">
      <c r="E45473" s="22"/>
    </row>
    <row r="45474" spans="5:5" ht="15">
      <c r="E45474" s="22"/>
    </row>
    <row r="45475" spans="5:5" ht="15">
      <c r="E45475" s="22"/>
    </row>
    <row r="45476" spans="5:5" ht="15">
      <c r="E45476" s="22"/>
    </row>
    <row r="45477" spans="5:5" ht="15">
      <c r="E45477" s="22"/>
    </row>
    <row r="45478" spans="5:5" ht="15">
      <c r="E45478" s="22"/>
    </row>
    <row r="45479" spans="5:5" ht="15">
      <c r="E45479" s="22"/>
    </row>
    <row r="45480" spans="5:5" ht="15">
      <c r="E45480" s="22"/>
    </row>
    <row r="45481" spans="5:5" ht="15">
      <c r="E45481" s="22"/>
    </row>
    <row r="45482" spans="5:5" ht="15">
      <c r="E45482" s="22"/>
    </row>
    <row r="45483" spans="5:5" ht="15">
      <c r="E45483" s="22"/>
    </row>
    <row r="45484" spans="5:5" ht="15">
      <c r="E45484" s="22"/>
    </row>
    <row r="45485" spans="5:5" ht="15">
      <c r="E45485" s="22"/>
    </row>
    <row r="45486" spans="5:5" ht="15">
      <c r="E45486" s="22"/>
    </row>
    <row r="45487" spans="5:5" ht="15">
      <c r="E45487" s="22"/>
    </row>
    <row r="45488" spans="5:5" ht="15">
      <c r="E45488" s="22"/>
    </row>
    <row r="45489" spans="5:5" ht="15">
      <c r="E45489" s="22"/>
    </row>
    <row r="45490" spans="5:5" ht="15">
      <c r="E45490" s="22"/>
    </row>
    <row r="45491" spans="5:5" ht="15">
      <c r="E45491" s="22"/>
    </row>
    <row r="45492" spans="5:5" ht="15">
      <c r="E45492" s="22"/>
    </row>
    <row r="45493" spans="5:5" ht="15">
      <c r="E45493" s="22"/>
    </row>
    <row r="45494" spans="5:5" ht="15">
      <c r="E45494" s="22"/>
    </row>
    <row r="45495" spans="5:5" ht="15">
      <c r="E45495" s="22"/>
    </row>
    <row r="45496" spans="5:5" ht="15">
      <c r="E45496" s="22"/>
    </row>
    <row r="45497" spans="5:5" ht="15">
      <c r="E45497" s="22"/>
    </row>
    <row r="45498" spans="5:5" ht="15">
      <c r="E45498" s="22"/>
    </row>
    <row r="45499" spans="5:5" ht="15">
      <c r="E45499" s="22"/>
    </row>
    <row r="45500" spans="5:5" ht="15">
      <c r="E45500" s="22"/>
    </row>
    <row r="45501" spans="5:5" ht="15">
      <c r="E45501" s="22"/>
    </row>
    <row r="45502" spans="5:5" ht="15">
      <c r="E45502" s="22"/>
    </row>
    <row r="45503" spans="5:5" ht="15">
      <c r="E45503" s="22"/>
    </row>
    <row r="45504" spans="5:5" ht="15">
      <c r="E45504" s="22"/>
    </row>
    <row r="45505" spans="5:5" ht="15">
      <c r="E45505" s="22"/>
    </row>
    <row r="45506" spans="5:5" ht="15">
      <c r="E45506" s="22"/>
    </row>
    <row r="45507" spans="5:5" ht="15">
      <c r="E45507" s="22"/>
    </row>
    <row r="45508" spans="5:5" ht="15">
      <c r="E45508" s="22"/>
    </row>
    <row r="45509" spans="5:5" ht="15">
      <c r="E45509" s="22"/>
    </row>
    <row r="45510" spans="5:5" ht="15">
      <c r="E45510" s="22"/>
    </row>
    <row r="45511" spans="5:5" ht="15">
      <c r="E45511" s="22"/>
    </row>
    <row r="45512" spans="5:5" ht="15">
      <c r="E45512" s="22"/>
    </row>
    <row r="45513" spans="5:5" ht="15">
      <c r="E45513" s="22"/>
    </row>
    <row r="45514" spans="5:5" ht="15">
      <c r="E45514" s="22"/>
    </row>
    <row r="45515" spans="5:5" ht="15">
      <c r="E45515" s="22"/>
    </row>
    <row r="45516" spans="5:5" ht="15">
      <c r="E45516" s="22"/>
    </row>
    <row r="45517" spans="5:5" ht="15">
      <c r="E45517" s="22"/>
    </row>
    <row r="45518" spans="5:5" ht="15">
      <c r="E45518" s="22"/>
    </row>
    <row r="45519" spans="5:5" ht="15">
      <c r="E45519" s="22"/>
    </row>
    <row r="45520" spans="5:5" ht="15">
      <c r="E45520" s="22"/>
    </row>
    <row r="45521" spans="5:5" ht="15">
      <c r="E45521" s="22"/>
    </row>
    <row r="45522" spans="5:5" ht="15">
      <c r="E45522" s="22"/>
    </row>
    <row r="45523" spans="5:5" ht="15">
      <c r="E45523" s="22"/>
    </row>
    <row r="45524" spans="5:5" ht="15">
      <c r="E45524" s="22"/>
    </row>
    <row r="45525" spans="5:5" ht="15">
      <c r="E45525" s="22"/>
    </row>
    <row r="45526" spans="5:5" ht="15">
      <c r="E45526" s="22"/>
    </row>
    <row r="45527" spans="5:5" ht="15">
      <c r="E45527" s="22"/>
    </row>
    <row r="45528" spans="5:5" ht="15">
      <c r="E45528" s="22"/>
    </row>
    <row r="45529" spans="5:5" ht="15">
      <c r="E45529" s="22"/>
    </row>
    <row r="45530" spans="5:5" ht="15">
      <c r="E45530" s="22"/>
    </row>
    <row r="45531" spans="5:5" ht="15">
      <c r="E45531" s="22"/>
    </row>
    <row r="45532" spans="5:5" ht="15">
      <c r="E45532" s="22"/>
    </row>
    <row r="45533" spans="5:5" ht="15">
      <c r="E45533" s="22"/>
    </row>
    <row r="45534" spans="5:5" ht="15">
      <c r="E45534" s="22"/>
    </row>
    <row r="45535" spans="5:5" ht="15">
      <c r="E45535" s="22"/>
    </row>
    <row r="45536" spans="5:5" ht="15">
      <c r="E45536" s="22"/>
    </row>
    <row r="45537" spans="5:5" ht="15">
      <c r="E45537" s="22"/>
    </row>
    <row r="45538" spans="5:5" ht="15">
      <c r="E45538" s="22"/>
    </row>
    <row r="45539" spans="5:5" ht="15">
      <c r="E45539" s="22"/>
    </row>
    <row r="45540" spans="5:5" ht="15">
      <c r="E45540" s="22"/>
    </row>
    <row r="45541" spans="5:5" ht="15">
      <c r="E45541" s="22"/>
    </row>
    <row r="45542" spans="5:5" ht="15">
      <c r="E45542" s="22"/>
    </row>
    <row r="45543" spans="5:5" ht="15">
      <c r="E45543" s="22"/>
    </row>
    <row r="45544" spans="5:5" ht="15">
      <c r="E45544" s="22"/>
    </row>
    <row r="45545" spans="5:5" ht="15">
      <c r="E45545" s="22"/>
    </row>
    <row r="45546" spans="5:5" ht="15">
      <c r="E45546" s="22"/>
    </row>
    <row r="45547" spans="5:5" ht="15">
      <c r="E45547" s="22"/>
    </row>
    <row r="45548" spans="5:5" ht="15">
      <c r="E45548" s="22"/>
    </row>
    <row r="45549" spans="5:5" ht="15">
      <c r="E45549" s="22"/>
    </row>
    <row r="45550" spans="5:5" ht="15">
      <c r="E45550" s="22"/>
    </row>
    <row r="45551" spans="5:5" ht="15">
      <c r="E45551" s="22"/>
    </row>
    <row r="45552" spans="5:5" ht="15">
      <c r="E45552" s="22"/>
    </row>
    <row r="45553" spans="5:5" ht="15">
      <c r="E45553" s="22"/>
    </row>
    <row r="45554" spans="5:5" ht="15">
      <c r="E45554" s="22"/>
    </row>
    <row r="45555" spans="5:5" ht="15">
      <c r="E45555" s="22"/>
    </row>
    <row r="45556" spans="5:5" ht="15">
      <c r="E45556" s="22"/>
    </row>
    <row r="45557" spans="5:5" ht="15">
      <c r="E45557" s="22"/>
    </row>
    <row r="45558" spans="5:5" ht="15">
      <c r="E45558" s="22"/>
    </row>
    <row r="45559" spans="5:5" ht="15">
      <c r="E45559" s="22"/>
    </row>
    <row r="45560" spans="5:5" ht="15">
      <c r="E45560" s="22"/>
    </row>
    <row r="45561" spans="5:5" ht="15">
      <c r="E45561" s="22"/>
    </row>
    <row r="45562" spans="5:5" ht="15">
      <c r="E45562" s="22"/>
    </row>
    <row r="45563" spans="5:5" ht="15">
      <c r="E45563" s="22"/>
    </row>
    <row r="45564" spans="5:5" ht="15">
      <c r="E45564" s="22"/>
    </row>
    <row r="45565" spans="5:5" ht="15">
      <c r="E45565" s="22"/>
    </row>
    <row r="45566" spans="5:5" ht="15">
      <c r="E45566" s="22"/>
    </row>
    <row r="45567" spans="5:5" ht="15">
      <c r="E45567" s="22"/>
    </row>
    <row r="45568" spans="5:5" ht="15">
      <c r="E45568" s="22"/>
    </row>
    <row r="45569" spans="5:5" ht="15">
      <c r="E45569" s="22"/>
    </row>
    <row r="45570" spans="5:5" ht="15">
      <c r="E45570" s="22"/>
    </row>
    <row r="45571" spans="5:5" ht="15">
      <c r="E45571" s="22"/>
    </row>
    <row r="45572" spans="5:5" ht="15">
      <c r="E45572" s="22"/>
    </row>
    <row r="45573" spans="5:5" ht="15">
      <c r="E45573" s="22"/>
    </row>
    <row r="45574" spans="5:5" ht="15">
      <c r="E45574" s="22"/>
    </row>
    <row r="45575" spans="5:5" ht="15">
      <c r="E45575" s="22"/>
    </row>
    <row r="45576" spans="5:5" ht="15">
      <c r="E45576" s="22"/>
    </row>
    <row r="45577" spans="5:5" ht="15">
      <c r="E45577" s="22"/>
    </row>
    <row r="45578" spans="5:5" ht="15">
      <c r="E45578" s="22"/>
    </row>
    <row r="45579" spans="5:5" ht="15">
      <c r="E45579" s="22"/>
    </row>
    <row r="45580" spans="5:5" ht="15">
      <c r="E45580" s="22"/>
    </row>
    <row r="45581" spans="5:5" ht="15">
      <c r="E45581" s="22"/>
    </row>
    <row r="45582" spans="5:5" ht="15">
      <c r="E45582" s="22"/>
    </row>
    <row r="45583" spans="5:5" ht="15">
      <c r="E45583" s="22"/>
    </row>
    <row r="45584" spans="5:5" ht="15">
      <c r="E45584" s="22"/>
    </row>
    <row r="45585" spans="5:5" ht="15">
      <c r="E45585" s="22"/>
    </row>
    <row r="45586" spans="5:5" ht="15">
      <c r="E45586" s="22"/>
    </row>
    <row r="45587" spans="5:5" ht="15">
      <c r="E45587" s="22"/>
    </row>
    <row r="45588" spans="5:5" ht="15">
      <c r="E45588" s="22"/>
    </row>
    <row r="45589" spans="5:5" ht="15">
      <c r="E45589" s="22"/>
    </row>
    <row r="45590" spans="5:5" ht="15">
      <c r="E45590" s="22"/>
    </row>
    <row r="45591" spans="5:5" ht="15">
      <c r="E45591" s="22"/>
    </row>
    <row r="45592" spans="5:5" ht="15">
      <c r="E45592" s="22"/>
    </row>
    <row r="45593" spans="5:5" ht="15">
      <c r="E45593" s="22"/>
    </row>
    <row r="45594" spans="5:5" ht="15">
      <c r="E45594" s="22"/>
    </row>
    <row r="45595" spans="5:5" ht="15">
      <c r="E45595" s="22"/>
    </row>
    <row r="45596" spans="5:5" ht="15">
      <c r="E45596" s="22"/>
    </row>
    <row r="45597" spans="5:5" ht="15">
      <c r="E45597" s="22"/>
    </row>
    <row r="45598" spans="5:5" ht="15">
      <c r="E45598" s="22"/>
    </row>
    <row r="45599" spans="5:5" ht="15">
      <c r="E45599" s="22"/>
    </row>
    <row r="45600" spans="5:5" ht="15">
      <c r="E45600" s="22"/>
    </row>
    <row r="45601" spans="5:5" ht="15">
      <c r="E45601" s="22"/>
    </row>
    <row r="45602" spans="5:5" ht="15">
      <c r="E45602" s="22"/>
    </row>
    <row r="45603" spans="5:5" ht="15">
      <c r="E45603" s="22"/>
    </row>
    <row r="45604" spans="5:5" ht="15">
      <c r="E45604" s="22"/>
    </row>
    <row r="45605" spans="5:5" ht="15">
      <c r="E45605" s="22"/>
    </row>
    <row r="45606" spans="5:5" ht="15">
      <c r="E45606" s="22"/>
    </row>
    <row r="45607" spans="5:5" ht="15">
      <c r="E45607" s="22"/>
    </row>
    <row r="45608" spans="5:5" ht="15">
      <c r="E45608" s="22"/>
    </row>
    <row r="45609" spans="5:5" ht="15">
      <c r="E45609" s="22"/>
    </row>
    <row r="45610" spans="5:5" ht="15">
      <c r="E45610" s="22"/>
    </row>
    <row r="45611" spans="5:5" ht="15">
      <c r="E45611" s="22"/>
    </row>
    <row r="45612" spans="5:5" ht="15">
      <c r="E45612" s="22"/>
    </row>
    <row r="45613" spans="5:5" ht="15">
      <c r="E45613" s="22"/>
    </row>
    <row r="45614" spans="5:5" ht="15">
      <c r="E45614" s="22"/>
    </row>
    <row r="45615" spans="5:5" ht="15">
      <c r="E45615" s="22"/>
    </row>
    <row r="45616" spans="5:5" ht="15">
      <c r="E45616" s="22"/>
    </row>
    <row r="45617" spans="5:5" ht="15">
      <c r="E45617" s="22"/>
    </row>
    <row r="45618" spans="5:5" ht="15">
      <c r="E45618" s="22"/>
    </row>
    <row r="45619" spans="5:5" ht="15">
      <c r="E45619" s="22"/>
    </row>
    <row r="45620" spans="5:5" ht="15">
      <c r="E45620" s="22"/>
    </row>
    <row r="45621" spans="5:5" ht="15">
      <c r="E45621" s="22"/>
    </row>
    <row r="45622" spans="5:5" ht="15">
      <c r="E45622" s="22"/>
    </row>
    <row r="45623" spans="5:5" ht="15">
      <c r="E45623" s="22"/>
    </row>
    <row r="45624" spans="5:5" ht="15">
      <c r="E45624" s="22"/>
    </row>
    <row r="45625" spans="5:5" ht="15">
      <c r="E45625" s="22"/>
    </row>
    <row r="45626" spans="5:5" ht="15">
      <c r="E45626" s="22"/>
    </row>
    <row r="45627" spans="5:5" ht="15">
      <c r="E45627" s="22"/>
    </row>
    <row r="45628" spans="5:5" ht="15">
      <c r="E45628" s="22"/>
    </row>
    <row r="45629" spans="5:5" ht="15">
      <c r="E45629" s="22"/>
    </row>
    <row r="45630" spans="5:5" ht="15">
      <c r="E45630" s="22"/>
    </row>
    <row r="45631" spans="5:5" ht="15">
      <c r="E45631" s="22"/>
    </row>
    <row r="45632" spans="5:5" ht="15">
      <c r="E45632" s="22"/>
    </row>
    <row r="45633" spans="5:5" ht="15">
      <c r="E45633" s="22"/>
    </row>
    <row r="45634" spans="5:5" ht="15">
      <c r="E45634" s="22"/>
    </row>
    <row r="45635" spans="5:5" ht="15">
      <c r="E45635" s="22"/>
    </row>
    <row r="45636" spans="5:5" ht="15">
      <c r="E45636" s="22"/>
    </row>
    <row r="45637" spans="5:5" ht="15">
      <c r="E45637" s="22"/>
    </row>
    <row r="45638" spans="5:5" ht="15">
      <c r="E45638" s="22"/>
    </row>
    <row r="45639" spans="5:5" ht="15">
      <c r="E45639" s="22"/>
    </row>
    <row r="45640" spans="5:5" ht="15">
      <c r="E45640" s="22"/>
    </row>
    <row r="45641" spans="5:5" ht="15">
      <c r="E45641" s="22"/>
    </row>
    <row r="45642" spans="5:5" ht="15">
      <c r="E45642" s="22"/>
    </row>
    <row r="45643" spans="5:5" ht="15">
      <c r="E45643" s="22"/>
    </row>
    <row r="45644" spans="5:5" ht="15">
      <c r="E45644" s="22"/>
    </row>
    <row r="45645" spans="5:5" ht="15">
      <c r="E45645" s="22"/>
    </row>
    <row r="45646" spans="5:5" ht="15">
      <c r="E45646" s="22"/>
    </row>
    <row r="45647" spans="5:5" ht="15">
      <c r="E45647" s="22"/>
    </row>
    <row r="45648" spans="5:5" ht="15">
      <c r="E45648" s="22"/>
    </row>
    <row r="45649" spans="5:5" ht="15">
      <c r="E45649" s="22"/>
    </row>
    <row r="45650" spans="5:5" ht="15">
      <c r="E45650" s="22"/>
    </row>
    <row r="45651" spans="5:5" ht="15">
      <c r="E45651" s="22"/>
    </row>
    <row r="45652" spans="5:5" ht="15">
      <c r="E45652" s="22"/>
    </row>
    <row r="45653" spans="5:5" ht="15">
      <c r="E45653" s="22"/>
    </row>
    <row r="45654" spans="5:5" ht="15">
      <c r="E45654" s="22"/>
    </row>
    <row r="45655" spans="5:5" ht="15">
      <c r="E45655" s="22"/>
    </row>
    <row r="45656" spans="5:5" ht="15">
      <c r="E45656" s="22"/>
    </row>
    <row r="45657" spans="5:5" ht="15">
      <c r="E45657" s="22"/>
    </row>
    <row r="45658" spans="5:5" ht="15">
      <c r="E45658" s="22"/>
    </row>
    <row r="45659" spans="5:5" ht="15">
      <c r="E45659" s="22"/>
    </row>
    <row r="45660" spans="5:5" ht="15">
      <c r="E45660" s="22"/>
    </row>
    <row r="45661" spans="5:5" ht="15">
      <c r="E45661" s="22"/>
    </row>
    <row r="45662" spans="5:5" ht="15">
      <c r="E45662" s="22"/>
    </row>
    <row r="45663" spans="5:5" ht="15">
      <c r="E45663" s="22"/>
    </row>
    <row r="45664" spans="5:5" ht="15">
      <c r="E45664" s="22"/>
    </row>
    <row r="45665" spans="5:5" ht="15">
      <c r="E45665" s="22"/>
    </row>
    <row r="45666" spans="5:5" ht="15">
      <c r="E45666" s="22"/>
    </row>
    <row r="45667" spans="5:5" ht="15">
      <c r="E45667" s="22"/>
    </row>
    <row r="45668" spans="5:5" ht="15">
      <c r="E45668" s="22"/>
    </row>
    <row r="45669" spans="5:5" ht="15">
      <c r="E45669" s="22"/>
    </row>
    <row r="45670" spans="5:5" ht="15">
      <c r="E45670" s="22"/>
    </row>
    <row r="45671" spans="5:5" ht="15">
      <c r="E45671" s="22"/>
    </row>
    <row r="45672" spans="5:5" ht="15">
      <c r="E45672" s="22"/>
    </row>
    <row r="45673" spans="5:5" ht="15">
      <c r="E45673" s="22"/>
    </row>
    <row r="45674" spans="5:5" ht="15">
      <c r="E45674" s="22"/>
    </row>
    <row r="45675" spans="5:5" ht="15">
      <c r="E45675" s="22"/>
    </row>
    <row r="45676" spans="5:5" ht="15">
      <c r="E45676" s="22"/>
    </row>
    <row r="45677" spans="5:5" ht="15">
      <c r="E45677" s="22"/>
    </row>
    <row r="45678" spans="5:5" ht="15">
      <c r="E45678" s="22"/>
    </row>
    <row r="45679" spans="5:5" ht="15">
      <c r="E45679" s="22"/>
    </row>
    <row r="45680" spans="5:5" ht="15">
      <c r="E45680" s="22"/>
    </row>
    <row r="45681" spans="5:5" ht="15">
      <c r="E45681" s="22"/>
    </row>
    <row r="45682" spans="5:5" ht="15">
      <c r="E45682" s="22"/>
    </row>
    <row r="45683" spans="5:5" ht="15">
      <c r="E45683" s="22"/>
    </row>
    <row r="45684" spans="5:5" ht="15">
      <c r="E45684" s="22"/>
    </row>
    <row r="45685" spans="5:5" ht="15">
      <c r="E45685" s="22"/>
    </row>
    <row r="45686" spans="5:5" ht="15">
      <c r="E45686" s="22"/>
    </row>
    <row r="45687" spans="5:5" ht="15">
      <c r="E45687" s="22"/>
    </row>
    <row r="45688" spans="5:5" ht="15">
      <c r="E45688" s="22"/>
    </row>
    <row r="45689" spans="5:5" ht="15">
      <c r="E45689" s="22"/>
    </row>
    <row r="45690" spans="5:5" ht="15">
      <c r="E45690" s="22"/>
    </row>
    <row r="45691" spans="5:5" ht="15">
      <c r="E45691" s="22"/>
    </row>
    <row r="45692" spans="5:5" ht="15">
      <c r="E45692" s="22"/>
    </row>
    <row r="45693" spans="5:5" ht="15">
      <c r="E45693" s="22"/>
    </row>
    <row r="45694" spans="5:5" ht="15">
      <c r="E45694" s="22"/>
    </row>
    <row r="45695" spans="5:5" ht="15">
      <c r="E45695" s="22"/>
    </row>
    <row r="45696" spans="5:5" ht="15">
      <c r="E45696" s="22"/>
    </row>
    <row r="45697" spans="5:5" ht="15">
      <c r="E45697" s="22"/>
    </row>
    <row r="45698" spans="5:5" ht="15">
      <c r="E45698" s="22"/>
    </row>
    <row r="45699" spans="5:5" ht="15">
      <c r="E45699" s="22"/>
    </row>
    <row r="45700" spans="5:5" ht="15">
      <c r="E45700" s="22"/>
    </row>
    <row r="45701" spans="5:5" ht="15">
      <c r="E45701" s="22"/>
    </row>
    <row r="45702" spans="5:5" ht="15">
      <c r="E45702" s="22"/>
    </row>
    <row r="45703" spans="5:5" ht="15">
      <c r="E45703" s="22"/>
    </row>
    <row r="45704" spans="5:5" ht="15">
      <c r="E45704" s="22"/>
    </row>
    <row r="45705" spans="5:5" ht="15">
      <c r="E45705" s="22"/>
    </row>
    <row r="45706" spans="5:5" ht="15">
      <c r="E45706" s="22"/>
    </row>
    <row r="45707" spans="5:5" ht="15">
      <c r="E45707" s="22"/>
    </row>
    <row r="45708" spans="5:5" ht="15">
      <c r="E45708" s="22"/>
    </row>
    <row r="45709" spans="5:5" ht="15">
      <c r="E45709" s="22"/>
    </row>
    <row r="45710" spans="5:5" ht="15">
      <c r="E45710" s="22"/>
    </row>
    <row r="45711" spans="5:5" ht="15">
      <c r="E45711" s="22"/>
    </row>
    <row r="45712" spans="5:5" ht="15">
      <c r="E45712" s="22"/>
    </row>
    <row r="45713" spans="5:5" ht="15">
      <c r="E45713" s="22"/>
    </row>
    <row r="45714" spans="5:5" ht="15">
      <c r="E45714" s="22"/>
    </row>
    <row r="45715" spans="5:5" ht="15">
      <c r="E45715" s="22"/>
    </row>
    <row r="45716" spans="5:5" ht="15">
      <c r="E45716" s="22"/>
    </row>
    <row r="45717" spans="5:5" ht="15">
      <c r="E45717" s="22"/>
    </row>
    <row r="45718" spans="5:5" ht="15">
      <c r="E45718" s="22"/>
    </row>
    <row r="45719" spans="5:5" ht="15">
      <c r="E45719" s="22"/>
    </row>
    <row r="45720" spans="5:5" ht="15">
      <c r="E45720" s="22"/>
    </row>
    <row r="45721" spans="5:5" ht="15">
      <c r="E45721" s="22"/>
    </row>
    <row r="45722" spans="5:5" ht="15">
      <c r="E45722" s="22"/>
    </row>
    <row r="45723" spans="5:5" ht="15">
      <c r="E45723" s="22"/>
    </row>
    <row r="45724" spans="5:5" ht="15">
      <c r="E45724" s="22"/>
    </row>
    <row r="45725" spans="5:5" ht="15">
      <c r="E45725" s="22"/>
    </row>
    <row r="45726" spans="5:5" ht="15">
      <c r="E45726" s="22"/>
    </row>
    <row r="45727" spans="5:5" ht="15">
      <c r="E45727" s="22"/>
    </row>
    <row r="45728" spans="5:5" ht="15">
      <c r="E45728" s="22"/>
    </row>
    <row r="45729" spans="5:5" ht="15">
      <c r="E45729" s="22"/>
    </row>
    <row r="45730" spans="5:5" ht="15">
      <c r="E45730" s="22"/>
    </row>
    <row r="45731" spans="5:5" ht="15">
      <c r="E45731" s="22"/>
    </row>
    <row r="45732" spans="5:5" ht="15">
      <c r="E45732" s="22"/>
    </row>
    <row r="45733" spans="5:5" ht="15">
      <c r="E45733" s="22"/>
    </row>
    <row r="45734" spans="5:5" ht="15">
      <c r="E45734" s="22"/>
    </row>
    <row r="45735" spans="5:5" ht="15">
      <c r="E45735" s="22"/>
    </row>
    <row r="45736" spans="5:5" ht="15">
      <c r="E45736" s="22"/>
    </row>
    <row r="45737" spans="5:5" ht="15">
      <c r="E45737" s="22"/>
    </row>
    <row r="45738" spans="5:5" ht="15">
      <c r="E45738" s="22"/>
    </row>
    <row r="45739" spans="5:5" ht="15">
      <c r="E45739" s="22"/>
    </row>
    <row r="45740" spans="5:5" ht="15">
      <c r="E45740" s="22"/>
    </row>
    <row r="45741" spans="5:5" ht="15">
      <c r="E45741" s="22"/>
    </row>
    <row r="45742" spans="5:5" ht="15">
      <c r="E45742" s="22"/>
    </row>
    <row r="45743" spans="5:5" ht="15">
      <c r="E45743" s="22"/>
    </row>
    <row r="45744" spans="5:5" ht="15">
      <c r="E45744" s="22"/>
    </row>
    <row r="45745" spans="5:5" ht="15">
      <c r="E45745" s="22"/>
    </row>
    <row r="45746" spans="5:5" ht="15">
      <c r="E45746" s="22"/>
    </row>
    <row r="45747" spans="5:5" ht="15">
      <c r="E45747" s="22"/>
    </row>
    <row r="45748" spans="5:5" ht="15">
      <c r="E45748" s="22"/>
    </row>
    <row r="45749" spans="5:5" ht="15">
      <c r="E45749" s="22"/>
    </row>
    <row r="45750" spans="5:5" ht="15">
      <c r="E45750" s="22"/>
    </row>
    <row r="45751" spans="5:5" ht="15">
      <c r="E45751" s="22"/>
    </row>
    <row r="45752" spans="5:5" ht="15">
      <c r="E45752" s="22"/>
    </row>
    <row r="45753" spans="5:5" ht="15">
      <c r="E45753" s="22"/>
    </row>
    <row r="45754" spans="5:5" ht="15">
      <c r="E45754" s="22"/>
    </row>
    <row r="45755" spans="5:5" ht="15">
      <c r="E45755" s="22"/>
    </row>
    <row r="45756" spans="5:5" ht="15">
      <c r="E45756" s="22"/>
    </row>
    <row r="45757" spans="5:5" ht="15">
      <c r="E45757" s="22"/>
    </row>
    <row r="45758" spans="5:5" ht="15">
      <c r="E45758" s="22"/>
    </row>
    <row r="45759" spans="5:5" ht="15">
      <c r="E45759" s="22"/>
    </row>
    <row r="45760" spans="5:5" ht="15">
      <c r="E45760" s="22"/>
    </row>
    <row r="45761" spans="5:5" ht="15">
      <c r="E45761" s="22"/>
    </row>
    <row r="45762" spans="5:5" ht="15">
      <c r="E45762" s="22"/>
    </row>
    <row r="45763" spans="5:5" ht="15">
      <c r="E45763" s="22"/>
    </row>
    <row r="45764" spans="5:5" ht="15">
      <c r="E45764" s="22"/>
    </row>
    <row r="45765" spans="5:5" ht="15">
      <c r="E45765" s="22"/>
    </row>
    <row r="45766" spans="5:5" ht="15">
      <c r="E45766" s="22"/>
    </row>
    <row r="45767" spans="5:5" ht="15">
      <c r="E45767" s="22"/>
    </row>
    <row r="45768" spans="5:5" ht="15">
      <c r="E45768" s="22"/>
    </row>
    <row r="45769" spans="5:5" ht="15">
      <c r="E45769" s="22"/>
    </row>
    <row r="45770" spans="5:5" ht="15">
      <c r="E45770" s="22"/>
    </row>
    <row r="45771" spans="5:5" ht="15">
      <c r="E45771" s="22"/>
    </row>
    <row r="45772" spans="5:5" ht="15">
      <c r="E45772" s="22"/>
    </row>
    <row r="45773" spans="5:5" ht="15">
      <c r="E45773" s="22"/>
    </row>
    <row r="45774" spans="5:5" ht="15">
      <c r="E45774" s="22"/>
    </row>
    <row r="45775" spans="5:5" ht="15">
      <c r="E45775" s="22"/>
    </row>
    <row r="45776" spans="5:5" ht="15">
      <c r="E45776" s="22"/>
    </row>
    <row r="45777" spans="5:5" ht="15">
      <c r="E45777" s="22"/>
    </row>
    <row r="45778" spans="5:5" ht="15">
      <c r="E45778" s="22"/>
    </row>
    <row r="45779" spans="5:5" ht="15">
      <c r="E45779" s="22"/>
    </row>
    <row r="45780" spans="5:5" ht="15">
      <c r="E45780" s="22"/>
    </row>
    <row r="45781" spans="5:5" ht="15">
      <c r="E45781" s="22"/>
    </row>
    <row r="45782" spans="5:5" ht="15">
      <c r="E45782" s="22"/>
    </row>
    <row r="45783" spans="5:5" ht="15">
      <c r="E45783" s="22"/>
    </row>
    <row r="45784" spans="5:5" ht="15">
      <c r="E45784" s="22"/>
    </row>
    <row r="45785" spans="5:5" ht="15">
      <c r="E45785" s="22"/>
    </row>
    <row r="45786" spans="5:5" ht="15">
      <c r="E45786" s="22"/>
    </row>
    <row r="45787" spans="5:5" ht="15">
      <c r="E45787" s="22"/>
    </row>
    <row r="45788" spans="5:5" ht="15">
      <c r="E45788" s="22"/>
    </row>
    <row r="45789" spans="5:5" ht="15">
      <c r="E45789" s="22"/>
    </row>
    <row r="45790" spans="5:5" ht="15">
      <c r="E45790" s="22"/>
    </row>
    <row r="45791" spans="5:5" ht="15">
      <c r="E45791" s="22"/>
    </row>
    <row r="45792" spans="5:5" ht="15">
      <c r="E45792" s="22"/>
    </row>
    <row r="45793" spans="5:5" ht="15">
      <c r="E45793" s="22"/>
    </row>
    <row r="45794" spans="5:5" ht="15">
      <c r="E45794" s="22"/>
    </row>
    <row r="45795" spans="5:5" ht="15">
      <c r="E45795" s="22"/>
    </row>
    <row r="45796" spans="5:5" ht="15">
      <c r="E45796" s="22"/>
    </row>
    <row r="45797" spans="5:5" ht="15">
      <c r="E45797" s="22"/>
    </row>
    <row r="45798" spans="5:5" ht="15">
      <c r="E45798" s="22"/>
    </row>
    <row r="45799" spans="5:5" ht="15">
      <c r="E45799" s="22"/>
    </row>
    <row r="45800" spans="5:5" ht="15">
      <c r="E45800" s="22"/>
    </row>
    <row r="45801" spans="5:5" ht="15">
      <c r="E45801" s="22"/>
    </row>
    <row r="45802" spans="5:5" ht="15">
      <c r="E45802" s="22"/>
    </row>
    <row r="45803" spans="5:5" ht="15">
      <c r="E45803" s="22"/>
    </row>
    <row r="45804" spans="5:5" ht="15">
      <c r="E45804" s="22"/>
    </row>
    <row r="45805" spans="5:5" ht="15">
      <c r="E45805" s="22"/>
    </row>
    <row r="45806" spans="5:5" ht="15">
      <c r="E45806" s="22"/>
    </row>
    <row r="45807" spans="5:5" ht="15">
      <c r="E45807" s="22"/>
    </row>
    <row r="45808" spans="5:5" ht="15">
      <c r="E45808" s="22"/>
    </row>
    <row r="45809" spans="5:5" ht="15">
      <c r="E45809" s="22"/>
    </row>
    <row r="45810" spans="5:5" ht="15">
      <c r="E45810" s="22"/>
    </row>
    <row r="45811" spans="5:5" ht="15">
      <c r="E45811" s="22"/>
    </row>
    <row r="45812" spans="5:5" ht="15">
      <c r="E45812" s="22"/>
    </row>
    <row r="45813" spans="5:5" ht="15">
      <c r="E45813" s="22"/>
    </row>
    <row r="45814" spans="5:5" ht="15">
      <c r="E45814" s="22"/>
    </row>
    <row r="45815" spans="5:5" ht="15">
      <c r="E45815" s="22"/>
    </row>
    <row r="45816" spans="5:5" ht="15">
      <c r="E45816" s="22"/>
    </row>
    <row r="45817" spans="5:5" ht="15">
      <c r="E45817" s="22"/>
    </row>
    <row r="45818" spans="5:5" ht="15">
      <c r="E45818" s="22"/>
    </row>
    <row r="45819" spans="5:5" ht="15">
      <c r="E45819" s="22"/>
    </row>
    <row r="45820" spans="5:5" ht="15">
      <c r="E45820" s="22"/>
    </row>
    <row r="45821" spans="5:5" ht="15">
      <c r="E45821" s="22"/>
    </row>
    <row r="45822" spans="5:5" ht="15">
      <c r="E45822" s="22"/>
    </row>
    <row r="45823" spans="5:5" ht="15">
      <c r="E45823" s="22"/>
    </row>
    <row r="45824" spans="5:5" ht="15">
      <c r="E45824" s="22"/>
    </row>
    <row r="45825" spans="5:5" ht="15">
      <c r="E45825" s="22"/>
    </row>
    <row r="45826" spans="5:5" ht="15">
      <c r="E45826" s="22"/>
    </row>
    <row r="45827" spans="5:5" ht="15">
      <c r="E45827" s="22"/>
    </row>
    <row r="45828" spans="5:5" ht="15">
      <c r="E45828" s="22"/>
    </row>
    <row r="45829" spans="5:5" ht="15">
      <c r="E45829" s="22"/>
    </row>
    <row r="45830" spans="5:5" ht="15">
      <c r="E45830" s="22"/>
    </row>
    <row r="45831" spans="5:5" ht="15">
      <c r="E45831" s="22"/>
    </row>
    <row r="45832" spans="5:5" ht="15">
      <c r="E45832" s="22"/>
    </row>
    <row r="45833" spans="5:5" ht="15">
      <c r="E45833" s="22"/>
    </row>
    <row r="45834" spans="5:5" ht="15">
      <c r="E45834" s="22"/>
    </row>
    <row r="45835" spans="5:5" ht="15">
      <c r="E45835" s="22"/>
    </row>
    <row r="45836" spans="5:5" ht="15">
      <c r="E45836" s="22"/>
    </row>
    <row r="45837" spans="5:5" ht="15">
      <c r="E45837" s="22"/>
    </row>
    <row r="45838" spans="5:5" ht="15">
      <c r="E45838" s="22"/>
    </row>
    <row r="45839" spans="5:5" ht="15">
      <c r="E45839" s="22"/>
    </row>
    <row r="45840" spans="5:5" ht="15">
      <c r="E45840" s="22"/>
    </row>
    <row r="45841" spans="5:5" ht="15">
      <c r="E45841" s="22"/>
    </row>
    <row r="45842" spans="5:5" ht="15">
      <c r="E45842" s="22"/>
    </row>
    <row r="45843" spans="5:5" ht="15">
      <c r="E45843" s="22"/>
    </row>
    <row r="45844" spans="5:5" ht="15">
      <c r="E45844" s="22"/>
    </row>
    <row r="45845" spans="5:5" ht="15">
      <c r="E45845" s="22"/>
    </row>
    <row r="45846" spans="5:5" ht="15">
      <c r="E45846" s="22"/>
    </row>
    <row r="45847" spans="5:5" ht="15">
      <c r="E45847" s="22"/>
    </row>
    <row r="45848" spans="5:5" ht="15">
      <c r="E45848" s="22"/>
    </row>
    <row r="45849" spans="5:5" ht="15">
      <c r="E45849" s="22"/>
    </row>
    <row r="45850" spans="5:5" ht="15">
      <c r="E45850" s="22"/>
    </row>
    <row r="45851" spans="5:5" ht="15">
      <c r="E45851" s="22"/>
    </row>
    <row r="45852" spans="5:5" ht="15">
      <c r="E45852" s="22"/>
    </row>
    <row r="45853" spans="5:5" ht="15">
      <c r="E45853" s="22"/>
    </row>
    <row r="45854" spans="5:5" ht="15">
      <c r="E45854" s="22"/>
    </row>
    <row r="45855" spans="5:5" ht="15">
      <c r="E45855" s="22"/>
    </row>
    <row r="45856" spans="5:5" ht="15">
      <c r="E45856" s="22"/>
    </row>
    <row r="45857" spans="5:5" ht="15">
      <c r="E45857" s="22"/>
    </row>
    <row r="45858" spans="5:5" ht="15">
      <c r="E45858" s="22"/>
    </row>
    <row r="45859" spans="5:5" ht="15">
      <c r="E45859" s="22"/>
    </row>
    <row r="45860" spans="5:5" ht="15">
      <c r="E45860" s="22"/>
    </row>
    <row r="45861" spans="5:5" ht="15">
      <c r="E45861" s="22"/>
    </row>
    <row r="45862" spans="5:5" ht="15">
      <c r="E45862" s="22"/>
    </row>
    <row r="45863" spans="5:5" ht="15">
      <c r="E45863" s="22"/>
    </row>
    <row r="45864" spans="5:5" ht="15">
      <c r="E45864" s="22"/>
    </row>
    <row r="45865" spans="5:5" ht="15">
      <c r="E45865" s="22"/>
    </row>
    <row r="45866" spans="5:5" ht="15">
      <c r="E45866" s="22"/>
    </row>
    <row r="45867" spans="5:5" ht="15">
      <c r="E45867" s="22"/>
    </row>
    <row r="45868" spans="5:5" ht="15">
      <c r="E45868" s="22"/>
    </row>
    <row r="45869" spans="5:5" ht="15">
      <c r="E45869" s="22"/>
    </row>
    <row r="45870" spans="5:5" ht="15">
      <c r="E45870" s="22"/>
    </row>
    <row r="45871" spans="5:5" ht="15">
      <c r="E45871" s="22"/>
    </row>
    <row r="45872" spans="5:5" ht="15">
      <c r="E45872" s="22"/>
    </row>
    <row r="45873" spans="5:5" ht="15">
      <c r="E45873" s="22"/>
    </row>
    <row r="45874" spans="5:5" ht="15">
      <c r="E45874" s="22"/>
    </row>
    <row r="45875" spans="5:5" ht="15">
      <c r="E45875" s="22"/>
    </row>
    <row r="45876" spans="5:5" ht="15">
      <c r="E45876" s="22"/>
    </row>
    <row r="45877" spans="5:5" ht="15">
      <c r="E45877" s="22"/>
    </row>
    <row r="45878" spans="5:5" ht="15">
      <c r="E45878" s="22"/>
    </row>
    <row r="45879" spans="5:5" ht="15">
      <c r="E45879" s="22"/>
    </row>
    <row r="45880" spans="5:5" ht="15">
      <c r="E45880" s="22"/>
    </row>
    <row r="45881" spans="5:5" ht="15">
      <c r="E45881" s="22"/>
    </row>
    <row r="45882" spans="5:5" ht="15">
      <c r="E45882" s="22"/>
    </row>
    <row r="45883" spans="5:5" ht="15">
      <c r="E45883" s="22"/>
    </row>
    <row r="45884" spans="5:5" ht="15">
      <c r="E45884" s="22"/>
    </row>
    <row r="45885" spans="5:5" ht="15">
      <c r="E45885" s="22"/>
    </row>
    <row r="45886" spans="5:5" ht="15">
      <c r="E45886" s="22"/>
    </row>
    <row r="45887" spans="5:5" ht="15">
      <c r="E45887" s="22"/>
    </row>
    <row r="45888" spans="5:5" ht="15">
      <c r="E45888" s="22"/>
    </row>
    <row r="45889" spans="5:5" ht="15">
      <c r="E45889" s="22"/>
    </row>
    <row r="45890" spans="5:5" ht="15">
      <c r="E45890" s="22"/>
    </row>
    <row r="45891" spans="5:5" ht="15">
      <c r="E45891" s="22"/>
    </row>
    <row r="45892" spans="5:5" ht="15">
      <c r="E45892" s="22"/>
    </row>
    <row r="45893" spans="5:5" ht="15">
      <c r="E45893" s="22"/>
    </row>
    <row r="45894" spans="5:5" ht="15">
      <c r="E45894" s="22"/>
    </row>
    <row r="45895" spans="5:5" ht="15">
      <c r="E45895" s="22"/>
    </row>
    <row r="45896" spans="5:5" ht="15">
      <c r="E45896" s="22"/>
    </row>
    <row r="45897" spans="5:5" ht="15">
      <c r="E45897" s="22"/>
    </row>
    <row r="45898" spans="5:5" ht="15">
      <c r="E45898" s="22"/>
    </row>
    <row r="45899" spans="5:5" ht="15">
      <c r="E45899" s="22"/>
    </row>
    <row r="45900" spans="5:5" ht="15">
      <c r="E45900" s="22"/>
    </row>
    <row r="45901" spans="5:5" ht="15">
      <c r="E45901" s="22"/>
    </row>
    <row r="45902" spans="5:5" ht="15">
      <c r="E45902" s="22"/>
    </row>
    <row r="45903" spans="5:5" ht="15">
      <c r="E45903" s="22"/>
    </row>
    <row r="45904" spans="5:5" ht="15">
      <c r="E45904" s="22"/>
    </row>
    <row r="45905" spans="5:5" ht="15">
      <c r="E45905" s="22"/>
    </row>
    <row r="45906" spans="5:5" ht="15">
      <c r="E45906" s="22"/>
    </row>
    <row r="45907" spans="5:5" ht="15">
      <c r="E45907" s="22"/>
    </row>
    <row r="45908" spans="5:5" ht="15">
      <c r="E45908" s="22"/>
    </row>
    <row r="45909" spans="5:5" ht="15">
      <c r="E45909" s="22"/>
    </row>
    <row r="45910" spans="5:5" ht="15">
      <c r="E45910" s="22"/>
    </row>
    <row r="45911" spans="5:5" ht="15">
      <c r="E45911" s="22"/>
    </row>
    <row r="45912" spans="5:5" ht="15">
      <c r="E45912" s="22"/>
    </row>
    <row r="45913" spans="5:5" ht="15">
      <c r="E45913" s="22"/>
    </row>
    <row r="45914" spans="5:5" ht="15">
      <c r="E45914" s="22"/>
    </row>
    <row r="45915" spans="5:5" ht="15">
      <c r="E45915" s="22"/>
    </row>
    <row r="45916" spans="5:5" ht="15">
      <c r="E45916" s="22"/>
    </row>
    <row r="45917" spans="5:5" ht="15">
      <c r="E45917" s="22"/>
    </row>
    <row r="45918" spans="5:5" ht="15">
      <c r="E45918" s="22"/>
    </row>
    <row r="45919" spans="5:5" ht="15">
      <c r="E45919" s="22"/>
    </row>
    <row r="45920" spans="5:5" ht="15">
      <c r="E45920" s="22"/>
    </row>
    <row r="45921" spans="5:5" ht="15">
      <c r="E45921" s="22"/>
    </row>
    <row r="45922" spans="5:5" ht="15">
      <c r="E45922" s="22"/>
    </row>
    <row r="45923" spans="5:5" ht="15">
      <c r="E45923" s="22"/>
    </row>
    <row r="45924" spans="5:5" ht="15">
      <c r="E45924" s="22"/>
    </row>
    <row r="45925" spans="5:5" ht="15">
      <c r="E45925" s="22"/>
    </row>
    <row r="45926" spans="5:5" ht="15">
      <c r="E45926" s="22"/>
    </row>
    <row r="45927" spans="5:5" ht="15">
      <c r="E45927" s="22"/>
    </row>
    <row r="45928" spans="5:5" ht="15">
      <c r="E45928" s="22"/>
    </row>
    <row r="45929" spans="5:5" ht="15">
      <c r="E45929" s="22"/>
    </row>
    <row r="45930" spans="5:5" ht="15">
      <c r="E45930" s="22"/>
    </row>
    <row r="45931" spans="5:5" ht="15">
      <c r="E45931" s="22"/>
    </row>
    <row r="45932" spans="5:5" ht="15">
      <c r="E45932" s="22"/>
    </row>
    <row r="45933" spans="5:5" ht="15">
      <c r="E45933" s="22"/>
    </row>
    <row r="45934" spans="5:5" ht="15">
      <c r="E45934" s="22"/>
    </row>
    <row r="45935" spans="5:5" ht="15">
      <c r="E45935" s="22"/>
    </row>
    <row r="45936" spans="5:5" ht="15">
      <c r="E45936" s="22"/>
    </row>
    <row r="45937" spans="5:5" ht="15">
      <c r="E45937" s="22"/>
    </row>
    <row r="45938" spans="5:5" ht="15">
      <c r="E45938" s="22"/>
    </row>
    <row r="45939" spans="5:5" ht="15">
      <c r="E45939" s="22"/>
    </row>
    <row r="45940" spans="5:5" ht="15">
      <c r="E45940" s="22"/>
    </row>
    <row r="45941" spans="5:5" ht="15">
      <c r="E45941" s="22"/>
    </row>
    <row r="45942" spans="5:5" ht="15">
      <c r="E45942" s="22"/>
    </row>
    <row r="45943" spans="5:5" ht="15">
      <c r="E45943" s="22"/>
    </row>
    <row r="45944" spans="5:5" ht="15">
      <c r="E45944" s="22"/>
    </row>
    <row r="45945" spans="5:5" ht="15">
      <c r="E45945" s="22"/>
    </row>
    <row r="45946" spans="5:5" ht="15">
      <c r="E45946" s="22"/>
    </row>
    <row r="45947" spans="5:5" ht="15">
      <c r="E45947" s="22"/>
    </row>
    <row r="45948" spans="5:5" ht="15">
      <c r="E45948" s="22"/>
    </row>
    <row r="45949" spans="5:5" ht="15">
      <c r="E45949" s="22"/>
    </row>
    <row r="45950" spans="5:5" ht="15">
      <c r="E45950" s="22"/>
    </row>
    <row r="45951" spans="5:5" ht="15">
      <c r="E45951" s="22"/>
    </row>
    <row r="45952" spans="5:5" ht="15">
      <c r="E45952" s="22"/>
    </row>
    <row r="45953" spans="5:5" ht="15">
      <c r="E45953" s="22"/>
    </row>
    <row r="45954" spans="5:5" ht="15">
      <c r="E45954" s="22"/>
    </row>
    <row r="45955" spans="5:5" ht="15">
      <c r="E45955" s="22"/>
    </row>
    <row r="45956" spans="5:5" ht="15">
      <c r="E45956" s="22"/>
    </row>
    <row r="45957" spans="5:5" ht="15">
      <c r="E45957" s="22"/>
    </row>
    <row r="45958" spans="5:5" ht="15">
      <c r="E45958" s="22"/>
    </row>
    <row r="45959" spans="5:5" ht="15">
      <c r="E45959" s="22"/>
    </row>
    <row r="45960" spans="5:5" ht="15">
      <c r="E45960" s="22"/>
    </row>
    <row r="45961" spans="5:5" ht="15">
      <c r="E45961" s="22"/>
    </row>
    <row r="45962" spans="5:5" ht="15">
      <c r="E45962" s="22"/>
    </row>
    <row r="45963" spans="5:5" ht="15">
      <c r="E45963" s="22"/>
    </row>
    <row r="45964" spans="5:5" ht="15">
      <c r="E45964" s="22"/>
    </row>
    <row r="45965" spans="5:5" ht="15">
      <c r="E45965" s="22"/>
    </row>
    <row r="45966" spans="5:5" ht="15">
      <c r="E45966" s="22"/>
    </row>
    <row r="45967" spans="5:5" ht="15">
      <c r="E45967" s="22"/>
    </row>
    <row r="45968" spans="5:5" ht="15">
      <c r="E45968" s="22"/>
    </row>
    <row r="45969" spans="5:5" ht="15">
      <c r="E45969" s="22"/>
    </row>
    <row r="45970" spans="5:5" ht="15">
      <c r="E45970" s="22"/>
    </row>
    <row r="45971" spans="5:5" ht="15">
      <c r="E45971" s="22"/>
    </row>
    <row r="45972" spans="5:5" ht="15">
      <c r="E45972" s="22"/>
    </row>
    <row r="45973" spans="5:5" ht="15">
      <c r="E45973" s="22"/>
    </row>
    <row r="45974" spans="5:5" ht="15">
      <c r="E45974" s="22"/>
    </row>
    <row r="45975" spans="5:5" ht="15">
      <c r="E45975" s="22"/>
    </row>
    <row r="45976" spans="5:5" ht="15">
      <c r="E45976" s="22"/>
    </row>
    <row r="45977" spans="5:5" ht="15">
      <c r="E45977" s="22"/>
    </row>
    <row r="45978" spans="5:5" ht="15">
      <c r="E45978" s="22"/>
    </row>
    <row r="45979" spans="5:5" ht="15">
      <c r="E45979" s="22"/>
    </row>
    <row r="45980" spans="5:5" ht="15">
      <c r="E45980" s="22"/>
    </row>
    <row r="45981" spans="5:5" ht="15">
      <c r="E45981" s="22"/>
    </row>
    <row r="45982" spans="5:5" ht="15">
      <c r="E45982" s="22"/>
    </row>
    <row r="45983" spans="5:5" ht="15">
      <c r="E45983" s="22"/>
    </row>
    <row r="45984" spans="5:5" ht="15">
      <c r="E45984" s="22"/>
    </row>
    <row r="45985" spans="5:5" ht="15">
      <c r="E45985" s="22"/>
    </row>
    <row r="45986" spans="5:5" ht="15">
      <c r="E45986" s="22"/>
    </row>
    <row r="45987" spans="5:5" ht="15">
      <c r="E45987" s="22"/>
    </row>
    <row r="45988" spans="5:5" ht="15">
      <c r="E45988" s="22"/>
    </row>
    <row r="45989" spans="5:5" ht="15">
      <c r="E45989" s="22"/>
    </row>
    <row r="45990" spans="5:5" ht="15">
      <c r="E45990" s="22"/>
    </row>
    <row r="45991" spans="5:5" ht="15">
      <c r="E45991" s="22"/>
    </row>
    <row r="45992" spans="5:5" ht="15">
      <c r="E45992" s="22"/>
    </row>
    <row r="45993" spans="5:5" ht="15">
      <c r="E45993" s="22"/>
    </row>
    <row r="45994" spans="5:5" ht="15">
      <c r="E45994" s="22"/>
    </row>
    <row r="45995" spans="5:5" ht="15">
      <c r="E45995" s="22"/>
    </row>
    <row r="45996" spans="5:5" ht="15">
      <c r="E45996" s="22"/>
    </row>
    <row r="45997" spans="5:5" ht="15">
      <c r="E45997" s="22"/>
    </row>
    <row r="45998" spans="5:5" ht="15">
      <c r="E45998" s="22"/>
    </row>
    <row r="45999" spans="5:5" ht="15">
      <c r="E45999" s="22"/>
    </row>
    <row r="46000" spans="5:5" ht="15">
      <c r="E46000" s="22"/>
    </row>
    <row r="46001" spans="5:5" ht="15">
      <c r="E46001" s="22"/>
    </row>
    <row r="46002" spans="5:5" ht="15">
      <c r="E46002" s="22"/>
    </row>
    <row r="46003" spans="5:5" ht="15">
      <c r="E46003" s="22"/>
    </row>
    <row r="46004" spans="5:5" ht="15">
      <c r="E46004" s="22"/>
    </row>
    <row r="46005" spans="5:5" ht="15">
      <c r="E46005" s="22"/>
    </row>
    <row r="46006" spans="5:5" ht="15">
      <c r="E46006" s="22"/>
    </row>
    <row r="46007" spans="5:5" ht="15">
      <c r="E46007" s="22"/>
    </row>
    <row r="46008" spans="5:5" ht="15">
      <c r="E46008" s="22"/>
    </row>
    <row r="46009" spans="5:5" ht="15">
      <c r="E46009" s="22"/>
    </row>
    <row r="46010" spans="5:5" ht="15">
      <c r="E46010" s="22"/>
    </row>
    <row r="46011" spans="5:5" ht="15">
      <c r="E46011" s="22"/>
    </row>
    <row r="46012" spans="5:5" ht="15">
      <c r="E46012" s="22"/>
    </row>
    <row r="46013" spans="5:5" ht="15">
      <c r="E46013" s="22"/>
    </row>
    <row r="46014" spans="5:5" ht="15">
      <c r="E46014" s="22"/>
    </row>
    <row r="46015" spans="5:5" ht="15">
      <c r="E46015" s="22"/>
    </row>
    <row r="46016" spans="5:5" ht="15">
      <c r="E46016" s="22"/>
    </row>
    <row r="46017" spans="5:5" ht="15">
      <c r="E46017" s="22"/>
    </row>
    <row r="46018" spans="5:5" ht="15">
      <c r="E46018" s="22"/>
    </row>
    <row r="46019" spans="5:5" ht="15">
      <c r="E46019" s="22"/>
    </row>
    <row r="46020" spans="5:5" ht="15">
      <c r="E46020" s="22"/>
    </row>
    <row r="46021" spans="5:5" ht="15">
      <c r="E46021" s="22"/>
    </row>
    <row r="46022" spans="5:5" ht="15">
      <c r="E46022" s="22"/>
    </row>
    <row r="46023" spans="5:5" ht="15">
      <c r="E46023" s="22"/>
    </row>
    <row r="46024" spans="5:5" ht="15">
      <c r="E46024" s="22"/>
    </row>
    <row r="46025" spans="5:5" ht="15">
      <c r="E46025" s="22"/>
    </row>
    <row r="46026" spans="5:5" ht="15">
      <c r="E46026" s="22"/>
    </row>
    <row r="46027" spans="5:5" ht="15">
      <c r="E46027" s="22"/>
    </row>
    <row r="46028" spans="5:5" ht="15">
      <c r="E46028" s="22"/>
    </row>
    <row r="46029" spans="5:5" ht="15">
      <c r="E46029" s="22"/>
    </row>
    <row r="46030" spans="5:5" ht="15">
      <c r="E46030" s="22"/>
    </row>
    <row r="46031" spans="5:5" ht="15">
      <c r="E46031" s="22"/>
    </row>
    <row r="46032" spans="5:5" ht="15">
      <c r="E46032" s="22"/>
    </row>
    <row r="46033" spans="5:5" ht="15">
      <c r="E46033" s="22"/>
    </row>
    <row r="46034" spans="5:5" ht="15">
      <c r="E46034" s="22"/>
    </row>
    <row r="46035" spans="5:5" ht="15">
      <c r="E46035" s="22"/>
    </row>
    <row r="46036" spans="5:5" ht="15">
      <c r="E46036" s="22"/>
    </row>
    <row r="46037" spans="5:5" ht="15">
      <c r="E46037" s="22"/>
    </row>
    <row r="46038" spans="5:5" ht="15">
      <c r="E46038" s="22"/>
    </row>
    <row r="46039" spans="5:5" ht="15">
      <c r="E46039" s="22"/>
    </row>
    <row r="46040" spans="5:5" ht="15">
      <c r="E46040" s="22"/>
    </row>
    <row r="46041" spans="5:5" ht="15">
      <c r="E46041" s="22"/>
    </row>
    <row r="46042" spans="5:5" ht="15">
      <c r="E46042" s="22"/>
    </row>
    <row r="46043" spans="5:5" ht="15">
      <c r="E46043" s="22"/>
    </row>
    <row r="46044" spans="5:5" ht="15">
      <c r="E46044" s="22"/>
    </row>
    <row r="46045" spans="5:5" ht="15">
      <c r="E46045" s="22"/>
    </row>
    <row r="46046" spans="5:5" ht="15">
      <c r="E46046" s="22"/>
    </row>
    <row r="46047" spans="5:5" ht="15">
      <c r="E46047" s="22"/>
    </row>
    <row r="46048" spans="5:5" ht="15">
      <c r="E46048" s="22"/>
    </row>
    <row r="46049" spans="5:5" ht="15">
      <c r="E46049" s="22"/>
    </row>
    <row r="46050" spans="5:5" ht="15">
      <c r="E46050" s="22"/>
    </row>
    <row r="46051" spans="5:5" ht="15">
      <c r="E46051" s="22"/>
    </row>
    <row r="46052" spans="5:5" ht="15">
      <c r="E46052" s="22"/>
    </row>
    <row r="46053" spans="5:5" ht="15">
      <c r="E46053" s="22"/>
    </row>
    <row r="46054" spans="5:5" ht="15">
      <c r="E46054" s="22"/>
    </row>
    <row r="46055" spans="5:5" ht="15">
      <c r="E46055" s="22"/>
    </row>
    <row r="46056" spans="5:5" ht="15">
      <c r="E46056" s="22"/>
    </row>
    <row r="46057" spans="5:5" ht="15">
      <c r="E46057" s="22"/>
    </row>
    <row r="46058" spans="5:5" ht="15">
      <c r="E46058" s="22"/>
    </row>
    <row r="46059" spans="5:5" ht="15">
      <c r="E46059" s="22"/>
    </row>
    <row r="46060" spans="5:5" ht="15">
      <c r="E46060" s="22"/>
    </row>
    <row r="46061" spans="5:5" ht="15">
      <c r="E46061" s="22"/>
    </row>
    <row r="46062" spans="5:5" ht="15">
      <c r="E46062" s="22"/>
    </row>
    <row r="46063" spans="5:5" ht="15">
      <c r="E46063" s="22"/>
    </row>
    <row r="46064" spans="5:5" ht="15">
      <c r="E46064" s="22"/>
    </row>
    <row r="46065" spans="5:5" ht="15">
      <c r="E46065" s="22"/>
    </row>
    <row r="46066" spans="5:5" ht="15">
      <c r="E46066" s="22"/>
    </row>
    <row r="46067" spans="5:5" ht="15">
      <c r="E46067" s="22"/>
    </row>
    <row r="46068" spans="5:5" ht="15">
      <c r="E46068" s="22"/>
    </row>
    <row r="46069" spans="5:5" ht="15">
      <c r="E46069" s="22"/>
    </row>
    <row r="46070" spans="5:5" ht="15">
      <c r="E46070" s="22"/>
    </row>
    <row r="46071" spans="5:5" ht="15">
      <c r="E46071" s="22"/>
    </row>
    <row r="46072" spans="5:5" ht="15">
      <c r="E46072" s="22"/>
    </row>
    <row r="46073" spans="5:5" ht="15">
      <c r="E46073" s="22"/>
    </row>
    <row r="46074" spans="5:5" ht="15">
      <c r="E46074" s="22"/>
    </row>
    <row r="46075" spans="5:5" ht="15">
      <c r="E46075" s="22"/>
    </row>
    <row r="46076" spans="5:5" ht="15">
      <c r="E46076" s="22"/>
    </row>
    <row r="46077" spans="5:5" ht="15">
      <c r="E46077" s="22"/>
    </row>
    <row r="46078" spans="5:5" ht="15">
      <c r="E46078" s="22"/>
    </row>
    <row r="46079" spans="5:5" ht="15">
      <c r="E46079" s="22"/>
    </row>
    <row r="46080" spans="5:5" ht="15">
      <c r="E46080" s="22"/>
    </row>
    <row r="46081" spans="5:5" ht="15">
      <c r="E46081" s="22"/>
    </row>
    <row r="46082" spans="5:5" ht="15">
      <c r="E46082" s="22"/>
    </row>
    <row r="46083" spans="5:5" ht="15">
      <c r="E46083" s="22"/>
    </row>
    <row r="46084" spans="5:5" ht="15">
      <c r="E46084" s="22"/>
    </row>
    <row r="46085" spans="5:5" ht="15">
      <c r="E46085" s="22"/>
    </row>
    <row r="46086" spans="5:5" ht="15">
      <c r="E46086" s="22"/>
    </row>
    <row r="46087" spans="5:5" ht="15">
      <c r="E46087" s="22"/>
    </row>
    <row r="46088" spans="5:5" ht="15">
      <c r="E46088" s="22"/>
    </row>
    <row r="46089" spans="5:5" ht="15">
      <c r="E46089" s="22"/>
    </row>
    <row r="46090" spans="5:5" ht="15">
      <c r="E46090" s="22"/>
    </row>
    <row r="46091" spans="5:5" ht="15">
      <c r="E46091" s="22"/>
    </row>
    <row r="46092" spans="5:5" ht="15">
      <c r="E46092" s="22"/>
    </row>
    <row r="46093" spans="5:5" ht="15">
      <c r="E46093" s="22"/>
    </row>
    <row r="46094" spans="5:5" ht="15">
      <c r="E46094" s="22"/>
    </row>
    <row r="46095" spans="5:5" ht="15">
      <c r="E46095" s="22"/>
    </row>
    <row r="46096" spans="5:5" ht="15">
      <c r="E46096" s="22"/>
    </row>
    <row r="46097" spans="5:5" ht="15">
      <c r="E46097" s="22"/>
    </row>
    <row r="46098" spans="5:5" ht="15">
      <c r="E46098" s="22"/>
    </row>
    <row r="46099" spans="5:5" ht="15">
      <c r="E46099" s="22"/>
    </row>
    <row r="46100" spans="5:5" ht="15">
      <c r="E46100" s="22"/>
    </row>
    <row r="46101" spans="5:5" ht="15">
      <c r="E46101" s="22"/>
    </row>
    <row r="46102" spans="5:5" ht="15">
      <c r="E46102" s="22"/>
    </row>
    <row r="46103" spans="5:5" ht="15">
      <c r="E46103" s="22"/>
    </row>
    <row r="46104" spans="5:5" ht="15">
      <c r="E46104" s="22"/>
    </row>
    <row r="46105" spans="5:5" ht="15">
      <c r="E46105" s="22"/>
    </row>
    <row r="46106" spans="5:5" ht="15">
      <c r="E46106" s="22"/>
    </row>
    <row r="46107" spans="5:5" ht="15">
      <c r="E46107" s="22"/>
    </row>
    <row r="46108" spans="5:5" ht="15">
      <c r="E46108" s="22"/>
    </row>
    <row r="46109" spans="5:5" ht="15">
      <c r="E46109" s="22"/>
    </row>
    <row r="46110" spans="5:5" ht="15">
      <c r="E46110" s="22"/>
    </row>
    <row r="46111" spans="5:5" ht="15">
      <c r="E46111" s="22"/>
    </row>
    <row r="46112" spans="5:5" ht="15">
      <c r="E46112" s="22"/>
    </row>
    <row r="46113" spans="5:5" ht="15">
      <c r="E46113" s="22"/>
    </row>
    <row r="46114" spans="5:5" ht="15">
      <c r="E46114" s="22"/>
    </row>
    <row r="46115" spans="5:5" ht="15">
      <c r="E46115" s="22"/>
    </row>
    <row r="46116" spans="5:5" ht="15">
      <c r="E46116" s="22"/>
    </row>
    <row r="46117" spans="5:5" ht="15">
      <c r="E46117" s="22"/>
    </row>
    <row r="46118" spans="5:5" ht="15">
      <c r="E46118" s="22"/>
    </row>
    <row r="46119" spans="5:5" ht="15">
      <c r="E46119" s="22"/>
    </row>
    <row r="46120" spans="5:5" ht="15">
      <c r="E46120" s="22"/>
    </row>
    <row r="46121" spans="5:5" ht="15">
      <c r="E46121" s="22"/>
    </row>
    <row r="46122" spans="5:5" ht="15">
      <c r="E46122" s="22"/>
    </row>
    <row r="46123" spans="5:5" ht="15">
      <c r="E46123" s="22"/>
    </row>
    <row r="46124" spans="5:5" ht="15">
      <c r="E46124" s="22"/>
    </row>
    <row r="46125" spans="5:5" ht="15">
      <c r="E46125" s="22"/>
    </row>
    <row r="46126" spans="5:5" ht="15">
      <c r="E46126" s="22"/>
    </row>
    <row r="46127" spans="5:5" ht="15">
      <c r="E46127" s="22"/>
    </row>
    <row r="46128" spans="5:5" ht="15">
      <c r="E46128" s="22"/>
    </row>
    <row r="46129" spans="5:5" ht="15">
      <c r="E46129" s="22"/>
    </row>
    <row r="46130" spans="5:5" ht="15">
      <c r="E46130" s="22"/>
    </row>
    <row r="46131" spans="5:5" ht="15">
      <c r="E46131" s="22"/>
    </row>
    <row r="46132" spans="5:5" ht="15">
      <c r="E46132" s="22"/>
    </row>
    <row r="46133" spans="5:5" ht="15">
      <c r="E46133" s="22"/>
    </row>
    <row r="46134" spans="5:5" ht="15">
      <c r="E46134" s="22"/>
    </row>
    <row r="46135" spans="5:5" ht="15">
      <c r="E46135" s="22"/>
    </row>
    <row r="46136" spans="5:5" ht="15">
      <c r="E46136" s="22"/>
    </row>
    <row r="46137" spans="5:5" ht="15">
      <c r="E46137" s="22"/>
    </row>
    <row r="46138" spans="5:5" ht="15">
      <c r="E46138" s="22"/>
    </row>
    <row r="46139" spans="5:5" ht="15">
      <c r="E46139" s="22"/>
    </row>
    <row r="46140" spans="5:5" ht="15">
      <c r="E46140" s="22"/>
    </row>
    <row r="46141" spans="5:5" ht="15">
      <c r="E46141" s="22"/>
    </row>
    <row r="46142" spans="5:5" ht="15">
      <c r="E46142" s="22"/>
    </row>
    <row r="46143" spans="5:5" ht="15">
      <c r="E46143" s="22"/>
    </row>
    <row r="46144" spans="5:5" ht="15">
      <c r="E46144" s="22"/>
    </row>
    <row r="46145" spans="5:5" ht="15">
      <c r="E46145" s="22"/>
    </row>
    <row r="46146" spans="5:5" ht="15">
      <c r="E46146" s="22"/>
    </row>
    <row r="46147" spans="5:5" ht="15">
      <c r="E46147" s="22"/>
    </row>
    <row r="46148" spans="5:5" ht="15">
      <c r="E46148" s="22"/>
    </row>
    <row r="46149" spans="5:5" ht="15">
      <c r="E46149" s="22"/>
    </row>
    <row r="46150" spans="5:5" ht="15">
      <c r="E46150" s="22"/>
    </row>
    <row r="46151" spans="5:5" ht="15">
      <c r="E46151" s="22"/>
    </row>
    <row r="46152" spans="5:5" ht="15">
      <c r="E46152" s="22"/>
    </row>
    <row r="46153" spans="5:5" ht="15">
      <c r="E46153" s="22"/>
    </row>
    <row r="46154" spans="5:5" ht="15">
      <c r="E46154" s="22"/>
    </row>
    <row r="46155" spans="5:5" ht="15">
      <c r="E46155" s="22"/>
    </row>
    <row r="46156" spans="5:5" ht="15">
      <c r="E46156" s="22"/>
    </row>
    <row r="46157" spans="5:5" ht="15">
      <c r="E46157" s="22"/>
    </row>
    <row r="46158" spans="5:5" ht="15">
      <c r="E46158" s="22"/>
    </row>
    <row r="46159" spans="5:5" ht="15">
      <c r="E46159" s="22"/>
    </row>
    <row r="46160" spans="5:5" ht="15">
      <c r="E46160" s="22"/>
    </row>
    <row r="46161" spans="5:5" ht="15">
      <c r="E46161" s="22"/>
    </row>
    <row r="46162" spans="5:5" ht="15">
      <c r="E46162" s="22"/>
    </row>
    <row r="46163" spans="5:5" ht="15">
      <c r="E46163" s="22"/>
    </row>
    <row r="46164" spans="5:5" ht="15">
      <c r="E46164" s="22"/>
    </row>
    <row r="46165" spans="5:5" ht="15">
      <c r="E46165" s="22"/>
    </row>
    <row r="46166" spans="5:5" ht="15">
      <c r="E46166" s="22"/>
    </row>
    <row r="46167" spans="5:5" ht="15">
      <c r="E46167" s="22"/>
    </row>
    <row r="46168" spans="5:5" ht="15">
      <c r="E46168" s="22"/>
    </row>
    <row r="46169" spans="5:5" ht="15">
      <c r="E46169" s="22"/>
    </row>
    <row r="46170" spans="5:5" ht="15">
      <c r="E46170" s="22"/>
    </row>
    <row r="46171" spans="5:5" ht="15">
      <c r="E46171" s="22"/>
    </row>
    <row r="46172" spans="5:5" ht="15">
      <c r="E46172" s="22"/>
    </row>
    <row r="46173" spans="5:5" ht="15">
      <c r="E46173" s="22"/>
    </row>
    <row r="46174" spans="5:5" ht="15">
      <c r="E46174" s="22"/>
    </row>
    <row r="46175" spans="5:5" ht="15">
      <c r="E46175" s="22"/>
    </row>
    <row r="46176" spans="5:5" ht="15">
      <c r="E46176" s="22"/>
    </row>
    <row r="46177" spans="5:5" ht="15">
      <c r="E46177" s="22"/>
    </row>
    <row r="46178" spans="5:5" ht="15">
      <c r="E46178" s="22"/>
    </row>
    <row r="46179" spans="5:5" ht="15">
      <c r="E46179" s="22"/>
    </row>
    <row r="46180" spans="5:5" ht="15">
      <c r="E46180" s="22"/>
    </row>
    <row r="46181" spans="5:5" ht="15">
      <c r="E46181" s="22"/>
    </row>
    <row r="46182" spans="5:5" ht="15">
      <c r="E46182" s="22"/>
    </row>
    <row r="46183" spans="5:5" ht="15">
      <c r="E46183" s="22"/>
    </row>
    <row r="46184" spans="5:5" ht="15">
      <c r="E46184" s="22"/>
    </row>
    <row r="46185" spans="5:5" ht="15">
      <c r="E46185" s="22"/>
    </row>
    <row r="46186" spans="5:5" ht="15">
      <c r="E46186" s="22"/>
    </row>
    <row r="46187" spans="5:5" ht="15">
      <c r="E46187" s="22"/>
    </row>
    <row r="46188" spans="5:5" ht="15">
      <c r="E46188" s="22"/>
    </row>
    <row r="46189" spans="5:5" ht="15">
      <c r="E46189" s="22"/>
    </row>
    <row r="46190" spans="5:5" ht="15">
      <c r="E46190" s="22"/>
    </row>
    <row r="46191" spans="5:5" ht="15">
      <c r="E46191" s="22"/>
    </row>
    <row r="46192" spans="5:5" ht="15">
      <c r="E46192" s="22"/>
    </row>
    <row r="46193" spans="5:5" ht="15">
      <c r="E46193" s="22"/>
    </row>
    <row r="46194" spans="5:5" ht="15">
      <c r="E46194" s="22"/>
    </row>
    <row r="46195" spans="5:5" ht="15">
      <c r="E46195" s="22"/>
    </row>
    <row r="46196" spans="5:5" ht="15">
      <c r="E46196" s="22"/>
    </row>
    <row r="46197" spans="5:5" ht="15">
      <c r="E46197" s="22"/>
    </row>
    <row r="46198" spans="5:5" ht="15">
      <c r="E46198" s="22"/>
    </row>
    <row r="46199" spans="5:5" ht="15">
      <c r="E46199" s="22"/>
    </row>
    <row r="46200" spans="5:5" ht="15">
      <c r="E46200" s="22"/>
    </row>
    <row r="46201" spans="5:5" ht="15">
      <c r="E46201" s="22"/>
    </row>
    <row r="46202" spans="5:5" ht="15">
      <c r="E46202" s="22"/>
    </row>
    <row r="46203" spans="5:5" ht="15">
      <c r="E46203" s="22"/>
    </row>
    <row r="46204" spans="5:5" ht="15">
      <c r="E46204" s="22"/>
    </row>
    <row r="46205" spans="5:5" ht="15">
      <c r="E46205" s="22"/>
    </row>
    <row r="46206" spans="5:5" ht="15">
      <c r="E46206" s="22"/>
    </row>
    <row r="46207" spans="5:5" ht="15">
      <c r="E46207" s="22"/>
    </row>
    <row r="46208" spans="5:5" ht="15">
      <c r="E46208" s="22"/>
    </row>
    <row r="46209" spans="5:5" ht="15">
      <c r="E46209" s="22"/>
    </row>
    <row r="46210" spans="5:5" ht="15">
      <c r="E46210" s="22"/>
    </row>
    <row r="46211" spans="5:5" ht="15">
      <c r="E46211" s="22"/>
    </row>
    <row r="46212" spans="5:5" ht="15">
      <c r="E46212" s="22"/>
    </row>
    <row r="46213" spans="5:5" ht="15">
      <c r="E46213" s="22"/>
    </row>
    <row r="46214" spans="5:5" ht="15">
      <c r="E46214" s="22"/>
    </row>
    <row r="46215" spans="5:5" ht="15">
      <c r="E46215" s="22"/>
    </row>
    <row r="46216" spans="5:5" ht="15">
      <c r="E46216" s="22"/>
    </row>
    <row r="46217" spans="5:5" ht="15">
      <c r="E46217" s="22"/>
    </row>
    <row r="46218" spans="5:5" ht="15">
      <c r="E46218" s="22"/>
    </row>
    <row r="46219" spans="5:5" ht="15">
      <c r="E46219" s="22"/>
    </row>
    <row r="46220" spans="5:5" ht="15">
      <c r="E46220" s="22"/>
    </row>
    <row r="46221" spans="5:5" ht="15">
      <c r="E46221" s="22"/>
    </row>
    <row r="46222" spans="5:5" ht="15">
      <c r="E46222" s="22"/>
    </row>
    <row r="46223" spans="5:5" ht="15">
      <c r="E46223" s="22"/>
    </row>
    <row r="46224" spans="5:5" ht="15">
      <c r="E46224" s="22"/>
    </row>
    <row r="46225" spans="5:5" ht="15">
      <c r="E46225" s="22"/>
    </row>
    <row r="46226" spans="5:5" ht="15">
      <c r="E46226" s="22"/>
    </row>
    <row r="46227" spans="5:5" ht="15">
      <c r="E46227" s="22"/>
    </row>
    <row r="46228" spans="5:5" ht="15">
      <c r="E46228" s="22"/>
    </row>
    <row r="46229" spans="5:5" ht="15">
      <c r="E46229" s="22"/>
    </row>
    <row r="46230" spans="5:5" ht="15">
      <c r="E46230" s="22"/>
    </row>
    <row r="46231" spans="5:5" ht="15">
      <c r="E46231" s="22"/>
    </row>
    <row r="46232" spans="5:5" ht="15">
      <c r="E46232" s="22"/>
    </row>
    <row r="46233" spans="5:5" ht="15">
      <c r="E46233" s="22"/>
    </row>
    <row r="46234" spans="5:5" ht="15">
      <c r="E46234" s="22"/>
    </row>
    <row r="46235" spans="5:5" ht="15">
      <c r="E46235" s="22"/>
    </row>
    <row r="46236" spans="5:5" ht="15">
      <c r="E46236" s="22"/>
    </row>
    <row r="46237" spans="5:5" ht="15">
      <c r="E46237" s="22"/>
    </row>
    <row r="46238" spans="5:5" ht="15">
      <c r="E46238" s="22"/>
    </row>
    <row r="46239" spans="5:5" ht="15">
      <c r="E46239" s="22"/>
    </row>
    <row r="46240" spans="5:5" ht="15">
      <c r="E46240" s="22"/>
    </row>
    <row r="46241" spans="5:5" ht="15">
      <c r="E46241" s="22"/>
    </row>
    <row r="46242" spans="5:5" ht="15">
      <c r="E46242" s="22"/>
    </row>
    <row r="46243" spans="5:5" ht="15">
      <c r="E46243" s="22"/>
    </row>
    <row r="46244" spans="5:5" ht="15">
      <c r="E46244" s="22"/>
    </row>
    <row r="46245" spans="5:5" ht="15">
      <c r="E46245" s="22"/>
    </row>
    <row r="46246" spans="5:5" ht="15">
      <c r="E46246" s="22"/>
    </row>
    <row r="46247" spans="5:5" ht="15">
      <c r="E46247" s="22"/>
    </row>
    <row r="46248" spans="5:5" ht="15">
      <c r="E46248" s="22"/>
    </row>
    <row r="46249" spans="5:5" ht="15">
      <c r="E46249" s="22"/>
    </row>
    <row r="46250" spans="5:5" ht="15">
      <c r="E46250" s="22"/>
    </row>
    <row r="46251" spans="5:5" ht="15">
      <c r="E46251" s="22"/>
    </row>
    <row r="46252" spans="5:5" ht="15">
      <c r="E46252" s="22"/>
    </row>
    <row r="46253" spans="5:5" ht="15">
      <c r="E46253" s="22"/>
    </row>
    <row r="46254" spans="5:5" ht="15">
      <c r="E46254" s="22"/>
    </row>
    <row r="46255" spans="5:5" ht="15">
      <c r="E46255" s="22"/>
    </row>
    <row r="46256" spans="5:5" ht="15">
      <c r="E46256" s="22"/>
    </row>
    <row r="46257" spans="5:5" ht="15">
      <c r="E46257" s="22"/>
    </row>
    <row r="46258" spans="5:5" ht="15">
      <c r="E46258" s="22"/>
    </row>
    <row r="46259" spans="5:5" ht="15">
      <c r="E46259" s="22"/>
    </row>
    <row r="46260" spans="5:5" ht="15">
      <c r="E46260" s="22"/>
    </row>
    <row r="46261" spans="5:5" ht="15">
      <c r="E46261" s="22"/>
    </row>
    <row r="46262" spans="5:5" ht="15">
      <c r="E46262" s="22"/>
    </row>
    <row r="46263" spans="5:5" ht="15">
      <c r="E46263" s="22"/>
    </row>
    <row r="46264" spans="5:5" ht="15">
      <c r="E46264" s="22"/>
    </row>
    <row r="46265" spans="5:5" ht="15">
      <c r="E46265" s="22"/>
    </row>
    <row r="46266" spans="5:5" ht="15">
      <c r="E46266" s="22"/>
    </row>
    <row r="46267" spans="5:5" ht="15">
      <c r="E46267" s="22"/>
    </row>
    <row r="46268" spans="5:5" ht="15">
      <c r="E46268" s="22"/>
    </row>
    <row r="46269" spans="5:5" ht="15">
      <c r="E46269" s="22"/>
    </row>
    <row r="46270" spans="5:5" ht="15">
      <c r="E46270" s="22"/>
    </row>
    <row r="46271" spans="5:5" ht="15">
      <c r="E46271" s="22"/>
    </row>
    <row r="46272" spans="5:5" ht="15">
      <c r="E46272" s="22"/>
    </row>
    <row r="46273" spans="5:5" ht="15">
      <c r="E46273" s="22"/>
    </row>
    <row r="46274" spans="5:5" ht="15">
      <c r="E46274" s="22"/>
    </row>
    <row r="46275" spans="5:5" ht="15">
      <c r="E46275" s="22"/>
    </row>
    <row r="46276" spans="5:5" ht="15">
      <c r="E46276" s="22"/>
    </row>
    <row r="46277" spans="5:5" ht="15">
      <c r="E46277" s="22"/>
    </row>
    <row r="46278" spans="5:5" ht="15">
      <c r="E46278" s="22"/>
    </row>
    <row r="46279" spans="5:5" ht="15">
      <c r="E46279" s="22"/>
    </row>
    <row r="46280" spans="5:5" ht="15">
      <c r="E46280" s="22"/>
    </row>
    <row r="46281" spans="5:5" ht="15">
      <c r="E46281" s="22"/>
    </row>
    <row r="46282" spans="5:5" ht="15">
      <c r="E46282" s="22"/>
    </row>
    <row r="46283" spans="5:5" ht="15">
      <c r="E46283" s="22"/>
    </row>
    <row r="46284" spans="5:5" ht="15">
      <c r="E46284" s="22"/>
    </row>
    <row r="46285" spans="5:5" ht="15">
      <c r="E46285" s="22"/>
    </row>
    <row r="46286" spans="5:5" ht="15">
      <c r="E46286" s="22"/>
    </row>
    <row r="46287" spans="5:5" ht="15">
      <c r="E46287" s="22"/>
    </row>
    <row r="46288" spans="5:5" ht="15">
      <c r="E46288" s="22"/>
    </row>
    <row r="46289" spans="5:5" ht="15">
      <c r="E46289" s="22"/>
    </row>
    <row r="46290" spans="5:5" ht="15">
      <c r="E46290" s="22"/>
    </row>
    <row r="46291" spans="5:5" ht="15">
      <c r="E46291" s="22"/>
    </row>
    <row r="46292" spans="5:5" ht="15">
      <c r="E46292" s="22"/>
    </row>
    <row r="46293" spans="5:5" ht="15">
      <c r="E46293" s="22"/>
    </row>
    <row r="46294" spans="5:5" ht="15">
      <c r="E46294" s="22"/>
    </row>
    <row r="46295" spans="5:5" ht="15">
      <c r="E46295" s="22"/>
    </row>
    <row r="46296" spans="5:5" ht="15">
      <c r="E46296" s="22"/>
    </row>
    <row r="46297" spans="5:5" ht="15">
      <c r="E46297" s="22"/>
    </row>
    <row r="46298" spans="5:5" ht="15">
      <c r="E46298" s="22"/>
    </row>
    <row r="46299" spans="5:5" ht="15">
      <c r="E46299" s="22"/>
    </row>
    <row r="46300" spans="5:5" ht="15">
      <c r="E46300" s="22"/>
    </row>
    <row r="46301" spans="5:5" ht="15">
      <c r="E46301" s="22"/>
    </row>
    <row r="46302" spans="5:5" ht="15">
      <c r="E46302" s="22"/>
    </row>
    <row r="46303" spans="5:5" ht="15">
      <c r="E46303" s="22"/>
    </row>
    <row r="46304" spans="5:5" ht="15">
      <c r="E46304" s="22"/>
    </row>
    <row r="46305" spans="5:5" ht="15">
      <c r="E46305" s="22"/>
    </row>
    <row r="46306" spans="5:5" ht="15">
      <c r="E46306" s="22"/>
    </row>
    <row r="46307" spans="5:5" ht="15">
      <c r="E46307" s="22"/>
    </row>
    <row r="46308" spans="5:5" ht="15">
      <c r="E46308" s="22"/>
    </row>
    <row r="46309" spans="5:5" ht="15">
      <c r="E46309" s="22"/>
    </row>
    <row r="46310" spans="5:5" ht="15">
      <c r="E46310" s="22"/>
    </row>
    <row r="46311" spans="5:5" ht="15">
      <c r="E46311" s="22"/>
    </row>
    <row r="46312" spans="5:5" ht="15">
      <c r="E46312" s="22"/>
    </row>
    <row r="46313" spans="5:5" ht="15">
      <c r="E46313" s="22"/>
    </row>
    <row r="46314" spans="5:5" ht="15">
      <c r="E46314" s="22"/>
    </row>
    <row r="46315" spans="5:5" ht="15">
      <c r="E46315" s="22"/>
    </row>
    <row r="46316" spans="5:5" ht="15">
      <c r="E46316" s="22"/>
    </row>
    <row r="46317" spans="5:5" ht="15">
      <c r="E46317" s="22"/>
    </row>
    <row r="46318" spans="5:5" ht="15">
      <c r="E46318" s="22"/>
    </row>
    <row r="46319" spans="5:5" ht="15">
      <c r="E46319" s="22"/>
    </row>
    <row r="46320" spans="5:5" ht="15">
      <c r="E46320" s="22"/>
    </row>
    <row r="46321" spans="5:5" ht="15">
      <c r="E46321" s="22"/>
    </row>
    <row r="46322" spans="5:5" ht="15">
      <c r="E46322" s="22"/>
    </row>
    <row r="46323" spans="5:5" ht="15">
      <c r="E46323" s="22"/>
    </row>
    <row r="46324" spans="5:5" ht="15">
      <c r="E46324" s="22"/>
    </row>
    <row r="46325" spans="5:5" ht="15">
      <c r="E46325" s="22"/>
    </row>
    <row r="46326" spans="5:5" ht="15">
      <c r="E46326" s="22"/>
    </row>
    <row r="46327" spans="5:5" ht="15">
      <c r="E46327" s="22"/>
    </row>
    <row r="46328" spans="5:5" ht="15">
      <c r="E46328" s="22"/>
    </row>
    <row r="46329" spans="5:5" ht="15">
      <c r="E46329" s="22"/>
    </row>
    <row r="46330" spans="5:5" ht="15">
      <c r="E46330" s="22"/>
    </row>
    <row r="46331" spans="5:5" ht="15">
      <c r="E46331" s="22"/>
    </row>
    <row r="46332" spans="5:5" ht="15">
      <c r="E46332" s="22"/>
    </row>
    <row r="46333" spans="5:5" ht="15">
      <c r="E46333" s="22"/>
    </row>
    <row r="46334" spans="5:5" ht="15">
      <c r="E46334" s="22"/>
    </row>
    <row r="46335" spans="5:5" ht="15">
      <c r="E46335" s="22"/>
    </row>
    <row r="46336" spans="5:5" ht="15">
      <c r="E46336" s="22"/>
    </row>
    <row r="46337" spans="5:5" ht="15">
      <c r="E46337" s="22"/>
    </row>
    <row r="46338" spans="5:5" ht="15">
      <c r="E46338" s="22"/>
    </row>
    <row r="46339" spans="5:5" ht="15">
      <c r="E46339" s="22"/>
    </row>
    <row r="46340" spans="5:5" ht="15">
      <c r="E46340" s="22"/>
    </row>
    <row r="46341" spans="5:5" ht="15">
      <c r="E46341" s="22"/>
    </row>
    <row r="46342" spans="5:5" ht="15">
      <c r="E46342" s="22"/>
    </row>
    <row r="46343" spans="5:5" ht="15">
      <c r="E46343" s="22"/>
    </row>
    <row r="46344" spans="5:5" ht="15">
      <c r="E46344" s="22"/>
    </row>
    <row r="46345" spans="5:5" ht="15">
      <c r="E46345" s="22"/>
    </row>
    <row r="46346" spans="5:5" ht="15">
      <c r="E46346" s="22"/>
    </row>
    <row r="46347" spans="5:5" ht="15">
      <c r="E46347" s="22"/>
    </row>
    <row r="46348" spans="5:5" ht="15">
      <c r="E46348" s="22"/>
    </row>
    <row r="46349" spans="5:5" ht="15">
      <c r="E46349" s="22"/>
    </row>
    <row r="46350" spans="5:5" ht="15">
      <c r="E46350" s="22"/>
    </row>
    <row r="46351" spans="5:5" ht="15">
      <c r="E46351" s="22"/>
    </row>
    <row r="46352" spans="5:5" ht="15">
      <c r="E46352" s="22"/>
    </row>
    <row r="46353" spans="5:5" ht="15">
      <c r="E46353" s="22"/>
    </row>
    <row r="46354" spans="5:5" ht="15">
      <c r="E46354" s="22"/>
    </row>
    <row r="46355" spans="5:5" ht="15">
      <c r="E46355" s="22"/>
    </row>
    <row r="46356" spans="5:5" ht="15">
      <c r="E46356" s="22"/>
    </row>
    <row r="46357" spans="5:5" ht="15">
      <c r="E46357" s="22"/>
    </row>
    <row r="46358" spans="5:5" ht="15">
      <c r="E46358" s="22"/>
    </row>
    <row r="46359" spans="5:5" ht="15">
      <c r="E46359" s="22"/>
    </row>
    <row r="46360" spans="5:5" ht="15">
      <c r="E46360" s="22"/>
    </row>
    <row r="46361" spans="5:5" ht="15">
      <c r="E46361" s="22"/>
    </row>
    <row r="46362" spans="5:5" ht="15">
      <c r="E46362" s="22"/>
    </row>
    <row r="46363" spans="5:5" ht="15">
      <c r="E46363" s="22"/>
    </row>
    <row r="46364" spans="5:5" ht="15">
      <c r="E46364" s="22"/>
    </row>
    <row r="46365" spans="5:5" ht="15">
      <c r="E46365" s="22"/>
    </row>
    <row r="46366" spans="5:5" ht="15">
      <c r="E46366" s="22"/>
    </row>
    <row r="46367" spans="5:5" ht="15">
      <c r="E46367" s="22"/>
    </row>
    <row r="46368" spans="5:5" ht="15">
      <c r="E46368" s="22"/>
    </row>
    <row r="46369" spans="5:5" ht="15">
      <c r="E46369" s="22"/>
    </row>
    <row r="46370" spans="5:5" ht="15">
      <c r="E46370" s="22"/>
    </row>
    <row r="46371" spans="5:5" ht="15">
      <c r="E46371" s="22"/>
    </row>
    <row r="46372" spans="5:5" ht="15">
      <c r="E46372" s="22"/>
    </row>
    <row r="46373" spans="5:5" ht="15">
      <c r="E46373" s="22"/>
    </row>
    <row r="46374" spans="5:5" ht="15">
      <c r="E46374" s="22"/>
    </row>
    <row r="46375" spans="5:5" ht="15">
      <c r="E46375" s="22"/>
    </row>
    <row r="46376" spans="5:5" ht="15">
      <c r="E46376" s="22"/>
    </row>
    <row r="46377" spans="5:5" ht="15">
      <c r="E46377" s="22"/>
    </row>
    <row r="46378" spans="5:5" ht="15">
      <c r="E46378" s="22"/>
    </row>
    <row r="46379" spans="5:5" ht="15">
      <c r="E46379" s="22"/>
    </row>
    <row r="46380" spans="5:5" ht="15">
      <c r="E46380" s="22"/>
    </row>
    <row r="46381" spans="5:5" ht="15">
      <c r="E46381" s="22"/>
    </row>
    <row r="46382" spans="5:5" ht="15">
      <c r="E46382" s="22"/>
    </row>
    <row r="46383" spans="5:5" ht="15">
      <c r="E46383" s="22"/>
    </row>
    <row r="46384" spans="5:5" ht="15">
      <c r="E46384" s="22"/>
    </row>
    <row r="46385" spans="5:5" ht="15">
      <c r="E46385" s="22"/>
    </row>
    <row r="46386" spans="5:5" ht="15">
      <c r="E46386" s="22"/>
    </row>
    <row r="46387" spans="5:5" ht="15">
      <c r="E46387" s="22"/>
    </row>
    <row r="46388" spans="5:5" ht="15">
      <c r="E46388" s="22"/>
    </row>
    <row r="46389" spans="5:5" ht="15">
      <c r="E46389" s="22"/>
    </row>
    <row r="46390" spans="5:5" ht="15">
      <c r="E46390" s="22"/>
    </row>
    <row r="46391" spans="5:5" ht="15">
      <c r="E46391" s="22"/>
    </row>
    <row r="46392" spans="5:5" ht="15">
      <c r="E46392" s="22"/>
    </row>
    <row r="46393" spans="5:5" ht="15">
      <c r="E46393" s="22"/>
    </row>
    <row r="46394" spans="5:5" ht="15">
      <c r="E46394" s="22"/>
    </row>
    <row r="46395" spans="5:5" ht="15">
      <c r="E46395" s="22"/>
    </row>
    <row r="46396" spans="5:5" ht="15">
      <c r="E46396" s="22"/>
    </row>
    <row r="46397" spans="5:5" ht="15">
      <c r="E46397" s="22"/>
    </row>
    <row r="46398" spans="5:5" ht="15">
      <c r="E46398" s="22"/>
    </row>
    <row r="46399" spans="5:5" ht="15">
      <c r="E46399" s="22"/>
    </row>
    <row r="46400" spans="5:5" ht="15">
      <c r="E46400" s="22"/>
    </row>
    <row r="46401" spans="5:5" ht="15">
      <c r="E46401" s="22"/>
    </row>
    <row r="46402" spans="5:5" ht="15">
      <c r="E46402" s="22"/>
    </row>
    <row r="46403" spans="5:5" ht="15">
      <c r="E46403" s="22"/>
    </row>
    <row r="46404" spans="5:5" ht="15">
      <c r="E46404" s="22"/>
    </row>
    <row r="46405" spans="5:5" ht="15">
      <c r="E46405" s="22"/>
    </row>
    <row r="46406" spans="5:5" ht="15">
      <c r="E46406" s="22"/>
    </row>
    <row r="46407" spans="5:5" ht="15">
      <c r="E46407" s="22"/>
    </row>
    <row r="46408" spans="5:5" ht="15">
      <c r="E46408" s="22"/>
    </row>
    <row r="46409" spans="5:5" ht="15">
      <c r="E46409" s="22"/>
    </row>
    <row r="46410" spans="5:5" ht="15">
      <c r="E46410" s="22"/>
    </row>
    <row r="46411" spans="5:5" ht="15">
      <c r="E46411" s="22"/>
    </row>
    <row r="46412" spans="5:5" ht="15">
      <c r="E46412" s="22"/>
    </row>
    <row r="46413" spans="5:5" ht="15">
      <c r="E46413" s="22"/>
    </row>
    <row r="46414" spans="5:5" ht="15">
      <c r="E46414" s="22"/>
    </row>
    <row r="46415" spans="5:5" ht="15">
      <c r="E46415" s="22"/>
    </row>
    <row r="46416" spans="5:5" ht="15">
      <c r="E46416" s="22"/>
    </row>
    <row r="46417" spans="5:5" ht="15">
      <c r="E46417" s="22"/>
    </row>
    <row r="46418" spans="5:5" ht="15">
      <c r="E46418" s="22"/>
    </row>
    <row r="46419" spans="5:5" ht="15">
      <c r="E46419" s="22"/>
    </row>
    <row r="46420" spans="5:5" ht="15">
      <c r="E46420" s="22"/>
    </row>
    <row r="46421" spans="5:5" ht="15">
      <c r="E46421" s="22"/>
    </row>
    <row r="46422" spans="5:5" ht="15">
      <c r="E46422" s="22"/>
    </row>
    <row r="46423" spans="5:5" ht="15">
      <c r="E46423" s="22"/>
    </row>
    <row r="46424" spans="5:5" ht="15">
      <c r="E46424" s="22"/>
    </row>
    <row r="46425" spans="5:5" ht="15">
      <c r="E46425" s="22"/>
    </row>
    <row r="46426" spans="5:5" ht="15">
      <c r="E46426" s="22"/>
    </row>
    <row r="46427" spans="5:5" ht="15">
      <c r="E46427" s="22"/>
    </row>
    <row r="46428" spans="5:5" ht="15">
      <c r="E46428" s="22"/>
    </row>
    <row r="46429" spans="5:5" ht="15">
      <c r="E46429" s="22"/>
    </row>
    <row r="46430" spans="5:5" ht="15">
      <c r="E46430" s="22"/>
    </row>
    <row r="46431" spans="5:5" ht="15">
      <c r="E46431" s="22"/>
    </row>
    <row r="46432" spans="5:5" ht="15">
      <c r="E46432" s="22"/>
    </row>
    <row r="46433" spans="5:5" ht="15">
      <c r="E46433" s="22"/>
    </row>
    <row r="46434" spans="5:5" ht="15">
      <c r="E46434" s="22"/>
    </row>
    <row r="46435" spans="5:5" ht="15">
      <c r="E46435" s="22"/>
    </row>
    <row r="46436" spans="5:5" ht="15">
      <c r="E46436" s="22"/>
    </row>
    <row r="46437" spans="5:5" ht="15">
      <c r="E46437" s="22"/>
    </row>
    <row r="46438" spans="5:5" ht="15">
      <c r="E46438" s="22"/>
    </row>
    <row r="46439" spans="5:5" ht="15">
      <c r="E46439" s="22"/>
    </row>
    <row r="46440" spans="5:5" ht="15">
      <c r="E46440" s="22"/>
    </row>
    <row r="46441" spans="5:5" ht="15">
      <c r="E46441" s="22"/>
    </row>
    <row r="46442" spans="5:5" ht="15">
      <c r="E46442" s="22"/>
    </row>
    <row r="46443" spans="5:5" ht="15">
      <c r="E46443" s="22"/>
    </row>
    <row r="46444" spans="5:5" ht="15">
      <c r="E46444" s="22"/>
    </row>
    <row r="46445" spans="5:5" ht="15">
      <c r="E46445" s="22"/>
    </row>
    <row r="46446" spans="5:5" ht="15">
      <c r="E46446" s="22"/>
    </row>
    <row r="46447" spans="5:5" ht="15">
      <c r="E46447" s="22"/>
    </row>
    <row r="46448" spans="5:5" ht="15">
      <c r="E46448" s="22"/>
    </row>
    <row r="46449" spans="5:5" ht="15">
      <c r="E46449" s="22"/>
    </row>
    <row r="46450" spans="5:5" ht="15">
      <c r="E46450" s="22"/>
    </row>
    <row r="46451" spans="5:5" ht="15">
      <c r="E46451" s="22"/>
    </row>
    <row r="46452" spans="5:5" ht="15">
      <c r="E46452" s="22"/>
    </row>
    <row r="46453" spans="5:5" ht="15">
      <c r="E46453" s="22"/>
    </row>
    <row r="46454" spans="5:5" ht="15">
      <c r="E46454" s="22"/>
    </row>
    <row r="46455" spans="5:5" ht="15">
      <c r="E46455" s="22"/>
    </row>
    <row r="46456" spans="5:5" ht="15">
      <c r="E46456" s="22"/>
    </row>
    <row r="46457" spans="5:5" ht="15">
      <c r="E46457" s="22"/>
    </row>
    <row r="46458" spans="5:5" ht="15">
      <c r="E46458" s="22"/>
    </row>
    <row r="46459" spans="5:5" ht="15">
      <c r="E46459" s="22"/>
    </row>
    <row r="46460" spans="5:5" ht="15">
      <c r="E46460" s="22"/>
    </row>
    <row r="46461" spans="5:5" ht="15">
      <c r="E46461" s="22"/>
    </row>
    <row r="46462" spans="5:5" ht="15">
      <c r="E46462" s="22"/>
    </row>
    <row r="46463" spans="5:5" ht="15">
      <c r="E46463" s="22"/>
    </row>
    <row r="46464" spans="5:5" ht="15">
      <c r="E46464" s="22"/>
    </row>
    <row r="46465" spans="5:5" ht="15">
      <c r="E46465" s="22"/>
    </row>
    <row r="46466" spans="5:5" ht="15">
      <c r="E46466" s="22"/>
    </row>
    <row r="46467" spans="5:5" ht="15">
      <c r="E46467" s="22"/>
    </row>
    <row r="46468" spans="5:5" ht="15">
      <c r="E46468" s="22"/>
    </row>
    <row r="46469" spans="5:5" ht="15">
      <c r="E46469" s="22"/>
    </row>
    <row r="46470" spans="5:5" ht="15">
      <c r="E46470" s="22"/>
    </row>
    <row r="46471" spans="5:5" ht="15">
      <c r="E46471" s="22"/>
    </row>
    <row r="46472" spans="5:5" ht="15">
      <c r="E46472" s="22"/>
    </row>
    <row r="46473" spans="5:5" ht="15">
      <c r="E46473" s="22"/>
    </row>
    <row r="46474" spans="5:5" ht="15">
      <c r="E46474" s="22"/>
    </row>
    <row r="46475" spans="5:5" ht="15">
      <c r="E46475" s="22"/>
    </row>
    <row r="46476" spans="5:5" ht="15">
      <c r="E46476" s="22"/>
    </row>
    <row r="46477" spans="5:5" ht="15">
      <c r="E46477" s="22"/>
    </row>
    <row r="46478" spans="5:5" ht="15">
      <c r="E46478" s="22"/>
    </row>
    <row r="46479" spans="5:5" ht="15">
      <c r="E46479" s="22"/>
    </row>
    <row r="46480" spans="5:5" ht="15">
      <c r="E46480" s="22"/>
    </row>
    <row r="46481" spans="5:5" ht="15">
      <c r="E46481" s="22"/>
    </row>
    <row r="46482" spans="5:5" ht="15">
      <c r="E46482" s="22"/>
    </row>
    <row r="46483" spans="5:5" ht="15">
      <c r="E46483" s="22"/>
    </row>
    <row r="46484" spans="5:5" ht="15">
      <c r="E46484" s="22"/>
    </row>
    <row r="46485" spans="5:5" ht="15">
      <c r="E46485" s="22"/>
    </row>
    <row r="46486" spans="5:5" ht="15">
      <c r="E46486" s="22"/>
    </row>
    <row r="46487" spans="5:5" ht="15">
      <c r="E46487" s="22"/>
    </row>
    <row r="46488" spans="5:5" ht="15">
      <c r="E46488" s="22"/>
    </row>
    <row r="46489" spans="5:5" ht="15">
      <c r="E46489" s="22"/>
    </row>
    <row r="46490" spans="5:5" ht="15">
      <c r="E46490" s="22"/>
    </row>
    <row r="46491" spans="5:5" ht="15">
      <c r="E46491" s="22"/>
    </row>
    <row r="46492" spans="5:5" ht="15">
      <c r="E46492" s="22"/>
    </row>
    <row r="46493" spans="5:5" ht="15">
      <c r="E46493" s="22"/>
    </row>
    <row r="46494" spans="5:5" ht="15">
      <c r="E46494" s="22"/>
    </row>
    <row r="46495" spans="5:5" ht="15">
      <c r="E46495" s="22"/>
    </row>
    <row r="46496" spans="5:5" ht="15">
      <c r="E46496" s="22"/>
    </row>
    <row r="46497" spans="5:5" ht="15">
      <c r="E46497" s="22"/>
    </row>
    <row r="46498" spans="5:5" ht="15">
      <c r="E46498" s="22"/>
    </row>
    <row r="46499" spans="5:5" ht="15">
      <c r="E46499" s="22"/>
    </row>
    <row r="46500" spans="5:5" ht="15">
      <c r="E46500" s="22"/>
    </row>
    <row r="46501" spans="5:5" ht="15">
      <c r="E46501" s="22"/>
    </row>
    <row r="46502" spans="5:5" ht="15">
      <c r="E46502" s="22"/>
    </row>
    <row r="46503" spans="5:5" ht="15">
      <c r="E46503" s="22"/>
    </row>
    <row r="46504" spans="5:5" ht="15">
      <c r="E46504" s="22"/>
    </row>
    <row r="46505" spans="5:5" ht="15">
      <c r="E46505" s="22"/>
    </row>
    <row r="46506" spans="5:5" ht="15">
      <c r="E46506" s="22"/>
    </row>
    <row r="46507" spans="5:5" ht="15">
      <c r="E46507" s="22"/>
    </row>
    <row r="46508" spans="5:5" ht="15">
      <c r="E46508" s="22"/>
    </row>
    <row r="46509" spans="5:5" ht="15">
      <c r="E46509" s="22"/>
    </row>
    <row r="46510" spans="5:5" ht="15">
      <c r="E46510" s="22"/>
    </row>
    <row r="46511" spans="5:5" ht="15">
      <c r="E46511" s="22"/>
    </row>
    <row r="46512" spans="5:5" ht="15">
      <c r="E46512" s="22"/>
    </row>
    <row r="46513" spans="5:5" ht="15">
      <c r="E46513" s="22"/>
    </row>
    <row r="46514" spans="5:5" ht="15">
      <c r="E46514" s="22"/>
    </row>
    <row r="46515" spans="5:5" ht="15">
      <c r="E46515" s="22"/>
    </row>
    <row r="46516" spans="5:5" ht="15">
      <c r="E46516" s="22"/>
    </row>
    <row r="46517" spans="5:5" ht="15">
      <c r="E46517" s="22"/>
    </row>
    <row r="46518" spans="5:5" ht="15">
      <c r="E46518" s="22"/>
    </row>
    <row r="46519" spans="5:5" ht="15">
      <c r="E46519" s="22"/>
    </row>
    <row r="46520" spans="5:5" ht="15">
      <c r="E46520" s="22"/>
    </row>
    <row r="46521" spans="5:5" ht="15">
      <c r="E46521" s="22"/>
    </row>
    <row r="46522" spans="5:5" ht="15">
      <c r="E46522" s="22"/>
    </row>
    <row r="46523" spans="5:5" ht="15">
      <c r="E46523" s="22"/>
    </row>
    <row r="46524" spans="5:5" ht="15">
      <c r="E46524" s="22"/>
    </row>
    <row r="46525" spans="5:5" ht="15">
      <c r="E46525" s="22"/>
    </row>
    <row r="46526" spans="5:5" ht="15">
      <c r="E46526" s="22"/>
    </row>
    <row r="46527" spans="5:5" ht="15">
      <c r="E46527" s="22"/>
    </row>
    <row r="46528" spans="5:5" ht="15">
      <c r="E46528" s="22"/>
    </row>
    <row r="46529" spans="5:5" ht="15">
      <c r="E46529" s="22"/>
    </row>
    <row r="46530" spans="5:5" ht="15">
      <c r="E46530" s="22"/>
    </row>
    <row r="46531" spans="5:5" ht="15">
      <c r="E46531" s="22"/>
    </row>
    <row r="46532" spans="5:5" ht="15">
      <c r="E46532" s="22"/>
    </row>
    <row r="46533" spans="5:5" ht="15">
      <c r="E46533" s="22"/>
    </row>
    <row r="46534" spans="5:5" ht="15">
      <c r="E46534" s="22"/>
    </row>
    <row r="46535" spans="5:5" ht="15">
      <c r="E46535" s="22"/>
    </row>
    <row r="46536" spans="5:5" ht="15">
      <c r="E46536" s="22"/>
    </row>
    <row r="46537" spans="5:5" ht="15">
      <c r="E46537" s="22"/>
    </row>
    <row r="46538" spans="5:5" ht="15">
      <c r="E46538" s="22"/>
    </row>
    <row r="46539" spans="5:5" ht="15">
      <c r="E46539" s="22"/>
    </row>
    <row r="46540" spans="5:5" ht="15">
      <c r="E46540" s="22"/>
    </row>
    <row r="46541" spans="5:5" ht="15">
      <c r="E46541" s="22"/>
    </row>
    <row r="46542" spans="5:5" ht="15">
      <c r="E46542" s="22"/>
    </row>
    <row r="46543" spans="5:5" ht="15">
      <c r="E46543" s="22"/>
    </row>
    <row r="46544" spans="5:5" ht="15">
      <c r="E46544" s="22"/>
    </row>
    <row r="46545" spans="5:5" ht="15">
      <c r="E46545" s="22"/>
    </row>
    <row r="46546" spans="5:5" ht="15">
      <c r="E46546" s="22"/>
    </row>
    <row r="46547" spans="5:5" ht="15">
      <c r="E46547" s="22"/>
    </row>
    <row r="46548" spans="5:5" ht="15">
      <c r="E46548" s="22"/>
    </row>
    <row r="46549" spans="5:5" ht="15">
      <c r="E46549" s="22"/>
    </row>
    <row r="46550" spans="5:5" ht="15">
      <c r="E46550" s="22"/>
    </row>
    <row r="46551" spans="5:5" ht="15">
      <c r="E46551" s="22"/>
    </row>
    <row r="46552" spans="5:5" ht="15">
      <c r="E46552" s="22"/>
    </row>
    <row r="46553" spans="5:5" ht="15">
      <c r="E46553" s="22"/>
    </row>
    <row r="46554" spans="5:5" ht="15">
      <c r="E46554" s="22"/>
    </row>
    <row r="46555" spans="5:5" ht="15">
      <c r="E46555" s="22"/>
    </row>
    <row r="46556" spans="5:5" ht="15">
      <c r="E46556" s="22"/>
    </row>
    <row r="46557" spans="5:5" ht="15">
      <c r="E46557" s="22"/>
    </row>
    <row r="46558" spans="5:5" ht="15">
      <c r="E46558" s="22"/>
    </row>
    <row r="46559" spans="5:5" ht="15">
      <c r="E46559" s="22"/>
    </row>
    <row r="46560" spans="5:5" ht="15">
      <c r="E46560" s="22"/>
    </row>
    <row r="46561" spans="5:5" ht="15">
      <c r="E46561" s="22"/>
    </row>
    <row r="46562" spans="5:5" ht="15">
      <c r="E46562" s="22"/>
    </row>
    <row r="46563" spans="5:5" ht="15">
      <c r="E46563" s="22"/>
    </row>
    <row r="46564" spans="5:5" ht="15">
      <c r="E46564" s="22"/>
    </row>
    <row r="46565" spans="5:5" ht="15">
      <c r="E46565" s="22"/>
    </row>
    <row r="46566" spans="5:5" ht="15">
      <c r="E46566" s="22"/>
    </row>
    <row r="46567" spans="5:5" ht="15">
      <c r="E46567" s="22"/>
    </row>
    <row r="46568" spans="5:5" ht="15">
      <c r="E46568" s="22"/>
    </row>
    <row r="46569" spans="5:5" ht="15">
      <c r="E46569" s="22"/>
    </row>
    <row r="46570" spans="5:5" ht="15">
      <c r="E46570" s="22"/>
    </row>
    <row r="46571" spans="5:5" ht="15">
      <c r="E46571" s="22"/>
    </row>
    <row r="46572" spans="5:5" ht="15">
      <c r="E46572" s="22"/>
    </row>
    <row r="46573" spans="5:5" ht="15">
      <c r="E46573" s="22"/>
    </row>
    <row r="46574" spans="5:5" ht="15">
      <c r="E46574" s="22"/>
    </row>
    <row r="46575" spans="5:5" ht="15">
      <c r="E46575" s="22"/>
    </row>
    <row r="46576" spans="5:5" ht="15">
      <c r="E46576" s="22"/>
    </row>
    <row r="46577" spans="5:5" ht="15">
      <c r="E46577" s="22"/>
    </row>
    <row r="46578" spans="5:5" ht="15">
      <c r="E46578" s="22"/>
    </row>
    <row r="46579" spans="5:5" ht="15">
      <c r="E46579" s="22"/>
    </row>
    <row r="46580" spans="5:5" ht="15">
      <c r="E46580" s="22"/>
    </row>
    <row r="46581" spans="5:5" ht="15">
      <c r="E46581" s="22"/>
    </row>
    <row r="46582" spans="5:5" ht="15">
      <c r="E46582" s="22"/>
    </row>
    <row r="46583" spans="5:5" ht="15">
      <c r="E46583" s="22"/>
    </row>
    <row r="46584" spans="5:5" ht="15">
      <c r="E46584" s="22"/>
    </row>
    <row r="46585" spans="5:5" ht="15">
      <c r="E46585" s="22"/>
    </row>
    <row r="46586" spans="5:5" ht="15">
      <c r="E46586" s="22"/>
    </row>
    <row r="46587" spans="5:5" ht="15">
      <c r="E46587" s="22"/>
    </row>
    <row r="46588" spans="5:5" ht="15">
      <c r="E46588" s="22"/>
    </row>
    <row r="46589" spans="5:5" ht="15">
      <c r="E46589" s="22"/>
    </row>
    <row r="46590" spans="5:5" ht="15">
      <c r="E46590" s="22"/>
    </row>
    <row r="46591" spans="5:5" ht="15">
      <c r="E46591" s="22"/>
    </row>
    <row r="46592" spans="5:5" ht="15">
      <c r="E46592" s="22"/>
    </row>
    <row r="46593" spans="5:5" ht="15">
      <c r="E46593" s="22"/>
    </row>
    <row r="46594" spans="5:5" ht="15">
      <c r="E46594" s="22"/>
    </row>
    <row r="46595" spans="5:5" ht="15">
      <c r="E46595" s="22"/>
    </row>
    <row r="46596" spans="5:5" ht="15">
      <c r="E46596" s="22"/>
    </row>
    <row r="46597" spans="5:5" ht="15">
      <c r="E46597" s="22"/>
    </row>
    <row r="46598" spans="5:5" ht="15">
      <c r="E46598" s="22"/>
    </row>
    <row r="46599" spans="5:5" ht="15">
      <c r="E46599" s="22"/>
    </row>
    <row r="46600" spans="5:5" ht="15">
      <c r="E46600" s="22"/>
    </row>
    <row r="46601" spans="5:5" ht="15">
      <c r="E46601" s="22"/>
    </row>
    <row r="46602" spans="5:5" ht="15">
      <c r="E46602" s="22"/>
    </row>
    <row r="46603" spans="5:5" ht="15">
      <c r="E46603" s="22"/>
    </row>
    <row r="46604" spans="5:5" ht="15">
      <c r="E46604" s="22"/>
    </row>
    <row r="46605" spans="5:5" ht="15">
      <c r="E46605" s="22"/>
    </row>
    <row r="46606" spans="5:5" ht="15">
      <c r="E46606" s="22"/>
    </row>
    <row r="46607" spans="5:5" ht="15">
      <c r="E46607" s="22"/>
    </row>
    <row r="46608" spans="5:5" ht="15">
      <c r="E46608" s="22"/>
    </row>
    <row r="46609" spans="5:5" ht="15">
      <c r="E46609" s="22"/>
    </row>
    <row r="46610" spans="5:5" ht="15">
      <c r="E46610" s="22"/>
    </row>
    <row r="46611" spans="5:5" ht="15">
      <c r="E46611" s="22"/>
    </row>
    <row r="46612" spans="5:5" ht="15">
      <c r="E46612" s="22"/>
    </row>
    <row r="46613" spans="5:5" ht="15">
      <c r="E46613" s="22"/>
    </row>
    <row r="46614" spans="5:5" ht="15">
      <c r="E46614" s="22"/>
    </row>
    <row r="46615" spans="5:5" ht="15">
      <c r="E46615" s="22"/>
    </row>
    <row r="46616" spans="5:5" ht="15">
      <c r="E46616" s="22"/>
    </row>
    <row r="46617" spans="5:5" ht="15">
      <c r="E46617" s="22"/>
    </row>
    <row r="46618" spans="5:5" ht="15">
      <c r="E46618" s="22"/>
    </row>
    <row r="46619" spans="5:5" ht="15">
      <c r="E46619" s="22"/>
    </row>
    <row r="46620" spans="5:5" ht="15">
      <c r="E46620" s="22"/>
    </row>
    <row r="46621" spans="5:5" ht="15">
      <c r="E46621" s="22"/>
    </row>
    <row r="46622" spans="5:5" ht="15">
      <c r="E46622" s="22"/>
    </row>
    <row r="46623" spans="5:5" ht="15">
      <c r="E46623" s="22"/>
    </row>
    <row r="46624" spans="5:5" ht="15">
      <c r="E46624" s="22"/>
    </row>
    <row r="46625" spans="5:5" ht="15">
      <c r="E46625" s="22"/>
    </row>
    <row r="46626" spans="5:5" ht="15">
      <c r="E46626" s="22"/>
    </row>
    <row r="46627" spans="5:5" ht="15">
      <c r="E46627" s="22"/>
    </row>
    <row r="46628" spans="5:5" ht="15">
      <c r="E46628" s="22"/>
    </row>
    <row r="46629" spans="5:5" ht="15">
      <c r="E46629" s="22"/>
    </row>
    <row r="46630" spans="5:5" ht="15">
      <c r="E46630" s="22"/>
    </row>
    <row r="46631" spans="5:5" ht="15">
      <c r="E46631" s="22"/>
    </row>
    <row r="46632" spans="5:5" ht="15">
      <c r="E46632" s="22"/>
    </row>
    <row r="46633" spans="5:5" ht="15">
      <c r="E46633" s="22"/>
    </row>
    <row r="46634" spans="5:5" ht="15">
      <c r="E46634" s="22"/>
    </row>
    <row r="46635" spans="5:5" ht="15">
      <c r="E46635" s="22"/>
    </row>
    <row r="46636" spans="5:5" ht="15">
      <c r="E46636" s="22"/>
    </row>
    <row r="46637" spans="5:5" ht="15">
      <c r="E46637" s="22"/>
    </row>
    <row r="46638" spans="5:5" ht="15">
      <c r="E46638" s="22"/>
    </row>
    <row r="46639" spans="5:5" ht="15">
      <c r="E46639" s="22"/>
    </row>
    <row r="46640" spans="5:5" ht="15">
      <c r="E46640" s="22"/>
    </row>
    <row r="46641" spans="5:5" ht="15">
      <c r="E46641" s="22"/>
    </row>
    <row r="46642" spans="5:5" ht="15">
      <c r="E46642" s="22"/>
    </row>
    <row r="46643" spans="5:5" ht="15">
      <c r="E46643" s="22"/>
    </row>
    <row r="46644" spans="5:5" ht="15">
      <c r="E46644" s="22"/>
    </row>
    <row r="46645" spans="5:5" ht="15">
      <c r="E46645" s="22"/>
    </row>
    <row r="46646" spans="5:5" ht="15">
      <c r="E46646" s="22"/>
    </row>
    <row r="46647" spans="5:5" ht="15">
      <c r="E46647" s="22"/>
    </row>
    <row r="46648" spans="5:5" ht="15">
      <c r="E46648" s="22"/>
    </row>
    <row r="46649" spans="5:5" ht="15">
      <c r="E46649" s="22"/>
    </row>
    <row r="46650" spans="5:5" ht="15">
      <c r="E46650" s="22"/>
    </row>
    <row r="46651" spans="5:5" ht="15">
      <c r="E46651" s="22"/>
    </row>
    <row r="46652" spans="5:5" ht="15">
      <c r="E46652" s="22"/>
    </row>
    <row r="46653" spans="5:5" ht="15">
      <c r="E46653" s="22"/>
    </row>
    <row r="46654" spans="5:5" ht="15">
      <c r="E46654" s="22"/>
    </row>
    <row r="46655" spans="5:5" ht="15">
      <c r="E46655" s="22"/>
    </row>
    <row r="46656" spans="5:5" ht="15">
      <c r="E46656" s="22"/>
    </row>
    <row r="46657" spans="5:5" ht="15">
      <c r="E46657" s="22"/>
    </row>
    <row r="46658" spans="5:5" ht="15">
      <c r="E46658" s="22"/>
    </row>
    <row r="46659" spans="5:5" ht="15">
      <c r="E46659" s="22"/>
    </row>
    <row r="46660" spans="5:5" ht="15">
      <c r="E46660" s="22"/>
    </row>
    <row r="46661" spans="5:5" ht="15">
      <c r="E46661" s="22"/>
    </row>
    <row r="46662" spans="5:5" ht="15">
      <c r="E46662" s="22"/>
    </row>
    <row r="46663" spans="5:5" ht="15">
      <c r="E46663" s="22"/>
    </row>
    <row r="46664" spans="5:5" ht="15">
      <c r="E46664" s="22"/>
    </row>
    <row r="46665" spans="5:5" ht="15">
      <c r="E46665" s="22"/>
    </row>
    <row r="46666" spans="5:5" ht="15">
      <c r="E46666" s="22"/>
    </row>
    <row r="46667" spans="5:5" ht="15">
      <c r="E46667" s="22"/>
    </row>
    <row r="46668" spans="5:5" ht="15">
      <c r="E46668" s="22"/>
    </row>
    <row r="46669" spans="5:5" ht="15">
      <c r="E46669" s="22"/>
    </row>
    <row r="46670" spans="5:5" ht="15">
      <c r="E46670" s="22"/>
    </row>
    <row r="46671" spans="5:5" ht="15">
      <c r="E46671" s="22"/>
    </row>
    <row r="46672" spans="5:5" ht="15">
      <c r="E46672" s="22"/>
    </row>
    <row r="46673" spans="5:5" ht="15">
      <c r="E46673" s="22"/>
    </row>
    <row r="46674" spans="5:5" ht="15">
      <c r="E46674" s="22"/>
    </row>
    <row r="46675" spans="5:5" ht="15">
      <c r="E46675" s="22"/>
    </row>
    <row r="46676" spans="5:5" ht="15">
      <c r="E46676" s="22"/>
    </row>
    <row r="46677" spans="5:5" ht="15">
      <c r="E46677" s="22"/>
    </row>
    <row r="46678" spans="5:5" ht="15">
      <c r="E46678" s="22"/>
    </row>
    <row r="46679" spans="5:5" ht="15">
      <c r="E46679" s="22"/>
    </row>
    <row r="46680" spans="5:5" ht="15">
      <c r="E46680" s="22"/>
    </row>
    <row r="46681" spans="5:5" ht="15">
      <c r="E46681" s="22"/>
    </row>
    <row r="46682" spans="5:5" ht="15">
      <c r="E46682" s="22"/>
    </row>
    <row r="46683" spans="5:5" ht="15">
      <c r="E46683" s="22"/>
    </row>
    <row r="46684" spans="5:5" ht="15">
      <c r="E46684" s="22"/>
    </row>
    <row r="46685" spans="5:5" ht="15">
      <c r="E46685" s="22"/>
    </row>
    <row r="46686" spans="5:5" ht="15">
      <c r="E46686" s="22"/>
    </row>
    <row r="46687" spans="5:5" ht="15">
      <c r="E46687" s="22"/>
    </row>
    <row r="46688" spans="5:5" ht="15">
      <c r="E46688" s="22"/>
    </row>
    <row r="46689" spans="5:5" ht="15">
      <c r="E46689" s="22"/>
    </row>
    <row r="46690" spans="5:5" ht="15">
      <c r="E46690" s="22"/>
    </row>
    <row r="46691" spans="5:5" ht="15">
      <c r="E46691" s="22"/>
    </row>
    <row r="46692" spans="5:5" ht="15">
      <c r="E46692" s="22"/>
    </row>
    <row r="46693" spans="5:5" ht="15">
      <c r="E46693" s="22"/>
    </row>
    <row r="46694" spans="5:5" ht="15">
      <c r="E46694" s="22"/>
    </row>
    <row r="46695" spans="5:5" ht="15">
      <c r="E46695" s="22"/>
    </row>
    <row r="46696" spans="5:5" ht="15">
      <c r="E46696" s="22"/>
    </row>
    <row r="46697" spans="5:5" ht="15">
      <c r="E46697" s="22"/>
    </row>
    <row r="46698" spans="5:5" ht="15">
      <c r="E46698" s="22"/>
    </row>
    <row r="46699" spans="5:5" ht="15">
      <c r="E46699" s="22"/>
    </row>
    <row r="46700" spans="5:5" ht="15">
      <c r="E46700" s="22"/>
    </row>
    <row r="46701" spans="5:5" ht="15">
      <c r="E46701" s="22"/>
    </row>
    <row r="46702" spans="5:5" ht="15">
      <c r="E46702" s="22"/>
    </row>
    <row r="46703" spans="5:5" ht="15">
      <c r="E46703" s="22"/>
    </row>
    <row r="46704" spans="5:5" ht="15">
      <c r="E46704" s="22"/>
    </row>
    <row r="46705" spans="5:5" ht="15">
      <c r="E46705" s="22"/>
    </row>
    <row r="46706" spans="5:5" ht="15">
      <c r="E46706" s="22"/>
    </row>
    <row r="46707" spans="5:5" ht="15">
      <c r="E46707" s="22"/>
    </row>
    <row r="46708" spans="5:5" ht="15">
      <c r="E46708" s="22"/>
    </row>
    <row r="46709" spans="5:5" ht="15">
      <c r="E46709" s="22"/>
    </row>
    <row r="46710" spans="5:5" ht="15">
      <c r="E46710" s="22"/>
    </row>
    <row r="46711" spans="5:5" ht="15">
      <c r="E46711" s="22"/>
    </row>
    <row r="46712" spans="5:5" ht="15">
      <c r="E46712" s="22"/>
    </row>
    <row r="46713" spans="5:5" ht="15">
      <c r="E46713" s="22"/>
    </row>
    <row r="46714" spans="5:5" ht="15">
      <c r="E46714" s="22"/>
    </row>
    <row r="46715" spans="5:5" ht="15">
      <c r="E46715" s="22"/>
    </row>
    <row r="46716" spans="5:5" ht="15">
      <c r="E46716" s="22"/>
    </row>
    <row r="46717" spans="5:5" ht="15">
      <c r="E46717" s="22"/>
    </row>
    <row r="46718" spans="5:5" ht="15">
      <c r="E46718" s="22"/>
    </row>
    <row r="46719" spans="5:5" ht="15">
      <c r="E46719" s="22"/>
    </row>
    <row r="46720" spans="5:5" ht="15">
      <c r="E46720" s="22"/>
    </row>
    <row r="46721" spans="5:5" ht="15">
      <c r="E46721" s="22"/>
    </row>
    <row r="46722" spans="5:5" ht="15">
      <c r="E46722" s="22"/>
    </row>
    <row r="46723" spans="5:5" ht="15">
      <c r="E46723" s="22"/>
    </row>
    <row r="46724" spans="5:5" ht="15">
      <c r="E46724" s="22"/>
    </row>
    <row r="46725" spans="5:5" ht="15">
      <c r="E46725" s="22"/>
    </row>
    <row r="46726" spans="5:5" ht="15">
      <c r="E46726" s="22"/>
    </row>
    <row r="46727" spans="5:5" ht="15">
      <c r="E46727" s="22"/>
    </row>
    <row r="46728" spans="5:5" ht="15">
      <c r="E46728" s="22"/>
    </row>
    <row r="46729" spans="5:5" ht="15">
      <c r="E46729" s="22"/>
    </row>
    <row r="46730" spans="5:5" ht="15">
      <c r="E46730" s="22"/>
    </row>
    <row r="46731" spans="5:5" ht="15">
      <c r="E46731" s="22"/>
    </row>
    <row r="46732" spans="5:5" ht="15">
      <c r="E46732" s="22"/>
    </row>
    <row r="46733" spans="5:5" ht="15">
      <c r="E46733" s="22"/>
    </row>
    <row r="46734" spans="5:5" ht="15">
      <c r="E46734" s="22"/>
    </row>
    <row r="46735" spans="5:5" ht="15">
      <c r="E46735" s="22"/>
    </row>
    <row r="46736" spans="5:5" ht="15">
      <c r="E46736" s="22"/>
    </row>
    <row r="46737" spans="5:5" ht="15">
      <c r="E46737" s="22"/>
    </row>
    <row r="46738" spans="5:5" ht="15">
      <c r="E46738" s="22"/>
    </row>
    <row r="46739" spans="5:5" ht="15">
      <c r="E46739" s="22"/>
    </row>
    <row r="46740" spans="5:5" ht="15">
      <c r="E46740" s="22"/>
    </row>
    <row r="46741" spans="5:5" ht="15">
      <c r="E46741" s="22"/>
    </row>
    <row r="46742" spans="5:5" ht="15">
      <c r="E46742" s="22"/>
    </row>
    <row r="46743" spans="5:5" ht="15">
      <c r="E46743" s="22"/>
    </row>
    <row r="46744" spans="5:5" ht="15">
      <c r="E46744" s="22"/>
    </row>
    <row r="46745" spans="5:5" ht="15">
      <c r="E46745" s="22"/>
    </row>
    <row r="46746" spans="5:5" ht="15">
      <c r="E46746" s="22"/>
    </row>
    <row r="46747" spans="5:5" ht="15">
      <c r="E46747" s="22"/>
    </row>
    <row r="46748" spans="5:5" ht="15">
      <c r="E46748" s="22"/>
    </row>
    <row r="46749" spans="5:5" ht="15">
      <c r="E46749" s="22"/>
    </row>
    <row r="46750" spans="5:5" ht="15">
      <c r="E46750" s="22"/>
    </row>
    <row r="46751" spans="5:5" ht="15">
      <c r="E46751" s="22"/>
    </row>
    <row r="46752" spans="5:5" ht="15">
      <c r="E46752" s="22"/>
    </row>
    <row r="46753" spans="5:5" ht="15">
      <c r="E46753" s="22"/>
    </row>
    <row r="46754" spans="5:5" ht="15">
      <c r="E46754" s="22"/>
    </row>
    <row r="46755" spans="5:5" ht="15">
      <c r="E46755" s="22"/>
    </row>
    <row r="46756" spans="5:5" ht="15">
      <c r="E46756" s="22"/>
    </row>
    <row r="46757" spans="5:5" ht="15">
      <c r="E46757" s="22"/>
    </row>
    <row r="46758" spans="5:5" ht="15">
      <c r="E46758" s="22"/>
    </row>
    <row r="46759" spans="5:5" ht="15">
      <c r="E46759" s="22"/>
    </row>
    <row r="46760" spans="5:5" ht="15">
      <c r="E46760" s="22"/>
    </row>
    <row r="46761" spans="5:5" ht="15">
      <c r="E46761" s="22"/>
    </row>
    <row r="46762" spans="5:5" ht="15">
      <c r="E46762" s="22"/>
    </row>
    <row r="46763" spans="5:5" ht="15">
      <c r="E46763" s="22"/>
    </row>
    <row r="46764" spans="5:5" ht="15">
      <c r="E46764" s="22"/>
    </row>
    <row r="46765" spans="5:5" ht="15">
      <c r="E46765" s="22"/>
    </row>
    <row r="46766" spans="5:5" ht="15">
      <c r="E46766" s="22"/>
    </row>
    <row r="46767" spans="5:5" ht="15">
      <c r="E46767" s="22"/>
    </row>
    <row r="46768" spans="5:5" ht="15">
      <c r="E46768" s="22"/>
    </row>
    <row r="46769" spans="5:5" ht="15">
      <c r="E46769" s="22"/>
    </row>
    <row r="46770" spans="5:5" ht="15">
      <c r="E46770" s="22"/>
    </row>
    <row r="46771" spans="5:5" ht="15">
      <c r="E46771" s="22"/>
    </row>
    <row r="46772" spans="5:5" ht="15">
      <c r="E46772" s="22"/>
    </row>
    <row r="46773" spans="5:5" ht="15">
      <c r="E46773" s="22"/>
    </row>
    <row r="46774" spans="5:5" ht="15">
      <c r="E46774" s="22"/>
    </row>
    <row r="46775" spans="5:5" ht="15">
      <c r="E46775" s="22"/>
    </row>
    <row r="46776" spans="5:5" ht="15">
      <c r="E46776" s="22"/>
    </row>
    <row r="46777" spans="5:5" ht="15">
      <c r="E46777" s="22"/>
    </row>
    <row r="46778" spans="5:5" ht="15">
      <c r="E46778" s="22"/>
    </row>
    <row r="46779" spans="5:5" ht="15">
      <c r="E46779" s="22"/>
    </row>
    <row r="46780" spans="5:5" ht="15">
      <c r="E46780" s="22"/>
    </row>
    <row r="46781" spans="5:5" ht="15">
      <c r="E46781" s="22"/>
    </row>
    <row r="46782" spans="5:5" ht="15">
      <c r="E46782" s="22"/>
    </row>
    <row r="46783" spans="5:5" ht="15">
      <c r="E46783" s="22"/>
    </row>
    <row r="46784" spans="5:5" ht="15">
      <c r="E46784" s="22"/>
    </row>
    <row r="46785" spans="5:5" ht="15">
      <c r="E46785" s="22"/>
    </row>
    <row r="46786" spans="5:5" ht="15">
      <c r="E46786" s="22"/>
    </row>
    <row r="46787" spans="5:5" ht="15">
      <c r="E46787" s="22"/>
    </row>
    <row r="46788" spans="5:5" ht="15">
      <c r="E46788" s="22"/>
    </row>
    <row r="46789" spans="5:5" ht="15">
      <c r="E46789" s="22"/>
    </row>
    <row r="46790" spans="5:5" ht="15">
      <c r="E46790" s="22"/>
    </row>
    <row r="46791" spans="5:5" ht="15">
      <c r="E46791" s="22"/>
    </row>
    <row r="46792" spans="5:5" ht="15">
      <c r="E46792" s="22"/>
    </row>
    <row r="46793" spans="5:5" ht="15">
      <c r="E46793" s="22"/>
    </row>
    <row r="46794" spans="5:5" ht="15">
      <c r="E46794" s="22"/>
    </row>
    <row r="46795" spans="5:5" ht="15">
      <c r="E46795" s="22"/>
    </row>
    <row r="46796" spans="5:5" ht="15">
      <c r="E46796" s="22"/>
    </row>
    <row r="46797" spans="5:5" ht="15">
      <c r="E46797" s="22"/>
    </row>
    <row r="46798" spans="5:5" ht="15">
      <c r="E46798" s="22"/>
    </row>
    <row r="46799" spans="5:5" ht="15">
      <c r="E46799" s="22"/>
    </row>
    <row r="46800" spans="5:5" ht="15">
      <c r="E46800" s="22"/>
    </row>
    <row r="46801" spans="5:5" ht="15">
      <c r="E46801" s="22"/>
    </row>
    <row r="46802" spans="5:5" ht="15">
      <c r="E46802" s="22"/>
    </row>
    <row r="46803" spans="5:5" ht="15">
      <c r="E46803" s="22"/>
    </row>
    <row r="46804" spans="5:5" ht="15">
      <c r="E46804" s="22"/>
    </row>
    <row r="46805" spans="5:5" ht="15">
      <c r="E46805" s="22"/>
    </row>
    <row r="46806" spans="5:5" ht="15">
      <c r="E46806" s="22"/>
    </row>
    <row r="46807" spans="5:5" ht="15">
      <c r="E46807" s="22"/>
    </row>
    <row r="46808" spans="5:5" ht="15">
      <c r="E46808" s="22"/>
    </row>
    <row r="46809" spans="5:5" ht="15">
      <c r="E46809" s="22"/>
    </row>
    <row r="46810" spans="5:5" ht="15">
      <c r="E46810" s="22"/>
    </row>
    <row r="46811" spans="5:5" ht="15">
      <c r="E46811" s="22"/>
    </row>
    <row r="46812" spans="5:5" ht="15">
      <c r="E46812" s="22"/>
    </row>
    <row r="46813" spans="5:5" ht="15">
      <c r="E46813" s="22"/>
    </row>
    <row r="46814" spans="5:5" ht="15">
      <c r="E46814" s="22"/>
    </row>
    <row r="46815" spans="5:5" ht="15">
      <c r="E46815" s="22"/>
    </row>
    <row r="46816" spans="5:5" ht="15">
      <c r="E46816" s="22"/>
    </row>
    <row r="46817" spans="5:5" ht="15">
      <c r="E46817" s="22"/>
    </row>
    <row r="46818" spans="5:5" ht="15">
      <c r="E46818" s="22"/>
    </row>
    <row r="46819" spans="5:5" ht="15">
      <c r="E46819" s="22"/>
    </row>
    <row r="46820" spans="5:5" ht="15">
      <c r="E46820" s="22"/>
    </row>
    <row r="46821" spans="5:5" ht="15">
      <c r="E46821" s="22"/>
    </row>
    <row r="46822" spans="5:5" ht="15">
      <c r="E46822" s="22"/>
    </row>
    <row r="46823" spans="5:5" ht="15">
      <c r="E46823" s="22"/>
    </row>
    <row r="46824" spans="5:5" ht="15">
      <c r="E46824" s="22"/>
    </row>
    <row r="46825" spans="5:5" ht="15">
      <c r="E46825" s="22"/>
    </row>
    <row r="46826" spans="5:5" ht="15">
      <c r="E46826" s="22"/>
    </row>
    <row r="46827" spans="5:5" ht="15">
      <c r="E46827" s="22"/>
    </row>
    <row r="46828" spans="5:5" ht="15">
      <c r="E46828" s="22"/>
    </row>
    <row r="46829" spans="5:5" ht="15">
      <c r="E46829" s="22"/>
    </row>
    <row r="46830" spans="5:5" ht="15">
      <c r="E46830" s="22"/>
    </row>
    <row r="46831" spans="5:5" ht="15">
      <c r="E46831" s="22"/>
    </row>
    <row r="46832" spans="5:5" ht="15">
      <c r="E46832" s="22"/>
    </row>
    <row r="46833" spans="5:5" ht="15">
      <c r="E46833" s="22"/>
    </row>
    <row r="46834" spans="5:5" ht="15">
      <c r="E46834" s="22"/>
    </row>
    <row r="46835" spans="5:5" ht="15">
      <c r="E46835" s="22"/>
    </row>
    <row r="46836" spans="5:5" ht="15">
      <c r="E46836" s="22"/>
    </row>
    <row r="46837" spans="5:5" ht="15">
      <c r="E46837" s="22"/>
    </row>
    <row r="46838" spans="5:5" ht="15">
      <c r="E46838" s="22"/>
    </row>
    <row r="46839" spans="5:5" ht="15">
      <c r="E46839" s="22"/>
    </row>
    <row r="46840" spans="5:5" ht="15">
      <c r="E46840" s="22"/>
    </row>
    <row r="46841" spans="5:5" ht="15">
      <c r="E46841" s="22"/>
    </row>
    <row r="46842" spans="5:5" ht="15">
      <c r="E46842" s="22"/>
    </row>
    <row r="46843" spans="5:5" ht="15">
      <c r="E46843" s="22"/>
    </row>
    <row r="46844" spans="5:5" ht="15">
      <c r="E46844" s="22"/>
    </row>
    <row r="46845" spans="5:5" ht="15">
      <c r="E46845" s="22"/>
    </row>
    <row r="46846" spans="5:5" ht="15">
      <c r="E46846" s="22"/>
    </row>
    <row r="46847" spans="5:5" ht="15">
      <c r="E46847" s="22"/>
    </row>
    <row r="46848" spans="5:5" ht="15">
      <c r="E46848" s="22"/>
    </row>
    <row r="46849" spans="5:5" ht="15">
      <c r="E46849" s="22"/>
    </row>
    <row r="46850" spans="5:5" ht="15">
      <c r="E46850" s="22"/>
    </row>
    <row r="46851" spans="5:5" ht="15">
      <c r="E46851" s="22"/>
    </row>
    <row r="46852" spans="5:5" ht="15">
      <c r="E46852" s="22"/>
    </row>
    <row r="46853" spans="5:5" ht="15">
      <c r="E46853" s="22"/>
    </row>
    <row r="46854" spans="5:5" ht="15">
      <c r="E46854" s="22"/>
    </row>
    <row r="46855" spans="5:5" ht="15">
      <c r="E46855" s="22"/>
    </row>
    <row r="46856" spans="5:5" ht="15">
      <c r="E46856" s="22"/>
    </row>
    <row r="46857" spans="5:5" ht="15">
      <c r="E46857" s="22"/>
    </row>
    <row r="46858" spans="5:5" ht="15">
      <c r="E46858" s="22"/>
    </row>
    <row r="46859" spans="5:5" ht="15">
      <c r="E46859" s="22"/>
    </row>
    <row r="46860" spans="5:5" ht="15">
      <c r="E46860" s="22"/>
    </row>
    <row r="46861" spans="5:5" ht="15">
      <c r="E46861" s="22"/>
    </row>
    <row r="46862" spans="5:5" ht="15">
      <c r="E46862" s="22"/>
    </row>
    <row r="46863" spans="5:5" ht="15">
      <c r="E46863" s="22"/>
    </row>
    <row r="46864" spans="5:5" ht="15">
      <c r="E46864" s="22"/>
    </row>
    <row r="46865" spans="5:5" ht="15">
      <c r="E46865" s="22"/>
    </row>
    <row r="46866" spans="5:5" ht="15">
      <c r="E46866" s="22"/>
    </row>
    <row r="46867" spans="5:5" ht="15">
      <c r="E46867" s="22"/>
    </row>
    <row r="46868" spans="5:5" ht="15">
      <c r="E46868" s="22"/>
    </row>
    <row r="46869" spans="5:5" ht="15">
      <c r="E46869" s="22"/>
    </row>
    <row r="46870" spans="5:5" ht="15">
      <c r="E46870" s="22"/>
    </row>
    <row r="46871" spans="5:5" ht="15">
      <c r="E46871" s="22"/>
    </row>
    <row r="46872" spans="5:5" ht="15">
      <c r="E46872" s="22"/>
    </row>
    <row r="46873" spans="5:5" ht="15">
      <c r="E46873" s="22"/>
    </row>
    <row r="46874" spans="5:5" ht="15">
      <c r="E46874" s="22"/>
    </row>
    <row r="46875" spans="5:5" ht="15">
      <c r="E46875" s="22"/>
    </row>
    <row r="46876" spans="5:5" ht="15">
      <c r="E46876" s="22"/>
    </row>
    <row r="46877" spans="5:5" ht="15">
      <c r="E46877" s="22"/>
    </row>
    <row r="46878" spans="5:5" ht="15">
      <c r="E46878" s="22"/>
    </row>
    <row r="46879" spans="5:5" ht="15">
      <c r="E46879" s="22"/>
    </row>
    <row r="46880" spans="5:5" ht="15">
      <c r="E46880" s="22"/>
    </row>
    <row r="46881" spans="5:5" ht="15">
      <c r="E46881" s="22"/>
    </row>
    <row r="46882" spans="5:5" ht="15">
      <c r="E46882" s="22"/>
    </row>
    <row r="46883" spans="5:5" ht="15">
      <c r="E46883" s="22"/>
    </row>
    <row r="46884" spans="5:5" ht="15">
      <c r="E46884" s="22"/>
    </row>
    <row r="46885" spans="5:5" ht="15">
      <c r="E46885" s="22"/>
    </row>
    <row r="46886" spans="5:5" ht="15">
      <c r="E46886" s="22"/>
    </row>
    <row r="46887" spans="5:5" ht="15">
      <c r="E46887" s="22"/>
    </row>
    <row r="46888" spans="5:5" ht="15">
      <c r="E46888" s="22"/>
    </row>
    <row r="46889" spans="5:5" ht="15">
      <c r="E46889" s="22"/>
    </row>
    <row r="46890" spans="5:5" ht="15">
      <c r="E46890" s="22"/>
    </row>
    <row r="46891" spans="5:5" ht="15">
      <c r="E46891" s="22"/>
    </row>
    <row r="46892" spans="5:5" ht="15">
      <c r="E46892" s="22"/>
    </row>
    <row r="46893" spans="5:5" ht="15">
      <c r="E46893" s="22"/>
    </row>
    <row r="46894" spans="5:5" ht="15">
      <c r="E46894" s="22"/>
    </row>
    <row r="46895" spans="5:5" ht="15">
      <c r="E46895" s="22"/>
    </row>
    <row r="46896" spans="5:5" ht="15">
      <c r="E46896" s="22"/>
    </row>
    <row r="46897" spans="5:5" ht="15">
      <c r="E46897" s="22"/>
    </row>
    <row r="46898" spans="5:5" ht="15">
      <c r="E46898" s="22"/>
    </row>
    <row r="46899" spans="5:5" ht="15">
      <c r="E46899" s="22"/>
    </row>
    <row r="46900" spans="5:5" ht="15">
      <c r="E46900" s="22"/>
    </row>
    <row r="46901" spans="5:5" ht="15">
      <c r="E46901" s="22"/>
    </row>
    <row r="46902" spans="5:5" ht="15">
      <c r="E46902" s="22"/>
    </row>
    <row r="46903" spans="5:5" ht="15">
      <c r="E46903" s="22"/>
    </row>
    <row r="46904" spans="5:5" ht="15">
      <c r="E46904" s="22"/>
    </row>
    <row r="46905" spans="5:5" ht="15">
      <c r="E46905" s="22"/>
    </row>
    <row r="46906" spans="5:5" ht="15">
      <c r="E46906" s="22"/>
    </row>
    <row r="46907" spans="5:5" ht="15">
      <c r="E46907" s="22"/>
    </row>
    <row r="46908" spans="5:5" ht="15">
      <c r="E46908" s="22"/>
    </row>
    <row r="46909" spans="5:5" ht="15">
      <c r="E46909" s="22"/>
    </row>
    <row r="46910" spans="5:5" ht="15">
      <c r="E46910" s="22"/>
    </row>
    <row r="46911" spans="5:5" ht="15">
      <c r="E46911" s="22"/>
    </row>
    <row r="46912" spans="5:5" ht="15">
      <c r="E46912" s="22"/>
    </row>
    <row r="46913" spans="5:5" ht="15">
      <c r="E46913" s="22"/>
    </row>
    <row r="46914" spans="5:5" ht="15">
      <c r="E46914" s="22"/>
    </row>
    <row r="46915" spans="5:5" ht="15">
      <c r="E46915" s="22"/>
    </row>
    <row r="46916" spans="5:5" ht="15">
      <c r="E46916" s="22"/>
    </row>
    <row r="46917" spans="5:5" ht="15">
      <c r="E46917" s="22"/>
    </row>
    <row r="46918" spans="5:5" ht="15">
      <c r="E46918" s="22"/>
    </row>
    <row r="46919" spans="5:5" ht="15">
      <c r="E46919" s="22"/>
    </row>
    <row r="46920" spans="5:5" ht="15">
      <c r="E46920" s="22"/>
    </row>
    <row r="46921" spans="5:5" ht="15">
      <c r="E46921" s="22"/>
    </row>
    <row r="46922" spans="5:5" ht="15">
      <c r="E46922" s="22"/>
    </row>
    <row r="46923" spans="5:5" ht="15">
      <c r="E46923" s="22"/>
    </row>
    <row r="46924" spans="5:5" ht="15">
      <c r="E46924" s="22"/>
    </row>
    <row r="46925" spans="5:5" ht="15">
      <c r="E46925" s="22"/>
    </row>
    <row r="46926" spans="5:5" ht="15">
      <c r="E46926" s="22"/>
    </row>
    <row r="46927" spans="5:5" ht="15">
      <c r="E46927" s="22"/>
    </row>
    <row r="46928" spans="5:5" ht="15">
      <c r="E46928" s="22"/>
    </row>
    <row r="46929" spans="5:5" ht="15">
      <c r="E46929" s="22"/>
    </row>
    <row r="46930" spans="5:5" ht="15">
      <c r="E46930" s="22"/>
    </row>
    <row r="46931" spans="5:5" ht="15">
      <c r="E46931" s="22"/>
    </row>
    <row r="46932" spans="5:5" ht="15">
      <c r="E46932" s="22"/>
    </row>
    <row r="46933" spans="5:5" ht="15">
      <c r="E46933" s="22"/>
    </row>
    <row r="46934" spans="5:5" ht="15">
      <c r="E46934" s="22"/>
    </row>
    <row r="46935" spans="5:5" ht="15">
      <c r="E46935" s="22"/>
    </row>
    <row r="46936" spans="5:5" ht="15">
      <c r="E46936" s="22"/>
    </row>
    <row r="46937" spans="5:5" ht="15">
      <c r="E46937" s="22"/>
    </row>
    <row r="46938" spans="5:5" ht="15">
      <c r="E46938" s="22"/>
    </row>
    <row r="46939" spans="5:5" ht="15">
      <c r="E46939" s="22"/>
    </row>
    <row r="46940" spans="5:5" ht="15">
      <c r="E46940" s="22"/>
    </row>
    <row r="46941" spans="5:5" ht="15">
      <c r="E46941" s="22"/>
    </row>
    <row r="46942" spans="5:5" ht="15">
      <c r="E46942" s="22"/>
    </row>
    <row r="46943" spans="5:5" ht="15">
      <c r="E46943" s="22"/>
    </row>
    <row r="46944" spans="5:5" ht="15">
      <c r="E46944" s="22"/>
    </row>
    <row r="46945" spans="5:5" ht="15">
      <c r="E46945" s="22"/>
    </row>
    <row r="46946" spans="5:5" ht="15">
      <c r="E46946" s="22"/>
    </row>
    <row r="46947" spans="5:5" ht="15">
      <c r="E46947" s="22"/>
    </row>
    <row r="46948" spans="5:5" ht="15">
      <c r="E46948" s="22"/>
    </row>
    <row r="46949" spans="5:5" ht="15">
      <c r="E46949" s="22"/>
    </row>
    <row r="46950" spans="5:5" ht="15">
      <c r="E46950" s="22"/>
    </row>
    <row r="46951" spans="5:5" ht="15">
      <c r="E46951" s="22"/>
    </row>
    <row r="46952" spans="5:5" ht="15">
      <c r="E46952" s="22"/>
    </row>
    <row r="46953" spans="5:5" ht="15">
      <c r="E46953" s="22"/>
    </row>
    <row r="46954" spans="5:5" ht="15">
      <c r="E46954" s="22"/>
    </row>
    <row r="46955" spans="5:5" ht="15">
      <c r="E46955" s="22"/>
    </row>
    <row r="46956" spans="5:5" ht="15">
      <c r="E46956" s="22"/>
    </row>
    <row r="46957" spans="5:5" ht="15">
      <c r="E46957" s="22"/>
    </row>
    <row r="46958" spans="5:5" ht="15">
      <c r="E46958" s="22"/>
    </row>
    <row r="46959" spans="5:5" ht="15">
      <c r="E46959" s="22"/>
    </row>
    <row r="46960" spans="5:5" ht="15">
      <c r="E46960" s="22"/>
    </row>
    <row r="46961" spans="5:5" ht="15">
      <c r="E46961" s="22"/>
    </row>
    <row r="46962" spans="5:5" ht="15">
      <c r="E46962" s="22"/>
    </row>
    <row r="46963" spans="5:5" ht="15">
      <c r="E46963" s="22"/>
    </row>
    <row r="46964" spans="5:5" ht="15">
      <c r="E46964" s="22"/>
    </row>
    <row r="46965" spans="5:5" ht="15">
      <c r="E46965" s="22"/>
    </row>
    <row r="46966" spans="5:5" ht="15">
      <c r="E46966" s="22"/>
    </row>
    <row r="46967" spans="5:5" ht="15">
      <c r="E46967" s="22"/>
    </row>
    <row r="46968" spans="5:5" ht="15">
      <c r="E46968" s="22"/>
    </row>
    <row r="46969" spans="5:5" ht="15">
      <c r="E46969" s="22"/>
    </row>
    <row r="46970" spans="5:5" ht="15">
      <c r="E46970" s="22"/>
    </row>
    <row r="46971" spans="5:5" ht="15">
      <c r="E46971" s="22"/>
    </row>
    <row r="46972" spans="5:5" ht="15">
      <c r="E46972" s="22"/>
    </row>
    <row r="46973" spans="5:5" ht="15">
      <c r="E46973" s="22"/>
    </row>
    <row r="46974" spans="5:5" ht="15">
      <c r="E46974" s="22"/>
    </row>
    <row r="46975" spans="5:5" ht="15">
      <c r="E46975" s="22"/>
    </row>
    <row r="46976" spans="5:5" ht="15">
      <c r="E46976" s="22"/>
    </row>
    <row r="46977" spans="5:5" ht="15">
      <c r="E46977" s="22"/>
    </row>
    <row r="46978" spans="5:5" ht="15">
      <c r="E46978" s="22"/>
    </row>
    <row r="46979" spans="5:5" ht="15">
      <c r="E46979" s="22"/>
    </row>
    <row r="46980" spans="5:5" ht="15">
      <c r="E46980" s="22"/>
    </row>
    <row r="46981" spans="5:5" ht="15">
      <c r="E46981" s="22"/>
    </row>
    <row r="46982" spans="5:5" ht="15">
      <c r="E46982" s="22"/>
    </row>
    <row r="46983" spans="5:5" ht="15">
      <c r="E46983" s="22"/>
    </row>
    <row r="46984" spans="5:5" ht="15">
      <c r="E46984" s="22"/>
    </row>
    <row r="46985" spans="5:5" ht="15">
      <c r="E46985" s="22"/>
    </row>
    <row r="46986" spans="5:5" ht="15">
      <c r="E46986" s="22"/>
    </row>
    <row r="46987" spans="5:5" ht="15">
      <c r="E46987" s="22"/>
    </row>
    <row r="46988" spans="5:5" ht="15">
      <c r="E46988" s="22"/>
    </row>
    <row r="46989" spans="5:5" ht="15">
      <c r="E46989" s="22"/>
    </row>
    <row r="46990" spans="5:5" ht="15">
      <c r="E46990" s="22"/>
    </row>
    <row r="46991" spans="5:5" ht="15">
      <c r="E46991" s="22"/>
    </row>
    <row r="46992" spans="5:5" ht="15">
      <c r="E46992" s="22"/>
    </row>
    <row r="46993" spans="5:5" ht="15">
      <c r="E46993" s="22"/>
    </row>
    <row r="46994" spans="5:5" ht="15">
      <c r="E46994" s="22"/>
    </row>
    <row r="46995" spans="5:5" ht="15">
      <c r="E46995" s="22"/>
    </row>
    <row r="46996" spans="5:5" ht="15">
      <c r="E46996" s="22"/>
    </row>
    <row r="46997" spans="5:5" ht="15">
      <c r="E46997" s="22"/>
    </row>
    <row r="46998" spans="5:5" ht="15">
      <c r="E46998" s="22"/>
    </row>
    <row r="46999" spans="5:5" ht="15">
      <c r="E46999" s="22"/>
    </row>
    <row r="47000" spans="5:5" ht="15">
      <c r="E47000" s="22"/>
    </row>
    <row r="47001" spans="5:5" ht="15">
      <c r="E47001" s="22"/>
    </row>
    <row r="47002" spans="5:5" ht="15">
      <c r="E47002" s="22"/>
    </row>
    <row r="47003" spans="5:5" ht="15">
      <c r="E47003" s="22"/>
    </row>
    <row r="47004" spans="5:5" ht="15">
      <c r="E47004" s="22"/>
    </row>
    <row r="47005" spans="5:5" ht="15">
      <c r="E47005" s="22"/>
    </row>
    <row r="47006" spans="5:5" ht="15">
      <c r="E47006" s="22"/>
    </row>
    <row r="47007" spans="5:5" ht="15">
      <c r="E47007" s="22"/>
    </row>
    <row r="47008" spans="5:5" ht="15">
      <c r="E47008" s="22"/>
    </row>
    <row r="47009" spans="5:5" ht="15">
      <c r="E47009" s="22"/>
    </row>
    <row r="47010" spans="5:5" ht="15">
      <c r="E47010" s="22"/>
    </row>
    <row r="47011" spans="5:5" ht="15">
      <c r="E47011" s="22"/>
    </row>
    <row r="47012" spans="5:5" ht="15">
      <c r="E47012" s="22"/>
    </row>
    <row r="47013" spans="5:5" ht="15">
      <c r="E47013" s="22"/>
    </row>
    <row r="47014" spans="5:5" ht="15">
      <c r="E47014" s="22"/>
    </row>
    <row r="47015" spans="5:5" ht="15">
      <c r="E47015" s="22"/>
    </row>
    <row r="47016" spans="5:5" ht="15">
      <c r="E47016" s="22"/>
    </row>
    <row r="47017" spans="5:5" ht="15">
      <c r="E47017" s="22"/>
    </row>
    <row r="47018" spans="5:5" ht="15">
      <c r="E47018" s="22"/>
    </row>
    <row r="47019" spans="5:5" ht="15">
      <c r="E47019" s="22"/>
    </row>
    <row r="47020" spans="5:5" ht="15">
      <c r="E47020" s="22"/>
    </row>
    <row r="47021" spans="5:5" ht="15">
      <c r="E47021" s="22"/>
    </row>
    <row r="47022" spans="5:5" ht="15">
      <c r="E47022" s="22"/>
    </row>
    <row r="47023" spans="5:5" ht="15">
      <c r="E47023" s="22"/>
    </row>
    <row r="47024" spans="5:5" ht="15">
      <c r="E47024" s="22"/>
    </row>
    <row r="47025" spans="5:5" ht="15">
      <c r="E47025" s="22"/>
    </row>
    <row r="47026" spans="5:5" ht="15">
      <c r="E47026" s="22"/>
    </row>
    <row r="47027" spans="5:5" ht="15">
      <c r="E47027" s="22"/>
    </row>
    <row r="47028" spans="5:5" ht="15">
      <c r="E47028" s="22"/>
    </row>
    <row r="47029" spans="5:5" ht="15">
      <c r="E47029" s="22"/>
    </row>
    <row r="47030" spans="5:5" ht="15">
      <c r="E47030" s="22"/>
    </row>
    <row r="47031" spans="5:5" ht="15">
      <c r="E47031" s="22"/>
    </row>
    <row r="47032" spans="5:5" ht="15">
      <c r="E47032" s="22"/>
    </row>
    <row r="47033" spans="5:5" ht="15">
      <c r="E47033" s="22"/>
    </row>
    <row r="47034" spans="5:5" ht="15">
      <c r="E47034" s="22"/>
    </row>
    <row r="47035" spans="5:5" ht="15">
      <c r="E47035" s="22"/>
    </row>
    <row r="47036" spans="5:5" ht="15">
      <c r="E47036" s="22"/>
    </row>
    <row r="47037" spans="5:5" ht="15">
      <c r="E47037" s="22"/>
    </row>
    <row r="47038" spans="5:5" ht="15">
      <c r="E47038" s="22"/>
    </row>
    <row r="47039" spans="5:5" ht="15">
      <c r="E47039" s="22"/>
    </row>
    <row r="47040" spans="5:5" ht="15">
      <c r="E47040" s="22"/>
    </row>
    <row r="47041" spans="5:5" ht="15">
      <c r="E47041" s="22"/>
    </row>
    <row r="47042" spans="5:5" ht="15">
      <c r="E47042" s="22"/>
    </row>
    <row r="47043" spans="5:5" ht="15">
      <c r="E47043" s="22"/>
    </row>
    <row r="47044" spans="5:5" ht="15">
      <c r="E47044" s="22"/>
    </row>
    <row r="47045" spans="5:5" ht="15">
      <c r="E47045" s="22"/>
    </row>
    <row r="47046" spans="5:5" ht="15">
      <c r="E47046" s="22"/>
    </row>
    <row r="47047" spans="5:5" ht="15">
      <c r="E47047" s="22"/>
    </row>
    <row r="47048" spans="5:5" ht="15">
      <c r="E47048" s="22"/>
    </row>
    <row r="47049" spans="5:5" ht="15">
      <c r="E47049" s="22"/>
    </row>
    <row r="47050" spans="5:5" ht="15">
      <c r="E47050" s="22"/>
    </row>
    <row r="47051" spans="5:5" ht="15">
      <c r="E47051" s="22"/>
    </row>
    <row r="47052" spans="5:5" ht="15">
      <c r="E47052" s="22"/>
    </row>
    <row r="47053" spans="5:5" ht="15">
      <c r="E47053" s="22"/>
    </row>
    <row r="47054" spans="5:5" ht="15">
      <c r="E47054" s="22"/>
    </row>
    <row r="47055" spans="5:5" ht="15">
      <c r="E47055" s="22"/>
    </row>
    <row r="47056" spans="5:5" ht="15">
      <c r="E47056" s="22"/>
    </row>
    <row r="47057" spans="5:5" ht="15">
      <c r="E47057" s="22"/>
    </row>
    <row r="47058" spans="5:5" ht="15">
      <c r="E47058" s="22"/>
    </row>
    <row r="47059" spans="5:5" ht="15">
      <c r="E47059" s="22"/>
    </row>
    <row r="47060" spans="5:5" ht="15">
      <c r="E47060" s="22"/>
    </row>
    <row r="47061" spans="5:5" ht="15">
      <c r="E47061" s="22"/>
    </row>
    <row r="47062" spans="5:5" ht="15">
      <c r="E47062" s="22"/>
    </row>
    <row r="47063" spans="5:5" ht="15">
      <c r="E47063" s="22"/>
    </row>
    <row r="47064" spans="5:5" ht="15">
      <c r="E47064" s="22"/>
    </row>
    <row r="47065" spans="5:5" ht="15">
      <c r="E47065" s="22"/>
    </row>
    <row r="47066" spans="5:5" ht="15">
      <c r="E47066" s="22"/>
    </row>
    <row r="47067" spans="5:5" ht="15">
      <c r="E47067" s="22"/>
    </row>
    <row r="47068" spans="5:5" ht="15">
      <c r="E47068" s="22"/>
    </row>
    <row r="47069" spans="5:5" ht="15">
      <c r="E47069" s="22"/>
    </row>
    <row r="47070" spans="5:5" ht="15">
      <c r="E47070" s="22"/>
    </row>
    <row r="47071" spans="5:5" ht="15">
      <c r="E47071" s="22"/>
    </row>
    <row r="47072" spans="5:5" ht="15">
      <c r="E47072" s="22"/>
    </row>
    <row r="47073" spans="5:5" ht="15">
      <c r="E47073" s="22"/>
    </row>
    <row r="47074" spans="5:5" ht="15">
      <c r="E47074" s="22"/>
    </row>
    <row r="47075" spans="5:5" ht="15">
      <c r="E47075" s="22"/>
    </row>
    <row r="47076" spans="5:5" ht="15">
      <c r="E47076" s="22"/>
    </row>
    <row r="47077" spans="5:5" ht="15">
      <c r="E47077" s="22"/>
    </row>
    <row r="47078" spans="5:5" ht="15">
      <c r="E47078" s="22"/>
    </row>
    <row r="47079" spans="5:5" ht="15">
      <c r="E47079" s="22"/>
    </row>
    <row r="47080" spans="5:5" ht="15">
      <c r="E47080" s="22"/>
    </row>
    <row r="47081" spans="5:5" ht="15">
      <c r="E47081" s="22"/>
    </row>
    <row r="47082" spans="5:5" ht="15">
      <c r="E47082" s="22"/>
    </row>
    <row r="47083" spans="5:5" ht="15">
      <c r="E47083" s="22"/>
    </row>
    <row r="47084" spans="5:5" ht="15">
      <c r="E47084" s="22"/>
    </row>
    <row r="47085" spans="5:5" ht="15">
      <c r="E47085" s="22"/>
    </row>
    <row r="47086" spans="5:5" ht="15">
      <c r="E47086" s="22"/>
    </row>
    <row r="47087" spans="5:5" ht="15">
      <c r="E47087" s="22"/>
    </row>
    <row r="47088" spans="5:5" ht="15">
      <c r="E47088" s="22"/>
    </row>
    <row r="47089" spans="5:5" ht="15">
      <c r="E47089" s="22"/>
    </row>
    <row r="47090" spans="5:5" ht="15">
      <c r="E47090" s="22"/>
    </row>
    <row r="47091" spans="5:5" ht="15">
      <c r="E47091" s="22"/>
    </row>
    <row r="47092" spans="5:5" ht="15">
      <c r="E47092" s="22"/>
    </row>
    <row r="47093" spans="5:5" ht="15">
      <c r="E47093" s="22"/>
    </row>
    <row r="47094" spans="5:5" ht="15">
      <c r="E47094" s="22"/>
    </row>
    <row r="47095" spans="5:5" ht="15">
      <c r="E47095" s="22"/>
    </row>
    <row r="47096" spans="5:5" ht="15">
      <c r="E47096" s="22"/>
    </row>
    <row r="47097" spans="5:5" ht="15">
      <c r="E47097" s="22"/>
    </row>
    <row r="47098" spans="5:5" ht="15">
      <c r="E47098" s="22"/>
    </row>
    <row r="47099" spans="5:5" ht="15">
      <c r="E47099" s="22"/>
    </row>
    <row r="47100" spans="5:5" ht="15">
      <c r="E47100" s="22"/>
    </row>
    <row r="47101" spans="5:5" ht="15">
      <c r="E47101" s="22"/>
    </row>
    <row r="47102" spans="5:5" ht="15">
      <c r="E47102" s="22"/>
    </row>
    <row r="47103" spans="5:5" ht="15">
      <c r="E47103" s="22"/>
    </row>
    <row r="47104" spans="5:5" ht="15">
      <c r="E47104" s="22"/>
    </row>
    <row r="47105" spans="5:5" ht="15">
      <c r="E47105" s="22"/>
    </row>
    <row r="47106" spans="5:5" ht="15">
      <c r="E47106" s="22"/>
    </row>
    <row r="47107" spans="5:5" ht="15">
      <c r="E47107" s="22"/>
    </row>
    <row r="47108" spans="5:5" ht="15">
      <c r="E47108" s="22"/>
    </row>
    <row r="47109" spans="5:5" ht="15">
      <c r="E47109" s="22"/>
    </row>
    <row r="47110" spans="5:5" ht="15">
      <c r="E47110" s="22"/>
    </row>
    <row r="47111" spans="5:5" ht="15">
      <c r="E47111" s="22"/>
    </row>
    <row r="47112" spans="5:5" ht="15">
      <c r="E47112" s="22"/>
    </row>
    <row r="47113" spans="5:5" ht="15">
      <c r="E47113" s="22"/>
    </row>
    <row r="47114" spans="5:5" ht="15">
      <c r="E47114" s="22"/>
    </row>
    <row r="47115" spans="5:5" ht="15">
      <c r="E47115" s="22"/>
    </row>
    <row r="47116" spans="5:5" ht="15">
      <c r="E47116" s="22"/>
    </row>
    <row r="47117" spans="5:5" ht="15">
      <c r="E47117" s="22"/>
    </row>
    <row r="47118" spans="5:5" ht="15">
      <c r="E47118" s="22"/>
    </row>
    <row r="47119" spans="5:5" ht="15">
      <c r="E47119" s="22"/>
    </row>
    <row r="47120" spans="5:5" ht="15">
      <c r="E47120" s="22"/>
    </row>
    <row r="47121" spans="5:5" ht="15">
      <c r="E47121" s="22"/>
    </row>
    <row r="47122" spans="5:5" ht="15">
      <c r="E47122" s="22"/>
    </row>
    <row r="47123" spans="5:5" ht="15">
      <c r="E47123" s="22"/>
    </row>
    <row r="47124" spans="5:5" ht="15">
      <c r="E47124" s="22"/>
    </row>
    <row r="47125" spans="5:5" ht="15">
      <c r="E47125" s="22"/>
    </row>
    <row r="47126" spans="5:5" ht="15">
      <c r="E47126" s="22"/>
    </row>
    <row r="47127" spans="5:5" ht="15">
      <c r="E47127" s="22"/>
    </row>
    <row r="47128" spans="5:5" ht="15">
      <c r="E47128" s="22"/>
    </row>
    <row r="47129" spans="5:5" ht="15">
      <c r="E47129" s="22"/>
    </row>
    <row r="47130" spans="5:5" ht="15">
      <c r="E47130" s="22"/>
    </row>
    <row r="47131" spans="5:5" ht="15">
      <c r="E47131" s="22"/>
    </row>
    <row r="47132" spans="5:5" ht="15">
      <c r="E47132" s="22"/>
    </row>
    <row r="47133" spans="5:5" ht="15">
      <c r="E47133" s="22"/>
    </row>
    <row r="47134" spans="5:5" ht="15">
      <c r="E47134" s="22"/>
    </row>
    <row r="47135" spans="5:5" ht="15">
      <c r="E47135" s="22"/>
    </row>
    <row r="47136" spans="5:5" ht="15">
      <c r="E47136" s="22"/>
    </row>
    <row r="47137" spans="5:5" ht="15">
      <c r="E47137" s="22"/>
    </row>
    <row r="47138" spans="5:5" ht="15">
      <c r="E47138" s="22"/>
    </row>
    <row r="47139" spans="5:5" ht="15">
      <c r="E47139" s="22"/>
    </row>
    <row r="47140" spans="5:5" ht="15">
      <c r="E47140" s="22"/>
    </row>
    <row r="47141" spans="5:5" ht="15">
      <c r="E47141" s="22"/>
    </row>
    <row r="47142" spans="5:5" ht="15">
      <c r="E47142" s="22"/>
    </row>
    <row r="47143" spans="5:5" ht="15">
      <c r="E47143" s="22"/>
    </row>
    <row r="47144" spans="5:5" ht="15">
      <c r="E47144" s="22"/>
    </row>
    <row r="47145" spans="5:5" ht="15">
      <c r="E47145" s="22"/>
    </row>
    <row r="47146" spans="5:5" ht="15">
      <c r="E47146" s="22"/>
    </row>
    <row r="47147" spans="5:5" ht="15">
      <c r="E47147" s="22"/>
    </row>
    <row r="47148" spans="5:5" ht="15">
      <c r="E47148" s="22"/>
    </row>
    <row r="47149" spans="5:5" ht="15">
      <c r="E47149" s="22"/>
    </row>
    <row r="47150" spans="5:5" ht="15">
      <c r="E47150" s="22"/>
    </row>
    <row r="47151" spans="5:5" ht="15">
      <c r="E47151" s="22"/>
    </row>
    <row r="47152" spans="5:5" ht="15">
      <c r="E47152" s="22"/>
    </row>
    <row r="47153" spans="5:5" ht="15">
      <c r="E47153" s="22"/>
    </row>
    <row r="47154" spans="5:5" ht="15">
      <c r="E47154" s="22"/>
    </row>
    <row r="47155" spans="5:5" ht="15">
      <c r="E47155" s="22"/>
    </row>
    <row r="47156" spans="5:5" ht="15">
      <c r="E47156" s="22"/>
    </row>
    <row r="47157" spans="5:5" ht="15">
      <c r="E47157" s="22"/>
    </row>
    <row r="47158" spans="5:5" ht="15">
      <c r="E47158" s="22"/>
    </row>
    <row r="47159" spans="5:5" ht="15">
      <c r="E47159" s="22"/>
    </row>
    <row r="47160" spans="5:5" ht="15">
      <c r="E47160" s="22"/>
    </row>
    <row r="47161" spans="5:5" ht="15">
      <c r="E47161" s="22"/>
    </row>
    <row r="47162" spans="5:5" ht="15">
      <c r="E47162" s="22"/>
    </row>
    <row r="47163" spans="5:5" ht="15">
      <c r="E47163" s="22"/>
    </row>
    <row r="47164" spans="5:5" ht="15">
      <c r="E47164" s="22"/>
    </row>
    <row r="47165" spans="5:5" ht="15">
      <c r="E47165" s="22"/>
    </row>
    <row r="47166" spans="5:5" ht="15">
      <c r="E47166" s="22"/>
    </row>
    <row r="47167" spans="5:5" ht="15">
      <c r="E47167" s="22"/>
    </row>
    <row r="47168" spans="5:5" ht="15">
      <c r="E47168" s="22"/>
    </row>
    <row r="47169" spans="5:5" ht="15">
      <c r="E47169" s="22"/>
    </row>
    <row r="47170" spans="5:5" ht="15">
      <c r="E47170" s="22"/>
    </row>
    <row r="47171" spans="5:5" ht="15">
      <c r="E47171" s="22"/>
    </row>
    <row r="47172" spans="5:5" ht="15">
      <c r="E47172" s="22"/>
    </row>
    <row r="47173" spans="5:5" ht="15">
      <c r="E47173" s="22"/>
    </row>
    <row r="47174" spans="5:5" ht="15">
      <c r="E47174" s="22"/>
    </row>
    <row r="47175" spans="5:5" ht="15">
      <c r="E47175" s="22"/>
    </row>
    <row r="47176" spans="5:5" ht="15">
      <c r="E47176" s="22"/>
    </row>
    <row r="47177" spans="5:5" ht="15">
      <c r="E47177" s="22"/>
    </row>
    <row r="47178" spans="5:5" ht="15">
      <c r="E47178" s="22"/>
    </row>
    <row r="47179" spans="5:5" ht="15">
      <c r="E47179" s="22"/>
    </row>
    <row r="47180" spans="5:5" ht="15">
      <c r="E47180" s="22"/>
    </row>
    <row r="47181" spans="5:5" ht="15">
      <c r="E47181" s="22"/>
    </row>
    <row r="47182" spans="5:5" ht="15">
      <c r="E47182" s="22"/>
    </row>
    <row r="47183" spans="5:5" ht="15">
      <c r="E47183" s="22"/>
    </row>
    <row r="47184" spans="5:5" ht="15">
      <c r="E47184" s="22"/>
    </row>
    <row r="47185" spans="5:5" ht="15">
      <c r="E47185" s="22"/>
    </row>
    <row r="47186" spans="5:5" ht="15">
      <c r="E47186" s="22"/>
    </row>
    <row r="47187" spans="5:5" ht="15">
      <c r="E47187" s="22"/>
    </row>
    <row r="47188" spans="5:5" ht="15">
      <c r="E47188" s="22"/>
    </row>
    <row r="47189" spans="5:5" ht="15">
      <c r="E47189" s="22"/>
    </row>
    <row r="47190" spans="5:5" ht="15">
      <c r="E47190" s="22"/>
    </row>
    <row r="47191" spans="5:5" ht="15">
      <c r="E47191" s="22"/>
    </row>
    <row r="47192" spans="5:5" ht="15">
      <c r="E47192" s="22"/>
    </row>
    <row r="47193" spans="5:5" ht="15">
      <c r="E47193" s="22"/>
    </row>
    <row r="47194" spans="5:5" ht="15">
      <c r="E47194" s="22"/>
    </row>
    <row r="47195" spans="5:5" ht="15">
      <c r="E47195" s="22"/>
    </row>
    <row r="47196" spans="5:5" ht="15">
      <c r="E47196" s="22"/>
    </row>
    <row r="47197" spans="5:5" ht="15">
      <c r="E47197" s="22"/>
    </row>
    <row r="47198" spans="5:5" ht="15">
      <c r="E47198" s="22"/>
    </row>
    <row r="47199" spans="5:5" ht="15">
      <c r="E47199" s="22"/>
    </row>
    <row r="47200" spans="5:5" ht="15">
      <c r="E47200" s="22"/>
    </row>
    <row r="47201" spans="5:5" ht="15">
      <c r="E47201" s="22"/>
    </row>
    <row r="47202" spans="5:5" ht="15">
      <c r="E47202" s="22"/>
    </row>
    <row r="47203" spans="5:5" ht="15">
      <c r="E47203" s="22"/>
    </row>
    <row r="47204" spans="5:5" ht="15">
      <c r="E47204" s="22"/>
    </row>
    <row r="47205" spans="5:5" ht="15">
      <c r="E47205" s="22"/>
    </row>
    <row r="47206" spans="5:5" ht="15">
      <c r="E47206" s="22"/>
    </row>
    <row r="47207" spans="5:5" ht="15">
      <c r="E47207" s="22"/>
    </row>
    <row r="47208" spans="5:5" ht="15">
      <c r="E47208" s="22"/>
    </row>
    <row r="47209" spans="5:5" ht="15">
      <c r="E47209" s="22"/>
    </row>
    <row r="47210" spans="5:5" ht="15">
      <c r="E47210" s="22"/>
    </row>
    <row r="47211" spans="5:5" ht="15">
      <c r="E47211" s="22"/>
    </row>
    <row r="47212" spans="5:5" ht="15">
      <c r="E47212" s="22"/>
    </row>
    <row r="47213" spans="5:5" ht="15">
      <c r="E47213" s="22"/>
    </row>
    <row r="47214" spans="5:5" ht="15">
      <c r="E47214" s="22"/>
    </row>
    <row r="47215" spans="5:5" ht="15">
      <c r="E47215" s="22"/>
    </row>
    <row r="47216" spans="5:5" ht="15">
      <c r="E47216" s="22"/>
    </row>
    <row r="47217" spans="5:5" ht="15">
      <c r="E47217" s="22"/>
    </row>
    <row r="47218" spans="5:5" ht="15">
      <c r="E47218" s="22"/>
    </row>
    <row r="47219" spans="5:5" ht="15">
      <c r="E47219" s="22"/>
    </row>
    <row r="47220" spans="5:5" ht="15">
      <c r="E47220" s="22"/>
    </row>
    <row r="47221" spans="5:5" ht="15">
      <c r="E47221" s="22"/>
    </row>
    <row r="47222" spans="5:5" ht="15">
      <c r="E47222" s="22"/>
    </row>
    <row r="47223" spans="5:5" ht="15">
      <c r="E47223" s="22"/>
    </row>
    <row r="47224" spans="5:5" ht="15">
      <c r="E47224" s="22"/>
    </row>
    <row r="47225" spans="5:5" ht="15">
      <c r="E47225" s="22"/>
    </row>
    <row r="47226" spans="5:5" ht="15">
      <c r="E47226" s="22"/>
    </row>
    <row r="47227" spans="5:5" ht="15">
      <c r="E47227" s="22"/>
    </row>
    <row r="47228" spans="5:5" ht="15">
      <c r="E47228" s="22"/>
    </row>
    <row r="47229" spans="5:5" ht="15">
      <c r="E47229" s="22"/>
    </row>
    <row r="47230" spans="5:5" ht="15">
      <c r="E47230" s="22"/>
    </row>
    <row r="47231" spans="5:5" ht="15">
      <c r="E47231" s="22"/>
    </row>
    <row r="47232" spans="5:5" ht="15">
      <c r="E47232" s="22"/>
    </row>
    <row r="47233" spans="5:5" ht="15">
      <c r="E47233" s="22"/>
    </row>
    <row r="47234" spans="5:5" ht="15">
      <c r="E47234" s="22"/>
    </row>
    <row r="47235" spans="5:5" ht="15">
      <c r="E47235" s="22"/>
    </row>
    <row r="47236" spans="5:5" ht="15">
      <c r="E47236" s="22"/>
    </row>
    <row r="47237" spans="5:5" ht="15">
      <c r="E47237" s="22"/>
    </row>
    <row r="47238" spans="5:5" ht="15">
      <c r="E47238" s="22"/>
    </row>
    <row r="47239" spans="5:5" ht="15">
      <c r="E47239" s="22"/>
    </row>
    <row r="47240" spans="5:5" ht="15">
      <c r="E47240" s="22"/>
    </row>
    <row r="47241" spans="5:5" ht="15">
      <c r="E47241" s="22"/>
    </row>
    <row r="47242" spans="5:5" ht="15">
      <c r="E47242" s="22"/>
    </row>
    <row r="47243" spans="5:5" ht="15">
      <c r="E47243" s="22"/>
    </row>
    <row r="47244" spans="5:5" ht="15">
      <c r="E47244" s="22"/>
    </row>
    <row r="47245" spans="5:5" ht="15">
      <c r="E47245" s="22"/>
    </row>
    <row r="47246" spans="5:5" ht="15">
      <c r="E47246" s="22"/>
    </row>
    <row r="47247" spans="5:5" ht="15">
      <c r="E47247" s="22"/>
    </row>
    <row r="47248" spans="5:5" ht="15">
      <c r="E47248" s="22"/>
    </row>
    <row r="47249" spans="5:5" ht="15">
      <c r="E47249" s="22"/>
    </row>
    <row r="47250" spans="5:5" ht="15">
      <c r="E47250" s="22"/>
    </row>
    <row r="47251" spans="5:5" ht="15">
      <c r="E47251" s="22"/>
    </row>
    <row r="47252" spans="5:5" ht="15">
      <c r="E47252" s="22"/>
    </row>
    <row r="47253" spans="5:5" ht="15">
      <c r="E47253" s="22"/>
    </row>
    <row r="47254" spans="5:5" ht="15">
      <c r="E47254" s="22"/>
    </row>
    <row r="47255" spans="5:5" ht="15">
      <c r="E47255" s="22"/>
    </row>
    <row r="47256" spans="5:5" ht="15">
      <c r="E47256" s="22"/>
    </row>
    <row r="47257" spans="5:5" ht="15">
      <c r="E47257" s="22"/>
    </row>
    <row r="47258" spans="5:5" ht="15">
      <c r="E47258" s="22"/>
    </row>
    <row r="47259" spans="5:5" ht="15">
      <c r="E47259" s="22"/>
    </row>
    <row r="47260" spans="5:5" ht="15">
      <c r="E47260" s="22"/>
    </row>
    <row r="47261" spans="5:5" ht="15">
      <c r="E47261" s="22"/>
    </row>
    <row r="47262" spans="5:5" ht="15">
      <c r="E47262" s="22"/>
    </row>
    <row r="47263" spans="5:5" ht="15">
      <c r="E47263" s="22"/>
    </row>
    <row r="47264" spans="5:5" ht="15">
      <c r="E47264" s="22"/>
    </row>
    <row r="47265" spans="5:5" ht="15">
      <c r="E47265" s="22"/>
    </row>
    <row r="47266" spans="5:5" ht="15">
      <c r="E47266" s="22"/>
    </row>
    <row r="47267" spans="5:5" ht="15">
      <c r="E47267" s="22"/>
    </row>
    <row r="47268" spans="5:5" ht="15">
      <c r="E47268" s="22"/>
    </row>
    <row r="47269" spans="5:5" ht="15">
      <c r="E47269" s="22"/>
    </row>
    <row r="47270" spans="5:5" ht="15">
      <c r="E47270" s="22"/>
    </row>
    <row r="47271" spans="5:5" ht="15">
      <c r="E47271" s="22"/>
    </row>
    <row r="47272" spans="5:5" ht="15">
      <c r="E47272" s="22"/>
    </row>
    <row r="47273" spans="5:5" ht="15">
      <c r="E47273" s="22"/>
    </row>
    <row r="47274" spans="5:5" ht="15">
      <c r="E47274" s="22"/>
    </row>
    <row r="47275" spans="5:5" ht="15">
      <c r="E47275" s="22"/>
    </row>
    <row r="47276" spans="5:5" ht="15">
      <c r="E47276" s="22"/>
    </row>
    <row r="47277" spans="5:5" ht="15">
      <c r="E47277" s="22"/>
    </row>
    <row r="47278" spans="5:5" ht="15">
      <c r="E47278" s="22"/>
    </row>
    <row r="47279" spans="5:5" ht="15">
      <c r="E47279" s="22"/>
    </row>
    <row r="47280" spans="5:5" ht="15">
      <c r="E47280" s="22"/>
    </row>
    <row r="47281" spans="5:5" ht="15">
      <c r="E47281" s="22"/>
    </row>
    <row r="47282" spans="5:5" ht="15">
      <c r="E47282" s="22"/>
    </row>
    <row r="47283" spans="5:5" ht="15">
      <c r="E47283" s="22"/>
    </row>
    <row r="47284" spans="5:5" ht="15">
      <c r="E47284" s="22"/>
    </row>
    <row r="47285" spans="5:5" ht="15">
      <c r="E47285" s="22"/>
    </row>
    <row r="47286" spans="5:5" ht="15">
      <c r="E47286" s="22"/>
    </row>
    <row r="47287" spans="5:5" ht="15">
      <c r="E47287" s="22"/>
    </row>
    <row r="47288" spans="5:5" ht="15">
      <c r="E47288" s="22"/>
    </row>
    <row r="47289" spans="5:5" ht="15">
      <c r="E47289" s="22"/>
    </row>
    <row r="47290" spans="5:5" ht="15">
      <c r="E47290" s="22"/>
    </row>
    <row r="47291" spans="5:5" ht="15">
      <c r="E47291" s="22"/>
    </row>
    <row r="47292" spans="5:5" ht="15">
      <c r="E47292" s="22"/>
    </row>
    <row r="47293" spans="5:5" ht="15">
      <c r="E47293" s="22"/>
    </row>
    <row r="47294" spans="5:5" ht="15">
      <c r="E47294" s="22"/>
    </row>
    <row r="47295" spans="5:5" ht="15">
      <c r="E47295" s="22"/>
    </row>
    <row r="47296" spans="5:5" ht="15">
      <c r="E47296" s="22"/>
    </row>
    <row r="47297" spans="5:5" ht="15">
      <c r="E47297" s="22"/>
    </row>
    <row r="47298" spans="5:5" ht="15">
      <c r="E47298" s="22"/>
    </row>
    <row r="47299" spans="5:5" ht="15">
      <c r="E47299" s="22"/>
    </row>
    <row r="47300" spans="5:5" ht="15">
      <c r="E47300" s="22"/>
    </row>
    <row r="47301" spans="5:5" ht="15">
      <c r="E47301" s="22"/>
    </row>
    <row r="47302" spans="5:5" ht="15">
      <c r="E47302" s="22"/>
    </row>
    <row r="47303" spans="5:5" ht="15">
      <c r="E47303" s="22"/>
    </row>
    <row r="47304" spans="5:5" ht="15">
      <c r="E47304" s="22"/>
    </row>
    <row r="47305" spans="5:5" ht="15">
      <c r="E47305" s="22"/>
    </row>
    <row r="47306" spans="5:5" ht="15">
      <c r="E47306" s="22"/>
    </row>
    <row r="47307" spans="5:5" ht="15">
      <c r="E47307" s="22"/>
    </row>
    <row r="47308" spans="5:5" ht="15">
      <c r="E47308" s="22"/>
    </row>
    <row r="47309" spans="5:5" ht="15">
      <c r="E47309" s="22"/>
    </row>
    <row r="47310" spans="5:5" ht="15">
      <c r="E47310" s="22"/>
    </row>
    <row r="47311" spans="5:5" ht="15">
      <c r="E47311" s="22"/>
    </row>
    <row r="47312" spans="5:5" ht="15">
      <c r="E47312" s="22"/>
    </row>
    <row r="47313" spans="5:5" ht="15">
      <c r="E47313" s="22"/>
    </row>
    <row r="47314" spans="5:5" ht="15">
      <c r="E47314" s="22"/>
    </row>
    <row r="47315" spans="5:5" ht="15">
      <c r="E47315" s="22"/>
    </row>
    <row r="47316" spans="5:5" ht="15">
      <c r="E47316" s="22"/>
    </row>
    <row r="47317" spans="5:5" ht="15">
      <c r="E47317" s="22"/>
    </row>
    <row r="47318" spans="5:5" ht="15">
      <c r="E47318" s="22"/>
    </row>
    <row r="47319" spans="5:5" ht="15">
      <c r="E47319" s="22"/>
    </row>
    <row r="47320" spans="5:5" ht="15">
      <c r="E47320" s="22"/>
    </row>
    <row r="47321" spans="5:5" ht="15">
      <c r="E47321" s="22"/>
    </row>
    <row r="47322" spans="5:5" ht="15">
      <c r="E47322" s="22"/>
    </row>
    <row r="47323" spans="5:5" ht="15">
      <c r="E47323" s="22"/>
    </row>
    <row r="47324" spans="5:5" ht="15">
      <c r="E47324" s="22"/>
    </row>
    <row r="47325" spans="5:5" ht="15">
      <c r="E47325" s="22"/>
    </row>
    <row r="47326" spans="5:5" ht="15">
      <c r="E47326" s="22"/>
    </row>
    <row r="47327" spans="5:5" ht="15">
      <c r="E47327" s="22"/>
    </row>
    <row r="47328" spans="5:5" ht="15">
      <c r="E47328" s="22"/>
    </row>
    <row r="47329" spans="5:5" ht="15">
      <c r="E47329" s="22"/>
    </row>
    <row r="47330" spans="5:5" ht="15">
      <c r="E47330" s="22"/>
    </row>
    <row r="47331" spans="5:5" ht="15">
      <c r="E47331" s="22"/>
    </row>
    <row r="47332" spans="5:5" ht="15">
      <c r="E47332" s="22"/>
    </row>
    <row r="47333" spans="5:5" ht="15">
      <c r="E47333" s="22"/>
    </row>
    <row r="47334" spans="5:5" ht="15">
      <c r="E47334" s="22"/>
    </row>
    <row r="47335" spans="5:5" ht="15">
      <c r="E47335" s="22"/>
    </row>
    <row r="47336" spans="5:5" ht="15">
      <c r="E47336" s="22"/>
    </row>
    <row r="47337" spans="5:5" ht="15">
      <c r="E47337" s="22"/>
    </row>
    <row r="47338" spans="5:5" ht="15">
      <c r="E47338" s="22"/>
    </row>
    <row r="47339" spans="5:5" ht="15">
      <c r="E47339" s="22"/>
    </row>
    <row r="47340" spans="5:5" ht="15">
      <c r="E47340" s="22"/>
    </row>
    <row r="47341" spans="5:5" ht="15">
      <c r="E47341" s="22"/>
    </row>
    <row r="47342" spans="5:5" ht="15">
      <c r="E47342" s="22"/>
    </row>
    <row r="47343" spans="5:5" ht="15">
      <c r="E47343" s="22"/>
    </row>
    <row r="47344" spans="5:5" ht="15">
      <c r="E47344" s="22"/>
    </row>
    <row r="47345" spans="5:5" ht="15">
      <c r="E47345" s="22"/>
    </row>
    <row r="47346" spans="5:5" ht="15">
      <c r="E47346" s="22"/>
    </row>
    <row r="47347" spans="5:5" ht="15">
      <c r="E47347" s="22"/>
    </row>
    <row r="47348" spans="5:5" ht="15">
      <c r="E47348" s="22"/>
    </row>
    <row r="47349" spans="5:5" ht="15">
      <c r="E47349" s="22"/>
    </row>
    <row r="47350" spans="5:5" ht="15">
      <c r="E47350" s="22"/>
    </row>
    <row r="47351" spans="5:5" ht="15">
      <c r="E47351" s="22"/>
    </row>
    <row r="47352" spans="5:5" ht="15">
      <c r="E47352" s="22"/>
    </row>
    <row r="47353" spans="5:5" ht="15">
      <c r="E47353" s="22"/>
    </row>
    <row r="47354" spans="5:5" ht="15">
      <c r="E47354" s="22"/>
    </row>
    <row r="47355" spans="5:5" ht="15">
      <c r="E47355" s="22"/>
    </row>
    <row r="47356" spans="5:5" ht="15">
      <c r="E47356" s="22"/>
    </row>
    <row r="47357" spans="5:5" ht="15">
      <c r="E47357" s="22"/>
    </row>
    <row r="47358" spans="5:5" ht="15">
      <c r="E47358" s="22"/>
    </row>
    <row r="47359" spans="5:5" ht="15">
      <c r="E47359" s="22"/>
    </row>
    <row r="47360" spans="5:5" ht="15">
      <c r="E47360" s="22"/>
    </row>
    <row r="47361" spans="5:5" ht="15">
      <c r="E47361" s="22"/>
    </row>
    <row r="47362" spans="5:5" ht="15">
      <c r="E47362" s="22"/>
    </row>
    <row r="47363" spans="5:5" ht="15">
      <c r="E47363" s="22"/>
    </row>
    <row r="47364" spans="5:5" ht="15">
      <c r="E47364" s="22"/>
    </row>
    <row r="47365" spans="5:5" ht="15">
      <c r="E47365" s="22"/>
    </row>
    <row r="47366" spans="5:5" ht="15">
      <c r="E47366" s="22"/>
    </row>
    <row r="47367" spans="5:5" ht="15">
      <c r="E47367" s="22"/>
    </row>
    <row r="47368" spans="5:5" ht="15">
      <c r="E47368" s="22"/>
    </row>
    <row r="47369" spans="5:5" ht="15">
      <c r="E47369" s="22"/>
    </row>
    <row r="47370" spans="5:5" ht="15">
      <c r="E47370" s="22"/>
    </row>
    <row r="47371" spans="5:5" ht="15">
      <c r="E47371" s="22"/>
    </row>
    <row r="47372" spans="5:5" ht="15">
      <c r="E47372" s="22"/>
    </row>
    <row r="47373" spans="5:5" ht="15">
      <c r="E47373" s="22"/>
    </row>
    <row r="47374" spans="5:5" ht="15">
      <c r="E47374" s="22"/>
    </row>
    <row r="47375" spans="5:5" ht="15">
      <c r="E47375" s="22"/>
    </row>
    <row r="47376" spans="5:5" ht="15">
      <c r="E47376" s="22"/>
    </row>
    <row r="47377" spans="5:5" ht="15">
      <c r="E47377" s="22"/>
    </row>
    <row r="47378" spans="5:5" ht="15">
      <c r="E47378" s="22"/>
    </row>
    <row r="47379" spans="5:5" ht="15">
      <c r="E47379" s="22"/>
    </row>
    <row r="47380" spans="5:5" ht="15">
      <c r="E47380" s="22"/>
    </row>
    <row r="47381" spans="5:5" ht="15">
      <c r="E47381" s="22"/>
    </row>
    <row r="47382" spans="5:5" ht="15">
      <c r="E47382" s="22"/>
    </row>
    <row r="47383" spans="5:5" ht="15">
      <c r="E47383" s="22"/>
    </row>
    <row r="47384" spans="5:5" ht="15">
      <c r="E47384" s="22"/>
    </row>
    <row r="47385" spans="5:5" ht="15">
      <c r="E47385" s="22"/>
    </row>
    <row r="47386" spans="5:5" ht="15">
      <c r="E47386" s="22"/>
    </row>
    <row r="47387" spans="5:5" ht="15">
      <c r="E47387" s="22"/>
    </row>
    <row r="47388" spans="5:5" ht="15">
      <c r="E47388" s="22"/>
    </row>
    <row r="47389" spans="5:5" ht="15">
      <c r="E47389" s="22"/>
    </row>
    <row r="47390" spans="5:5" ht="15">
      <c r="E47390" s="22"/>
    </row>
    <row r="47391" spans="5:5" ht="15">
      <c r="E47391" s="22"/>
    </row>
    <row r="47392" spans="5:5" ht="15">
      <c r="E47392" s="22"/>
    </row>
    <row r="47393" spans="5:5" ht="15">
      <c r="E47393" s="22"/>
    </row>
    <row r="47394" spans="5:5" ht="15">
      <c r="E47394" s="22"/>
    </row>
    <row r="47395" spans="5:5" ht="15">
      <c r="E47395" s="22"/>
    </row>
    <row r="47396" spans="5:5" ht="15">
      <c r="E47396" s="22"/>
    </row>
    <row r="47397" spans="5:5" ht="15">
      <c r="E47397" s="22"/>
    </row>
    <row r="47398" spans="5:5" ht="15">
      <c r="E47398" s="22"/>
    </row>
    <row r="47399" spans="5:5" ht="15">
      <c r="E47399" s="22"/>
    </row>
    <row r="47400" spans="5:5" ht="15">
      <c r="E47400" s="22"/>
    </row>
    <row r="47401" spans="5:5" ht="15">
      <c r="E47401" s="22"/>
    </row>
    <row r="47402" spans="5:5" ht="15">
      <c r="E47402" s="22"/>
    </row>
    <row r="47403" spans="5:5" ht="15">
      <c r="E47403" s="22"/>
    </row>
    <row r="47404" spans="5:5" ht="15">
      <c r="E47404" s="22"/>
    </row>
    <row r="47405" spans="5:5" ht="15">
      <c r="E47405" s="22"/>
    </row>
    <row r="47406" spans="5:5" ht="15">
      <c r="E47406" s="22"/>
    </row>
    <row r="47407" spans="5:5" ht="15">
      <c r="E47407" s="22"/>
    </row>
    <row r="47408" spans="5:5" ht="15">
      <c r="E47408" s="22"/>
    </row>
    <row r="47409" spans="5:5" ht="15">
      <c r="E47409" s="22"/>
    </row>
    <row r="47410" spans="5:5" ht="15">
      <c r="E47410" s="22"/>
    </row>
    <row r="47411" spans="5:5" ht="15">
      <c r="E47411" s="22"/>
    </row>
    <row r="47412" spans="5:5" ht="15">
      <c r="E47412" s="22"/>
    </row>
    <row r="47413" spans="5:5" ht="15">
      <c r="E47413" s="22"/>
    </row>
    <row r="47414" spans="5:5" ht="15">
      <c r="E47414" s="22"/>
    </row>
    <row r="47415" spans="5:5" ht="15">
      <c r="E47415" s="22"/>
    </row>
    <row r="47416" spans="5:5" ht="15">
      <c r="E47416" s="22"/>
    </row>
    <row r="47417" spans="5:5" ht="15">
      <c r="E47417" s="22"/>
    </row>
    <row r="47418" spans="5:5" ht="15">
      <c r="E47418" s="22"/>
    </row>
    <row r="47419" spans="5:5" ht="15">
      <c r="E47419" s="22"/>
    </row>
    <row r="47420" spans="5:5" ht="15">
      <c r="E47420" s="22"/>
    </row>
    <row r="47421" spans="5:5" ht="15">
      <c r="E47421" s="22"/>
    </row>
    <row r="47422" spans="5:5" ht="15">
      <c r="E47422" s="22"/>
    </row>
    <row r="47423" spans="5:5" ht="15">
      <c r="E47423" s="22"/>
    </row>
    <row r="47424" spans="5:5" ht="15">
      <c r="E47424" s="22"/>
    </row>
    <row r="47425" spans="5:5" ht="15">
      <c r="E47425" s="22"/>
    </row>
    <row r="47426" spans="5:5" ht="15">
      <c r="E47426" s="22"/>
    </row>
    <row r="47427" spans="5:5" ht="15">
      <c r="E47427" s="22"/>
    </row>
    <row r="47428" spans="5:5" ht="15">
      <c r="E47428" s="22"/>
    </row>
    <row r="47429" spans="5:5" ht="15">
      <c r="E47429" s="22"/>
    </row>
    <row r="47430" spans="5:5" ht="15">
      <c r="E47430" s="22"/>
    </row>
    <row r="47431" spans="5:5" ht="15">
      <c r="E47431" s="22"/>
    </row>
    <row r="47432" spans="5:5" ht="15">
      <c r="E47432" s="22"/>
    </row>
    <row r="47433" spans="5:5" ht="15">
      <c r="E47433" s="22"/>
    </row>
    <row r="47434" spans="5:5" ht="15">
      <c r="E47434" s="22"/>
    </row>
    <row r="47435" spans="5:5" ht="15">
      <c r="E47435" s="22"/>
    </row>
    <row r="47436" spans="5:5" ht="15">
      <c r="E47436" s="22"/>
    </row>
    <row r="47437" spans="5:5" ht="15">
      <c r="E47437" s="22"/>
    </row>
    <row r="47438" spans="5:5" ht="15">
      <c r="E47438" s="22"/>
    </row>
    <row r="47439" spans="5:5" ht="15">
      <c r="E47439" s="22"/>
    </row>
    <row r="47440" spans="5:5" ht="15">
      <c r="E47440" s="22"/>
    </row>
    <row r="47441" spans="5:5" ht="15">
      <c r="E47441" s="22"/>
    </row>
    <row r="47442" spans="5:5" ht="15">
      <c r="E47442" s="22"/>
    </row>
    <row r="47443" spans="5:5" ht="15">
      <c r="E47443" s="22"/>
    </row>
    <row r="47444" spans="5:5" ht="15">
      <c r="E47444" s="22"/>
    </row>
    <row r="47445" spans="5:5" ht="15">
      <c r="E47445" s="22"/>
    </row>
    <row r="47446" spans="5:5" ht="15">
      <c r="E47446" s="22"/>
    </row>
    <row r="47447" spans="5:5" ht="15">
      <c r="E47447" s="22"/>
    </row>
    <row r="47448" spans="5:5" ht="15">
      <c r="E47448" s="22"/>
    </row>
    <row r="47449" spans="5:5" ht="15">
      <c r="E47449" s="22"/>
    </row>
    <row r="47450" spans="5:5" ht="15">
      <c r="E47450" s="22"/>
    </row>
    <row r="47451" spans="5:5" ht="15">
      <c r="E47451" s="22"/>
    </row>
    <row r="47452" spans="5:5" ht="15">
      <c r="E47452" s="22"/>
    </row>
    <row r="47453" spans="5:5" ht="15">
      <c r="E47453" s="22"/>
    </row>
    <row r="47454" spans="5:5" ht="15">
      <c r="E47454" s="22"/>
    </row>
    <row r="47455" spans="5:5" ht="15">
      <c r="E47455" s="22"/>
    </row>
    <row r="47456" spans="5:5" ht="15">
      <c r="E47456" s="22"/>
    </row>
    <row r="47457" spans="5:5" ht="15">
      <c r="E47457" s="22"/>
    </row>
    <row r="47458" spans="5:5" ht="15">
      <c r="E47458" s="22"/>
    </row>
    <row r="47459" spans="5:5" ht="15">
      <c r="E47459" s="22"/>
    </row>
    <row r="47460" spans="5:5" ht="15">
      <c r="E47460" s="22"/>
    </row>
    <row r="47461" spans="5:5" ht="15">
      <c r="E47461" s="22"/>
    </row>
    <row r="47462" spans="5:5" ht="15">
      <c r="E47462" s="22"/>
    </row>
    <row r="47463" spans="5:5" ht="15">
      <c r="E47463" s="22"/>
    </row>
    <row r="47464" spans="5:5" ht="15">
      <c r="E47464" s="22"/>
    </row>
    <row r="47465" spans="5:5" ht="15">
      <c r="E47465" s="22"/>
    </row>
    <row r="47466" spans="5:5" ht="15">
      <c r="E47466" s="22"/>
    </row>
    <row r="47467" spans="5:5" ht="15">
      <c r="E47467" s="22"/>
    </row>
    <row r="47468" spans="5:5" ht="15">
      <c r="E47468" s="22"/>
    </row>
    <row r="47469" spans="5:5" ht="15">
      <c r="E47469" s="22"/>
    </row>
    <row r="47470" spans="5:5" ht="15">
      <c r="E47470" s="22"/>
    </row>
    <row r="47471" spans="5:5" ht="15">
      <c r="E47471" s="22"/>
    </row>
    <row r="47472" spans="5:5" ht="15">
      <c r="E47472" s="22"/>
    </row>
    <row r="47473" spans="5:5" ht="15">
      <c r="E47473" s="22"/>
    </row>
    <row r="47474" spans="5:5" ht="15">
      <c r="E47474" s="22"/>
    </row>
    <row r="47475" spans="5:5" ht="15">
      <c r="E47475" s="22"/>
    </row>
    <row r="47476" spans="5:5" ht="15">
      <c r="E47476" s="22"/>
    </row>
    <row r="47477" spans="5:5" ht="15">
      <c r="E47477" s="22"/>
    </row>
    <row r="47478" spans="5:5" ht="15">
      <c r="E47478" s="22"/>
    </row>
    <row r="47479" spans="5:5" ht="15">
      <c r="E47479" s="22"/>
    </row>
    <row r="47480" spans="5:5" ht="15">
      <c r="E47480" s="22"/>
    </row>
    <row r="47481" spans="5:5" ht="15">
      <c r="E47481" s="22"/>
    </row>
    <row r="47482" spans="5:5" ht="15">
      <c r="E47482" s="22"/>
    </row>
    <row r="47483" spans="5:5" ht="15">
      <c r="E47483" s="22"/>
    </row>
    <row r="47484" spans="5:5" ht="15">
      <c r="E47484" s="22"/>
    </row>
    <row r="47485" spans="5:5" ht="15">
      <c r="E47485" s="22"/>
    </row>
    <row r="47486" spans="5:5" ht="15">
      <c r="E47486" s="22"/>
    </row>
    <row r="47487" spans="5:5" ht="15">
      <c r="E47487" s="22"/>
    </row>
    <row r="47488" spans="5:5" ht="15">
      <c r="E47488" s="22"/>
    </row>
    <row r="47489" spans="5:5" ht="15">
      <c r="E47489" s="22"/>
    </row>
    <row r="47490" spans="5:5" ht="15">
      <c r="E47490" s="22"/>
    </row>
    <row r="47491" spans="5:5" ht="15">
      <c r="E47491" s="22"/>
    </row>
    <row r="47492" spans="5:5" ht="15">
      <c r="E47492" s="22"/>
    </row>
    <row r="47493" spans="5:5" ht="15">
      <c r="E47493" s="22"/>
    </row>
    <row r="47494" spans="5:5" ht="15">
      <c r="E47494" s="22"/>
    </row>
    <row r="47495" spans="5:5" ht="15">
      <c r="E47495" s="22"/>
    </row>
    <row r="47496" spans="5:5" ht="15">
      <c r="E47496" s="22"/>
    </row>
    <row r="47497" spans="5:5" ht="15">
      <c r="E47497" s="22"/>
    </row>
    <row r="47498" spans="5:5" ht="15">
      <c r="E47498" s="22"/>
    </row>
    <row r="47499" spans="5:5" ht="15">
      <c r="E47499" s="22"/>
    </row>
    <row r="47500" spans="5:5" ht="15">
      <c r="E47500" s="22"/>
    </row>
    <row r="47501" spans="5:5" ht="15">
      <c r="E47501" s="22"/>
    </row>
    <row r="47502" spans="5:5" ht="15">
      <c r="E47502" s="22"/>
    </row>
    <row r="47503" spans="5:5" ht="15">
      <c r="E47503" s="22"/>
    </row>
    <row r="47504" spans="5:5" ht="15">
      <c r="E47504" s="22"/>
    </row>
    <row r="47505" spans="5:5" ht="15">
      <c r="E47505" s="22"/>
    </row>
    <row r="47506" spans="5:5" ht="15">
      <c r="E47506" s="22"/>
    </row>
    <row r="47507" spans="5:5" ht="15">
      <c r="E47507" s="22"/>
    </row>
    <row r="47508" spans="5:5" ht="15">
      <c r="E47508" s="22"/>
    </row>
    <row r="47509" spans="5:5" ht="15">
      <c r="E47509" s="22"/>
    </row>
    <row r="47510" spans="5:5" ht="15">
      <c r="E47510" s="22"/>
    </row>
    <row r="47511" spans="5:5" ht="15">
      <c r="E47511" s="22"/>
    </row>
    <row r="47512" spans="5:5" ht="15">
      <c r="E47512" s="22"/>
    </row>
    <row r="47513" spans="5:5" ht="15">
      <c r="E47513" s="22"/>
    </row>
    <row r="47514" spans="5:5" ht="15">
      <c r="E47514" s="22"/>
    </row>
    <row r="47515" spans="5:5" ht="15">
      <c r="E47515" s="22"/>
    </row>
    <row r="47516" spans="5:5" ht="15">
      <c r="E47516" s="22"/>
    </row>
    <row r="47517" spans="5:5" ht="15">
      <c r="E47517" s="22"/>
    </row>
    <row r="47518" spans="5:5" ht="15">
      <c r="E47518" s="22"/>
    </row>
    <row r="47519" spans="5:5" ht="15">
      <c r="E47519" s="22"/>
    </row>
    <row r="47520" spans="5:5" ht="15">
      <c r="E47520" s="22"/>
    </row>
    <row r="47521" spans="5:5" ht="15">
      <c r="E47521" s="22"/>
    </row>
    <row r="47522" spans="5:5" ht="15">
      <c r="E47522" s="22"/>
    </row>
    <row r="47523" spans="5:5" ht="15">
      <c r="E47523" s="22"/>
    </row>
    <row r="47524" spans="5:5" ht="15">
      <c r="E47524" s="22"/>
    </row>
    <row r="47525" spans="5:5" ht="15">
      <c r="E47525" s="22"/>
    </row>
    <row r="47526" spans="5:5" ht="15">
      <c r="E47526" s="22"/>
    </row>
    <row r="47527" spans="5:5" ht="15">
      <c r="E47527" s="22"/>
    </row>
    <row r="47528" spans="5:5" ht="15">
      <c r="E47528" s="22"/>
    </row>
    <row r="47529" spans="5:5" ht="15">
      <c r="E47529" s="22"/>
    </row>
    <row r="47530" spans="5:5" ht="15">
      <c r="E47530" s="22"/>
    </row>
    <row r="47531" spans="5:5" ht="15">
      <c r="E47531" s="22"/>
    </row>
    <row r="47532" spans="5:5" ht="15">
      <c r="E47532" s="22"/>
    </row>
    <row r="47533" spans="5:5" ht="15">
      <c r="E47533" s="22"/>
    </row>
    <row r="47534" spans="5:5" ht="15">
      <c r="E47534" s="22"/>
    </row>
    <row r="47535" spans="5:5" ht="15">
      <c r="E47535" s="22"/>
    </row>
    <row r="47536" spans="5:5" ht="15">
      <c r="E47536" s="22"/>
    </row>
    <row r="47537" spans="5:5" ht="15">
      <c r="E47537" s="22"/>
    </row>
    <row r="47538" spans="5:5" ht="15">
      <c r="E47538" s="22"/>
    </row>
    <row r="47539" spans="5:5" ht="15">
      <c r="E47539" s="22"/>
    </row>
    <row r="47540" spans="5:5" ht="15">
      <c r="E47540" s="22"/>
    </row>
    <row r="47541" spans="5:5" ht="15">
      <c r="E47541" s="22"/>
    </row>
    <row r="47542" spans="5:5" ht="15">
      <c r="E47542" s="22"/>
    </row>
    <row r="47543" spans="5:5" ht="15">
      <c r="E47543" s="22"/>
    </row>
    <row r="47544" spans="5:5" ht="15">
      <c r="E47544" s="22"/>
    </row>
    <row r="47545" spans="5:5" ht="15">
      <c r="E47545" s="22"/>
    </row>
    <row r="47546" spans="5:5" ht="15">
      <c r="E47546" s="22"/>
    </row>
    <row r="47547" spans="5:5" ht="15">
      <c r="E47547" s="22"/>
    </row>
    <row r="47548" spans="5:5" ht="15">
      <c r="E47548" s="22"/>
    </row>
    <row r="47549" spans="5:5" ht="15">
      <c r="E47549" s="22"/>
    </row>
    <row r="47550" spans="5:5" ht="15">
      <c r="E47550" s="22"/>
    </row>
    <row r="47551" spans="5:5" ht="15">
      <c r="E47551" s="22"/>
    </row>
    <row r="47552" spans="5:5" ht="15">
      <c r="E47552" s="22"/>
    </row>
    <row r="47553" spans="5:5" ht="15">
      <c r="E47553" s="22"/>
    </row>
    <row r="47554" spans="5:5" ht="15">
      <c r="E47554" s="22"/>
    </row>
    <row r="47555" spans="5:5" ht="15">
      <c r="E47555" s="22"/>
    </row>
    <row r="47556" spans="5:5" ht="15">
      <c r="E47556" s="22"/>
    </row>
    <row r="47557" spans="5:5" ht="15">
      <c r="E47557" s="22"/>
    </row>
    <row r="47558" spans="5:5" ht="15">
      <c r="E47558" s="22"/>
    </row>
    <row r="47559" spans="5:5" ht="15">
      <c r="E47559" s="22"/>
    </row>
    <row r="47560" spans="5:5" ht="15">
      <c r="E47560" s="22"/>
    </row>
    <row r="47561" spans="5:5" ht="15">
      <c r="E47561" s="22"/>
    </row>
    <row r="47562" spans="5:5" ht="15">
      <c r="E47562" s="22"/>
    </row>
    <row r="47563" spans="5:5" ht="15">
      <c r="E47563" s="22"/>
    </row>
    <row r="47564" spans="5:5" ht="15">
      <c r="E47564" s="22"/>
    </row>
    <row r="47565" spans="5:5" ht="15">
      <c r="E47565" s="22"/>
    </row>
    <row r="47566" spans="5:5" ht="15">
      <c r="E47566" s="22"/>
    </row>
    <row r="47567" spans="5:5" ht="15">
      <c r="E47567" s="22"/>
    </row>
    <row r="47568" spans="5:5" ht="15">
      <c r="E47568" s="22"/>
    </row>
    <row r="47569" spans="5:5" ht="15">
      <c r="E47569" s="22"/>
    </row>
    <row r="47570" spans="5:5" ht="15">
      <c r="E47570" s="22"/>
    </row>
    <row r="47571" spans="5:5" ht="15">
      <c r="E47571" s="22"/>
    </row>
    <row r="47572" spans="5:5" ht="15">
      <c r="E47572" s="22"/>
    </row>
    <row r="47573" spans="5:5" ht="15">
      <c r="E47573" s="22"/>
    </row>
    <row r="47574" spans="5:5" ht="15">
      <c r="E47574" s="22"/>
    </row>
    <row r="47575" spans="5:5" ht="15">
      <c r="E47575" s="22"/>
    </row>
    <row r="47576" spans="5:5" ht="15">
      <c r="E47576" s="22"/>
    </row>
    <row r="47577" spans="5:5" ht="15">
      <c r="E47577" s="22"/>
    </row>
    <row r="47578" spans="5:5" ht="15">
      <c r="E47578" s="22"/>
    </row>
    <row r="47579" spans="5:5" ht="15">
      <c r="E47579" s="22"/>
    </row>
    <row r="47580" spans="5:5" ht="15">
      <c r="E47580" s="22"/>
    </row>
    <row r="47581" spans="5:5" ht="15">
      <c r="E47581" s="22"/>
    </row>
    <row r="47582" spans="5:5" ht="15">
      <c r="E47582" s="22"/>
    </row>
    <row r="47583" spans="5:5" ht="15">
      <c r="E47583" s="22"/>
    </row>
    <row r="47584" spans="5:5" ht="15">
      <c r="E47584" s="22"/>
    </row>
    <row r="47585" spans="5:5" ht="15">
      <c r="E47585" s="22"/>
    </row>
    <row r="47586" spans="5:5" ht="15">
      <c r="E47586" s="22"/>
    </row>
    <row r="47587" spans="5:5" ht="15">
      <c r="E47587" s="22"/>
    </row>
    <row r="47588" spans="5:5" ht="15">
      <c r="E47588" s="22"/>
    </row>
    <row r="47589" spans="5:5" ht="15">
      <c r="E47589" s="22"/>
    </row>
    <row r="47590" spans="5:5" ht="15">
      <c r="E47590" s="22"/>
    </row>
    <row r="47591" spans="5:5" ht="15">
      <c r="E47591" s="22"/>
    </row>
    <row r="47592" spans="5:5" ht="15">
      <c r="E47592" s="22"/>
    </row>
    <row r="47593" spans="5:5" ht="15">
      <c r="E47593" s="22"/>
    </row>
    <row r="47594" spans="5:5" ht="15">
      <c r="E47594" s="22"/>
    </row>
    <row r="47595" spans="5:5" ht="15">
      <c r="E47595" s="22"/>
    </row>
    <row r="47596" spans="5:5" ht="15">
      <c r="E47596" s="22"/>
    </row>
    <row r="47597" spans="5:5" ht="15">
      <c r="E47597" s="22"/>
    </row>
    <row r="47598" spans="5:5" ht="15">
      <c r="E47598" s="22"/>
    </row>
    <row r="47599" spans="5:5" ht="15">
      <c r="E47599" s="22"/>
    </row>
    <row r="47600" spans="5:5" ht="15">
      <c r="E47600" s="22"/>
    </row>
    <row r="47601" spans="5:5" ht="15">
      <c r="E47601" s="22"/>
    </row>
    <row r="47602" spans="5:5" ht="15">
      <c r="E47602" s="22"/>
    </row>
    <row r="47603" spans="5:5" ht="15">
      <c r="E47603" s="22"/>
    </row>
    <row r="47604" spans="5:5" ht="15">
      <c r="E47604" s="22"/>
    </row>
    <row r="47605" spans="5:5" ht="15">
      <c r="E47605" s="22"/>
    </row>
    <row r="47606" spans="5:5" ht="15">
      <c r="E47606" s="22"/>
    </row>
    <row r="47607" spans="5:5" ht="15">
      <c r="E47607" s="22"/>
    </row>
    <row r="47608" spans="5:5" ht="15">
      <c r="E47608" s="22"/>
    </row>
    <row r="47609" spans="5:5" ht="15">
      <c r="E47609" s="22"/>
    </row>
    <row r="47610" spans="5:5" ht="15">
      <c r="E47610" s="22"/>
    </row>
    <row r="47611" spans="5:5" ht="15">
      <c r="E47611" s="22"/>
    </row>
    <row r="47612" spans="5:5" ht="15">
      <c r="E47612" s="22"/>
    </row>
    <row r="47613" spans="5:5" ht="15">
      <c r="E47613" s="22"/>
    </row>
    <row r="47614" spans="5:5" ht="15">
      <c r="E47614" s="22"/>
    </row>
    <row r="47615" spans="5:5" ht="15">
      <c r="E47615" s="22"/>
    </row>
    <row r="47616" spans="5:5" ht="15">
      <c r="E47616" s="22"/>
    </row>
    <row r="47617" spans="5:5" ht="15">
      <c r="E47617" s="22"/>
    </row>
    <row r="47618" spans="5:5" ht="15">
      <c r="E47618" s="22"/>
    </row>
    <row r="47619" spans="5:5" ht="15">
      <c r="E47619" s="22"/>
    </row>
    <row r="47620" spans="5:5" ht="15">
      <c r="E47620" s="22"/>
    </row>
    <row r="47621" spans="5:5" ht="15">
      <c r="E47621" s="22"/>
    </row>
    <row r="47622" spans="5:5" ht="15">
      <c r="E47622" s="22"/>
    </row>
    <row r="47623" spans="5:5" ht="15">
      <c r="E47623" s="22"/>
    </row>
    <row r="47624" spans="5:5" ht="15">
      <c r="E47624" s="22"/>
    </row>
    <row r="47625" spans="5:5" ht="15">
      <c r="E47625" s="22"/>
    </row>
    <row r="47626" spans="5:5" ht="15">
      <c r="E47626" s="22"/>
    </row>
    <row r="47627" spans="5:5" ht="15">
      <c r="E47627" s="22"/>
    </row>
    <row r="47628" spans="5:5" ht="15">
      <c r="E47628" s="22"/>
    </row>
    <row r="47629" spans="5:5" ht="15">
      <c r="E47629" s="22"/>
    </row>
    <row r="47630" spans="5:5" ht="15">
      <c r="E47630" s="22"/>
    </row>
    <row r="47631" spans="5:5" ht="15">
      <c r="E47631" s="22"/>
    </row>
    <row r="47632" spans="5:5" ht="15">
      <c r="E47632" s="22"/>
    </row>
    <row r="47633" spans="5:5" ht="15">
      <c r="E47633" s="22"/>
    </row>
    <row r="47634" spans="5:5" ht="15">
      <c r="E47634" s="22"/>
    </row>
    <row r="47635" spans="5:5" ht="15">
      <c r="E47635" s="22"/>
    </row>
    <row r="47636" spans="5:5" ht="15">
      <c r="E47636" s="22"/>
    </row>
    <row r="47637" spans="5:5" ht="15">
      <c r="E47637" s="22"/>
    </row>
    <row r="47638" spans="5:5" ht="15">
      <c r="E47638" s="22"/>
    </row>
    <row r="47639" spans="5:5" ht="15">
      <c r="E47639" s="22"/>
    </row>
    <row r="47640" spans="5:5" ht="15">
      <c r="E47640" s="22"/>
    </row>
    <row r="47641" spans="5:5" ht="15">
      <c r="E47641" s="22"/>
    </row>
    <row r="47642" spans="5:5" ht="15">
      <c r="E47642" s="22"/>
    </row>
    <row r="47643" spans="5:5" ht="15">
      <c r="E47643" s="22"/>
    </row>
    <row r="47644" spans="5:5" ht="15">
      <c r="E47644" s="22"/>
    </row>
    <row r="47645" spans="5:5" ht="15">
      <c r="E47645" s="22"/>
    </row>
    <row r="47646" spans="5:5" ht="15">
      <c r="E47646" s="22"/>
    </row>
    <row r="47647" spans="5:5" ht="15">
      <c r="E47647" s="22"/>
    </row>
    <row r="47648" spans="5:5" ht="15">
      <c r="E47648" s="22"/>
    </row>
    <row r="47649" spans="5:5" ht="15">
      <c r="E47649" s="22"/>
    </row>
    <row r="47650" spans="5:5" ht="15">
      <c r="E47650" s="22"/>
    </row>
    <row r="47651" spans="5:5" ht="15">
      <c r="E47651" s="22"/>
    </row>
    <row r="47652" spans="5:5" ht="15">
      <c r="E47652" s="22"/>
    </row>
    <row r="47653" spans="5:5" ht="15">
      <c r="E47653" s="22"/>
    </row>
    <row r="47654" spans="5:5" ht="15">
      <c r="E47654" s="22"/>
    </row>
    <row r="47655" spans="5:5" ht="15">
      <c r="E47655" s="22"/>
    </row>
    <row r="47656" spans="5:5" ht="15">
      <c r="E47656" s="22"/>
    </row>
    <row r="47657" spans="5:5" ht="15">
      <c r="E47657" s="22"/>
    </row>
    <row r="47658" spans="5:5" ht="15">
      <c r="E47658" s="22"/>
    </row>
    <row r="47659" spans="5:5" ht="15">
      <c r="E47659" s="22"/>
    </row>
    <row r="47660" spans="5:5" ht="15">
      <c r="E47660" s="22"/>
    </row>
    <row r="47661" spans="5:5" ht="15">
      <c r="E47661" s="22"/>
    </row>
    <row r="47662" spans="5:5" ht="15">
      <c r="E47662" s="22"/>
    </row>
    <row r="47663" spans="5:5" ht="15">
      <c r="E47663" s="22"/>
    </row>
    <row r="47664" spans="5:5" ht="15">
      <c r="E47664" s="22"/>
    </row>
    <row r="47665" spans="5:5" ht="15">
      <c r="E47665" s="22"/>
    </row>
    <row r="47666" spans="5:5" ht="15">
      <c r="E47666" s="22"/>
    </row>
    <row r="47667" spans="5:5" ht="15">
      <c r="E47667" s="22"/>
    </row>
    <row r="47668" spans="5:5" ht="15">
      <c r="E47668" s="22"/>
    </row>
    <row r="47669" spans="5:5" ht="15">
      <c r="E47669" s="22"/>
    </row>
    <row r="47670" spans="5:5" ht="15">
      <c r="E47670" s="22"/>
    </row>
    <row r="47671" spans="5:5" ht="15">
      <c r="E47671" s="22"/>
    </row>
    <row r="47672" spans="5:5" ht="15">
      <c r="E47672" s="22"/>
    </row>
    <row r="47673" spans="5:5" ht="15">
      <c r="E47673" s="22"/>
    </row>
    <row r="47674" spans="5:5" ht="15">
      <c r="E47674" s="22"/>
    </row>
    <row r="47675" spans="5:5" ht="15">
      <c r="E47675" s="22"/>
    </row>
    <row r="47676" spans="5:5" ht="15">
      <c r="E47676" s="22"/>
    </row>
    <row r="47677" spans="5:5" ht="15">
      <c r="E47677" s="22"/>
    </row>
    <row r="47678" spans="5:5" ht="15">
      <c r="E47678" s="22"/>
    </row>
    <row r="47679" spans="5:5" ht="15">
      <c r="E47679" s="22"/>
    </row>
    <row r="47680" spans="5:5" ht="15">
      <c r="E47680" s="22"/>
    </row>
    <row r="47681" spans="5:5" ht="15">
      <c r="E47681" s="22"/>
    </row>
    <row r="47682" spans="5:5" ht="15">
      <c r="E47682" s="22"/>
    </row>
    <row r="47683" spans="5:5" ht="15">
      <c r="E47683" s="22"/>
    </row>
    <row r="47684" spans="5:5" ht="15">
      <c r="E47684" s="22"/>
    </row>
    <row r="47685" spans="5:5" ht="15">
      <c r="E47685" s="22"/>
    </row>
    <row r="47686" spans="5:5" ht="15">
      <c r="E47686" s="22"/>
    </row>
    <row r="47687" spans="5:5" ht="15">
      <c r="E47687" s="22"/>
    </row>
    <row r="47688" spans="5:5" ht="15">
      <c r="E47688" s="22"/>
    </row>
    <row r="47689" spans="5:5" ht="15">
      <c r="E47689" s="22"/>
    </row>
    <row r="47690" spans="5:5" ht="15">
      <c r="E47690" s="22"/>
    </row>
    <row r="47691" spans="5:5" ht="15">
      <c r="E47691" s="22"/>
    </row>
    <row r="47692" spans="5:5" ht="15">
      <c r="E47692" s="22"/>
    </row>
    <row r="47693" spans="5:5" ht="15">
      <c r="E47693" s="22"/>
    </row>
    <row r="47694" spans="5:5" ht="15">
      <c r="E47694" s="22"/>
    </row>
    <row r="47695" spans="5:5" ht="15">
      <c r="E47695" s="22"/>
    </row>
    <row r="47696" spans="5:5" ht="15">
      <c r="E47696" s="22"/>
    </row>
    <row r="47697" spans="5:5" ht="15">
      <c r="E47697" s="22"/>
    </row>
    <row r="47698" spans="5:5" ht="15">
      <c r="E47698" s="22"/>
    </row>
    <row r="47699" spans="5:5" ht="15">
      <c r="E47699" s="22"/>
    </row>
    <row r="47700" spans="5:5" ht="15">
      <c r="E47700" s="22"/>
    </row>
    <row r="47701" spans="5:5" ht="15">
      <c r="E47701" s="22"/>
    </row>
    <row r="47702" spans="5:5" ht="15">
      <c r="E47702" s="22"/>
    </row>
    <row r="47703" spans="5:5" ht="15">
      <c r="E47703" s="22"/>
    </row>
    <row r="47704" spans="5:5" ht="15">
      <c r="E47704" s="22"/>
    </row>
    <row r="47705" spans="5:5" ht="15">
      <c r="E47705" s="22"/>
    </row>
    <row r="47706" spans="5:5" ht="15">
      <c r="E47706" s="22"/>
    </row>
    <row r="47707" spans="5:5" ht="15">
      <c r="E47707" s="22"/>
    </row>
    <row r="47708" spans="5:5" ht="15">
      <c r="E47708" s="22"/>
    </row>
    <row r="47709" spans="5:5" ht="15">
      <c r="E47709" s="22"/>
    </row>
    <row r="47710" spans="5:5" ht="15">
      <c r="E47710" s="22"/>
    </row>
    <row r="47711" spans="5:5" ht="15">
      <c r="E47711" s="22"/>
    </row>
    <row r="47712" spans="5:5" ht="15">
      <c r="E47712" s="22"/>
    </row>
    <row r="47713" spans="5:5" ht="15">
      <c r="E47713" s="22"/>
    </row>
    <row r="47714" spans="5:5" ht="15">
      <c r="E47714" s="22"/>
    </row>
    <row r="47715" spans="5:5" ht="15">
      <c r="E47715" s="22"/>
    </row>
    <row r="47716" spans="5:5" ht="15">
      <c r="E47716" s="22"/>
    </row>
    <row r="47717" spans="5:5" ht="15">
      <c r="E47717" s="22"/>
    </row>
    <row r="47718" spans="5:5" ht="15">
      <c r="E47718" s="22"/>
    </row>
    <row r="47719" spans="5:5" ht="15">
      <c r="E47719" s="22"/>
    </row>
    <row r="47720" spans="5:5" ht="15">
      <c r="E47720" s="22"/>
    </row>
    <row r="47721" spans="5:5" ht="15">
      <c r="E47721" s="22"/>
    </row>
    <row r="47722" spans="5:5" ht="15">
      <c r="E47722" s="22"/>
    </row>
    <row r="47723" spans="5:5" ht="15">
      <c r="E47723" s="22"/>
    </row>
    <row r="47724" spans="5:5" ht="15">
      <c r="E47724" s="22"/>
    </row>
    <row r="47725" spans="5:5" ht="15">
      <c r="E47725" s="22"/>
    </row>
    <row r="47726" spans="5:5" ht="15">
      <c r="E47726" s="22"/>
    </row>
    <row r="47727" spans="5:5" ht="15">
      <c r="E47727" s="22"/>
    </row>
    <row r="47728" spans="5:5" ht="15">
      <c r="E47728" s="22"/>
    </row>
    <row r="47729" spans="5:5" ht="15">
      <c r="E47729" s="22"/>
    </row>
    <row r="47730" spans="5:5" ht="15">
      <c r="E47730" s="22"/>
    </row>
    <row r="47731" spans="5:5" ht="15">
      <c r="E47731" s="22"/>
    </row>
    <row r="47732" spans="5:5" ht="15">
      <c r="E47732" s="22"/>
    </row>
    <row r="47733" spans="5:5" ht="15">
      <c r="E47733" s="22"/>
    </row>
    <row r="47734" spans="5:5" ht="15">
      <c r="E47734" s="22"/>
    </row>
    <row r="47735" spans="5:5" ht="15">
      <c r="E47735" s="22"/>
    </row>
    <row r="47736" spans="5:5" ht="15">
      <c r="E47736" s="22"/>
    </row>
    <row r="47737" spans="5:5" ht="15">
      <c r="E47737" s="22"/>
    </row>
    <row r="47738" spans="5:5" ht="15">
      <c r="E47738" s="22"/>
    </row>
    <row r="47739" spans="5:5" ht="15">
      <c r="E47739" s="22"/>
    </row>
    <row r="47740" spans="5:5" ht="15">
      <c r="E47740" s="22"/>
    </row>
    <row r="47741" spans="5:5" ht="15">
      <c r="E47741" s="22"/>
    </row>
    <row r="47742" spans="5:5" ht="15">
      <c r="E47742" s="22"/>
    </row>
    <row r="47743" spans="5:5" ht="15">
      <c r="E47743" s="22"/>
    </row>
    <row r="47744" spans="5:5" ht="15">
      <c r="E47744" s="22"/>
    </row>
    <row r="47745" spans="5:5" ht="15">
      <c r="E47745" s="22"/>
    </row>
    <row r="47746" spans="5:5" ht="15">
      <c r="E47746" s="22"/>
    </row>
    <row r="47747" spans="5:5" ht="15">
      <c r="E47747" s="22"/>
    </row>
    <row r="47748" spans="5:5" ht="15">
      <c r="E47748" s="22"/>
    </row>
    <row r="47749" spans="5:5" ht="15">
      <c r="E47749" s="22"/>
    </row>
    <row r="47750" spans="5:5" ht="15">
      <c r="E47750" s="22"/>
    </row>
    <row r="47751" spans="5:5" ht="15">
      <c r="E47751" s="22"/>
    </row>
    <row r="47752" spans="5:5" ht="15">
      <c r="E47752" s="22"/>
    </row>
    <row r="47753" spans="5:5" ht="15">
      <c r="E47753" s="22"/>
    </row>
    <row r="47754" spans="5:5" ht="15">
      <c r="E47754" s="22"/>
    </row>
    <row r="47755" spans="5:5" ht="15">
      <c r="E47755" s="22"/>
    </row>
    <row r="47756" spans="5:5" ht="15">
      <c r="E47756" s="22"/>
    </row>
    <row r="47757" spans="5:5" ht="15">
      <c r="E47757" s="22"/>
    </row>
    <row r="47758" spans="5:5" ht="15">
      <c r="E47758" s="22"/>
    </row>
    <row r="47759" spans="5:5" ht="15">
      <c r="E47759" s="22"/>
    </row>
    <row r="47760" spans="5:5" ht="15">
      <c r="E47760" s="22"/>
    </row>
    <row r="47761" spans="5:5" ht="15">
      <c r="E47761" s="22"/>
    </row>
    <row r="47762" spans="5:5" ht="15">
      <c r="E47762" s="22"/>
    </row>
    <row r="47763" spans="5:5" ht="15">
      <c r="E47763" s="22"/>
    </row>
    <row r="47764" spans="5:5" ht="15">
      <c r="E47764" s="22"/>
    </row>
    <row r="47765" spans="5:5" ht="15">
      <c r="E47765" s="22"/>
    </row>
    <row r="47766" spans="5:5" ht="15">
      <c r="E47766" s="22"/>
    </row>
    <row r="47767" spans="5:5" ht="15">
      <c r="E47767" s="22"/>
    </row>
    <row r="47768" spans="5:5" ht="15">
      <c r="E47768" s="22"/>
    </row>
    <row r="47769" spans="5:5" ht="15">
      <c r="E47769" s="22"/>
    </row>
    <row r="47770" spans="5:5" ht="15">
      <c r="E47770" s="22"/>
    </row>
    <row r="47771" spans="5:5" ht="15">
      <c r="E47771" s="22"/>
    </row>
    <row r="47772" spans="5:5" ht="15">
      <c r="E47772" s="22"/>
    </row>
    <row r="47773" spans="5:5" ht="15">
      <c r="E47773" s="22"/>
    </row>
    <row r="47774" spans="5:5" ht="15">
      <c r="E47774" s="22"/>
    </row>
    <row r="47775" spans="5:5" ht="15">
      <c r="E47775" s="22"/>
    </row>
    <row r="47776" spans="5:5" ht="15">
      <c r="E47776" s="22"/>
    </row>
    <row r="47777" spans="5:5" ht="15">
      <c r="E47777" s="22"/>
    </row>
    <row r="47778" spans="5:5" ht="15">
      <c r="E47778" s="22"/>
    </row>
    <row r="47779" spans="5:5" ht="15">
      <c r="E47779" s="22"/>
    </row>
    <row r="47780" spans="5:5" ht="15">
      <c r="E47780" s="22"/>
    </row>
    <row r="47781" spans="5:5" ht="15">
      <c r="E47781" s="22"/>
    </row>
    <row r="47782" spans="5:5" ht="15">
      <c r="E47782" s="22"/>
    </row>
    <row r="47783" spans="5:5" ht="15">
      <c r="E47783" s="22"/>
    </row>
    <row r="47784" spans="5:5" ht="15">
      <c r="E47784" s="22"/>
    </row>
    <row r="47785" spans="5:5" ht="15">
      <c r="E47785" s="22"/>
    </row>
    <row r="47786" spans="5:5" ht="15">
      <c r="E47786" s="22"/>
    </row>
    <row r="47787" spans="5:5" ht="15">
      <c r="E47787" s="22"/>
    </row>
    <row r="47788" spans="5:5" ht="15">
      <c r="E47788" s="22"/>
    </row>
    <row r="47789" spans="5:5" ht="15">
      <c r="E47789" s="22"/>
    </row>
    <row r="47790" spans="5:5" ht="15">
      <c r="E47790" s="22"/>
    </row>
    <row r="47791" spans="5:5" ht="15">
      <c r="E47791" s="22"/>
    </row>
    <row r="47792" spans="5:5" ht="15">
      <c r="E47792" s="22"/>
    </row>
    <row r="47793" spans="5:5" ht="15">
      <c r="E47793" s="22"/>
    </row>
    <row r="47794" spans="5:5" ht="15">
      <c r="E47794" s="22"/>
    </row>
    <row r="47795" spans="5:5" ht="15">
      <c r="E47795" s="22"/>
    </row>
    <row r="47796" spans="5:5" ht="15">
      <c r="E47796" s="22"/>
    </row>
    <row r="47797" spans="5:5" ht="15">
      <c r="E47797" s="22"/>
    </row>
    <row r="47798" spans="5:5" ht="15">
      <c r="E47798" s="22"/>
    </row>
    <row r="47799" spans="5:5" ht="15">
      <c r="E47799" s="22"/>
    </row>
    <row r="47800" spans="5:5" ht="15">
      <c r="E47800" s="22"/>
    </row>
    <row r="47801" spans="5:5" ht="15">
      <c r="E47801" s="22"/>
    </row>
    <row r="47802" spans="5:5" ht="15">
      <c r="E47802" s="22"/>
    </row>
    <row r="47803" spans="5:5" ht="15">
      <c r="E47803" s="22"/>
    </row>
    <row r="47804" spans="5:5" ht="15">
      <c r="E47804" s="22"/>
    </row>
    <row r="47805" spans="5:5" ht="15">
      <c r="E47805" s="22"/>
    </row>
    <row r="47806" spans="5:5" ht="15">
      <c r="E47806" s="22"/>
    </row>
    <row r="47807" spans="5:5" ht="15">
      <c r="E47807" s="22"/>
    </row>
    <row r="47808" spans="5:5" ht="15">
      <c r="E47808" s="22"/>
    </row>
    <row r="47809" spans="5:5" ht="15">
      <c r="E47809" s="22"/>
    </row>
    <row r="47810" spans="5:5" ht="15">
      <c r="E47810" s="22"/>
    </row>
    <row r="47811" spans="5:5" ht="15">
      <c r="E47811" s="22"/>
    </row>
    <row r="47812" spans="5:5" ht="15">
      <c r="E47812" s="22"/>
    </row>
    <row r="47813" spans="5:5" ht="15">
      <c r="E47813" s="22"/>
    </row>
    <row r="47814" spans="5:5" ht="15">
      <c r="E47814" s="22"/>
    </row>
    <row r="47815" spans="5:5" ht="15">
      <c r="E47815" s="22"/>
    </row>
    <row r="47816" spans="5:5" ht="15">
      <c r="E47816" s="22"/>
    </row>
    <row r="47817" spans="5:5" ht="15">
      <c r="E47817" s="22"/>
    </row>
    <row r="47818" spans="5:5" ht="15">
      <c r="E47818" s="22"/>
    </row>
    <row r="47819" spans="5:5" ht="15">
      <c r="E47819" s="22"/>
    </row>
    <row r="47820" spans="5:5" ht="15">
      <c r="E47820" s="22"/>
    </row>
    <row r="47821" spans="5:5" ht="15">
      <c r="E47821" s="22"/>
    </row>
    <row r="47822" spans="5:5" ht="15">
      <c r="E47822" s="22"/>
    </row>
    <row r="47823" spans="5:5" ht="15">
      <c r="E47823" s="22"/>
    </row>
    <row r="47824" spans="5:5" ht="15">
      <c r="E47824" s="22"/>
    </row>
    <row r="47825" spans="5:5" ht="15">
      <c r="E47825" s="22"/>
    </row>
    <row r="47826" spans="5:5" ht="15">
      <c r="E47826" s="22"/>
    </row>
    <row r="47827" spans="5:5" ht="15">
      <c r="E47827" s="22"/>
    </row>
    <row r="47828" spans="5:5" ht="15">
      <c r="E47828" s="22"/>
    </row>
    <row r="47829" spans="5:5" ht="15">
      <c r="E47829" s="22"/>
    </row>
    <row r="47830" spans="5:5" ht="15">
      <c r="E47830" s="22"/>
    </row>
    <row r="47831" spans="5:5" ht="15">
      <c r="E47831" s="22"/>
    </row>
    <row r="47832" spans="5:5" ht="15">
      <c r="E47832" s="22"/>
    </row>
    <row r="47833" spans="5:5" ht="15">
      <c r="E47833" s="22"/>
    </row>
    <row r="47834" spans="5:5" ht="15">
      <c r="E47834" s="22"/>
    </row>
    <row r="47835" spans="5:5" ht="15">
      <c r="E47835" s="22"/>
    </row>
    <row r="47836" spans="5:5" ht="15">
      <c r="E47836" s="22"/>
    </row>
    <row r="47837" spans="5:5" ht="15">
      <c r="E47837" s="22"/>
    </row>
    <row r="47838" spans="5:5" ht="15">
      <c r="E47838" s="22"/>
    </row>
    <row r="47839" spans="5:5" ht="15">
      <c r="E47839" s="22"/>
    </row>
    <row r="47840" spans="5:5" ht="15">
      <c r="E47840" s="22"/>
    </row>
    <row r="47841" spans="5:5" ht="15">
      <c r="E47841" s="22"/>
    </row>
    <row r="47842" spans="5:5" ht="15">
      <c r="E47842" s="22"/>
    </row>
    <row r="47843" spans="5:5" ht="15">
      <c r="E47843" s="22"/>
    </row>
    <row r="47844" spans="5:5" ht="15">
      <c r="E47844" s="22"/>
    </row>
    <row r="47845" spans="5:5" ht="15">
      <c r="E47845" s="22"/>
    </row>
    <row r="47846" spans="5:5" ht="15">
      <c r="E47846" s="22"/>
    </row>
    <row r="47847" spans="5:5" ht="15">
      <c r="E47847" s="22"/>
    </row>
    <row r="47848" spans="5:5" ht="15">
      <c r="E47848" s="22"/>
    </row>
    <row r="47849" spans="5:5" ht="15">
      <c r="E47849" s="22"/>
    </row>
    <row r="47850" spans="5:5" ht="15">
      <c r="E47850" s="22"/>
    </row>
    <row r="47851" spans="5:5" ht="15">
      <c r="E47851" s="22"/>
    </row>
    <row r="47852" spans="5:5" ht="15">
      <c r="E47852" s="22"/>
    </row>
    <row r="47853" spans="5:5" ht="15">
      <c r="E47853" s="22"/>
    </row>
    <row r="47854" spans="5:5" ht="15">
      <c r="E47854" s="22"/>
    </row>
    <row r="47855" spans="5:5" ht="15">
      <c r="E47855" s="22"/>
    </row>
    <row r="47856" spans="5:5" ht="15">
      <c r="E47856" s="22"/>
    </row>
    <row r="47857" spans="5:5" ht="15">
      <c r="E47857" s="22"/>
    </row>
    <row r="47858" spans="5:5" ht="15">
      <c r="E47858" s="22"/>
    </row>
    <row r="47859" spans="5:5" ht="15">
      <c r="E47859" s="22"/>
    </row>
    <row r="47860" spans="5:5" ht="15">
      <c r="E47860" s="22"/>
    </row>
    <row r="47861" spans="5:5" ht="15">
      <c r="E47861" s="22"/>
    </row>
    <row r="47862" spans="5:5" ht="15">
      <c r="E47862" s="22"/>
    </row>
    <row r="47863" spans="5:5" ht="15">
      <c r="E47863" s="22"/>
    </row>
    <row r="47864" spans="5:5" ht="15">
      <c r="E47864" s="22"/>
    </row>
    <row r="47865" spans="5:5" ht="15">
      <c r="E47865" s="22"/>
    </row>
    <row r="47866" spans="5:5" ht="15">
      <c r="E47866" s="22"/>
    </row>
    <row r="47867" spans="5:5" ht="15">
      <c r="E47867" s="22"/>
    </row>
    <row r="47868" spans="5:5" ht="15">
      <c r="E47868" s="22"/>
    </row>
    <row r="47869" spans="5:5" ht="15">
      <c r="E47869" s="22"/>
    </row>
    <row r="47870" spans="5:5" ht="15">
      <c r="E47870" s="22"/>
    </row>
    <row r="47871" spans="5:5" ht="15">
      <c r="E47871" s="22"/>
    </row>
    <row r="47872" spans="5:5" ht="15">
      <c r="E47872" s="22"/>
    </row>
    <row r="47873" spans="5:5" ht="15">
      <c r="E47873" s="22"/>
    </row>
    <row r="47874" spans="5:5" ht="15">
      <c r="E47874" s="22"/>
    </row>
    <row r="47875" spans="5:5" ht="15">
      <c r="E47875" s="22"/>
    </row>
    <row r="47876" spans="5:5" ht="15">
      <c r="E47876" s="22"/>
    </row>
    <row r="47877" spans="5:5" ht="15">
      <c r="E47877" s="22"/>
    </row>
    <row r="47878" spans="5:5" ht="15">
      <c r="E47878" s="22"/>
    </row>
    <row r="47879" spans="5:5" ht="15">
      <c r="E47879" s="22"/>
    </row>
    <row r="47880" spans="5:5" ht="15">
      <c r="E47880" s="22"/>
    </row>
    <row r="47881" spans="5:5" ht="15">
      <c r="E47881" s="22"/>
    </row>
    <row r="47882" spans="5:5" ht="15">
      <c r="E47882" s="22"/>
    </row>
    <row r="47883" spans="5:5" ht="15">
      <c r="E47883" s="22"/>
    </row>
    <row r="47884" spans="5:5" ht="15">
      <c r="E47884" s="22"/>
    </row>
    <row r="47885" spans="5:5" ht="15">
      <c r="E47885" s="22"/>
    </row>
    <row r="47886" spans="5:5" ht="15">
      <c r="E47886" s="22"/>
    </row>
    <row r="47887" spans="5:5" ht="15">
      <c r="E47887" s="22"/>
    </row>
    <row r="47888" spans="5:5" ht="15">
      <c r="E47888" s="22"/>
    </row>
    <row r="47889" spans="5:5" ht="15">
      <c r="E47889" s="22"/>
    </row>
    <row r="47890" spans="5:5" ht="15">
      <c r="E47890" s="22"/>
    </row>
    <row r="47891" spans="5:5" ht="15">
      <c r="E47891" s="22"/>
    </row>
    <row r="47892" spans="5:5" ht="15">
      <c r="E47892" s="22"/>
    </row>
    <row r="47893" spans="5:5" ht="15">
      <c r="E47893" s="22"/>
    </row>
    <row r="47894" spans="5:5" ht="15">
      <c r="E47894" s="22"/>
    </row>
    <row r="47895" spans="5:5" ht="15">
      <c r="E47895" s="22"/>
    </row>
    <row r="47896" spans="5:5" ht="15">
      <c r="E47896" s="22"/>
    </row>
    <row r="47897" spans="5:5" ht="15">
      <c r="E47897" s="22"/>
    </row>
    <row r="47898" spans="5:5" ht="15">
      <c r="E47898" s="22"/>
    </row>
    <row r="47899" spans="5:5" ht="15">
      <c r="E47899" s="22"/>
    </row>
    <row r="47900" spans="5:5" ht="15">
      <c r="E47900" s="22"/>
    </row>
    <row r="47901" spans="5:5" ht="15">
      <c r="E47901" s="22"/>
    </row>
    <row r="47902" spans="5:5" ht="15">
      <c r="E47902" s="22"/>
    </row>
    <row r="47903" spans="5:5" ht="15">
      <c r="E47903" s="22"/>
    </row>
    <row r="47904" spans="5:5" ht="15">
      <c r="E47904" s="22"/>
    </row>
    <row r="47905" spans="5:5" ht="15">
      <c r="E47905" s="22"/>
    </row>
    <row r="47906" spans="5:5" ht="15">
      <c r="E47906" s="22"/>
    </row>
    <row r="47907" spans="5:5" ht="15">
      <c r="E47907" s="22"/>
    </row>
    <row r="47908" spans="5:5" ht="15">
      <c r="E47908" s="22"/>
    </row>
    <row r="47909" spans="5:5" ht="15">
      <c r="E47909" s="22"/>
    </row>
    <row r="47910" spans="5:5" ht="15">
      <c r="E47910" s="22"/>
    </row>
    <row r="47911" spans="5:5" ht="15">
      <c r="E47911" s="22"/>
    </row>
    <row r="47912" spans="5:5" ht="15">
      <c r="E47912" s="22"/>
    </row>
    <row r="47913" spans="5:5" ht="15">
      <c r="E47913" s="22"/>
    </row>
    <row r="47914" spans="5:5" ht="15">
      <c r="E47914" s="22"/>
    </row>
    <row r="47915" spans="5:5" ht="15">
      <c r="E47915" s="22"/>
    </row>
    <row r="47916" spans="5:5" ht="15">
      <c r="E47916" s="22"/>
    </row>
    <row r="47917" spans="5:5" ht="15">
      <c r="E47917" s="22"/>
    </row>
    <row r="47918" spans="5:5" ht="15">
      <c r="E47918" s="22"/>
    </row>
    <row r="47919" spans="5:5" ht="15">
      <c r="E47919" s="22"/>
    </row>
    <row r="47920" spans="5:5" ht="15">
      <c r="E47920" s="22"/>
    </row>
    <row r="47921" spans="5:5" ht="15">
      <c r="E47921" s="22"/>
    </row>
    <row r="47922" spans="5:5" ht="15">
      <c r="E47922" s="22"/>
    </row>
    <row r="47923" spans="5:5" ht="15">
      <c r="E47923" s="22"/>
    </row>
    <row r="47924" spans="5:5" ht="15">
      <c r="E47924" s="22"/>
    </row>
    <row r="47925" spans="5:5" ht="15">
      <c r="E47925" s="22"/>
    </row>
    <row r="47926" spans="5:5" ht="15">
      <c r="E47926" s="22"/>
    </row>
    <row r="47927" spans="5:5" ht="15">
      <c r="E47927" s="22"/>
    </row>
    <row r="47928" spans="5:5" ht="15">
      <c r="E47928" s="22"/>
    </row>
    <row r="47929" spans="5:5" ht="15">
      <c r="E47929" s="22"/>
    </row>
    <row r="47930" spans="5:5" ht="15">
      <c r="E47930" s="22"/>
    </row>
    <row r="47931" spans="5:5" ht="15">
      <c r="E47931" s="22"/>
    </row>
    <row r="47932" spans="5:5" ht="15">
      <c r="E47932" s="22"/>
    </row>
    <row r="47933" spans="5:5" ht="15">
      <c r="E47933" s="22"/>
    </row>
    <row r="47934" spans="5:5" ht="15">
      <c r="E47934" s="22"/>
    </row>
    <row r="47935" spans="5:5" ht="15">
      <c r="E47935" s="22"/>
    </row>
    <row r="47936" spans="5:5" ht="15">
      <c r="E47936" s="22"/>
    </row>
    <row r="47937" spans="5:5" ht="15">
      <c r="E47937" s="22"/>
    </row>
    <row r="47938" spans="5:5" ht="15">
      <c r="E47938" s="22"/>
    </row>
    <row r="47939" spans="5:5" ht="15">
      <c r="E47939" s="22"/>
    </row>
    <row r="47940" spans="5:5" ht="15">
      <c r="E47940" s="22"/>
    </row>
    <row r="47941" spans="5:5" ht="15">
      <c r="E47941" s="22"/>
    </row>
    <row r="47942" spans="5:5" ht="15">
      <c r="E47942" s="22"/>
    </row>
    <row r="47943" spans="5:5" ht="15">
      <c r="E47943" s="22"/>
    </row>
    <row r="47944" spans="5:5" ht="15">
      <c r="E47944" s="22"/>
    </row>
    <row r="47945" spans="5:5" ht="15">
      <c r="E47945" s="22"/>
    </row>
    <row r="47946" spans="5:5" ht="15">
      <c r="E47946" s="22"/>
    </row>
    <row r="47947" spans="5:5" ht="15">
      <c r="E47947" s="22"/>
    </row>
    <row r="47948" spans="5:5" ht="15">
      <c r="E47948" s="22"/>
    </row>
    <row r="47949" spans="5:5" ht="15">
      <c r="E47949" s="22"/>
    </row>
    <row r="47950" spans="5:5" ht="15">
      <c r="E47950" s="22"/>
    </row>
    <row r="47951" spans="5:5" ht="15">
      <c r="E47951" s="22"/>
    </row>
    <row r="47952" spans="5:5" ht="15">
      <c r="E47952" s="22"/>
    </row>
    <row r="47953" spans="5:5" ht="15">
      <c r="E47953" s="22"/>
    </row>
    <row r="47954" spans="5:5" ht="15">
      <c r="E47954" s="22"/>
    </row>
    <row r="47955" spans="5:5" ht="15">
      <c r="E47955" s="22"/>
    </row>
    <row r="47956" spans="5:5" ht="15">
      <c r="E47956" s="22"/>
    </row>
    <row r="47957" spans="5:5" ht="15">
      <c r="E47957" s="22"/>
    </row>
    <row r="47958" spans="5:5" ht="15">
      <c r="E47958" s="22"/>
    </row>
    <row r="47959" spans="5:5" ht="15">
      <c r="E47959" s="22"/>
    </row>
    <row r="47960" spans="5:5" ht="15">
      <c r="E47960" s="22"/>
    </row>
    <row r="47961" spans="5:5" ht="15">
      <c r="E47961" s="22"/>
    </row>
    <row r="47962" spans="5:5" ht="15">
      <c r="E47962" s="22"/>
    </row>
    <row r="47963" spans="5:5" ht="15">
      <c r="E47963" s="22"/>
    </row>
    <row r="47964" spans="5:5" ht="15">
      <c r="E47964" s="22"/>
    </row>
    <row r="47965" spans="5:5" ht="15">
      <c r="E47965" s="22"/>
    </row>
    <row r="47966" spans="5:5" ht="15">
      <c r="E47966" s="22"/>
    </row>
    <row r="47967" spans="5:5" ht="15">
      <c r="E47967" s="22"/>
    </row>
    <row r="47968" spans="5:5" ht="15">
      <c r="E47968" s="22"/>
    </row>
    <row r="47969" spans="5:5" ht="15">
      <c r="E47969" s="22"/>
    </row>
    <row r="47970" spans="5:5" ht="15">
      <c r="E47970" s="22"/>
    </row>
    <row r="47971" spans="5:5" ht="15">
      <c r="E47971" s="22"/>
    </row>
    <row r="47972" spans="5:5" ht="15">
      <c r="E47972" s="22"/>
    </row>
    <row r="47973" spans="5:5" ht="15">
      <c r="E47973" s="22"/>
    </row>
    <row r="47974" spans="5:5" ht="15">
      <c r="E47974" s="22"/>
    </row>
    <row r="47975" spans="5:5" ht="15">
      <c r="E47975" s="22"/>
    </row>
    <row r="47976" spans="5:5" ht="15">
      <c r="E47976" s="22"/>
    </row>
    <row r="47977" spans="5:5" ht="15">
      <c r="E47977" s="22"/>
    </row>
    <row r="47978" spans="5:5" ht="15">
      <c r="E47978" s="22"/>
    </row>
    <row r="47979" spans="5:5" ht="15">
      <c r="E47979" s="22"/>
    </row>
    <row r="47980" spans="5:5" ht="15">
      <c r="E47980" s="22"/>
    </row>
    <row r="47981" spans="5:5" ht="15">
      <c r="E47981" s="22"/>
    </row>
    <row r="47982" spans="5:5" ht="15">
      <c r="E47982" s="22"/>
    </row>
    <row r="47983" spans="5:5" ht="15">
      <c r="E47983" s="22"/>
    </row>
    <row r="47984" spans="5:5" ht="15">
      <c r="E47984" s="22"/>
    </row>
    <row r="47985" spans="5:5" ht="15">
      <c r="E47985" s="22"/>
    </row>
    <row r="47986" spans="5:5" ht="15">
      <c r="E47986" s="22"/>
    </row>
    <row r="47987" spans="5:5" ht="15">
      <c r="E47987" s="22"/>
    </row>
    <row r="47988" spans="5:5" ht="15">
      <c r="E47988" s="22"/>
    </row>
    <row r="47989" spans="5:5" ht="15">
      <c r="E47989" s="22"/>
    </row>
    <row r="47990" spans="5:5" ht="15">
      <c r="E47990" s="22"/>
    </row>
    <row r="47991" spans="5:5" ht="15">
      <c r="E47991" s="22"/>
    </row>
    <row r="47992" spans="5:5" ht="15">
      <c r="E47992" s="22"/>
    </row>
    <row r="47993" spans="5:5" ht="15">
      <c r="E47993" s="22"/>
    </row>
    <row r="47994" spans="5:5" ht="15">
      <c r="E47994" s="22"/>
    </row>
    <row r="47995" spans="5:5" ht="15">
      <c r="E47995" s="22"/>
    </row>
    <row r="47996" spans="5:5" ht="15">
      <c r="E47996" s="22"/>
    </row>
    <row r="47997" spans="5:5" ht="15">
      <c r="E47997" s="22"/>
    </row>
    <row r="47998" spans="5:5" ht="15">
      <c r="E47998" s="22"/>
    </row>
    <row r="47999" spans="5:5" ht="15">
      <c r="E47999" s="22"/>
    </row>
    <row r="48000" spans="5:5" ht="15">
      <c r="E48000" s="22"/>
    </row>
    <row r="48001" spans="5:5" ht="15">
      <c r="E48001" s="22"/>
    </row>
    <row r="48002" spans="5:5" ht="15">
      <c r="E48002" s="22"/>
    </row>
    <row r="48003" spans="5:5" ht="15">
      <c r="E48003" s="22"/>
    </row>
    <row r="48004" spans="5:5" ht="15">
      <c r="E48004" s="22"/>
    </row>
    <row r="48005" spans="5:5" ht="15">
      <c r="E48005" s="22"/>
    </row>
    <row r="48006" spans="5:5" ht="15">
      <c r="E48006" s="22"/>
    </row>
    <row r="48007" spans="5:5" ht="15">
      <c r="E48007" s="22"/>
    </row>
    <row r="48008" spans="5:5" ht="15">
      <c r="E48008" s="22"/>
    </row>
    <row r="48009" spans="5:5" ht="15">
      <c r="E48009" s="22"/>
    </row>
    <row r="48010" spans="5:5" ht="15">
      <c r="E48010" s="22"/>
    </row>
    <row r="48011" spans="5:5" ht="15">
      <c r="E48011" s="22"/>
    </row>
    <row r="48012" spans="5:5" ht="15">
      <c r="E48012" s="22"/>
    </row>
    <row r="48013" spans="5:5" ht="15">
      <c r="E48013" s="22"/>
    </row>
    <row r="48014" spans="5:5" ht="15">
      <c r="E48014" s="22"/>
    </row>
    <row r="48015" spans="5:5" ht="15">
      <c r="E48015" s="22"/>
    </row>
    <row r="48016" spans="5:5" ht="15">
      <c r="E48016" s="22"/>
    </row>
    <row r="48017" spans="5:5" ht="15">
      <c r="E48017" s="22"/>
    </row>
    <row r="48018" spans="5:5" ht="15">
      <c r="E48018" s="22"/>
    </row>
    <row r="48019" spans="5:5" ht="15">
      <c r="E48019" s="22"/>
    </row>
    <row r="48020" spans="5:5" ht="15">
      <c r="E48020" s="22"/>
    </row>
    <row r="48021" spans="5:5" ht="15">
      <c r="E48021" s="22"/>
    </row>
    <row r="48022" spans="5:5" ht="15">
      <c r="E48022" s="22"/>
    </row>
    <row r="48023" spans="5:5" ht="15">
      <c r="E48023" s="22"/>
    </row>
    <row r="48024" spans="5:5" ht="15">
      <c r="E48024" s="22"/>
    </row>
    <row r="48025" spans="5:5" ht="15">
      <c r="E48025" s="22"/>
    </row>
    <row r="48026" spans="5:5" ht="15">
      <c r="E48026" s="22"/>
    </row>
    <row r="48027" spans="5:5" ht="15">
      <c r="E48027" s="22"/>
    </row>
    <row r="48028" spans="5:5" ht="15">
      <c r="E48028" s="22"/>
    </row>
    <row r="48029" spans="5:5" ht="15">
      <c r="E48029" s="22"/>
    </row>
    <row r="48030" spans="5:5" ht="15">
      <c r="E48030" s="22"/>
    </row>
    <row r="48031" spans="5:5" ht="15">
      <c r="E48031" s="22"/>
    </row>
    <row r="48032" spans="5:5" ht="15">
      <c r="E48032" s="22"/>
    </row>
    <row r="48033" spans="5:5" ht="15">
      <c r="E48033" s="22"/>
    </row>
    <row r="48034" spans="5:5" ht="15">
      <c r="E48034" s="22"/>
    </row>
    <row r="48035" spans="5:5" ht="15">
      <c r="E48035" s="22"/>
    </row>
    <row r="48036" spans="5:5" ht="15">
      <c r="E48036" s="22"/>
    </row>
    <row r="48037" spans="5:5" ht="15">
      <c r="E48037" s="22"/>
    </row>
    <row r="48038" spans="5:5" ht="15">
      <c r="E48038" s="22"/>
    </row>
    <row r="48039" spans="5:5" ht="15">
      <c r="E48039" s="22"/>
    </row>
    <row r="48040" spans="5:5" ht="15">
      <c r="E48040" s="22"/>
    </row>
    <row r="48041" spans="5:5" ht="15">
      <c r="E48041" s="22"/>
    </row>
    <row r="48042" spans="5:5" ht="15">
      <c r="E48042" s="22"/>
    </row>
    <row r="48043" spans="5:5" ht="15">
      <c r="E48043" s="22"/>
    </row>
    <row r="48044" spans="5:5" ht="15">
      <c r="E48044" s="22"/>
    </row>
    <row r="48045" spans="5:5" ht="15">
      <c r="E48045" s="22"/>
    </row>
    <row r="48046" spans="5:5" ht="15">
      <c r="E48046" s="22"/>
    </row>
    <row r="48047" spans="5:5" ht="15">
      <c r="E48047" s="22"/>
    </row>
    <row r="48048" spans="5:5" ht="15">
      <c r="E48048" s="22"/>
    </row>
    <row r="48049" spans="5:5" ht="15">
      <c r="E48049" s="22"/>
    </row>
    <row r="48050" spans="5:5" ht="15">
      <c r="E48050" s="22"/>
    </row>
    <row r="48051" spans="5:5" ht="15">
      <c r="E48051" s="22"/>
    </row>
    <row r="48052" spans="5:5" ht="15">
      <c r="E48052" s="22"/>
    </row>
    <row r="48053" spans="5:5" ht="15">
      <c r="E48053" s="22"/>
    </row>
    <row r="48054" spans="5:5" ht="15">
      <c r="E48054" s="22"/>
    </row>
    <row r="48055" spans="5:5" ht="15">
      <c r="E48055" s="22"/>
    </row>
    <row r="48056" spans="5:5" ht="15">
      <c r="E48056" s="22"/>
    </row>
    <row r="48057" spans="5:5" ht="15">
      <c r="E48057" s="22"/>
    </row>
    <row r="48058" spans="5:5" ht="15">
      <c r="E48058" s="22"/>
    </row>
    <row r="48059" spans="5:5" ht="15">
      <c r="E48059" s="22"/>
    </row>
    <row r="48060" spans="5:5" ht="15">
      <c r="E48060" s="22"/>
    </row>
    <row r="48061" spans="5:5" ht="15">
      <c r="E48061" s="22"/>
    </row>
    <row r="48062" spans="5:5" ht="15">
      <c r="E48062" s="22"/>
    </row>
    <row r="48063" spans="5:5" ht="15">
      <c r="E48063" s="22"/>
    </row>
    <row r="48064" spans="5:5" ht="15">
      <c r="E48064" s="22"/>
    </row>
    <row r="48065" spans="5:5" ht="15">
      <c r="E48065" s="22"/>
    </row>
    <row r="48066" spans="5:5" ht="15">
      <c r="E48066" s="22"/>
    </row>
    <row r="48067" spans="5:5" ht="15">
      <c r="E48067" s="22"/>
    </row>
    <row r="48068" spans="5:5" ht="15">
      <c r="E48068" s="22"/>
    </row>
    <row r="48069" spans="5:5" ht="15">
      <c r="E48069" s="22"/>
    </row>
    <row r="48070" spans="5:5" ht="15">
      <c r="E48070" s="22"/>
    </row>
    <row r="48071" spans="5:5" ht="15">
      <c r="E48071" s="22"/>
    </row>
    <row r="48072" spans="5:5" ht="15">
      <c r="E48072" s="22"/>
    </row>
    <row r="48073" spans="5:5" ht="15">
      <c r="E48073" s="22"/>
    </row>
    <row r="48074" spans="5:5" ht="15">
      <c r="E48074" s="22"/>
    </row>
    <row r="48075" spans="5:5" ht="15">
      <c r="E48075" s="22"/>
    </row>
    <row r="48076" spans="5:5" ht="15">
      <c r="E48076" s="22"/>
    </row>
    <row r="48077" spans="5:5" ht="15">
      <c r="E48077" s="22"/>
    </row>
    <row r="48078" spans="5:5" ht="15">
      <c r="E48078" s="22"/>
    </row>
    <row r="48079" spans="5:5" ht="15">
      <c r="E48079" s="22"/>
    </row>
    <row r="48080" spans="5:5" ht="15">
      <c r="E48080" s="22"/>
    </row>
    <row r="48081" spans="5:5" ht="15">
      <c r="E48081" s="22"/>
    </row>
    <row r="48082" spans="5:5" ht="15">
      <c r="E48082" s="22"/>
    </row>
    <row r="48083" spans="5:5" ht="15">
      <c r="E48083" s="22"/>
    </row>
    <row r="48084" spans="5:5" ht="15">
      <c r="E48084" s="22"/>
    </row>
    <row r="48085" spans="5:5" ht="15">
      <c r="E48085" s="22"/>
    </row>
    <row r="48086" spans="5:5" ht="15">
      <c r="E48086" s="22"/>
    </row>
    <row r="48087" spans="5:5" ht="15">
      <c r="E48087" s="22"/>
    </row>
    <row r="48088" spans="5:5" ht="15">
      <c r="E48088" s="22"/>
    </row>
    <row r="48089" spans="5:5" ht="15">
      <c r="E48089" s="22"/>
    </row>
    <row r="48090" spans="5:5" ht="15">
      <c r="E48090" s="22"/>
    </row>
    <row r="48091" spans="5:5" ht="15">
      <c r="E48091" s="22"/>
    </row>
    <row r="48092" spans="5:5" ht="15">
      <c r="E48092" s="22"/>
    </row>
    <row r="48093" spans="5:5" ht="15">
      <c r="E48093" s="22"/>
    </row>
    <row r="48094" spans="5:5" ht="15">
      <c r="E48094" s="22"/>
    </row>
    <row r="48095" spans="5:5" ht="15">
      <c r="E48095" s="22"/>
    </row>
    <row r="48096" spans="5:5" ht="15">
      <c r="E48096" s="22"/>
    </row>
    <row r="48097" spans="5:5" ht="15">
      <c r="E48097" s="22"/>
    </row>
    <row r="48098" spans="5:5" ht="15">
      <c r="E48098" s="22"/>
    </row>
    <row r="48099" spans="5:5" ht="15">
      <c r="E48099" s="22"/>
    </row>
    <row r="48100" spans="5:5" ht="15">
      <c r="E48100" s="22"/>
    </row>
    <row r="48101" spans="5:5" ht="15">
      <c r="E48101" s="22"/>
    </row>
    <row r="48102" spans="5:5" ht="15">
      <c r="E48102" s="22"/>
    </row>
    <row r="48103" spans="5:5" ht="15">
      <c r="E48103" s="22"/>
    </row>
    <row r="48104" spans="5:5" ht="15">
      <c r="E48104" s="22"/>
    </row>
    <row r="48105" spans="5:5" ht="15">
      <c r="E48105" s="22"/>
    </row>
    <row r="48106" spans="5:5" ht="15">
      <c r="E48106" s="22"/>
    </row>
    <row r="48107" spans="5:5" ht="15">
      <c r="E48107" s="22"/>
    </row>
    <row r="48108" spans="5:5" ht="15">
      <c r="E48108" s="22"/>
    </row>
    <row r="48109" spans="5:5" ht="15">
      <c r="E48109" s="22"/>
    </row>
    <row r="48110" spans="5:5" ht="15">
      <c r="E48110" s="22"/>
    </row>
    <row r="48111" spans="5:5" ht="15">
      <c r="E48111" s="22"/>
    </row>
    <row r="48112" spans="5:5" ht="15">
      <c r="E48112" s="22"/>
    </row>
    <row r="48113" spans="5:5" ht="15">
      <c r="E48113" s="22"/>
    </row>
    <row r="48114" spans="5:5" ht="15">
      <c r="E48114" s="22"/>
    </row>
    <row r="48115" spans="5:5" ht="15">
      <c r="E48115" s="22"/>
    </row>
    <row r="48116" spans="5:5" ht="15">
      <c r="E48116" s="22"/>
    </row>
    <row r="48117" spans="5:5" ht="15">
      <c r="E48117" s="22"/>
    </row>
    <row r="48118" spans="5:5" ht="15">
      <c r="E48118" s="22"/>
    </row>
    <row r="48119" spans="5:5" ht="15">
      <c r="E48119" s="22"/>
    </row>
    <row r="48120" spans="5:5" ht="15">
      <c r="E48120" s="22"/>
    </row>
    <row r="48121" spans="5:5" ht="15">
      <c r="E48121" s="22"/>
    </row>
    <row r="48122" spans="5:5" ht="15">
      <c r="E48122" s="22"/>
    </row>
    <row r="48123" spans="5:5" ht="15">
      <c r="E48123" s="22"/>
    </row>
    <row r="48124" spans="5:5" ht="15">
      <c r="E48124" s="22"/>
    </row>
    <row r="48125" spans="5:5" ht="15">
      <c r="E48125" s="22"/>
    </row>
    <row r="48126" spans="5:5" ht="15">
      <c r="E48126" s="22"/>
    </row>
    <row r="48127" spans="5:5" ht="15">
      <c r="E48127" s="22"/>
    </row>
    <row r="48128" spans="5:5" ht="15">
      <c r="E48128" s="22"/>
    </row>
    <row r="48129" spans="5:5" ht="15">
      <c r="E48129" s="22"/>
    </row>
    <row r="48130" spans="5:5" ht="15">
      <c r="E48130" s="22"/>
    </row>
    <row r="48131" spans="5:5" ht="15">
      <c r="E48131" s="22"/>
    </row>
    <row r="48132" spans="5:5" ht="15">
      <c r="E48132" s="22"/>
    </row>
    <row r="48133" spans="5:5" ht="15">
      <c r="E48133" s="22"/>
    </row>
    <row r="48134" spans="5:5" ht="15">
      <c r="E48134" s="22"/>
    </row>
    <row r="48135" spans="5:5" ht="15">
      <c r="E48135" s="22"/>
    </row>
    <row r="48136" spans="5:5" ht="15">
      <c r="E48136" s="22"/>
    </row>
    <row r="48137" spans="5:5" ht="15">
      <c r="E48137" s="22"/>
    </row>
    <row r="48138" spans="5:5" ht="15">
      <c r="E48138" s="22"/>
    </row>
    <row r="48139" spans="5:5" ht="15">
      <c r="E48139" s="22"/>
    </row>
    <row r="48140" spans="5:5" ht="15">
      <c r="E48140" s="22"/>
    </row>
    <row r="48141" spans="5:5" ht="15">
      <c r="E48141" s="22"/>
    </row>
    <row r="48142" spans="5:5" ht="15">
      <c r="E48142" s="22"/>
    </row>
    <row r="48143" spans="5:5" ht="15">
      <c r="E48143" s="22"/>
    </row>
    <row r="48144" spans="5:5" ht="15">
      <c r="E48144" s="22"/>
    </row>
    <row r="48145" spans="5:5" ht="15">
      <c r="E48145" s="22"/>
    </row>
    <row r="48146" spans="5:5" ht="15">
      <c r="E48146" s="22"/>
    </row>
    <row r="48147" spans="5:5" ht="15">
      <c r="E48147" s="22"/>
    </row>
    <row r="48148" spans="5:5" ht="15">
      <c r="E48148" s="22"/>
    </row>
    <row r="48149" spans="5:5" ht="15">
      <c r="E48149" s="22"/>
    </row>
    <row r="48150" spans="5:5" ht="15">
      <c r="E48150" s="22"/>
    </row>
    <row r="48151" spans="5:5" ht="15">
      <c r="E48151" s="22"/>
    </row>
    <row r="48152" spans="5:5" ht="15">
      <c r="E48152" s="22"/>
    </row>
    <row r="48153" spans="5:5" ht="15">
      <c r="E48153" s="22"/>
    </row>
    <row r="48154" spans="5:5" ht="15">
      <c r="E48154" s="22"/>
    </row>
    <row r="48155" spans="5:5" ht="15">
      <c r="E48155" s="22"/>
    </row>
    <row r="48156" spans="5:5" ht="15">
      <c r="E48156" s="22"/>
    </row>
    <row r="48157" spans="5:5" ht="15">
      <c r="E48157" s="22"/>
    </row>
    <row r="48158" spans="5:5" ht="15">
      <c r="E48158" s="22"/>
    </row>
    <row r="48159" spans="5:5" ht="15">
      <c r="E48159" s="22"/>
    </row>
    <row r="48160" spans="5:5" ht="15">
      <c r="E48160" s="22"/>
    </row>
    <row r="48161" spans="5:5" ht="15">
      <c r="E48161" s="22"/>
    </row>
    <row r="48162" spans="5:5" ht="15">
      <c r="E48162" s="22"/>
    </row>
    <row r="48163" spans="5:5" ht="15">
      <c r="E48163" s="22"/>
    </row>
    <row r="48164" spans="5:5" ht="15">
      <c r="E48164" s="22"/>
    </row>
    <row r="48165" spans="5:5" ht="15">
      <c r="E48165" s="22"/>
    </row>
    <row r="48166" spans="5:5" ht="15">
      <c r="E48166" s="22"/>
    </row>
    <row r="48167" spans="5:5" ht="15">
      <c r="E48167" s="22"/>
    </row>
    <row r="48168" spans="5:5" ht="15">
      <c r="E48168" s="22"/>
    </row>
    <row r="48169" spans="5:5" ht="15">
      <c r="E48169" s="22"/>
    </row>
    <row r="48170" spans="5:5" ht="15">
      <c r="E48170" s="22"/>
    </row>
    <row r="48171" spans="5:5" ht="15">
      <c r="E48171" s="22"/>
    </row>
    <row r="48172" spans="5:5" ht="15">
      <c r="E48172" s="22"/>
    </row>
    <row r="48173" spans="5:5" ht="15">
      <c r="E48173" s="22"/>
    </row>
    <row r="48174" spans="5:5" ht="15">
      <c r="E48174" s="22"/>
    </row>
    <row r="48175" spans="5:5" ht="15">
      <c r="E48175" s="22"/>
    </row>
    <row r="48176" spans="5:5" ht="15">
      <c r="E48176" s="22"/>
    </row>
    <row r="48177" spans="5:5" ht="15">
      <c r="E48177" s="22"/>
    </row>
    <row r="48178" spans="5:5" ht="15">
      <c r="E48178" s="22"/>
    </row>
    <row r="48179" spans="5:5" ht="15">
      <c r="E48179" s="22"/>
    </row>
    <row r="48180" spans="5:5" ht="15">
      <c r="E48180" s="22"/>
    </row>
    <row r="48181" spans="5:5" ht="15">
      <c r="E48181" s="22"/>
    </row>
    <row r="48182" spans="5:5" ht="15">
      <c r="E48182" s="22"/>
    </row>
    <row r="48183" spans="5:5" ht="15">
      <c r="E48183" s="22"/>
    </row>
    <row r="48184" spans="5:5" ht="15">
      <c r="E48184" s="22"/>
    </row>
    <row r="48185" spans="5:5" ht="15">
      <c r="E48185" s="22"/>
    </row>
    <row r="48186" spans="5:5" ht="15">
      <c r="E48186" s="22"/>
    </row>
    <row r="48187" spans="5:5" ht="15">
      <c r="E48187" s="22"/>
    </row>
    <row r="48188" spans="5:5" ht="15">
      <c r="E48188" s="22"/>
    </row>
    <row r="48189" spans="5:5" ht="15">
      <c r="E48189" s="22"/>
    </row>
    <row r="48190" spans="5:5" ht="15">
      <c r="E48190" s="22"/>
    </row>
    <row r="48191" spans="5:5" ht="15">
      <c r="E48191" s="22"/>
    </row>
    <row r="48192" spans="5:5" ht="15">
      <c r="E48192" s="22"/>
    </row>
    <row r="48193" spans="5:5" ht="15">
      <c r="E48193" s="22"/>
    </row>
    <row r="48194" spans="5:5" ht="15">
      <c r="E48194" s="22"/>
    </row>
    <row r="48195" spans="5:5" ht="15">
      <c r="E48195" s="22"/>
    </row>
    <row r="48196" spans="5:5" ht="15">
      <c r="E48196" s="22"/>
    </row>
    <row r="48197" spans="5:5" ht="15">
      <c r="E48197" s="22"/>
    </row>
    <row r="48198" spans="5:5" ht="15">
      <c r="E48198" s="22"/>
    </row>
    <row r="48199" spans="5:5" ht="15">
      <c r="E48199" s="22"/>
    </row>
    <row r="48200" spans="5:5" ht="15">
      <c r="E48200" s="22"/>
    </row>
    <row r="48201" spans="5:5" ht="15">
      <c r="E48201" s="22"/>
    </row>
    <row r="48202" spans="5:5" ht="15">
      <c r="E48202" s="22"/>
    </row>
    <row r="48203" spans="5:5" ht="15">
      <c r="E48203" s="22"/>
    </row>
    <row r="48204" spans="5:5" ht="15">
      <c r="E48204" s="22"/>
    </row>
    <row r="48205" spans="5:5" ht="15">
      <c r="E48205" s="22"/>
    </row>
    <row r="48206" spans="5:5" ht="15">
      <c r="E48206" s="22"/>
    </row>
    <row r="48207" spans="5:5" ht="15">
      <c r="E48207" s="22"/>
    </row>
    <row r="48208" spans="5:5" ht="15">
      <c r="E48208" s="22"/>
    </row>
    <row r="48209" spans="5:5" ht="15">
      <c r="E48209" s="22"/>
    </row>
    <row r="48210" spans="5:5" ht="15">
      <c r="E48210" s="22"/>
    </row>
    <row r="48211" spans="5:5" ht="15">
      <c r="E48211" s="22"/>
    </row>
    <row r="48212" spans="5:5" ht="15">
      <c r="E48212" s="22"/>
    </row>
    <row r="48213" spans="5:5" ht="15">
      <c r="E48213" s="22"/>
    </row>
    <row r="48214" spans="5:5" ht="15">
      <c r="E48214" s="22"/>
    </row>
    <row r="48215" spans="5:5" ht="15">
      <c r="E48215" s="22"/>
    </row>
    <row r="48216" spans="5:5" ht="15">
      <c r="E48216" s="22"/>
    </row>
    <row r="48217" spans="5:5" ht="15">
      <c r="E48217" s="22"/>
    </row>
    <row r="48218" spans="5:5" ht="15">
      <c r="E48218" s="22"/>
    </row>
    <row r="48219" spans="5:5" ht="15">
      <c r="E48219" s="22"/>
    </row>
    <row r="48220" spans="5:5" ht="15">
      <c r="E48220" s="22"/>
    </row>
    <row r="48221" spans="5:5" ht="15">
      <c r="E48221" s="22"/>
    </row>
    <row r="48222" spans="5:5" ht="15">
      <c r="E48222" s="22"/>
    </row>
    <row r="48223" spans="5:5" ht="15">
      <c r="E48223" s="22"/>
    </row>
    <row r="48224" spans="5:5" ht="15">
      <c r="E48224" s="22"/>
    </row>
    <row r="48225" spans="5:5" ht="15">
      <c r="E48225" s="22"/>
    </row>
    <row r="48226" spans="5:5" ht="15">
      <c r="E48226" s="22"/>
    </row>
    <row r="48227" spans="5:5" ht="15">
      <c r="E48227" s="22"/>
    </row>
    <row r="48228" spans="5:5" ht="15">
      <c r="E48228" s="22"/>
    </row>
    <row r="48229" spans="5:5" ht="15">
      <c r="E48229" s="22"/>
    </row>
    <row r="48230" spans="5:5" ht="15">
      <c r="E48230" s="22"/>
    </row>
    <row r="48231" spans="5:5" ht="15">
      <c r="E48231" s="22"/>
    </row>
    <row r="48232" spans="5:5" ht="15">
      <c r="E48232" s="22"/>
    </row>
    <row r="48233" spans="5:5" ht="15">
      <c r="E48233" s="22"/>
    </row>
    <row r="48234" spans="5:5" ht="15">
      <c r="E48234" s="22"/>
    </row>
    <row r="48235" spans="5:5" ht="15">
      <c r="E48235" s="22"/>
    </row>
    <row r="48236" spans="5:5" ht="15">
      <c r="E48236" s="22"/>
    </row>
    <row r="48237" spans="5:5" ht="15">
      <c r="E48237" s="22"/>
    </row>
    <row r="48238" spans="5:5" ht="15">
      <c r="E48238" s="22"/>
    </row>
    <row r="48239" spans="5:5" ht="15">
      <c r="E48239" s="22"/>
    </row>
    <row r="48240" spans="5:5" ht="15">
      <c r="E48240" s="22"/>
    </row>
    <row r="48241" spans="5:5" ht="15">
      <c r="E48241" s="22"/>
    </row>
    <row r="48242" spans="5:5" ht="15">
      <c r="E48242" s="22"/>
    </row>
    <row r="48243" spans="5:5" ht="15">
      <c r="E48243" s="22"/>
    </row>
    <row r="48244" spans="5:5" ht="15">
      <c r="E48244" s="22"/>
    </row>
    <row r="48245" spans="5:5" ht="15">
      <c r="E48245" s="22"/>
    </row>
    <row r="48246" spans="5:5" ht="15">
      <c r="E48246" s="22"/>
    </row>
    <row r="48247" spans="5:5" ht="15">
      <c r="E48247" s="22"/>
    </row>
    <row r="48248" spans="5:5" ht="15">
      <c r="E48248" s="22"/>
    </row>
    <row r="48249" spans="5:5" ht="15">
      <c r="E48249" s="22"/>
    </row>
    <row r="48250" spans="5:5" ht="15">
      <c r="E48250" s="22"/>
    </row>
    <row r="48251" spans="5:5" ht="15">
      <c r="E48251" s="22"/>
    </row>
    <row r="48252" spans="5:5" ht="15">
      <c r="E48252" s="22"/>
    </row>
    <row r="48253" spans="5:5" ht="15">
      <c r="E48253" s="22"/>
    </row>
    <row r="48254" spans="5:5" ht="15">
      <c r="E48254" s="22"/>
    </row>
    <row r="48255" spans="5:5" ht="15">
      <c r="E48255" s="22"/>
    </row>
    <row r="48256" spans="5:5" ht="15">
      <c r="E48256" s="22"/>
    </row>
    <row r="48257" spans="5:5" ht="15">
      <c r="E48257" s="22"/>
    </row>
    <row r="48258" spans="5:5" ht="15">
      <c r="E48258" s="22"/>
    </row>
    <row r="48259" spans="5:5" ht="15">
      <c r="E48259" s="22"/>
    </row>
    <row r="48260" spans="5:5" ht="15">
      <c r="E48260" s="22"/>
    </row>
    <row r="48261" spans="5:5" ht="15">
      <c r="E48261" s="22"/>
    </row>
    <row r="48262" spans="5:5" ht="15">
      <c r="E48262" s="22"/>
    </row>
    <row r="48263" spans="5:5" ht="15">
      <c r="E48263" s="22"/>
    </row>
    <row r="48264" spans="5:5" ht="15">
      <c r="E48264" s="22"/>
    </row>
    <row r="48265" spans="5:5" ht="15">
      <c r="E48265" s="22"/>
    </row>
    <row r="48266" spans="5:5" ht="15">
      <c r="E48266" s="22"/>
    </row>
    <row r="48267" spans="5:5" ht="15">
      <c r="E48267" s="22"/>
    </row>
    <row r="48268" spans="5:5" ht="15">
      <c r="E48268" s="22"/>
    </row>
    <row r="48269" spans="5:5" ht="15">
      <c r="E48269" s="22"/>
    </row>
    <row r="48270" spans="5:5" ht="15">
      <c r="E48270" s="22"/>
    </row>
    <row r="48271" spans="5:5" ht="15">
      <c r="E48271" s="22"/>
    </row>
    <row r="48272" spans="5:5" ht="15">
      <c r="E48272" s="22"/>
    </row>
    <row r="48273" spans="5:5" ht="15">
      <c r="E48273" s="22"/>
    </row>
    <row r="48274" spans="5:5" ht="15">
      <c r="E48274" s="22"/>
    </row>
    <row r="48275" spans="5:5" ht="15">
      <c r="E48275" s="22"/>
    </row>
    <row r="48276" spans="5:5" ht="15">
      <c r="E48276" s="22"/>
    </row>
    <row r="48277" spans="5:5" ht="15">
      <c r="E48277" s="22"/>
    </row>
    <row r="48278" spans="5:5" ht="15">
      <c r="E48278" s="22"/>
    </row>
    <row r="48279" spans="5:5" ht="15">
      <c r="E48279" s="22"/>
    </row>
    <row r="48280" spans="5:5" ht="15">
      <c r="E48280" s="22"/>
    </row>
    <row r="48281" spans="5:5" ht="15">
      <c r="E48281" s="22"/>
    </row>
    <row r="48282" spans="5:5" ht="15">
      <c r="E48282" s="22"/>
    </row>
    <row r="48283" spans="5:5" ht="15">
      <c r="E48283" s="22"/>
    </row>
    <row r="48284" spans="5:5" ht="15">
      <c r="E48284" s="22"/>
    </row>
    <row r="48285" spans="5:5" ht="15">
      <c r="E48285" s="22"/>
    </row>
    <row r="48286" spans="5:5" ht="15">
      <c r="E48286" s="22"/>
    </row>
    <row r="48287" spans="5:5" ht="15">
      <c r="E48287" s="22"/>
    </row>
    <row r="48288" spans="5:5" ht="15">
      <c r="E48288" s="22"/>
    </row>
    <row r="48289" spans="5:5" ht="15">
      <c r="E48289" s="22"/>
    </row>
    <row r="48290" spans="5:5" ht="15">
      <c r="E48290" s="22"/>
    </row>
    <row r="48291" spans="5:5" ht="15">
      <c r="E48291" s="22"/>
    </row>
    <row r="48292" spans="5:5" ht="15">
      <c r="E48292" s="22"/>
    </row>
    <row r="48293" spans="5:5" ht="15">
      <c r="E48293" s="22"/>
    </row>
    <row r="48294" spans="5:5" ht="15">
      <c r="E48294" s="22"/>
    </row>
    <row r="48295" spans="5:5" ht="15">
      <c r="E48295" s="22"/>
    </row>
    <row r="48296" spans="5:5" ht="15">
      <c r="E48296" s="22"/>
    </row>
    <row r="48297" spans="5:5" ht="15">
      <c r="E48297" s="22"/>
    </row>
    <row r="48298" spans="5:5" ht="15">
      <c r="E48298" s="22"/>
    </row>
    <row r="48299" spans="5:5" ht="15">
      <c r="E48299" s="22"/>
    </row>
    <row r="48300" spans="5:5" ht="15">
      <c r="E48300" s="22"/>
    </row>
    <row r="48301" spans="5:5" ht="15">
      <c r="E48301" s="22"/>
    </row>
    <row r="48302" spans="5:5" ht="15">
      <c r="E48302" s="22"/>
    </row>
    <row r="48303" spans="5:5" ht="15">
      <c r="E48303" s="22"/>
    </row>
    <row r="48304" spans="5:5" ht="15">
      <c r="E48304" s="22"/>
    </row>
    <row r="48305" spans="5:5" ht="15">
      <c r="E48305" s="22"/>
    </row>
    <row r="48306" spans="5:5" ht="15">
      <c r="E48306" s="22"/>
    </row>
    <row r="48307" spans="5:5" ht="15">
      <c r="E48307" s="22"/>
    </row>
    <row r="48308" spans="5:5" ht="15">
      <c r="E48308" s="22"/>
    </row>
    <row r="48309" spans="5:5" ht="15">
      <c r="E48309" s="22"/>
    </row>
    <row r="48310" spans="5:5" ht="15">
      <c r="E48310" s="22"/>
    </row>
    <row r="48311" spans="5:5" ht="15">
      <c r="E48311" s="22"/>
    </row>
    <row r="48312" spans="5:5" ht="15">
      <c r="E48312" s="22"/>
    </row>
    <row r="48313" spans="5:5" ht="15">
      <c r="E48313" s="22"/>
    </row>
    <row r="48314" spans="5:5" ht="15">
      <c r="E48314" s="22"/>
    </row>
    <row r="48315" spans="5:5" ht="15">
      <c r="E48315" s="22"/>
    </row>
    <row r="48316" spans="5:5" ht="15">
      <c r="E48316" s="22"/>
    </row>
    <row r="48317" spans="5:5" ht="15">
      <c r="E48317" s="22"/>
    </row>
    <row r="48318" spans="5:5" ht="15">
      <c r="E48318" s="22"/>
    </row>
    <row r="48319" spans="5:5" ht="15">
      <c r="E48319" s="22"/>
    </row>
    <row r="48320" spans="5:5" ht="15">
      <c r="E48320" s="22"/>
    </row>
    <row r="48321" spans="5:5" ht="15">
      <c r="E48321" s="22"/>
    </row>
    <row r="48322" spans="5:5" ht="15">
      <c r="E48322" s="22"/>
    </row>
    <row r="48323" spans="5:5" ht="15">
      <c r="E48323" s="22"/>
    </row>
    <row r="48324" spans="5:5" ht="15">
      <c r="E48324" s="22"/>
    </row>
    <row r="48325" spans="5:5" ht="15">
      <c r="E48325" s="22"/>
    </row>
    <row r="48326" spans="5:5" ht="15">
      <c r="E48326" s="22"/>
    </row>
    <row r="48327" spans="5:5" ht="15">
      <c r="E48327" s="22"/>
    </row>
    <row r="48328" spans="5:5" ht="15">
      <c r="E48328" s="22"/>
    </row>
    <row r="48329" spans="5:5" ht="15">
      <c r="E48329" s="22"/>
    </row>
    <row r="48330" spans="5:5" ht="15">
      <c r="E48330" s="22"/>
    </row>
    <row r="48331" spans="5:5" ht="15">
      <c r="E48331" s="22"/>
    </row>
    <row r="48332" spans="5:5" ht="15">
      <c r="E48332" s="22"/>
    </row>
    <row r="48333" spans="5:5" ht="15">
      <c r="E48333" s="22"/>
    </row>
    <row r="48334" spans="5:5" ht="15">
      <c r="E48334" s="22"/>
    </row>
    <row r="48335" spans="5:5" ht="15">
      <c r="E48335" s="22"/>
    </row>
    <row r="48336" spans="5:5" ht="15">
      <c r="E48336" s="22"/>
    </row>
    <row r="48337" spans="5:5" ht="15">
      <c r="E48337" s="22"/>
    </row>
    <row r="48338" spans="5:5" ht="15">
      <c r="E48338" s="22"/>
    </row>
    <row r="48339" spans="5:5" ht="15">
      <c r="E48339" s="22"/>
    </row>
    <row r="48340" spans="5:5" ht="15">
      <c r="E48340" s="22"/>
    </row>
    <row r="48341" spans="5:5" ht="15">
      <c r="E48341" s="22"/>
    </row>
    <row r="48342" spans="5:5" ht="15">
      <c r="E48342" s="22"/>
    </row>
    <row r="48343" spans="5:5" ht="15">
      <c r="E48343" s="22"/>
    </row>
    <row r="48344" spans="5:5" ht="15">
      <c r="E48344" s="22"/>
    </row>
    <row r="48345" spans="5:5" ht="15">
      <c r="E48345" s="22"/>
    </row>
    <row r="48346" spans="5:5" ht="15">
      <c r="E48346" s="22"/>
    </row>
    <row r="48347" spans="5:5" ht="15">
      <c r="E48347" s="22"/>
    </row>
    <row r="48348" spans="5:5" ht="15">
      <c r="E48348" s="22"/>
    </row>
    <row r="48349" spans="5:5" ht="15">
      <c r="E48349" s="22"/>
    </row>
    <row r="48350" spans="5:5" ht="15">
      <c r="E48350" s="22"/>
    </row>
    <row r="48351" spans="5:5" ht="15">
      <c r="E48351" s="22"/>
    </row>
    <row r="48352" spans="5:5" ht="15">
      <c r="E48352" s="22"/>
    </row>
    <row r="48353" spans="5:5" ht="15">
      <c r="E48353" s="22"/>
    </row>
    <row r="48354" spans="5:5" ht="15">
      <c r="E48354" s="22"/>
    </row>
    <row r="48355" spans="5:5" ht="15">
      <c r="E48355" s="22"/>
    </row>
    <row r="48356" spans="5:5" ht="15">
      <c r="E48356" s="22"/>
    </row>
    <row r="48357" spans="5:5" ht="15">
      <c r="E48357" s="22"/>
    </row>
    <row r="48358" spans="5:5" ht="15">
      <c r="E48358" s="22"/>
    </row>
    <row r="48359" spans="5:5" ht="15">
      <c r="E48359" s="22"/>
    </row>
    <row r="48360" spans="5:5" ht="15">
      <c r="E48360" s="22"/>
    </row>
    <row r="48361" spans="5:5" ht="15">
      <c r="E48361" s="22"/>
    </row>
    <row r="48362" spans="5:5" ht="15">
      <c r="E48362" s="22"/>
    </row>
    <row r="48363" spans="5:5" ht="15">
      <c r="E48363" s="22"/>
    </row>
    <row r="48364" spans="5:5" ht="15">
      <c r="E48364" s="22"/>
    </row>
    <row r="48365" spans="5:5" ht="15">
      <c r="E48365" s="22"/>
    </row>
    <row r="48366" spans="5:5" ht="15">
      <c r="E48366" s="22"/>
    </row>
    <row r="48367" spans="5:5" ht="15">
      <c r="E48367" s="22"/>
    </row>
    <row r="48368" spans="5:5" ht="15">
      <c r="E48368" s="22"/>
    </row>
    <row r="48369" spans="5:5" ht="15">
      <c r="E48369" s="22"/>
    </row>
    <row r="48370" spans="5:5" ht="15">
      <c r="E48370" s="22"/>
    </row>
    <row r="48371" spans="5:5" ht="15">
      <c r="E48371" s="22"/>
    </row>
    <row r="48372" spans="5:5" ht="15">
      <c r="E48372" s="22"/>
    </row>
    <row r="48373" spans="5:5" ht="15">
      <c r="E48373" s="22"/>
    </row>
    <row r="48374" spans="5:5" ht="15">
      <c r="E48374" s="22"/>
    </row>
    <row r="48375" spans="5:5" ht="15">
      <c r="E48375" s="22"/>
    </row>
    <row r="48376" spans="5:5" ht="15">
      <c r="E48376" s="22"/>
    </row>
    <row r="48377" spans="5:5" ht="15">
      <c r="E48377" s="22"/>
    </row>
    <row r="48378" spans="5:5" ht="15">
      <c r="E48378" s="22"/>
    </row>
    <row r="48379" spans="5:5" ht="15">
      <c r="E48379" s="22"/>
    </row>
    <row r="48380" spans="5:5" ht="15">
      <c r="E48380" s="22"/>
    </row>
    <row r="48381" spans="5:5" ht="15">
      <c r="E48381" s="22"/>
    </row>
    <row r="48382" spans="5:5" ht="15">
      <c r="E48382" s="22"/>
    </row>
    <row r="48383" spans="5:5" ht="15">
      <c r="E48383" s="22"/>
    </row>
    <row r="48384" spans="5:5" ht="15">
      <c r="E48384" s="22"/>
    </row>
    <row r="48385" spans="5:5" ht="15">
      <c r="E48385" s="22"/>
    </row>
    <row r="48386" spans="5:5" ht="15">
      <c r="E48386" s="22"/>
    </row>
    <row r="48387" spans="5:5" ht="15">
      <c r="E48387" s="22"/>
    </row>
    <row r="48388" spans="5:5" ht="15">
      <c r="E48388" s="22"/>
    </row>
    <row r="48389" spans="5:5" ht="15">
      <c r="E48389" s="22"/>
    </row>
    <row r="48390" spans="5:5" ht="15">
      <c r="E48390" s="22"/>
    </row>
    <row r="48391" spans="5:5" ht="15">
      <c r="E48391" s="22"/>
    </row>
    <row r="48392" spans="5:5" ht="15">
      <c r="E48392" s="22"/>
    </row>
    <row r="48393" spans="5:5" ht="15">
      <c r="E48393" s="22"/>
    </row>
    <row r="48394" spans="5:5" ht="15">
      <c r="E48394" s="22"/>
    </row>
    <row r="48395" spans="5:5" ht="15">
      <c r="E48395" s="22"/>
    </row>
    <row r="48396" spans="5:5" ht="15">
      <c r="E48396" s="22"/>
    </row>
    <row r="48397" spans="5:5" ht="15">
      <c r="E48397" s="22"/>
    </row>
    <row r="48398" spans="5:5" ht="15">
      <c r="E48398" s="22"/>
    </row>
    <row r="48399" spans="5:5" ht="15">
      <c r="E48399" s="22"/>
    </row>
    <row r="48400" spans="5:5" ht="15">
      <c r="E48400" s="22"/>
    </row>
    <row r="48401" spans="5:5" ht="15">
      <c r="E48401" s="22"/>
    </row>
    <row r="48402" spans="5:5" ht="15">
      <c r="E48402" s="22"/>
    </row>
    <row r="48403" spans="5:5" ht="15">
      <c r="E48403" s="22"/>
    </row>
    <row r="48404" spans="5:5" ht="15">
      <c r="E48404" s="22"/>
    </row>
    <row r="48405" spans="5:5" ht="15">
      <c r="E48405" s="22"/>
    </row>
    <row r="48406" spans="5:5" ht="15">
      <c r="E48406" s="22"/>
    </row>
    <row r="48407" spans="5:5" ht="15">
      <c r="E48407" s="22"/>
    </row>
    <row r="48408" spans="5:5" ht="15">
      <c r="E48408" s="22"/>
    </row>
    <row r="48409" spans="5:5" ht="15">
      <c r="E48409" s="22"/>
    </row>
    <row r="48410" spans="5:5" ht="15">
      <c r="E48410" s="22"/>
    </row>
    <row r="48411" spans="5:5" ht="15">
      <c r="E48411" s="22"/>
    </row>
    <row r="48412" spans="5:5" ht="15">
      <c r="E48412" s="22"/>
    </row>
    <row r="48413" spans="5:5" ht="15">
      <c r="E48413" s="22"/>
    </row>
    <row r="48414" spans="5:5" ht="15">
      <c r="E48414" s="22"/>
    </row>
    <row r="48415" spans="5:5" ht="15">
      <c r="E48415" s="22"/>
    </row>
    <row r="48416" spans="5:5" ht="15">
      <c r="E48416" s="22"/>
    </row>
    <row r="48417" spans="5:5" ht="15">
      <c r="E48417" s="22"/>
    </row>
    <row r="48418" spans="5:5" ht="15">
      <c r="E48418" s="22"/>
    </row>
    <row r="48419" spans="5:5" ht="15">
      <c r="E48419" s="22"/>
    </row>
    <row r="48420" spans="5:5" ht="15">
      <c r="E48420" s="22"/>
    </row>
    <row r="48421" spans="5:5" ht="15">
      <c r="E48421" s="22"/>
    </row>
    <row r="48422" spans="5:5" ht="15">
      <c r="E48422" s="22"/>
    </row>
    <row r="48423" spans="5:5" ht="15">
      <c r="E48423" s="22"/>
    </row>
    <row r="48424" spans="5:5" ht="15">
      <c r="E48424" s="22"/>
    </row>
    <row r="48425" spans="5:5" ht="15">
      <c r="E48425" s="22"/>
    </row>
    <row r="48426" spans="5:5" ht="15">
      <c r="E48426" s="22"/>
    </row>
    <row r="48427" spans="5:5" ht="15">
      <c r="E48427" s="22"/>
    </row>
    <row r="48428" spans="5:5" ht="15">
      <c r="E48428" s="22"/>
    </row>
    <row r="48429" spans="5:5" ht="15">
      <c r="E48429" s="22"/>
    </row>
    <row r="48430" spans="5:5" ht="15">
      <c r="E48430" s="22"/>
    </row>
    <row r="48431" spans="5:5" ht="15">
      <c r="E48431" s="22"/>
    </row>
    <row r="48432" spans="5:5" ht="15">
      <c r="E48432" s="22"/>
    </row>
    <row r="48433" spans="5:5" ht="15">
      <c r="E48433" s="22"/>
    </row>
    <row r="48434" spans="5:5" ht="15">
      <c r="E48434" s="22"/>
    </row>
    <row r="48435" spans="5:5" ht="15">
      <c r="E48435" s="22"/>
    </row>
    <row r="48436" spans="5:5" ht="15">
      <c r="E48436" s="22"/>
    </row>
    <row r="48437" spans="5:5" ht="15">
      <c r="E48437" s="22"/>
    </row>
    <row r="48438" spans="5:5" ht="15">
      <c r="E48438" s="22"/>
    </row>
    <row r="48439" spans="5:5" ht="15">
      <c r="E48439" s="22"/>
    </row>
    <row r="48440" spans="5:5" ht="15">
      <c r="E48440" s="22"/>
    </row>
    <row r="48441" spans="5:5" ht="15">
      <c r="E48441" s="22"/>
    </row>
    <row r="48442" spans="5:5" ht="15">
      <c r="E48442" s="22"/>
    </row>
    <row r="48443" spans="5:5" ht="15">
      <c r="E48443" s="22"/>
    </row>
    <row r="48444" spans="5:5" ht="15">
      <c r="E48444" s="22"/>
    </row>
    <row r="48445" spans="5:5" ht="15">
      <c r="E48445" s="22"/>
    </row>
    <row r="48446" spans="5:5" ht="15">
      <c r="E48446" s="22"/>
    </row>
    <row r="48447" spans="5:5" ht="15">
      <c r="E48447" s="22"/>
    </row>
    <row r="48448" spans="5:5" ht="15">
      <c r="E48448" s="22"/>
    </row>
    <row r="48449" spans="5:5" ht="15">
      <c r="E48449" s="22"/>
    </row>
    <row r="48450" spans="5:5" ht="15">
      <c r="E48450" s="22"/>
    </row>
    <row r="48451" spans="5:5" ht="15">
      <c r="E48451" s="22"/>
    </row>
    <row r="48452" spans="5:5" ht="15">
      <c r="E48452" s="22"/>
    </row>
    <row r="48453" spans="5:5" ht="15">
      <c r="E48453" s="22"/>
    </row>
    <row r="48454" spans="5:5" ht="15">
      <c r="E48454" s="22"/>
    </row>
    <row r="48455" spans="5:5" ht="15">
      <c r="E48455" s="22"/>
    </row>
    <row r="48456" spans="5:5" ht="15">
      <c r="E48456" s="22"/>
    </row>
    <row r="48457" spans="5:5" ht="15">
      <c r="E48457" s="22"/>
    </row>
    <row r="48458" spans="5:5" ht="15">
      <c r="E48458" s="22"/>
    </row>
    <row r="48459" spans="5:5" ht="15">
      <c r="E48459" s="22"/>
    </row>
    <row r="48460" spans="5:5" ht="15">
      <c r="E48460" s="22"/>
    </row>
    <row r="48461" spans="5:5" ht="15">
      <c r="E48461" s="22"/>
    </row>
    <row r="48462" spans="5:5" ht="15">
      <c r="E48462" s="22"/>
    </row>
    <row r="48463" spans="5:5" ht="15">
      <c r="E48463" s="22"/>
    </row>
    <row r="48464" spans="5:5" ht="15">
      <c r="E48464" s="22"/>
    </row>
    <row r="48465" spans="5:5" ht="15">
      <c r="E48465" s="22"/>
    </row>
    <row r="48466" spans="5:5" ht="15">
      <c r="E48466" s="22"/>
    </row>
    <row r="48467" spans="5:5" ht="15">
      <c r="E48467" s="22"/>
    </row>
    <row r="48468" spans="5:5" ht="15">
      <c r="E48468" s="22"/>
    </row>
    <row r="48469" spans="5:5" ht="15">
      <c r="E48469" s="22"/>
    </row>
    <row r="48470" spans="5:5" ht="15">
      <c r="E48470" s="22"/>
    </row>
    <row r="48471" spans="5:5" ht="15">
      <c r="E48471" s="22"/>
    </row>
    <row r="48472" spans="5:5" ht="15">
      <c r="E48472" s="22"/>
    </row>
    <row r="48473" spans="5:5" ht="15">
      <c r="E48473" s="22"/>
    </row>
    <row r="48474" spans="5:5" ht="15">
      <c r="E48474" s="22"/>
    </row>
    <row r="48475" spans="5:5" ht="15">
      <c r="E48475" s="22"/>
    </row>
    <row r="48476" spans="5:5" ht="15">
      <c r="E48476" s="22"/>
    </row>
    <row r="48477" spans="5:5" ht="15">
      <c r="E48477" s="22"/>
    </row>
    <row r="48478" spans="5:5" ht="15">
      <c r="E48478" s="22"/>
    </row>
    <row r="48479" spans="5:5" ht="15">
      <c r="E48479" s="22"/>
    </row>
    <row r="48480" spans="5:5" ht="15">
      <c r="E48480" s="22"/>
    </row>
    <row r="48481" spans="5:5" ht="15">
      <c r="E48481" s="22"/>
    </row>
    <row r="48482" spans="5:5" ht="15">
      <c r="E48482" s="22"/>
    </row>
    <row r="48483" spans="5:5" ht="15">
      <c r="E48483" s="22"/>
    </row>
    <row r="48484" spans="5:5" ht="15">
      <c r="E48484" s="22"/>
    </row>
    <row r="48485" spans="5:5" ht="15">
      <c r="E48485" s="22"/>
    </row>
    <row r="48486" spans="5:5" ht="15">
      <c r="E48486" s="22"/>
    </row>
    <row r="48487" spans="5:5" ht="15">
      <c r="E48487" s="22"/>
    </row>
    <row r="48488" spans="5:5" ht="15">
      <c r="E48488" s="22"/>
    </row>
    <row r="48489" spans="5:5" ht="15">
      <c r="E48489" s="22"/>
    </row>
    <row r="48490" spans="5:5" ht="15">
      <c r="E48490" s="22"/>
    </row>
    <row r="48491" spans="5:5" ht="15">
      <c r="E48491" s="22"/>
    </row>
    <row r="48492" spans="5:5" ht="15">
      <c r="E48492" s="22"/>
    </row>
    <row r="48493" spans="5:5" ht="15">
      <c r="E48493" s="22"/>
    </row>
    <row r="48494" spans="5:5" ht="15">
      <c r="E48494" s="22"/>
    </row>
    <row r="48495" spans="5:5" ht="15">
      <c r="E48495" s="22"/>
    </row>
    <row r="48496" spans="5:5" ht="15">
      <c r="E48496" s="22"/>
    </row>
    <row r="48497" spans="5:5" ht="15">
      <c r="E48497" s="22"/>
    </row>
    <row r="48498" spans="5:5" ht="15">
      <c r="E48498" s="22"/>
    </row>
    <row r="48499" spans="5:5" ht="15">
      <c r="E48499" s="22"/>
    </row>
    <row r="48500" spans="5:5" ht="15">
      <c r="E48500" s="22"/>
    </row>
    <row r="48501" spans="5:5" ht="15">
      <c r="E48501" s="22"/>
    </row>
    <row r="48502" spans="5:5" ht="15">
      <c r="E48502" s="22"/>
    </row>
    <row r="48503" spans="5:5" ht="15">
      <c r="E48503" s="22"/>
    </row>
    <row r="48504" spans="5:5" ht="15">
      <c r="E48504" s="22"/>
    </row>
    <row r="48505" spans="5:5" ht="15">
      <c r="E48505" s="22"/>
    </row>
    <row r="48506" spans="5:5" ht="15">
      <c r="E48506" s="22"/>
    </row>
    <row r="48507" spans="5:5" ht="15">
      <c r="E48507" s="22"/>
    </row>
    <row r="48508" spans="5:5" ht="15">
      <c r="E48508" s="22"/>
    </row>
    <row r="48509" spans="5:5" ht="15">
      <c r="E48509" s="22"/>
    </row>
    <row r="48510" spans="5:5" ht="15">
      <c r="E48510" s="22"/>
    </row>
    <row r="48511" spans="5:5" ht="15">
      <c r="E48511" s="22"/>
    </row>
    <row r="48512" spans="5:5" ht="15">
      <c r="E48512" s="22"/>
    </row>
    <row r="48513" spans="5:5" ht="15">
      <c r="E48513" s="22"/>
    </row>
    <row r="48514" spans="5:5" ht="15">
      <c r="E48514" s="22"/>
    </row>
    <row r="48515" spans="5:5" ht="15">
      <c r="E48515" s="22"/>
    </row>
    <row r="48516" spans="5:5" ht="15">
      <c r="E48516" s="22"/>
    </row>
    <row r="48517" spans="5:5" ht="15">
      <c r="E48517" s="22"/>
    </row>
    <row r="48518" spans="5:5" ht="15">
      <c r="E48518" s="22"/>
    </row>
    <row r="48519" spans="5:5" ht="15">
      <c r="E48519" s="22"/>
    </row>
    <row r="48520" spans="5:5" ht="15">
      <c r="E48520" s="22"/>
    </row>
    <row r="48521" spans="5:5" ht="15">
      <c r="E48521" s="22"/>
    </row>
    <row r="48522" spans="5:5" ht="15">
      <c r="E48522" s="22"/>
    </row>
    <row r="48523" spans="5:5" ht="15">
      <c r="E48523" s="22"/>
    </row>
    <row r="48524" spans="5:5" ht="15">
      <c r="E48524" s="22"/>
    </row>
    <row r="48525" spans="5:5" ht="15">
      <c r="E48525" s="22"/>
    </row>
    <row r="48526" spans="5:5" ht="15">
      <c r="E48526" s="22"/>
    </row>
    <row r="48527" spans="5:5" ht="15">
      <c r="E48527" s="22"/>
    </row>
    <row r="48528" spans="5:5" ht="15">
      <c r="E48528" s="22"/>
    </row>
    <row r="48529" spans="5:5" ht="15">
      <c r="E48529" s="22"/>
    </row>
    <row r="48530" spans="5:5" ht="15">
      <c r="E48530" s="22"/>
    </row>
    <row r="48531" spans="5:5" ht="15">
      <c r="E48531" s="22"/>
    </row>
    <row r="48532" spans="5:5" ht="15">
      <c r="E48532" s="22"/>
    </row>
    <row r="48533" spans="5:5" ht="15">
      <c r="E48533" s="22"/>
    </row>
    <row r="48534" spans="5:5" ht="15">
      <c r="E48534" s="22"/>
    </row>
    <row r="48535" spans="5:5" ht="15">
      <c r="E48535" s="22"/>
    </row>
    <row r="48536" spans="5:5" ht="15">
      <c r="E48536" s="22"/>
    </row>
    <row r="48537" spans="5:5" ht="15">
      <c r="E48537" s="22"/>
    </row>
    <row r="48538" spans="5:5" ht="15">
      <c r="E48538" s="22"/>
    </row>
    <row r="48539" spans="5:5" ht="15">
      <c r="E48539" s="22"/>
    </row>
    <row r="48540" spans="5:5" ht="15">
      <c r="E48540" s="22"/>
    </row>
    <row r="48541" spans="5:5" ht="15">
      <c r="E48541" s="22"/>
    </row>
    <row r="48542" spans="5:5" ht="15">
      <c r="E48542" s="22"/>
    </row>
    <row r="48543" spans="5:5" ht="15">
      <c r="E48543" s="22"/>
    </row>
    <row r="48544" spans="5:5" ht="15">
      <c r="E48544" s="22"/>
    </row>
    <row r="48545" spans="5:5" ht="15">
      <c r="E48545" s="22"/>
    </row>
    <row r="48546" spans="5:5" ht="15">
      <c r="E48546" s="22"/>
    </row>
    <row r="48547" spans="5:5" ht="15">
      <c r="E48547" s="22"/>
    </row>
    <row r="48548" spans="5:5" ht="15">
      <c r="E48548" s="22"/>
    </row>
    <row r="48549" spans="5:5" ht="15">
      <c r="E48549" s="22"/>
    </row>
    <row r="48550" spans="5:5" ht="15">
      <c r="E48550" s="22"/>
    </row>
    <row r="48551" spans="5:5" ht="15">
      <c r="E48551" s="22"/>
    </row>
    <row r="48552" spans="5:5" ht="15">
      <c r="E48552" s="22"/>
    </row>
    <row r="48553" spans="5:5" ht="15">
      <c r="E48553" s="22"/>
    </row>
    <row r="48554" spans="5:5" ht="15">
      <c r="E48554" s="22"/>
    </row>
    <row r="48555" spans="5:5" ht="15">
      <c r="E48555" s="22"/>
    </row>
    <row r="48556" spans="5:5" ht="15">
      <c r="E48556" s="22"/>
    </row>
    <row r="48557" spans="5:5" ht="15">
      <c r="E48557" s="22"/>
    </row>
    <row r="48558" spans="5:5" ht="15">
      <c r="E48558" s="22"/>
    </row>
    <row r="48559" spans="5:5" ht="15">
      <c r="E48559" s="22"/>
    </row>
    <row r="48560" spans="5:5" ht="15">
      <c r="E48560" s="22"/>
    </row>
    <row r="48561" spans="5:5" ht="15">
      <c r="E48561" s="22"/>
    </row>
    <row r="48562" spans="5:5" ht="15">
      <c r="E48562" s="22"/>
    </row>
    <row r="48563" spans="5:5" ht="15">
      <c r="E48563" s="22"/>
    </row>
    <row r="48564" spans="5:5" ht="15">
      <c r="E48564" s="22"/>
    </row>
    <row r="48565" spans="5:5" ht="15">
      <c r="E48565" s="22"/>
    </row>
    <row r="48566" spans="5:5" ht="15">
      <c r="E48566" s="22"/>
    </row>
    <row r="48567" spans="5:5" ht="15">
      <c r="E48567" s="22"/>
    </row>
    <row r="48568" spans="5:5" ht="15">
      <c r="E48568" s="22"/>
    </row>
    <row r="48569" spans="5:5" ht="15">
      <c r="E48569" s="22"/>
    </row>
    <row r="48570" spans="5:5" ht="15">
      <c r="E48570" s="22"/>
    </row>
    <row r="48571" spans="5:5" ht="15">
      <c r="E48571" s="22"/>
    </row>
    <row r="48572" spans="5:5" ht="15">
      <c r="E48572" s="22"/>
    </row>
    <row r="48573" spans="5:5" ht="15">
      <c r="E48573" s="22"/>
    </row>
    <row r="48574" spans="5:5" ht="15">
      <c r="E48574" s="22"/>
    </row>
    <row r="48575" spans="5:5" ht="15">
      <c r="E48575" s="22"/>
    </row>
    <row r="48576" spans="5:5" ht="15">
      <c r="E48576" s="22"/>
    </row>
    <row r="48577" spans="5:5" ht="15">
      <c r="E48577" s="22"/>
    </row>
    <row r="48578" spans="5:5" ht="15">
      <c r="E48578" s="22"/>
    </row>
    <row r="48579" spans="5:5" ht="15">
      <c r="E48579" s="22"/>
    </row>
    <row r="48580" spans="5:5" ht="15">
      <c r="E48580" s="22"/>
    </row>
    <row r="48581" spans="5:5" ht="15">
      <c r="E48581" s="22"/>
    </row>
    <row r="48582" spans="5:5" ht="15">
      <c r="E48582" s="22"/>
    </row>
    <row r="48583" spans="5:5" ht="15">
      <c r="E48583" s="22"/>
    </row>
    <row r="48584" spans="5:5" ht="15">
      <c r="E48584" s="22"/>
    </row>
    <row r="48585" spans="5:5" ht="15">
      <c r="E48585" s="22"/>
    </row>
    <row r="48586" spans="5:5" ht="15">
      <c r="E48586" s="22"/>
    </row>
    <row r="48587" spans="5:5" ht="15">
      <c r="E48587" s="22"/>
    </row>
    <row r="48588" spans="5:5" ht="15">
      <c r="E48588" s="22"/>
    </row>
    <row r="48589" spans="5:5" ht="15">
      <c r="E48589" s="22"/>
    </row>
    <row r="48590" spans="5:5" ht="15">
      <c r="E48590" s="22"/>
    </row>
    <row r="48591" spans="5:5" ht="15">
      <c r="E48591" s="22"/>
    </row>
    <row r="48592" spans="5:5" ht="15">
      <c r="E48592" s="22"/>
    </row>
    <row r="48593" spans="5:5" ht="15">
      <c r="E48593" s="22"/>
    </row>
    <row r="48594" spans="5:5" ht="15">
      <c r="E48594" s="22"/>
    </row>
    <row r="48595" spans="5:5" ht="15">
      <c r="E48595" s="22"/>
    </row>
    <row r="48596" spans="5:5" ht="15">
      <c r="E48596" s="22"/>
    </row>
    <row r="48597" spans="5:5" ht="15">
      <c r="E48597" s="22"/>
    </row>
    <row r="48598" spans="5:5" ht="15">
      <c r="E48598" s="22"/>
    </row>
    <row r="48599" spans="5:5" ht="15">
      <c r="E48599" s="22"/>
    </row>
    <row r="48600" spans="5:5" ht="15">
      <c r="E48600" s="22"/>
    </row>
    <row r="48601" spans="5:5" ht="15">
      <c r="E48601" s="22"/>
    </row>
    <row r="48602" spans="5:5" ht="15">
      <c r="E48602" s="22"/>
    </row>
    <row r="48603" spans="5:5" ht="15">
      <c r="E48603" s="22"/>
    </row>
    <row r="48604" spans="5:5" ht="15">
      <c r="E48604" s="22"/>
    </row>
    <row r="48605" spans="5:5" ht="15">
      <c r="E48605" s="22"/>
    </row>
    <row r="48606" spans="5:5" ht="15">
      <c r="E48606" s="22"/>
    </row>
    <row r="48607" spans="5:5" ht="15">
      <c r="E48607" s="22"/>
    </row>
    <row r="48608" spans="5:5" ht="15">
      <c r="E48608" s="22"/>
    </row>
    <row r="48609" spans="5:5" ht="15">
      <c r="E48609" s="22"/>
    </row>
    <row r="48610" spans="5:5" ht="15">
      <c r="E48610" s="22"/>
    </row>
    <row r="48611" spans="5:5" ht="15">
      <c r="E48611" s="22"/>
    </row>
    <row r="48612" spans="5:5" ht="15">
      <c r="E48612" s="22"/>
    </row>
    <row r="48613" spans="5:5" ht="15">
      <c r="E48613" s="22"/>
    </row>
    <row r="48614" spans="5:5" ht="15">
      <c r="E48614" s="22"/>
    </row>
    <row r="48615" spans="5:5" ht="15">
      <c r="E48615" s="22"/>
    </row>
    <row r="48616" spans="5:5" ht="15">
      <c r="E48616" s="22"/>
    </row>
    <row r="48617" spans="5:5" ht="15">
      <c r="E48617" s="22"/>
    </row>
    <row r="48618" spans="5:5" ht="15">
      <c r="E48618" s="22"/>
    </row>
    <row r="48619" spans="5:5" ht="15">
      <c r="E48619" s="22"/>
    </row>
    <row r="48620" spans="5:5" ht="15">
      <c r="E48620" s="22"/>
    </row>
    <row r="48621" spans="5:5" ht="15">
      <c r="E48621" s="22"/>
    </row>
    <row r="48622" spans="5:5" ht="15">
      <c r="E48622" s="22"/>
    </row>
    <row r="48623" spans="5:5" ht="15">
      <c r="E48623" s="22"/>
    </row>
    <row r="48624" spans="5:5" ht="15">
      <c r="E48624" s="22"/>
    </row>
    <row r="48625" spans="5:5" ht="15">
      <c r="E48625" s="22"/>
    </row>
    <row r="48626" spans="5:5" ht="15">
      <c r="E48626" s="22"/>
    </row>
    <row r="48627" spans="5:5" ht="15">
      <c r="E48627" s="22"/>
    </row>
    <row r="48628" spans="5:5" ht="15">
      <c r="E48628" s="22"/>
    </row>
    <row r="48629" spans="5:5" ht="15">
      <c r="E48629" s="22"/>
    </row>
    <row r="48630" spans="5:5" ht="15">
      <c r="E48630" s="22"/>
    </row>
    <row r="48631" spans="5:5" ht="15">
      <c r="E48631" s="22"/>
    </row>
    <row r="48632" spans="5:5" ht="15">
      <c r="E48632" s="22"/>
    </row>
    <row r="48633" spans="5:5" ht="15">
      <c r="E48633" s="22"/>
    </row>
    <row r="48634" spans="5:5" ht="15">
      <c r="E48634" s="22"/>
    </row>
    <row r="48635" spans="5:5" ht="15">
      <c r="E48635" s="22"/>
    </row>
    <row r="48636" spans="5:5" ht="15">
      <c r="E48636" s="22"/>
    </row>
    <row r="48637" spans="5:5" ht="15">
      <c r="E48637" s="22"/>
    </row>
    <row r="48638" spans="5:5" ht="15">
      <c r="E48638" s="22"/>
    </row>
    <row r="48639" spans="5:5" ht="15">
      <c r="E48639" s="22"/>
    </row>
    <row r="48640" spans="5:5" ht="15">
      <c r="E48640" s="22"/>
    </row>
    <row r="48641" spans="5:5" ht="15">
      <c r="E48641" s="22"/>
    </row>
    <row r="48642" spans="5:5" ht="15">
      <c r="E48642" s="22"/>
    </row>
    <row r="48643" spans="5:5" ht="15">
      <c r="E48643" s="22"/>
    </row>
    <row r="48644" spans="5:5" ht="15">
      <c r="E48644" s="22"/>
    </row>
    <row r="48645" spans="5:5" ht="15">
      <c r="E48645" s="22"/>
    </row>
    <row r="48646" spans="5:5" ht="15">
      <c r="E48646" s="22"/>
    </row>
    <row r="48647" spans="5:5" ht="15">
      <c r="E48647" s="22"/>
    </row>
    <row r="48648" spans="5:5" ht="15">
      <c r="E48648" s="22"/>
    </row>
    <row r="48649" spans="5:5" ht="15">
      <c r="E48649" s="22"/>
    </row>
    <row r="48650" spans="5:5" ht="15">
      <c r="E48650" s="22"/>
    </row>
    <row r="48651" spans="5:5" ht="15">
      <c r="E48651" s="22"/>
    </row>
    <row r="48652" spans="5:5" ht="15">
      <c r="E48652" s="22"/>
    </row>
    <row r="48653" spans="5:5" ht="15">
      <c r="E48653" s="22"/>
    </row>
    <row r="48654" spans="5:5" ht="15">
      <c r="E48654" s="22"/>
    </row>
    <row r="48655" spans="5:5" ht="15">
      <c r="E48655" s="22"/>
    </row>
    <row r="48656" spans="5:5" ht="15">
      <c r="E48656" s="22"/>
    </row>
    <row r="48657" spans="5:5" ht="15">
      <c r="E48657" s="22"/>
    </row>
    <row r="48658" spans="5:5" ht="15">
      <c r="E48658" s="22"/>
    </row>
    <row r="48659" spans="5:5" ht="15">
      <c r="E48659" s="22"/>
    </row>
    <row r="48660" spans="5:5" ht="15">
      <c r="E48660" s="22"/>
    </row>
    <row r="48661" spans="5:5" ht="15">
      <c r="E48661" s="22"/>
    </row>
    <row r="48662" spans="5:5" ht="15">
      <c r="E48662" s="22"/>
    </row>
    <row r="48663" spans="5:5" ht="15">
      <c r="E48663" s="22"/>
    </row>
    <row r="48664" spans="5:5" ht="15">
      <c r="E48664" s="22"/>
    </row>
    <row r="48665" spans="5:5" ht="15">
      <c r="E48665" s="22"/>
    </row>
    <row r="48666" spans="5:5" ht="15">
      <c r="E48666" s="22"/>
    </row>
    <row r="48667" spans="5:5" ht="15">
      <c r="E48667" s="22"/>
    </row>
    <row r="48668" spans="5:5" ht="15">
      <c r="E48668" s="22"/>
    </row>
    <row r="48669" spans="5:5" ht="15">
      <c r="E48669" s="22"/>
    </row>
    <row r="48670" spans="5:5" ht="15">
      <c r="E48670" s="22"/>
    </row>
    <row r="48671" spans="5:5" ht="15">
      <c r="E48671" s="22"/>
    </row>
    <row r="48672" spans="5:5" ht="15">
      <c r="E48672" s="22"/>
    </row>
    <row r="48673" spans="5:5" ht="15">
      <c r="E48673" s="22"/>
    </row>
    <row r="48674" spans="5:5" ht="15">
      <c r="E48674" s="22"/>
    </row>
    <row r="48675" spans="5:5" ht="15">
      <c r="E48675" s="22"/>
    </row>
    <row r="48676" spans="5:5" ht="15">
      <c r="E48676" s="22"/>
    </row>
    <row r="48677" spans="5:5" ht="15">
      <c r="E48677" s="22"/>
    </row>
    <row r="48678" spans="5:5" ht="15">
      <c r="E48678" s="22"/>
    </row>
    <row r="48679" spans="5:5" ht="15">
      <c r="E48679" s="22"/>
    </row>
    <row r="48680" spans="5:5" ht="15">
      <c r="E48680" s="22"/>
    </row>
    <row r="48681" spans="5:5" ht="15">
      <c r="E48681" s="22"/>
    </row>
    <row r="48682" spans="5:5" ht="15">
      <c r="E48682" s="22"/>
    </row>
    <row r="48683" spans="5:5" ht="15">
      <c r="E48683" s="22"/>
    </row>
    <row r="48684" spans="5:5" ht="15">
      <c r="E48684" s="22"/>
    </row>
    <row r="48685" spans="5:5" ht="15">
      <c r="E48685" s="22"/>
    </row>
    <row r="48686" spans="5:5" ht="15">
      <c r="E48686" s="22"/>
    </row>
    <row r="48687" spans="5:5" ht="15">
      <c r="E48687" s="22"/>
    </row>
    <row r="48688" spans="5:5" ht="15">
      <c r="E48688" s="22"/>
    </row>
    <row r="48689" spans="5:5" ht="15">
      <c r="E48689" s="22"/>
    </row>
    <row r="48690" spans="5:5" ht="15">
      <c r="E48690" s="22"/>
    </row>
    <row r="48691" spans="5:5" ht="15">
      <c r="E48691" s="22"/>
    </row>
    <row r="48692" spans="5:5" ht="15">
      <c r="E48692" s="22"/>
    </row>
    <row r="48693" spans="5:5" ht="15">
      <c r="E48693" s="22"/>
    </row>
    <row r="48694" spans="5:5" ht="15">
      <c r="E48694" s="22"/>
    </row>
    <row r="48695" spans="5:5" ht="15">
      <c r="E48695" s="22"/>
    </row>
    <row r="48696" spans="5:5" ht="15">
      <c r="E48696" s="22"/>
    </row>
    <row r="48697" spans="5:5" ht="15">
      <c r="E48697" s="22"/>
    </row>
    <row r="48698" spans="5:5" ht="15">
      <c r="E48698" s="22"/>
    </row>
    <row r="48699" spans="5:5" ht="15">
      <c r="E48699" s="22"/>
    </row>
    <row r="48700" spans="5:5" ht="15">
      <c r="E48700" s="22"/>
    </row>
    <row r="48701" spans="5:5" ht="15">
      <c r="E48701" s="22"/>
    </row>
    <row r="48702" spans="5:5" ht="15">
      <c r="E48702" s="22"/>
    </row>
    <row r="48703" spans="5:5" ht="15">
      <c r="E48703" s="22"/>
    </row>
    <row r="48704" spans="5:5" ht="15">
      <c r="E48704" s="22"/>
    </row>
    <row r="48705" spans="5:5" ht="15">
      <c r="E48705" s="22"/>
    </row>
    <row r="48706" spans="5:5" ht="15">
      <c r="E48706" s="22"/>
    </row>
    <row r="48707" spans="5:5" ht="15">
      <c r="E48707" s="22"/>
    </row>
    <row r="48708" spans="5:5" ht="15">
      <c r="E48708" s="22"/>
    </row>
    <row r="48709" spans="5:5" ht="15">
      <c r="E48709" s="22"/>
    </row>
    <row r="48710" spans="5:5" ht="15">
      <c r="E48710" s="22"/>
    </row>
    <row r="48711" spans="5:5" ht="15">
      <c r="E48711" s="22"/>
    </row>
    <row r="48712" spans="5:5" ht="15">
      <c r="E48712" s="22"/>
    </row>
    <row r="48713" spans="5:5" ht="15">
      <c r="E48713" s="22"/>
    </row>
    <row r="48714" spans="5:5" ht="15">
      <c r="E48714" s="22"/>
    </row>
    <row r="48715" spans="5:5" ht="15">
      <c r="E48715" s="22"/>
    </row>
    <row r="48716" spans="5:5" ht="15">
      <c r="E48716" s="22"/>
    </row>
    <row r="48717" spans="5:5" ht="15">
      <c r="E48717" s="22"/>
    </row>
    <row r="48718" spans="5:5" ht="15">
      <c r="E48718" s="22"/>
    </row>
    <row r="48719" spans="5:5" ht="15">
      <c r="E48719" s="22"/>
    </row>
    <row r="48720" spans="5:5" ht="15">
      <c r="E48720" s="22"/>
    </row>
    <row r="48721" spans="5:5" ht="15">
      <c r="E48721" s="22"/>
    </row>
    <row r="48722" spans="5:5" ht="15">
      <c r="E48722" s="22"/>
    </row>
    <row r="48723" spans="5:5" ht="15">
      <c r="E48723" s="22"/>
    </row>
    <row r="48724" spans="5:5" ht="15">
      <c r="E48724" s="22"/>
    </row>
    <row r="48725" spans="5:5" ht="15">
      <c r="E48725" s="22"/>
    </row>
    <row r="48726" spans="5:5" ht="15">
      <c r="E48726" s="22"/>
    </row>
    <row r="48727" spans="5:5" ht="15">
      <c r="E48727" s="22"/>
    </row>
    <row r="48728" spans="5:5" ht="15">
      <c r="E48728" s="22"/>
    </row>
    <row r="48729" spans="5:5" ht="15">
      <c r="E48729" s="22"/>
    </row>
    <row r="48730" spans="5:5" ht="15">
      <c r="E48730" s="22"/>
    </row>
    <row r="48731" spans="5:5" ht="15">
      <c r="E48731" s="22"/>
    </row>
    <row r="48732" spans="5:5" ht="15">
      <c r="E48732" s="22"/>
    </row>
    <row r="48733" spans="5:5" ht="15">
      <c r="E48733" s="22"/>
    </row>
    <row r="48734" spans="5:5" ht="15">
      <c r="E48734" s="22"/>
    </row>
    <row r="48735" spans="5:5" ht="15">
      <c r="E48735" s="22"/>
    </row>
    <row r="48736" spans="5:5" ht="15">
      <c r="E48736" s="22"/>
    </row>
    <row r="48737" spans="5:5" ht="15">
      <c r="E48737" s="22"/>
    </row>
    <row r="48738" spans="5:5" ht="15">
      <c r="E48738" s="22"/>
    </row>
    <row r="48739" spans="5:5" ht="15">
      <c r="E48739" s="22"/>
    </row>
    <row r="48740" spans="5:5" ht="15">
      <c r="E48740" s="22"/>
    </row>
    <row r="48741" spans="5:5" ht="15">
      <c r="E48741" s="22"/>
    </row>
    <row r="48742" spans="5:5" ht="15">
      <c r="E48742" s="22"/>
    </row>
    <row r="48743" spans="5:5" ht="15">
      <c r="E48743" s="22"/>
    </row>
    <row r="48744" spans="5:5" ht="15">
      <c r="E48744" s="22"/>
    </row>
    <row r="48745" spans="5:5" ht="15">
      <c r="E48745" s="22"/>
    </row>
    <row r="48746" spans="5:5" ht="15">
      <c r="E48746" s="22"/>
    </row>
    <row r="48747" spans="5:5" ht="15">
      <c r="E48747" s="22"/>
    </row>
    <row r="48748" spans="5:5" ht="15">
      <c r="E48748" s="22"/>
    </row>
    <row r="48749" spans="5:5" ht="15">
      <c r="E48749" s="22"/>
    </row>
    <row r="48750" spans="5:5" ht="15">
      <c r="E48750" s="22"/>
    </row>
    <row r="48751" spans="5:5" ht="15">
      <c r="E48751" s="22"/>
    </row>
    <row r="48752" spans="5:5" ht="15">
      <c r="E48752" s="22"/>
    </row>
    <row r="48753" spans="5:5" ht="15">
      <c r="E48753" s="22"/>
    </row>
    <row r="48754" spans="5:5" ht="15">
      <c r="E48754" s="22"/>
    </row>
    <row r="48755" spans="5:5" ht="15">
      <c r="E48755" s="22"/>
    </row>
    <row r="48756" spans="5:5" ht="15">
      <c r="E48756" s="22"/>
    </row>
    <row r="48757" spans="5:5" ht="15">
      <c r="E48757" s="22"/>
    </row>
    <row r="48758" spans="5:5" ht="15">
      <c r="E48758" s="22"/>
    </row>
    <row r="48759" spans="5:5" ht="15">
      <c r="E48759" s="22"/>
    </row>
    <row r="48760" spans="5:5" ht="15">
      <c r="E48760" s="22"/>
    </row>
    <row r="48761" spans="5:5" ht="15">
      <c r="E48761" s="22"/>
    </row>
    <row r="48762" spans="5:5" ht="15">
      <c r="E48762" s="22"/>
    </row>
    <row r="48763" spans="5:5" ht="15">
      <c r="E48763" s="22"/>
    </row>
    <row r="48764" spans="5:5" ht="15">
      <c r="E48764" s="22"/>
    </row>
    <row r="48765" spans="5:5" ht="15">
      <c r="E48765" s="22"/>
    </row>
    <row r="48766" spans="5:5" ht="15">
      <c r="E48766" s="22"/>
    </row>
    <row r="48767" spans="5:5" ht="15">
      <c r="E48767" s="22"/>
    </row>
    <row r="48768" spans="5:5" ht="15">
      <c r="E48768" s="22"/>
    </row>
    <row r="48769" spans="5:5" ht="15">
      <c r="E48769" s="22"/>
    </row>
    <row r="48770" spans="5:5" ht="15">
      <c r="E48770" s="22"/>
    </row>
    <row r="48771" spans="5:5" ht="15">
      <c r="E48771" s="22"/>
    </row>
    <row r="48772" spans="5:5" ht="15">
      <c r="E48772" s="22"/>
    </row>
    <row r="48773" spans="5:5" ht="15">
      <c r="E48773" s="22"/>
    </row>
    <row r="48774" spans="5:5" ht="15">
      <c r="E48774" s="22"/>
    </row>
    <row r="48775" spans="5:5" ht="15">
      <c r="E48775" s="22"/>
    </row>
    <row r="48776" spans="5:5" ht="15">
      <c r="E48776" s="22"/>
    </row>
    <row r="48777" spans="5:5" ht="15">
      <c r="E48777" s="22"/>
    </row>
    <row r="48778" spans="5:5" ht="15">
      <c r="E48778" s="22"/>
    </row>
    <row r="48779" spans="5:5" ht="15">
      <c r="E48779" s="22"/>
    </row>
    <row r="48780" spans="5:5" ht="15">
      <c r="E48780" s="22"/>
    </row>
    <row r="48781" spans="5:5" ht="15">
      <c r="E48781" s="22"/>
    </row>
    <row r="48782" spans="5:5" ht="15">
      <c r="E48782" s="22"/>
    </row>
    <row r="48783" spans="5:5" ht="15">
      <c r="E48783" s="22"/>
    </row>
    <row r="48784" spans="5:5" ht="15">
      <c r="E48784" s="22"/>
    </row>
    <row r="48785" spans="5:5" ht="15">
      <c r="E48785" s="22"/>
    </row>
    <row r="48786" spans="5:5" ht="15">
      <c r="E48786" s="22"/>
    </row>
    <row r="48787" spans="5:5" ht="15">
      <c r="E48787" s="22"/>
    </row>
    <row r="48788" spans="5:5" ht="15">
      <c r="E48788" s="22"/>
    </row>
    <row r="48789" spans="5:5" ht="15">
      <c r="E48789" s="22"/>
    </row>
    <row r="48790" spans="5:5" ht="15">
      <c r="E48790" s="22"/>
    </row>
    <row r="48791" spans="5:5" ht="15">
      <c r="E48791" s="22"/>
    </row>
    <row r="48792" spans="5:5" ht="15">
      <c r="E48792" s="22"/>
    </row>
    <row r="48793" spans="5:5" ht="15">
      <c r="E48793" s="22"/>
    </row>
    <row r="48794" spans="5:5" ht="15">
      <c r="E48794" s="22"/>
    </row>
    <row r="48795" spans="5:5" ht="15">
      <c r="E48795" s="22"/>
    </row>
    <row r="48796" spans="5:5" ht="15">
      <c r="E48796" s="22"/>
    </row>
    <row r="48797" spans="5:5" ht="15">
      <c r="E48797" s="22"/>
    </row>
    <row r="48798" spans="5:5" ht="15">
      <c r="E48798" s="22"/>
    </row>
    <row r="48799" spans="5:5" ht="15">
      <c r="E48799" s="22"/>
    </row>
    <row r="48800" spans="5:5" ht="15">
      <c r="E48800" s="22"/>
    </row>
    <row r="48801" spans="5:5" ht="15">
      <c r="E48801" s="22"/>
    </row>
    <row r="48802" spans="5:5" ht="15">
      <c r="E48802" s="22"/>
    </row>
    <row r="48803" spans="5:5" ht="15">
      <c r="E48803" s="22"/>
    </row>
    <row r="48804" spans="5:5" ht="15">
      <c r="E48804" s="22"/>
    </row>
    <row r="48805" spans="5:5" ht="15">
      <c r="E48805" s="22"/>
    </row>
    <row r="48806" spans="5:5" ht="15">
      <c r="E48806" s="22"/>
    </row>
    <row r="48807" spans="5:5" ht="15">
      <c r="E48807" s="22"/>
    </row>
    <row r="48808" spans="5:5" ht="15">
      <c r="E48808" s="22"/>
    </row>
    <row r="48809" spans="5:5" ht="15">
      <c r="E48809" s="22"/>
    </row>
    <row r="48810" spans="5:5" ht="15">
      <c r="E48810" s="22"/>
    </row>
    <row r="48811" spans="5:5" ht="15">
      <c r="E48811" s="22"/>
    </row>
    <row r="48812" spans="5:5" ht="15">
      <c r="E48812" s="22"/>
    </row>
    <row r="48813" spans="5:5" ht="15">
      <c r="E48813" s="22"/>
    </row>
    <row r="48814" spans="5:5" ht="15">
      <c r="E48814" s="22"/>
    </row>
    <row r="48815" spans="5:5" ht="15">
      <c r="E48815" s="22"/>
    </row>
    <row r="48816" spans="5:5" ht="15">
      <c r="E48816" s="22"/>
    </row>
    <row r="48817" spans="5:5" ht="15">
      <c r="E48817" s="22"/>
    </row>
    <row r="48818" spans="5:5" ht="15">
      <c r="E48818" s="22"/>
    </row>
    <row r="48819" spans="5:5" ht="15">
      <c r="E48819" s="22"/>
    </row>
    <row r="48820" spans="5:5" ht="15">
      <c r="E48820" s="22"/>
    </row>
    <row r="48821" spans="5:5" ht="15">
      <c r="E48821" s="22"/>
    </row>
    <row r="48822" spans="5:5" ht="15">
      <c r="E48822" s="22"/>
    </row>
    <row r="48823" spans="5:5" ht="15">
      <c r="E48823" s="22"/>
    </row>
    <row r="48824" spans="5:5" ht="15">
      <c r="E48824" s="22"/>
    </row>
    <row r="48825" spans="5:5" ht="15">
      <c r="E48825" s="22"/>
    </row>
    <row r="48826" spans="5:5" ht="15">
      <c r="E48826" s="22"/>
    </row>
    <row r="48827" spans="5:5" ht="15">
      <c r="E48827" s="22"/>
    </row>
    <row r="48828" spans="5:5" ht="15">
      <c r="E48828" s="22"/>
    </row>
    <row r="48829" spans="5:5" ht="15">
      <c r="E48829" s="22"/>
    </row>
    <row r="48830" spans="5:5" ht="15">
      <c r="E48830" s="22"/>
    </row>
    <row r="48831" spans="5:5" ht="15">
      <c r="E48831" s="22"/>
    </row>
    <row r="48832" spans="5:5" ht="15">
      <c r="E48832" s="22"/>
    </row>
    <row r="48833" spans="5:5" ht="15">
      <c r="E48833" s="22"/>
    </row>
    <row r="48834" spans="5:5" ht="15">
      <c r="E48834" s="22"/>
    </row>
    <row r="48835" spans="5:5" ht="15">
      <c r="E48835" s="22"/>
    </row>
    <row r="48836" spans="5:5" ht="15">
      <c r="E48836" s="22"/>
    </row>
    <row r="48837" spans="5:5" ht="15">
      <c r="E48837" s="22"/>
    </row>
    <row r="48838" spans="5:5" ht="15">
      <c r="E48838" s="22"/>
    </row>
    <row r="48839" spans="5:5" ht="15">
      <c r="E48839" s="22"/>
    </row>
    <row r="48840" spans="5:5" ht="15">
      <c r="E48840" s="22"/>
    </row>
    <row r="48841" spans="5:5" ht="15">
      <c r="E48841" s="22"/>
    </row>
    <row r="48842" spans="5:5" ht="15">
      <c r="E48842" s="22"/>
    </row>
    <row r="48843" spans="5:5" ht="15">
      <c r="E48843" s="22"/>
    </row>
    <row r="48844" spans="5:5" ht="15">
      <c r="E48844" s="22"/>
    </row>
    <row r="48845" spans="5:5" ht="15">
      <c r="E48845" s="22"/>
    </row>
    <row r="48846" spans="5:5" ht="15">
      <c r="E48846" s="22"/>
    </row>
    <row r="48847" spans="5:5" ht="15">
      <c r="E48847" s="22"/>
    </row>
    <row r="48848" spans="5:5" ht="15">
      <c r="E48848" s="22"/>
    </row>
    <row r="48849" spans="5:5" ht="15">
      <c r="E48849" s="22"/>
    </row>
    <row r="48850" spans="5:5" ht="15">
      <c r="E48850" s="22"/>
    </row>
    <row r="48851" spans="5:5" ht="15">
      <c r="E48851" s="22"/>
    </row>
    <row r="48852" spans="5:5" ht="15">
      <c r="E48852" s="22"/>
    </row>
    <row r="48853" spans="5:5" ht="15">
      <c r="E48853" s="22"/>
    </row>
    <row r="48854" spans="5:5" ht="15">
      <c r="E48854" s="22"/>
    </row>
    <row r="48855" spans="5:5" ht="15">
      <c r="E48855" s="22"/>
    </row>
    <row r="48856" spans="5:5" ht="15">
      <c r="E48856" s="22"/>
    </row>
    <row r="48857" spans="5:5" ht="15">
      <c r="E48857" s="22"/>
    </row>
    <row r="48858" spans="5:5" ht="15">
      <c r="E48858" s="22"/>
    </row>
    <row r="48859" spans="5:5" ht="15">
      <c r="E48859" s="22"/>
    </row>
    <row r="48860" spans="5:5" ht="15">
      <c r="E48860" s="22"/>
    </row>
    <row r="48861" spans="5:5" ht="15">
      <c r="E48861" s="22"/>
    </row>
    <row r="48862" spans="5:5" ht="15">
      <c r="E48862" s="22"/>
    </row>
    <row r="48863" spans="5:5" ht="15">
      <c r="E48863" s="22"/>
    </row>
    <row r="48864" spans="5:5" ht="15">
      <c r="E48864" s="22"/>
    </row>
    <row r="48865" spans="5:5" ht="15">
      <c r="E48865" s="22"/>
    </row>
    <row r="48866" spans="5:5" ht="15">
      <c r="E48866" s="22"/>
    </row>
    <row r="48867" spans="5:5" ht="15">
      <c r="E48867" s="22"/>
    </row>
    <row r="48868" spans="5:5" ht="15">
      <c r="E48868" s="22"/>
    </row>
    <row r="48869" spans="5:5" ht="15">
      <c r="E48869" s="22"/>
    </row>
    <row r="48870" spans="5:5" ht="15">
      <c r="E48870" s="22"/>
    </row>
    <row r="48871" spans="5:5" ht="15">
      <c r="E48871" s="22"/>
    </row>
    <row r="48872" spans="5:5" ht="15">
      <c r="E48872" s="22"/>
    </row>
    <row r="48873" spans="5:5" ht="15">
      <c r="E48873" s="22"/>
    </row>
    <row r="48874" spans="5:5" ht="15">
      <c r="E48874" s="22"/>
    </row>
    <row r="48875" spans="5:5" ht="15">
      <c r="E48875" s="22"/>
    </row>
    <row r="48876" spans="5:5" ht="15">
      <c r="E48876" s="22"/>
    </row>
    <row r="48877" spans="5:5" ht="15">
      <c r="E48877" s="22"/>
    </row>
    <row r="48878" spans="5:5" ht="15">
      <c r="E48878" s="22"/>
    </row>
    <row r="48879" spans="5:5" ht="15">
      <c r="E48879" s="22"/>
    </row>
    <row r="48880" spans="5:5" ht="15">
      <c r="E48880" s="22"/>
    </row>
    <row r="48881" spans="5:5" ht="15">
      <c r="E48881" s="22"/>
    </row>
    <row r="48882" spans="5:5" ht="15">
      <c r="E48882" s="22"/>
    </row>
    <row r="48883" spans="5:5" ht="15">
      <c r="E48883" s="22"/>
    </row>
    <row r="48884" spans="5:5" ht="15">
      <c r="E48884" s="22"/>
    </row>
    <row r="48885" spans="5:5" ht="15">
      <c r="E48885" s="22"/>
    </row>
    <row r="48886" spans="5:5" ht="15">
      <c r="E48886" s="22"/>
    </row>
    <row r="48887" spans="5:5" ht="15">
      <c r="E48887" s="22"/>
    </row>
    <row r="48888" spans="5:5" ht="15">
      <c r="E48888" s="22"/>
    </row>
    <row r="48889" spans="5:5" ht="15">
      <c r="E48889" s="22"/>
    </row>
    <row r="48890" spans="5:5" ht="15">
      <c r="E48890" s="22"/>
    </row>
    <row r="48891" spans="5:5" ht="15">
      <c r="E48891" s="22"/>
    </row>
    <row r="48892" spans="5:5" ht="15">
      <c r="E48892" s="22"/>
    </row>
    <row r="48893" spans="5:5" ht="15">
      <c r="E48893" s="22"/>
    </row>
    <row r="48894" spans="5:5" ht="15">
      <c r="E48894" s="22"/>
    </row>
    <row r="48895" spans="5:5" ht="15">
      <c r="E48895" s="22"/>
    </row>
    <row r="48896" spans="5:5" ht="15">
      <c r="E48896" s="22"/>
    </row>
    <row r="48897" spans="5:5" ht="15">
      <c r="E48897" s="22"/>
    </row>
    <row r="48898" spans="5:5" ht="15">
      <c r="E48898" s="22"/>
    </row>
    <row r="48899" spans="5:5" ht="15">
      <c r="E48899" s="22"/>
    </row>
    <row r="48900" spans="5:5" ht="15">
      <c r="E48900" s="22"/>
    </row>
    <row r="48901" spans="5:5" ht="15">
      <c r="E48901" s="22"/>
    </row>
    <row r="48902" spans="5:5" ht="15">
      <c r="E48902" s="22"/>
    </row>
    <row r="48903" spans="5:5" ht="15">
      <c r="E48903" s="22"/>
    </row>
    <row r="48904" spans="5:5" ht="15">
      <c r="E48904" s="22"/>
    </row>
    <row r="48905" spans="5:5" ht="15">
      <c r="E48905" s="22"/>
    </row>
    <row r="48906" spans="5:5" ht="15">
      <c r="E48906" s="22"/>
    </row>
    <row r="48907" spans="5:5" ht="15">
      <c r="E48907" s="22"/>
    </row>
    <row r="48908" spans="5:5" ht="15">
      <c r="E48908" s="22"/>
    </row>
    <row r="48909" spans="5:5" ht="15">
      <c r="E48909" s="22"/>
    </row>
    <row r="48910" spans="5:5" ht="15">
      <c r="E48910" s="22"/>
    </row>
    <row r="48911" spans="5:5" ht="15">
      <c r="E48911" s="22"/>
    </row>
    <row r="48912" spans="5:5" ht="15">
      <c r="E48912" s="22"/>
    </row>
    <row r="48913" spans="5:5" ht="15">
      <c r="E48913" s="22"/>
    </row>
    <row r="48914" spans="5:5" ht="15">
      <c r="E48914" s="22"/>
    </row>
    <row r="48915" spans="5:5" ht="15">
      <c r="E48915" s="22"/>
    </row>
    <row r="48916" spans="5:5" ht="15">
      <c r="E48916" s="22"/>
    </row>
    <row r="48917" spans="5:5" ht="15">
      <c r="E48917" s="22"/>
    </row>
    <row r="48918" spans="5:5" ht="15">
      <c r="E48918" s="22"/>
    </row>
    <row r="48919" spans="5:5" ht="15">
      <c r="E48919" s="22"/>
    </row>
    <row r="48920" spans="5:5" ht="15">
      <c r="E48920" s="22"/>
    </row>
    <row r="48921" spans="5:5" ht="15">
      <c r="E48921" s="22"/>
    </row>
    <row r="48922" spans="5:5" ht="15">
      <c r="E48922" s="22"/>
    </row>
    <row r="48923" spans="5:5" ht="15">
      <c r="E48923" s="22"/>
    </row>
    <row r="48924" spans="5:5" ht="15">
      <c r="E48924" s="22"/>
    </row>
    <row r="48925" spans="5:5" ht="15">
      <c r="E48925" s="22"/>
    </row>
    <row r="48926" spans="5:5" ht="15">
      <c r="E48926" s="22"/>
    </row>
    <row r="48927" spans="5:5" ht="15">
      <c r="E48927" s="22"/>
    </row>
    <row r="48928" spans="5:5" ht="15">
      <c r="E48928" s="22"/>
    </row>
    <row r="48929" spans="5:5" ht="15">
      <c r="E48929" s="22"/>
    </row>
    <row r="48930" spans="5:5" ht="15">
      <c r="E48930" s="22"/>
    </row>
    <row r="48931" spans="5:5" ht="15">
      <c r="E48931" s="22"/>
    </row>
    <row r="48932" spans="5:5" ht="15">
      <c r="E48932" s="22"/>
    </row>
    <row r="48933" spans="5:5" ht="15">
      <c r="E48933" s="22"/>
    </row>
    <row r="48934" spans="5:5" ht="15">
      <c r="E48934" s="22"/>
    </row>
    <row r="48935" spans="5:5" ht="15">
      <c r="E48935" s="22"/>
    </row>
    <row r="48936" spans="5:5" ht="15">
      <c r="E48936" s="22"/>
    </row>
    <row r="48937" spans="5:5" ht="15">
      <c r="E48937" s="22"/>
    </row>
    <row r="48938" spans="5:5" ht="15">
      <c r="E48938" s="22"/>
    </row>
    <row r="48939" spans="5:5" ht="15">
      <c r="E48939" s="22"/>
    </row>
    <row r="48940" spans="5:5" ht="15">
      <c r="E48940" s="22"/>
    </row>
    <row r="48941" spans="5:5" ht="15">
      <c r="E48941" s="22"/>
    </row>
    <row r="48942" spans="5:5" ht="15">
      <c r="E48942" s="22"/>
    </row>
    <row r="48943" spans="5:5" ht="15">
      <c r="E48943" s="22"/>
    </row>
    <row r="48944" spans="5:5" ht="15">
      <c r="E48944" s="22"/>
    </row>
    <row r="48945" spans="5:5" ht="15">
      <c r="E48945" s="22"/>
    </row>
    <row r="48946" spans="5:5" ht="15">
      <c r="E48946" s="22"/>
    </row>
    <row r="48947" spans="5:5" ht="15">
      <c r="E48947" s="22"/>
    </row>
    <row r="48948" spans="5:5" ht="15">
      <c r="E48948" s="22"/>
    </row>
    <row r="48949" spans="5:5" ht="15">
      <c r="E48949" s="22"/>
    </row>
    <row r="48950" spans="5:5" ht="15">
      <c r="E48950" s="22"/>
    </row>
    <row r="48951" spans="5:5" ht="15">
      <c r="E48951" s="22"/>
    </row>
    <row r="48952" spans="5:5" ht="15">
      <c r="E48952" s="22"/>
    </row>
    <row r="48953" spans="5:5" ht="15">
      <c r="E48953" s="22"/>
    </row>
    <row r="48954" spans="5:5" ht="15">
      <c r="E48954" s="22"/>
    </row>
    <row r="48955" spans="5:5" ht="15">
      <c r="E48955" s="22"/>
    </row>
    <row r="48956" spans="5:5" ht="15">
      <c r="E48956" s="22"/>
    </row>
    <row r="48957" spans="5:5" ht="15">
      <c r="E48957" s="22"/>
    </row>
    <row r="48958" spans="5:5" ht="15">
      <c r="E48958" s="22"/>
    </row>
    <row r="48959" spans="5:5" ht="15">
      <c r="E48959" s="22"/>
    </row>
    <row r="48960" spans="5:5" ht="15">
      <c r="E48960" s="22"/>
    </row>
    <row r="48961" spans="5:5" ht="15">
      <c r="E48961" s="22"/>
    </row>
    <row r="48962" spans="5:5" ht="15">
      <c r="E48962" s="22"/>
    </row>
    <row r="48963" spans="5:5" ht="15">
      <c r="E48963" s="22"/>
    </row>
    <row r="48964" spans="5:5" ht="15">
      <c r="E48964" s="22"/>
    </row>
    <row r="48965" spans="5:5" ht="15">
      <c r="E48965" s="22"/>
    </row>
    <row r="48966" spans="5:5" ht="15">
      <c r="E48966" s="22"/>
    </row>
    <row r="48967" spans="5:5" ht="15">
      <c r="E48967" s="22"/>
    </row>
    <row r="48968" spans="5:5" ht="15">
      <c r="E48968" s="22"/>
    </row>
    <row r="48969" spans="5:5" ht="15">
      <c r="E48969" s="22"/>
    </row>
    <row r="48970" spans="5:5" ht="15">
      <c r="E48970" s="22"/>
    </row>
    <row r="48971" spans="5:5" ht="15">
      <c r="E48971" s="22"/>
    </row>
    <row r="48972" spans="5:5" ht="15">
      <c r="E48972" s="22"/>
    </row>
    <row r="48973" spans="5:5" ht="15">
      <c r="E48973" s="22"/>
    </row>
    <row r="48974" spans="5:5" ht="15">
      <c r="E48974" s="22"/>
    </row>
    <row r="48975" spans="5:5" ht="15">
      <c r="E48975" s="22"/>
    </row>
    <row r="48976" spans="5:5" ht="15">
      <c r="E48976" s="22"/>
    </row>
    <row r="48977" spans="5:5" ht="15">
      <c r="E48977" s="22"/>
    </row>
    <row r="48978" spans="5:5" ht="15">
      <c r="E48978" s="22"/>
    </row>
    <row r="48979" spans="5:5" ht="15">
      <c r="E48979" s="22"/>
    </row>
    <row r="48980" spans="5:5" ht="15">
      <c r="E48980" s="22"/>
    </row>
    <row r="48981" spans="5:5" ht="15">
      <c r="E48981" s="22"/>
    </row>
    <row r="48982" spans="5:5" ht="15">
      <c r="E48982" s="22"/>
    </row>
    <row r="48983" spans="5:5" ht="15">
      <c r="E48983" s="22"/>
    </row>
    <row r="48984" spans="5:5" ht="15">
      <c r="E48984" s="22"/>
    </row>
    <row r="48985" spans="5:5" ht="15">
      <c r="E48985" s="22"/>
    </row>
    <row r="48986" spans="5:5" ht="15">
      <c r="E48986" s="22"/>
    </row>
    <row r="48987" spans="5:5" ht="15">
      <c r="E48987" s="22"/>
    </row>
    <row r="48988" spans="5:5" ht="15">
      <c r="E48988" s="22"/>
    </row>
    <row r="48989" spans="5:5" ht="15">
      <c r="E48989" s="22"/>
    </row>
    <row r="48990" spans="5:5" ht="15">
      <c r="E48990" s="22"/>
    </row>
    <row r="48991" spans="5:5" ht="15">
      <c r="E48991" s="22"/>
    </row>
    <row r="48992" spans="5:5" ht="15">
      <c r="E48992" s="22"/>
    </row>
    <row r="48993" spans="5:5" ht="15">
      <c r="E48993" s="22"/>
    </row>
    <row r="48994" spans="5:5" ht="15">
      <c r="E48994" s="22"/>
    </row>
    <row r="48995" spans="5:5" ht="15">
      <c r="E48995" s="22"/>
    </row>
    <row r="48996" spans="5:5" ht="15">
      <c r="E48996" s="22"/>
    </row>
    <row r="48997" spans="5:5" ht="15">
      <c r="E48997" s="22"/>
    </row>
    <row r="48998" spans="5:5" ht="15">
      <c r="E48998" s="22"/>
    </row>
    <row r="48999" spans="5:5" ht="15">
      <c r="E48999" s="22"/>
    </row>
    <row r="49000" spans="5:5" ht="15">
      <c r="E49000" s="22"/>
    </row>
    <row r="49001" spans="5:5" ht="15">
      <c r="E49001" s="22"/>
    </row>
    <row r="49002" spans="5:5" ht="15">
      <c r="E49002" s="22"/>
    </row>
    <row r="49003" spans="5:5" ht="15">
      <c r="E49003" s="22"/>
    </row>
    <row r="49004" spans="5:5" ht="15">
      <c r="E49004" s="22"/>
    </row>
    <row r="49005" spans="5:5" ht="15">
      <c r="E49005" s="22"/>
    </row>
    <row r="49006" spans="5:5" ht="15">
      <c r="E49006" s="22"/>
    </row>
    <row r="49007" spans="5:5" ht="15">
      <c r="E49007" s="22"/>
    </row>
    <row r="49008" spans="5:5" ht="15">
      <c r="E49008" s="22"/>
    </row>
    <row r="49009" spans="5:5" ht="15">
      <c r="E49009" s="22"/>
    </row>
    <row r="49010" spans="5:5" ht="15">
      <c r="E49010" s="22"/>
    </row>
    <row r="49011" spans="5:5" ht="15">
      <c r="E49011" s="22"/>
    </row>
    <row r="49012" spans="5:5" ht="15">
      <c r="E49012" s="22"/>
    </row>
    <row r="49013" spans="5:5" ht="15">
      <c r="E49013" s="22"/>
    </row>
    <row r="49014" spans="5:5" ht="15">
      <c r="E49014" s="22"/>
    </row>
    <row r="49015" spans="5:5" ht="15">
      <c r="E49015" s="22"/>
    </row>
    <row r="49016" spans="5:5" ht="15">
      <c r="E49016" s="22"/>
    </row>
    <row r="49017" spans="5:5" ht="15">
      <c r="E49017" s="22"/>
    </row>
    <row r="49018" spans="5:5" ht="15">
      <c r="E49018" s="22"/>
    </row>
    <row r="49019" spans="5:5" ht="15">
      <c r="E49019" s="22"/>
    </row>
    <row r="49020" spans="5:5" ht="15">
      <c r="E49020" s="22"/>
    </row>
    <row r="49021" spans="5:5" ht="15">
      <c r="E49021" s="22"/>
    </row>
    <row r="49022" spans="5:5" ht="15">
      <c r="E49022" s="22"/>
    </row>
    <row r="49023" spans="5:5" ht="15">
      <c r="E49023" s="22"/>
    </row>
    <row r="49024" spans="5:5" ht="15">
      <c r="E49024" s="22"/>
    </row>
    <row r="49025" spans="5:5" ht="15">
      <c r="E49025" s="22"/>
    </row>
    <row r="49026" spans="5:5" ht="15">
      <c r="E49026" s="22"/>
    </row>
    <row r="49027" spans="5:5" ht="15">
      <c r="E49027" s="22"/>
    </row>
    <row r="49028" spans="5:5" ht="15">
      <c r="E49028" s="22"/>
    </row>
    <row r="49029" spans="5:5" ht="15">
      <c r="E49029" s="22"/>
    </row>
    <row r="49030" spans="5:5" ht="15">
      <c r="E49030" s="22"/>
    </row>
    <row r="49031" spans="5:5" ht="15">
      <c r="E49031" s="22"/>
    </row>
    <row r="49032" spans="5:5" ht="15">
      <c r="E49032" s="22"/>
    </row>
    <row r="49033" spans="5:5" ht="15">
      <c r="E49033" s="22"/>
    </row>
    <row r="49034" spans="5:5" ht="15">
      <c r="E49034" s="22"/>
    </row>
    <row r="49035" spans="5:5" ht="15">
      <c r="E49035" s="22"/>
    </row>
    <row r="49036" spans="5:5" ht="15">
      <c r="E49036" s="22"/>
    </row>
    <row r="49037" spans="5:5" ht="15">
      <c r="E49037" s="22"/>
    </row>
    <row r="49038" spans="5:5" ht="15">
      <c r="E49038" s="22"/>
    </row>
    <row r="49039" spans="5:5" ht="15">
      <c r="E49039" s="22"/>
    </row>
    <row r="49040" spans="5:5" ht="15">
      <c r="E49040" s="22"/>
    </row>
    <row r="49041" spans="5:5" ht="15">
      <c r="E49041" s="22"/>
    </row>
    <row r="49042" spans="5:5" ht="15">
      <c r="E49042" s="22"/>
    </row>
    <row r="49043" spans="5:5" ht="15">
      <c r="E49043" s="22"/>
    </row>
    <row r="49044" spans="5:5" ht="15">
      <c r="E49044" s="22"/>
    </row>
    <row r="49045" spans="5:5" ht="15">
      <c r="E49045" s="22"/>
    </row>
    <row r="49046" spans="5:5" ht="15">
      <c r="E49046" s="22"/>
    </row>
    <row r="49047" spans="5:5" ht="15">
      <c r="E49047" s="22"/>
    </row>
    <row r="49048" spans="5:5" ht="15">
      <c r="E49048" s="22"/>
    </row>
    <row r="49049" spans="5:5" ht="15">
      <c r="E49049" s="22"/>
    </row>
    <row r="49050" spans="5:5" ht="15">
      <c r="E49050" s="22"/>
    </row>
    <row r="49051" spans="5:5" ht="15">
      <c r="E49051" s="22"/>
    </row>
    <row r="49052" spans="5:5" ht="15">
      <c r="E49052" s="22"/>
    </row>
    <row r="49053" spans="5:5" ht="15">
      <c r="E49053" s="22"/>
    </row>
    <row r="49054" spans="5:5" ht="15">
      <c r="E49054" s="22"/>
    </row>
    <row r="49055" spans="5:5" ht="15">
      <c r="E49055" s="22"/>
    </row>
    <row r="49056" spans="5:5" ht="15">
      <c r="E49056" s="22"/>
    </row>
    <row r="49057" spans="5:5" ht="15">
      <c r="E49057" s="22"/>
    </row>
    <row r="49058" spans="5:5" ht="15">
      <c r="E49058" s="22"/>
    </row>
    <row r="49059" spans="5:5" ht="15">
      <c r="E49059" s="22"/>
    </row>
    <row r="49060" spans="5:5" ht="15">
      <c r="E49060" s="22"/>
    </row>
    <row r="49061" spans="5:5" ht="15">
      <c r="E49061" s="22"/>
    </row>
    <row r="49062" spans="5:5" ht="15">
      <c r="E49062" s="22"/>
    </row>
    <row r="49063" spans="5:5" ht="15">
      <c r="E49063" s="22"/>
    </row>
    <row r="49064" spans="5:5" ht="15">
      <c r="E49064" s="22"/>
    </row>
    <row r="49065" spans="5:5" ht="15">
      <c r="E49065" s="22"/>
    </row>
    <row r="49066" spans="5:5" ht="15">
      <c r="E49066" s="22"/>
    </row>
    <row r="49067" spans="5:5" ht="15">
      <c r="E49067" s="22"/>
    </row>
    <row r="49068" spans="5:5" ht="15">
      <c r="E49068" s="22"/>
    </row>
    <row r="49069" spans="5:5" ht="15">
      <c r="E49069" s="22"/>
    </row>
    <row r="49070" spans="5:5" ht="15">
      <c r="E49070" s="22"/>
    </row>
    <row r="49071" spans="5:5" ht="15">
      <c r="E49071" s="22"/>
    </row>
    <row r="49072" spans="5:5" ht="15">
      <c r="E49072" s="22"/>
    </row>
    <row r="49073" spans="5:5" ht="15">
      <c r="E49073" s="22"/>
    </row>
    <row r="49074" spans="5:5" ht="15">
      <c r="E49074" s="22"/>
    </row>
    <row r="49075" spans="5:5" ht="15">
      <c r="E49075" s="22"/>
    </row>
    <row r="49076" spans="5:5" ht="15">
      <c r="E49076" s="22"/>
    </row>
    <row r="49077" spans="5:5" ht="15">
      <c r="E49077" s="22"/>
    </row>
    <row r="49078" spans="5:5" ht="15">
      <c r="E49078" s="22"/>
    </row>
    <row r="49079" spans="5:5" ht="15">
      <c r="E49079" s="22"/>
    </row>
    <row r="49080" spans="5:5" ht="15">
      <c r="E49080" s="22"/>
    </row>
    <row r="49081" spans="5:5" ht="15">
      <c r="E49081" s="22"/>
    </row>
    <row r="49082" spans="5:5" ht="15">
      <c r="E49082" s="22"/>
    </row>
    <row r="49083" spans="5:5" ht="15">
      <c r="E49083" s="22"/>
    </row>
    <row r="49084" spans="5:5" ht="15">
      <c r="E49084" s="22"/>
    </row>
    <row r="49085" spans="5:5" ht="15">
      <c r="E49085" s="22"/>
    </row>
    <row r="49086" spans="5:5" ht="15">
      <c r="E49086" s="22"/>
    </row>
    <row r="49087" spans="5:5" ht="15">
      <c r="E49087" s="22"/>
    </row>
    <row r="49088" spans="5:5" ht="15">
      <c r="E49088" s="22"/>
    </row>
    <row r="49089" spans="5:5" ht="15">
      <c r="E49089" s="22"/>
    </row>
    <row r="49090" spans="5:5" ht="15">
      <c r="E49090" s="22"/>
    </row>
    <row r="49091" spans="5:5" ht="15">
      <c r="E49091" s="22"/>
    </row>
    <row r="49092" spans="5:5" ht="15">
      <c r="E49092" s="22"/>
    </row>
    <row r="49093" spans="5:5" ht="15">
      <c r="E49093" s="22"/>
    </row>
    <row r="49094" spans="5:5" ht="15">
      <c r="E49094" s="22"/>
    </row>
    <row r="49095" spans="5:5" ht="15">
      <c r="E49095" s="22"/>
    </row>
    <row r="49096" spans="5:5" ht="15">
      <c r="E49096" s="22"/>
    </row>
    <row r="49097" spans="5:5" ht="15">
      <c r="E49097" s="22"/>
    </row>
    <row r="49098" spans="5:5" ht="15">
      <c r="E49098" s="22"/>
    </row>
    <row r="49099" spans="5:5" ht="15">
      <c r="E49099" s="22"/>
    </row>
    <row r="49100" spans="5:5" ht="15">
      <c r="E49100" s="22"/>
    </row>
    <row r="49101" spans="5:5" ht="15">
      <c r="E49101" s="22"/>
    </row>
    <row r="49102" spans="5:5" ht="15">
      <c r="E49102" s="22"/>
    </row>
    <row r="49103" spans="5:5" ht="15">
      <c r="E49103" s="22"/>
    </row>
    <row r="49104" spans="5:5" ht="15">
      <c r="E49104" s="22"/>
    </row>
    <row r="49105" spans="5:5" ht="15">
      <c r="E49105" s="22"/>
    </row>
    <row r="49106" spans="5:5" ht="15">
      <c r="E49106" s="22"/>
    </row>
    <row r="49107" spans="5:5" ht="15">
      <c r="E49107" s="22"/>
    </row>
    <row r="49108" spans="5:5" ht="15">
      <c r="E49108" s="22"/>
    </row>
    <row r="49109" spans="5:5" ht="15">
      <c r="E49109" s="22"/>
    </row>
    <row r="49110" spans="5:5" ht="15">
      <c r="E49110" s="22"/>
    </row>
    <row r="49111" spans="5:5" ht="15">
      <c r="E49111" s="22"/>
    </row>
    <row r="49112" spans="5:5" ht="15">
      <c r="E49112" s="22"/>
    </row>
    <row r="49113" spans="5:5" ht="15">
      <c r="E49113" s="22"/>
    </row>
    <row r="49114" spans="5:5" ht="15">
      <c r="E49114" s="22"/>
    </row>
    <row r="49115" spans="5:5" ht="15">
      <c r="E49115" s="22"/>
    </row>
    <row r="49116" spans="5:5" ht="15">
      <c r="E49116" s="22"/>
    </row>
    <row r="49117" spans="5:5" ht="15">
      <c r="E49117" s="22"/>
    </row>
    <row r="49118" spans="5:5" ht="15">
      <c r="E49118" s="22"/>
    </row>
    <row r="49119" spans="5:5" ht="15">
      <c r="E49119" s="22"/>
    </row>
    <row r="49120" spans="5:5" ht="15">
      <c r="E49120" s="22"/>
    </row>
    <row r="49121" spans="5:5" ht="15">
      <c r="E49121" s="22"/>
    </row>
    <row r="49122" spans="5:5" ht="15">
      <c r="E49122" s="22"/>
    </row>
    <row r="49123" spans="5:5" ht="15">
      <c r="E49123" s="22"/>
    </row>
    <row r="49124" spans="5:5" ht="15">
      <c r="E49124" s="22"/>
    </row>
    <row r="49125" spans="5:5" ht="15">
      <c r="E49125" s="22"/>
    </row>
    <row r="49126" spans="5:5" ht="15">
      <c r="E49126" s="22"/>
    </row>
    <row r="49127" spans="5:5" ht="15">
      <c r="E49127" s="22"/>
    </row>
    <row r="49128" spans="5:5" ht="15">
      <c r="E49128" s="22"/>
    </row>
    <row r="49129" spans="5:5" ht="15">
      <c r="E49129" s="22"/>
    </row>
    <row r="49130" spans="5:5" ht="15">
      <c r="E49130" s="22"/>
    </row>
    <row r="49131" spans="5:5" ht="15">
      <c r="E49131" s="22"/>
    </row>
    <row r="49132" spans="5:5" ht="15">
      <c r="E49132" s="22"/>
    </row>
    <row r="49133" spans="5:5" ht="15">
      <c r="E49133" s="22"/>
    </row>
    <row r="49134" spans="5:5" ht="15">
      <c r="E49134" s="22"/>
    </row>
    <row r="49135" spans="5:5" ht="15">
      <c r="E49135" s="22"/>
    </row>
    <row r="49136" spans="5:5" ht="15">
      <c r="E49136" s="22"/>
    </row>
    <row r="49137" spans="5:5" ht="15">
      <c r="E49137" s="22"/>
    </row>
    <row r="49138" spans="5:5" ht="15">
      <c r="E49138" s="22"/>
    </row>
    <row r="49139" spans="5:5" ht="15">
      <c r="E49139" s="22"/>
    </row>
    <row r="49140" spans="5:5" ht="15">
      <c r="E49140" s="22"/>
    </row>
    <row r="49141" spans="5:5" ht="15">
      <c r="E49141" s="22"/>
    </row>
    <row r="49142" spans="5:5" ht="15">
      <c r="E49142" s="22"/>
    </row>
    <row r="49143" spans="5:5" ht="15">
      <c r="E49143" s="22"/>
    </row>
    <row r="49144" spans="5:5" ht="15">
      <c r="E49144" s="22"/>
    </row>
    <row r="49145" spans="5:5" ht="15">
      <c r="E49145" s="22"/>
    </row>
    <row r="49146" spans="5:5" ht="15">
      <c r="E49146" s="22"/>
    </row>
    <row r="49147" spans="5:5" ht="15">
      <c r="E49147" s="22"/>
    </row>
    <row r="49148" spans="5:5" ht="15">
      <c r="E49148" s="22"/>
    </row>
    <row r="49149" spans="5:5" ht="15">
      <c r="E49149" s="22"/>
    </row>
    <row r="49150" spans="5:5" ht="15">
      <c r="E49150" s="22"/>
    </row>
    <row r="49151" spans="5:5" ht="15">
      <c r="E49151" s="22"/>
    </row>
    <row r="49152" spans="5:5" ht="15">
      <c r="E49152" s="22"/>
    </row>
    <row r="49153" spans="5:5" ht="15">
      <c r="E49153" s="22"/>
    </row>
    <row r="49154" spans="5:5" ht="15">
      <c r="E49154" s="22"/>
    </row>
    <row r="49155" spans="5:5" ht="15">
      <c r="E49155" s="22"/>
    </row>
    <row r="49156" spans="5:5" ht="15">
      <c r="E49156" s="22"/>
    </row>
    <row r="49157" spans="5:5" ht="15">
      <c r="E49157" s="22"/>
    </row>
    <row r="49158" spans="5:5" ht="15">
      <c r="E49158" s="22"/>
    </row>
    <row r="49159" spans="5:5" ht="15">
      <c r="E49159" s="22"/>
    </row>
    <row r="49160" spans="5:5" ht="15">
      <c r="E49160" s="22"/>
    </row>
    <row r="49161" spans="5:5" ht="15">
      <c r="E49161" s="22"/>
    </row>
    <row r="49162" spans="5:5" ht="15">
      <c r="E49162" s="22"/>
    </row>
    <row r="49163" spans="5:5" ht="15">
      <c r="E49163" s="22"/>
    </row>
    <row r="49164" spans="5:5" ht="15">
      <c r="E49164" s="22"/>
    </row>
    <row r="49165" spans="5:5" ht="15">
      <c r="E49165" s="22"/>
    </row>
    <row r="49166" spans="5:5" ht="15">
      <c r="E49166" s="22"/>
    </row>
    <row r="49167" spans="5:5" ht="15">
      <c r="E49167" s="22"/>
    </row>
    <row r="49168" spans="5:5" ht="15">
      <c r="E49168" s="22"/>
    </row>
    <row r="49169" spans="5:5" ht="15">
      <c r="E49169" s="22"/>
    </row>
    <row r="49170" spans="5:5" ht="15">
      <c r="E49170" s="22"/>
    </row>
    <row r="49171" spans="5:5" ht="15">
      <c r="E49171" s="22"/>
    </row>
    <row r="49172" spans="5:5" ht="15">
      <c r="E49172" s="22"/>
    </row>
    <row r="49173" spans="5:5" ht="15">
      <c r="E49173" s="22"/>
    </row>
    <row r="49174" spans="5:5" ht="15">
      <c r="E49174" s="22"/>
    </row>
    <row r="49175" spans="5:5" ht="15">
      <c r="E49175" s="22"/>
    </row>
    <row r="49176" spans="5:5" ht="15">
      <c r="E49176" s="22"/>
    </row>
    <row r="49177" spans="5:5" ht="15">
      <c r="E49177" s="22"/>
    </row>
    <row r="49178" spans="5:5" ht="15">
      <c r="E49178" s="22"/>
    </row>
    <row r="49179" spans="5:5" ht="15">
      <c r="E49179" s="22"/>
    </row>
    <row r="49180" spans="5:5" ht="15">
      <c r="E49180" s="22"/>
    </row>
    <row r="49181" spans="5:5" ht="15">
      <c r="E49181" s="22"/>
    </row>
    <row r="49182" spans="5:5" ht="15">
      <c r="E49182" s="22"/>
    </row>
    <row r="49183" spans="5:5" ht="15">
      <c r="E49183" s="22"/>
    </row>
    <row r="49184" spans="5:5" ht="15">
      <c r="E49184" s="22"/>
    </row>
    <row r="49185" spans="5:5" ht="15">
      <c r="E49185" s="22"/>
    </row>
    <row r="49186" spans="5:5" ht="15">
      <c r="E49186" s="22"/>
    </row>
    <row r="49187" spans="5:5" ht="15">
      <c r="E49187" s="22"/>
    </row>
    <row r="49188" spans="5:5" ht="15">
      <c r="E49188" s="22"/>
    </row>
    <row r="49189" spans="5:5" ht="15">
      <c r="E49189" s="22"/>
    </row>
    <row r="49190" spans="5:5" ht="15">
      <c r="E49190" s="22"/>
    </row>
    <row r="49191" spans="5:5" ht="15">
      <c r="E49191" s="22"/>
    </row>
    <row r="49192" spans="5:5" ht="15">
      <c r="E49192" s="22"/>
    </row>
    <row r="49193" spans="5:5" ht="15">
      <c r="E49193" s="22"/>
    </row>
    <row r="49194" spans="5:5" ht="15">
      <c r="E49194" s="22"/>
    </row>
    <row r="49195" spans="5:5" ht="15">
      <c r="E49195" s="22"/>
    </row>
    <row r="49196" spans="5:5" ht="15">
      <c r="E49196" s="22"/>
    </row>
    <row r="49197" spans="5:5" ht="15">
      <c r="E49197" s="22"/>
    </row>
    <row r="49198" spans="5:5" ht="15">
      <c r="E49198" s="22"/>
    </row>
    <row r="49199" spans="5:5" ht="15">
      <c r="E49199" s="22"/>
    </row>
    <row r="49200" spans="5:5" ht="15">
      <c r="E49200" s="22"/>
    </row>
    <row r="49201" spans="5:5" ht="15">
      <c r="E49201" s="22"/>
    </row>
    <row r="49202" spans="5:5" ht="15">
      <c r="E49202" s="22"/>
    </row>
    <row r="49203" spans="5:5" ht="15">
      <c r="E49203" s="22"/>
    </row>
    <row r="49204" spans="5:5" ht="15">
      <c r="E49204" s="22"/>
    </row>
    <row r="49205" spans="5:5" ht="15">
      <c r="E49205" s="22"/>
    </row>
    <row r="49206" spans="5:5" ht="15">
      <c r="E49206" s="22"/>
    </row>
    <row r="49207" spans="5:5" ht="15">
      <c r="E49207" s="22"/>
    </row>
    <row r="49208" spans="5:5" ht="15">
      <c r="E49208" s="22"/>
    </row>
    <row r="49209" spans="5:5" ht="15">
      <c r="E49209" s="22"/>
    </row>
    <row r="49210" spans="5:5" ht="15">
      <c r="E49210" s="22"/>
    </row>
    <row r="49211" spans="5:5" ht="15">
      <c r="E49211" s="22"/>
    </row>
    <row r="49212" spans="5:5" ht="15">
      <c r="E49212" s="22"/>
    </row>
    <row r="49213" spans="5:5" ht="15">
      <c r="E49213" s="22"/>
    </row>
    <row r="49214" spans="5:5" ht="15">
      <c r="E49214" s="22"/>
    </row>
    <row r="49215" spans="5:5" ht="15">
      <c r="E49215" s="22"/>
    </row>
    <row r="49216" spans="5:5" ht="15">
      <c r="E49216" s="22"/>
    </row>
    <row r="49217" spans="5:5" ht="15">
      <c r="E49217" s="22"/>
    </row>
    <row r="49218" spans="5:5" ht="15">
      <c r="E49218" s="22"/>
    </row>
    <row r="49219" spans="5:5" ht="15">
      <c r="E49219" s="22"/>
    </row>
    <row r="49220" spans="5:5" ht="15">
      <c r="E49220" s="22"/>
    </row>
    <row r="49221" spans="5:5" ht="15">
      <c r="E49221" s="22"/>
    </row>
    <row r="49222" spans="5:5" ht="15">
      <c r="E49222" s="22"/>
    </row>
    <row r="49223" spans="5:5" ht="15">
      <c r="E49223" s="22"/>
    </row>
    <row r="49224" spans="5:5" ht="15">
      <c r="E49224" s="22"/>
    </row>
    <row r="49225" spans="5:5" ht="15">
      <c r="E49225" s="22"/>
    </row>
    <row r="49226" spans="5:5" ht="15">
      <c r="E49226" s="22"/>
    </row>
    <row r="49227" spans="5:5" ht="15">
      <c r="E49227" s="22"/>
    </row>
    <row r="49228" spans="5:5" ht="15">
      <c r="E49228" s="22"/>
    </row>
    <row r="49229" spans="5:5" ht="15">
      <c r="E49229" s="22"/>
    </row>
    <row r="49230" spans="5:5" ht="15">
      <c r="E49230" s="22"/>
    </row>
    <row r="49231" spans="5:5" ht="15">
      <c r="E49231" s="22"/>
    </row>
    <row r="49232" spans="5:5" ht="15">
      <c r="E49232" s="22"/>
    </row>
    <row r="49233" spans="5:5" ht="15">
      <c r="E49233" s="22"/>
    </row>
    <row r="49234" spans="5:5" ht="15">
      <c r="E49234" s="22"/>
    </row>
    <row r="49235" spans="5:5" ht="15">
      <c r="E49235" s="22"/>
    </row>
    <row r="49236" spans="5:5" ht="15">
      <c r="E49236" s="22"/>
    </row>
    <row r="49237" spans="5:5" ht="15">
      <c r="E49237" s="22"/>
    </row>
    <row r="49238" spans="5:5" ht="15">
      <c r="E49238" s="22"/>
    </row>
    <row r="49239" spans="5:5" ht="15">
      <c r="E49239" s="22"/>
    </row>
    <row r="49240" spans="5:5" ht="15">
      <c r="E49240" s="22"/>
    </row>
    <row r="49241" spans="5:5" ht="15">
      <c r="E49241" s="22"/>
    </row>
    <row r="49242" spans="5:5" ht="15">
      <c r="E49242" s="22"/>
    </row>
    <row r="49243" spans="5:5" ht="15">
      <c r="E49243" s="22"/>
    </row>
    <row r="49244" spans="5:5" ht="15">
      <c r="E49244" s="22"/>
    </row>
    <row r="49245" spans="5:5" ht="15">
      <c r="E49245" s="22"/>
    </row>
    <row r="49246" spans="5:5" ht="15">
      <c r="E49246" s="22"/>
    </row>
    <row r="49247" spans="5:5" ht="15">
      <c r="E49247" s="22"/>
    </row>
    <row r="49248" spans="5:5" ht="15">
      <c r="E49248" s="22"/>
    </row>
    <row r="49249" spans="5:5" ht="15">
      <c r="E49249" s="22"/>
    </row>
    <row r="49250" spans="5:5" ht="15">
      <c r="E49250" s="22"/>
    </row>
    <row r="49251" spans="5:5" ht="15">
      <c r="E49251" s="22"/>
    </row>
    <row r="49252" spans="5:5" ht="15">
      <c r="E49252" s="22"/>
    </row>
    <row r="49253" spans="5:5" ht="15">
      <c r="E49253" s="22"/>
    </row>
    <row r="49254" spans="5:5" ht="15">
      <c r="E49254" s="22"/>
    </row>
    <row r="49255" spans="5:5" ht="15">
      <c r="E49255" s="22"/>
    </row>
    <row r="49256" spans="5:5" ht="15">
      <c r="E49256" s="22"/>
    </row>
    <row r="49257" spans="5:5" ht="15">
      <c r="E49257" s="22"/>
    </row>
    <row r="49258" spans="5:5" ht="15">
      <c r="E49258" s="22"/>
    </row>
    <row r="49259" spans="5:5" ht="15">
      <c r="E49259" s="22"/>
    </row>
    <row r="49260" spans="5:5" ht="15">
      <c r="E49260" s="22"/>
    </row>
    <row r="49261" spans="5:5" ht="15">
      <c r="E49261" s="22"/>
    </row>
    <row r="49262" spans="5:5" ht="15">
      <c r="E49262" s="22"/>
    </row>
    <row r="49263" spans="5:5" ht="15">
      <c r="E49263" s="22"/>
    </row>
    <row r="49264" spans="5:5" ht="15">
      <c r="E49264" s="22"/>
    </row>
    <row r="49265" spans="5:5" ht="15">
      <c r="E49265" s="22"/>
    </row>
    <row r="49266" spans="5:5" ht="15">
      <c r="E49266" s="22"/>
    </row>
    <row r="49267" spans="5:5" ht="15">
      <c r="E49267" s="22"/>
    </row>
    <row r="49268" spans="5:5" ht="15">
      <c r="E49268" s="22"/>
    </row>
    <row r="49269" spans="5:5" ht="15">
      <c r="E49269" s="22"/>
    </row>
    <row r="49270" spans="5:5" ht="15">
      <c r="E49270" s="22"/>
    </row>
    <row r="49271" spans="5:5" ht="15">
      <c r="E49271" s="22"/>
    </row>
    <row r="49272" spans="5:5" ht="15">
      <c r="E49272" s="22"/>
    </row>
    <row r="49273" spans="5:5" ht="15">
      <c r="E49273" s="22"/>
    </row>
    <row r="49274" spans="5:5" ht="15">
      <c r="E49274" s="22"/>
    </row>
    <row r="49275" spans="5:5" ht="15">
      <c r="E49275" s="22"/>
    </row>
    <row r="49276" spans="5:5" ht="15">
      <c r="E49276" s="22"/>
    </row>
    <row r="49277" spans="5:5" ht="15">
      <c r="E49277" s="22"/>
    </row>
    <row r="49278" spans="5:5" ht="15">
      <c r="E49278" s="22"/>
    </row>
    <row r="49279" spans="5:5" ht="15">
      <c r="E49279" s="22"/>
    </row>
    <row r="49280" spans="5:5" ht="15">
      <c r="E49280" s="22"/>
    </row>
    <row r="49281" spans="5:5" ht="15">
      <c r="E49281" s="22"/>
    </row>
    <row r="49282" spans="5:5" ht="15">
      <c r="E49282" s="22"/>
    </row>
    <row r="49283" spans="5:5" ht="15">
      <c r="E49283" s="22"/>
    </row>
    <row r="49284" spans="5:5" ht="15">
      <c r="E49284" s="22"/>
    </row>
    <row r="49285" spans="5:5" ht="15">
      <c r="E49285" s="22"/>
    </row>
    <row r="49286" spans="5:5" ht="15">
      <c r="E49286" s="22"/>
    </row>
    <row r="49287" spans="5:5" ht="15">
      <c r="E49287" s="22"/>
    </row>
    <row r="49288" spans="5:5" ht="15">
      <c r="E49288" s="22"/>
    </row>
    <row r="49289" spans="5:5" ht="15">
      <c r="E49289" s="22"/>
    </row>
    <row r="49290" spans="5:5" ht="15">
      <c r="E49290" s="22"/>
    </row>
    <row r="49291" spans="5:5" ht="15">
      <c r="E49291" s="22"/>
    </row>
    <row r="49292" spans="5:5" ht="15">
      <c r="E49292" s="22"/>
    </row>
    <row r="49293" spans="5:5" ht="15">
      <c r="E49293" s="22"/>
    </row>
    <row r="49294" spans="5:5" ht="15">
      <c r="E49294" s="22"/>
    </row>
    <row r="49295" spans="5:5" ht="15">
      <c r="E49295" s="22"/>
    </row>
    <row r="49296" spans="5:5" ht="15">
      <c r="E49296" s="22"/>
    </row>
    <row r="49297" spans="5:5" ht="15">
      <c r="E49297" s="22"/>
    </row>
    <row r="49298" spans="5:5" ht="15">
      <c r="E49298" s="22"/>
    </row>
    <row r="49299" spans="5:5" ht="15">
      <c r="E49299" s="22"/>
    </row>
    <row r="49300" spans="5:5" ht="15">
      <c r="E49300" s="22"/>
    </row>
    <row r="49301" spans="5:5" ht="15">
      <c r="E49301" s="22"/>
    </row>
    <row r="49302" spans="5:5" ht="15">
      <c r="E49302" s="22"/>
    </row>
    <row r="49303" spans="5:5" ht="15">
      <c r="E49303" s="22"/>
    </row>
    <row r="49304" spans="5:5" ht="15">
      <c r="E49304" s="22"/>
    </row>
    <row r="49305" spans="5:5" ht="15">
      <c r="E49305" s="22"/>
    </row>
    <row r="49306" spans="5:5" ht="15">
      <c r="E49306" s="22"/>
    </row>
    <row r="49307" spans="5:5" ht="15">
      <c r="E49307" s="22"/>
    </row>
    <row r="49308" spans="5:5" ht="15">
      <c r="E49308" s="22"/>
    </row>
    <row r="49309" spans="5:5" ht="15">
      <c r="E49309" s="22"/>
    </row>
    <row r="49310" spans="5:5" ht="15">
      <c r="E49310" s="22"/>
    </row>
    <row r="49311" spans="5:5" ht="15">
      <c r="E49311" s="22"/>
    </row>
    <row r="49312" spans="5:5" ht="15">
      <c r="E49312" s="22"/>
    </row>
    <row r="49313" spans="5:5" ht="15">
      <c r="E49313" s="22"/>
    </row>
    <row r="49314" spans="5:5" ht="15">
      <c r="E49314" s="22"/>
    </row>
    <row r="49315" spans="5:5" ht="15">
      <c r="E49315" s="22"/>
    </row>
    <row r="49316" spans="5:5" ht="15">
      <c r="E49316" s="22"/>
    </row>
    <row r="49317" spans="5:5" ht="15">
      <c r="E49317" s="22"/>
    </row>
    <row r="49318" spans="5:5" ht="15">
      <c r="E49318" s="22"/>
    </row>
    <row r="49319" spans="5:5" ht="15">
      <c r="E49319" s="22"/>
    </row>
    <row r="49320" spans="5:5" ht="15">
      <c r="E49320" s="22"/>
    </row>
    <row r="49321" spans="5:5" ht="15">
      <c r="E49321" s="22"/>
    </row>
    <row r="49322" spans="5:5" ht="15">
      <c r="E49322" s="22"/>
    </row>
    <row r="49323" spans="5:5" ht="15">
      <c r="E49323" s="22"/>
    </row>
    <row r="49324" spans="5:5" ht="15">
      <c r="E49324" s="22"/>
    </row>
    <row r="49325" spans="5:5" ht="15">
      <c r="E49325" s="22"/>
    </row>
    <row r="49326" spans="5:5" ht="15">
      <c r="E49326" s="22"/>
    </row>
    <row r="49327" spans="5:5" ht="15">
      <c r="E49327" s="22"/>
    </row>
    <row r="49328" spans="5:5" ht="15">
      <c r="E49328" s="22"/>
    </row>
    <row r="49329" spans="5:5" ht="15">
      <c r="E49329" s="22"/>
    </row>
    <row r="49330" spans="5:5" ht="15">
      <c r="E49330" s="22"/>
    </row>
    <row r="49331" spans="5:5" ht="15">
      <c r="E49331" s="22"/>
    </row>
    <row r="49332" spans="5:5" ht="15">
      <c r="E49332" s="22"/>
    </row>
    <row r="49333" spans="5:5" ht="15">
      <c r="E49333" s="22"/>
    </row>
    <row r="49334" spans="5:5" ht="15">
      <c r="E49334" s="22"/>
    </row>
    <row r="49335" spans="5:5" ht="15">
      <c r="E49335" s="22"/>
    </row>
    <row r="49336" spans="5:5" ht="15">
      <c r="E49336" s="22"/>
    </row>
    <row r="49337" spans="5:5" ht="15">
      <c r="E49337" s="22"/>
    </row>
    <row r="49338" spans="5:5" ht="15">
      <c r="E49338" s="22"/>
    </row>
    <row r="49339" spans="5:5" ht="15">
      <c r="E49339" s="22"/>
    </row>
    <row r="49340" spans="5:5" ht="15">
      <c r="E49340" s="22"/>
    </row>
    <row r="49341" spans="5:5" ht="15">
      <c r="E49341" s="22"/>
    </row>
    <row r="49342" spans="5:5" ht="15">
      <c r="E49342" s="22"/>
    </row>
    <row r="49343" spans="5:5" ht="15">
      <c r="E49343" s="22"/>
    </row>
    <row r="49344" spans="5:5" ht="15">
      <c r="E49344" s="22"/>
    </row>
    <row r="49345" spans="5:5" ht="15">
      <c r="E49345" s="22"/>
    </row>
    <row r="49346" spans="5:5" ht="15">
      <c r="E49346" s="22"/>
    </row>
    <row r="49347" spans="5:5" ht="15">
      <c r="E49347" s="22"/>
    </row>
    <row r="49348" spans="5:5" ht="15">
      <c r="E49348" s="22"/>
    </row>
    <row r="49349" spans="5:5" ht="15">
      <c r="E49349" s="22"/>
    </row>
    <row r="49350" spans="5:5" ht="15">
      <c r="E49350" s="22"/>
    </row>
    <row r="49351" spans="5:5" ht="15">
      <c r="E49351" s="22"/>
    </row>
    <row r="49352" spans="5:5" ht="15">
      <c r="E49352" s="22"/>
    </row>
    <row r="49353" spans="5:5" ht="15">
      <c r="E49353" s="22"/>
    </row>
    <row r="49354" spans="5:5" ht="15">
      <c r="E49354" s="22"/>
    </row>
    <row r="49355" spans="5:5" ht="15">
      <c r="E49355" s="22"/>
    </row>
    <row r="49356" spans="5:5" ht="15">
      <c r="E49356" s="22"/>
    </row>
    <row r="49357" spans="5:5" ht="15">
      <c r="E49357" s="22"/>
    </row>
    <row r="49358" spans="5:5" ht="15">
      <c r="E49358" s="22"/>
    </row>
    <row r="49359" spans="5:5" ht="15">
      <c r="E49359" s="22"/>
    </row>
    <row r="49360" spans="5:5" ht="15">
      <c r="E49360" s="22"/>
    </row>
    <row r="49361" spans="5:5" ht="15">
      <c r="E49361" s="22"/>
    </row>
    <row r="49362" spans="5:5" ht="15">
      <c r="E49362" s="22"/>
    </row>
    <row r="49363" spans="5:5" ht="15">
      <c r="E49363" s="22"/>
    </row>
    <row r="49364" spans="5:5" ht="15">
      <c r="E49364" s="22"/>
    </row>
    <row r="49365" spans="5:5" ht="15">
      <c r="E49365" s="22"/>
    </row>
    <row r="49366" spans="5:5" ht="15">
      <c r="E49366" s="22"/>
    </row>
    <row r="49367" spans="5:5" ht="15">
      <c r="E49367" s="22"/>
    </row>
    <row r="49368" spans="5:5" ht="15">
      <c r="E49368" s="22"/>
    </row>
    <row r="49369" spans="5:5" ht="15">
      <c r="E49369" s="22"/>
    </row>
    <row r="49370" spans="5:5" ht="15">
      <c r="E49370" s="22"/>
    </row>
    <row r="49371" spans="5:5" ht="15">
      <c r="E49371" s="22"/>
    </row>
    <row r="49372" spans="5:5" ht="15">
      <c r="E49372" s="22"/>
    </row>
    <row r="49373" spans="5:5" ht="15">
      <c r="E49373" s="22"/>
    </row>
    <row r="49374" spans="5:5" ht="15">
      <c r="E49374" s="22"/>
    </row>
    <row r="49375" spans="5:5" ht="15">
      <c r="E49375" s="22"/>
    </row>
    <row r="49376" spans="5:5" ht="15">
      <c r="E49376" s="22"/>
    </row>
    <row r="49377" spans="5:5" ht="15">
      <c r="E49377" s="22"/>
    </row>
    <row r="49378" spans="5:5" ht="15">
      <c r="E49378" s="22"/>
    </row>
    <row r="49379" spans="5:5" ht="15">
      <c r="E49379" s="22"/>
    </row>
    <row r="49380" spans="5:5" ht="15">
      <c r="E49380" s="22"/>
    </row>
    <row r="49381" spans="5:5" ht="15">
      <c r="E49381" s="22"/>
    </row>
    <row r="49382" spans="5:5" ht="15">
      <c r="E49382" s="22"/>
    </row>
    <row r="49383" spans="5:5" ht="15">
      <c r="E49383" s="22"/>
    </row>
    <row r="49384" spans="5:5" ht="15">
      <c r="E49384" s="22"/>
    </row>
    <row r="49385" spans="5:5" ht="15">
      <c r="E49385" s="22"/>
    </row>
    <row r="49386" spans="5:5" ht="15">
      <c r="E49386" s="22"/>
    </row>
    <row r="49387" spans="5:5" ht="15">
      <c r="E49387" s="22"/>
    </row>
    <row r="49388" spans="5:5" ht="15">
      <c r="E49388" s="22"/>
    </row>
    <row r="49389" spans="5:5" ht="15">
      <c r="E49389" s="22"/>
    </row>
    <row r="49390" spans="5:5" ht="15">
      <c r="E49390" s="22"/>
    </row>
    <row r="49391" spans="5:5" ht="15">
      <c r="E49391" s="22"/>
    </row>
    <row r="49392" spans="5:5" ht="15">
      <c r="E49392" s="22"/>
    </row>
    <row r="49393" spans="5:5" ht="15">
      <c r="E49393" s="22"/>
    </row>
    <row r="49394" spans="5:5" ht="15">
      <c r="E49394" s="22"/>
    </row>
    <row r="49395" spans="5:5" ht="15">
      <c r="E49395" s="22"/>
    </row>
    <row r="49396" spans="5:5" ht="15">
      <c r="E49396" s="22"/>
    </row>
    <row r="49397" spans="5:5" ht="15">
      <c r="E49397" s="22"/>
    </row>
    <row r="49398" spans="5:5" ht="15">
      <c r="E49398" s="22"/>
    </row>
    <row r="49399" spans="5:5" ht="15">
      <c r="E49399" s="22"/>
    </row>
    <row r="49400" spans="5:5" ht="15">
      <c r="E49400" s="22"/>
    </row>
    <row r="49401" spans="5:5" ht="15">
      <c r="E49401" s="22"/>
    </row>
    <row r="49402" spans="5:5" ht="15">
      <c r="E49402" s="22"/>
    </row>
    <row r="49403" spans="5:5" ht="15">
      <c r="E49403" s="22"/>
    </row>
    <row r="49404" spans="5:5" ht="15">
      <c r="E49404" s="22"/>
    </row>
    <row r="49405" spans="5:5" ht="15">
      <c r="E49405" s="22"/>
    </row>
    <row r="49406" spans="5:5" ht="15">
      <c r="E49406" s="22"/>
    </row>
    <row r="49407" spans="5:5" ht="15">
      <c r="E49407" s="22"/>
    </row>
    <row r="49408" spans="5:5" ht="15">
      <c r="E49408" s="22"/>
    </row>
    <row r="49409" spans="5:5" ht="15">
      <c r="E49409" s="22"/>
    </row>
    <row r="49410" spans="5:5" ht="15">
      <c r="E49410" s="22"/>
    </row>
    <row r="49411" spans="5:5" ht="15">
      <c r="E49411" s="22"/>
    </row>
    <row r="49412" spans="5:5" ht="15">
      <c r="E49412" s="22"/>
    </row>
    <row r="49413" spans="5:5" ht="15">
      <c r="E49413" s="22"/>
    </row>
    <row r="49414" spans="5:5" ht="15">
      <c r="E49414" s="22"/>
    </row>
    <row r="49415" spans="5:5" ht="15">
      <c r="E49415" s="22"/>
    </row>
    <row r="49416" spans="5:5" ht="15">
      <c r="E49416" s="22"/>
    </row>
    <row r="49417" spans="5:5" ht="15">
      <c r="E49417" s="22"/>
    </row>
    <row r="49418" spans="5:5" ht="15">
      <c r="E49418" s="22"/>
    </row>
    <row r="49419" spans="5:5" ht="15">
      <c r="E49419" s="22"/>
    </row>
    <row r="49420" spans="5:5" ht="15">
      <c r="E49420" s="22"/>
    </row>
    <row r="49421" spans="5:5" ht="15">
      <c r="E49421" s="22"/>
    </row>
    <row r="49422" spans="5:5" ht="15">
      <c r="E49422" s="22"/>
    </row>
    <row r="49423" spans="5:5" ht="15">
      <c r="E49423" s="22"/>
    </row>
    <row r="49424" spans="5:5" ht="15">
      <c r="E49424" s="22"/>
    </row>
    <row r="49425" spans="5:5" ht="15">
      <c r="E49425" s="22"/>
    </row>
    <row r="49426" spans="5:5" ht="15">
      <c r="E49426" s="22"/>
    </row>
    <row r="49427" spans="5:5" ht="15">
      <c r="E49427" s="22"/>
    </row>
    <row r="49428" spans="5:5" ht="15">
      <c r="E49428" s="22"/>
    </row>
    <row r="49429" spans="5:5" ht="15">
      <c r="E49429" s="22"/>
    </row>
    <row r="49430" spans="5:5" ht="15">
      <c r="E49430" s="22"/>
    </row>
    <row r="49431" spans="5:5" ht="15">
      <c r="E49431" s="22"/>
    </row>
    <row r="49432" spans="5:5" ht="15">
      <c r="E49432" s="22"/>
    </row>
    <row r="49433" spans="5:5" ht="15">
      <c r="E49433" s="22"/>
    </row>
    <row r="49434" spans="5:5" ht="15">
      <c r="E49434" s="22"/>
    </row>
    <row r="49435" spans="5:5" ht="15">
      <c r="E49435" s="22"/>
    </row>
    <row r="49436" spans="5:5" ht="15">
      <c r="E49436" s="22"/>
    </row>
    <row r="49437" spans="5:5" ht="15">
      <c r="E49437" s="22"/>
    </row>
    <row r="49438" spans="5:5" ht="15">
      <c r="E49438" s="22"/>
    </row>
    <row r="49439" spans="5:5" ht="15">
      <c r="E49439" s="22"/>
    </row>
    <row r="49440" spans="5:5" ht="15">
      <c r="E49440" s="22"/>
    </row>
    <row r="49441" spans="5:5" ht="15">
      <c r="E49441" s="22"/>
    </row>
    <row r="49442" spans="5:5" ht="15">
      <c r="E49442" s="22"/>
    </row>
    <row r="49443" spans="5:5" ht="15">
      <c r="E49443" s="22"/>
    </row>
    <row r="49444" spans="5:5" ht="15">
      <c r="E49444" s="22"/>
    </row>
    <row r="49445" spans="5:5" ht="15">
      <c r="E49445" s="22"/>
    </row>
    <row r="49446" spans="5:5" ht="15">
      <c r="E49446" s="22"/>
    </row>
    <row r="49447" spans="5:5" ht="15">
      <c r="E49447" s="22"/>
    </row>
    <row r="49448" spans="5:5" ht="15">
      <c r="E49448" s="22"/>
    </row>
    <row r="49449" spans="5:5" ht="15">
      <c r="E49449" s="22"/>
    </row>
    <row r="49450" spans="5:5" ht="15">
      <c r="E49450" s="22"/>
    </row>
    <row r="49451" spans="5:5" ht="15">
      <c r="E49451" s="22"/>
    </row>
    <row r="49452" spans="5:5" ht="15">
      <c r="E49452" s="22"/>
    </row>
    <row r="49453" spans="5:5" ht="15">
      <c r="E49453" s="22"/>
    </row>
    <row r="49454" spans="5:5" ht="15">
      <c r="E49454" s="22"/>
    </row>
    <row r="49455" spans="5:5" ht="15">
      <c r="E49455" s="22"/>
    </row>
    <row r="49456" spans="5:5" ht="15">
      <c r="E49456" s="22"/>
    </row>
    <row r="49457" spans="5:5" ht="15">
      <c r="E49457" s="22"/>
    </row>
    <row r="49458" spans="5:5" ht="15">
      <c r="E49458" s="22"/>
    </row>
    <row r="49459" spans="5:5" ht="15">
      <c r="E49459" s="22"/>
    </row>
    <row r="49460" spans="5:5" ht="15">
      <c r="E49460" s="22"/>
    </row>
    <row r="49461" spans="5:5" ht="15">
      <c r="E49461" s="22"/>
    </row>
    <row r="49462" spans="5:5" ht="15">
      <c r="E49462" s="22"/>
    </row>
    <row r="49463" spans="5:5" ht="15">
      <c r="E49463" s="22"/>
    </row>
    <row r="49464" spans="5:5" ht="15">
      <c r="E49464" s="22"/>
    </row>
    <row r="49465" spans="5:5" ht="15">
      <c r="E49465" s="22"/>
    </row>
    <row r="49466" spans="5:5" ht="15">
      <c r="E49466" s="22"/>
    </row>
    <row r="49467" spans="5:5" ht="15">
      <c r="E49467" s="22"/>
    </row>
    <row r="49468" spans="5:5" ht="15">
      <c r="E49468" s="22"/>
    </row>
    <row r="49469" spans="5:5" ht="15">
      <c r="E49469" s="22"/>
    </row>
    <row r="49470" spans="5:5" ht="15">
      <c r="E49470" s="22"/>
    </row>
    <row r="49471" spans="5:5" ht="15">
      <c r="E49471" s="22"/>
    </row>
    <row r="49472" spans="5:5" ht="15">
      <c r="E49472" s="22"/>
    </row>
    <row r="49473" spans="5:5" ht="15">
      <c r="E49473" s="22"/>
    </row>
    <row r="49474" spans="5:5" ht="15">
      <c r="E49474" s="22"/>
    </row>
    <row r="49475" spans="5:5" ht="15">
      <c r="E49475" s="22"/>
    </row>
    <row r="49476" spans="5:5" ht="15">
      <c r="E49476" s="22"/>
    </row>
    <row r="49477" spans="5:5" ht="15">
      <c r="E49477" s="22"/>
    </row>
    <row r="49478" spans="5:5" ht="15">
      <c r="E49478" s="22"/>
    </row>
    <row r="49479" spans="5:5" ht="15">
      <c r="E49479" s="22"/>
    </row>
    <row r="49480" spans="5:5" ht="15">
      <c r="E49480" s="22"/>
    </row>
    <row r="49481" spans="5:5" ht="15">
      <c r="E49481" s="22"/>
    </row>
    <row r="49482" spans="5:5" ht="15">
      <c r="E49482" s="22"/>
    </row>
    <row r="49483" spans="5:5" ht="15">
      <c r="E49483" s="22"/>
    </row>
    <row r="49484" spans="5:5" ht="15">
      <c r="E49484" s="22"/>
    </row>
    <row r="49485" spans="5:5" ht="15">
      <c r="E49485" s="22"/>
    </row>
    <row r="49486" spans="5:5" ht="15">
      <c r="E49486" s="22"/>
    </row>
    <row r="49487" spans="5:5" ht="15">
      <c r="E49487" s="22"/>
    </row>
    <row r="49488" spans="5:5" ht="15">
      <c r="E49488" s="22"/>
    </row>
    <row r="49489" spans="5:5" ht="15">
      <c r="E49489" s="22"/>
    </row>
    <row r="49490" spans="5:5" ht="15">
      <c r="E49490" s="22"/>
    </row>
    <row r="49491" spans="5:5" ht="15">
      <c r="E49491" s="22"/>
    </row>
    <row r="49492" spans="5:5" ht="15">
      <c r="E49492" s="22"/>
    </row>
    <row r="49493" spans="5:5" ht="15">
      <c r="E49493" s="22"/>
    </row>
    <row r="49494" spans="5:5" ht="15">
      <c r="E49494" s="22"/>
    </row>
    <row r="49495" spans="5:5" ht="15">
      <c r="E49495" s="22"/>
    </row>
    <row r="49496" spans="5:5" ht="15">
      <c r="E49496" s="22"/>
    </row>
    <row r="49497" spans="5:5" ht="15">
      <c r="E49497" s="22"/>
    </row>
    <row r="49498" spans="5:5" ht="15">
      <c r="E49498" s="22"/>
    </row>
    <row r="49499" spans="5:5" ht="15">
      <c r="E49499" s="22"/>
    </row>
    <row r="49500" spans="5:5" ht="15">
      <c r="E49500" s="22"/>
    </row>
    <row r="49501" spans="5:5" ht="15">
      <c r="E49501" s="22"/>
    </row>
    <row r="49502" spans="5:5" ht="15">
      <c r="E49502" s="22"/>
    </row>
    <row r="49503" spans="5:5" ht="15">
      <c r="E49503" s="22"/>
    </row>
    <row r="49504" spans="5:5" ht="15">
      <c r="E49504" s="22"/>
    </row>
    <row r="49505" spans="5:5" ht="15">
      <c r="E49505" s="22"/>
    </row>
    <row r="49506" spans="5:5" ht="15">
      <c r="E49506" s="22"/>
    </row>
    <row r="49507" spans="5:5" ht="15">
      <c r="E49507" s="22"/>
    </row>
    <row r="49508" spans="5:5" ht="15">
      <c r="E49508" s="22"/>
    </row>
    <row r="49509" spans="5:5" ht="15">
      <c r="E49509" s="22"/>
    </row>
    <row r="49510" spans="5:5" ht="15">
      <c r="E49510" s="22"/>
    </row>
    <row r="49511" spans="5:5" ht="15">
      <c r="E49511" s="22"/>
    </row>
    <row r="49512" spans="5:5" ht="15">
      <c r="E49512" s="22"/>
    </row>
    <row r="49513" spans="5:5" ht="15">
      <c r="E49513" s="22"/>
    </row>
    <row r="49514" spans="5:5" ht="15">
      <c r="E49514" s="22"/>
    </row>
    <row r="49515" spans="5:5" ht="15">
      <c r="E49515" s="22"/>
    </row>
    <row r="49516" spans="5:5" ht="15">
      <c r="E49516" s="22"/>
    </row>
    <row r="49517" spans="5:5" ht="15">
      <c r="E49517" s="22"/>
    </row>
    <row r="49518" spans="5:5" ht="15">
      <c r="E49518" s="22"/>
    </row>
    <row r="49519" spans="5:5" ht="15">
      <c r="E49519" s="22"/>
    </row>
    <row r="49520" spans="5:5" ht="15">
      <c r="E49520" s="22"/>
    </row>
    <row r="49521" spans="5:5" ht="15">
      <c r="E49521" s="22"/>
    </row>
    <row r="49522" spans="5:5" ht="15">
      <c r="E49522" s="22"/>
    </row>
    <row r="49523" spans="5:5" ht="15">
      <c r="E49523" s="22"/>
    </row>
    <row r="49524" spans="5:5" ht="15">
      <c r="E49524" s="22"/>
    </row>
    <row r="49525" spans="5:5" ht="15">
      <c r="E49525" s="22"/>
    </row>
    <row r="49526" spans="5:5" ht="15">
      <c r="E49526" s="22"/>
    </row>
    <row r="49527" spans="5:5" ht="15">
      <c r="E49527" s="22"/>
    </row>
    <row r="49528" spans="5:5" ht="15">
      <c r="E49528" s="22"/>
    </row>
    <row r="49529" spans="5:5" ht="15">
      <c r="E49529" s="22"/>
    </row>
    <row r="49530" spans="5:5" ht="15">
      <c r="E49530" s="22"/>
    </row>
    <row r="49531" spans="5:5" ht="15">
      <c r="E49531" s="22"/>
    </row>
    <row r="49532" spans="5:5" ht="15">
      <c r="E49532" s="22"/>
    </row>
    <row r="49533" spans="5:5" ht="15">
      <c r="E49533" s="22"/>
    </row>
    <row r="49534" spans="5:5" ht="15">
      <c r="E49534" s="22"/>
    </row>
    <row r="49535" spans="5:5" ht="15">
      <c r="E49535" s="22"/>
    </row>
    <row r="49536" spans="5:5" ht="15">
      <c r="E49536" s="22"/>
    </row>
    <row r="49537" spans="5:5" ht="15">
      <c r="E49537" s="22"/>
    </row>
    <row r="49538" spans="5:5" ht="15">
      <c r="E49538" s="22"/>
    </row>
    <row r="49539" spans="5:5" ht="15">
      <c r="E49539" s="22"/>
    </row>
    <row r="49540" spans="5:5" ht="15">
      <c r="E49540" s="22"/>
    </row>
    <row r="49541" spans="5:5" ht="15">
      <c r="E49541" s="22"/>
    </row>
    <row r="49542" spans="5:5" ht="15">
      <c r="E49542" s="22"/>
    </row>
    <row r="49543" spans="5:5" ht="15">
      <c r="E49543" s="22"/>
    </row>
    <row r="49544" spans="5:5" ht="15">
      <c r="E49544" s="22"/>
    </row>
    <row r="49545" spans="5:5" ht="15">
      <c r="E49545" s="22"/>
    </row>
    <row r="49546" spans="5:5" ht="15">
      <c r="E49546" s="22"/>
    </row>
    <row r="49547" spans="5:5" ht="15">
      <c r="E49547" s="22"/>
    </row>
    <row r="49548" spans="5:5" ht="15">
      <c r="E49548" s="22"/>
    </row>
    <row r="49549" spans="5:5" ht="15">
      <c r="E49549" s="22"/>
    </row>
    <row r="49550" spans="5:5" ht="15">
      <c r="E49550" s="22"/>
    </row>
    <row r="49551" spans="5:5" ht="15">
      <c r="E49551" s="22"/>
    </row>
    <row r="49552" spans="5:5" ht="15">
      <c r="E49552" s="22"/>
    </row>
    <row r="49553" spans="5:5" ht="15">
      <c r="E49553" s="22"/>
    </row>
    <row r="49554" spans="5:5" ht="15">
      <c r="E49554" s="22"/>
    </row>
    <row r="49555" spans="5:5" ht="15">
      <c r="E49555" s="22"/>
    </row>
    <row r="49556" spans="5:5" ht="15">
      <c r="E49556" s="22"/>
    </row>
    <row r="49557" spans="5:5" ht="15">
      <c r="E49557" s="22"/>
    </row>
    <row r="49558" spans="5:5" ht="15">
      <c r="E49558" s="22"/>
    </row>
    <row r="49559" spans="5:5" ht="15">
      <c r="E49559" s="22"/>
    </row>
    <row r="49560" spans="5:5" ht="15">
      <c r="E49560" s="22"/>
    </row>
    <row r="49561" spans="5:5" ht="15">
      <c r="E49561" s="22"/>
    </row>
    <row r="49562" spans="5:5" ht="15">
      <c r="E49562" s="22"/>
    </row>
    <row r="49563" spans="5:5" ht="15">
      <c r="E49563" s="22"/>
    </row>
    <row r="49564" spans="5:5" ht="15">
      <c r="E49564" s="22"/>
    </row>
    <row r="49565" spans="5:5" ht="15">
      <c r="E49565" s="22"/>
    </row>
    <row r="49566" spans="5:5" ht="15">
      <c r="E49566" s="22"/>
    </row>
    <row r="49567" spans="5:5" ht="15">
      <c r="E49567" s="22"/>
    </row>
    <row r="49568" spans="5:5" ht="15">
      <c r="E49568" s="22"/>
    </row>
    <row r="49569" spans="5:5" ht="15">
      <c r="E49569" s="22"/>
    </row>
    <row r="49570" spans="5:5" ht="15">
      <c r="E49570" s="22"/>
    </row>
    <row r="49571" spans="5:5" ht="15">
      <c r="E49571" s="22"/>
    </row>
    <row r="49572" spans="5:5" ht="15">
      <c r="E49572" s="22"/>
    </row>
    <row r="49573" spans="5:5" ht="15">
      <c r="E49573" s="22"/>
    </row>
    <row r="49574" spans="5:5" ht="15">
      <c r="E49574" s="22"/>
    </row>
    <row r="49575" spans="5:5" ht="15">
      <c r="E49575" s="22"/>
    </row>
    <row r="49576" spans="5:5" ht="15">
      <c r="E49576" s="22"/>
    </row>
    <row r="49577" spans="5:5" ht="15">
      <c r="E49577" s="22"/>
    </row>
    <row r="49578" spans="5:5" ht="15">
      <c r="E49578" s="22"/>
    </row>
    <row r="49579" spans="5:5" ht="15">
      <c r="E49579" s="22"/>
    </row>
    <row r="49580" spans="5:5" ht="15">
      <c r="E49580" s="22"/>
    </row>
    <row r="49581" spans="5:5" ht="15">
      <c r="E49581" s="22"/>
    </row>
    <row r="49582" spans="5:5" ht="15">
      <c r="E49582" s="22"/>
    </row>
    <row r="49583" spans="5:5" ht="15">
      <c r="E49583" s="22"/>
    </row>
    <row r="49584" spans="5:5" ht="15">
      <c r="E49584" s="22"/>
    </row>
    <row r="49585" spans="5:5" ht="15">
      <c r="E49585" s="22"/>
    </row>
    <row r="49586" spans="5:5" ht="15">
      <c r="E49586" s="22"/>
    </row>
    <row r="49587" spans="5:5" ht="15">
      <c r="E49587" s="22"/>
    </row>
    <row r="49588" spans="5:5" ht="15">
      <c r="E49588" s="22"/>
    </row>
    <row r="49589" spans="5:5" ht="15">
      <c r="E49589" s="22"/>
    </row>
    <row r="49590" spans="5:5" ht="15">
      <c r="E49590" s="22"/>
    </row>
    <row r="49591" spans="5:5" ht="15">
      <c r="E49591" s="22"/>
    </row>
    <row r="49592" spans="5:5" ht="15">
      <c r="E49592" s="22"/>
    </row>
    <row r="49593" spans="5:5" ht="15">
      <c r="E49593" s="22"/>
    </row>
    <row r="49594" spans="5:5" ht="15">
      <c r="E49594" s="22"/>
    </row>
    <row r="49595" spans="5:5" ht="15">
      <c r="E49595" s="22"/>
    </row>
    <row r="49596" spans="5:5" ht="15">
      <c r="E49596" s="22"/>
    </row>
    <row r="49597" spans="5:5" ht="15">
      <c r="E49597" s="22"/>
    </row>
    <row r="49598" spans="5:5" ht="15">
      <c r="E49598" s="22"/>
    </row>
    <row r="49599" spans="5:5" ht="15">
      <c r="E49599" s="22"/>
    </row>
    <row r="49600" spans="5:5" ht="15">
      <c r="E49600" s="22"/>
    </row>
    <row r="49601" spans="5:5" ht="15">
      <c r="E49601" s="22"/>
    </row>
    <row r="49602" spans="5:5" ht="15">
      <c r="E49602" s="22"/>
    </row>
    <row r="49603" spans="5:5" ht="15">
      <c r="E49603" s="22"/>
    </row>
    <row r="49604" spans="5:5" ht="15">
      <c r="E49604" s="22"/>
    </row>
    <row r="49605" spans="5:5" ht="15">
      <c r="E49605" s="22"/>
    </row>
    <row r="49606" spans="5:5" ht="15">
      <c r="E49606" s="22"/>
    </row>
    <row r="49607" spans="5:5" ht="15">
      <c r="E49607" s="22"/>
    </row>
    <row r="49608" spans="5:5" ht="15">
      <c r="E49608" s="22"/>
    </row>
    <row r="49609" spans="5:5" ht="15">
      <c r="E49609" s="22"/>
    </row>
    <row r="49610" spans="5:5" ht="15">
      <c r="E49610" s="22"/>
    </row>
    <row r="49611" spans="5:5" ht="15">
      <c r="E49611" s="22"/>
    </row>
    <row r="49612" spans="5:5" ht="15">
      <c r="E49612" s="22"/>
    </row>
    <row r="49613" spans="5:5" ht="15">
      <c r="E49613" s="22"/>
    </row>
    <row r="49614" spans="5:5" ht="15">
      <c r="E49614" s="22"/>
    </row>
    <row r="49615" spans="5:5" ht="15">
      <c r="E49615" s="22"/>
    </row>
    <row r="49616" spans="5:5" ht="15">
      <c r="E49616" s="22"/>
    </row>
    <row r="49617" spans="5:5" ht="15">
      <c r="E49617" s="22"/>
    </row>
    <row r="49618" spans="5:5" ht="15">
      <c r="E49618" s="22"/>
    </row>
    <row r="49619" spans="5:5" ht="15">
      <c r="E49619" s="22"/>
    </row>
    <row r="49620" spans="5:5" ht="15">
      <c r="E49620" s="22"/>
    </row>
    <row r="49621" spans="5:5" ht="15">
      <c r="E49621" s="22"/>
    </row>
    <row r="49622" spans="5:5" ht="15">
      <c r="E49622" s="22"/>
    </row>
    <row r="49623" spans="5:5" ht="15">
      <c r="E49623" s="22"/>
    </row>
    <row r="49624" spans="5:5" ht="15">
      <c r="E49624" s="22"/>
    </row>
    <row r="49625" spans="5:5" ht="15">
      <c r="E49625" s="22"/>
    </row>
    <row r="49626" spans="5:5" ht="15">
      <c r="E49626" s="22"/>
    </row>
    <row r="49627" spans="5:5" ht="15">
      <c r="E49627" s="22"/>
    </row>
    <row r="49628" spans="5:5" ht="15">
      <c r="E49628" s="22"/>
    </row>
    <row r="49629" spans="5:5" ht="15">
      <c r="E49629" s="22"/>
    </row>
    <row r="49630" spans="5:5" ht="15">
      <c r="E49630" s="22"/>
    </row>
    <row r="49631" spans="5:5" ht="15">
      <c r="E49631" s="22"/>
    </row>
    <row r="49632" spans="5:5" ht="15">
      <c r="E49632" s="22"/>
    </row>
    <row r="49633" spans="5:5" ht="15">
      <c r="E49633" s="22"/>
    </row>
    <row r="49634" spans="5:5" ht="15">
      <c r="E49634" s="22"/>
    </row>
    <row r="49635" spans="5:5" ht="15">
      <c r="E49635" s="22"/>
    </row>
    <row r="49636" spans="5:5" ht="15">
      <c r="E49636" s="22"/>
    </row>
    <row r="49637" spans="5:5" ht="15">
      <c r="E49637" s="22"/>
    </row>
    <row r="49638" spans="5:5" ht="15">
      <c r="E49638" s="22"/>
    </row>
    <row r="49639" spans="5:5" ht="15">
      <c r="E49639" s="22"/>
    </row>
    <row r="49640" spans="5:5" ht="15">
      <c r="E49640" s="22"/>
    </row>
    <row r="49641" spans="5:5" ht="15">
      <c r="E49641" s="22"/>
    </row>
    <row r="49642" spans="5:5" ht="15">
      <c r="E49642" s="22"/>
    </row>
    <row r="49643" spans="5:5" ht="15">
      <c r="E49643" s="22"/>
    </row>
    <row r="49644" spans="5:5" ht="15">
      <c r="E49644" s="22"/>
    </row>
    <row r="49645" spans="5:5" ht="15">
      <c r="E49645" s="22"/>
    </row>
    <row r="49646" spans="5:5" ht="15">
      <c r="E49646" s="22"/>
    </row>
    <row r="49647" spans="5:5" ht="15">
      <c r="E49647" s="22"/>
    </row>
    <row r="49648" spans="5:5" ht="15">
      <c r="E49648" s="22"/>
    </row>
    <row r="49649" spans="5:5" ht="15">
      <c r="E49649" s="22"/>
    </row>
    <row r="49650" spans="5:5" ht="15">
      <c r="E49650" s="22"/>
    </row>
    <row r="49651" spans="5:5" ht="15">
      <c r="E49651" s="22"/>
    </row>
    <row r="49652" spans="5:5" ht="15">
      <c r="E49652" s="22"/>
    </row>
    <row r="49653" spans="5:5" ht="15">
      <c r="E49653" s="22"/>
    </row>
    <row r="49654" spans="5:5" ht="15">
      <c r="E49654" s="22"/>
    </row>
    <row r="49655" spans="5:5" ht="15">
      <c r="E49655" s="22"/>
    </row>
    <row r="49656" spans="5:5" ht="15">
      <c r="E49656" s="22"/>
    </row>
    <row r="49657" spans="5:5" ht="15">
      <c r="E49657" s="22"/>
    </row>
    <row r="49658" spans="5:5" ht="15">
      <c r="E49658" s="22"/>
    </row>
    <row r="49659" spans="5:5" ht="15">
      <c r="E49659" s="22"/>
    </row>
    <row r="49660" spans="5:5" ht="15">
      <c r="E49660" s="22"/>
    </row>
    <row r="49661" spans="5:5" ht="15">
      <c r="E49661" s="22"/>
    </row>
    <row r="49662" spans="5:5" ht="15">
      <c r="E49662" s="22"/>
    </row>
    <row r="49663" spans="5:5" ht="15">
      <c r="E49663" s="22"/>
    </row>
    <row r="49664" spans="5:5" ht="15">
      <c r="E49664" s="22"/>
    </row>
    <row r="49665" spans="5:5" ht="15">
      <c r="E49665" s="22"/>
    </row>
    <row r="49666" spans="5:5" ht="15">
      <c r="E49666" s="22"/>
    </row>
    <row r="49667" spans="5:5" ht="15">
      <c r="E49667" s="22"/>
    </row>
    <row r="49668" spans="5:5" ht="15">
      <c r="E49668" s="22"/>
    </row>
    <row r="49669" spans="5:5" ht="15">
      <c r="E49669" s="22"/>
    </row>
    <row r="49670" spans="5:5" ht="15">
      <c r="E49670" s="22"/>
    </row>
    <row r="49671" spans="5:5" ht="15">
      <c r="E49671" s="22"/>
    </row>
    <row r="49672" spans="5:5" ht="15">
      <c r="E49672" s="22"/>
    </row>
    <row r="49673" spans="5:5" ht="15">
      <c r="E49673" s="22"/>
    </row>
    <row r="49674" spans="5:5" ht="15">
      <c r="E49674" s="22"/>
    </row>
    <row r="49675" spans="5:5" ht="15">
      <c r="E49675" s="22"/>
    </row>
    <row r="49676" spans="5:5" ht="15">
      <c r="E49676" s="22"/>
    </row>
    <row r="49677" spans="5:5" ht="15">
      <c r="E49677" s="22"/>
    </row>
    <row r="49678" spans="5:5" ht="15">
      <c r="E49678" s="22"/>
    </row>
    <row r="49679" spans="5:5" ht="15">
      <c r="E49679" s="22"/>
    </row>
    <row r="49680" spans="5:5" ht="15">
      <c r="E49680" s="22"/>
    </row>
    <row r="49681" spans="5:5" ht="15">
      <c r="E49681" s="22"/>
    </row>
    <row r="49682" spans="5:5" ht="15">
      <c r="E49682" s="22"/>
    </row>
    <row r="49683" spans="5:5" ht="15">
      <c r="E49683" s="22"/>
    </row>
    <row r="49684" spans="5:5" ht="15">
      <c r="E49684" s="22"/>
    </row>
    <row r="49685" spans="5:5" ht="15">
      <c r="E49685" s="22"/>
    </row>
    <row r="49686" spans="5:5" ht="15">
      <c r="E49686" s="22"/>
    </row>
    <row r="49687" spans="5:5" ht="15">
      <c r="E49687" s="22"/>
    </row>
    <row r="49688" spans="5:5" ht="15">
      <c r="E49688" s="22"/>
    </row>
    <row r="49689" spans="5:5" ht="15">
      <c r="E49689" s="22"/>
    </row>
    <row r="49690" spans="5:5" ht="15">
      <c r="E49690" s="22"/>
    </row>
    <row r="49691" spans="5:5" ht="15">
      <c r="E49691" s="22"/>
    </row>
    <row r="49692" spans="5:5" ht="15">
      <c r="E49692" s="22"/>
    </row>
    <row r="49693" spans="5:5" ht="15">
      <c r="E49693" s="22"/>
    </row>
    <row r="49694" spans="5:5" ht="15">
      <c r="E49694" s="22"/>
    </row>
    <row r="49695" spans="5:5" ht="15">
      <c r="E49695" s="22"/>
    </row>
    <row r="49696" spans="5:5" ht="15">
      <c r="E49696" s="22"/>
    </row>
    <row r="49697" spans="5:5" ht="15">
      <c r="E49697" s="22"/>
    </row>
    <row r="49698" spans="5:5" ht="15">
      <c r="E49698" s="22"/>
    </row>
    <row r="49699" spans="5:5" ht="15">
      <c r="E49699" s="22"/>
    </row>
    <row r="49700" spans="5:5" ht="15">
      <c r="E49700" s="22"/>
    </row>
    <row r="49701" spans="5:5" ht="15">
      <c r="E49701" s="22"/>
    </row>
    <row r="49702" spans="5:5" ht="15">
      <c r="E49702" s="22"/>
    </row>
    <row r="49703" spans="5:5" ht="15">
      <c r="E49703" s="22"/>
    </row>
    <row r="49704" spans="5:5" ht="15">
      <c r="E49704" s="22"/>
    </row>
    <row r="49705" spans="5:5" ht="15">
      <c r="E49705" s="22"/>
    </row>
    <row r="49706" spans="5:5" ht="15">
      <c r="E49706" s="22"/>
    </row>
    <row r="49707" spans="5:5" ht="15">
      <c r="E49707" s="22"/>
    </row>
    <row r="49708" spans="5:5" ht="15">
      <c r="E49708" s="22"/>
    </row>
    <row r="49709" spans="5:5" ht="15">
      <c r="E49709" s="22"/>
    </row>
    <row r="49710" spans="5:5" ht="15">
      <c r="E49710" s="22"/>
    </row>
    <row r="49711" spans="5:5" ht="15">
      <c r="E49711" s="22"/>
    </row>
    <row r="49712" spans="5:5" ht="15">
      <c r="E49712" s="22"/>
    </row>
    <row r="49713" spans="5:5" ht="15">
      <c r="E49713" s="22"/>
    </row>
    <row r="49714" spans="5:5" ht="15">
      <c r="E49714" s="22"/>
    </row>
    <row r="49715" spans="5:5" ht="15">
      <c r="E49715" s="22"/>
    </row>
    <row r="49716" spans="5:5" ht="15">
      <c r="E49716" s="22"/>
    </row>
    <row r="49717" spans="5:5" ht="15">
      <c r="E49717" s="22"/>
    </row>
    <row r="49718" spans="5:5" ht="15">
      <c r="E49718" s="22"/>
    </row>
    <row r="49719" spans="5:5" ht="15">
      <c r="E49719" s="22"/>
    </row>
    <row r="49720" spans="5:5" ht="15">
      <c r="E49720" s="22"/>
    </row>
    <row r="49721" spans="5:5" ht="15">
      <c r="E49721" s="22"/>
    </row>
    <row r="49722" spans="5:5" ht="15">
      <c r="E49722" s="22"/>
    </row>
    <row r="49723" spans="5:5" ht="15">
      <c r="E49723" s="22"/>
    </row>
    <row r="49724" spans="5:5" ht="15">
      <c r="E49724" s="22"/>
    </row>
    <row r="49725" spans="5:5" ht="15">
      <c r="E49725" s="22"/>
    </row>
    <row r="49726" spans="5:5" ht="15">
      <c r="E49726" s="22"/>
    </row>
    <row r="49727" spans="5:5" ht="15">
      <c r="E49727" s="22"/>
    </row>
    <row r="49728" spans="5:5" ht="15">
      <c r="E49728" s="22"/>
    </row>
    <row r="49729" spans="5:5" ht="15">
      <c r="E49729" s="22"/>
    </row>
    <row r="49730" spans="5:5" ht="15">
      <c r="E49730" s="22"/>
    </row>
    <row r="49731" spans="5:5" ht="15">
      <c r="E49731" s="22"/>
    </row>
    <row r="49732" spans="5:5" ht="15">
      <c r="E49732" s="22"/>
    </row>
    <row r="49733" spans="5:5" ht="15">
      <c r="E49733" s="22"/>
    </row>
    <row r="49734" spans="5:5" ht="15">
      <c r="E49734" s="22"/>
    </row>
    <row r="49735" spans="5:5" ht="15">
      <c r="E49735" s="22"/>
    </row>
    <row r="49736" spans="5:5" ht="15">
      <c r="E49736" s="22"/>
    </row>
    <row r="49737" spans="5:5" ht="15">
      <c r="E49737" s="22"/>
    </row>
    <row r="49738" spans="5:5" ht="15">
      <c r="E49738" s="22"/>
    </row>
    <row r="49739" spans="5:5" ht="15">
      <c r="E49739" s="22"/>
    </row>
    <row r="49740" spans="5:5" ht="15">
      <c r="E49740" s="22"/>
    </row>
    <row r="49741" spans="5:5" ht="15">
      <c r="E49741" s="22"/>
    </row>
    <row r="49742" spans="5:5" ht="15">
      <c r="E49742" s="22"/>
    </row>
    <row r="49743" spans="5:5" ht="15">
      <c r="E49743" s="22"/>
    </row>
    <row r="49744" spans="5:5" ht="15">
      <c r="E49744" s="22"/>
    </row>
    <row r="49745" spans="5:5" ht="15">
      <c r="E49745" s="22"/>
    </row>
    <row r="49746" spans="5:5" ht="15">
      <c r="E49746" s="22"/>
    </row>
    <row r="49747" spans="5:5" ht="15">
      <c r="E49747" s="22"/>
    </row>
    <row r="49748" spans="5:5" ht="15">
      <c r="E49748" s="22"/>
    </row>
    <row r="49749" spans="5:5" ht="15">
      <c r="E49749" s="22"/>
    </row>
    <row r="49750" spans="5:5" ht="15">
      <c r="E49750" s="22"/>
    </row>
    <row r="49751" spans="5:5" ht="15">
      <c r="E49751" s="22"/>
    </row>
    <row r="49752" spans="5:5" ht="15">
      <c r="E49752" s="22"/>
    </row>
    <row r="49753" spans="5:5" ht="15">
      <c r="E49753" s="22"/>
    </row>
    <row r="49754" spans="5:5" ht="15">
      <c r="E49754" s="22"/>
    </row>
    <row r="49755" spans="5:5" ht="15">
      <c r="E49755" s="22"/>
    </row>
    <row r="49756" spans="5:5" ht="15">
      <c r="E49756" s="22"/>
    </row>
    <row r="49757" spans="5:5" ht="15">
      <c r="E49757" s="22"/>
    </row>
    <row r="49758" spans="5:5" ht="15">
      <c r="E49758" s="22"/>
    </row>
    <row r="49759" spans="5:5" ht="15">
      <c r="E49759" s="22"/>
    </row>
    <row r="49760" spans="5:5" ht="15">
      <c r="E49760" s="22"/>
    </row>
    <row r="49761" spans="5:5" ht="15">
      <c r="E49761" s="22"/>
    </row>
    <row r="49762" spans="5:5" ht="15">
      <c r="E49762" s="22"/>
    </row>
    <row r="49763" spans="5:5" ht="15">
      <c r="E49763" s="22"/>
    </row>
    <row r="49764" spans="5:5" ht="15">
      <c r="E49764" s="22"/>
    </row>
    <row r="49765" spans="5:5" ht="15">
      <c r="E49765" s="22"/>
    </row>
    <row r="49766" spans="5:5" ht="15">
      <c r="E49766" s="22"/>
    </row>
    <row r="49767" spans="5:5" ht="15">
      <c r="E49767" s="22"/>
    </row>
    <row r="49768" spans="5:5" ht="15">
      <c r="E49768" s="22"/>
    </row>
    <row r="49769" spans="5:5" ht="15">
      <c r="E49769" s="22"/>
    </row>
    <row r="49770" spans="5:5" ht="15">
      <c r="E49770" s="22"/>
    </row>
    <row r="49771" spans="5:5" ht="15">
      <c r="E49771" s="22"/>
    </row>
    <row r="49772" spans="5:5" ht="15">
      <c r="E49772" s="22"/>
    </row>
    <row r="49773" spans="5:5" ht="15">
      <c r="E49773" s="22"/>
    </row>
    <row r="49774" spans="5:5" ht="15">
      <c r="E49774" s="22"/>
    </row>
    <row r="49775" spans="5:5" ht="15">
      <c r="E49775" s="22"/>
    </row>
    <row r="49776" spans="5:5" ht="15">
      <c r="E49776" s="22"/>
    </row>
    <row r="49777" spans="5:5" ht="15">
      <c r="E49777" s="22"/>
    </row>
    <row r="49778" spans="5:5" ht="15">
      <c r="E49778" s="22"/>
    </row>
    <row r="49779" spans="5:5" ht="15">
      <c r="E49779" s="22"/>
    </row>
    <row r="49780" spans="5:5" ht="15">
      <c r="E49780" s="22"/>
    </row>
    <row r="49781" spans="5:5" ht="15">
      <c r="E49781" s="22"/>
    </row>
    <row r="49782" spans="5:5" ht="15">
      <c r="E49782" s="22"/>
    </row>
    <row r="49783" spans="5:5" ht="15">
      <c r="E49783" s="22"/>
    </row>
    <row r="49784" spans="5:5" ht="15">
      <c r="E49784" s="22"/>
    </row>
    <row r="49785" spans="5:5" ht="15">
      <c r="E49785" s="22"/>
    </row>
    <row r="49786" spans="5:5" ht="15">
      <c r="E49786" s="22"/>
    </row>
    <row r="49787" spans="5:5" ht="15">
      <c r="E49787" s="22"/>
    </row>
    <row r="49788" spans="5:5" ht="15">
      <c r="E49788" s="22"/>
    </row>
    <row r="49789" spans="5:5" ht="15">
      <c r="E49789" s="22"/>
    </row>
    <row r="49790" spans="5:5" ht="15">
      <c r="E49790" s="22"/>
    </row>
    <row r="49791" spans="5:5" ht="15">
      <c r="E49791" s="22"/>
    </row>
    <row r="49792" spans="5:5" ht="15">
      <c r="E49792" s="22"/>
    </row>
    <row r="49793" spans="5:5" ht="15">
      <c r="E49793" s="22"/>
    </row>
    <row r="49794" spans="5:5" ht="15">
      <c r="E49794" s="22"/>
    </row>
    <row r="49795" spans="5:5" ht="15">
      <c r="E49795" s="22"/>
    </row>
    <row r="49796" spans="5:5" ht="15">
      <c r="E49796" s="22"/>
    </row>
    <row r="49797" spans="5:5" ht="15">
      <c r="E49797" s="22"/>
    </row>
    <row r="49798" spans="5:5" ht="15">
      <c r="E49798" s="22"/>
    </row>
    <row r="49799" spans="5:5" ht="15">
      <c r="E49799" s="22"/>
    </row>
    <row r="49800" spans="5:5" ht="15">
      <c r="E49800" s="22"/>
    </row>
    <row r="49801" spans="5:5" ht="15">
      <c r="E49801" s="22"/>
    </row>
    <row r="49802" spans="5:5" ht="15">
      <c r="E49802" s="22"/>
    </row>
    <row r="49803" spans="5:5" ht="15">
      <c r="E49803" s="22"/>
    </row>
    <row r="49804" spans="5:5" ht="15">
      <c r="E49804" s="22"/>
    </row>
    <row r="49805" spans="5:5" ht="15">
      <c r="E49805" s="22"/>
    </row>
    <row r="49806" spans="5:5" ht="15">
      <c r="E49806" s="22"/>
    </row>
    <row r="49807" spans="5:5" ht="15">
      <c r="E49807" s="22"/>
    </row>
    <row r="49808" spans="5:5" ht="15">
      <c r="E49808" s="22"/>
    </row>
    <row r="49809" spans="5:5" ht="15">
      <c r="E49809" s="22"/>
    </row>
    <row r="49810" spans="5:5" ht="15">
      <c r="E49810" s="22"/>
    </row>
    <row r="49811" spans="5:5" ht="15">
      <c r="E49811" s="22"/>
    </row>
    <row r="49812" spans="5:5" ht="15">
      <c r="E49812" s="22"/>
    </row>
    <row r="49813" spans="5:5" ht="15">
      <c r="E49813" s="22"/>
    </row>
    <row r="49814" spans="5:5" ht="15">
      <c r="E49814" s="22"/>
    </row>
    <row r="49815" spans="5:5" ht="15">
      <c r="E49815" s="22"/>
    </row>
    <row r="49816" spans="5:5" ht="15">
      <c r="E49816" s="22"/>
    </row>
    <row r="49817" spans="5:5" ht="15">
      <c r="E49817" s="22"/>
    </row>
    <row r="49818" spans="5:5" ht="15">
      <c r="E49818" s="22"/>
    </row>
    <row r="49819" spans="5:5" ht="15">
      <c r="E49819" s="22"/>
    </row>
    <row r="49820" spans="5:5" ht="15">
      <c r="E49820" s="22"/>
    </row>
    <row r="49821" spans="5:5" ht="15">
      <c r="E49821" s="22"/>
    </row>
    <row r="49822" spans="5:5" ht="15">
      <c r="E49822" s="22"/>
    </row>
    <row r="49823" spans="5:5" ht="15">
      <c r="E49823" s="22"/>
    </row>
    <row r="49824" spans="5:5" ht="15">
      <c r="E49824" s="22"/>
    </row>
    <row r="49825" spans="5:5" ht="15">
      <c r="E49825" s="22"/>
    </row>
    <row r="49826" spans="5:5" ht="15">
      <c r="E49826" s="22"/>
    </row>
    <row r="49827" spans="5:5" ht="15">
      <c r="E49827" s="22"/>
    </row>
    <row r="49828" spans="5:5" ht="15">
      <c r="E49828" s="22"/>
    </row>
    <row r="49829" spans="5:5" ht="15">
      <c r="E49829" s="22"/>
    </row>
    <row r="49830" spans="5:5" ht="15">
      <c r="E49830" s="22"/>
    </row>
    <row r="49831" spans="5:5" ht="15">
      <c r="E49831" s="22"/>
    </row>
    <row r="49832" spans="5:5" ht="15">
      <c r="E49832" s="22"/>
    </row>
    <row r="49833" spans="5:5" ht="15">
      <c r="E49833" s="22"/>
    </row>
    <row r="49834" spans="5:5" ht="15">
      <c r="E49834" s="22"/>
    </row>
    <row r="49835" spans="5:5" ht="15">
      <c r="E49835" s="22"/>
    </row>
    <row r="49836" spans="5:5" ht="15">
      <c r="E49836" s="22"/>
    </row>
    <row r="49837" spans="5:5" ht="15">
      <c r="E49837" s="22"/>
    </row>
    <row r="49838" spans="5:5" ht="15">
      <c r="E49838" s="22"/>
    </row>
    <row r="49839" spans="5:5" ht="15">
      <c r="E49839" s="22"/>
    </row>
    <row r="49840" spans="5:5" ht="15">
      <c r="E49840" s="22"/>
    </row>
    <row r="49841" spans="5:5" ht="15">
      <c r="E49841" s="22"/>
    </row>
    <row r="49842" spans="5:5" ht="15">
      <c r="E49842" s="22"/>
    </row>
    <row r="49843" spans="5:5" ht="15">
      <c r="E49843" s="22"/>
    </row>
    <row r="49844" spans="5:5" ht="15">
      <c r="E49844" s="22"/>
    </row>
    <row r="49845" spans="5:5" ht="15">
      <c r="E49845" s="22"/>
    </row>
    <row r="49846" spans="5:5" ht="15">
      <c r="E49846" s="22"/>
    </row>
    <row r="49847" spans="5:5" ht="15">
      <c r="E49847" s="22"/>
    </row>
    <row r="49848" spans="5:5" ht="15">
      <c r="E49848" s="22"/>
    </row>
    <row r="49849" spans="5:5" ht="15">
      <c r="E49849" s="22"/>
    </row>
    <row r="49850" spans="5:5" ht="15">
      <c r="E49850" s="22"/>
    </row>
    <row r="49851" spans="5:5" ht="15">
      <c r="E49851" s="22"/>
    </row>
    <row r="49852" spans="5:5" ht="15">
      <c r="E49852" s="22"/>
    </row>
    <row r="49853" spans="5:5" ht="15">
      <c r="E49853" s="22"/>
    </row>
    <row r="49854" spans="5:5" ht="15">
      <c r="E49854" s="22"/>
    </row>
    <row r="49855" spans="5:5" ht="15">
      <c r="E49855" s="22"/>
    </row>
    <row r="49856" spans="5:5" ht="15">
      <c r="E49856" s="22"/>
    </row>
    <row r="49857" spans="5:5" ht="15">
      <c r="E49857" s="22"/>
    </row>
    <row r="49858" spans="5:5" ht="15">
      <c r="E49858" s="22"/>
    </row>
    <row r="49859" spans="5:5" ht="15">
      <c r="E49859" s="22"/>
    </row>
    <row r="49860" spans="5:5" ht="15">
      <c r="E49860" s="22"/>
    </row>
    <row r="49861" spans="5:5" ht="15">
      <c r="E49861" s="22"/>
    </row>
    <row r="49862" spans="5:5" ht="15">
      <c r="E49862" s="22"/>
    </row>
    <row r="49863" spans="5:5" ht="15">
      <c r="E49863" s="22"/>
    </row>
    <row r="49864" spans="5:5" ht="15">
      <c r="E49864" s="22"/>
    </row>
    <row r="49865" spans="5:5" ht="15">
      <c r="E49865" s="22"/>
    </row>
    <row r="49866" spans="5:5" ht="15">
      <c r="E49866" s="22"/>
    </row>
    <row r="49867" spans="5:5" ht="15">
      <c r="E49867" s="22"/>
    </row>
    <row r="49868" spans="5:5" ht="15">
      <c r="E49868" s="22"/>
    </row>
    <row r="49869" spans="5:5" ht="15">
      <c r="E49869" s="22"/>
    </row>
    <row r="49870" spans="5:5" ht="15">
      <c r="E49870" s="22"/>
    </row>
    <row r="49871" spans="5:5" ht="15">
      <c r="E49871" s="22"/>
    </row>
    <row r="49872" spans="5:5" ht="15">
      <c r="E49872" s="22"/>
    </row>
    <row r="49873" spans="5:5" ht="15">
      <c r="E49873" s="22"/>
    </row>
    <row r="49874" spans="5:5" ht="15">
      <c r="E49874" s="22"/>
    </row>
    <row r="49875" spans="5:5" ht="15">
      <c r="E49875" s="22"/>
    </row>
    <row r="49876" spans="5:5" ht="15">
      <c r="E49876" s="22"/>
    </row>
    <row r="49877" spans="5:5" ht="15">
      <c r="E49877" s="22"/>
    </row>
    <row r="49878" spans="5:5" ht="15">
      <c r="E49878" s="22"/>
    </row>
    <row r="49879" spans="5:5" ht="15">
      <c r="E49879" s="22"/>
    </row>
    <row r="49880" spans="5:5" ht="15">
      <c r="E49880" s="22"/>
    </row>
    <row r="49881" spans="5:5" ht="15">
      <c r="E49881" s="22"/>
    </row>
    <row r="49882" spans="5:5" ht="15">
      <c r="E49882" s="22"/>
    </row>
    <row r="49883" spans="5:5" ht="15">
      <c r="E49883" s="22"/>
    </row>
    <row r="49884" spans="5:5" ht="15">
      <c r="E49884" s="22"/>
    </row>
    <row r="49885" spans="5:5" ht="15">
      <c r="E49885" s="22"/>
    </row>
    <row r="49886" spans="5:5" ht="15">
      <c r="E49886" s="22"/>
    </row>
    <row r="49887" spans="5:5" ht="15">
      <c r="E49887" s="22"/>
    </row>
    <row r="49888" spans="5:5" ht="15">
      <c r="E49888" s="22"/>
    </row>
    <row r="49889" spans="5:5" ht="15">
      <c r="E49889" s="22"/>
    </row>
    <row r="49890" spans="5:5" ht="15">
      <c r="E49890" s="22"/>
    </row>
    <row r="49891" spans="5:5" ht="15">
      <c r="E49891" s="22"/>
    </row>
    <row r="49892" spans="5:5" ht="15">
      <c r="E49892" s="22"/>
    </row>
    <row r="49893" spans="5:5" ht="15">
      <c r="E49893" s="22"/>
    </row>
    <row r="49894" spans="5:5" ht="15">
      <c r="E49894" s="22"/>
    </row>
    <row r="49895" spans="5:5" ht="15">
      <c r="E49895" s="22"/>
    </row>
    <row r="49896" spans="5:5" ht="15">
      <c r="E49896" s="22"/>
    </row>
    <row r="49897" spans="5:5" ht="15">
      <c r="E49897" s="22"/>
    </row>
    <row r="49898" spans="5:5" ht="15">
      <c r="E49898" s="22"/>
    </row>
    <row r="49899" spans="5:5" ht="15">
      <c r="E49899" s="22"/>
    </row>
    <row r="49900" spans="5:5" ht="15">
      <c r="E49900" s="22"/>
    </row>
    <row r="49901" spans="5:5" ht="15">
      <c r="E49901" s="22"/>
    </row>
    <row r="49902" spans="5:5" ht="15">
      <c r="E49902" s="22"/>
    </row>
    <row r="49903" spans="5:5" ht="15">
      <c r="E49903" s="22"/>
    </row>
    <row r="49904" spans="5:5" ht="15">
      <c r="E49904" s="22"/>
    </row>
    <row r="49905" spans="5:5" ht="15">
      <c r="E49905" s="22"/>
    </row>
    <row r="49906" spans="5:5" ht="15">
      <c r="E49906" s="22"/>
    </row>
    <row r="49907" spans="5:5" ht="15">
      <c r="E49907" s="22"/>
    </row>
    <row r="49908" spans="5:5" ht="15">
      <c r="E49908" s="22"/>
    </row>
    <row r="49909" spans="5:5" ht="15">
      <c r="E49909" s="22"/>
    </row>
    <row r="49910" spans="5:5" ht="15">
      <c r="E49910" s="22"/>
    </row>
    <row r="49911" spans="5:5" ht="15">
      <c r="E49911" s="22"/>
    </row>
    <row r="49912" spans="5:5" ht="15">
      <c r="E49912" s="22"/>
    </row>
    <row r="49913" spans="5:5" ht="15">
      <c r="E49913" s="22"/>
    </row>
    <row r="49914" spans="5:5" ht="15">
      <c r="E49914" s="22"/>
    </row>
    <row r="49915" spans="5:5" ht="15">
      <c r="E49915" s="22"/>
    </row>
    <row r="49916" spans="5:5" ht="15">
      <c r="E49916" s="22"/>
    </row>
    <row r="49917" spans="5:5" ht="15">
      <c r="E49917" s="22"/>
    </row>
    <row r="49918" spans="5:5" ht="15">
      <c r="E49918" s="22"/>
    </row>
    <row r="49919" spans="5:5" ht="15">
      <c r="E49919" s="22"/>
    </row>
    <row r="49920" spans="5:5" ht="15">
      <c r="E49920" s="22"/>
    </row>
    <row r="49921" spans="5:5" ht="15">
      <c r="E49921" s="22"/>
    </row>
    <row r="49922" spans="5:5" ht="15">
      <c r="E49922" s="22"/>
    </row>
    <row r="49923" spans="5:5" ht="15">
      <c r="E49923" s="22"/>
    </row>
    <row r="49924" spans="5:5" ht="15">
      <c r="E49924" s="22"/>
    </row>
    <row r="49925" spans="5:5" ht="15">
      <c r="E49925" s="22"/>
    </row>
    <row r="49926" spans="5:5" ht="15">
      <c r="E49926" s="22"/>
    </row>
    <row r="49927" spans="5:5" ht="15">
      <c r="E49927" s="22"/>
    </row>
    <row r="49928" spans="5:5" ht="15">
      <c r="E49928" s="22"/>
    </row>
    <row r="49929" spans="5:5" ht="15">
      <c r="E49929" s="22"/>
    </row>
    <row r="49930" spans="5:5" ht="15">
      <c r="E49930" s="22"/>
    </row>
    <row r="49931" spans="5:5" ht="15">
      <c r="E49931" s="22"/>
    </row>
    <row r="49932" spans="5:5" ht="15">
      <c r="E49932" s="22"/>
    </row>
    <row r="49933" spans="5:5" ht="15">
      <c r="E49933" s="22"/>
    </row>
    <row r="49934" spans="5:5" ht="15">
      <c r="E49934" s="22"/>
    </row>
    <row r="49935" spans="5:5" ht="15">
      <c r="E49935" s="22"/>
    </row>
    <row r="49936" spans="5:5" ht="15">
      <c r="E49936" s="22"/>
    </row>
    <row r="49937" spans="5:5" ht="15">
      <c r="E49937" s="22"/>
    </row>
    <row r="49938" spans="5:5" ht="15">
      <c r="E49938" s="22"/>
    </row>
    <row r="49939" spans="5:5" ht="15">
      <c r="E49939" s="22"/>
    </row>
    <row r="49940" spans="5:5" ht="15">
      <c r="E49940" s="22"/>
    </row>
    <row r="49941" spans="5:5" ht="15">
      <c r="E49941" s="22"/>
    </row>
    <row r="49942" spans="5:5" ht="15">
      <c r="E49942" s="22"/>
    </row>
    <row r="49943" spans="5:5" ht="15">
      <c r="E49943" s="22"/>
    </row>
    <row r="49944" spans="5:5" ht="15">
      <c r="E49944" s="22"/>
    </row>
    <row r="49945" spans="5:5" ht="15">
      <c r="E49945" s="22"/>
    </row>
    <row r="49946" spans="5:5" ht="15">
      <c r="E49946" s="22"/>
    </row>
    <row r="49947" spans="5:5" ht="15">
      <c r="E49947" s="22"/>
    </row>
    <row r="49948" spans="5:5" ht="15">
      <c r="E49948" s="22"/>
    </row>
    <row r="49949" spans="5:5" ht="15">
      <c r="E49949" s="22"/>
    </row>
    <row r="49950" spans="5:5" ht="15">
      <c r="E49950" s="22"/>
    </row>
    <row r="49951" spans="5:5" ht="15">
      <c r="E49951" s="22"/>
    </row>
    <row r="49952" spans="5:5" ht="15">
      <c r="E49952" s="22"/>
    </row>
    <row r="49953" spans="5:5" ht="15">
      <c r="E49953" s="22"/>
    </row>
    <row r="49954" spans="5:5" ht="15">
      <c r="E49954" s="22"/>
    </row>
    <row r="49955" spans="5:5" ht="15">
      <c r="E49955" s="22"/>
    </row>
    <row r="49956" spans="5:5" ht="15">
      <c r="E49956" s="22"/>
    </row>
    <row r="49957" spans="5:5" ht="15">
      <c r="E49957" s="22"/>
    </row>
    <row r="49958" spans="5:5" ht="15">
      <c r="E49958" s="22"/>
    </row>
    <row r="49959" spans="5:5" ht="15">
      <c r="E49959" s="22"/>
    </row>
    <row r="49960" spans="5:5" ht="15">
      <c r="E49960" s="22"/>
    </row>
    <row r="49961" spans="5:5" ht="15">
      <c r="E49961" s="22"/>
    </row>
    <row r="49962" spans="5:5" ht="15">
      <c r="E49962" s="22"/>
    </row>
    <row r="49963" spans="5:5" ht="15">
      <c r="E49963" s="22"/>
    </row>
    <row r="49964" spans="5:5" ht="15">
      <c r="E49964" s="22"/>
    </row>
    <row r="49965" spans="5:5" ht="15">
      <c r="E49965" s="22"/>
    </row>
    <row r="49966" spans="5:5" ht="15">
      <c r="E49966" s="22"/>
    </row>
    <row r="49967" spans="5:5" ht="15">
      <c r="E49967" s="22"/>
    </row>
    <row r="49968" spans="5:5" ht="15">
      <c r="E49968" s="22"/>
    </row>
    <row r="49969" spans="5:5" ht="15">
      <c r="E49969" s="22"/>
    </row>
    <row r="49970" spans="5:5" ht="15">
      <c r="E49970" s="22"/>
    </row>
    <row r="49971" spans="5:5" ht="15">
      <c r="E49971" s="22"/>
    </row>
    <row r="49972" spans="5:5" ht="15">
      <c r="E49972" s="22"/>
    </row>
    <row r="49973" spans="5:5" ht="15">
      <c r="E49973" s="22"/>
    </row>
    <row r="49974" spans="5:5" ht="15">
      <c r="E49974" s="22"/>
    </row>
    <row r="49975" spans="5:5" ht="15">
      <c r="E49975" s="22"/>
    </row>
    <row r="49976" spans="5:5" ht="15">
      <c r="E49976" s="22"/>
    </row>
    <row r="49977" spans="5:5" ht="15">
      <c r="E49977" s="22"/>
    </row>
    <row r="49978" spans="5:5" ht="15">
      <c r="E49978" s="22"/>
    </row>
    <row r="49979" spans="5:5" ht="15">
      <c r="E49979" s="22"/>
    </row>
    <row r="49980" spans="5:5" ht="15">
      <c r="E49980" s="22"/>
    </row>
    <row r="49981" spans="5:5" ht="15">
      <c r="E49981" s="22"/>
    </row>
    <row r="49982" spans="5:5" ht="15">
      <c r="E49982" s="22"/>
    </row>
    <row r="49983" spans="5:5" ht="15">
      <c r="E49983" s="22"/>
    </row>
    <row r="49984" spans="5:5" ht="15">
      <c r="E49984" s="22"/>
    </row>
    <row r="49985" spans="5:5" ht="15">
      <c r="E49985" s="22"/>
    </row>
    <row r="49986" spans="5:5" ht="15">
      <c r="E49986" s="22"/>
    </row>
    <row r="49987" spans="5:5" ht="15">
      <c r="E49987" s="22"/>
    </row>
    <row r="49988" spans="5:5" ht="15">
      <c r="E49988" s="22"/>
    </row>
    <row r="49989" spans="5:5" ht="15">
      <c r="E49989" s="22"/>
    </row>
    <row r="49990" spans="5:5" ht="15">
      <c r="E49990" s="22"/>
    </row>
    <row r="49991" spans="5:5" ht="15">
      <c r="E49991" s="22"/>
    </row>
    <row r="49992" spans="5:5" ht="15">
      <c r="E49992" s="22"/>
    </row>
    <row r="49993" spans="5:5" ht="15">
      <c r="E49993" s="22"/>
    </row>
    <row r="49994" spans="5:5" ht="15">
      <c r="E49994" s="22"/>
    </row>
    <row r="49995" spans="5:5" ht="15">
      <c r="E49995" s="22"/>
    </row>
    <row r="49996" spans="5:5" ht="15">
      <c r="E49996" s="22"/>
    </row>
    <row r="49997" spans="5:5" ht="15">
      <c r="E49997" s="22"/>
    </row>
    <row r="49998" spans="5:5" ht="15">
      <c r="E49998" s="22"/>
    </row>
    <row r="49999" spans="5:5" ht="15">
      <c r="E49999" s="22"/>
    </row>
    <row r="50000" spans="5:5" ht="15">
      <c r="E50000" s="22"/>
    </row>
    <row r="50001" spans="5:5" ht="15">
      <c r="E50001" s="22"/>
    </row>
    <row r="50002" spans="5:5" ht="15">
      <c r="E50002" s="22"/>
    </row>
    <row r="50003" spans="5:5" ht="15">
      <c r="E50003" s="22"/>
    </row>
    <row r="50004" spans="5:5" ht="15">
      <c r="E50004" s="22"/>
    </row>
    <row r="50005" spans="5:5" ht="15">
      <c r="E50005" s="22"/>
    </row>
    <row r="50006" spans="5:5" ht="15">
      <c r="E50006" s="22"/>
    </row>
    <row r="50007" spans="5:5" ht="15">
      <c r="E50007" s="22"/>
    </row>
    <row r="50008" spans="5:5" ht="15">
      <c r="E50008" s="22"/>
    </row>
    <row r="50009" spans="5:5" ht="15">
      <c r="E50009" s="22"/>
    </row>
    <row r="50010" spans="5:5" ht="15">
      <c r="E50010" s="22"/>
    </row>
    <row r="50011" spans="5:5" ht="15">
      <c r="E50011" s="22"/>
    </row>
    <row r="50012" spans="5:5" ht="15">
      <c r="E50012" s="22"/>
    </row>
    <row r="50013" spans="5:5" ht="15">
      <c r="E50013" s="22"/>
    </row>
    <row r="50014" spans="5:5" ht="15">
      <c r="E50014" s="22"/>
    </row>
    <row r="50015" spans="5:5" ht="15">
      <c r="E50015" s="22"/>
    </row>
    <row r="50016" spans="5:5" ht="15">
      <c r="E50016" s="22"/>
    </row>
    <row r="50017" spans="5:5" ht="15">
      <c r="E50017" s="22"/>
    </row>
    <row r="50018" spans="5:5" ht="15">
      <c r="E50018" s="22"/>
    </row>
    <row r="50019" spans="5:5" ht="15">
      <c r="E50019" s="22"/>
    </row>
    <row r="50020" spans="5:5" ht="15">
      <c r="E50020" s="22"/>
    </row>
    <row r="50021" spans="5:5" ht="15">
      <c r="E50021" s="22"/>
    </row>
    <row r="50022" spans="5:5" ht="15">
      <c r="E50022" s="22"/>
    </row>
    <row r="50023" spans="5:5" ht="15">
      <c r="E50023" s="22"/>
    </row>
    <row r="50024" spans="5:5" ht="15">
      <c r="E50024" s="22"/>
    </row>
    <row r="50025" spans="5:5" ht="15">
      <c r="E50025" s="22"/>
    </row>
    <row r="50026" spans="5:5" ht="15">
      <c r="E50026" s="22"/>
    </row>
    <row r="50027" spans="5:5" ht="15">
      <c r="E50027" s="22"/>
    </row>
    <row r="50028" spans="5:5" ht="15">
      <c r="E50028" s="22"/>
    </row>
    <row r="50029" spans="5:5" ht="15">
      <c r="E50029" s="22"/>
    </row>
    <row r="50030" spans="5:5" ht="15">
      <c r="E50030" s="22"/>
    </row>
    <row r="50031" spans="5:5" ht="15">
      <c r="E50031" s="22"/>
    </row>
    <row r="50032" spans="5:5" ht="15">
      <c r="E50032" s="22"/>
    </row>
    <row r="50033" spans="5:5" ht="15">
      <c r="E50033" s="22"/>
    </row>
    <row r="50034" spans="5:5" ht="15">
      <c r="E50034" s="22"/>
    </row>
    <row r="50035" spans="5:5" ht="15">
      <c r="E50035" s="22"/>
    </row>
    <row r="50036" spans="5:5" ht="15">
      <c r="E50036" s="22"/>
    </row>
    <row r="50037" spans="5:5" ht="15">
      <c r="E50037" s="22"/>
    </row>
    <row r="50038" spans="5:5" ht="15">
      <c r="E50038" s="22"/>
    </row>
    <row r="50039" spans="5:5" ht="15">
      <c r="E50039" s="22"/>
    </row>
    <row r="50040" spans="5:5" ht="15">
      <c r="E50040" s="22"/>
    </row>
    <row r="50041" spans="5:5" ht="15">
      <c r="E50041" s="22"/>
    </row>
    <row r="50042" spans="5:5" ht="15">
      <c r="E50042" s="22"/>
    </row>
    <row r="50043" spans="5:5" ht="15">
      <c r="E50043" s="22"/>
    </row>
    <row r="50044" spans="5:5" ht="15">
      <c r="E50044" s="22"/>
    </row>
    <row r="50045" spans="5:5" ht="15">
      <c r="E50045" s="22"/>
    </row>
    <row r="50046" spans="5:5" ht="15">
      <c r="E50046" s="22"/>
    </row>
    <row r="50047" spans="5:5" ht="15">
      <c r="E50047" s="22"/>
    </row>
    <row r="50048" spans="5:5" ht="15">
      <c r="E50048" s="22"/>
    </row>
    <row r="50049" spans="5:5" ht="15">
      <c r="E50049" s="22"/>
    </row>
    <row r="50050" spans="5:5" ht="15">
      <c r="E50050" s="22"/>
    </row>
    <row r="50051" spans="5:5" ht="15">
      <c r="E50051" s="22"/>
    </row>
    <row r="50052" spans="5:5" ht="15">
      <c r="E50052" s="22"/>
    </row>
    <row r="50053" spans="5:5" ht="15">
      <c r="E50053" s="22"/>
    </row>
    <row r="50054" spans="5:5" ht="15">
      <c r="E50054" s="22"/>
    </row>
    <row r="50055" spans="5:5" ht="15">
      <c r="E50055" s="22"/>
    </row>
    <row r="50056" spans="5:5" ht="15">
      <c r="E50056" s="22"/>
    </row>
    <row r="50057" spans="5:5" ht="15">
      <c r="E50057" s="22"/>
    </row>
    <row r="50058" spans="5:5" ht="15">
      <c r="E50058" s="22"/>
    </row>
    <row r="50059" spans="5:5" ht="15">
      <c r="E50059" s="22"/>
    </row>
    <row r="50060" spans="5:5" ht="15">
      <c r="E50060" s="22"/>
    </row>
    <row r="50061" spans="5:5" ht="15">
      <c r="E50061" s="22"/>
    </row>
    <row r="50062" spans="5:5" ht="15">
      <c r="E50062" s="22"/>
    </row>
    <row r="50063" spans="5:5" ht="15">
      <c r="E50063" s="22"/>
    </row>
    <row r="50064" spans="5:5" ht="15">
      <c r="E50064" s="22"/>
    </row>
    <row r="50065" spans="5:5" ht="15">
      <c r="E50065" s="22"/>
    </row>
    <row r="50066" spans="5:5" ht="15">
      <c r="E50066" s="22"/>
    </row>
    <row r="50067" spans="5:5" ht="15">
      <c r="E50067" s="22"/>
    </row>
    <row r="50068" spans="5:5" ht="15">
      <c r="E50068" s="22"/>
    </row>
    <row r="50069" spans="5:5" ht="15">
      <c r="E50069" s="22"/>
    </row>
    <row r="50070" spans="5:5" ht="15">
      <c r="E50070" s="22"/>
    </row>
    <row r="50071" spans="5:5" ht="15">
      <c r="E50071" s="22"/>
    </row>
    <row r="50072" spans="5:5" ht="15">
      <c r="E50072" s="22"/>
    </row>
    <row r="50073" spans="5:5" ht="15">
      <c r="E50073" s="22"/>
    </row>
    <row r="50074" spans="5:5" ht="15">
      <c r="E50074" s="22"/>
    </row>
    <row r="50075" spans="5:5" ht="15">
      <c r="E50075" s="22"/>
    </row>
    <row r="50076" spans="5:5" ht="15">
      <c r="E50076" s="22"/>
    </row>
    <row r="50077" spans="5:5" ht="15">
      <c r="E50077" s="22"/>
    </row>
    <row r="50078" spans="5:5" ht="15">
      <c r="E50078" s="22"/>
    </row>
    <row r="50079" spans="5:5" ht="15">
      <c r="E50079" s="22"/>
    </row>
    <row r="50080" spans="5:5" ht="15">
      <c r="E50080" s="22"/>
    </row>
    <row r="50081" spans="5:5" ht="15">
      <c r="E50081" s="22"/>
    </row>
    <row r="50082" spans="5:5" ht="15">
      <c r="E50082" s="22"/>
    </row>
    <row r="50083" spans="5:5" ht="15">
      <c r="E50083" s="22"/>
    </row>
    <row r="50084" spans="5:5" ht="15">
      <c r="E50084" s="22"/>
    </row>
    <row r="50085" spans="5:5" ht="15">
      <c r="E50085" s="22"/>
    </row>
    <row r="50086" spans="5:5" ht="15">
      <c r="E50086" s="22"/>
    </row>
    <row r="50087" spans="5:5" ht="15">
      <c r="E50087" s="22"/>
    </row>
    <row r="50088" spans="5:5" ht="15">
      <c r="E50088" s="22"/>
    </row>
    <row r="50089" spans="5:5" ht="15">
      <c r="E50089" s="22"/>
    </row>
    <row r="50090" spans="5:5" ht="15">
      <c r="E50090" s="22"/>
    </row>
    <row r="50091" spans="5:5" ht="15">
      <c r="E50091" s="22"/>
    </row>
    <row r="50092" spans="5:5" ht="15">
      <c r="E50092" s="22"/>
    </row>
    <row r="50093" spans="5:5" ht="15">
      <c r="E50093" s="22"/>
    </row>
    <row r="50094" spans="5:5" ht="15">
      <c r="E50094" s="22"/>
    </row>
    <row r="50095" spans="5:5" ht="15">
      <c r="E50095" s="22"/>
    </row>
    <row r="50096" spans="5:5" ht="15">
      <c r="E50096" s="22"/>
    </row>
    <row r="50097" spans="5:5" ht="15">
      <c r="E50097" s="22"/>
    </row>
    <row r="50098" spans="5:5" ht="15">
      <c r="E50098" s="22"/>
    </row>
    <row r="50099" spans="5:5" ht="15">
      <c r="E50099" s="22"/>
    </row>
    <row r="50100" spans="5:5" ht="15">
      <c r="E50100" s="22"/>
    </row>
    <row r="50101" spans="5:5" ht="15">
      <c r="E50101" s="22"/>
    </row>
    <row r="50102" spans="5:5" ht="15">
      <c r="E50102" s="22"/>
    </row>
    <row r="50103" spans="5:5" ht="15">
      <c r="E50103" s="22"/>
    </row>
    <row r="50104" spans="5:5" ht="15">
      <c r="E50104" s="22"/>
    </row>
    <row r="50105" spans="5:5" ht="15">
      <c r="E50105" s="22"/>
    </row>
    <row r="50106" spans="5:5" ht="15">
      <c r="E50106" s="22"/>
    </row>
    <row r="50107" spans="5:5" ht="15">
      <c r="E50107" s="22"/>
    </row>
    <row r="50108" spans="5:5" ht="15">
      <c r="E50108" s="22"/>
    </row>
    <row r="50109" spans="5:5" ht="15">
      <c r="E50109" s="22"/>
    </row>
    <row r="50110" spans="5:5" ht="15">
      <c r="E50110" s="22"/>
    </row>
    <row r="50111" spans="5:5" ht="15">
      <c r="E50111" s="22"/>
    </row>
    <row r="50112" spans="5:5" ht="15">
      <c r="E50112" s="22"/>
    </row>
    <row r="50113" spans="5:5" ht="15">
      <c r="E50113" s="22"/>
    </row>
    <row r="50114" spans="5:5" ht="15">
      <c r="E50114" s="22"/>
    </row>
    <row r="50115" spans="5:5" ht="15">
      <c r="E50115" s="22"/>
    </row>
    <row r="50116" spans="5:5" ht="15">
      <c r="E50116" s="22"/>
    </row>
    <row r="50117" spans="5:5" ht="15">
      <c r="E50117" s="22"/>
    </row>
    <row r="50118" spans="5:5" ht="15">
      <c r="E50118" s="22"/>
    </row>
    <row r="50119" spans="5:5" ht="15">
      <c r="E50119" s="22"/>
    </row>
    <row r="50120" spans="5:5" ht="15">
      <c r="E50120" s="22"/>
    </row>
    <row r="50121" spans="5:5" ht="15">
      <c r="E50121" s="22"/>
    </row>
    <row r="50122" spans="5:5" ht="15">
      <c r="E50122" s="22"/>
    </row>
    <row r="50123" spans="5:5" ht="15">
      <c r="E50123" s="22"/>
    </row>
    <row r="50124" spans="5:5" ht="15">
      <c r="E50124" s="22"/>
    </row>
    <row r="50125" spans="5:5" ht="15">
      <c r="E50125" s="22"/>
    </row>
    <row r="50126" spans="5:5" ht="15">
      <c r="E50126" s="22"/>
    </row>
    <row r="50127" spans="5:5" ht="15">
      <c r="E50127" s="22"/>
    </row>
    <row r="50128" spans="5:5" ht="15">
      <c r="E50128" s="22"/>
    </row>
    <row r="50129" spans="5:5" ht="15">
      <c r="E50129" s="22"/>
    </row>
    <row r="50130" spans="5:5" ht="15">
      <c r="E50130" s="22"/>
    </row>
    <row r="50131" spans="5:5" ht="15">
      <c r="E50131" s="22"/>
    </row>
    <row r="50132" spans="5:5" ht="15">
      <c r="E50132" s="22"/>
    </row>
    <row r="50133" spans="5:5" ht="15">
      <c r="E50133" s="22"/>
    </row>
    <row r="50134" spans="5:5" ht="15">
      <c r="E50134" s="22"/>
    </row>
    <row r="50135" spans="5:5" ht="15">
      <c r="E50135" s="22"/>
    </row>
    <row r="50136" spans="5:5" ht="15">
      <c r="E50136" s="22"/>
    </row>
    <row r="50137" spans="5:5" ht="15">
      <c r="E50137" s="22"/>
    </row>
    <row r="50138" spans="5:5" ht="15">
      <c r="E50138" s="22"/>
    </row>
    <row r="50139" spans="5:5" ht="15">
      <c r="E50139" s="22"/>
    </row>
    <row r="50140" spans="5:5" ht="15">
      <c r="E50140" s="22"/>
    </row>
    <row r="50141" spans="5:5" ht="15">
      <c r="E50141" s="22"/>
    </row>
    <row r="50142" spans="5:5" ht="15">
      <c r="E50142" s="22"/>
    </row>
    <row r="50143" spans="5:5" ht="15">
      <c r="E50143" s="22"/>
    </row>
    <row r="50144" spans="5:5" ht="15">
      <c r="E50144" s="22"/>
    </row>
    <row r="50145" spans="5:5" ht="15">
      <c r="E50145" s="22"/>
    </row>
    <row r="50146" spans="5:5" ht="15">
      <c r="E50146" s="22"/>
    </row>
    <row r="50147" spans="5:5" ht="15">
      <c r="E50147" s="22"/>
    </row>
    <row r="50148" spans="5:5" ht="15">
      <c r="E50148" s="22"/>
    </row>
    <row r="50149" spans="5:5" ht="15">
      <c r="E50149" s="22"/>
    </row>
    <row r="50150" spans="5:5" ht="15">
      <c r="E50150" s="22"/>
    </row>
    <row r="50151" spans="5:5" ht="15">
      <c r="E50151" s="22"/>
    </row>
    <row r="50152" spans="5:5" ht="15">
      <c r="E50152" s="22"/>
    </row>
    <row r="50153" spans="5:5" ht="15">
      <c r="E50153" s="22"/>
    </row>
    <row r="50154" spans="5:5" ht="15">
      <c r="E50154" s="22"/>
    </row>
    <row r="50155" spans="5:5" ht="15">
      <c r="E50155" s="22"/>
    </row>
    <row r="50156" spans="5:5" ht="15">
      <c r="E50156" s="22"/>
    </row>
    <row r="50157" spans="5:5" ht="15">
      <c r="E50157" s="22"/>
    </row>
    <row r="50158" spans="5:5" ht="15">
      <c r="E50158" s="22"/>
    </row>
    <row r="50159" spans="5:5" ht="15">
      <c r="E50159" s="22"/>
    </row>
    <row r="50160" spans="5:5" ht="15">
      <c r="E50160" s="22"/>
    </row>
    <row r="50161" spans="5:5" ht="15">
      <c r="E50161" s="22"/>
    </row>
    <row r="50162" spans="5:5" ht="15">
      <c r="E50162" s="22"/>
    </row>
    <row r="50163" spans="5:5" ht="15">
      <c r="E50163" s="22"/>
    </row>
    <row r="50164" spans="5:5" ht="15">
      <c r="E50164" s="22"/>
    </row>
    <row r="50165" spans="5:5" ht="15">
      <c r="E50165" s="22"/>
    </row>
    <row r="50166" spans="5:5" ht="15">
      <c r="E50166" s="22"/>
    </row>
    <row r="50167" spans="5:5" ht="15">
      <c r="E50167" s="22"/>
    </row>
    <row r="50168" spans="5:5" ht="15">
      <c r="E50168" s="22"/>
    </row>
    <row r="50169" spans="5:5" ht="15">
      <c r="E50169" s="22"/>
    </row>
    <row r="50170" spans="5:5" ht="15">
      <c r="E50170" s="22"/>
    </row>
    <row r="50171" spans="5:5" ht="15">
      <c r="E50171" s="22"/>
    </row>
    <row r="50172" spans="5:5" ht="15">
      <c r="E50172" s="22"/>
    </row>
    <row r="50173" spans="5:5" ht="15">
      <c r="E50173" s="22"/>
    </row>
    <row r="50174" spans="5:5" ht="15">
      <c r="E50174" s="22"/>
    </row>
    <row r="50175" spans="5:5" ht="15">
      <c r="E50175" s="22"/>
    </row>
    <row r="50176" spans="5:5" ht="15">
      <c r="E50176" s="22"/>
    </row>
    <row r="50177" spans="5:5" ht="15">
      <c r="E50177" s="22"/>
    </row>
    <row r="50178" spans="5:5" ht="15">
      <c r="E50178" s="22"/>
    </row>
    <row r="50179" spans="5:5" ht="15">
      <c r="E50179" s="22"/>
    </row>
    <row r="50180" spans="5:5" ht="15">
      <c r="E50180" s="22"/>
    </row>
    <row r="50181" spans="5:5" ht="15">
      <c r="E50181" s="22"/>
    </row>
    <row r="50182" spans="5:5" ht="15">
      <c r="E50182" s="22"/>
    </row>
    <row r="50183" spans="5:5" ht="15">
      <c r="E50183" s="22"/>
    </row>
    <row r="50184" spans="5:5" ht="15">
      <c r="E50184" s="22"/>
    </row>
    <row r="50185" spans="5:5" ht="15">
      <c r="E50185" s="22"/>
    </row>
    <row r="50186" spans="5:5" ht="15">
      <c r="E50186" s="22"/>
    </row>
    <row r="50187" spans="5:5" ht="15">
      <c r="E50187" s="22"/>
    </row>
    <row r="50188" spans="5:5" ht="15">
      <c r="E50188" s="22"/>
    </row>
    <row r="50189" spans="5:5" ht="15">
      <c r="E50189" s="22"/>
    </row>
    <row r="50190" spans="5:5" ht="15">
      <c r="E50190" s="22"/>
    </row>
    <row r="50191" spans="5:5" ht="15">
      <c r="E50191" s="22"/>
    </row>
    <row r="50192" spans="5:5" ht="15">
      <c r="E50192" s="22"/>
    </row>
    <row r="50193" spans="5:5" ht="15">
      <c r="E50193" s="22"/>
    </row>
    <row r="50194" spans="5:5" ht="15">
      <c r="E50194" s="22"/>
    </row>
    <row r="50195" spans="5:5" ht="15">
      <c r="E50195" s="22"/>
    </row>
    <row r="50196" spans="5:5" ht="15">
      <c r="E50196" s="22"/>
    </row>
    <row r="50197" spans="5:5" ht="15">
      <c r="E50197" s="22"/>
    </row>
    <row r="50198" spans="5:5" ht="15">
      <c r="E50198" s="22"/>
    </row>
    <row r="50199" spans="5:5" ht="15">
      <c r="E50199" s="22"/>
    </row>
    <row r="50200" spans="5:5" ht="15">
      <c r="E50200" s="22"/>
    </row>
    <row r="50201" spans="5:5" ht="15">
      <c r="E50201" s="22"/>
    </row>
    <row r="50202" spans="5:5" ht="15">
      <c r="E50202" s="22"/>
    </row>
    <row r="50203" spans="5:5" ht="15">
      <c r="E50203" s="22"/>
    </row>
    <row r="50204" spans="5:5" ht="15">
      <c r="E50204" s="22"/>
    </row>
    <row r="50205" spans="5:5" ht="15">
      <c r="E50205" s="22"/>
    </row>
    <row r="50206" spans="5:5" ht="15">
      <c r="E50206" s="22"/>
    </row>
    <row r="50207" spans="5:5" ht="15">
      <c r="E50207" s="22"/>
    </row>
    <row r="50208" spans="5:5" ht="15">
      <c r="E50208" s="22"/>
    </row>
    <row r="50209" spans="5:5" ht="15">
      <c r="E50209" s="22"/>
    </row>
    <row r="50210" spans="5:5" ht="15">
      <c r="E50210" s="22"/>
    </row>
    <row r="50211" spans="5:5" ht="15">
      <c r="E50211" s="22"/>
    </row>
    <row r="50212" spans="5:5" ht="15">
      <c r="E50212" s="22"/>
    </row>
    <row r="50213" spans="5:5" ht="15">
      <c r="E50213" s="22"/>
    </row>
    <row r="50214" spans="5:5" ht="15">
      <c r="E50214" s="22"/>
    </row>
    <row r="50215" spans="5:5" ht="15">
      <c r="E50215" s="22"/>
    </row>
    <row r="50216" spans="5:5" ht="15">
      <c r="E50216" s="22"/>
    </row>
    <row r="50217" spans="5:5" ht="15">
      <c r="E50217" s="22"/>
    </row>
    <row r="50218" spans="5:5" ht="15">
      <c r="E50218" s="22"/>
    </row>
    <row r="50219" spans="5:5" ht="15">
      <c r="E50219" s="22"/>
    </row>
    <row r="50220" spans="5:5" ht="15">
      <c r="E50220" s="22"/>
    </row>
    <row r="50221" spans="5:5" ht="15">
      <c r="E50221" s="22"/>
    </row>
    <row r="50222" spans="5:5" ht="15">
      <c r="E50222" s="22"/>
    </row>
    <row r="50223" spans="5:5" ht="15">
      <c r="E50223" s="22"/>
    </row>
    <row r="50224" spans="5:5" ht="15">
      <c r="E50224" s="22"/>
    </row>
    <row r="50225" spans="5:5" ht="15">
      <c r="E50225" s="22"/>
    </row>
    <row r="50226" spans="5:5" ht="15">
      <c r="E50226" s="22"/>
    </row>
    <row r="50227" spans="5:5" ht="15">
      <c r="E50227" s="22"/>
    </row>
    <row r="50228" spans="5:5" ht="15">
      <c r="E50228" s="22"/>
    </row>
    <row r="50229" spans="5:5" ht="15">
      <c r="E50229" s="22"/>
    </row>
    <row r="50230" spans="5:5" ht="15">
      <c r="E50230" s="22"/>
    </row>
    <row r="50231" spans="5:5" ht="15">
      <c r="E50231" s="22"/>
    </row>
    <row r="50232" spans="5:5" ht="15">
      <c r="E50232" s="22"/>
    </row>
    <row r="50233" spans="5:5" ht="15">
      <c r="E50233" s="22"/>
    </row>
    <row r="50234" spans="5:5" ht="15">
      <c r="E50234" s="22"/>
    </row>
    <row r="50235" spans="5:5" ht="15">
      <c r="E50235" s="22"/>
    </row>
    <row r="50236" spans="5:5" ht="15">
      <c r="E50236" s="22"/>
    </row>
    <row r="50237" spans="5:5" ht="15">
      <c r="E50237" s="22"/>
    </row>
    <row r="50238" spans="5:5" ht="15">
      <c r="E50238" s="22"/>
    </row>
    <row r="50239" spans="5:5" ht="15">
      <c r="E50239" s="22"/>
    </row>
    <row r="50240" spans="5:5" ht="15">
      <c r="E50240" s="22"/>
    </row>
    <row r="50241" spans="5:5" ht="15">
      <c r="E50241" s="22"/>
    </row>
    <row r="50242" spans="5:5" ht="15">
      <c r="E50242" s="22"/>
    </row>
    <row r="50243" spans="5:5" ht="15">
      <c r="E50243" s="22"/>
    </row>
    <row r="50244" spans="5:5" ht="15">
      <c r="E50244" s="22"/>
    </row>
    <row r="50245" spans="5:5" ht="15">
      <c r="E50245" s="22"/>
    </row>
    <row r="50246" spans="5:5" ht="15">
      <c r="E50246" s="22"/>
    </row>
    <row r="50247" spans="5:5" ht="15">
      <c r="E50247" s="22"/>
    </row>
    <row r="50248" spans="5:5" ht="15">
      <c r="E50248" s="22"/>
    </row>
    <row r="50249" spans="5:5" ht="15">
      <c r="E50249" s="22"/>
    </row>
    <row r="50250" spans="5:5" ht="15">
      <c r="E50250" s="22"/>
    </row>
    <row r="50251" spans="5:5" ht="15">
      <c r="E50251" s="22"/>
    </row>
    <row r="50252" spans="5:5" ht="15">
      <c r="E50252" s="22"/>
    </row>
    <row r="50253" spans="5:5" ht="15">
      <c r="E50253" s="22"/>
    </row>
    <row r="50254" spans="5:5" ht="15">
      <c r="E50254" s="22"/>
    </row>
    <row r="50255" spans="5:5" ht="15">
      <c r="E50255" s="22"/>
    </row>
    <row r="50256" spans="5:5" ht="15">
      <c r="E50256" s="22"/>
    </row>
    <row r="50257" spans="5:5" ht="15">
      <c r="E50257" s="22"/>
    </row>
    <row r="50258" spans="5:5" ht="15">
      <c r="E50258" s="22"/>
    </row>
    <row r="50259" spans="5:5" ht="15">
      <c r="E50259" s="22"/>
    </row>
    <row r="50260" spans="5:5" ht="15">
      <c r="E50260" s="22"/>
    </row>
    <row r="50261" spans="5:5" ht="15">
      <c r="E50261" s="22"/>
    </row>
    <row r="50262" spans="5:5" ht="15">
      <c r="E50262" s="22"/>
    </row>
    <row r="50263" spans="5:5" ht="15">
      <c r="E50263" s="22"/>
    </row>
    <row r="50264" spans="5:5" ht="15">
      <c r="E50264" s="22"/>
    </row>
    <row r="50265" spans="5:5" ht="15">
      <c r="E50265" s="22"/>
    </row>
    <row r="50266" spans="5:5" ht="15">
      <c r="E50266" s="22"/>
    </row>
    <row r="50267" spans="5:5" ht="15">
      <c r="E50267" s="22"/>
    </row>
    <row r="50268" spans="5:5" ht="15">
      <c r="E50268" s="22"/>
    </row>
    <row r="50269" spans="5:5" ht="15">
      <c r="E50269" s="22"/>
    </row>
    <row r="50270" spans="5:5" ht="15">
      <c r="E50270" s="22"/>
    </row>
    <row r="50271" spans="5:5" ht="15">
      <c r="E50271" s="22"/>
    </row>
    <row r="50272" spans="5:5" ht="15">
      <c r="E50272" s="22"/>
    </row>
    <row r="50273" spans="5:5" ht="15">
      <c r="E50273" s="22"/>
    </row>
    <row r="50274" spans="5:5" ht="15">
      <c r="E50274" s="22"/>
    </row>
    <row r="50275" spans="5:5" ht="15">
      <c r="E50275" s="22"/>
    </row>
    <row r="50276" spans="5:5" ht="15">
      <c r="E50276" s="22"/>
    </row>
    <row r="50277" spans="5:5" ht="15">
      <c r="E50277" s="22"/>
    </row>
    <row r="50278" spans="5:5" ht="15">
      <c r="E50278" s="22"/>
    </row>
    <row r="50279" spans="5:5" ht="15">
      <c r="E50279" s="22"/>
    </row>
    <row r="50280" spans="5:5" ht="15">
      <c r="E50280" s="22"/>
    </row>
    <row r="50281" spans="5:5" ht="15">
      <c r="E50281" s="22"/>
    </row>
    <row r="50282" spans="5:5" ht="15">
      <c r="E50282" s="22"/>
    </row>
    <row r="50283" spans="5:5" ht="15">
      <c r="E50283" s="22"/>
    </row>
    <row r="50284" spans="5:5" ht="15">
      <c r="E50284" s="22"/>
    </row>
    <row r="50285" spans="5:5" ht="15">
      <c r="E50285" s="22"/>
    </row>
    <row r="50286" spans="5:5" ht="15">
      <c r="E50286" s="22"/>
    </row>
    <row r="50287" spans="5:5" ht="15">
      <c r="E50287" s="22"/>
    </row>
    <row r="50288" spans="5:5" ht="15">
      <c r="E50288" s="22"/>
    </row>
    <row r="50289" spans="5:5" ht="15">
      <c r="E50289" s="22"/>
    </row>
    <row r="50290" spans="5:5" ht="15">
      <c r="E50290" s="22"/>
    </row>
    <row r="50291" spans="5:5" ht="15">
      <c r="E50291" s="22"/>
    </row>
    <row r="50292" spans="5:5" ht="15">
      <c r="E50292" s="22"/>
    </row>
    <row r="50293" spans="5:5" ht="15">
      <c r="E50293" s="22"/>
    </row>
    <row r="50294" spans="5:5" ht="15">
      <c r="E50294" s="22"/>
    </row>
    <row r="50295" spans="5:5" ht="15">
      <c r="E50295" s="22"/>
    </row>
    <row r="50296" spans="5:5" ht="15">
      <c r="E50296" s="22"/>
    </row>
    <row r="50297" spans="5:5" ht="15">
      <c r="E50297" s="22"/>
    </row>
    <row r="50298" spans="5:5" ht="15">
      <c r="E50298" s="22"/>
    </row>
    <row r="50299" spans="5:5" ht="15">
      <c r="E50299" s="22"/>
    </row>
    <row r="50300" spans="5:5" ht="15">
      <c r="E50300" s="22"/>
    </row>
    <row r="50301" spans="5:5" ht="15">
      <c r="E50301" s="22"/>
    </row>
    <row r="50302" spans="5:5" ht="15">
      <c r="E50302" s="22"/>
    </row>
    <row r="50303" spans="5:5" ht="15">
      <c r="E50303" s="22"/>
    </row>
    <row r="50304" spans="5:5" ht="15">
      <c r="E50304" s="22"/>
    </row>
    <row r="50305" spans="5:5" ht="15">
      <c r="E50305" s="22"/>
    </row>
    <row r="50306" spans="5:5" ht="15">
      <c r="E50306" s="22"/>
    </row>
    <row r="50307" spans="5:5" ht="15">
      <c r="E50307" s="22"/>
    </row>
    <row r="50308" spans="5:5" ht="15">
      <c r="E50308" s="22"/>
    </row>
    <row r="50309" spans="5:5" ht="15">
      <c r="E50309" s="22"/>
    </row>
    <row r="50310" spans="5:5" ht="15">
      <c r="E50310" s="22"/>
    </row>
    <row r="50311" spans="5:5" ht="15">
      <c r="E50311" s="22"/>
    </row>
    <row r="50312" spans="5:5" ht="15">
      <c r="E50312" s="22"/>
    </row>
    <row r="50313" spans="5:5" ht="15">
      <c r="E50313" s="22"/>
    </row>
    <row r="50314" spans="5:5" ht="15">
      <c r="E50314" s="22"/>
    </row>
    <row r="50315" spans="5:5" ht="15">
      <c r="E50315" s="22"/>
    </row>
    <row r="50316" spans="5:5" ht="15">
      <c r="E50316" s="22"/>
    </row>
    <row r="50317" spans="5:5" ht="15">
      <c r="E50317" s="22"/>
    </row>
    <row r="50318" spans="5:5" ht="15">
      <c r="E50318" s="22"/>
    </row>
    <row r="50319" spans="5:5" ht="15">
      <c r="E50319" s="22"/>
    </row>
    <row r="50320" spans="5:5" ht="15">
      <c r="E50320" s="22"/>
    </row>
    <row r="50321" spans="5:5" ht="15">
      <c r="E50321" s="22"/>
    </row>
    <row r="50322" spans="5:5" ht="15">
      <c r="E50322" s="22"/>
    </row>
    <row r="50323" spans="5:5" ht="15">
      <c r="E50323" s="22"/>
    </row>
    <row r="50324" spans="5:5" ht="15">
      <c r="E50324" s="22"/>
    </row>
    <row r="50325" spans="5:5" ht="15">
      <c r="E50325" s="22"/>
    </row>
    <row r="50326" spans="5:5" ht="15">
      <c r="E50326" s="22"/>
    </row>
    <row r="50327" spans="5:5" ht="15">
      <c r="E50327" s="22"/>
    </row>
    <row r="50328" spans="5:5" ht="15">
      <c r="E50328" s="22"/>
    </row>
    <row r="50329" spans="5:5" ht="15">
      <c r="E50329" s="22"/>
    </row>
    <row r="50330" spans="5:5" ht="15">
      <c r="E50330" s="22"/>
    </row>
    <row r="50331" spans="5:5" ht="15">
      <c r="E50331" s="22"/>
    </row>
    <row r="50332" spans="5:5" ht="15">
      <c r="E50332" s="22"/>
    </row>
    <row r="50333" spans="5:5" ht="15">
      <c r="E50333" s="22"/>
    </row>
    <row r="50334" spans="5:5" ht="15">
      <c r="E50334" s="22"/>
    </row>
    <row r="50335" spans="5:5" ht="15">
      <c r="E50335" s="22"/>
    </row>
    <row r="50336" spans="5:5" ht="15">
      <c r="E50336" s="22"/>
    </row>
    <row r="50337" spans="5:5" ht="15">
      <c r="E50337" s="22"/>
    </row>
    <row r="50338" spans="5:5" ht="15">
      <c r="E50338" s="22"/>
    </row>
    <row r="50339" spans="5:5" ht="15">
      <c r="E50339" s="22"/>
    </row>
    <row r="50340" spans="5:5" ht="15">
      <c r="E50340" s="22"/>
    </row>
    <row r="50341" spans="5:5" ht="15">
      <c r="E50341" s="22"/>
    </row>
    <row r="50342" spans="5:5" ht="15">
      <c r="E50342" s="22"/>
    </row>
    <row r="50343" spans="5:5" ht="15">
      <c r="E50343" s="22"/>
    </row>
    <row r="50344" spans="5:5" ht="15">
      <c r="E50344" s="22"/>
    </row>
    <row r="50345" spans="5:5" ht="15">
      <c r="E50345" s="22"/>
    </row>
    <row r="50346" spans="5:5" ht="15">
      <c r="E50346" s="22"/>
    </row>
    <row r="50347" spans="5:5" ht="15">
      <c r="E50347" s="22"/>
    </row>
    <row r="50348" spans="5:5" ht="15">
      <c r="E50348" s="22"/>
    </row>
    <row r="50349" spans="5:5" ht="15">
      <c r="E50349" s="22"/>
    </row>
    <row r="50350" spans="5:5" ht="15">
      <c r="E50350" s="22"/>
    </row>
    <row r="50351" spans="5:5" ht="15">
      <c r="E50351" s="22"/>
    </row>
    <row r="50352" spans="5:5" ht="15">
      <c r="E50352" s="22"/>
    </row>
    <row r="50353" spans="5:5" ht="15">
      <c r="E50353" s="22"/>
    </row>
    <row r="50354" spans="5:5" ht="15">
      <c r="E50354" s="22"/>
    </row>
    <row r="50355" spans="5:5" ht="15">
      <c r="E50355" s="22"/>
    </row>
    <row r="50356" spans="5:5" ht="15">
      <c r="E50356" s="22"/>
    </row>
    <row r="50357" spans="5:5" ht="15">
      <c r="E50357" s="22"/>
    </row>
    <row r="50358" spans="5:5" ht="15">
      <c r="E50358" s="22"/>
    </row>
    <row r="50359" spans="5:5" ht="15">
      <c r="E50359" s="22"/>
    </row>
    <row r="50360" spans="5:5" ht="15">
      <c r="E50360" s="22"/>
    </row>
    <row r="50361" spans="5:5" ht="15">
      <c r="E50361" s="22"/>
    </row>
    <row r="50362" spans="5:5" ht="15">
      <c r="E50362" s="22"/>
    </row>
    <row r="50363" spans="5:5" ht="15">
      <c r="E50363" s="22"/>
    </row>
    <row r="50364" spans="5:5" ht="15">
      <c r="E50364" s="22"/>
    </row>
    <row r="50365" spans="5:5" ht="15">
      <c r="E50365" s="22"/>
    </row>
    <row r="50366" spans="5:5" ht="15">
      <c r="E50366" s="22"/>
    </row>
    <row r="50367" spans="5:5" ht="15">
      <c r="E50367" s="22"/>
    </row>
    <row r="50368" spans="5:5" ht="15">
      <c r="E50368" s="22"/>
    </row>
    <row r="50369" spans="5:5" ht="15">
      <c r="E50369" s="22"/>
    </row>
    <row r="50370" spans="5:5" ht="15">
      <c r="E50370" s="22"/>
    </row>
    <row r="50371" spans="5:5" ht="15">
      <c r="E50371" s="22"/>
    </row>
    <row r="50372" spans="5:5" ht="15">
      <c r="E50372" s="22"/>
    </row>
    <row r="50373" spans="5:5" ht="15">
      <c r="E50373" s="22"/>
    </row>
    <row r="50374" spans="5:5" ht="15">
      <c r="E50374" s="22"/>
    </row>
    <row r="50375" spans="5:5" ht="15">
      <c r="E50375" s="22"/>
    </row>
    <row r="50376" spans="5:5" ht="15">
      <c r="E50376" s="22"/>
    </row>
    <row r="50377" spans="5:5" ht="15">
      <c r="E50377" s="22"/>
    </row>
    <row r="50378" spans="5:5" ht="15">
      <c r="E50378" s="22"/>
    </row>
    <row r="50379" spans="5:5" ht="15">
      <c r="E50379" s="22"/>
    </row>
    <row r="50380" spans="5:5" ht="15">
      <c r="E50380" s="22"/>
    </row>
    <row r="50381" spans="5:5" ht="15">
      <c r="E50381" s="22"/>
    </row>
    <row r="50382" spans="5:5" ht="15">
      <c r="E50382" s="22"/>
    </row>
    <row r="50383" spans="5:5" ht="15">
      <c r="E50383" s="22"/>
    </row>
    <row r="50384" spans="5:5" ht="15">
      <c r="E50384" s="22"/>
    </row>
    <row r="50385" spans="5:5" ht="15">
      <c r="E50385" s="22"/>
    </row>
    <row r="50386" spans="5:5" ht="15">
      <c r="E50386" s="22"/>
    </row>
    <row r="50387" spans="5:5" ht="15">
      <c r="E50387" s="22"/>
    </row>
    <row r="50388" spans="5:5" ht="15">
      <c r="E50388" s="22"/>
    </row>
    <row r="50389" spans="5:5" ht="15">
      <c r="E50389" s="22"/>
    </row>
    <row r="50390" spans="5:5" ht="15">
      <c r="E50390" s="22"/>
    </row>
    <row r="50391" spans="5:5" ht="15">
      <c r="E50391" s="22"/>
    </row>
    <row r="50392" spans="5:5" ht="15">
      <c r="E50392" s="22"/>
    </row>
    <row r="50393" spans="5:5" ht="15">
      <c r="E50393" s="22"/>
    </row>
    <row r="50394" spans="5:5" ht="15">
      <c r="E50394" s="22"/>
    </row>
    <row r="50395" spans="5:5" ht="15">
      <c r="E50395" s="22"/>
    </row>
    <row r="50396" spans="5:5" ht="15">
      <c r="E50396" s="22"/>
    </row>
    <row r="50397" spans="5:5" ht="15">
      <c r="E50397" s="22"/>
    </row>
    <row r="50398" spans="5:5" ht="15">
      <c r="E50398" s="22"/>
    </row>
    <row r="50399" spans="5:5" ht="15">
      <c r="E50399" s="22"/>
    </row>
    <row r="50400" spans="5:5" ht="15">
      <c r="E50400" s="22"/>
    </row>
    <row r="50401" spans="5:5" ht="15">
      <c r="E50401" s="22"/>
    </row>
    <row r="50402" spans="5:5" ht="15">
      <c r="E50402" s="22"/>
    </row>
    <row r="50403" spans="5:5" ht="15">
      <c r="E50403" s="22"/>
    </row>
    <row r="50404" spans="5:5" ht="15">
      <c r="E50404" s="22"/>
    </row>
    <row r="50405" spans="5:5" ht="15">
      <c r="E50405" s="22"/>
    </row>
    <row r="50406" spans="5:5" ht="15">
      <c r="E50406" s="22"/>
    </row>
    <row r="50407" spans="5:5" ht="15">
      <c r="E50407" s="22"/>
    </row>
    <row r="50408" spans="5:5" ht="15">
      <c r="E50408" s="22"/>
    </row>
    <row r="50409" spans="5:5" ht="15">
      <c r="E50409" s="22"/>
    </row>
    <row r="50410" spans="5:5" ht="15">
      <c r="E50410" s="22"/>
    </row>
    <row r="50411" spans="5:5" ht="15">
      <c r="E50411" s="22"/>
    </row>
    <row r="50412" spans="5:5" ht="15">
      <c r="E50412" s="22"/>
    </row>
    <row r="50413" spans="5:5" ht="15">
      <c r="E50413" s="22"/>
    </row>
    <row r="50414" spans="5:5" ht="15">
      <c r="E50414" s="22"/>
    </row>
    <row r="50415" spans="5:5" ht="15">
      <c r="E50415" s="22"/>
    </row>
    <row r="50416" spans="5:5" ht="15">
      <c r="E50416" s="22"/>
    </row>
    <row r="50417" spans="5:5" ht="15">
      <c r="E50417" s="22"/>
    </row>
    <row r="50418" spans="5:5" ht="15">
      <c r="E50418" s="22"/>
    </row>
    <row r="50419" spans="5:5" ht="15">
      <c r="E50419" s="22"/>
    </row>
    <row r="50420" spans="5:5" ht="15">
      <c r="E50420" s="22"/>
    </row>
    <row r="50421" spans="5:5" ht="15">
      <c r="E50421" s="22"/>
    </row>
    <row r="50422" spans="5:5" ht="15">
      <c r="E50422" s="22"/>
    </row>
    <row r="50423" spans="5:5" ht="15">
      <c r="E50423" s="22"/>
    </row>
    <row r="50424" spans="5:5" ht="15">
      <c r="E50424" s="22"/>
    </row>
    <row r="50425" spans="5:5" ht="15">
      <c r="E50425" s="22"/>
    </row>
    <row r="50426" spans="5:5" ht="15">
      <c r="E50426" s="22"/>
    </row>
    <row r="50427" spans="5:5" ht="15">
      <c r="E50427" s="22"/>
    </row>
    <row r="50428" spans="5:5" ht="15">
      <c r="E50428" s="22"/>
    </row>
    <row r="50429" spans="5:5" ht="15">
      <c r="E50429" s="22"/>
    </row>
    <row r="50430" spans="5:5" ht="15">
      <c r="E50430" s="22"/>
    </row>
    <row r="50431" spans="5:5" ht="15">
      <c r="E50431" s="22"/>
    </row>
    <row r="50432" spans="5:5" ht="15">
      <c r="E50432" s="22"/>
    </row>
    <row r="50433" spans="5:5" ht="15">
      <c r="E50433" s="22"/>
    </row>
    <row r="50434" spans="5:5" ht="15">
      <c r="E50434" s="22"/>
    </row>
    <row r="50435" spans="5:5" ht="15">
      <c r="E50435" s="22"/>
    </row>
    <row r="50436" spans="5:5" ht="15">
      <c r="E50436" s="22"/>
    </row>
    <row r="50437" spans="5:5" ht="15">
      <c r="E50437" s="22"/>
    </row>
    <row r="50438" spans="5:5" ht="15">
      <c r="E50438" s="22"/>
    </row>
    <row r="50439" spans="5:5" ht="15">
      <c r="E50439" s="22"/>
    </row>
    <row r="50440" spans="5:5" ht="15">
      <c r="E50440" s="22"/>
    </row>
    <row r="50441" spans="5:5" ht="15">
      <c r="E50441" s="22"/>
    </row>
    <row r="50442" spans="5:5" ht="15">
      <c r="E50442" s="22"/>
    </row>
    <row r="50443" spans="5:5" ht="15">
      <c r="E50443" s="22"/>
    </row>
    <row r="50444" spans="5:5" ht="15">
      <c r="E50444" s="22"/>
    </row>
    <row r="50445" spans="5:5" ht="15">
      <c r="E50445" s="22"/>
    </row>
    <row r="50446" spans="5:5" ht="15">
      <c r="E50446" s="22"/>
    </row>
    <row r="50447" spans="5:5" ht="15">
      <c r="E50447" s="22"/>
    </row>
    <row r="50448" spans="5:5" ht="15">
      <c r="E50448" s="22"/>
    </row>
    <row r="50449" spans="5:5" ht="15">
      <c r="E50449" s="22"/>
    </row>
    <row r="50450" spans="5:5" ht="15">
      <c r="E50450" s="22"/>
    </row>
    <row r="50451" spans="5:5" ht="15">
      <c r="E50451" s="22"/>
    </row>
    <row r="50452" spans="5:5" ht="15">
      <c r="E50452" s="22"/>
    </row>
    <row r="50453" spans="5:5" ht="15">
      <c r="E50453" s="22"/>
    </row>
    <row r="50454" spans="5:5" ht="15">
      <c r="E50454" s="22"/>
    </row>
    <row r="50455" spans="5:5" ht="15">
      <c r="E50455" s="22"/>
    </row>
    <row r="50456" spans="5:5" ht="15">
      <c r="E50456" s="22"/>
    </row>
    <row r="50457" spans="5:5" ht="15">
      <c r="E50457" s="22"/>
    </row>
    <row r="50458" spans="5:5" ht="15">
      <c r="E50458" s="22"/>
    </row>
    <row r="50459" spans="5:5" ht="15">
      <c r="E50459" s="22"/>
    </row>
    <row r="50460" spans="5:5" ht="15">
      <c r="E50460" s="22"/>
    </row>
    <row r="50461" spans="5:5" ht="15">
      <c r="E50461" s="22"/>
    </row>
    <row r="50462" spans="5:5" ht="15">
      <c r="E50462" s="22"/>
    </row>
    <row r="50463" spans="5:5" ht="15">
      <c r="E50463" s="22"/>
    </row>
    <row r="50464" spans="5:5" ht="15">
      <c r="E50464" s="22"/>
    </row>
    <row r="50465" spans="5:5" ht="15">
      <c r="E50465" s="22"/>
    </row>
    <row r="50466" spans="5:5" ht="15">
      <c r="E50466" s="22"/>
    </row>
    <row r="50467" spans="5:5" ht="15">
      <c r="E50467" s="22"/>
    </row>
    <row r="50468" spans="5:5" ht="15">
      <c r="E50468" s="22"/>
    </row>
    <row r="50469" spans="5:5" ht="15">
      <c r="E50469" s="22"/>
    </row>
    <row r="50470" spans="5:5" ht="15">
      <c r="E50470" s="22"/>
    </row>
    <row r="50471" spans="5:5" ht="15">
      <c r="E50471" s="22"/>
    </row>
    <row r="50472" spans="5:5" ht="15">
      <c r="E50472" s="22"/>
    </row>
    <row r="50473" spans="5:5" ht="15">
      <c r="E50473" s="22"/>
    </row>
    <row r="50474" spans="5:5" ht="15">
      <c r="E50474" s="22"/>
    </row>
    <row r="50475" spans="5:5" ht="15">
      <c r="E50475" s="22"/>
    </row>
    <row r="50476" spans="5:5" ht="15">
      <c r="E50476" s="22"/>
    </row>
    <row r="50477" spans="5:5" ht="15">
      <c r="E50477" s="22"/>
    </row>
    <row r="50478" spans="5:5" ht="15">
      <c r="E50478" s="22"/>
    </row>
    <row r="50479" spans="5:5" ht="15">
      <c r="E50479" s="22"/>
    </row>
    <row r="50480" spans="5:5" ht="15">
      <c r="E50480" s="22"/>
    </row>
    <row r="50481" spans="5:5" ht="15">
      <c r="E50481" s="22"/>
    </row>
    <row r="50482" spans="5:5" ht="15">
      <c r="E50482" s="22"/>
    </row>
    <row r="50483" spans="5:5" ht="15">
      <c r="E50483" s="22"/>
    </row>
    <row r="50484" spans="5:5" ht="15">
      <c r="E50484" s="22"/>
    </row>
    <row r="50485" spans="5:5" ht="15">
      <c r="E50485" s="22"/>
    </row>
    <row r="50486" spans="5:5" ht="15">
      <c r="E50486" s="22"/>
    </row>
    <row r="50487" spans="5:5" ht="15">
      <c r="E50487" s="22"/>
    </row>
    <row r="50488" spans="5:5" ht="15">
      <c r="E50488" s="22"/>
    </row>
    <row r="50489" spans="5:5" ht="15">
      <c r="E50489" s="22"/>
    </row>
    <row r="50490" spans="5:5" ht="15">
      <c r="E50490" s="22"/>
    </row>
    <row r="50491" spans="5:5" ht="15">
      <c r="E50491" s="22"/>
    </row>
    <row r="50492" spans="5:5" ht="15">
      <c r="E50492" s="22"/>
    </row>
    <row r="50493" spans="5:5" ht="15">
      <c r="E50493" s="22"/>
    </row>
    <row r="50494" spans="5:5" ht="15">
      <c r="E50494" s="22"/>
    </row>
    <row r="50495" spans="5:5" ht="15">
      <c r="E50495" s="22"/>
    </row>
    <row r="50496" spans="5:5" ht="15">
      <c r="E50496" s="22"/>
    </row>
    <row r="50497" spans="5:5" ht="15">
      <c r="E50497" s="22"/>
    </row>
    <row r="50498" spans="5:5" ht="15">
      <c r="E50498" s="22"/>
    </row>
    <row r="50499" spans="5:5" ht="15">
      <c r="E50499" s="22"/>
    </row>
    <row r="50500" spans="5:5" ht="15">
      <c r="E50500" s="22"/>
    </row>
    <row r="50501" spans="5:5" ht="15">
      <c r="E50501" s="22"/>
    </row>
    <row r="50502" spans="5:5" ht="15">
      <c r="E50502" s="22"/>
    </row>
    <row r="50503" spans="5:5" ht="15">
      <c r="E50503" s="22"/>
    </row>
    <row r="50504" spans="5:5" ht="15">
      <c r="E50504" s="22"/>
    </row>
    <row r="50505" spans="5:5" ht="15">
      <c r="E50505" s="22"/>
    </row>
    <row r="50506" spans="5:5" ht="15">
      <c r="E50506" s="22"/>
    </row>
    <row r="50507" spans="5:5" ht="15">
      <c r="E50507" s="22"/>
    </row>
    <row r="50508" spans="5:5" ht="15">
      <c r="E50508" s="22"/>
    </row>
    <row r="50509" spans="5:5" ht="15">
      <c r="E50509" s="22"/>
    </row>
    <row r="50510" spans="5:5" ht="15">
      <c r="E50510" s="22"/>
    </row>
    <row r="50511" spans="5:5" ht="15">
      <c r="E50511" s="22"/>
    </row>
    <row r="50512" spans="5:5" ht="15">
      <c r="E50512" s="22"/>
    </row>
    <row r="50513" spans="5:5" ht="15">
      <c r="E50513" s="22"/>
    </row>
    <row r="50514" spans="5:5" ht="15">
      <c r="E50514" s="22"/>
    </row>
    <row r="50515" spans="5:5" ht="15">
      <c r="E50515" s="22"/>
    </row>
    <row r="50516" spans="5:5" ht="15">
      <c r="E50516" s="22"/>
    </row>
    <row r="50517" spans="5:5" ht="15">
      <c r="E50517" s="22"/>
    </row>
    <row r="50518" spans="5:5" ht="15">
      <c r="E50518" s="22"/>
    </row>
    <row r="50519" spans="5:5" ht="15">
      <c r="E50519" s="22"/>
    </row>
    <row r="50520" spans="5:5" ht="15">
      <c r="E50520" s="22"/>
    </row>
    <row r="50521" spans="5:5" ht="15">
      <c r="E50521" s="22"/>
    </row>
    <row r="50522" spans="5:5" ht="15">
      <c r="E50522" s="22"/>
    </row>
    <row r="50523" spans="5:5" ht="15">
      <c r="E50523" s="22"/>
    </row>
    <row r="50524" spans="5:5" ht="15">
      <c r="E50524" s="22"/>
    </row>
    <row r="50525" spans="5:5" ht="15">
      <c r="E50525" s="22"/>
    </row>
    <row r="50526" spans="5:5" ht="15">
      <c r="E50526" s="22"/>
    </row>
    <row r="50527" spans="5:5" ht="15">
      <c r="E50527" s="22"/>
    </row>
    <row r="50528" spans="5:5" ht="15">
      <c r="E50528" s="22"/>
    </row>
    <row r="50529" spans="5:5" ht="15">
      <c r="E50529" s="22"/>
    </row>
    <row r="50530" spans="5:5" ht="15">
      <c r="E50530" s="22"/>
    </row>
    <row r="50531" spans="5:5" ht="15">
      <c r="E50531" s="22"/>
    </row>
    <row r="50532" spans="5:5" ht="15">
      <c r="E50532" s="22"/>
    </row>
    <row r="50533" spans="5:5" ht="15">
      <c r="E50533" s="22"/>
    </row>
    <row r="50534" spans="5:5" ht="15">
      <c r="E50534" s="22"/>
    </row>
    <row r="50535" spans="5:5" ht="15">
      <c r="E50535" s="22"/>
    </row>
    <row r="50536" spans="5:5" ht="15">
      <c r="E50536" s="22"/>
    </row>
    <row r="50537" spans="5:5" ht="15">
      <c r="E50537" s="22"/>
    </row>
    <row r="50538" spans="5:5" ht="15">
      <c r="E50538" s="22"/>
    </row>
    <row r="50539" spans="5:5" ht="15">
      <c r="E50539" s="22"/>
    </row>
    <row r="50540" spans="5:5" ht="15">
      <c r="E50540" s="22"/>
    </row>
    <row r="50541" spans="5:5" ht="15">
      <c r="E50541" s="22"/>
    </row>
    <row r="50542" spans="5:5" ht="15">
      <c r="E50542" s="22"/>
    </row>
    <row r="50543" spans="5:5" ht="15">
      <c r="E50543" s="22"/>
    </row>
    <row r="50544" spans="5:5" ht="15">
      <c r="E50544" s="22"/>
    </row>
    <row r="50545" spans="5:5" ht="15">
      <c r="E50545" s="22"/>
    </row>
    <row r="50546" spans="5:5" ht="15">
      <c r="E50546" s="22"/>
    </row>
    <row r="50547" spans="5:5" ht="15">
      <c r="E50547" s="22"/>
    </row>
    <row r="50548" spans="5:5" ht="15">
      <c r="E50548" s="22"/>
    </row>
    <row r="50549" spans="5:5" ht="15">
      <c r="E50549" s="22"/>
    </row>
    <row r="50550" spans="5:5" ht="15">
      <c r="E50550" s="22"/>
    </row>
    <row r="50551" spans="5:5" ht="15">
      <c r="E50551" s="22"/>
    </row>
    <row r="50552" spans="5:5" ht="15">
      <c r="E50552" s="22"/>
    </row>
    <row r="50553" spans="5:5" ht="15">
      <c r="E50553" s="22"/>
    </row>
    <row r="50554" spans="5:5" ht="15">
      <c r="E50554" s="22"/>
    </row>
    <row r="50555" spans="5:5" ht="15">
      <c r="E50555" s="22"/>
    </row>
    <row r="50556" spans="5:5" ht="15">
      <c r="E50556" s="22"/>
    </row>
    <row r="50557" spans="5:5" ht="15">
      <c r="E50557" s="22"/>
    </row>
    <row r="50558" spans="5:5" ht="15">
      <c r="E50558" s="22"/>
    </row>
    <row r="50559" spans="5:5" ht="15">
      <c r="E50559" s="22"/>
    </row>
    <row r="50560" spans="5:5" ht="15">
      <c r="E50560" s="22"/>
    </row>
    <row r="50561" spans="5:5" ht="15">
      <c r="E50561" s="22"/>
    </row>
    <row r="50562" spans="5:5" ht="15">
      <c r="E50562" s="22"/>
    </row>
    <row r="50563" spans="5:5" ht="15">
      <c r="E50563" s="22"/>
    </row>
    <row r="50564" spans="5:5" ht="15">
      <c r="E50564" s="22"/>
    </row>
    <row r="50565" spans="5:5" ht="15">
      <c r="E50565" s="22"/>
    </row>
    <row r="50566" spans="5:5" ht="15">
      <c r="E50566" s="22"/>
    </row>
    <row r="50567" spans="5:5" ht="15">
      <c r="E50567" s="22"/>
    </row>
    <row r="50568" spans="5:5" ht="15">
      <c r="E50568" s="22"/>
    </row>
    <row r="50569" spans="5:5" ht="15">
      <c r="E50569" s="22"/>
    </row>
    <row r="50570" spans="5:5" ht="15">
      <c r="E50570" s="22"/>
    </row>
    <row r="50571" spans="5:5" ht="15">
      <c r="E50571" s="22"/>
    </row>
    <row r="50572" spans="5:5" ht="15">
      <c r="E50572" s="22"/>
    </row>
    <row r="50573" spans="5:5" ht="15">
      <c r="E50573" s="22"/>
    </row>
    <row r="50574" spans="5:5" ht="15">
      <c r="E50574" s="22"/>
    </row>
    <row r="50575" spans="5:5" ht="15">
      <c r="E50575" s="22"/>
    </row>
    <row r="50576" spans="5:5" ht="15">
      <c r="E50576" s="22"/>
    </row>
    <row r="50577" spans="5:5" ht="15">
      <c r="E50577" s="22"/>
    </row>
    <row r="50578" spans="5:5" ht="15">
      <c r="E50578" s="22"/>
    </row>
    <row r="50579" spans="5:5" ht="15">
      <c r="E50579" s="22"/>
    </row>
    <row r="50580" spans="5:5" ht="15">
      <c r="E50580" s="22"/>
    </row>
    <row r="50581" spans="5:5" ht="15">
      <c r="E50581" s="22"/>
    </row>
    <row r="50582" spans="5:5" ht="15">
      <c r="E50582" s="22"/>
    </row>
    <row r="50583" spans="5:5" ht="15">
      <c r="E50583" s="22"/>
    </row>
    <row r="50584" spans="5:5" ht="15">
      <c r="E50584" s="22"/>
    </row>
    <row r="50585" spans="5:5" ht="15">
      <c r="E50585" s="22"/>
    </row>
    <row r="50586" spans="5:5" ht="15">
      <c r="E50586" s="22"/>
    </row>
    <row r="50587" spans="5:5" ht="15">
      <c r="E50587" s="22"/>
    </row>
    <row r="50588" spans="5:5" ht="15">
      <c r="E50588" s="22"/>
    </row>
    <row r="50589" spans="5:5" ht="15">
      <c r="E50589" s="22"/>
    </row>
    <row r="50590" spans="5:5" ht="15">
      <c r="E50590" s="22"/>
    </row>
    <row r="50591" spans="5:5" ht="15">
      <c r="E50591" s="22"/>
    </row>
    <row r="50592" spans="5:5" ht="15">
      <c r="E50592" s="22"/>
    </row>
    <row r="50593" spans="5:5" ht="15">
      <c r="E50593" s="22"/>
    </row>
    <row r="50594" spans="5:5" ht="15">
      <c r="E50594" s="22"/>
    </row>
    <row r="50595" spans="5:5" ht="15">
      <c r="E50595" s="22"/>
    </row>
    <row r="50596" spans="5:5" ht="15">
      <c r="E50596" s="22"/>
    </row>
    <row r="50597" spans="5:5" ht="15">
      <c r="E50597" s="22"/>
    </row>
    <row r="50598" spans="5:5" ht="15">
      <c r="E50598" s="22"/>
    </row>
    <row r="50599" spans="5:5" ht="15">
      <c r="E50599" s="22"/>
    </row>
    <row r="50600" spans="5:5" ht="15">
      <c r="E50600" s="22"/>
    </row>
    <row r="50601" spans="5:5" ht="15">
      <c r="E50601" s="22"/>
    </row>
    <row r="50602" spans="5:5" ht="15">
      <c r="E50602" s="22"/>
    </row>
    <row r="50603" spans="5:5" ht="15">
      <c r="E50603" s="22"/>
    </row>
    <row r="50604" spans="5:5" ht="15">
      <c r="E50604" s="22"/>
    </row>
    <row r="50605" spans="5:5" ht="15">
      <c r="E50605" s="22"/>
    </row>
    <row r="50606" spans="5:5" ht="15">
      <c r="E50606" s="22"/>
    </row>
    <row r="50607" spans="5:5" ht="15">
      <c r="E50607" s="22"/>
    </row>
    <row r="50608" spans="5:5" ht="15">
      <c r="E50608" s="22"/>
    </row>
    <row r="50609" spans="5:5" ht="15">
      <c r="E50609" s="22"/>
    </row>
    <row r="50610" spans="5:5" ht="15">
      <c r="E50610" s="22"/>
    </row>
    <row r="50611" spans="5:5" ht="15">
      <c r="E50611" s="22"/>
    </row>
    <row r="50612" spans="5:5" ht="15">
      <c r="E50612" s="22"/>
    </row>
    <row r="50613" spans="5:5" ht="15">
      <c r="E50613" s="22"/>
    </row>
    <row r="50614" spans="5:5" ht="15">
      <c r="E50614" s="22"/>
    </row>
    <row r="50615" spans="5:5" ht="15">
      <c r="E50615" s="22"/>
    </row>
    <row r="50616" spans="5:5" ht="15">
      <c r="E50616" s="22"/>
    </row>
    <row r="50617" spans="5:5" ht="15">
      <c r="E50617" s="22"/>
    </row>
    <row r="50618" spans="5:5" ht="15">
      <c r="E50618" s="22"/>
    </row>
    <row r="50619" spans="5:5" ht="15">
      <c r="E50619" s="22"/>
    </row>
    <row r="50620" spans="5:5" ht="15">
      <c r="E50620" s="22"/>
    </row>
    <row r="50621" spans="5:5" ht="15">
      <c r="E50621" s="22"/>
    </row>
    <row r="50622" spans="5:5" ht="15">
      <c r="E50622" s="22"/>
    </row>
    <row r="50623" spans="5:5" ht="15">
      <c r="E50623" s="22"/>
    </row>
    <row r="50624" spans="5:5" ht="15">
      <c r="E50624" s="22"/>
    </row>
    <row r="50625" spans="5:5" ht="15">
      <c r="E50625" s="22"/>
    </row>
    <row r="50626" spans="5:5" ht="15">
      <c r="E50626" s="22"/>
    </row>
    <row r="50627" spans="5:5" ht="15">
      <c r="E50627" s="22"/>
    </row>
    <row r="50628" spans="5:5" ht="15">
      <c r="E50628" s="22"/>
    </row>
    <row r="50629" spans="5:5" ht="15">
      <c r="E50629" s="22"/>
    </row>
    <row r="50630" spans="5:5" ht="15">
      <c r="E50630" s="22"/>
    </row>
    <row r="50631" spans="5:5" ht="15">
      <c r="E50631" s="22"/>
    </row>
    <row r="50632" spans="5:5" ht="15">
      <c r="E50632" s="22"/>
    </row>
    <row r="50633" spans="5:5" ht="15">
      <c r="E50633" s="22"/>
    </row>
    <row r="50634" spans="5:5" ht="15">
      <c r="E50634" s="22"/>
    </row>
    <row r="50635" spans="5:5" ht="15">
      <c r="E50635" s="22"/>
    </row>
    <row r="50636" spans="5:5" ht="15">
      <c r="E50636" s="22"/>
    </row>
    <row r="50637" spans="5:5" ht="15">
      <c r="E50637" s="22"/>
    </row>
    <row r="50638" spans="5:5" ht="15">
      <c r="E50638" s="22"/>
    </row>
    <row r="50639" spans="5:5" ht="15">
      <c r="E50639" s="22"/>
    </row>
    <row r="50640" spans="5:5" ht="15">
      <c r="E50640" s="22"/>
    </row>
    <row r="50641" spans="5:5" ht="15">
      <c r="E50641" s="22"/>
    </row>
    <row r="50642" spans="5:5" ht="15">
      <c r="E50642" s="22"/>
    </row>
    <row r="50643" spans="5:5" ht="15">
      <c r="E50643" s="22"/>
    </row>
    <row r="50644" spans="5:5" ht="15">
      <c r="E50644" s="22"/>
    </row>
    <row r="50645" spans="5:5" ht="15">
      <c r="E50645" s="22"/>
    </row>
    <row r="50646" spans="5:5" ht="15">
      <c r="E50646" s="22"/>
    </row>
    <row r="50647" spans="5:5" ht="15">
      <c r="E50647" s="22"/>
    </row>
    <row r="50648" spans="5:5" ht="15">
      <c r="E50648" s="22"/>
    </row>
    <row r="50649" spans="5:5" ht="15">
      <c r="E50649" s="22"/>
    </row>
    <row r="50650" spans="5:5" ht="15">
      <c r="E50650" s="22"/>
    </row>
    <row r="50651" spans="5:5" ht="15">
      <c r="E50651" s="22"/>
    </row>
    <row r="50652" spans="5:5" ht="15">
      <c r="E50652" s="22"/>
    </row>
    <row r="50653" spans="5:5" ht="15">
      <c r="E50653" s="22"/>
    </row>
    <row r="50654" spans="5:5" ht="15">
      <c r="E50654" s="22"/>
    </row>
    <row r="50655" spans="5:5" ht="15">
      <c r="E50655" s="22"/>
    </row>
    <row r="50656" spans="5:5" ht="15">
      <c r="E50656" s="22"/>
    </row>
    <row r="50657" spans="5:5" ht="15">
      <c r="E50657" s="22"/>
    </row>
    <row r="50658" spans="5:5" ht="15">
      <c r="E50658" s="22"/>
    </row>
    <row r="50659" spans="5:5" ht="15">
      <c r="E50659" s="22"/>
    </row>
    <row r="50660" spans="5:5" ht="15">
      <c r="E50660" s="22"/>
    </row>
    <row r="50661" spans="5:5" ht="15">
      <c r="E50661" s="22"/>
    </row>
    <row r="50662" spans="5:5" ht="15">
      <c r="E50662" s="22"/>
    </row>
    <row r="50663" spans="5:5" ht="15">
      <c r="E50663" s="22"/>
    </row>
    <row r="50664" spans="5:5" ht="15">
      <c r="E50664" s="22"/>
    </row>
    <row r="50665" spans="5:5" ht="15">
      <c r="E50665" s="22"/>
    </row>
    <row r="50666" spans="5:5" ht="15">
      <c r="E50666" s="22"/>
    </row>
    <row r="50667" spans="5:5" ht="15">
      <c r="E50667" s="22"/>
    </row>
    <row r="50668" spans="5:5" ht="15">
      <c r="E50668" s="22"/>
    </row>
    <row r="50669" spans="5:5" ht="15">
      <c r="E50669" s="22"/>
    </row>
    <row r="50670" spans="5:5" ht="15">
      <c r="E50670" s="22"/>
    </row>
    <row r="50671" spans="5:5" ht="15">
      <c r="E50671" s="22"/>
    </row>
    <row r="50672" spans="5:5" ht="15">
      <c r="E50672" s="22"/>
    </row>
    <row r="50673" spans="5:5" ht="15">
      <c r="E50673" s="22"/>
    </row>
    <row r="50674" spans="5:5" ht="15">
      <c r="E50674" s="22"/>
    </row>
    <row r="50675" spans="5:5" ht="15">
      <c r="E50675" s="22"/>
    </row>
    <row r="50676" spans="5:5" ht="15">
      <c r="E50676" s="22"/>
    </row>
    <row r="50677" spans="5:5" ht="15">
      <c r="E50677" s="22"/>
    </row>
    <row r="50678" spans="5:5" ht="15">
      <c r="E50678" s="22"/>
    </row>
    <row r="50679" spans="5:5" ht="15">
      <c r="E50679" s="22"/>
    </row>
    <row r="50680" spans="5:5" ht="15">
      <c r="E50680" s="22"/>
    </row>
    <row r="50681" spans="5:5" ht="15">
      <c r="E50681" s="22"/>
    </row>
    <row r="50682" spans="5:5" ht="15">
      <c r="E50682" s="22"/>
    </row>
    <row r="50683" spans="5:5" ht="15">
      <c r="E50683" s="22"/>
    </row>
    <row r="50684" spans="5:5" ht="15">
      <c r="E50684" s="22"/>
    </row>
    <row r="50685" spans="5:5" ht="15">
      <c r="E50685" s="22"/>
    </row>
    <row r="50686" spans="5:5" ht="15">
      <c r="E50686" s="22"/>
    </row>
    <row r="50687" spans="5:5" ht="15">
      <c r="E50687" s="22"/>
    </row>
    <row r="50688" spans="5:5" ht="15">
      <c r="E50688" s="22"/>
    </row>
    <row r="50689" spans="5:5" ht="15">
      <c r="E50689" s="22"/>
    </row>
    <row r="50690" spans="5:5" ht="15">
      <c r="E50690" s="22"/>
    </row>
    <row r="50691" spans="5:5" ht="15">
      <c r="E50691" s="22"/>
    </row>
    <row r="50692" spans="5:5" ht="15">
      <c r="E50692" s="22"/>
    </row>
    <row r="50693" spans="5:5" ht="15">
      <c r="E50693" s="22"/>
    </row>
    <row r="50694" spans="5:5" ht="15">
      <c r="E50694" s="22"/>
    </row>
    <row r="50695" spans="5:5" ht="15">
      <c r="E50695" s="22"/>
    </row>
    <row r="50696" spans="5:5" ht="15">
      <c r="E50696" s="22"/>
    </row>
    <row r="50697" spans="5:5" ht="15">
      <c r="E50697" s="22"/>
    </row>
    <row r="50698" spans="5:5" ht="15">
      <c r="E50698" s="22"/>
    </row>
    <row r="50699" spans="5:5" ht="15">
      <c r="E50699" s="22"/>
    </row>
    <row r="50700" spans="5:5" ht="15">
      <c r="E50700" s="22"/>
    </row>
    <row r="50701" spans="5:5" ht="15">
      <c r="E50701" s="22"/>
    </row>
    <row r="50702" spans="5:5" ht="15">
      <c r="E50702" s="22"/>
    </row>
    <row r="50703" spans="5:5" ht="15">
      <c r="E50703" s="22"/>
    </row>
    <row r="50704" spans="5:5" ht="15">
      <c r="E50704" s="22"/>
    </row>
    <row r="50705" spans="5:5" ht="15">
      <c r="E50705" s="22"/>
    </row>
    <row r="50706" spans="5:5" ht="15">
      <c r="E50706" s="22"/>
    </row>
    <row r="50707" spans="5:5" ht="15">
      <c r="E50707" s="22"/>
    </row>
    <row r="50708" spans="5:5" ht="15">
      <c r="E50708" s="22"/>
    </row>
    <row r="50709" spans="5:5" ht="15">
      <c r="E50709" s="22"/>
    </row>
    <row r="50710" spans="5:5" ht="15">
      <c r="E50710" s="22"/>
    </row>
    <row r="50711" spans="5:5" ht="15">
      <c r="E50711" s="22"/>
    </row>
    <row r="50712" spans="5:5" ht="15">
      <c r="E50712" s="22"/>
    </row>
    <row r="50713" spans="5:5" ht="15">
      <c r="E50713" s="22"/>
    </row>
    <row r="50714" spans="5:5" ht="15">
      <c r="E50714" s="22"/>
    </row>
    <row r="50715" spans="5:5" ht="15">
      <c r="E50715" s="22"/>
    </row>
    <row r="50716" spans="5:5" ht="15">
      <c r="E50716" s="22"/>
    </row>
    <row r="50717" spans="5:5" ht="15">
      <c r="E50717" s="22"/>
    </row>
    <row r="50718" spans="5:5" ht="15">
      <c r="E50718" s="22"/>
    </row>
    <row r="50719" spans="5:5" ht="15">
      <c r="E50719" s="22"/>
    </row>
    <row r="50720" spans="5:5" ht="15">
      <c r="E50720" s="22"/>
    </row>
    <row r="50721" spans="5:5" ht="15">
      <c r="E50721" s="22"/>
    </row>
    <row r="50722" spans="5:5" ht="15">
      <c r="E50722" s="22"/>
    </row>
    <row r="50723" spans="5:5" ht="15">
      <c r="E50723" s="22"/>
    </row>
    <row r="50724" spans="5:5" ht="15">
      <c r="E50724" s="22"/>
    </row>
    <row r="50725" spans="5:5" ht="15">
      <c r="E50725" s="22"/>
    </row>
    <row r="50726" spans="5:5" ht="15">
      <c r="E50726" s="22"/>
    </row>
    <row r="50727" spans="5:5" ht="15">
      <c r="E50727" s="22"/>
    </row>
    <row r="50728" spans="5:5" ht="15">
      <c r="E50728" s="22"/>
    </row>
    <row r="50729" spans="5:5" ht="15">
      <c r="E50729" s="22"/>
    </row>
    <row r="50730" spans="5:5" ht="15">
      <c r="E50730" s="22"/>
    </row>
    <row r="50731" spans="5:5" ht="15">
      <c r="E50731" s="22"/>
    </row>
    <row r="50732" spans="5:5" ht="15">
      <c r="E50732" s="22"/>
    </row>
    <row r="50733" spans="5:5" ht="15">
      <c r="E50733" s="22"/>
    </row>
    <row r="50734" spans="5:5" ht="15">
      <c r="E50734" s="22"/>
    </row>
    <row r="50735" spans="5:5" ht="15">
      <c r="E50735" s="22"/>
    </row>
    <row r="50736" spans="5:5" ht="15">
      <c r="E50736" s="22"/>
    </row>
    <row r="50737" spans="5:5" ht="15">
      <c r="E50737" s="22"/>
    </row>
    <row r="50738" spans="5:5" ht="15">
      <c r="E50738" s="22"/>
    </row>
    <row r="50739" spans="5:5" ht="15">
      <c r="E50739" s="22"/>
    </row>
    <row r="50740" spans="5:5" ht="15">
      <c r="E50740" s="22"/>
    </row>
    <row r="50741" spans="5:5" ht="15">
      <c r="E50741" s="22"/>
    </row>
    <row r="50742" spans="5:5" ht="15">
      <c r="E50742" s="22"/>
    </row>
    <row r="50743" spans="5:5" ht="15">
      <c r="E50743" s="22"/>
    </row>
    <row r="50744" spans="5:5" ht="15">
      <c r="E50744" s="22"/>
    </row>
    <row r="50745" spans="5:5" ht="15">
      <c r="E50745" s="22"/>
    </row>
    <row r="50746" spans="5:5" ht="15">
      <c r="E50746" s="22"/>
    </row>
    <row r="50747" spans="5:5" ht="15">
      <c r="E50747" s="22"/>
    </row>
    <row r="50748" spans="5:5" ht="15">
      <c r="E50748" s="22"/>
    </row>
    <row r="50749" spans="5:5" ht="15">
      <c r="E50749" s="22"/>
    </row>
    <row r="50750" spans="5:5" ht="15">
      <c r="E50750" s="22"/>
    </row>
    <row r="50751" spans="5:5" ht="15">
      <c r="E50751" s="22"/>
    </row>
    <row r="50752" spans="5:5" ht="15">
      <c r="E50752" s="22"/>
    </row>
    <row r="50753" spans="5:5" ht="15">
      <c r="E50753" s="22"/>
    </row>
    <row r="50754" spans="5:5" ht="15">
      <c r="E50754" s="22"/>
    </row>
    <row r="50755" spans="5:5" ht="15">
      <c r="E50755" s="22"/>
    </row>
    <row r="50756" spans="5:5" ht="15">
      <c r="E50756" s="22"/>
    </row>
    <row r="50757" spans="5:5" ht="15">
      <c r="E50757" s="22"/>
    </row>
    <row r="50758" spans="5:5" ht="15">
      <c r="E50758" s="22"/>
    </row>
    <row r="50759" spans="5:5" ht="15">
      <c r="E50759" s="22"/>
    </row>
    <row r="50760" spans="5:5" ht="15">
      <c r="E50760" s="22"/>
    </row>
    <row r="50761" spans="5:5" ht="15">
      <c r="E50761" s="22"/>
    </row>
    <row r="50762" spans="5:5" ht="15">
      <c r="E50762" s="22"/>
    </row>
    <row r="50763" spans="5:5" ht="15">
      <c r="E50763" s="22"/>
    </row>
    <row r="50764" spans="5:5" ht="15">
      <c r="E50764" s="22"/>
    </row>
    <row r="50765" spans="5:5" ht="15">
      <c r="E50765" s="22"/>
    </row>
    <row r="50766" spans="5:5" ht="15">
      <c r="E50766" s="22"/>
    </row>
    <row r="50767" spans="5:5" ht="15">
      <c r="E50767" s="22"/>
    </row>
    <row r="50768" spans="5:5" ht="15">
      <c r="E50768" s="22"/>
    </row>
    <row r="50769" spans="5:5" ht="15">
      <c r="E50769" s="22"/>
    </row>
    <row r="50770" spans="5:5" ht="15">
      <c r="E50770" s="22"/>
    </row>
    <row r="50771" spans="5:5" ht="15">
      <c r="E50771" s="22"/>
    </row>
    <row r="50772" spans="5:5" ht="15">
      <c r="E50772" s="22"/>
    </row>
    <row r="50773" spans="5:5" ht="15">
      <c r="E50773" s="22"/>
    </row>
    <row r="50774" spans="5:5" ht="15">
      <c r="E50774" s="22"/>
    </row>
    <row r="50775" spans="5:5" ht="15">
      <c r="E50775" s="22"/>
    </row>
    <row r="50776" spans="5:5" ht="15">
      <c r="E50776" s="22"/>
    </row>
    <row r="50777" spans="5:5" ht="15">
      <c r="E50777" s="22"/>
    </row>
    <row r="50778" spans="5:5" ht="15">
      <c r="E50778" s="22"/>
    </row>
    <row r="50779" spans="5:5" ht="15">
      <c r="E50779" s="22"/>
    </row>
    <row r="50780" spans="5:5" ht="15">
      <c r="E50780" s="22"/>
    </row>
    <row r="50781" spans="5:5" ht="15">
      <c r="E50781" s="22"/>
    </row>
    <row r="50782" spans="5:5" ht="15">
      <c r="E50782" s="22"/>
    </row>
    <row r="50783" spans="5:5" ht="15">
      <c r="E50783" s="22"/>
    </row>
    <row r="50784" spans="5:5" ht="15">
      <c r="E50784" s="22"/>
    </row>
    <row r="50785" spans="5:5" ht="15">
      <c r="E50785" s="22"/>
    </row>
    <row r="50786" spans="5:5" ht="15">
      <c r="E50786" s="22"/>
    </row>
    <row r="50787" spans="5:5" ht="15">
      <c r="E50787" s="22"/>
    </row>
    <row r="50788" spans="5:5" ht="15">
      <c r="E50788" s="22"/>
    </row>
    <row r="50789" spans="5:5" ht="15">
      <c r="E50789" s="22"/>
    </row>
    <row r="50790" spans="5:5" ht="15">
      <c r="E50790" s="22"/>
    </row>
    <row r="50791" spans="5:5" ht="15">
      <c r="E50791" s="22"/>
    </row>
    <row r="50792" spans="5:5" ht="15">
      <c r="E50792" s="22"/>
    </row>
    <row r="50793" spans="5:5" ht="15">
      <c r="E50793" s="22"/>
    </row>
    <row r="50794" spans="5:5" ht="15">
      <c r="E50794" s="22"/>
    </row>
    <row r="50795" spans="5:5" ht="15">
      <c r="E50795" s="22"/>
    </row>
    <row r="50796" spans="5:5" ht="15">
      <c r="E50796" s="22"/>
    </row>
    <row r="50797" spans="5:5" ht="15">
      <c r="E50797" s="22"/>
    </row>
    <row r="50798" spans="5:5" ht="15">
      <c r="E50798" s="22"/>
    </row>
    <row r="50799" spans="5:5" ht="15">
      <c r="E50799" s="22"/>
    </row>
    <row r="50800" spans="5:5" ht="15">
      <c r="E50800" s="22"/>
    </row>
    <row r="50801" spans="5:5" ht="15">
      <c r="E50801" s="22"/>
    </row>
    <row r="50802" spans="5:5" ht="15">
      <c r="E50802" s="22"/>
    </row>
    <row r="50803" spans="5:5" ht="15">
      <c r="E50803" s="22"/>
    </row>
    <row r="50804" spans="5:5" ht="15">
      <c r="E50804" s="22"/>
    </row>
    <row r="50805" spans="5:5" ht="15">
      <c r="E50805" s="22"/>
    </row>
    <row r="50806" spans="5:5" ht="15">
      <c r="E50806" s="22"/>
    </row>
    <row r="50807" spans="5:5" ht="15">
      <c r="E50807" s="22"/>
    </row>
    <row r="50808" spans="5:5" ht="15">
      <c r="E50808" s="22"/>
    </row>
    <row r="50809" spans="5:5" ht="15">
      <c r="E50809" s="22"/>
    </row>
    <row r="50810" spans="5:5" ht="15">
      <c r="E50810" s="22"/>
    </row>
    <row r="50811" spans="5:5" ht="15">
      <c r="E50811" s="22"/>
    </row>
    <row r="50812" spans="5:5" ht="15">
      <c r="E50812" s="22"/>
    </row>
    <row r="50813" spans="5:5" ht="15">
      <c r="E50813" s="22"/>
    </row>
    <row r="50814" spans="5:5" ht="15">
      <c r="E50814" s="22"/>
    </row>
    <row r="50815" spans="5:5" ht="15">
      <c r="E50815" s="22"/>
    </row>
    <row r="50816" spans="5:5" ht="15">
      <c r="E50816" s="22"/>
    </row>
    <row r="50817" spans="5:5" ht="15">
      <c r="E50817" s="22"/>
    </row>
    <row r="50818" spans="5:5" ht="15">
      <c r="E50818" s="22"/>
    </row>
    <row r="50819" spans="5:5" ht="15">
      <c r="E50819" s="22"/>
    </row>
    <row r="50820" spans="5:5" ht="15">
      <c r="E50820" s="22"/>
    </row>
    <row r="50821" spans="5:5" ht="15">
      <c r="E50821" s="22"/>
    </row>
    <row r="50822" spans="5:5" ht="15">
      <c r="E50822" s="22"/>
    </row>
    <row r="50823" spans="5:5" ht="15">
      <c r="E50823" s="22"/>
    </row>
    <row r="50824" spans="5:5" ht="15">
      <c r="E50824" s="22"/>
    </row>
    <row r="50825" spans="5:5" ht="15">
      <c r="E50825" s="22"/>
    </row>
    <row r="50826" spans="5:5" ht="15">
      <c r="E50826" s="22"/>
    </row>
    <row r="50827" spans="5:5" ht="15">
      <c r="E50827" s="22"/>
    </row>
    <row r="50828" spans="5:5" ht="15">
      <c r="E50828" s="22"/>
    </row>
    <row r="50829" spans="5:5" ht="15">
      <c r="E50829" s="22"/>
    </row>
    <row r="50830" spans="5:5" ht="15">
      <c r="E50830" s="22"/>
    </row>
    <row r="50831" spans="5:5" ht="15">
      <c r="E50831" s="22"/>
    </row>
    <row r="50832" spans="5:5" ht="15">
      <c r="E50832" s="22"/>
    </row>
    <row r="50833" spans="5:5" ht="15">
      <c r="E50833" s="22"/>
    </row>
    <row r="50834" spans="5:5" ht="15">
      <c r="E50834" s="22"/>
    </row>
    <row r="50835" spans="5:5" ht="15">
      <c r="E50835" s="22"/>
    </row>
    <row r="50836" spans="5:5" ht="15">
      <c r="E50836" s="22"/>
    </row>
    <row r="50837" spans="5:5" ht="15">
      <c r="E50837" s="22"/>
    </row>
    <row r="50838" spans="5:5" ht="15">
      <c r="E50838" s="22"/>
    </row>
    <row r="50839" spans="5:5" ht="15">
      <c r="E50839" s="22"/>
    </row>
    <row r="50840" spans="5:5" ht="15">
      <c r="E50840" s="22"/>
    </row>
    <row r="50841" spans="5:5" ht="15">
      <c r="E50841" s="22"/>
    </row>
    <row r="50842" spans="5:5" ht="15">
      <c r="E50842" s="22"/>
    </row>
    <row r="50843" spans="5:5" ht="15">
      <c r="E50843" s="22"/>
    </row>
    <row r="50844" spans="5:5" ht="15">
      <c r="E50844" s="22"/>
    </row>
    <row r="50845" spans="5:5" ht="15">
      <c r="E50845" s="22"/>
    </row>
    <row r="50846" spans="5:5" ht="15">
      <c r="E50846" s="22"/>
    </row>
    <row r="50847" spans="5:5" ht="15">
      <c r="E50847" s="22"/>
    </row>
    <row r="50848" spans="5:5" ht="15">
      <c r="E50848" s="22"/>
    </row>
    <row r="50849" spans="5:5" ht="15">
      <c r="E50849" s="22"/>
    </row>
    <row r="50850" spans="5:5" ht="15">
      <c r="E50850" s="22"/>
    </row>
    <row r="50851" spans="5:5" ht="15">
      <c r="E50851" s="22"/>
    </row>
    <row r="50852" spans="5:5" ht="15">
      <c r="E50852" s="22"/>
    </row>
    <row r="50853" spans="5:5" ht="15">
      <c r="E50853" s="22"/>
    </row>
    <row r="50854" spans="5:5" ht="15">
      <c r="E50854" s="22"/>
    </row>
    <row r="50855" spans="5:5" ht="15">
      <c r="E50855" s="22"/>
    </row>
    <row r="50856" spans="5:5" ht="15">
      <c r="E50856" s="22"/>
    </row>
    <row r="50857" spans="5:5" ht="15">
      <c r="E50857" s="22"/>
    </row>
    <row r="50858" spans="5:5" ht="15">
      <c r="E50858" s="22"/>
    </row>
    <row r="50859" spans="5:5" ht="15">
      <c r="E50859" s="22"/>
    </row>
    <row r="50860" spans="5:5" ht="15">
      <c r="E50860" s="22"/>
    </row>
    <row r="50861" spans="5:5" ht="15">
      <c r="E50861" s="22"/>
    </row>
    <row r="50862" spans="5:5" ht="15">
      <c r="E50862" s="22"/>
    </row>
    <row r="50863" spans="5:5" ht="15">
      <c r="E50863" s="22"/>
    </row>
    <row r="50864" spans="5:5" ht="15">
      <c r="E50864" s="22"/>
    </row>
    <row r="50865" spans="5:5" ht="15">
      <c r="E50865" s="22"/>
    </row>
    <row r="50866" spans="5:5" ht="15">
      <c r="E50866" s="22"/>
    </row>
    <row r="50867" spans="5:5" ht="15">
      <c r="E50867" s="22"/>
    </row>
    <row r="50868" spans="5:5" ht="15">
      <c r="E50868" s="22"/>
    </row>
    <row r="50869" spans="5:5" ht="15">
      <c r="E50869" s="22"/>
    </row>
    <row r="50870" spans="5:5" ht="15">
      <c r="E50870" s="22"/>
    </row>
    <row r="50871" spans="5:5" ht="15">
      <c r="E50871" s="22"/>
    </row>
    <row r="50872" spans="5:5" ht="15">
      <c r="E50872" s="22"/>
    </row>
    <row r="50873" spans="5:5" ht="15">
      <c r="E50873" s="22"/>
    </row>
    <row r="50874" spans="5:5" ht="15">
      <c r="E50874" s="22"/>
    </row>
    <row r="50875" spans="5:5" ht="15">
      <c r="E50875" s="22"/>
    </row>
    <row r="50876" spans="5:5" ht="15">
      <c r="E50876" s="22"/>
    </row>
    <row r="50877" spans="5:5" ht="15">
      <c r="E50877" s="22"/>
    </row>
    <row r="50878" spans="5:5" ht="15">
      <c r="E50878" s="22"/>
    </row>
    <row r="50879" spans="5:5" ht="15">
      <c r="E50879" s="22"/>
    </row>
    <row r="50880" spans="5:5" ht="15">
      <c r="E50880" s="22"/>
    </row>
    <row r="50881" spans="5:5" ht="15">
      <c r="E50881" s="22"/>
    </row>
    <row r="50882" spans="5:5" ht="15">
      <c r="E50882" s="22"/>
    </row>
    <row r="50883" spans="5:5" ht="15">
      <c r="E50883" s="22"/>
    </row>
    <row r="50884" spans="5:5" ht="15">
      <c r="E50884" s="22"/>
    </row>
    <row r="50885" spans="5:5" ht="15">
      <c r="E50885" s="22"/>
    </row>
    <row r="50886" spans="5:5" ht="15">
      <c r="E50886" s="22"/>
    </row>
    <row r="50887" spans="5:5" ht="15">
      <c r="E50887" s="22"/>
    </row>
    <row r="50888" spans="5:5" ht="15">
      <c r="E50888" s="22"/>
    </row>
    <row r="50889" spans="5:5" ht="15">
      <c r="E50889" s="22"/>
    </row>
    <row r="50890" spans="5:5" ht="15">
      <c r="E50890" s="22"/>
    </row>
    <row r="50891" spans="5:5" ht="15">
      <c r="E50891" s="22"/>
    </row>
    <row r="50892" spans="5:5" ht="15">
      <c r="E50892" s="22"/>
    </row>
    <row r="50893" spans="5:5" ht="15">
      <c r="E50893" s="22"/>
    </row>
    <row r="50894" spans="5:5" ht="15">
      <c r="E50894" s="22"/>
    </row>
    <row r="50895" spans="5:5" ht="15">
      <c r="E50895" s="22"/>
    </row>
    <row r="50896" spans="5:5" ht="15">
      <c r="E50896" s="22"/>
    </row>
    <row r="50897" spans="5:5" ht="15">
      <c r="E50897" s="22"/>
    </row>
    <row r="50898" spans="5:5" ht="15">
      <c r="E50898" s="22"/>
    </row>
    <row r="50899" spans="5:5" ht="15">
      <c r="E50899" s="22"/>
    </row>
    <row r="50900" spans="5:5" ht="15">
      <c r="E50900" s="22"/>
    </row>
    <row r="50901" spans="5:5" ht="15">
      <c r="E50901" s="22"/>
    </row>
    <row r="50902" spans="5:5" ht="15">
      <c r="E50902" s="22"/>
    </row>
    <row r="50903" spans="5:5" ht="15">
      <c r="E50903" s="22"/>
    </row>
    <row r="50904" spans="5:5" ht="15">
      <c r="E50904" s="22"/>
    </row>
    <row r="50905" spans="5:5" ht="15">
      <c r="E50905" s="22"/>
    </row>
    <row r="50906" spans="5:5" ht="15">
      <c r="E50906" s="22"/>
    </row>
    <row r="50907" spans="5:5" ht="15">
      <c r="E50907" s="22"/>
    </row>
    <row r="50908" spans="5:5" ht="15">
      <c r="E50908" s="22"/>
    </row>
    <row r="50909" spans="5:5" ht="15">
      <c r="E50909" s="22"/>
    </row>
    <row r="50910" spans="5:5" ht="15">
      <c r="E50910" s="22"/>
    </row>
    <row r="50911" spans="5:5" ht="15">
      <c r="E50911" s="22"/>
    </row>
    <row r="50912" spans="5:5" ht="15">
      <c r="E50912" s="22"/>
    </row>
    <row r="50913" spans="5:5" ht="15">
      <c r="E50913" s="22"/>
    </row>
    <row r="50914" spans="5:5" ht="15">
      <c r="E50914" s="22"/>
    </row>
    <row r="50915" spans="5:5" ht="15">
      <c r="E50915" s="22"/>
    </row>
    <row r="50916" spans="5:5" ht="15">
      <c r="E50916" s="22"/>
    </row>
    <row r="50917" spans="5:5" ht="15">
      <c r="E50917" s="22"/>
    </row>
    <row r="50918" spans="5:5" ht="15">
      <c r="E50918" s="22"/>
    </row>
    <row r="50919" spans="5:5" ht="15">
      <c r="E50919" s="22"/>
    </row>
    <row r="50920" spans="5:5" ht="15">
      <c r="E50920" s="22"/>
    </row>
    <row r="50921" spans="5:5" ht="15">
      <c r="E50921" s="22"/>
    </row>
    <row r="50922" spans="5:5" ht="15">
      <c r="E50922" s="22"/>
    </row>
    <row r="50923" spans="5:5" ht="15">
      <c r="E50923" s="22"/>
    </row>
    <row r="50924" spans="5:5" ht="15">
      <c r="E50924" s="22"/>
    </row>
    <row r="50925" spans="5:5" ht="15">
      <c r="E50925" s="22"/>
    </row>
    <row r="50926" spans="5:5" ht="15">
      <c r="E50926" s="22"/>
    </row>
    <row r="50927" spans="5:5" ht="15">
      <c r="E50927" s="22"/>
    </row>
    <row r="50928" spans="5:5" ht="15">
      <c r="E50928" s="22"/>
    </row>
    <row r="50929" spans="5:5" ht="15">
      <c r="E50929" s="22"/>
    </row>
    <row r="50930" spans="5:5" ht="15">
      <c r="E50930" s="22"/>
    </row>
    <row r="50931" spans="5:5" ht="15">
      <c r="E50931" s="22"/>
    </row>
    <row r="50932" spans="5:5" ht="15">
      <c r="E50932" s="22"/>
    </row>
    <row r="50933" spans="5:5" ht="15">
      <c r="E50933" s="22"/>
    </row>
    <row r="50934" spans="5:5" ht="15">
      <c r="E50934" s="22"/>
    </row>
    <row r="50935" spans="5:5" ht="15">
      <c r="E50935" s="22"/>
    </row>
    <row r="50936" spans="5:5" ht="15">
      <c r="E50936" s="22"/>
    </row>
    <row r="50937" spans="5:5" ht="15">
      <c r="E50937" s="22"/>
    </row>
    <row r="50938" spans="5:5" ht="15">
      <c r="E50938" s="22"/>
    </row>
    <row r="50939" spans="5:5" ht="15">
      <c r="E50939" s="22"/>
    </row>
    <row r="50940" spans="5:5" ht="15">
      <c r="E50940" s="22"/>
    </row>
    <row r="50941" spans="5:5" ht="15">
      <c r="E50941" s="22"/>
    </row>
    <row r="50942" spans="5:5" ht="15">
      <c r="E50942" s="22"/>
    </row>
    <row r="50943" spans="5:5" ht="15">
      <c r="E50943" s="22"/>
    </row>
    <row r="50944" spans="5:5" ht="15">
      <c r="E50944" s="22"/>
    </row>
    <row r="50945" spans="5:5" ht="15">
      <c r="E50945" s="22"/>
    </row>
    <row r="50946" spans="5:5" ht="15">
      <c r="E50946" s="22"/>
    </row>
    <row r="50947" spans="5:5" ht="15">
      <c r="E50947" s="22"/>
    </row>
    <row r="50948" spans="5:5" ht="15">
      <c r="E50948" s="22"/>
    </row>
    <row r="50949" spans="5:5" ht="15">
      <c r="E50949" s="22"/>
    </row>
    <row r="50950" spans="5:5" ht="15">
      <c r="E50950" s="22"/>
    </row>
    <row r="50951" spans="5:5" ht="15">
      <c r="E50951" s="22"/>
    </row>
    <row r="50952" spans="5:5" ht="15">
      <c r="E50952" s="22"/>
    </row>
    <row r="50953" spans="5:5" ht="15">
      <c r="E50953" s="22"/>
    </row>
    <row r="50954" spans="5:5" ht="15">
      <c r="E50954" s="22"/>
    </row>
    <row r="50955" spans="5:5" ht="15">
      <c r="E50955" s="22"/>
    </row>
    <row r="50956" spans="5:5" ht="15">
      <c r="E50956" s="22"/>
    </row>
    <row r="50957" spans="5:5" ht="15">
      <c r="E50957" s="22"/>
    </row>
    <row r="50958" spans="5:5" ht="15">
      <c r="E50958" s="22"/>
    </row>
    <row r="50959" spans="5:5" ht="15">
      <c r="E50959" s="22"/>
    </row>
    <row r="50960" spans="5:5" ht="15">
      <c r="E50960" s="22"/>
    </row>
    <row r="50961" spans="5:5" ht="15">
      <c r="E50961" s="22"/>
    </row>
    <row r="50962" spans="5:5" ht="15">
      <c r="E50962" s="22"/>
    </row>
    <row r="50963" spans="5:5" ht="15">
      <c r="E50963" s="22"/>
    </row>
    <row r="50964" spans="5:5" ht="15">
      <c r="E50964" s="22"/>
    </row>
    <row r="50965" spans="5:5" ht="15">
      <c r="E50965" s="22"/>
    </row>
    <row r="50966" spans="5:5" ht="15">
      <c r="E50966" s="22"/>
    </row>
    <row r="50967" spans="5:5" ht="15">
      <c r="E50967" s="22"/>
    </row>
    <row r="50968" spans="5:5" ht="15">
      <c r="E50968" s="22"/>
    </row>
    <row r="50969" spans="5:5" ht="15">
      <c r="E50969" s="22"/>
    </row>
    <row r="50970" spans="5:5" ht="15">
      <c r="E50970" s="22"/>
    </row>
    <row r="50971" spans="5:5" ht="15">
      <c r="E50971" s="22"/>
    </row>
    <row r="50972" spans="5:5" ht="15">
      <c r="E50972" s="22"/>
    </row>
    <row r="50973" spans="5:5" ht="15">
      <c r="E50973" s="22"/>
    </row>
    <row r="50974" spans="5:5" ht="15">
      <c r="E50974" s="22"/>
    </row>
    <row r="50975" spans="5:5" ht="15">
      <c r="E50975" s="22"/>
    </row>
    <row r="50976" spans="5:5" ht="15">
      <c r="E50976" s="22"/>
    </row>
    <row r="50977" spans="5:5" ht="15">
      <c r="E50977" s="22"/>
    </row>
    <row r="50978" spans="5:5" ht="15">
      <c r="E50978" s="22"/>
    </row>
    <row r="50979" spans="5:5" ht="15">
      <c r="E50979" s="22"/>
    </row>
    <row r="50980" spans="5:5" ht="15">
      <c r="E50980" s="22"/>
    </row>
    <row r="50981" spans="5:5" ht="15">
      <c r="E50981" s="22"/>
    </row>
    <row r="50982" spans="5:5" ht="15">
      <c r="E50982" s="22"/>
    </row>
    <row r="50983" spans="5:5" ht="15">
      <c r="E50983" s="22"/>
    </row>
    <row r="50984" spans="5:5" ht="15">
      <c r="E50984" s="22"/>
    </row>
    <row r="50985" spans="5:5" ht="15">
      <c r="E50985" s="22"/>
    </row>
    <row r="50986" spans="5:5" ht="15">
      <c r="E50986" s="22"/>
    </row>
    <row r="50987" spans="5:5" ht="15">
      <c r="E50987" s="22"/>
    </row>
    <row r="50988" spans="5:5" ht="15">
      <c r="E50988" s="22"/>
    </row>
    <row r="50989" spans="5:5" ht="15">
      <c r="E50989" s="22"/>
    </row>
    <row r="50990" spans="5:5" ht="15">
      <c r="E50990" s="22"/>
    </row>
    <row r="50991" spans="5:5" ht="15">
      <c r="E50991" s="22"/>
    </row>
    <row r="50992" spans="5:5" ht="15">
      <c r="E50992" s="22"/>
    </row>
    <row r="50993" spans="5:5" ht="15">
      <c r="E50993" s="22"/>
    </row>
    <row r="50994" spans="5:5" ht="15">
      <c r="E50994" s="22"/>
    </row>
    <row r="50995" spans="5:5" ht="15">
      <c r="E50995" s="22"/>
    </row>
    <row r="50996" spans="5:5" ht="15">
      <c r="E50996" s="22"/>
    </row>
    <row r="50997" spans="5:5" ht="15">
      <c r="E50997" s="22"/>
    </row>
    <row r="50998" spans="5:5" ht="15">
      <c r="E50998" s="22"/>
    </row>
    <row r="50999" spans="5:5" ht="15">
      <c r="E50999" s="22"/>
    </row>
    <row r="51000" spans="5:5" ht="15">
      <c r="E51000" s="22"/>
    </row>
    <row r="51001" spans="5:5" ht="15">
      <c r="E51001" s="22"/>
    </row>
    <row r="51002" spans="5:5" ht="15">
      <c r="E51002" s="22"/>
    </row>
    <row r="51003" spans="5:5" ht="15">
      <c r="E51003" s="22"/>
    </row>
    <row r="51004" spans="5:5" ht="15">
      <c r="E51004" s="22"/>
    </row>
    <row r="51005" spans="5:5" ht="15">
      <c r="E51005" s="22"/>
    </row>
    <row r="51006" spans="5:5" ht="15">
      <c r="E51006" s="22"/>
    </row>
    <row r="51007" spans="5:5" ht="15">
      <c r="E51007" s="22"/>
    </row>
    <row r="51008" spans="5:5" ht="15">
      <c r="E51008" s="22"/>
    </row>
    <row r="51009" spans="5:5" ht="15">
      <c r="E51009" s="22"/>
    </row>
    <row r="51010" spans="5:5" ht="15">
      <c r="E51010" s="22"/>
    </row>
    <row r="51011" spans="5:5" ht="15">
      <c r="E51011" s="22"/>
    </row>
    <row r="51012" spans="5:5" ht="15">
      <c r="E51012" s="22"/>
    </row>
    <row r="51013" spans="5:5" ht="15">
      <c r="E51013" s="22"/>
    </row>
    <row r="51014" spans="5:5" ht="15">
      <c r="E51014" s="22"/>
    </row>
    <row r="51015" spans="5:5" ht="15">
      <c r="E51015" s="22"/>
    </row>
    <row r="51016" spans="5:5" ht="15">
      <c r="E51016" s="22"/>
    </row>
    <row r="51017" spans="5:5" ht="15">
      <c r="E51017" s="22"/>
    </row>
    <row r="51018" spans="5:5" ht="15">
      <c r="E51018" s="22"/>
    </row>
    <row r="51019" spans="5:5" ht="15">
      <c r="E51019" s="22"/>
    </row>
    <row r="51020" spans="5:5" ht="15">
      <c r="E51020" s="22"/>
    </row>
    <row r="51021" spans="5:5" ht="15">
      <c r="E51021" s="22"/>
    </row>
    <row r="51022" spans="5:5" ht="15">
      <c r="E51022" s="22"/>
    </row>
    <row r="51023" spans="5:5" ht="15">
      <c r="E51023" s="22"/>
    </row>
    <row r="51024" spans="5:5" ht="15">
      <c r="E51024" s="22"/>
    </row>
    <row r="51025" spans="5:5" ht="15">
      <c r="E51025" s="22"/>
    </row>
    <row r="51026" spans="5:5" ht="15">
      <c r="E51026" s="22"/>
    </row>
    <row r="51027" spans="5:5" ht="15">
      <c r="E51027" s="22"/>
    </row>
    <row r="51028" spans="5:5" ht="15">
      <c r="E51028" s="22"/>
    </row>
    <row r="51029" spans="5:5" ht="15">
      <c r="E51029" s="22"/>
    </row>
    <row r="51030" spans="5:5" ht="15">
      <c r="E51030" s="22"/>
    </row>
    <row r="51031" spans="5:5" ht="15">
      <c r="E51031" s="22"/>
    </row>
    <row r="51032" spans="5:5" ht="15">
      <c r="E51032" s="22"/>
    </row>
    <row r="51033" spans="5:5" ht="15">
      <c r="E51033" s="22"/>
    </row>
    <row r="51034" spans="5:5" ht="15">
      <c r="E51034" s="22"/>
    </row>
    <row r="51035" spans="5:5" ht="15">
      <c r="E51035" s="22"/>
    </row>
    <row r="51036" spans="5:5" ht="15">
      <c r="E51036" s="22"/>
    </row>
    <row r="51037" spans="5:5" ht="15">
      <c r="E51037" s="22"/>
    </row>
    <row r="51038" spans="5:5" ht="15">
      <c r="E51038" s="22"/>
    </row>
    <row r="51039" spans="5:5" ht="15">
      <c r="E51039" s="22"/>
    </row>
    <row r="51040" spans="5:5" ht="15">
      <c r="E51040" s="22"/>
    </row>
    <row r="51041" spans="5:5" ht="15">
      <c r="E51041" s="22"/>
    </row>
    <row r="51042" spans="5:5" ht="15">
      <c r="E51042" s="22"/>
    </row>
    <row r="51043" spans="5:5" ht="15">
      <c r="E51043" s="22"/>
    </row>
    <row r="51044" spans="5:5" ht="15">
      <c r="E51044" s="22"/>
    </row>
    <row r="51045" spans="5:5" ht="15">
      <c r="E51045" s="22"/>
    </row>
    <row r="51046" spans="5:5" ht="15">
      <c r="E51046" s="22"/>
    </row>
    <row r="51047" spans="5:5" ht="15">
      <c r="E51047" s="22"/>
    </row>
    <row r="51048" spans="5:5" ht="15">
      <c r="E51048" s="22"/>
    </row>
    <row r="51049" spans="5:5" ht="15">
      <c r="E51049" s="22"/>
    </row>
    <row r="51050" spans="5:5" ht="15">
      <c r="E51050" s="22"/>
    </row>
    <row r="51051" spans="5:5" ht="15">
      <c r="E51051" s="22"/>
    </row>
    <row r="51052" spans="5:5" ht="15">
      <c r="E51052" s="22"/>
    </row>
    <row r="51053" spans="5:5" ht="15">
      <c r="E51053" s="22"/>
    </row>
    <row r="51054" spans="5:5" ht="15">
      <c r="E51054" s="22"/>
    </row>
    <row r="51055" spans="5:5" ht="15">
      <c r="E51055" s="22"/>
    </row>
    <row r="51056" spans="5:5" ht="15">
      <c r="E51056" s="22"/>
    </row>
    <row r="51057" spans="5:5" ht="15">
      <c r="E51057" s="22"/>
    </row>
    <row r="51058" spans="5:5" ht="15">
      <c r="E51058" s="22"/>
    </row>
    <row r="51059" spans="5:5" ht="15">
      <c r="E51059" s="22"/>
    </row>
    <row r="51060" spans="5:5" ht="15">
      <c r="E51060" s="22"/>
    </row>
    <row r="51061" spans="5:5" ht="15">
      <c r="E51061" s="22"/>
    </row>
    <row r="51062" spans="5:5" ht="15">
      <c r="E51062" s="22"/>
    </row>
    <row r="51063" spans="5:5" ht="15">
      <c r="E51063" s="22"/>
    </row>
    <row r="51064" spans="5:5" ht="15">
      <c r="E51064" s="22"/>
    </row>
    <row r="51065" spans="5:5" ht="15">
      <c r="E51065" s="22"/>
    </row>
    <row r="51066" spans="5:5" ht="15">
      <c r="E51066" s="22"/>
    </row>
    <row r="51067" spans="5:5" ht="15">
      <c r="E51067" s="22"/>
    </row>
    <row r="51068" spans="5:5" ht="15">
      <c r="E51068" s="22"/>
    </row>
    <row r="51069" spans="5:5" ht="15">
      <c r="E51069" s="22"/>
    </row>
    <row r="51070" spans="5:5" ht="15">
      <c r="E51070" s="22"/>
    </row>
    <row r="51071" spans="5:5" ht="15">
      <c r="E51071" s="22"/>
    </row>
    <row r="51072" spans="5:5" ht="15">
      <c r="E51072" s="22"/>
    </row>
    <row r="51073" spans="5:5" ht="15">
      <c r="E51073" s="22"/>
    </row>
    <row r="51074" spans="5:5" ht="15">
      <c r="E51074" s="22"/>
    </row>
    <row r="51075" spans="5:5" ht="15">
      <c r="E51075" s="22"/>
    </row>
    <row r="51076" spans="5:5" ht="15">
      <c r="E51076" s="22"/>
    </row>
    <row r="51077" spans="5:5" ht="15">
      <c r="E51077" s="22"/>
    </row>
    <row r="51078" spans="5:5" ht="15">
      <c r="E51078" s="22"/>
    </row>
    <row r="51079" spans="5:5" ht="15">
      <c r="E51079" s="22"/>
    </row>
    <row r="51080" spans="5:5" ht="15">
      <c r="E51080" s="22"/>
    </row>
    <row r="51081" spans="5:5" ht="15">
      <c r="E51081" s="22"/>
    </row>
    <row r="51082" spans="5:5" ht="15">
      <c r="E51082" s="22"/>
    </row>
    <row r="51083" spans="5:5" ht="15">
      <c r="E51083" s="22"/>
    </row>
    <row r="51084" spans="5:5" ht="15">
      <c r="E51084" s="22"/>
    </row>
    <row r="51085" spans="5:5" ht="15">
      <c r="E51085" s="22"/>
    </row>
    <row r="51086" spans="5:5" ht="15">
      <c r="E51086" s="22"/>
    </row>
    <row r="51087" spans="5:5" ht="15">
      <c r="E51087" s="22"/>
    </row>
    <row r="51088" spans="5:5" ht="15">
      <c r="E51088" s="22"/>
    </row>
    <row r="51089" spans="5:5" ht="15">
      <c r="E51089" s="22"/>
    </row>
    <row r="51090" spans="5:5" ht="15">
      <c r="E51090" s="22"/>
    </row>
    <row r="51091" spans="5:5" ht="15">
      <c r="E51091" s="22"/>
    </row>
    <row r="51092" spans="5:5" ht="15">
      <c r="E51092" s="22"/>
    </row>
    <row r="51093" spans="5:5" ht="15">
      <c r="E51093" s="22"/>
    </row>
    <row r="51094" spans="5:5" ht="15">
      <c r="E51094" s="22"/>
    </row>
    <row r="51095" spans="5:5" ht="15">
      <c r="E51095" s="22"/>
    </row>
    <row r="51096" spans="5:5" ht="15">
      <c r="E51096" s="22"/>
    </row>
    <row r="51097" spans="5:5" ht="15">
      <c r="E51097" s="22"/>
    </row>
    <row r="51098" spans="5:5" ht="15">
      <c r="E51098" s="22"/>
    </row>
    <row r="51099" spans="5:5" ht="15">
      <c r="E51099" s="22"/>
    </row>
    <row r="51100" spans="5:5" ht="15">
      <c r="E51100" s="22"/>
    </row>
    <row r="51101" spans="5:5" ht="15">
      <c r="E51101" s="22"/>
    </row>
    <row r="51102" spans="5:5" ht="15">
      <c r="E51102" s="22"/>
    </row>
    <row r="51103" spans="5:5" ht="15">
      <c r="E51103" s="22"/>
    </row>
    <row r="51104" spans="5:5" ht="15">
      <c r="E51104" s="22"/>
    </row>
    <row r="51105" spans="5:5" ht="15">
      <c r="E51105" s="22"/>
    </row>
    <row r="51106" spans="5:5" ht="15">
      <c r="E51106" s="22"/>
    </row>
    <row r="51107" spans="5:5" ht="15">
      <c r="E51107" s="22"/>
    </row>
    <row r="51108" spans="5:5" ht="15">
      <c r="E51108" s="22"/>
    </row>
    <row r="51109" spans="5:5" ht="15">
      <c r="E51109" s="22"/>
    </row>
    <row r="51110" spans="5:5" ht="15">
      <c r="E51110" s="22"/>
    </row>
    <row r="51111" spans="5:5" ht="15">
      <c r="E51111" s="22"/>
    </row>
    <row r="51112" spans="5:5" ht="15">
      <c r="E51112" s="22"/>
    </row>
    <row r="51113" spans="5:5" ht="15">
      <c r="E51113" s="22"/>
    </row>
    <row r="51114" spans="5:5" ht="15">
      <c r="E51114" s="22"/>
    </row>
    <row r="51115" spans="5:5" ht="15">
      <c r="E51115" s="22"/>
    </row>
    <row r="51116" spans="5:5" ht="15">
      <c r="E51116" s="22"/>
    </row>
    <row r="51117" spans="5:5" ht="15">
      <c r="E51117" s="22"/>
    </row>
    <row r="51118" spans="5:5" ht="15">
      <c r="E51118" s="22"/>
    </row>
    <row r="51119" spans="5:5" ht="15">
      <c r="E51119" s="22"/>
    </row>
    <row r="51120" spans="5:5" ht="15">
      <c r="E51120" s="22"/>
    </row>
    <row r="51121" spans="5:5" ht="15">
      <c r="E51121" s="22"/>
    </row>
    <row r="51122" spans="5:5" ht="15">
      <c r="E51122" s="22"/>
    </row>
    <row r="51123" spans="5:5" ht="15">
      <c r="E51123" s="22"/>
    </row>
    <row r="51124" spans="5:5" ht="15">
      <c r="E51124" s="22"/>
    </row>
    <row r="51125" spans="5:5" ht="15">
      <c r="E51125" s="22"/>
    </row>
    <row r="51126" spans="5:5" ht="15">
      <c r="E51126" s="22"/>
    </row>
    <row r="51127" spans="5:5" ht="15">
      <c r="E51127" s="22"/>
    </row>
    <row r="51128" spans="5:5" ht="15">
      <c r="E51128" s="22"/>
    </row>
    <row r="51129" spans="5:5" ht="15">
      <c r="E51129" s="22"/>
    </row>
    <row r="51130" spans="5:5" ht="15">
      <c r="E51130" s="22"/>
    </row>
    <row r="51131" spans="5:5" ht="15">
      <c r="E51131" s="22"/>
    </row>
    <row r="51132" spans="5:5" ht="15">
      <c r="E51132" s="22"/>
    </row>
    <row r="51133" spans="5:5" ht="15">
      <c r="E51133" s="22"/>
    </row>
    <row r="51134" spans="5:5" ht="15">
      <c r="E51134" s="22"/>
    </row>
    <row r="51135" spans="5:5" ht="15">
      <c r="E51135" s="22"/>
    </row>
    <row r="51136" spans="5:5" ht="15">
      <c r="E51136" s="22"/>
    </row>
    <row r="51137" spans="5:5" ht="15">
      <c r="E51137" s="22"/>
    </row>
    <row r="51138" spans="5:5" ht="15">
      <c r="E51138" s="22"/>
    </row>
    <row r="51139" spans="5:5" ht="15">
      <c r="E51139" s="22"/>
    </row>
    <row r="51140" spans="5:5" ht="15">
      <c r="E51140" s="22"/>
    </row>
    <row r="51141" spans="5:5" ht="15">
      <c r="E51141" s="22"/>
    </row>
    <row r="51142" spans="5:5" ht="15">
      <c r="E51142" s="22"/>
    </row>
    <row r="51143" spans="5:5" ht="15">
      <c r="E51143" s="22"/>
    </row>
    <row r="51144" spans="5:5" ht="15">
      <c r="E51144" s="22"/>
    </row>
    <row r="51145" spans="5:5" ht="15">
      <c r="E51145" s="22"/>
    </row>
    <row r="51146" spans="5:5" ht="15">
      <c r="E51146" s="22"/>
    </row>
    <row r="51147" spans="5:5" ht="15">
      <c r="E51147" s="22"/>
    </row>
    <row r="51148" spans="5:5" ht="15">
      <c r="E51148" s="22"/>
    </row>
    <row r="51149" spans="5:5" ht="15">
      <c r="E51149" s="22"/>
    </row>
    <row r="51150" spans="5:5" ht="15">
      <c r="E51150" s="22"/>
    </row>
    <row r="51151" spans="5:5" ht="15">
      <c r="E51151" s="22"/>
    </row>
    <row r="51152" spans="5:5" ht="15">
      <c r="E51152" s="22"/>
    </row>
    <row r="51153" spans="5:5" ht="15">
      <c r="E51153" s="22"/>
    </row>
    <row r="51154" spans="5:5" ht="15">
      <c r="E51154" s="22"/>
    </row>
    <row r="51155" spans="5:5" ht="15">
      <c r="E51155" s="22"/>
    </row>
    <row r="51156" spans="5:5" ht="15">
      <c r="E51156" s="22"/>
    </row>
    <row r="51157" spans="5:5" ht="15">
      <c r="E51157" s="22"/>
    </row>
    <row r="51158" spans="5:5" ht="15">
      <c r="E51158" s="22"/>
    </row>
    <row r="51159" spans="5:5" ht="15">
      <c r="E51159" s="22"/>
    </row>
    <row r="51160" spans="5:5" ht="15">
      <c r="E51160" s="22"/>
    </row>
    <row r="51161" spans="5:5" ht="15">
      <c r="E51161" s="22"/>
    </row>
    <row r="51162" spans="5:5" ht="15">
      <c r="E51162" s="22"/>
    </row>
    <row r="51163" spans="5:5" ht="15">
      <c r="E51163" s="22"/>
    </row>
    <row r="51164" spans="5:5" ht="15">
      <c r="E51164" s="22"/>
    </row>
    <row r="51165" spans="5:5" ht="15">
      <c r="E51165" s="22"/>
    </row>
    <row r="51166" spans="5:5" ht="15">
      <c r="E51166" s="22"/>
    </row>
    <row r="51167" spans="5:5" ht="15">
      <c r="E51167" s="22"/>
    </row>
    <row r="51168" spans="5:5" ht="15">
      <c r="E51168" s="22"/>
    </row>
    <row r="51169" spans="5:5" ht="15">
      <c r="E51169" s="22"/>
    </row>
    <row r="51170" spans="5:5" ht="15">
      <c r="E51170" s="22"/>
    </row>
    <row r="51171" spans="5:5" ht="15">
      <c r="E51171" s="22"/>
    </row>
    <row r="51172" spans="5:5" ht="15">
      <c r="E51172" s="22"/>
    </row>
    <row r="51173" spans="5:5" ht="15">
      <c r="E51173" s="22"/>
    </row>
    <row r="51174" spans="5:5" ht="15">
      <c r="E51174" s="22"/>
    </row>
    <row r="51175" spans="5:5" ht="15">
      <c r="E51175" s="22"/>
    </row>
    <row r="51176" spans="5:5" ht="15">
      <c r="E51176" s="22"/>
    </row>
    <row r="51177" spans="5:5" ht="15">
      <c r="E51177" s="22"/>
    </row>
    <row r="51178" spans="5:5" ht="15">
      <c r="E51178" s="22"/>
    </row>
    <row r="51179" spans="5:5" ht="15">
      <c r="E51179" s="22"/>
    </row>
    <row r="51180" spans="5:5" ht="15">
      <c r="E51180" s="22"/>
    </row>
    <row r="51181" spans="5:5" ht="15">
      <c r="E51181" s="22"/>
    </row>
    <row r="51182" spans="5:5" ht="15">
      <c r="E51182" s="22"/>
    </row>
    <row r="51183" spans="5:5" ht="15">
      <c r="E51183" s="22"/>
    </row>
    <row r="51184" spans="5:5" ht="15">
      <c r="E51184" s="22"/>
    </row>
    <row r="51185" spans="5:5" ht="15">
      <c r="E51185" s="22"/>
    </row>
    <row r="51186" spans="5:5" ht="15">
      <c r="E51186" s="22"/>
    </row>
    <row r="51187" spans="5:5" ht="15">
      <c r="E51187" s="22"/>
    </row>
    <row r="51188" spans="5:5" ht="15">
      <c r="E51188" s="22"/>
    </row>
    <row r="51189" spans="5:5" ht="15">
      <c r="E51189" s="22"/>
    </row>
    <row r="51190" spans="5:5" ht="15">
      <c r="E51190" s="22"/>
    </row>
    <row r="51191" spans="5:5" ht="15">
      <c r="E51191" s="22"/>
    </row>
    <row r="51192" spans="5:5" ht="15">
      <c r="E51192" s="22"/>
    </row>
    <row r="51193" spans="5:5" ht="15">
      <c r="E51193" s="22"/>
    </row>
    <row r="51194" spans="5:5" ht="15">
      <c r="E51194" s="22"/>
    </row>
    <row r="51195" spans="5:5" ht="15">
      <c r="E51195" s="22"/>
    </row>
    <row r="51196" spans="5:5" ht="15">
      <c r="E51196" s="22"/>
    </row>
    <row r="51197" spans="5:5" ht="15">
      <c r="E51197" s="22"/>
    </row>
    <row r="51198" spans="5:5" ht="15">
      <c r="E51198" s="22"/>
    </row>
    <row r="51199" spans="5:5" ht="15">
      <c r="E51199" s="22"/>
    </row>
    <row r="51200" spans="5:5" ht="15">
      <c r="E51200" s="22"/>
    </row>
    <row r="51201" spans="5:5" ht="15">
      <c r="E51201" s="22"/>
    </row>
    <row r="51202" spans="5:5" ht="15">
      <c r="E51202" s="22"/>
    </row>
    <row r="51203" spans="5:5" ht="15">
      <c r="E51203" s="22"/>
    </row>
    <row r="51204" spans="5:5" ht="15">
      <c r="E51204" s="22"/>
    </row>
    <row r="51205" spans="5:5" ht="15">
      <c r="E51205" s="22"/>
    </row>
    <row r="51206" spans="5:5" ht="15">
      <c r="E51206" s="22"/>
    </row>
    <row r="51207" spans="5:5" ht="15">
      <c r="E51207" s="22"/>
    </row>
    <row r="51208" spans="5:5" ht="15">
      <c r="E51208" s="22"/>
    </row>
    <row r="51209" spans="5:5" ht="15">
      <c r="E51209" s="22"/>
    </row>
    <row r="51210" spans="5:5" ht="15">
      <c r="E51210" s="22"/>
    </row>
    <row r="51211" spans="5:5" ht="15">
      <c r="E51211" s="22"/>
    </row>
    <row r="51212" spans="5:5" ht="15">
      <c r="E51212" s="22"/>
    </row>
    <row r="51213" spans="5:5" ht="15">
      <c r="E51213" s="22"/>
    </row>
    <row r="51214" spans="5:5" ht="15">
      <c r="E51214" s="22"/>
    </row>
    <row r="51215" spans="5:5" ht="15">
      <c r="E51215" s="22"/>
    </row>
    <row r="51216" spans="5:5" ht="15">
      <c r="E51216" s="22"/>
    </row>
    <row r="51217" spans="5:5" ht="15">
      <c r="E51217" s="22"/>
    </row>
    <row r="51218" spans="5:5" ht="15">
      <c r="E51218" s="22"/>
    </row>
    <row r="51219" spans="5:5" ht="15">
      <c r="E51219" s="22"/>
    </row>
    <row r="51220" spans="5:5" ht="15">
      <c r="E51220" s="22"/>
    </row>
    <row r="51221" spans="5:5" ht="15">
      <c r="E51221" s="22"/>
    </row>
    <row r="51222" spans="5:5" ht="15">
      <c r="E51222" s="22"/>
    </row>
    <row r="51223" spans="5:5" ht="15">
      <c r="E51223" s="22"/>
    </row>
    <row r="51224" spans="5:5" ht="15">
      <c r="E51224" s="22"/>
    </row>
    <row r="51225" spans="5:5" ht="15">
      <c r="E51225" s="22"/>
    </row>
    <row r="51226" spans="5:5" ht="15">
      <c r="E51226" s="22"/>
    </row>
    <row r="51227" spans="5:5" ht="15">
      <c r="E51227" s="22"/>
    </row>
    <row r="51228" spans="5:5" ht="15">
      <c r="E51228" s="22"/>
    </row>
    <row r="51229" spans="5:5" ht="15">
      <c r="E51229" s="22"/>
    </row>
    <row r="51230" spans="5:5" ht="15">
      <c r="E51230" s="22"/>
    </row>
    <row r="51231" spans="5:5" ht="15">
      <c r="E51231" s="22"/>
    </row>
    <row r="51232" spans="5:5" ht="15">
      <c r="E51232" s="22"/>
    </row>
    <row r="51233" spans="5:5" ht="15">
      <c r="E51233" s="22"/>
    </row>
    <row r="51234" spans="5:5" ht="15">
      <c r="E51234" s="22"/>
    </row>
    <row r="51235" spans="5:5" ht="15">
      <c r="E51235" s="22"/>
    </row>
    <row r="51236" spans="5:5" ht="15">
      <c r="E51236" s="22"/>
    </row>
    <row r="51237" spans="5:5" ht="15">
      <c r="E51237" s="22"/>
    </row>
    <row r="51238" spans="5:5" ht="15">
      <c r="E51238" s="22"/>
    </row>
    <row r="51239" spans="5:5" ht="15">
      <c r="E51239" s="22"/>
    </row>
    <row r="51240" spans="5:5" ht="15">
      <c r="E51240" s="22"/>
    </row>
    <row r="51241" spans="5:5" ht="15">
      <c r="E51241" s="22"/>
    </row>
    <row r="51242" spans="5:5" ht="15">
      <c r="E51242" s="22"/>
    </row>
    <row r="51243" spans="5:5" ht="15">
      <c r="E51243" s="22"/>
    </row>
    <row r="51244" spans="5:5" ht="15">
      <c r="E51244" s="22"/>
    </row>
    <row r="51245" spans="5:5" ht="15">
      <c r="E51245" s="22"/>
    </row>
    <row r="51246" spans="5:5" ht="15">
      <c r="E51246" s="22"/>
    </row>
    <row r="51247" spans="5:5" ht="15">
      <c r="E51247" s="22"/>
    </row>
    <row r="51248" spans="5:5" ht="15">
      <c r="E51248" s="22"/>
    </row>
    <row r="51249" spans="5:5" ht="15">
      <c r="E51249" s="22"/>
    </row>
    <row r="51250" spans="5:5" ht="15">
      <c r="E51250" s="22"/>
    </row>
    <row r="51251" spans="5:5" ht="15">
      <c r="E51251" s="22"/>
    </row>
    <row r="51252" spans="5:5" ht="15">
      <c r="E51252" s="22"/>
    </row>
    <row r="51253" spans="5:5" ht="15">
      <c r="E51253" s="22"/>
    </row>
    <row r="51254" spans="5:5" ht="15">
      <c r="E51254" s="22"/>
    </row>
    <row r="51255" spans="5:5" ht="15">
      <c r="E51255" s="22"/>
    </row>
    <row r="51256" spans="5:5" ht="15">
      <c r="E51256" s="22"/>
    </row>
    <row r="51257" spans="5:5" ht="15">
      <c r="E51257" s="22"/>
    </row>
    <row r="51258" spans="5:5" ht="15">
      <c r="E51258" s="22"/>
    </row>
    <row r="51259" spans="5:5" ht="15">
      <c r="E51259" s="22"/>
    </row>
    <row r="51260" spans="5:5" ht="15">
      <c r="E51260" s="22"/>
    </row>
    <row r="51261" spans="5:5" ht="15">
      <c r="E51261" s="22"/>
    </row>
    <row r="51262" spans="5:5" ht="15">
      <c r="E51262" s="22"/>
    </row>
    <row r="51263" spans="5:5" ht="15">
      <c r="E51263" s="22"/>
    </row>
    <row r="51264" spans="5:5" ht="15">
      <c r="E51264" s="22"/>
    </row>
    <row r="51265" spans="5:5" ht="15">
      <c r="E51265" s="22"/>
    </row>
    <row r="51266" spans="5:5" ht="15">
      <c r="E51266" s="22"/>
    </row>
    <row r="51267" spans="5:5" ht="15">
      <c r="E51267" s="22"/>
    </row>
    <row r="51268" spans="5:5" ht="15">
      <c r="E51268" s="22"/>
    </row>
    <row r="51269" spans="5:5" ht="15">
      <c r="E51269" s="22"/>
    </row>
    <row r="51270" spans="5:5" ht="15">
      <c r="E51270" s="22"/>
    </row>
    <row r="51271" spans="5:5" ht="15">
      <c r="E51271" s="22"/>
    </row>
    <row r="51272" spans="5:5" ht="15">
      <c r="E51272" s="22"/>
    </row>
    <row r="51273" spans="5:5" ht="15">
      <c r="E51273" s="22"/>
    </row>
    <row r="51274" spans="5:5" ht="15">
      <c r="E51274" s="22"/>
    </row>
    <row r="51275" spans="5:5" ht="15">
      <c r="E51275" s="22"/>
    </row>
    <row r="51276" spans="5:5" ht="15">
      <c r="E51276" s="22"/>
    </row>
    <row r="51277" spans="5:5" ht="15">
      <c r="E51277" s="22"/>
    </row>
    <row r="51278" spans="5:5" ht="15">
      <c r="E51278" s="22"/>
    </row>
    <row r="51279" spans="5:5" ht="15">
      <c r="E51279" s="22"/>
    </row>
    <row r="51280" spans="5:5" ht="15">
      <c r="E51280" s="22"/>
    </row>
    <row r="51281" spans="5:5" ht="15">
      <c r="E51281" s="22"/>
    </row>
    <row r="51282" spans="5:5" ht="15">
      <c r="E51282" s="22"/>
    </row>
    <row r="51283" spans="5:5" ht="15">
      <c r="E51283" s="22"/>
    </row>
    <row r="51284" spans="5:5" ht="15">
      <c r="E51284" s="22"/>
    </row>
    <row r="51285" spans="5:5" ht="15">
      <c r="E51285" s="22"/>
    </row>
    <row r="51286" spans="5:5" ht="15">
      <c r="E51286" s="22"/>
    </row>
    <row r="51287" spans="5:5" ht="15">
      <c r="E51287" s="22"/>
    </row>
    <row r="51288" spans="5:5" ht="15">
      <c r="E51288" s="22"/>
    </row>
    <row r="51289" spans="5:5" ht="15">
      <c r="E51289" s="22"/>
    </row>
    <row r="51290" spans="5:5" ht="15">
      <c r="E51290" s="22"/>
    </row>
    <row r="51291" spans="5:5" ht="15">
      <c r="E51291" s="22"/>
    </row>
    <row r="51292" spans="5:5" ht="15">
      <c r="E51292" s="22"/>
    </row>
    <row r="51293" spans="5:5" ht="15">
      <c r="E51293" s="22"/>
    </row>
    <row r="51294" spans="5:5" ht="15">
      <c r="E51294" s="22"/>
    </row>
    <row r="51295" spans="5:5" ht="15">
      <c r="E51295" s="22"/>
    </row>
    <row r="51296" spans="5:5" ht="15">
      <c r="E51296" s="22"/>
    </row>
    <row r="51297" spans="5:5" ht="15">
      <c r="E51297" s="22"/>
    </row>
    <row r="51298" spans="5:5" ht="15">
      <c r="E51298" s="22"/>
    </row>
    <row r="51299" spans="5:5" ht="15">
      <c r="E51299" s="22"/>
    </row>
    <row r="51300" spans="5:5" ht="15">
      <c r="E51300" s="22"/>
    </row>
    <row r="51301" spans="5:5" ht="15">
      <c r="E51301" s="22"/>
    </row>
    <row r="51302" spans="5:5" ht="15">
      <c r="E51302" s="22"/>
    </row>
    <row r="51303" spans="5:5" ht="15">
      <c r="E51303" s="22"/>
    </row>
    <row r="51304" spans="5:5" ht="15">
      <c r="E51304" s="22"/>
    </row>
    <row r="51305" spans="5:5" ht="15">
      <c r="E51305" s="22"/>
    </row>
    <row r="51306" spans="5:5" ht="15">
      <c r="E51306" s="22"/>
    </row>
    <row r="51307" spans="5:5" ht="15">
      <c r="E51307" s="22"/>
    </row>
    <row r="51308" spans="5:5" ht="15">
      <c r="E51308" s="22"/>
    </row>
    <row r="51309" spans="5:5" ht="15">
      <c r="E51309" s="22"/>
    </row>
    <row r="51310" spans="5:5" ht="15">
      <c r="E51310" s="22"/>
    </row>
    <row r="51311" spans="5:5" ht="15">
      <c r="E51311" s="22"/>
    </row>
    <row r="51312" spans="5:5" ht="15">
      <c r="E51312" s="22"/>
    </row>
    <row r="51313" spans="5:5" ht="15">
      <c r="E51313" s="22"/>
    </row>
    <row r="51314" spans="5:5" ht="15">
      <c r="E51314" s="22"/>
    </row>
    <row r="51315" spans="5:5" ht="15">
      <c r="E51315" s="22"/>
    </row>
    <row r="51316" spans="5:5" ht="15">
      <c r="E51316" s="22"/>
    </row>
    <row r="51317" spans="5:5" ht="15">
      <c r="E51317" s="22"/>
    </row>
    <row r="51318" spans="5:5" ht="15">
      <c r="E51318" s="22"/>
    </row>
    <row r="51319" spans="5:5" ht="15">
      <c r="E51319" s="22"/>
    </row>
    <row r="51320" spans="5:5" ht="15">
      <c r="E51320" s="22"/>
    </row>
    <row r="51321" spans="5:5" ht="15">
      <c r="E51321" s="22"/>
    </row>
    <row r="51322" spans="5:5" ht="15">
      <c r="E51322" s="22"/>
    </row>
    <row r="51323" spans="5:5" ht="15">
      <c r="E51323" s="22"/>
    </row>
    <row r="51324" spans="5:5" ht="15">
      <c r="E51324" s="22"/>
    </row>
    <row r="51325" spans="5:5" ht="15">
      <c r="E51325" s="22"/>
    </row>
    <row r="51326" spans="5:5" ht="15">
      <c r="E51326" s="22"/>
    </row>
    <row r="51327" spans="5:5" ht="15">
      <c r="E51327" s="22"/>
    </row>
    <row r="51328" spans="5:5" ht="15">
      <c r="E51328" s="22"/>
    </row>
    <row r="51329" spans="5:5" ht="15">
      <c r="E51329" s="22"/>
    </row>
    <row r="51330" spans="5:5" ht="15">
      <c r="E51330" s="22"/>
    </row>
    <row r="51331" spans="5:5" ht="15">
      <c r="E51331" s="22"/>
    </row>
    <row r="51332" spans="5:5" ht="15">
      <c r="E51332" s="22"/>
    </row>
    <row r="51333" spans="5:5" ht="15">
      <c r="E51333" s="22"/>
    </row>
    <row r="51334" spans="5:5" ht="15">
      <c r="E51334" s="22"/>
    </row>
    <row r="51335" spans="5:5" ht="15">
      <c r="E51335" s="22"/>
    </row>
    <row r="51336" spans="5:5" ht="15">
      <c r="E51336" s="22"/>
    </row>
    <row r="51337" spans="5:5" ht="15">
      <c r="E51337" s="22"/>
    </row>
    <row r="51338" spans="5:5" ht="15">
      <c r="E51338" s="22"/>
    </row>
    <row r="51339" spans="5:5" ht="15">
      <c r="E51339" s="22"/>
    </row>
    <row r="51340" spans="5:5" ht="15">
      <c r="E51340" s="22"/>
    </row>
    <row r="51341" spans="5:5" ht="15">
      <c r="E51341" s="22"/>
    </row>
    <row r="51342" spans="5:5" ht="15">
      <c r="E51342" s="22"/>
    </row>
    <row r="51343" spans="5:5" ht="15">
      <c r="E51343" s="22"/>
    </row>
    <row r="51344" spans="5:5" ht="15">
      <c r="E51344" s="22"/>
    </row>
    <row r="51345" spans="5:5" ht="15">
      <c r="E51345" s="22"/>
    </row>
    <row r="51346" spans="5:5" ht="15">
      <c r="E51346" s="22"/>
    </row>
    <row r="51347" spans="5:5" ht="15">
      <c r="E51347" s="22"/>
    </row>
    <row r="51348" spans="5:5" ht="15">
      <c r="E51348" s="22"/>
    </row>
    <row r="51349" spans="5:5" ht="15">
      <c r="E51349" s="22"/>
    </row>
    <row r="51350" spans="5:5" ht="15">
      <c r="E51350" s="22"/>
    </row>
    <row r="51351" spans="5:5" ht="15">
      <c r="E51351" s="22"/>
    </row>
    <row r="51352" spans="5:5" ht="15">
      <c r="E51352" s="22"/>
    </row>
    <row r="51353" spans="5:5" ht="15">
      <c r="E51353" s="22"/>
    </row>
    <row r="51354" spans="5:5" ht="15">
      <c r="E51354" s="22"/>
    </row>
    <row r="51355" spans="5:5" ht="15">
      <c r="E51355" s="22"/>
    </row>
    <row r="51356" spans="5:5" ht="15">
      <c r="E51356" s="22"/>
    </row>
    <row r="51357" spans="5:5" ht="15">
      <c r="E51357" s="22"/>
    </row>
    <row r="51358" spans="5:5" ht="15">
      <c r="E51358" s="22"/>
    </row>
    <row r="51359" spans="5:5" ht="15">
      <c r="E51359" s="22"/>
    </row>
    <row r="51360" spans="5:5" ht="15">
      <c r="E51360" s="22"/>
    </row>
    <row r="51361" spans="5:5" ht="15">
      <c r="E51361" s="22"/>
    </row>
    <row r="51362" spans="5:5" ht="15">
      <c r="E51362" s="22"/>
    </row>
    <row r="51363" spans="5:5" ht="15">
      <c r="E51363" s="22"/>
    </row>
    <row r="51364" spans="5:5" ht="15">
      <c r="E51364" s="22"/>
    </row>
    <row r="51365" spans="5:5" ht="15">
      <c r="E51365" s="22"/>
    </row>
    <row r="51366" spans="5:5" ht="15">
      <c r="E51366" s="22"/>
    </row>
    <row r="51367" spans="5:5" ht="15">
      <c r="E51367" s="22"/>
    </row>
    <row r="51368" spans="5:5" ht="15">
      <c r="E51368" s="22"/>
    </row>
    <row r="51369" spans="5:5" ht="15">
      <c r="E51369" s="22"/>
    </row>
    <row r="51370" spans="5:5" ht="15">
      <c r="E51370" s="22"/>
    </row>
    <row r="51371" spans="5:5" ht="15">
      <c r="E51371" s="22"/>
    </row>
    <row r="51372" spans="5:5" ht="15">
      <c r="E51372" s="22"/>
    </row>
    <row r="51373" spans="5:5" ht="15">
      <c r="E51373" s="22"/>
    </row>
    <row r="51374" spans="5:5" ht="15">
      <c r="E51374" s="22"/>
    </row>
    <row r="51375" spans="5:5" ht="15">
      <c r="E51375" s="22"/>
    </row>
    <row r="51376" spans="5:5" ht="15">
      <c r="E51376" s="22"/>
    </row>
    <row r="51377" spans="5:5" ht="15">
      <c r="E51377" s="22"/>
    </row>
    <row r="51378" spans="5:5" ht="15">
      <c r="E51378" s="22"/>
    </row>
    <row r="51379" spans="5:5" ht="15">
      <c r="E51379" s="22"/>
    </row>
    <row r="51380" spans="5:5" ht="15">
      <c r="E51380" s="22"/>
    </row>
    <row r="51381" spans="5:5" ht="15">
      <c r="E51381" s="22"/>
    </row>
    <row r="51382" spans="5:5" ht="15">
      <c r="E51382" s="22"/>
    </row>
    <row r="51383" spans="5:5" ht="15">
      <c r="E51383" s="22"/>
    </row>
    <row r="51384" spans="5:5" ht="15">
      <c r="E51384" s="22"/>
    </row>
    <row r="51385" spans="5:5" ht="15">
      <c r="E51385" s="22"/>
    </row>
    <row r="51386" spans="5:5" ht="15">
      <c r="E51386" s="22"/>
    </row>
    <row r="51387" spans="5:5" ht="15">
      <c r="E51387" s="22"/>
    </row>
    <row r="51388" spans="5:5" ht="15">
      <c r="E51388" s="22"/>
    </row>
    <row r="51389" spans="5:5" ht="15">
      <c r="E51389" s="22"/>
    </row>
    <row r="51390" spans="5:5" ht="15">
      <c r="E51390" s="22"/>
    </row>
    <row r="51391" spans="5:5" ht="15">
      <c r="E51391" s="22"/>
    </row>
    <row r="51392" spans="5:5" ht="15">
      <c r="E51392" s="22"/>
    </row>
    <row r="51393" spans="5:5" ht="15">
      <c r="E51393" s="22"/>
    </row>
    <row r="51394" spans="5:5" ht="15">
      <c r="E51394" s="22"/>
    </row>
    <row r="51395" spans="5:5" ht="15">
      <c r="E51395" s="22"/>
    </row>
    <row r="51396" spans="5:5" ht="15">
      <c r="E51396" s="22"/>
    </row>
    <row r="51397" spans="5:5" ht="15">
      <c r="E51397" s="22"/>
    </row>
    <row r="51398" spans="5:5" ht="15">
      <c r="E51398" s="22"/>
    </row>
    <row r="51399" spans="5:5" ht="15">
      <c r="E51399" s="22"/>
    </row>
    <row r="51400" spans="5:5" ht="15">
      <c r="E51400" s="22"/>
    </row>
    <row r="51401" spans="5:5" ht="15">
      <c r="E51401" s="22"/>
    </row>
    <row r="51402" spans="5:5" ht="15">
      <c r="E51402" s="22"/>
    </row>
    <row r="51403" spans="5:5" ht="15">
      <c r="E51403" s="22"/>
    </row>
    <row r="51404" spans="5:5" ht="15">
      <c r="E51404" s="22"/>
    </row>
    <row r="51405" spans="5:5" ht="15">
      <c r="E51405" s="22"/>
    </row>
    <row r="51406" spans="5:5" ht="15">
      <c r="E51406" s="22"/>
    </row>
    <row r="51407" spans="5:5" ht="15">
      <c r="E51407" s="22"/>
    </row>
    <row r="51408" spans="5:5" ht="15">
      <c r="E51408" s="22"/>
    </row>
    <row r="51409" spans="5:5" ht="15">
      <c r="E51409" s="22"/>
    </row>
    <row r="51410" spans="5:5" ht="15">
      <c r="E51410" s="22"/>
    </row>
    <row r="51411" spans="5:5" ht="15">
      <c r="E51411" s="22"/>
    </row>
    <row r="51412" spans="5:5" ht="15">
      <c r="E51412" s="22"/>
    </row>
    <row r="51413" spans="5:5" ht="15">
      <c r="E51413" s="22"/>
    </row>
    <row r="51414" spans="5:5" ht="15">
      <c r="E51414" s="22"/>
    </row>
    <row r="51415" spans="5:5" ht="15">
      <c r="E51415" s="22"/>
    </row>
    <row r="51416" spans="5:5" ht="15">
      <c r="E51416" s="22"/>
    </row>
    <row r="51417" spans="5:5" ht="15">
      <c r="E51417" s="22"/>
    </row>
    <row r="51418" spans="5:5" ht="15">
      <c r="E51418" s="22"/>
    </row>
    <row r="51419" spans="5:5" ht="15">
      <c r="E51419" s="22"/>
    </row>
    <row r="51420" spans="5:5" ht="15">
      <c r="E51420" s="22"/>
    </row>
    <row r="51421" spans="5:5" ht="15">
      <c r="E51421" s="22"/>
    </row>
    <row r="51422" spans="5:5" ht="15">
      <c r="E51422" s="22"/>
    </row>
    <row r="51423" spans="5:5" ht="15">
      <c r="E51423" s="22"/>
    </row>
    <row r="51424" spans="5:5" ht="15">
      <c r="E51424" s="22"/>
    </row>
    <row r="51425" spans="5:5" ht="15">
      <c r="E51425" s="22"/>
    </row>
    <row r="51426" spans="5:5" ht="15">
      <c r="E51426" s="22"/>
    </row>
    <row r="51427" spans="5:5" ht="15">
      <c r="E51427" s="22"/>
    </row>
    <row r="51428" spans="5:5" ht="15">
      <c r="E51428" s="22"/>
    </row>
    <row r="51429" spans="5:5" ht="15">
      <c r="E51429" s="22"/>
    </row>
    <row r="51430" spans="5:5" ht="15">
      <c r="E51430" s="22"/>
    </row>
    <row r="51431" spans="5:5" ht="15">
      <c r="E51431" s="22"/>
    </row>
    <row r="51432" spans="5:5" ht="15">
      <c r="E51432" s="22"/>
    </row>
    <row r="51433" spans="5:5" ht="15">
      <c r="E51433" s="22"/>
    </row>
    <row r="51434" spans="5:5" ht="15">
      <c r="E51434" s="22"/>
    </row>
    <row r="51435" spans="5:5" ht="15">
      <c r="E51435" s="22"/>
    </row>
    <row r="51436" spans="5:5" ht="15">
      <c r="E51436" s="22"/>
    </row>
    <row r="51437" spans="5:5" ht="15">
      <c r="E51437" s="22"/>
    </row>
    <row r="51438" spans="5:5" ht="15">
      <c r="E51438" s="22"/>
    </row>
    <row r="51439" spans="5:5" ht="15">
      <c r="E51439" s="22"/>
    </row>
    <row r="51440" spans="5:5" ht="15">
      <c r="E51440" s="22"/>
    </row>
    <row r="51441" spans="5:5" ht="15">
      <c r="E51441" s="22"/>
    </row>
    <row r="51442" spans="5:5" ht="15">
      <c r="E51442" s="22"/>
    </row>
    <row r="51443" spans="5:5" ht="15">
      <c r="E51443" s="22"/>
    </row>
    <row r="51444" spans="5:5" ht="15">
      <c r="E51444" s="22"/>
    </row>
    <row r="51445" spans="5:5" ht="15">
      <c r="E51445" s="22"/>
    </row>
    <row r="51446" spans="5:5" ht="15">
      <c r="E51446" s="22"/>
    </row>
    <row r="51447" spans="5:5" ht="15">
      <c r="E51447" s="22"/>
    </row>
    <row r="51448" spans="5:5" ht="15">
      <c r="E51448" s="22"/>
    </row>
    <row r="51449" spans="5:5" ht="15">
      <c r="E51449" s="22"/>
    </row>
    <row r="51450" spans="5:5" ht="15">
      <c r="E51450" s="22"/>
    </row>
    <row r="51451" spans="5:5" ht="15">
      <c r="E51451" s="22"/>
    </row>
    <row r="51452" spans="5:5" ht="15">
      <c r="E51452" s="22"/>
    </row>
    <row r="51453" spans="5:5" ht="15">
      <c r="E51453" s="22"/>
    </row>
    <row r="51454" spans="5:5" ht="15">
      <c r="E51454" s="22"/>
    </row>
    <row r="51455" spans="5:5" ht="15">
      <c r="E51455" s="22"/>
    </row>
    <row r="51456" spans="5:5" ht="15">
      <c r="E51456" s="22"/>
    </row>
    <row r="51457" spans="5:5" ht="15">
      <c r="E51457" s="22"/>
    </row>
    <row r="51458" spans="5:5" ht="15">
      <c r="E51458" s="22"/>
    </row>
    <row r="51459" spans="5:5" ht="15">
      <c r="E51459" s="22"/>
    </row>
    <row r="51460" spans="5:5" ht="15">
      <c r="E51460" s="22"/>
    </row>
    <row r="51461" spans="5:5" ht="15">
      <c r="E51461" s="22"/>
    </row>
    <row r="51462" spans="5:5" ht="15">
      <c r="E51462" s="22"/>
    </row>
    <row r="51463" spans="5:5" ht="15">
      <c r="E51463" s="22"/>
    </row>
    <row r="51464" spans="5:5" ht="15">
      <c r="E51464" s="22"/>
    </row>
    <row r="51465" spans="5:5" ht="15">
      <c r="E51465" s="22"/>
    </row>
    <row r="51466" spans="5:5" ht="15">
      <c r="E51466" s="22"/>
    </row>
    <row r="51467" spans="5:5" ht="15">
      <c r="E51467" s="22"/>
    </row>
    <row r="51468" spans="5:5" ht="15">
      <c r="E51468" s="22"/>
    </row>
    <row r="51469" spans="5:5" ht="15">
      <c r="E51469" s="22"/>
    </row>
    <row r="51470" spans="5:5" ht="15">
      <c r="E51470" s="22"/>
    </row>
    <row r="51471" spans="5:5" ht="15">
      <c r="E51471" s="22"/>
    </row>
    <row r="51472" spans="5:5" ht="15">
      <c r="E51472" s="22"/>
    </row>
    <row r="51473" spans="5:5" ht="15">
      <c r="E51473" s="22"/>
    </row>
    <row r="51474" spans="5:5" ht="15">
      <c r="E51474" s="22"/>
    </row>
    <row r="51475" spans="5:5" ht="15">
      <c r="E51475" s="22"/>
    </row>
    <row r="51476" spans="5:5" ht="15">
      <c r="E51476" s="22"/>
    </row>
    <row r="51477" spans="5:5" ht="15">
      <c r="E51477" s="22"/>
    </row>
    <row r="51478" spans="5:5" ht="15">
      <c r="E51478" s="22"/>
    </row>
    <row r="51479" spans="5:5" ht="15">
      <c r="E51479" s="22"/>
    </row>
    <row r="51480" spans="5:5" ht="15">
      <c r="E51480" s="22"/>
    </row>
    <row r="51481" spans="5:5" ht="15">
      <c r="E51481" s="22"/>
    </row>
    <row r="51482" spans="5:5" ht="15">
      <c r="E51482" s="22"/>
    </row>
    <row r="51483" spans="5:5" ht="15">
      <c r="E51483" s="22"/>
    </row>
    <row r="51484" spans="5:5" ht="15">
      <c r="E51484" s="22"/>
    </row>
    <row r="51485" spans="5:5" ht="15">
      <c r="E51485" s="22"/>
    </row>
    <row r="51486" spans="5:5" ht="15">
      <c r="E51486" s="22"/>
    </row>
    <row r="51487" spans="5:5" ht="15">
      <c r="E51487" s="22"/>
    </row>
    <row r="51488" spans="5:5" ht="15">
      <c r="E51488" s="22"/>
    </row>
    <row r="51489" spans="5:5" ht="15">
      <c r="E51489" s="22"/>
    </row>
    <row r="51490" spans="5:5" ht="15">
      <c r="E51490" s="22"/>
    </row>
    <row r="51491" spans="5:5" ht="15">
      <c r="E51491" s="22"/>
    </row>
    <row r="51492" spans="5:5" ht="15">
      <c r="E51492" s="22"/>
    </row>
    <row r="51493" spans="5:5" ht="15">
      <c r="E51493" s="22"/>
    </row>
    <row r="51494" spans="5:5" ht="15">
      <c r="E51494" s="22"/>
    </row>
    <row r="51495" spans="5:5" ht="15">
      <c r="E51495" s="22"/>
    </row>
    <row r="51496" spans="5:5" ht="15">
      <c r="E51496" s="22"/>
    </row>
    <row r="51497" spans="5:5" ht="15">
      <c r="E51497" s="22"/>
    </row>
    <row r="51498" spans="5:5" ht="15">
      <c r="E51498" s="22"/>
    </row>
    <row r="51499" spans="5:5" ht="15">
      <c r="E51499" s="22"/>
    </row>
    <row r="51500" spans="5:5" ht="15">
      <c r="E51500" s="22"/>
    </row>
    <row r="51501" spans="5:5" ht="15">
      <c r="E51501" s="22"/>
    </row>
    <row r="51502" spans="5:5" ht="15">
      <c r="E51502" s="22"/>
    </row>
    <row r="51503" spans="5:5" ht="15">
      <c r="E51503" s="22"/>
    </row>
    <row r="51504" spans="5:5" ht="15">
      <c r="E51504" s="22"/>
    </row>
    <row r="51505" spans="5:5" ht="15">
      <c r="E51505" s="22"/>
    </row>
    <row r="51506" spans="5:5" ht="15">
      <c r="E51506" s="22"/>
    </row>
    <row r="51507" spans="5:5" ht="15">
      <c r="E51507" s="22"/>
    </row>
    <row r="51508" spans="5:5" ht="15">
      <c r="E51508" s="22"/>
    </row>
    <row r="51509" spans="5:5" ht="15">
      <c r="E51509" s="22"/>
    </row>
    <row r="51510" spans="5:5" ht="15">
      <c r="E51510" s="22"/>
    </row>
    <row r="51511" spans="5:5" ht="15">
      <c r="E51511" s="22"/>
    </row>
    <row r="51512" spans="5:5" ht="15">
      <c r="E51512" s="22"/>
    </row>
    <row r="51513" spans="5:5" ht="15">
      <c r="E51513" s="22"/>
    </row>
    <row r="51514" spans="5:5" ht="15">
      <c r="E51514" s="22"/>
    </row>
    <row r="51515" spans="5:5" ht="15">
      <c r="E51515" s="22"/>
    </row>
    <row r="51516" spans="5:5" ht="15">
      <c r="E51516" s="22"/>
    </row>
    <row r="51517" spans="5:5" ht="15">
      <c r="E51517" s="22"/>
    </row>
    <row r="51518" spans="5:5" ht="15">
      <c r="E51518" s="22"/>
    </row>
    <row r="51519" spans="5:5" ht="15">
      <c r="E51519" s="22"/>
    </row>
    <row r="51520" spans="5:5" ht="15">
      <c r="E51520" s="22"/>
    </row>
    <row r="51521" spans="5:5" ht="15">
      <c r="E51521" s="22"/>
    </row>
    <row r="51522" spans="5:5" ht="15">
      <c r="E51522" s="22"/>
    </row>
    <row r="51523" spans="5:5" ht="15">
      <c r="E51523" s="22"/>
    </row>
    <row r="51524" spans="5:5" ht="15">
      <c r="E51524" s="22"/>
    </row>
    <row r="51525" spans="5:5" ht="15">
      <c r="E51525" s="22"/>
    </row>
    <row r="51526" spans="5:5" ht="15">
      <c r="E51526" s="22"/>
    </row>
    <row r="51527" spans="5:5" ht="15">
      <c r="E51527" s="22"/>
    </row>
    <row r="51528" spans="5:5" ht="15">
      <c r="E51528" s="22"/>
    </row>
    <row r="51529" spans="5:5" ht="15">
      <c r="E51529" s="22"/>
    </row>
    <row r="51530" spans="5:5" ht="15">
      <c r="E51530" s="22"/>
    </row>
    <row r="51531" spans="5:5" ht="15">
      <c r="E51531" s="22"/>
    </row>
    <row r="51532" spans="5:5" ht="15">
      <c r="E51532" s="22"/>
    </row>
    <row r="51533" spans="5:5" ht="15">
      <c r="E51533" s="22"/>
    </row>
    <row r="51534" spans="5:5" ht="15">
      <c r="E51534" s="22"/>
    </row>
    <row r="51535" spans="5:5" ht="15">
      <c r="E51535" s="22"/>
    </row>
    <row r="51536" spans="5:5" ht="15">
      <c r="E51536" s="22"/>
    </row>
    <row r="51537" spans="5:5" ht="15">
      <c r="E51537" s="22"/>
    </row>
    <row r="51538" spans="5:5" ht="15">
      <c r="E51538" s="22"/>
    </row>
    <row r="51539" spans="5:5" ht="15">
      <c r="E51539" s="22"/>
    </row>
    <row r="51540" spans="5:5" ht="15">
      <c r="E51540" s="22"/>
    </row>
    <row r="51541" spans="5:5" ht="15">
      <c r="E51541" s="22"/>
    </row>
    <row r="51542" spans="5:5" ht="15">
      <c r="E51542" s="22"/>
    </row>
    <row r="51543" spans="5:5" ht="15">
      <c r="E51543" s="22"/>
    </row>
    <row r="51544" spans="5:5" ht="15">
      <c r="E51544" s="22"/>
    </row>
    <row r="51545" spans="5:5" ht="15">
      <c r="E51545" s="22"/>
    </row>
    <row r="51546" spans="5:5" ht="15">
      <c r="E51546" s="22"/>
    </row>
    <row r="51547" spans="5:5" ht="15">
      <c r="E51547" s="22"/>
    </row>
    <row r="51548" spans="5:5" ht="15">
      <c r="E51548" s="22"/>
    </row>
    <row r="51549" spans="5:5" ht="15">
      <c r="E51549" s="22"/>
    </row>
    <row r="51550" spans="5:5" ht="15">
      <c r="E51550" s="22"/>
    </row>
    <row r="51551" spans="5:5" ht="15">
      <c r="E51551" s="22"/>
    </row>
    <row r="51552" spans="5:5" ht="15">
      <c r="E51552" s="22"/>
    </row>
    <row r="51553" spans="5:5" ht="15">
      <c r="E51553" s="22"/>
    </row>
    <row r="51554" spans="5:5" ht="15">
      <c r="E51554" s="22"/>
    </row>
    <row r="51555" spans="5:5" ht="15">
      <c r="E51555" s="22"/>
    </row>
    <row r="51556" spans="5:5" ht="15">
      <c r="E51556" s="22"/>
    </row>
    <row r="51557" spans="5:5" ht="15">
      <c r="E51557" s="22"/>
    </row>
    <row r="51558" spans="5:5" ht="15">
      <c r="E51558" s="22"/>
    </row>
    <row r="51559" spans="5:5" ht="15">
      <c r="E51559" s="22"/>
    </row>
    <row r="51560" spans="5:5" ht="15">
      <c r="E51560" s="22"/>
    </row>
    <row r="51561" spans="5:5" ht="15">
      <c r="E51561" s="22"/>
    </row>
    <row r="51562" spans="5:5" ht="15">
      <c r="E51562" s="22"/>
    </row>
    <row r="51563" spans="5:5" ht="15">
      <c r="E51563" s="22"/>
    </row>
    <row r="51564" spans="5:5" ht="15">
      <c r="E51564" s="22"/>
    </row>
    <row r="51565" spans="5:5" ht="15">
      <c r="E51565" s="22"/>
    </row>
    <row r="51566" spans="5:5" ht="15">
      <c r="E51566" s="22"/>
    </row>
    <row r="51567" spans="5:5" ht="15">
      <c r="E51567" s="22"/>
    </row>
    <row r="51568" spans="5:5" ht="15">
      <c r="E51568" s="22"/>
    </row>
    <row r="51569" spans="5:5" ht="15">
      <c r="E51569" s="22"/>
    </row>
    <row r="51570" spans="5:5" ht="15">
      <c r="E51570" s="22"/>
    </row>
    <row r="51571" spans="5:5" ht="15">
      <c r="E51571" s="22"/>
    </row>
    <row r="51572" spans="5:5" ht="15">
      <c r="E51572" s="22"/>
    </row>
    <row r="51573" spans="5:5" ht="15">
      <c r="E51573" s="22"/>
    </row>
    <row r="51574" spans="5:5" ht="15">
      <c r="E51574" s="22"/>
    </row>
    <row r="51575" spans="5:5" ht="15">
      <c r="E51575" s="22"/>
    </row>
    <row r="51576" spans="5:5" ht="15">
      <c r="E51576" s="22"/>
    </row>
    <row r="51577" spans="5:5" ht="15">
      <c r="E51577" s="22"/>
    </row>
    <row r="51578" spans="5:5" ht="15">
      <c r="E51578" s="22"/>
    </row>
    <row r="51579" spans="5:5" ht="15">
      <c r="E51579" s="22"/>
    </row>
    <row r="51580" spans="5:5" ht="15">
      <c r="E51580" s="22"/>
    </row>
    <row r="51581" spans="5:5" ht="15">
      <c r="E51581" s="22"/>
    </row>
    <row r="51582" spans="5:5" ht="15">
      <c r="E51582" s="22"/>
    </row>
    <row r="51583" spans="5:5" ht="15">
      <c r="E51583" s="22"/>
    </row>
    <row r="51584" spans="5:5" ht="15">
      <c r="E51584" s="22"/>
    </row>
    <row r="51585" spans="5:5" ht="15">
      <c r="E51585" s="22"/>
    </row>
    <row r="51586" spans="5:5" ht="15">
      <c r="E51586" s="22"/>
    </row>
    <row r="51587" spans="5:5" ht="15">
      <c r="E51587" s="22"/>
    </row>
    <row r="51588" spans="5:5" ht="15">
      <c r="E51588" s="22"/>
    </row>
    <row r="51589" spans="5:5" ht="15">
      <c r="E51589" s="22"/>
    </row>
    <row r="51590" spans="5:5" ht="15">
      <c r="E51590" s="22"/>
    </row>
    <row r="51591" spans="5:5" ht="15">
      <c r="E51591" s="22"/>
    </row>
    <row r="51592" spans="5:5" ht="15">
      <c r="E51592" s="22"/>
    </row>
    <row r="51593" spans="5:5" ht="15">
      <c r="E51593" s="22"/>
    </row>
    <row r="51594" spans="5:5" ht="15">
      <c r="E51594" s="22"/>
    </row>
    <row r="51595" spans="5:5" ht="15">
      <c r="E51595" s="22"/>
    </row>
    <row r="51596" spans="5:5" ht="15">
      <c r="E51596" s="22"/>
    </row>
    <row r="51597" spans="5:5" ht="15">
      <c r="E51597" s="22"/>
    </row>
    <row r="51598" spans="5:5" ht="15">
      <c r="E51598" s="22"/>
    </row>
    <row r="51599" spans="5:5" ht="15">
      <c r="E51599" s="22"/>
    </row>
    <row r="51600" spans="5:5" ht="15">
      <c r="E51600" s="22"/>
    </row>
    <row r="51601" spans="5:5" ht="15">
      <c r="E51601" s="22"/>
    </row>
    <row r="51602" spans="5:5" ht="15">
      <c r="E51602" s="22"/>
    </row>
    <row r="51603" spans="5:5" ht="15">
      <c r="E51603" s="22"/>
    </row>
    <row r="51604" spans="5:5" ht="15">
      <c r="E51604" s="22"/>
    </row>
    <row r="51605" spans="5:5" ht="15">
      <c r="E51605" s="22"/>
    </row>
    <row r="51606" spans="5:5" ht="15">
      <c r="E51606" s="22"/>
    </row>
    <row r="51607" spans="5:5" ht="15">
      <c r="E51607" s="22"/>
    </row>
    <row r="51608" spans="5:5" ht="15">
      <c r="E51608" s="22"/>
    </row>
    <row r="51609" spans="5:5" ht="15">
      <c r="E51609" s="22"/>
    </row>
    <row r="51610" spans="5:5" ht="15">
      <c r="E51610" s="22"/>
    </row>
    <row r="51611" spans="5:5" ht="15">
      <c r="E51611" s="22"/>
    </row>
    <row r="51612" spans="5:5" ht="15">
      <c r="E51612" s="22"/>
    </row>
    <row r="51613" spans="5:5" ht="15">
      <c r="E51613" s="22"/>
    </row>
    <row r="51614" spans="5:5" ht="15">
      <c r="E51614" s="22"/>
    </row>
    <row r="51615" spans="5:5" ht="15">
      <c r="E51615" s="22"/>
    </row>
    <row r="51616" spans="5:5" ht="15">
      <c r="E51616" s="22"/>
    </row>
    <row r="51617" spans="5:5" ht="15">
      <c r="E51617" s="22"/>
    </row>
    <row r="51618" spans="5:5" ht="15">
      <c r="E51618" s="22"/>
    </row>
    <row r="51619" spans="5:5" ht="15">
      <c r="E51619" s="22"/>
    </row>
    <row r="51620" spans="5:5" ht="15">
      <c r="E51620" s="22"/>
    </row>
    <row r="51621" spans="5:5" ht="15">
      <c r="E51621" s="22"/>
    </row>
    <row r="51622" spans="5:5" ht="15">
      <c r="E51622" s="22"/>
    </row>
    <row r="51623" spans="5:5" ht="15">
      <c r="E51623" s="22"/>
    </row>
    <row r="51624" spans="5:5" ht="15">
      <c r="E51624" s="22"/>
    </row>
    <row r="51625" spans="5:5" ht="15">
      <c r="E51625" s="22"/>
    </row>
    <row r="51626" spans="5:5" ht="15">
      <c r="E51626" s="22"/>
    </row>
    <row r="51627" spans="5:5" ht="15">
      <c r="E51627" s="22"/>
    </row>
    <row r="51628" spans="5:5" ht="15">
      <c r="E51628" s="22"/>
    </row>
    <row r="51629" spans="5:5" ht="15">
      <c r="E51629" s="22"/>
    </row>
    <row r="51630" spans="5:5" ht="15">
      <c r="E51630" s="22"/>
    </row>
    <row r="51631" spans="5:5" ht="15">
      <c r="E51631" s="22"/>
    </row>
    <row r="51632" spans="5:5" ht="15">
      <c r="E51632" s="22"/>
    </row>
    <row r="51633" spans="5:5" ht="15">
      <c r="E51633" s="22"/>
    </row>
    <row r="51634" spans="5:5" ht="15">
      <c r="E51634" s="22"/>
    </row>
    <row r="51635" spans="5:5" ht="15">
      <c r="E51635" s="22"/>
    </row>
    <row r="51636" spans="5:5" ht="15">
      <c r="E51636" s="22"/>
    </row>
    <row r="51637" spans="5:5" ht="15">
      <c r="E51637" s="22"/>
    </row>
    <row r="51638" spans="5:5" ht="15">
      <c r="E51638" s="22"/>
    </row>
    <row r="51639" spans="5:5" ht="15">
      <c r="E51639" s="22"/>
    </row>
    <row r="51640" spans="5:5" ht="15">
      <c r="E51640" s="22"/>
    </row>
    <row r="51641" spans="5:5" ht="15">
      <c r="E51641" s="22"/>
    </row>
    <row r="51642" spans="5:5" ht="15">
      <c r="E51642" s="22"/>
    </row>
    <row r="51643" spans="5:5" ht="15">
      <c r="E51643" s="22"/>
    </row>
    <row r="51644" spans="5:5" ht="15">
      <c r="E51644" s="22"/>
    </row>
    <row r="51645" spans="5:5" ht="15">
      <c r="E51645" s="22"/>
    </row>
    <row r="51646" spans="5:5" ht="15">
      <c r="E51646" s="22"/>
    </row>
    <row r="51647" spans="5:5" ht="15">
      <c r="E51647" s="22"/>
    </row>
    <row r="51648" spans="5:5" ht="15">
      <c r="E51648" s="22"/>
    </row>
    <row r="51649" spans="5:5" ht="15">
      <c r="E51649" s="22"/>
    </row>
    <row r="51650" spans="5:5" ht="15">
      <c r="E51650" s="22"/>
    </row>
    <row r="51651" spans="5:5" ht="15">
      <c r="E51651" s="22"/>
    </row>
    <row r="51652" spans="5:5" ht="15">
      <c r="E51652" s="22"/>
    </row>
    <row r="51653" spans="5:5" ht="15">
      <c r="E51653" s="22"/>
    </row>
    <row r="51654" spans="5:5" ht="15">
      <c r="E51654" s="22"/>
    </row>
    <row r="51655" spans="5:5" ht="15">
      <c r="E51655" s="22"/>
    </row>
    <row r="51656" spans="5:5" ht="15">
      <c r="E51656" s="22"/>
    </row>
    <row r="51657" spans="5:5" ht="15">
      <c r="E51657" s="22"/>
    </row>
    <row r="51658" spans="5:5" ht="15">
      <c r="E51658" s="22"/>
    </row>
    <row r="51659" spans="5:5" ht="15">
      <c r="E51659" s="22"/>
    </row>
    <row r="51660" spans="5:5" ht="15">
      <c r="E51660" s="22"/>
    </row>
    <row r="51661" spans="5:5" ht="15">
      <c r="E51661" s="22"/>
    </row>
    <row r="51662" spans="5:5" ht="15">
      <c r="E51662" s="22"/>
    </row>
    <row r="51663" spans="5:5" ht="15">
      <c r="E51663" s="22"/>
    </row>
    <row r="51664" spans="5:5" ht="15">
      <c r="E51664" s="22"/>
    </row>
    <row r="51665" spans="5:5" ht="15">
      <c r="E51665" s="22"/>
    </row>
    <row r="51666" spans="5:5" ht="15">
      <c r="E51666" s="22"/>
    </row>
    <row r="51667" spans="5:5" ht="15">
      <c r="E51667" s="22"/>
    </row>
    <row r="51668" spans="5:5" ht="15">
      <c r="E51668" s="22"/>
    </row>
    <row r="51669" spans="5:5" ht="15">
      <c r="E51669" s="22"/>
    </row>
    <row r="51670" spans="5:5" ht="15">
      <c r="E51670" s="22"/>
    </row>
    <row r="51671" spans="5:5" ht="15">
      <c r="E51671" s="22"/>
    </row>
    <row r="51672" spans="5:5" ht="15">
      <c r="E51672" s="22"/>
    </row>
    <row r="51673" spans="5:5" ht="15">
      <c r="E51673" s="22"/>
    </row>
    <row r="51674" spans="5:5" ht="15">
      <c r="E51674" s="22"/>
    </row>
    <row r="51675" spans="5:5" ht="15">
      <c r="E51675" s="22"/>
    </row>
    <row r="51676" spans="5:5" ht="15">
      <c r="E51676" s="22"/>
    </row>
    <row r="51677" spans="5:5" ht="15">
      <c r="E51677" s="22"/>
    </row>
    <row r="51678" spans="5:5" ht="15">
      <c r="E51678" s="22"/>
    </row>
    <row r="51679" spans="5:5" ht="15">
      <c r="E51679" s="22"/>
    </row>
    <row r="51680" spans="5:5" ht="15">
      <c r="E51680" s="22"/>
    </row>
    <row r="51681" spans="5:5" ht="15">
      <c r="E51681" s="22"/>
    </row>
    <row r="51682" spans="5:5" ht="15">
      <c r="E51682" s="22"/>
    </row>
    <row r="51683" spans="5:5" ht="15">
      <c r="E51683" s="22"/>
    </row>
    <row r="51684" spans="5:5" ht="15">
      <c r="E51684" s="22"/>
    </row>
    <row r="51685" spans="5:5" ht="15">
      <c r="E51685" s="22"/>
    </row>
    <row r="51686" spans="5:5" ht="15">
      <c r="E51686" s="22"/>
    </row>
    <row r="51687" spans="5:5" ht="15">
      <c r="E51687" s="22"/>
    </row>
    <row r="51688" spans="5:5" ht="15">
      <c r="E51688" s="22"/>
    </row>
    <row r="51689" spans="5:5" ht="15">
      <c r="E51689" s="22"/>
    </row>
    <row r="51690" spans="5:5" ht="15">
      <c r="E51690" s="22"/>
    </row>
    <row r="51691" spans="5:5" ht="15">
      <c r="E51691" s="22"/>
    </row>
    <row r="51692" spans="5:5" ht="15">
      <c r="E51692" s="22"/>
    </row>
    <row r="51693" spans="5:5" ht="15">
      <c r="E51693" s="22"/>
    </row>
    <row r="51694" spans="5:5" ht="15">
      <c r="E51694" s="22"/>
    </row>
    <row r="51695" spans="5:5" ht="15">
      <c r="E51695" s="22"/>
    </row>
    <row r="51696" spans="5:5" ht="15">
      <c r="E51696" s="22"/>
    </row>
    <row r="51697" spans="5:5" ht="15">
      <c r="E51697" s="22"/>
    </row>
    <row r="51698" spans="5:5" ht="15">
      <c r="E51698" s="22"/>
    </row>
    <row r="51699" spans="5:5" ht="15">
      <c r="E51699" s="22"/>
    </row>
    <row r="51700" spans="5:5" ht="15">
      <c r="E51700" s="22"/>
    </row>
    <row r="51701" spans="5:5" ht="15">
      <c r="E51701" s="22"/>
    </row>
    <row r="51702" spans="5:5" ht="15">
      <c r="E51702" s="22"/>
    </row>
    <row r="51703" spans="5:5" ht="15">
      <c r="E51703" s="22"/>
    </row>
    <row r="51704" spans="5:5" ht="15">
      <c r="E51704" s="22"/>
    </row>
    <row r="51705" spans="5:5" ht="15">
      <c r="E51705" s="22"/>
    </row>
    <row r="51706" spans="5:5" ht="15">
      <c r="E51706" s="22"/>
    </row>
    <row r="51707" spans="5:5" ht="15">
      <c r="E51707" s="22"/>
    </row>
    <row r="51708" spans="5:5" ht="15">
      <c r="E51708" s="22"/>
    </row>
    <row r="51709" spans="5:5" ht="15">
      <c r="E51709" s="22"/>
    </row>
    <row r="51710" spans="5:5" ht="15">
      <c r="E51710" s="22"/>
    </row>
    <row r="51711" spans="5:5" ht="15">
      <c r="E51711" s="22"/>
    </row>
    <row r="51712" spans="5:5" ht="15">
      <c r="E51712" s="22"/>
    </row>
    <row r="51713" spans="5:5" ht="15">
      <c r="E51713" s="22"/>
    </row>
    <row r="51714" spans="5:5" ht="15">
      <c r="E51714" s="22"/>
    </row>
    <row r="51715" spans="5:5" ht="15">
      <c r="E51715" s="22"/>
    </row>
    <row r="51716" spans="5:5" ht="15">
      <c r="E51716" s="22"/>
    </row>
    <row r="51717" spans="5:5" ht="15">
      <c r="E51717" s="22"/>
    </row>
    <row r="51718" spans="5:5" ht="15">
      <c r="E51718" s="22"/>
    </row>
    <row r="51719" spans="5:5" ht="15">
      <c r="E51719" s="22"/>
    </row>
    <row r="51720" spans="5:5" ht="15">
      <c r="E51720" s="22"/>
    </row>
    <row r="51721" spans="5:5" ht="15">
      <c r="E51721" s="22"/>
    </row>
    <row r="51722" spans="5:5" ht="15">
      <c r="E51722" s="22"/>
    </row>
    <row r="51723" spans="5:5" ht="15">
      <c r="E51723" s="22"/>
    </row>
    <row r="51724" spans="5:5" ht="15">
      <c r="E51724" s="22"/>
    </row>
    <row r="51725" spans="5:5" ht="15">
      <c r="E51725" s="22"/>
    </row>
    <row r="51726" spans="5:5" ht="15">
      <c r="E51726" s="22"/>
    </row>
    <row r="51727" spans="5:5" ht="15">
      <c r="E51727" s="22"/>
    </row>
    <row r="51728" spans="5:5" ht="15">
      <c r="E51728" s="22"/>
    </row>
    <row r="51729" spans="5:5" ht="15">
      <c r="E51729" s="22"/>
    </row>
    <row r="51730" spans="5:5" ht="15">
      <c r="E51730" s="22"/>
    </row>
    <row r="51731" spans="5:5" ht="15">
      <c r="E51731" s="22"/>
    </row>
    <row r="51732" spans="5:5" ht="15">
      <c r="E51732" s="22"/>
    </row>
    <row r="51733" spans="5:5" ht="15">
      <c r="E51733" s="22"/>
    </row>
    <row r="51734" spans="5:5" ht="15">
      <c r="E51734" s="22"/>
    </row>
    <row r="51735" spans="5:5" ht="15">
      <c r="E51735" s="22"/>
    </row>
    <row r="51736" spans="5:5" ht="15">
      <c r="E51736" s="22"/>
    </row>
    <row r="51737" spans="5:5" ht="15">
      <c r="E51737" s="22"/>
    </row>
    <row r="51738" spans="5:5" ht="15">
      <c r="E51738" s="22"/>
    </row>
    <row r="51739" spans="5:5" ht="15">
      <c r="E51739" s="22"/>
    </row>
    <row r="51740" spans="5:5" ht="15">
      <c r="E51740" s="22"/>
    </row>
    <row r="51741" spans="5:5" ht="15">
      <c r="E51741" s="22"/>
    </row>
    <row r="51742" spans="5:5" ht="15">
      <c r="E51742" s="22"/>
    </row>
    <row r="51743" spans="5:5" ht="15">
      <c r="E51743" s="22"/>
    </row>
    <row r="51744" spans="5:5" ht="15">
      <c r="E51744" s="22"/>
    </row>
    <row r="51745" spans="5:5" ht="15">
      <c r="E51745" s="22"/>
    </row>
    <row r="51746" spans="5:5" ht="15">
      <c r="E51746" s="22"/>
    </row>
    <row r="51747" spans="5:5" ht="15">
      <c r="E51747" s="22"/>
    </row>
    <row r="51748" spans="5:5" ht="15">
      <c r="E51748" s="22"/>
    </row>
    <row r="51749" spans="5:5" ht="15">
      <c r="E51749" s="22"/>
    </row>
    <row r="51750" spans="5:5" ht="15">
      <c r="E51750" s="22"/>
    </row>
    <row r="51751" spans="5:5" ht="15">
      <c r="E51751" s="22"/>
    </row>
    <row r="51752" spans="5:5" ht="15">
      <c r="E51752" s="22"/>
    </row>
    <row r="51753" spans="5:5" ht="15">
      <c r="E51753" s="22"/>
    </row>
    <row r="51754" spans="5:5" ht="15">
      <c r="E51754" s="22"/>
    </row>
    <row r="51755" spans="5:5" ht="15">
      <c r="E51755" s="22"/>
    </row>
    <row r="51756" spans="5:5" ht="15">
      <c r="E51756" s="22"/>
    </row>
    <row r="51757" spans="5:5" ht="15">
      <c r="E51757" s="22"/>
    </row>
    <row r="51758" spans="5:5" ht="15">
      <c r="E51758" s="22"/>
    </row>
    <row r="51759" spans="5:5" ht="15">
      <c r="E51759" s="22"/>
    </row>
    <row r="51760" spans="5:5" ht="15">
      <c r="E51760" s="22"/>
    </row>
    <row r="51761" spans="5:5" ht="15">
      <c r="E51761" s="22"/>
    </row>
    <row r="51762" spans="5:5" ht="15">
      <c r="E51762" s="22"/>
    </row>
    <row r="51763" spans="5:5" ht="15">
      <c r="E51763" s="22"/>
    </row>
    <row r="51764" spans="5:5" ht="15">
      <c r="E51764" s="22"/>
    </row>
    <row r="51765" spans="5:5" ht="15">
      <c r="E51765" s="22"/>
    </row>
    <row r="51766" spans="5:5" ht="15">
      <c r="E51766" s="22"/>
    </row>
    <row r="51767" spans="5:5" ht="15">
      <c r="E51767" s="22"/>
    </row>
    <row r="51768" spans="5:5" ht="15">
      <c r="E51768" s="22"/>
    </row>
    <row r="51769" spans="5:5" ht="15">
      <c r="E51769" s="22"/>
    </row>
    <row r="51770" spans="5:5" ht="15">
      <c r="E51770" s="22"/>
    </row>
    <row r="51771" spans="5:5" ht="15">
      <c r="E51771" s="22"/>
    </row>
    <row r="51772" spans="5:5" ht="15">
      <c r="E51772" s="22"/>
    </row>
    <row r="51773" spans="5:5" ht="15">
      <c r="E51773" s="22"/>
    </row>
    <row r="51774" spans="5:5" ht="15">
      <c r="E51774" s="22"/>
    </row>
    <row r="51775" spans="5:5" ht="15">
      <c r="E51775" s="22"/>
    </row>
    <row r="51776" spans="5:5" ht="15">
      <c r="E51776" s="22"/>
    </row>
    <row r="51777" spans="5:5" ht="15">
      <c r="E51777" s="22"/>
    </row>
    <row r="51778" spans="5:5" ht="15">
      <c r="E51778" s="22"/>
    </row>
    <row r="51779" spans="5:5" ht="15">
      <c r="E51779" s="22"/>
    </row>
    <row r="51780" spans="5:5" ht="15">
      <c r="E51780" s="22"/>
    </row>
    <row r="51781" spans="5:5" ht="15">
      <c r="E51781" s="22"/>
    </row>
    <row r="51782" spans="5:5" ht="15">
      <c r="E51782" s="22"/>
    </row>
    <row r="51783" spans="5:5" ht="15">
      <c r="E51783" s="22"/>
    </row>
    <row r="51784" spans="5:5" ht="15">
      <c r="E51784" s="22"/>
    </row>
    <row r="51785" spans="5:5" ht="15">
      <c r="E51785" s="22"/>
    </row>
    <row r="51786" spans="5:5" ht="15">
      <c r="E51786" s="22"/>
    </row>
    <row r="51787" spans="5:5" ht="15">
      <c r="E51787" s="22"/>
    </row>
    <row r="51788" spans="5:5" ht="15">
      <c r="E51788" s="22"/>
    </row>
    <row r="51789" spans="5:5" ht="15">
      <c r="E51789" s="22"/>
    </row>
    <row r="51790" spans="5:5" ht="15">
      <c r="E51790" s="22"/>
    </row>
    <row r="51791" spans="5:5" ht="15">
      <c r="E51791" s="22"/>
    </row>
    <row r="51792" spans="5:5" ht="15">
      <c r="E51792" s="22"/>
    </row>
    <row r="51793" spans="5:5" ht="15">
      <c r="E51793" s="22"/>
    </row>
    <row r="51794" spans="5:5" ht="15">
      <c r="E51794" s="22"/>
    </row>
    <row r="51795" spans="5:5" ht="15">
      <c r="E51795" s="22"/>
    </row>
    <row r="51796" spans="5:5" ht="15">
      <c r="E51796" s="22"/>
    </row>
    <row r="51797" spans="5:5" ht="15">
      <c r="E51797" s="22"/>
    </row>
    <row r="51798" spans="5:5" ht="15">
      <c r="E51798" s="22"/>
    </row>
    <row r="51799" spans="5:5" ht="15">
      <c r="E51799" s="22"/>
    </row>
    <row r="51800" spans="5:5" ht="15">
      <c r="E51800" s="22"/>
    </row>
    <row r="51801" spans="5:5" ht="15">
      <c r="E51801" s="22"/>
    </row>
    <row r="51802" spans="5:5" ht="15">
      <c r="E51802" s="22"/>
    </row>
    <row r="51803" spans="5:5" ht="15">
      <c r="E51803" s="22"/>
    </row>
    <row r="51804" spans="5:5" ht="15">
      <c r="E51804" s="22"/>
    </row>
    <row r="51805" spans="5:5" ht="15">
      <c r="E51805" s="22"/>
    </row>
    <row r="51806" spans="5:5" ht="15">
      <c r="E51806" s="22"/>
    </row>
    <row r="51807" spans="5:5" ht="15">
      <c r="E51807" s="22"/>
    </row>
    <row r="51808" spans="5:5" ht="15">
      <c r="E51808" s="22"/>
    </row>
    <row r="51809" spans="5:5" ht="15">
      <c r="E51809" s="22"/>
    </row>
    <row r="51810" spans="5:5" ht="15">
      <c r="E51810" s="22"/>
    </row>
    <row r="51811" spans="5:5" ht="15">
      <c r="E51811" s="22"/>
    </row>
    <row r="51812" spans="5:5" ht="15">
      <c r="E51812" s="22"/>
    </row>
    <row r="51813" spans="5:5" ht="15">
      <c r="E51813" s="22"/>
    </row>
    <row r="51814" spans="5:5" ht="15">
      <c r="E51814" s="22"/>
    </row>
    <row r="51815" spans="5:5" ht="15">
      <c r="E51815" s="22"/>
    </row>
    <row r="51816" spans="5:5" ht="15">
      <c r="E51816" s="22"/>
    </row>
    <row r="51817" spans="5:5" ht="15">
      <c r="E51817" s="22"/>
    </row>
    <row r="51818" spans="5:5" ht="15">
      <c r="E51818" s="22"/>
    </row>
    <row r="51819" spans="5:5" ht="15">
      <c r="E51819" s="22"/>
    </row>
    <row r="51820" spans="5:5" ht="15">
      <c r="E51820" s="22"/>
    </row>
    <row r="51821" spans="5:5" ht="15">
      <c r="E51821" s="22"/>
    </row>
    <row r="51822" spans="5:5" ht="15">
      <c r="E51822" s="22"/>
    </row>
    <row r="51823" spans="5:5" ht="15">
      <c r="E51823" s="22"/>
    </row>
    <row r="51824" spans="5:5" ht="15">
      <c r="E51824" s="22"/>
    </row>
    <row r="51825" spans="5:5" ht="15">
      <c r="E51825" s="22"/>
    </row>
    <row r="51826" spans="5:5" ht="15">
      <c r="E51826" s="22"/>
    </row>
    <row r="51827" spans="5:5" ht="15">
      <c r="E51827" s="22"/>
    </row>
    <row r="51828" spans="5:5" ht="15">
      <c r="E51828" s="22"/>
    </row>
    <row r="51829" spans="5:5" ht="15">
      <c r="E51829" s="22"/>
    </row>
    <row r="51830" spans="5:5" ht="15">
      <c r="E51830" s="22"/>
    </row>
    <row r="51831" spans="5:5" ht="15">
      <c r="E51831" s="22"/>
    </row>
    <row r="51832" spans="5:5" ht="15">
      <c r="E51832" s="22"/>
    </row>
    <row r="51833" spans="5:5" ht="15">
      <c r="E51833" s="22"/>
    </row>
    <row r="51834" spans="5:5" ht="15">
      <c r="E51834" s="22"/>
    </row>
    <row r="51835" spans="5:5" ht="15">
      <c r="E51835" s="22"/>
    </row>
    <row r="51836" spans="5:5" ht="15">
      <c r="E51836" s="22"/>
    </row>
    <row r="51837" spans="5:5" ht="15">
      <c r="E51837" s="22"/>
    </row>
    <row r="51838" spans="5:5" ht="15">
      <c r="E51838" s="22"/>
    </row>
    <row r="51839" spans="5:5" ht="15">
      <c r="E51839" s="22"/>
    </row>
    <row r="51840" spans="5:5" ht="15">
      <c r="E51840" s="22"/>
    </row>
    <row r="51841" spans="5:5" ht="15">
      <c r="E51841" s="22"/>
    </row>
    <row r="51842" spans="5:5" ht="15">
      <c r="E51842" s="22"/>
    </row>
    <row r="51843" spans="5:5" ht="15">
      <c r="E51843" s="22"/>
    </row>
    <row r="51844" spans="5:5" ht="15">
      <c r="E51844" s="22"/>
    </row>
    <row r="51845" spans="5:5" ht="15">
      <c r="E51845" s="22"/>
    </row>
    <row r="51846" spans="5:5" ht="15">
      <c r="E51846" s="22"/>
    </row>
    <row r="51847" spans="5:5" ht="15">
      <c r="E51847" s="22"/>
    </row>
    <row r="51848" spans="5:5" ht="15">
      <c r="E51848" s="22"/>
    </row>
    <row r="51849" spans="5:5" ht="15">
      <c r="E51849" s="22"/>
    </row>
    <row r="51850" spans="5:5" ht="15">
      <c r="E51850" s="22"/>
    </row>
    <row r="51851" spans="5:5" ht="15">
      <c r="E51851" s="22"/>
    </row>
    <row r="51852" spans="5:5" ht="15">
      <c r="E51852" s="22"/>
    </row>
    <row r="51853" spans="5:5" ht="15">
      <c r="E51853" s="22"/>
    </row>
    <row r="51854" spans="5:5" ht="15">
      <c r="E51854" s="22"/>
    </row>
    <row r="51855" spans="5:5" ht="15">
      <c r="E51855" s="22"/>
    </row>
    <row r="51856" spans="5:5" ht="15">
      <c r="E51856" s="22"/>
    </row>
    <row r="51857" spans="5:5" ht="15">
      <c r="E51857" s="22"/>
    </row>
    <row r="51858" spans="5:5" ht="15">
      <c r="E51858" s="22"/>
    </row>
    <row r="51859" spans="5:5" ht="15">
      <c r="E51859" s="22"/>
    </row>
    <row r="51860" spans="5:5" ht="15">
      <c r="E51860" s="22"/>
    </row>
    <row r="51861" spans="5:5" ht="15">
      <c r="E51861" s="22"/>
    </row>
    <row r="51862" spans="5:5" ht="15">
      <c r="E51862" s="22"/>
    </row>
    <row r="51863" spans="5:5" ht="15">
      <c r="E51863" s="22"/>
    </row>
    <row r="51864" spans="5:5" ht="15">
      <c r="E51864" s="22"/>
    </row>
    <row r="51865" spans="5:5" ht="15">
      <c r="E51865" s="22"/>
    </row>
    <row r="51866" spans="5:5" ht="15">
      <c r="E51866" s="22"/>
    </row>
    <row r="51867" spans="5:5" ht="15">
      <c r="E51867" s="22"/>
    </row>
    <row r="51868" spans="5:5" ht="15">
      <c r="E51868" s="22"/>
    </row>
    <row r="51869" spans="5:5" ht="15">
      <c r="E51869" s="22"/>
    </row>
    <row r="51870" spans="5:5" ht="15">
      <c r="E51870" s="22"/>
    </row>
    <row r="51871" spans="5:5" ht="15">
      <c r="E51871" s="22"/>
    </row>
    <row r="51872" spans="5:5" ht="15">
      <c r="E51872" s="22"/>
    </row>
    <row r="51873" spans="5:5" ht="15">
      <c r="E51873" s="22"/>
    </row>
    <row r="51874" spans="5:5" ht="15">
      <c r="E51874" s="22"/>
    </row>
    <row r="51875" spans="5:5" ht="15">
      <c r="E51875" s="22"/>
    </row>
    <row r="51876" spans="5:5" ht="15">
      <c r="E51876" s="22"/>
    </row>
    <row r="51877" spans="5:5" ht="15">
      <c r="E51877" s="22"/>
    </row>
    <row r="51878" spans="5:5" ht="15">
      <c r="E51878" s="22"/>
    </row>
    <row r="51879" spans="5:5" ht="15">
      <c r="E51879" s="22"/>
    </row>
    <row r="51880" spans="5:5" ht="15">
      <c r="E51880" s="22"/>
    </row>
    <row r="51881" spans="5:5" ht="15">
      <c r="E51881" s="22"/>
    </row>
    <row r="51882" spans="5:5" ht="15">
      <c r="E51882" s="22"/>
    </row>
    <row r="51883" spans="5:5" ht="15">
      <c r="E51883" s="22"/>
    </row>
    <row r="51884" spans="5:5" ht="15">
      <c r="E51884" s="22"/>
    </row>
    <row r="51885" spans="5:5" ht="15">
      <c r="E51885" s="22"/>
    </row>
    <row r="51886" spans="5:5" ht="15">
      <c r="E51886" s="22"/>
    </row>
    <row r="51887" spans="5:5" ht="15">
      <c r="E51887" s="22"/>
    </row>
    <row r="51888" spans="5:5" ht="15">
      <c r="E51888" s="22"/>
    </row>
    <row r="51889" spans="5:5" ht="15">
      <c r="E51889" s="22"/>
    </row>
    <row r="51890" spans="5:5" ht="15">
      <c r="E51890" s="22"/>
    </row>
    <row r="51891" spans="5:5" ht="15">
      <c r="E51891" s="22"/>
    </row>
    <row r="51892" spans="5:5" ht="15">
      <c r="E51892" s="22"/>
    </row>
    <row r="51893" spans="5:5" ht="15">
      <c r="E51893" s="22"/>
    </row>
    <row r="51894" spans="5:5" ht="15">
      <c r="E51894" s="22"/>
    </row>
    <row r="51895" spans="5:5" ht="15">
      <c r="E51895" s="22"/>
    </row>
    <row r="51896" spans="5:5" ht="15">
      <c r="E51896" s="22"/>
    </row>
    <row r="51897" spans="5:5" ht="15">
      <c r="E51897" s="22"/>
    </row>
    <row r="51898" spans="5:5" ht="15">
      <c r="E51898" s="22"/>
    </row>
    <row r="51899" spans="5:5" ht="15">
      <c r="E51899" s="22"/>
    </row>
    <row r="51900" spans="5:5" ht="15">
      <c r="E51900" s="22"/>
    </row>
    <row r="51901" spans="5:5" ht="15">
      <c r="E51901" s="22"/>
    </row>
    <row r="51902" spans="5:5" ht="15">
      <c r="E51902" s="22"/>
    </row>
    <row r="51903" spans="5:5" ht="15">
      <c r="E51903" s="22"/>
    </row>
    <row r="51904" spans="5:5" ht="15">
      <c r="E51904" s="22"/>
    </row>
    <row r="51905" spans="5:5" ht="15">
      <c r="E51905" s="22"/>
    </row>
    <row r="51906" spans="5:5" ht="15">
      <c r="E51906" s="22"/>
    </row>
    <row r="51907" spans="5:5" ht="15">
      <c r="E51907" s="22"/>
    </row>
    <row r="51908" spans="5:5" ht="15">
      <c r="E51908" s="22"/>
    </row>
    <row r="51909" spans="5:5" ht="15">
      <c r="E51909" s="22"/>
    </row>
    <row r="51910" spans="5:5" ht="15">
      <c r="E51910" s="22"/>
    </row>
    <row r="51911" spans="5:5" ht="15">
      <c r="E51911" s="22"/>
    </row>
    <row r="51912" spans="5:5" ht="15">
      <c r="E51912" s="22"/>
    </row>
    <row r="51913" spans="5:5" ht="15">
      <c r="E51913" s="22"/>
    </row>
    <row r="51914" spans="5:5" ht="15">
      <c r="E51914" s="22"/>
    </row>
    <row r="51915" spans="5:5" ht="15">
      <c r="E51915" s="22"/>
    </row>
    <row r="51916" spans="5:5" ht="15">
      <c r="E51916" s="22"/>
    </row>
    <row r="51917" spans="5:5" ht="15">
      <c r="E51917" s="22"/>
    </row>
    <row r="51918" spans="5:5" ht="15">
      <c r="E51918" s="22"/>
    </row>
    <row r="51919" spans="5:5" ht="15">
      <c r="E51919" s="22"/>
    </row>
    <row r="51920" spans="5:5" ht="15">
      <c r="E51920" s="22"/>
    </row>
    <row r="51921" spans="5:5" ht="15">
      <c r="E51921" s="22"/>
    </row>
    <row r="51922" spans="5:5" ht="15">
      <c r="E51922" s="22"/>
    </row>
    <row r="51923" spans="5:5" ht="15">
      <c r="E51923" s="22"/>
    </row>
    <row r="51924" spans="5:5" ht="15">
      <c r="E51924" s="22"/>
    </row>
    <row r="51925" spans="5:5" ht="15">
      <c r="E51925" s="22"/>
    </row>
    <row r="51926" spans="5:5" ht="15">
      <c r="E51926" s="22"/>
    </row>
    <row r="51927" spans="5:5" ht="15">
      <c r="E51927" s="22"/>
    </row>
    <row r="51928" spans="5:5" ht="15">
      <c r="E51928" s="22"/>
    </row>
    <row r="51929" spans="5:5" ht="15">
      <c r="E51929" s="22"/>
    </row>
    <row r="51930" spans="5:5" ht="15">
      <c r="E51930" s="22"/>
    </row>
    <row r="51931" spans="5:5" ht="15">
      <c r="E51931" s="22"/>
    </row>
    <row r="51932" spans="5:5" ht="15">
      <c r="E51932" s="22"/>
    </row>
    <row r="51933" spans="5:5" ht="15">
      <c r="E51933" s="22"/>
    </row>
    <row r="51934" spans="5:5" ht="15">
      <c r="E51934" s="22"/>
    </row>
    <row r="51935" spans="5:5" ht="15">
      <c r="E51935" s="22"/>
    </row>
    <row r="51936" spans="5:5" ht="15">
      <c r="E51936" s="22"/>
    </row>
    <row r="51937" spans="5:5" ht="15">
      <c r="E51937" s="22"/>
    </row>
    <row r="51938" spans="5:5" ht="15">
      <c r="E51938" s="22"/>
    </row>
    <row r="51939" spans="5:5" ht="15">
      <c r="E51939" s="22"/>
    </row>
    <row r="51940" spans="5:5" ht="15">
      <c r="E51940" s="22"/>
    </row>
    <row r="51941" spans="5:5" ht="15">
      <c r="E51941" s="22"/>
    </row>
    <row r="51942" spans="5:5" ht="15">
      <c r="E51942" s="22"/>
    </row>
    <row r="51943" spans="5:5" ht="15">
      <c r="E51943" s="22"/>
    </row>
    <row r="51944" spans="5:5" ht="15">
      <c r="E51944" s="22"/>
    </row>
    <row r="51945" spans="5:5" ht="15">
      <c r="E51945" s="22"/>
    </row>
    <row r="51946" spans="5:5" ht="15">
      <c r="E51946" s="22"/>
    </row>
    <row r="51947" spans="5:5" ht="15">
      <c r="E51947" s="22"/>
    </row>
    <row r="51948" spans="5:5" ht="15">
      <c r="E51948" s="22"/>
    </row>
    <row r="51949" spans="5:5" ht="15">
      <c r="E51949" s="22"/>
    </row>
    <row r="51950" spans="5:5" ht="15">
      <c r="E51950" s="22"/>
    </row>
    <row r="51951" spans="5:5" ht="15">
      <c r="E51951" s="22"/>
    </row>
    <row r="51952" spans="5:5" ht="15">
      <c r="E51952" s="22"/>
    </row>
    <row r="51953" spans="5:5" ht="15">
      <c r="E51953" s="22"/>
    </row>
    <row r="51954" spans="5:5" ht="15">
      <c r="E51954" s="22"/>
    </row>
    <row r="51955" spans="5:5" ht="15">
      <c r="E51955" s="22"/>
    </row>
    <row r="51956" spans="5:5" ht="15">
      <c r="E51956" s="22"/>
    </row>
    <row r="51957" spans="5:5" ht="15">
      <c r="E51957" s="22"/>
    </row>
    <row r="51958" spans="5:5" ht="15">
      <c r="E51958" s="22"/>
    </row>
    <row r="51959" spans="5:5" ht="15">
      <c r="E51959" s="22"/>
    </row>
    <row r="51960" spans="5:5" ht="15">
      <c r="E51960" s="22"/>
    </row>
    <row r="51961" spans="5:5" ht="15">
      <c r="E51961" s="22"/>
    </row>
    <row r="51962" spans="5:5" ht="15">
      <c r="E51962" s="22"/>
    </row>
    <row r="51963" spans="5:5" ht="15">
      <c r="E51963" s="22"/>
    </row>
    <row r="51964" spans="5:5" ht="15">
      <c r="E51964" s="22"/>
    </row>
    <row r="51965" spans="5:5" ht="15">
      <c r="E51965" s="22"/>
    </row>
    <row r="51966" spans="5:5" ht="15">
      <c r="E51966" s="22"/>
    </row>
    <row r="51967" spans="5:5" ht="15">
      <c r="E51967" s="22"/>
    </row>
    <row r="51968" spans="5:5" ht="15">
      <c r="E51968" s="22"/>
    </row>
    <row r="51969" spans="5:5" ht="15">
      <c r="E51969" s="22"/>
    </row>
    <row r="51970" spans="5:5" ht="15">
      <c r="E51970" s="22"/>
    </row>
    <row r="51971" spans="5:5" ht="15">
      <c r="E51971" s="22"/>
    </row>
    <row r="51972" spans="5:5" ht="15">
      <c r="E51972" s="22"/>
    </row>
    <row r="51973" spans="5:5" ht="15">
      <c r="E51973" s="22"/>
    </row>
    <row r="51974" spans="5:5" ht="15">
      <c r="E51974" s="22"/>
    </row>
    <row r="51975" spans="5:5" ht="15">
      <c r="E51975" s="22"/>
    </row>
    <row r="51976" spans="5:5" ht="15">
      <c r="E51976" s="22"/>
    </row>
    <row r="51977" spans="5:5" ht="15">
      <c r="E51977" s="22"/>
    </row>
    <row r="51978" spans="5:5" ht="15">
      <c r="E51978" s="22"/>
    </row>
    <row r="51979" spans="5:5" ht="15">
      <c r="E51979" s="22"/>
    </row>
    <row r="51980" spans="5:5" ht="15">
      <c r="E51980" s="22"/>
    </row>
    <row r="51981" spans="5:5" ht="15">
      <c r="E51981" s="22"/>
    </row>
    <row r="51982" spans="5:5" ht="15">
      <c r="E51982" s="22"/>
    </row>
    <row r="51983" spans="5:5" ht="15">
      <c r="E51983" s="22"/>
    </row>
    <row r="51984" spans="5:5" ht="15">
      <c r="E51984" s="22"/>
    </row>
    <row r="51985" spans="5:5" ht="15">
      <c r="E51985" s="22"/>
    </row>
    <row r="51986" spans="5:5" ht="15">
      <c r="E51986" s="22"/>
    </row>
    <row r="51987" spans="5:5" ht="15">
      <c r="E51987" s="22"/>
    </row>
    <row r="51988" spans="5:5" ht="15">
      <c r="E51988" s="22"/>
    </row>
    <row r="51989" spans="5:5" ht="15">
      <c r="E51989" s="22"/>
    </row>
    <row r="51990" spans="5:5" ht="15">
      <c r="E51990" s="22"/>
    </row>
    <row r="51991" spans="5:5" ht="15">
      <c r="E51991" s="22"/>
    </row>
    <row r="51992" spans="5:5" ht="15">
      <c r="E51992" s="22"/>
    </row>
    <row r="51993" spans="5:5" ht="15">
      <c r="E51993" s="22"/>
    </row>
    <row r="51994" spans="5:5" ht="15">
      <c r="E51994" s="22"/>
    </row>
    <row r="51995" spans="5:5" ht="15">
      <c r="E51995" s="22"/>
    </row>
    <row r="51996" spans="5:5" ht="15">
      <c r="E51996" s="22"/>
    </row>
    <row r="51997" spans="5:5" ht="15">
      <c r="E51997" s="22"/>
    </row>
    <row r="51998" spans="5:5" ht="15">
      <c r="E51998" s="22"/>
    </row>
    <row r="51999" spans="5:5" ht="15">
      <c r="E51999" s="22"/>
    </row>
    <row r="52000" spans="5:5" ht="15">
      <c r="E52000" s="22"/>
    </row>
    <row r="52001" spans="5:5" ht="15">
      <c r="E52001" s="22"/>
    </row>
    <row r="52002" spans="5:5" ht="15">
      <c r="E52002" s="22"/>
    </row>
    <row r="52003" spans="5:5" ht="15">
      <c r="E52003" s="22"/>
    </row>
    <row r="52004" spans="5:5" ht="15">
      <c r="E52004" s="22"/>
    </row>
    <row r="52005" spans="5:5" ht="15">
      <c r="E52005" s="22"/>
    </row>
    <row r="52006" spans="5:5" ht="15">
      <c r="E52006" s="22"/>
    </row>
    <row r="52007" spans="5:5" ht="15">
      <c r="E52007" s="22"/>
    </row>
    <row r="52008" spans="5:5" ht="15">
      <c r="E52008" s="22"/>
    </row>
    <row r="52009" spans="5:5" ht="15">
      <c r="E52009" s="22"/>
    </row>
    <row r="52010" spans="5:5" ht="15">
      <c r="E52010" s="22"/>
    </row>
    <row r="52011" spans="5:5" ht="15">
      <c r="E52011" s="22"/>
    </row>
    <row r="52012" spans="5:5" ht="15">
      <c r="E52012" s="22"/>
    </row>
    <row r="52013" spans="5:5" ht="15">
      <c r="E52013" s="22"/>
    </row>
    <row r="52014" spans="5:5" ht="15">
      <c r="E52014" s="22"/>
    </row>
    <row r="52015" spans="5:5" ht="15">
      <c r="E52015" s="22"/>
    </row>
    <row r="52016" spans="5:5" ht="15">
      <c r="E52016" s="22"/>
    </row>
    <row r="52017" spans="5:5" ht="15">
      <c r="E52017" s="22"/>
    </row>
    <row r="52018" spans="5:5" ht="15">
      <c r="E52018" s="22"/>
    </row>
    <row r="52019" spans="5:5" ht="15">
      <c r="E52019" s="22"/>
    </row>
    <row r="52020" spans="5:5" ht="15">
      <c r="E52020" s="22"/>
    </row>
    <row r="52021" spans="5:5" ht="15">
      <c r="E52021" s="22"/>
    </row>
    <row r="52022" spans="5:5" ht="15">
      <c r="E52022" s="22"/>
    </row>
    <row r="52023" spans="5:5" ht="15">
      <c r="E52023" s="22"/>
    </row>
    <row r="52024" spans="5:5" ht="15">
      <c r="E52024" s="22"/>
    </row>
    <row r="52025" spans="5:5" ht="15">
      <c r="E52025" s="22"/>
    </row>
    <row r="52026" spans="5:5" ht="15">
      <c r="E52026" s="22"/>
    </row>
    <row r="52027" spans="5:5" ht="15">
      <c r="E52027" s="22"/>
    </row>
    <row r="52028" spans="5:5" ht="15">
      <c r="E52028" s="22"/>
    </row>
    <row r="52029" spans="5:5" ht="15">
      <c r="E52029" s="22"/>
    </row>
    <row r="52030" spans="5:5" ht="15">
      <c r="E52030" s="22"/>
    </row>
    <row r="52031" spans="5:5" ht="15">
      <c r="E52031" s="22"/>
    </row>
    <row r="52032" spans="5:5" ht="15">
      <c r="E52032" s="22"/>
    </row>
    <row r="52033" spans="5:5" ht="15">
      <c r="E52033" s="22"/>
    </row>
    <row r="52034" spans="5:5" ht="15">
      <c r="E52034" s="22"/>
    </row>
    <row r="52035" spans="5:5" ht="15">
      <c r="E52035" s="22"/>
    </row>
    <row r="52036" spans="5:5" ht="15">
      <c r="E52036" s="22"/>
    </row>
    <row r="52037" spans="5:5" ht="15">
      <c r="E52037" s="22"/>
    </row>
    <row r="52038" spans="5:5" ht="15">
      <c r="E52038" s="22"/>
    </row>
    <row r="52039" spans="5:5" ht="15">
      <c r="E52039" s="22"/>
    </row>
    <row r="52040" spans="5:5" ht="15">
      <c r="E52040" s="22"/>
    </row>
    <row r="52041" spans="5:5" ht="15">
      <c r="E52041" s="22"/>
    </row>
    <row r="52042" spans="5:5" ht="15">
      <c r="E52042" s="22"/>
    </row>
    <row r="52043" spans="5:5" ht="15">
      <c r="E52043" s="22"/>
    </row>
    <row r="52044" spans="5:5" ht="15">
      <c r="E52044" s="22"/>
    </row>
    <row r="52045" spans="5:5" ht="15">
      <c r="E52045" s="22"/>
    </row>
    <row r="52046" spans="5:5" ht="15">
      <c r="E52046" s="22"/>
    </row>
    <row r="52047" spans="5:5" ht="15">
      <c r="E52047" s="22"/>
    </row>
    <row r="52048" spans="5:5" ht="15">
      <c r="E52048" s="22"/>
    </row>
    <row r="52049" spans="5:5" ht="15">
      <c r="E52049" s="22"/>
    </row>
    <row r="52050" spans="5:5" ht="15">
      <c r="E52050" s="22"/>
    </row>
    <row r="52051" spans="5:5" ht="15">
      <c r="E52051" s="22"/>
    </row>
    <row r="52052" spans="5:5" ht="15">
      <c r="E52052" s="22"/>
    </row>
    <row r="52053" spans="5:5" ht="15">
      <c r="E52053" s="22"/>
    </row>
    <row r="52054" spans="5:5" ht="15">
      <c r="E52054" s="22"/>
    </row>
    <row r="52055" spans="5:5" ht="15">
      <c r="E52055" s="22"/>
    </row>
    <row r="52056" spans="5:5" ht="15">
      <c r="E52056" s="22"/>
    </row>
    <row r="52057" spans="5:5" ht="15">
      <c r="E52057" s="22"/>
    </row>
    <row r="52058" spans="5:5" ht="15">
      <c r="E52058" s="22"/>
    </row>
    <row r="52059" spans="5:5" ht="15">
      <c r="E52059" s="22"/>
    </row>
    <row r="52060" spans="5:5" ht="15">
      <c r="E52060" s="22"/>
    </row>
    <row r="52061" spans="5:5" ht="15">
      <c r="E52061" s="22"/>
    </row>
    <row r="52062" spans="5:5" ht="15">
      <c r="E52062" s="22"/>
    </row>
    <row r="52063" spans="5:5" ht="15">
      <c r="E52063" s="22"/>
    </row>
    <row r="52064" spans="5:5" ht="15">
      <c r="E52064" s="22"/>
    </row>
    <row r="52065" spans="5:5" ht="15">
      <c r="E52065" s="22"/>
    </row>
    <row r="52066" spans="5:5" ht="15">
      <c r="E52066" s="22"/>
    </row>
    <row r="52067" spans="5:5" ht="15">
      <c r="E52067" s="22"/>
    </row>
    <row r="52068" spans="5:5" ht="15">
      <c r="E52068" s="22"/>
    </row>
    <row r="52069" spans="5:5" ht="15">
      <c r="E52069" s="22"/>
    </row>
    <row r="52070" spans="5:5" ht="15">
      <c r="E52070" s="22"/>
    </row>
    <row r="52071" spans="5:5" ht="15">
      <c r="E52071" s="22"/>
    </row>
    <row r="52072" spans="5:5" ht="15">
      <c r="E52072" s="22"/>
    </row>
    <row r="52073" spans="5:5" ht="15">
      <c r="E52073" s="22"/>
    </row>
    <row r="52074" spans="5:5" ht="15">
      <c r="E52074" s="22"/>
    </row>
    <row r="52075" spans="5:5" ht="15">
      <c r="E52075" s="22"/>
    </row>
    <row r="52076" spans="5:5" ht="15">
      <c r="E52076" s="22"/>
    </row>
    <row r="52077" spans="5:5" ht="15">
      <c r="E52077" s="22"/>
    </row>
    <row r="52078" spans="5:5" ht="15">
      <c r="E52078" s="22"/>
    </row>
    <row r="52079" spans="5:5" ht="15">
      <c r="E52079" s="22"/>
    </row>
    <row r="52080" spans="5:5" ht="15">
      <c r="E52080" s="22"/>
    </row>
    <row r="52081" spans="5:5" ht="15">
      <c r="E52081" s="22"/>
    </row>
    <row r="52082" spans="5:5" ht="15">
      <c r="E52082" s="22"/>
    </row>
    <row r="52083" spans="5:5" ht="15">
      <c r="E52083" s="22"/>
    </row>
    <row r="52084" spans="5:5" ht="15">
      <c r="E52084" s="22"/>
    </row>
    <row r="52085" spans="5:5" ht="15">
      <c r="E52085" s="22"/>
    </row>
    <row r="52086" spans="5:5" ht="15">
      <c r="E52086" s="22"/>
    </row>
    <row r="52087" spans="5:5" ht="15">
      <c r="E52087" s="22"/>
    </row>
    <row r="52088" spans="5:5" ht="15">
      <c r="E52088" s="22"/>
    </row>
    <row r="52089" spans="5:5" ht="15">
      <c r="E52089" s="22"/>
    </row>
    <row r="52090" spans="5:5" ht="15">
      <c r="E52090" s="22"/>
    </row>
    <row r="52091" spans="5:5" ht="15">
      <c r="E52091" s="22"/>
    </row>
    <row r="52092" spans="5:5" ht="15">
      <c r="E52092" s="22"/>
    </row>
    <row r="52093" spans="5:5" ht="15">
      <c r="E52093" s="22"/>
    </row>
    <row r="52094" spans="5:5" ht="15">
      <c r="E52094" s="22"/>
    </row>
    <row r="52095" spans="5:5" ht="15">
      <c r="E52095" s="22"/>
    </row>
    <row r="52096" spans="5:5" ht="15">
      <c r="E52096" s="22"/>
    </row>
    <row r="52097" spans="5:5" ht="15">
      <c r="E52097" s="22"/>
    </row>
    <row r="52098" spans="5:5" ht="15">
      <c r="E52098" s="22"/>
    </row>
    <row r="52099" spans="5:5" ht="15">
      <c r="E52099" s="22"/>
    </row>
    <row r="52100" spans="5:5" ht="15">
      <c r="E52100" s="22"/>
    </row>
    <row r="52101" spans="5:5" ht="15">
      <c r="E52101" s="22"/>
    </row>
    <row r="52102" spans="5:5" ht="15">
      <c r="E52102" s="22"/>
    </row>
    <row r="52103" spans="5:5" ht="15">
      <c r="E52103" s="22"/>
    </row>
    <row r="52104" spans="5:5" ht="15">
      <c r="E52104" s="22"/>
    </row>
    <row r="52105" spans="5:5" ht="15">
      <c r="E52105" s="22"/>
    </row>
    <row r="52106" spans="5:5" ht="15">
      <c r="E52106" s="22"/>
    </row>
    <row r="52107" spans="5:5" ht="15">
      <c r="E52107" s="22"/>
    </row>
    <row r="52108" spans="5:5" ht="15">
      <c r="E52108" s="22"/>
    </row>
    <row r="52109" spans="5:5" ht="15">
      <c r="E52109" s="22"/>
    </row>
    <row r="52110" spans="5:5" ht="15">
      <c r="E52110" s="22"/>
    </row>
    <row r="52111" spans="5:5" ht="15">
      <c r="E52111" s="22"/>
    </row>
    <row r="52112" spans="5:5" ht="15">
      <c r="E52112" s="22"/>
    </row>
    <row r="52113" spans="5:5" ht="15">
      <c r="E52113" s="22"/>
    </row>
    <row r="52114" spans="5:5" ht="15">
      <c r="E52114" s="22"/>
    </row>
    <row r="52115" spans="5:5" ht="15">
      <c r="E52115" s="22"/>
    </row>
    <row r="52116" spans="5:5" ht="15">
      <c r="E52116" s="22"/>
    </row>
    <row r="52117" spans="5:5" ht="15">
      <c r="E52117" s="22"/>
    </row>
    <row r="52118" spans="5:5" ht="15">
      <c r="E52118" s="22"/>
    </row>
    <row r="52119" spans="5:5" ht="15">
      <c r="E52119" s="22"/>
    </row>
    <row r="52120" spans="5:5" ht="15">
      <c r="E52120" s="22"/>
    </row>
    <row r="52121" spans="5:5" ht="15">
      <c r="E52121" s="22"/>
    </row>
    <row r="52122" spans="5:5" ht="15">
      <c r="E52122" s="22"/>
    </row>
    <row r="52123" spans="5:5" ht="15">
      <c r="E52123" s="22"/>
    </row>
    <row r="52124" spans="5:5" ht="15">
      <c r="E52124" s="22"/>
    </row>
    <row r="52125" spans="5:5" ht="15">
      <c r="E52125" s="22"/>
    </row>
    <row r="52126" spans="5:5" ht="15">
      <c r="E52126" s="22"/>
    </row>
    <row r="52127" spans="5:5" ht="15">
      <c r="E52127" s="22"/>
    </row>
    <row r="52128" spans="5:5" ht="15">
      <c r="E52128" s="22"/>
    </row>
    <row r="52129" spans="5:5" ht="15">
      <c r="E52129" s="22"/>
    </row>
    <row r="52130" spans="5:5" ht="15">
      <c r="E52130" s="22"/>
    </row>
    <row r="52131" spans="5:5" ht="15">
      <c r="E52131" s="22"/>
    </row>
    <row r="52132" spans="5:5" ht="15">
      <c r="E52132" s="22"/>
    </row>
    <row r="52133" spans="5:5" ht="15">
      <c r="E52133" s="22"/>
    </row>
    <row r="52134" spans="5:5" ht="15">
      <c r="E52134" s="22"/>
    </row>
    <row r="52135" spans="5:5" ht="15">
      <c r="E52135" s="22"/>
    </row>
    <row r="52136" spans="5:5" ht="15">
      <c r="E52136" s="22"/>
    </row>
    <row r="52137" spans="5:5" ht="15">
      <c r="E52137" s="22"/>
    </row>
    <row r="52138" spans="5:5" ht="15">
      <c r="E52138" s="22"/>
    </row>
    <row r="52139" spans="5:5" ht="15">
      <c r="E52139" s="22"/>
    </row>
    <row r="52140" spans="5:5" ht="15">
      <c r="E52140" s="22"/>
    </row>
    <row r="52141" spans="5:5" ht="15">
      <c r="E52141" s="22"/>
    </row>
    <row r="52142" spans="5:5" ht="15">
      <c r="E52142" s="22"/>
    </row>
    <row r="52143" spans="5:5" ht="15">
      <c r="E52143" s="22"/>
    </row>
    <row r="52144" spans="5:5" ht="15">
      <c r="E52144" s="22"/>
    </row>
    <row r="52145" spans="5:5" ht="15">
      <c r="E52145" s="22"/>
    </row>
    <row r="52146" spans="5:5" ht="15">
      <c r="E52146" s="22"/>
    </row>
    <row r="52147" spans="5:5" ht="15">
      <c r="E52147" s="22"/>
    </row>
    <row r="52148" spans="5:5" ht="15">
      <c r="E52148" s="22"/>
    </row>
    <row r="52149" spans="5:5" ht="15">
      <c r="E52149" s="22"/>
    </row>
    <row r="52150" spans="5:5" ht="15">
      <c r="E52150" s="22"/>
    </row>
    <row r="52151" spans="5:5" ht="15">
      <c r="E52151" s="22"/>
    </row>
    <row r="52152" spans="5:5" ht="15">
      <c r="E52152" s="22"/>
    </row>
    <row r="52153" spans="5:5" ht="15">
      <c r="E52153" s="22"/>
    </row>
    <row r="52154" spans="5:5" ht="15">
      <c r="E52154" s="22"/>
    </row>
    <row r="52155" spans="5:5" ht="15">
      <c r="E52155" s="22"/>
    </row>
    <row r="52156" spans="5:5" ht="15">
      <c r="E52156" s="22"/>
    </row>
    <row r="52157" spans="5:5" ht="15">
      <c r="E52157" s="22"/>
    </row>
    <row r="52158" spans="5:5" ht="15">
      <c r="E52158" s="22"/>
    </row>
    <row r="52159" spans="5:5" ht="15">
      <c r="E52159" s="22"/>
    </row>
    <row r="52160" spans="5:5" ht="15">
      <c r="E52160" s="22"/>
    </row>
    <row r="52161" spans="5:5" ht="15">
      <c r="E52161" s="22"/>
    </row>
    <row r="52162" spans="5:5" ht="15">
      <c r="E52162" s="22"/>
    </row>
    <row r="52163" spans="5:5" ht="15">
      <c r="E52163" s="22"/>
    </row>
    <row r="52164" spans="5:5" ht="15">
      <c r="E52164" s="22"/>
    </row>
    <row r="52165" spans="5:5" ht="15">
      <c r="E52165" s="22"/>
    </row>
    <row r="52166" spans="5:5" ht="15">
      <c r="E52166" s="22"/>
    </row>
    <row r="52167" spans="5:5" ht="15">
      <c r="E52167" s="22"/>
    </row>
    <row r="52168" spans="5:5" ht="15">
      <c r="E52168" s="22"/>
    </row>
    <row r="52169" spans="5:5" ht="15">
      <c r="E52169" s="22"/>
    </row>
    <row r="52170" spans="5:5" ht="15">
      <c r="E52170" s="22"/>
    </row>
    <row r="52171" spans="5:5" ht="15">
      <c r="E52171" s="22"/>
    </row>
    <row r="52172" spans="5:5" ht="15">
      <c r="E52172" s="22"/>
    </row>
    <row r="52173" spans="5:5" ht="15">
      <c r="E52173" s="22"/>
    </row>
    <row r="52174" spans="5:5" ht="15">
      <c r="E52174" s="22"/>
    </row>
    <row r="52175" spans="5:5" ht="15">
      <c r="E52175" s="22"/>
    </row>
    <row r="52176" spans="5:5" ht="15">
      <c r="E52176" s="22"/>
    </row>
    <row r="52177" spans="5:5" ht="15">
      <c r="E52177" s="22"/>
    </row>
    <row r="52178" spans="5:5" ht="15">
      <c r="E52178" s="22"/>
    </row>
    <row r="52179" spans="5:5" ht="15">
      <c r="E52179" s="22"/>
    </row>
    <row r="52180" spans="5:5" ht="15">
      <c r="E52180" s="22"/>
    </row>
    <row r="52181" spans="5:5" ht="15">
      <c r="E52181" s="22"/>
    </row>
    <row r="52182" spans="5:5" ht="15">
      <c r="E52182" s="22"/>
    </row>
    <row r="52183" spans="5:5" ht="15">
      <c r="E52183" s="22"/>
    </row>
    <row r="52184" spans="5:5" ht="15">
      <c r="E52184" s="22"/>
    </row>
    <row r="52185" spans="5:5" ht="15">
      <c r="E52185" s="22"/>
    </row>
    <row r="52186" spans="5:5" ht="15">
      <c r="E52186" s="22"/>
    </row>
    <row r="52187" spans="5:5" ht="15">
      <c r="E52187" s="22"/>
    </row>
    <row r="52188" spans="5:5" ht="15">
      <c r="E52188" s="22"/>
    </row>
    <row r="52189" spans="5:5" ht="15">
      <c r="E52189" s="22"/>
    </row>
    <row r="52190" spans="5:5" ht="15">
      <c r="E52190" s="22"/>
    </row>
    <row r="52191" spans="5:5" ht="15">
      <c r="E52191" s="22"/>
    </row>
    <row r="52192" spans="5:5" ht="15">
      <c r="E52192" s="22"/>
    </row>
    <row r="52193" spans="5:5" ht="15">
      <c r="E52193" s="22"/>
    </row>
    <row r="52194" spans="5:5" ht="15">
      <c r="E52194" s="22"/>
    </row>
    <row r="52195" spans="5:5" ht="15">
      <c r="E52195" s="22"/>
    </row>
    <row r="52196" spans="5:5" ht="15">
      <c r="E52196" s="22"/>
    </row>
    <row r="52197" spans="5:5" ht="15">
      <c r="E52197" s="22"/>
    </row>
    <row r="52198" spans="5:5" ht="15">
      <c r="E52198" s="22"/>
    </row>
    <row r="52199" spans="5:5" ht="15">
      <c r="E52199" s="22"/>
    </row>
    <row r="52200" spans="5:5" ht="15">
      <c r="E52200" s="22"/>
    </row>
    <row r="52201" spans="5:5" ht="15">
      <c r="E52201" s="22"/>
    </row>
    <row r="52202" spans="5:5" ht="15">
      <c r="E52202" s="22"/>
    </row>
    <row r="52203" spans="5:5" ht="15">
      <c r="E52203" s="22"/>
    </row>
    <row r="52204" spans="5:5" ht="15">
      <c r="E52204" s="22"/>
    </row>
    <row r="52205" spans="5:5" ht="15">
      <c r="E52205" s="22"/>
    </row>
    <row r="52206" spans="5:5" ht="15">
      <c r="E52206" s="22"/>
    </row>
    <row r="52207" spans="5:5" ht="15">
      <c r="E52207" s="22"/>
    </row>
    <row r="52208" spans="5:5" ht="15">
      <c r="E52208" s="22"/>
    </row>
    <row r="52209" spans="5:5" ht="15">
      <c r="E52209" s="22"/>
    </row>
    <row r="52210" spans="5:5" ht="15">
      <c r="E52210" s="22"/>
    </row>
    <row r="52211" spans="5:5" ht="15">
      <c r="E52211" s="22"/>
    </row>
    <row r="52212" spans="5:5" ht="15">
      <c r="E52212" s="22"/>
    </row>
    <row r="52213" spans="5:5" ht="15">
      <c r="E52213" s="22"/>
    </row>
    <row r="52214" spans="5:5" ht="15">
      <c r="E52214" s="22"/>
    </row>
    <row r="52215" spans="5:5" ht="15">
      <c r="E52215" s="22"/>
    </row>
    <row r="52216" spans="5:5" ht="15">
      <c r="E52216" s="22"/>
    </row>
    <row r="52217" spans="5:5" ht="15">
      <c r="E52217" s="22"/>
    </row>
    <row r="52218" spans="5:5" ht="15">
      <c r="E52218" s="22"/>
    </row>
    <row r="52219" spans="5:5" ht="15">
      <c r="E52219" s="22"/>
    </row>
    <row r="52220" spans="5:5" ht="15">
      <c r="E52220" s="22"/>
    </row>
    <row r="52221" spans="5:5" ht="15">
      <c r="E52221" s="22"/>
    </row>
    <row r="52222" spans="5:5" ht="15">
      <c r="E52222" s="22"/>
    </row>
    <row r="52223" spans="5:5" ht="15">
      <c r="E52223" s="22"/>
    </row>
    <row r="52224" spans="5:5" ht="15">
      <c r="E52224" s="22"/>
    </row>
    <row r="52225" spans="5:5" ht="15">
      <c r="E52225" s="22"/>
    </row>
    <row r="52226" spans="5:5" ht="15">
      <c r="E52226" s="22"/>
    </row>
    <row r="52227" spans="5:5" ht="15">
      <c r="E52227" s="22"/>
    </row>
    <row r="52228" spans="5:5" ht="15">
      <c r="E52228" s="22"/>
    </row>
    <row r="52229" spans="5:5" ht="15">
      <c r="E52229" s="22"/>
    </row>
    <row r="52230" spans="5:5" ht="15">
      <c r="E52230" s="22"/>
    </row>
    <row r="52231" spans="5:5" ht="15">
      <c r="E52231" s="22"/>
    </row>
    <row r="52232" spans="5:5" ht="15">
      <c r="E52232" s="22"/>
    </row>
    <row r="52233" spans="5:5" ht="15">
      <c r="E52233" s="22"/>
    </row>
    <row r="52234" spans="5:5" ht="15">
      <c r="E52234" s="22"/>
    </row>
    <row r="52235" spans="5:5" ht="15">
      <c r="E52235" s="22"/>
    </row>
    <row r="52236" spans="5:5" ht="15">
      <c r="E52236" s="22"/>
    </row>
    <row r="52237" spans="5:5" ht="15">
      <c r="E52237" s="22"/>
    </row>
    <row r="52238" spans="5:5" ht="15">
      <c r="E52238" s="22"/>
    </row>
    <row r="52239" spans="5:5" ht="15">
      <c r="E52239" s="22"/>
    </row>
    <row r="52240" spans="5:5" ht="15">
      <c r="E52240" s="22"/>
    </row>
    <row r="52241" spans="5:5" ht="15">
      <c r="E52241" s="22"/>
    </row>
    <row r="52242" spans="5:5" ht="15">
      <c r="E52242" s="22"/>
    </row>
    <row r="52243" spans="5:5" ht="15">
      <c r="E52243" s="22"/>
    </row>
    <row r="52244" spans="5:5" ht="15">
      <c r="E52244" s="22"/>
    </row>
    <row r="52245" spans="5:5" ht="15">
      <c r="E52245" s="22"/>
    </row>
    <row r="52246" spans="5:5" ht="15">
      <c r="E52246" s="22"/>
    </row>
    <row r="52247" spans="5:5" ht="15">
      <c r="E52247" s="22"/>
    </row>
    <row r="52248" spans="5:5" ht="15">
      <c r="E52248" s="22"/>
    </row>
    <row r="52249" spans="5:5" ht="15">
      <c r="E52249" s="22"/>
    </row>
    <row r="52250" spans="5:5" ht="15">
      <c r="E52250" s="22"/>
    </row>
    <row r="52251" spans="5:5" ht="15">
      <c r="E52251" s="22"/>
    </row>
    <row r="52252" spans="5:5" ht="15">
      <c r="E52252" s="22"/>
    </row>
    <row r="52253" spans="5:5" ht="15">
      <c r="E52253" s="22"/>
    </row>
    <row r="52254" spans="5:5" ht="15">
      <c r="E52254" s="22"/>
    </row>
    <row r="52255" spans="5:5" ht="15">
      <c r="E52255" s="22"/>
    </row>
    <row r="52256" spans="5:5" ht="15">
      <c r="E52256" s="22"/>
    </row>
    <row r="52257" spans="5:5" ht="15">
      <c r="E52257" s="22"/>
    </row>
    <row r="52258" spans="5:5" ht="15">
      <c r="E52258" s="22"/>
    </row>
    <row r="52259" spans="5:5" ht="15">
      <c r="E52259" s="22"/>
    </row>
    <row r="52260" spans="5:5" ht="15">
      <c r="E52260" s="22"/>
    </row>
    <row r="52261" spans="5:5" ht="15">
      <c r="E52261" s="22"/>
    </row>
    <row r="52262" spans="5:5" ht="15">
      <c r="E52262" s="22"/>
    </row>
    <row r="52263" spans="5:5" ht="15">
      <c r="E52263" s="22"/>
    </row>
    <row r="52264" spans="5:5" ht="15">
      <c r="E52264" s="22"/>
    </row>
    <row r="52265" spans="5:5" ht="15">
      <c r="E52265" s="22"/>
    </row>
    <row r="52266" spans="5:5" ht="15">
      <c r="E52266" s="22"/>
    </row>
    <row r="52267" spans="5:5" ht="15">
      <c r="E52267" s="22"/>
    </row>
    <row r="52268" spans="5:5" ht="15">
      <c r="E52268" s="22"/>
    </row>
    <row r="52269" spans="5:5" ht="15">
      <c r="E52269" s="22"/>
    </row>
    <row r="52270" spans="5:5" ht="15">
      <c r="E52270" s="22"/>
    </row>
    <row r="52271" spans="5:5" ht="15">
      <c r="E52271" s="22"/>
    </row>
    <row r="52272" spans="5:5" ht="15">
      <c r="E52272" s="22"/>
    </row>
    <row r="52273" spans="5:5" ht="15">
      <c r="E52273" s="22"/>
    </row>
    <row r="52274" spans="5:5" ht="15">
      <c r="E52274" s="22"/>
    </row>
    <row r="52275" spans="5:5" ht="15">
      <c r="E52275" s="22"/>
    </row>
    <row r="52276" spans="5:5" ht="15">
      <c r="E52276" s="22"/>
    </row>
    <row r="52277" spans="5:5" ht="15">
      <c r="E52277" s="22"/>
    </row>
    <row r="52278" spans="5:5" ht="15">
      <c r="E52278" s="22"/>
    </row>
    <row r="52279" spans="5:5" ht="15">
      <c r="E52279" s="22"/>
    </row>
    <row r="52280" spans="5:5" ht="15">
      <c r="E52280" s="22"/>
    </row>
    <row r="52281" spans="5:5" ht="15">
      <c r="E52281" s="22"/>
    </row>
    <row r="52282" spans="5:5" ht="15">
      <c r="E52282" s="22"/>
    </row>
    <row r="52283" spans="5:5" ht="15">
      <c r="E52283" s="22"/>
    </row>
    <row r="52284" spans="5:5" ht="15">
      <c r="E52284" s="22"/>
    </row>
    <row r="52285" spans="5:5" ht="15">
      <c r="E52285" s="22"/>
    </row>
    <row r="52286" spans="5:5" ht="15">
      <c r="E52286" s="22"/>
    </row>
    <row r="52287" spans="5:5" ht="15">
      <c r="E52287" s="22"/>
    </row>
    <row r="52288" spans="5:5" ht="15">
      <c r="E52288" s="22"/>
    </row>
    <row r="52289" spans="5:5" ht="15">
      <c r="E52289" s="22"/>
    </row>
    <row r="52290" spans="5:5" ht="15">
      <c r="E52290" s="22"/>
    </row>
    <row r="52291" spans="5:5" ht="15">
      <c r="E52291" s="22"/>
    </row>
    <row r="52292" spans="5:5" ht="15">
      <c r="E52292" s="22"/>
    </row>
    <row r="52293" spans="5:5" ht="15">
      <c r="E52293" s="22"/>
    </row>
    <row r="52294" spans="5:5" ht="15">
      <c r="E52294" s="22"/>
    </row>
    <row r="52295" spans="5:5" ht="15">
      <c r="E52295" s="22"/>
    </row>
    <row r="52296" spans="5:5" ht="15">
      <c r="E52296" s="22"/>
    </row>
    <row r="52297" spans="5:5" ht="15">
      <c r="E52297" s="22"/>
    </row>
    <row r="52298" spans="5:5" ht="15">
      <c r="E52298" s="22"/>
    </row>
    <row r="52299" spans="5:5" ht="15">
      <c r="E52299" s="22"/>
    </row>
    <row r="52300" spans="5:5" ht="15">
      <c r="E52300" s="22"/>
    </row>
    <row r="52301" spans="5:5" ht="15">
      <c r="E52301" s="22"/>
    </row>
    <row r="52302" spans="5:5" ht="15">
      <c r="E52302" s="22"/>
    </row>
    <row r="52303" spans="5:5" ht="15">
      <c r="E52303" s="22"/>
    </row>
    <row r="52304" spans="5:5" ht="15">
      <c r="E52304" s="22"/>
    </row>
    <row r="52305" spans="5:5" ht="15">
      <c r="E52305" s="22"/>
    </row>
    <row r="52306" spans="5:5" ht="15">
      <c r="E52306" s="22"/>
    </row>
    <row r="52307" spans="5:5" ht="15">
      <c r="E52307" s="22"/>
    </row>
    <row r="52308" spans="5:5" ht="15">
      <c r="E52308" s="22"/>
    </row>
    <row r="52309" spans="5:5" ht="15">
      <c r="E52309" s="22"/>
    </row>
    <row r="52310" spans="5:5" ht="15">
      <c r="E52310" s="22"/>
    </row>
    <row r="52311" spans="5:5" ht="15">
      <c r="E52311" s="22"/>
    </row>
    <row r="52312" spans="5:5" ht="15">
      <c r="E52312" s="22"/>
    </row>
    <row r="52313" spans="5:5" ht="15">
      <c r="E52313" s="22"/>
    </row>
    <row r="52314" spans="5:5" ht="15">
      <c r="E52314" s="22"/>
    </row>
    <row r="52315" spans="5:5" ht="15">
      <c r="E52315" s="22"/>
    </row>
    <row r="52316" spans="5:5" ht="15">
      <c r="E52316" s="22"/>
    </row>
    <row r="52317" spans="5:5" ht="15">
      <c r="E52317" s="22"/>
    </row>
    <row r="52318" spans="5:5" ht="15">
      <c r="E52318" s="22"/>
    </row>
    <row r="52319" spans="5:5" ht="15">
      <c r="E52319" s="22"/>
    </row>
    <row r="52320" spans="5:5" ht="15">
      <c r="E52320" s="22"/>
    </row>
    <row r="52321" spans="5:5" ht="15">
      <c r="E52321" s="22"/>
    </row>
    <row r="52322" spans="5:5" ht="15">
      <c r="E52322" s="22"/>
    </row>
    <row r="52323" spans="5:5" ht="15">
      <c r="E52323" s="22"/>
    </row>
    <row r="52324" spans="5:5" ht="15">
      <c r="E52324" s="22"/>
    </row>
    <row r="52325" spans="5:5" ht="15">
      <c r="E52325" s="22"/>
    </row>
    <row r="52326" spans="5:5" ht="15">
      <c r="E52326" s="22"/>
    </row>
    <row r="52327" spans="5:5" ht="15">
      <c r="E52327" s="22"/>
    </row>
    <row r="52328" spans="5:5" ht="15">
      <c r="E52328" s="22"/>
    </row>
    <row r="52329" spans="5:5" ht="15">
      <c r="E52329" s="22"/>
    </row>
    <row r="52330" spans="5:5" ht="15">
      <c r="E52330" s="22"/>
    </row>
    <row r="52331" spans="5:5" ht="15">
      <c r="E52331" s="22"/>
    </row>
    <row r="52332" spans="5:5" ht="15">
      <c r="E52332" s="22"/>
    </row>
    <row r="52333" spans="5:5" ht="15">
      <c r="E52333" s="22"/>
    </row>
    <row r="52334" spans="5:5" ht="15">
      <c r="E52334" s="22"/>
    </row>
    <row r="52335" spans="5:5" ht="15">
      <c r="E52335" s="22"/>
    </row>
    <row r="52336" spans="5:5" ht="15">
      <c r="E52336" s="22"/>
    </row>
    <row r="52337" spans="5:5" ht="15">
      <c r="E52337" s="22"/>
    </row>
    <row r="52338" spans="5:5" ht="15">
      <c r="E52338" s="22"/>
    </row>
    <row r="52339" spans="5:5" ht="15">
      <c r="E52339" s="22"/>
    </row>
    <row r="52340" spans="5:5" ht="15">
      <c r="E52340" s="22"/>
    </row>
    <row r="52341" spans="5:5" ht="15">
      <c r="E52341" s="22"/>
    </row>
    <row r="52342" spans="5:5" ht="15">
      <c r="E52342" s="22"/>
    </row>
    <row r="52343" spans="5:5" ht="15">
      <c r="E52343" s="22"/>
    </row>
    <row r="52344" spans="5:5" ht="15">
      <c r="E52344" s="22"/>
    </row>
    <row r="52345" spans="5:5" ht="15">
      <c r="E52345" s="22"/>
    </row>
    <row r="52346" spans="5:5" ht="15">
      <c r="E52346" s="22"/>
    </row>
    <row r="52347" spans="5:5" ht="15">
      <c r="E52347" s="22"/>
    </row>
    <row r="52348" spans="5:5" ht="15">
      <c r="E52348" s="22"/>
    </row>
    <row r="52349" spans="5:5" ht="15">
      <c r="E52349" s="22"/>
    </row>
    <row r="52350" spans="5:5" ht="15">
      <c r="E52350" s="22"/>
    </row>
    <row r="52351" spans="5:5" ht="15">
      <c r="E52351" s="22"/>
    </row>
    <row r="52352" spans="5:5" ht="15">
      <c r="E52352" s="22"/>
    </row>
    <row r="52353" spans="5:5" ht="15">
      <c r="E52353" s="22"/>
    </row>
    <row r="52354" spans="5:5" ht="15">
      <c r="E52354" s="22"/>
    </row>
    <row r="52355" spans="5:5" ht="15">
      <c r="E52355" s="22"/>
    </row>
    <row r="52356" spans="5:5" ht="15">
      <c r="E52356" s="22"/>
    </row>
    <row r="52357" spans="5:5" ht="15">
      <c r="E52357" s="22"/>
    </row>
    <row r="52358" spans="5:5" ht="15">
      <c r="E52358" s="22"/>
    </row>
    <row r="52359" spans="5:5" ht="15">
      <c r="E52359" s="22"/>
    </row>
    <row r="52360" spans="5:5" ht="15">
      <c r="E52360" s="22"/>
    </row>
    <row r="52361" spans="5:5" ht="15">
      <c r="E52361" s="22"/>
    </row>
    <row r="52362" spans="5:5" ht="15">
      <c r="E52362" s="22"/>
    </row>
    <row r="52363" spans="5:5" ht="15">
      <c r="E52363" s="22"/>
    </row>
    <row r="52364" spans="5:5" ht="15">
      <c r="E52364" s="22"/>
    </row>
    <row r="52365" spans="5:5" ht="15">
      <c r="E52365" s="22"/>
    </row>
    <row r="52366" spans="5:5" ht="15">
      <c r="E52366" s="22"/>
    </row>
    <row r="52367" spans="5:5" ht="15">
      <c r="E52367" s="22"/>
    </row>
    <row r="52368" spans="5:5" ht="15">
      <c r="E52368" s="22"/>
    </row>
    <row r="52369" spans="5:5" ht="15">
      <c r="E52369" s="22"/>
    </row>
    <row r="52370" spans="5:5" ht="15">
      <c r="E52370" s="22"/>
    </row>
    <row r="52371" spans="5:5" ht="15">
      <c r="E52371" s="22"/>
    </row>
    <row r="52372" spans="5:5" ht="15">
      <c r="E52372" s="22"/>
    </row>
    <row r="52373" spans="5:5" ht="15">
      <c r="E52373" s="22"/>
    </row>
    <row r="52374" spans="5:5" ht="15">
      <c r="E52374" s="22"/>
    </row>
    <row r="52375" spans="5:5" ht="15">
      <c r="E52375" s="22"/>
    </row>
    <row r="52376" spans="5:5" ht="15">
      <c r="E52376" s="22"/>
    </row>
    <row r="52377" spans="5:5" ht="15">
      <c r="E52377" s="22"/>
    </row>
    <row r="52378" spans="5:5" ht="15">
      <c r="E52378" s="22"/>
    </row>
    <row r="52379" spans="5:5" ht="15">
      <c r="E52379" s="22"/>
    </row>
    <row r="52380" spans="5:5" ht="15">
      <c r="E52380" s="22"/>
    </row>
    <row r="52381" spans="5:5" ht="15">
      <c r="E52381" s="22"/>
    </row>
    <row r="52382" spans="5:5" ht="15">
      <c r="E52382" s="22"/>
    </row>
    <row r="52383" spans="5:5" ht="15">
      <c r="E52383" s="22"/>
    </row>
    <row r="52384" spans="5:5" ht="15">
      <c r="E52384" s="22"/>
    </row>
    <row r="52385" spans="5:5" ht="15">
      <c r="E52385" s="22"/>
    </row>
    <row r="52386" spans="5:5" ht="15">
      <c r="E52386" s="22"/>
    </row>
    <row r="52387" spans="5:5" ht="15">
      <c r="E52387" s="22"/>
    </row>
    <row r="52388" spans="5:5" ht="15">
      <c r="E52388" s="22"/>
    </row>
    <row r="52389" spans="5:5" ht="15">
      <c r="E52389" s="22"/>
    </row>
    <row r="52390" spans="5:5" ht="15">
      <c r="E52390" s="22"/>
    </row>
    <row r="52391" spans="5:5" ht="15">
      <c r="E52391" s="22"/>
    </row>
    <row r="52392" spans="5:5" ht="15">
      <c r="E52392" s="22"/>
    </row>
    <row r="52393" spans="5:5" ht="15">
      <c r="E52393" s="22"/>
    </row>
    <row r="52394" spans="5:5" ht="15">
      <c r="E52394" s="22"/>
    </row>
    <row r="52395" spans="5:5" ht="15">
      <c r="E52395" s="22"/>
    </row>
    <row r="52396" spans="5:5" ht="15">
      <c r="E52396" s="22"/>
    </row>
    <row r="52397" spans="5:5" ht="15">
      <c r="E52397" s="22"/>
    </row>
    <row r="52398" spans="5:5" ht="15">
      <c r="E52398" s="22"/>
    </row>
    <row r="52399" spans="5:5" ht="15">
      <c r="E52399" s="22"/>
    </row>
    <row r="52400" spans="5:5" ht="15">
      <c r="E52400" s="22"/>
    </row>
    <row r="52401" spans="5:5" ht="15">
      <c r="E52401" s="22"/>
    </row>
    <row r="52402" spans="5:5" ht="15">
      <c r="E52402" s="22"/>
    </row>
    <row r="52403" spans="5:5" ht="15">
      <c r="E52403" s="22"/>
    </row>
    <row r="52404" spans="5:5" ht="15">
      <c r="E52404" s="22"/>
    </row>
    <row r="52405" spans="5:5" ht="15">
      <c r="E52405" s="22"/>
    </row>
    <row r="52406" spans="5:5" ht="15">
      <c r="E52406" s="22"/>
    </row>
    <row r="52407" spans="5:5" ht="15">
      <c r="E52407" s="22"/>
    </row>
    <row r="52408" spans="5:5" ht="15">
      <c r="E52408" s="22"/>
    </row>
    <row r="52409" spans="5:5" ht="15">
      <c r="E52409" s="22"/>
    </row>
    <row r="52410" spans="5:5" ht="15">
      <c r="E52410" s="22"/>
    </row>
    <row r="52411" spans="5:5" ht="15">
      <c r="E52411" s="22"/>
    </row>
    <row r="52412" spans="5:5" ht="15">
      <c r="E52412" s="22"/>
    </row>
    <row r="52413" spans="5:5" ht="15">
      <c r="E52413" s="22"/>
    </row>
    <row r="52414" spans="5:5" ht="15">
      <c r="E52414" s="22"/>
    </row>
    <row r="52415" spans="5:5" ht="15">
      <c r="E52415" s="22"/>
    </row>
    <row r="52416" spans="5:5" ht="15">
      <c r="E52416" s="22"/>
    </row>
    <row r="52417" spans="5:5" ht="15">
      <c r="E52417" s="22"/>
    </row>
    <row r="52418" spans="5:5" ht="15">
      <c r="E52418" s="22"/>
    </row>
    <row r="52419" spans="5:5" ht="15">
      <c r="E52419" s="22"/>
    </row>
    <row r="52420" spans="5:5" ht="15">
      <c r="E52420" s="22"/>
    </row>
    <row r="52421" spans="5:5" ht="15">
      <c r="E52421" s="22"/>
    </row>
    <row r="52422" spans="5:5" ht="15">
      <c r="E52422" s="22"/>
    </row>
    <row r="52423" spans="5:5" ht="15">
      <c r="E52423" s="22"/>
    </row>
    <row r="52424" spans="5:5" ht="15">
      <c r="E52424" s="22"/>
    </row>
    <row r="52425" spans="5:5" ht="15">
      <c r="E52425" s="22"/>
    </row>
    <row r="52426" spans="5:5" ht="15">
      <c r="E52426" s="22"/>
    </row>
    <row r="52427" spans="5:5" ht="15">
      <c r="E52427" s="22"/>
    </row>
    <row r="52428" spans="5:5" ht="15">
      <c r="E52428" s="22"/>
    </row>
    <row r="52429" spans="5:5" ht="15">
      <c r="E52429" s="22"/>
    </row>
    <row r="52430" spans="5:5" ht="15">
      <c r="E52430" s="22"/>
    </row>
    <row r="52431" spans="5:5" ht="15">
      <c r="E52431" s="22"/>
    </row>
    <row r="52432" spans="5:5" ht="15">
      <c r="E52432" s="22"/>
    </row>
    <row r="52433" spans="5:5" ht="15">
      <c r="E52433" s="22"/>
    </row>
    <row r="52434" spans="5:5" ht="15">
      <c r="E52434" s="22"/>
    </row>
    <row r="52435" spans="5:5" ht="15">
      <c r="E52435" s="22"/>
    </row>
    <row r="52436" spans="5:5" ht="15">
      <c r="E52436" s="22"/>
    </row>
    <row r="52437" spans="5:5" ht="15">
      <c r="E52437" s="22"/>
    </row>
    <row r="52438" spans="5:5" ht="15">
      <c r="E52438" s="22"/>
    </row>
    <row r="52439" spans="5:5" ht="15">
      <c r="E52439" s="22"/>
    </row>
    <row r="52440" spans="5:5" ht="15">
      <c r="E52440" s="22"/>
    </row>
    <row r="52441" spans="5:5" ht="15">
      <c r="E52441" s="22"/>
    </row>
    <row r="52442" spans="5:5" ht="15">
      <c r="E52442" s="22"/>
    </row>
    <row r="52443" spans="5:5" ht="15">
      <c r="E52443" s="22"/>
    </row>
    <row r="52444" spans="5:5" ht="15">
      <c r="E52444" s="22"/>
    </row>
    <row r="52445" spans="5:5" ht="15">
      <c r="E52445" s="22"/>
    </row>
    <row r="52446" spans="5:5" ht="15">
      <c r="E52446" s="22"/>
    </row>
    <row r="52447" spans="5:5" ht="15">
      <c r="E52447" s="22"/>
    </row>
    <row r="52448" spans="5:5" ht="15">
      <c r="E52448" s="22"/>
    </row>
    <row r="52449" spans="5:5" ht="15">
      <c r="E52449" s="22"/>
    </row>
    <row r="52450" spans="5:5" ht="15">
      <c r="E52450" s="22"/>
    </row>
    <row r="52451" spans="5:5" ht="15">
      <c r="E52451" s="22"/>
    </row>
    <row r="52452" spans="5:5" ht="15">
      <c r="E52452" s="22"/>
    </row>
    <row r="52453" spans="5:5" ht="15">
      <c r="E52453" s="22"/>
    </row>
    <row r="52454" spans="5:5" ht="15">
      <c r="E52454" s="22"/>
    </row>
    <row r="52455" spans="5:5" ht="15">
      <c r="E52455" s="22"/>
    </row>
    <row r="52456" spans="5:5" ht="15">
      <c r="E52456" s="22"/>
    </row>
    <row r="52457" spans="5:5" ht="15">
      <c r="E52457" s="22"/>
    </row>
    <row r="52458" spans="5:5" ht="15">
      <c r="E52458" s="22"/>
    </row>
    <row r="52459" spans="5:5" ht="15">
      <c r="E52459" s="22"/>
    </row>
    <row r="52460" spans="5:5" ht="15">
      <c r="E52460" s="22"/>
    </row>
    <row r="52461" spans="5:5" ht="15">
      <c r="E52461" s="22"/>
    </row>
    <row r="52462" spans="5:5" ht="15">
      <c r="E52462" s="22"/>
    </row>
    <row r="52463" spans="5:5" ht="15">
      <c r="E52463" s="22"/>
    </row>
    <row r="52464" spans="5:5" ht="15">
      <c r="E52464" s="22"/>
    </row>
    <row r="52465" spans="5:5" ht="15">
      <c r="E52465" s="22"/>
    </row>
    <row r="52466" spans="5:5" ht="15">
      <c r="E52466" s="22"/>
    </row>
    <row r="52467" spans="5:5" ht="15">
      <c r="E52467" s="22"/>
    </row>
    <row r="52468" spans="5:5" ht="15">
      <c r="E52468" s="22"/>
    </row>
    <row r="52469" spans="5:5" ht="15">
      <c r="E52469" s="22"/>
    </row>
    <row r="52470" spans="5:5" ht="15">
      <c r="E52470" s="22"/>
    </row>
    <row r="52471" spans="5:5" ht="15">
      <c r="E52471" s="22"/>
    </row>
    <row r="52472" spans="5:5" ht="15">
      <c r="E52472" s="22"/>
    </row>
    <row r="52473" spans="5:5" ht="15">
      <c r="E52473" s="22"/>
    </row>
    <row r="52474" spans="5:5" ht="15">
      <c r="E52474" s="22"/>
    </row>
    <row r="52475" spans="5:5" ht="15">
      <c r="E52475" s="22"/>
    </row>
    <row r="52476" spans="5:5" ht="15">
      <c r="E52476" s="22"/>
    </row>
    <row r="52477" spans="5:5" ht="15">
      <c r="E52477" s="22"/>
    </row>
    <row r="52478" spans="5:5" ht="15">
      <c r="E52478" s="22"/>
    </row>
    <row r="52479" spans="5:5" ht="15">
      <c r="E52479" s="22"/>
    </row>
    <row r="52480" spans="5:5" ht="15">
      <c r="E52480" s="22"/>
    </row>
    <row r="52481" spans="5:5" ht="15">
      <c r="E52481" s="22"/>
    </row>
    <row r="52482" spans="5:5" ht="15">
      <c r="E52482" s="22"/>
    </row>
    <row r="52483" spans="5:5" ht="15">
      <c r="E52483" s="22"/>
    </row>
    <row r="52484" spans="5:5" ht="15">
      <c r="E52484" s="22"/>
    </row>
    <row r="52485" spans="5:5" ht="15">
      <c r="E52485" s="22"/>
    </row>
    <row r="52486" spans="5:5" ht="15">
      <c r="E52486" s="22"/>
    </row>
    <row r="52487" spans="5:5" ht="15">
      <c r="E52487" s="22"/>
    </row>
    <row r="52488" spans="5:5" ht="15">
      <c r="E52488" s="22"/>
    </row>
    <row r="52489" spans="5:5" ht="15">
      <c r="E52489" s="22"/>
    </row>
    <row r="52490" spans="5:5" ht="15">
      <c r="E52490" s="22"/>
    </row>
    <row r="52491" spans="5:5" ht="15">
      <c r="E52491" s="22"/>
    </row>
    <row r="52492" spans="5:5" ht="15">
      <c r="E52492" s="22"/>
    </row>
    <row r="52493" spans="5:5" ht="15">
      <c r="E52493" s="22"/>
    </row>
    <row r="52494" spans="5:5" ht="15">
      <c r="E52494" s="22"/>
    </row>
    <row r="52495" spans="5:5" ht="15">
      <c r="E52495" s="22"/>
    </row>
    <row r="52496" spans="5:5" ht="15">
      <c r="E52496" s="22"/>
    </row>
    <row r="52497" spans="5:5" ht="15">
      <c r="E52497" s="22"/>
    </row>
    <row r="52498" spans="5:5" ht="15">
      <c r="E52498" s="22"/>
    </row>
    <row r="52499" spans="5:5" ht="15">
      <c r="E52499" s="22"/>
    </row>
    <row r="52500" spans="5:5" ht="15">
      <c r="E52500" s="22"/>
    </row>
    <row r="52501" spans="5:5" ht="15">
      <c r="E52501" s="22"/>
    </row>
    <row r="52502" spans="5:5" ht="15">
      <c r="E52502" s="22"/>
    </row>
    <row r="52503" spans="5:5" ht="15">
      <c r="E52503" s="22"/>
    </row>
    <row r="52504" spans="5:5" ht="15">
      <c r="E52504" s="22"/>
    </row>
    <row r="52505" spans="5:5" ht="15">
      <c r="E52505" s="22"/>
    </row>
    <row r="52506" spans="5:5" ht="15">
      <c r="E52506" s="22"/>
    </row>
    <row r="52507" spans="5:5" ht="15">
      <c r="E52507" s="22"/>
    </row>
    <row r="52508" spans="5:5" ht="15">
      <c r="E52508" s="22"/>
    </row>
    <row r="52509" spans="5:5" ht="15">
      <c r="E52509" s="22"/>
    </row>
    <row r="52510" spans="5:5" ht="15">
      <c r="E52510" s="22"/>
    </row>
    <row r="52511" spans="5:5" ht="15">
      <c r="E52511" s="22"/>
    </row>
    <row r="52512" spans="5:5" ht="15">
      <c r="E52512" s="22"/>
    </row>
    <row r="52513" spans="5:5" ht="15">
      <c r="E52513" s="22"/>
    </row>
    <row r="52514" spans="5:5" ht="15">
      <c r="E52514" s="22"/>
    </row>
    <row r="52515" spans="5:5" ht="15">
      <c r="E52515" s="22"/>
    </row>
    <row r="52516" spans="5:5" ht="15">
      <c r="E52516" s="22"/>
    </row>
    <row r="52517" spans="5:5" ht="15">
      <c r="E52517" s="22"/>
    </row>
    <row r="52518" spans="5:5" ht="15">
      <c r="E52518" s="22"/>
    </row>
    <row r="52519" spans="5:5" ht="15">
      <c r="E52519" s="22"/>
    </row>
    <row r="52520" spans="5:5" ht="15">
      <c r="E52520" s="22"/>
    </row>
    <row r="52521" spans="5:5" ht="15">
      <c r="E52521" s="22"/>
    </row>
    <row r="52522" spans="5:5" ht="15">
      <c r="E52522" s="22"/>
    </row>
    <row r="52523" spans="5:5" ht="15">
      <c r="E52523" s="22"/>
    </row>
    <row r="52524" spans="5:5" ht="15">
      <c r="E52524" s="22"/>
    </row>
    <row r="52525" spans="5:5" ht="15">
      <c r="E52525" s="22"/>
    </row>
    <row r="52526" spans="5:5" ht="15">
      <c r="E52526" s="22"/>
    </row>
    <row r="52527" spans="5:5" ht="15">
      <c r="E52527" s="22"/>
    </row>
    <row r="52528" spans="5:5" ht="15">
      <c r="E52528" s="22"/>
    </row>
    <row r="52529" spans="5:5" ht="15">
      <c r="E52529" s="22"/>
    </row>
    <row r="52530" spans="5:5" ht="15">
      <c r="E52530" s="22"/>
    </row>
    <row r="52531" spans="5:5" ht="15">
      <c r="E52531" s="22"/>
    </row>
    <row r="52532" spans="5:5" ht="15">
      <c r="E52532" s="22"/>
    </row>
    <row r="52533" spans="5:5" ht="15">
      <c r="E52533" s="22"/>
    </row>
    <row r="52534" spans="5:5" ht="15">
      <c r="E52534" s="22"/>
    </row>
    <row r="52535" spans="5:5" ht="15">
      <c r="E52535" s="22"/>
    </row>
    <row r="52536" spans="5:5" ht="15">
      <c r="E52536" s="22"/>
    </row>
    <row r="52537" spans="5:5" ht="15">
      <c r="E52537" s="22"/>
    </row>
    <row r="52538" spans="5:5" ht="15">
      <c r="E52538" s="22"/>
    </row>
    <row r="52539" spans="5:5" ht="15">
      <c r="E52539" s="22"/>
    </row>
    <row r="52540" spans="5:5" ht="15">
      <c r="E52540" s="22"/>
    </row>
    <row r="52541" spans="5:5" ht="15">
      <c r="E52541" s="22"/>
    </row>
    <row r="52542" spans="5:5" ht="15">
      <c r="E52542" s="22"/>
    </row>
    <row r="52543" spans="5:5" ht="15">
      <c r="E52543" s="22"/>
    </row>
    <row r="52544" spans="5:5" ht="15">
      <c r="E52544" s="22"/>
    </row>
    <row r="52545" spans="5:5" ht="15">
      <c r="E52545" s="22"/>
    </row>
    <row r="52546" spans="5:5" ht="15">
      <c r="E52546" s="22"/>
    </row>
    <row r="52547" spans="5:5" ht="15">
      <c r="E52547" s="22"/>
    </row>
    <row r="52548" spans="5:5" ht="15">
      <c r="E52548" s="22"/>
    </row>
    <row r="52549" spans="5:5" ht="15">
      <c r="E52549" s="22"/>
    </row>
    <row r="52550" spans="5:5" ht="15">
      <c r="E52550" s="22"/>
    </row>
    <row r="52551" spans="5:5" ht="15">
      <c r="E52551" s="22"/>
    </row>
    <row r="52552" spans="5:5" ht="15">
      <c r="E52552" s="22"/>
    </row>
    <row r="52553" spans="5:5" ht="15">
      <c r="E52553" s="22"/>
    </row>
    <row r="52554" spans="5:5" ht="15">
      <c r="E52554" s="22"/>
    </row>
    <row r="52555" spans="5:5" ht="15">
      <c r="E52555" s="22"/>
    </row>
    <row r="52556" spans="5:5" ht="15">
      <c r="E52556" s="22"/>
    </row>
    <row r="52557" spans="5:5" ht="15">
      <c r="E52557" s="22"/>
    </row>
    <row r="52558" spans="5:5" ht="15">
      <c r="E52558" s="22"/>
    </row>
    <row r="52559" spans="5:5" ht="15">
      <c r="E52559" s="22"/>
    </row>
    <row r="52560" spans="5:5" ht="15">
      <c r="E52560" s="22"/>
    </row>
    <row r="52561" spans="5:5" ht="15">
      <c r="E52561" s="22"/>
    </row>
    <row r="52562" spans="5:5" ht="15">
      <c r="E52562" s="22"/>
    </row>
    <row r="52563" spans="5:5" ht="15">
      <c r="E52563" s="22"/>
    </row>
    <row r="52564" spans="5:5" ht="15">
      <c r="E52564" s="22"/>
    </row>
    <row r="52565" spans="5:5" ht="15">
      <c r="E52565" s="22"/>
    </row>
    <row r="52566" spans="5:5" ht="15">
      <c r="E52566" s="22"/>
    </row>
    <row r="52567" spans="5:5" ht="15">
      <c r="E52567" s="22"/>
    </row>
    <row r="52568" spans="5:5" ht="15">
      <c r="E52568" s="22"/>
    </row>
    <row r="52569" spans="5:5" ht="15">
      <c r="E52569" s="22"/>
    </row>
    <row r="52570" spans="5:5" ht="15">
      <c r="E52570" s="22"/>
    </row>
    <row r="52571" spans="5:5" ht="15">
      <c r="E52571" s="22"/>
    </row>
    <row r="52572" spans="5:5" ht="15">
      <c r="E52572" s="22"/>
    </row>
    <row r="52573" spans="5:5" ht="15">
      <c r="E52573" s="22"/>
    </row>
    <row r="52574" spans="5:5" ht="15">
      <c r="E52574" s="22"/>
    </row>
    <row r="52575" spans="5:5" ht="15">
      <c r="E52575" s="22"/>
    </row>
    <row r="52576" spans="5:5" ht="15">
      <c r="E52576" s="22"/>
    </row>
    <row r="52577" spans="5:5" ht="15">
      <c r="E52577" s="22"/>
    </row>
    <row r="52578" spans="5:5" ht="15">
      <c r="E52578" s="22"/>
    </row>
    <row r="52579" spans="5:5" ht="15">
      <c r="E52579" s="22"/>
    </row>
    <row r="52580" spans="5:5" ht="15">
      <c r="E52580" s="22"/>
    </row>
    <row r="52581" spans="5:5" ht="15">
      <c r="E52581" s="22"/>
    </row>
    <row r="52582" spans="5:5" ht="15">
      <c r="E52582" s="22"/>
    </row>
    <row r="52583" spans="5:5" ht="15">
      <c r="E52583" s="22"/>
    </row>
    <row r="52584" spans="5:5" ht="15">
      <c r="E52584" s="22"/>
    </row>
    <row r="52585" spans="5:5" ht="15">
      <c r="E52585" s="22"/>
    </row>
    <row r="52586" spans="5:5" ht="15">
      <c r="E52586" s="22"/>
    </row>
    <row r="52587" spans="5:5" ht="15">
      <c r="E52587" s="22"/>
    </row>
    <row r="52588" spans="5:5" ht="15">
      <c r="E52588" s="22"/>
    </row>
    <row r="52589" spans="5:5" ht="15">
      <c r="E52589" s="22"/>
    </row>
    <row r="52590" spans="5:5" ht="15">
      <c r="E52590" s="22"/>
    </row>
    <row r="52591" spans="5:5" ht="15">
      <c r="E52591" s="22"/>
    </row>
    <row r="52592" spans="5:5" ht="15">
      <c r="E52592" s="22"/>
    </row>
    <row r="52593" spans="5:5" ht="15">
      <c r="E52593" s="22"/>
    </row>
    <row r="52594" spans="5:5" ht="15">
      <c r="E52594" s="22"/>
    </row>
    <row r="52595" spans="5:5" ht="15">
      <c r="E52595" s="22"/>
    </row>
    <row r="52596" spans="5:5" ht="15">
      <c r="E52596" s="22"/>
    </row>
    <row r="52597" spans="5:5" ht="15">
      <c r="E52597" s="22"/>
    </row>
    <row r="52598" spans="5:5" ht="15">
      <c r="E52598" s="22"/>
    </row>
    <row r="52599" spans="5:5" ht="15">
      <c r="E52599" s="22"/>
    </row>
    <row r="52600" spans="5:5" ht="15">
      <c r="E52600" s="22"/>
    </row>
    <row r="52601" spans="5:5" ht="15">
      <c r="E52601" s="22"/>
    </row>
    <row r="52602" spans="5:5" ht="15">
      <c r="E52602" s="22"/>
    </row>
    <row r="52603" spans="5:5" ht="15">
      <c r="E52603" s="22"/>
    </row>
    <row r="52604" spans="5:5" ht="15">
      <c r="E52604" s="22"/>
    </row>
    <row r="52605" spans="5:5" ht="15">
      <c r="E52605" s="22"/>
    </row>
    <row r="52606" spans="5:5" ht="15">
      <c r="E52606" s="22"/>
    </row>
    <row r="52607" spans="5:5" ht="15">
      <c r="E52607" s="22"/>
    </row>
    <row r="52608" spans="5:5" ht="15">
      <c r="E52608" s="22"/>
    </row>
    <row r="52609" spans="5:5" ht="15">
      <c r="E52609" s="22"/>
    </row>
    <row r="52610" spans="5:5" ht="15">
      <c r="E52610" s="22"/>
    </row>
    <row r="52611" spans="5:5" ht="15">
      <c r="E52611" s="22"/>
    </row>
    <row r="52612" spans="5:5" ht="15">
      <c r="E52612" s="22"/>
    </row>
    <row r="52613" spans="5:5" ht="15">
      <c r="E52613" s="22"/>
    </row>
    <row r="52614" spans="5:5" ht="15">
      <c r="E52614" s="22"/>
    </row>
    <row r="52615" spans="5:5" ht="15">
      <c r="E52615" s="22"/>
    </row>
    <row r="52616" spans="5:5" ht="15">
      <c r="E52616" s="22"/>
    </row>
    <row r="52617" spans="5:5" ht="15">
      <c r="E52617" s="22"/>
    </row>
    <row r="52618" spans="5:5" ht="15">
      <c r="E52618" s="22"/>
    </row>
    <row r="52619" spans="5:5" ht="15">
      <c r="E52619" s="22"/>
    </row>
    <row r="52620" spans="5:5" ht="15">
      <c r="E52620" s="22"/>
    </row>
    <row r="52621" spans="5:5" ht="15">
      <c r="E52621" s="22"/>
    </row>
    <row r="52622" spans="5:5" ht="15">
      <c r="E52622" s="22"/>
    </row>
    <row r="52623" spans="5:5" ht="15">
      <c r="E52623" s="22"/>
    </row>
    <row r="52624" spans="5:5" ht="15">
      <c r="E52624" s="22"/>
    </row>
    <row r="52625" spans="5:5" ht="15">
      <c r="E52625" s="22"/>
    </row>
    <row r="52626" spans="5:5" ht="15">
      <c r="E52626" s="22"/>
    </row>
    <row r="52627" spans="5:5" ht="15">
      <c r="E52627" s="22"/>
    </row>
    <row r="52628" spans="5:5" ht="15">
      <c r="E52628" s="22"/>
    </row>
    <row r="52629" spans="5:5" ht="15">
      <c r="E52629" s="22"/>
    </row>
    <row r="52630" spans="5:5" ht="15">
      <c r="E52630" s="22"/>
    </row>
    <row r="52631" spans="5:5" ht="15">
      <c r="E52631" s="22"/>
    </row>
    <row r="52632" spans="5:5" ht="15">
      <c r="E52632" s="22"/>
    </row>
    <row r="52633" spans="5:5" ht="15">
      <c r="E52633" s="22"/>
    </row>
    <row r="52634" spans="5:5" ht="15">
      <c r="E52634" s="22"/>
    </row>
    <row r="52635" spans="5:5" ht="15">
      <c r="E52635" s="22"/>
    </row>
    <row r="52636" spans="5:5" ht="15">
      <c r="E52636" s="22"/>
    </row>
    <row r="52637" spans="5:5" ht="15">
      <c r="E52637" s="22"/>
    </row>
    <row r="52638" spans="5:5" ht="15">
      <c r="E52638" s="22"/>
    </row>
    <row r="52639" spans="5:5" ht="15">
      <c r="E52639" s="22"/>
    </row>
    <row r="52640" spans="5:5" ht="15">
      <c r="E52640" s="22"/>
    </row>
    <row r="52641" spans="5:5" ht="15">
      <c r="E52641" s="22"/>
    </row>
    <row r="52642" spans="5:5" ht="15">
      <c r="E52642" s="22"/>
    </row>
    <row r="52643" spans="5:5" ht="15">
      <c r="E52643" s="22"/>
    </row>
    <row r="52644" spans="5:5" ht="15">
      <c r="E52644" s="22"/>
    </row>
    <row r="52645" spans="5:5" ht="15">
      <c r="E52645" s="22"/>
    </row>
    <row r="52646" spans="5:5" ht="15">
      <c r="E52646" s="22"/>
    </row>
    <row r="52647" spans="5:5" ht="15">
      <c r="E52647" s="22"/>
    </row>
    <row r="52648" spans="5:5" ht="15">
      <c r="E52648" s="22"/>
    </row>
    <row r="52649" spans="5:5" ht="15">
      <c r="E52649" s="22"/>
    </row>
    <row r="52650" spans="5:5" ht="15">
      <c r="E52650" s="22"/>
    </row>
    <row r="52651" spans="5:5" ht="15">
      <c r="E52651" s="22"/>
    </row>
    <row r="52652" spans="5:5" ht="15">
      <c r="E52652" s="22"/>
    </row>
    <row r="52653" spans="5:5" ht="15">
      <c r="E52653" s="22"/>
    </row>
    <row r="52654" spans="5:5" ht="15">
      <c r="E52654" s="22"/>
    </row>
    <row r="52655" spans="5:5" ht="15">
      <c r="E52655" s="22"/>
    </row>
    <row r="52656" spans="5:5" ht="15">
      <c r="E52656" s="22"/>
    </row>
    <row r="52657" spans="5:5" ht="15">
      <c r="E52657" s="22"/>
    </row>
    <row r="52658" spans="5:5" ht="15">
      <c r="E52658" s="22"/>
    </row>
    <row r="52659" spans="5:5" ht="15">
      <c r="E52659" s="22"/>
    </row>
    <row r="52660" spans="5:5" ht="15">
      <c r="E52660" s="22"/>
    </row>
    <row r="52661" spans="5:5" ht="15">
      <c r="E52661" s="22"/>
    </row>
    <row r="52662" spans="5:5" ht="15">
      <c r="E52662" s="22"/>
    </row>
    <row r="52663" spans="5:5" ht="15">
      <c r="E52663" s="22"/>
    </row>
    <row r="52664" spans="5:5" ht="15">
      <c r="E52664" s="22"/>
    </row>
    <row r="52665" spans="5:5" ht="15">
      <c r="E52665" s="22"/>
    </row>
    <row r="52666" spans="5:5" ht="15">
      <c r="E52666" s="22"/>
    </row>
    <row r="52667" spans="5:5" ht="15">
      <c r="E52667" s="22"/>
    </row>
    <row r="52668" spans="5:5" ht="15">
      <c r="E52668" s="22"/>
    </row>
    <row r="52669" spans="5:5" ht="15">
      <c r="E52669" s="22"/>
    </row>
    <row r="52670" spans="5:5" ht="15">
      <c r="E52670" s="22"/>
    </row>
    <row r="52671" spans="5:5" ht="15">
      <c r="E52671" s="22"/>
    </row>
    <row r="52672" spans="5:5" ht="15">
      <c r="E52672" s="22"/>
    </row>
    <row r="52673" spans="5:5" ht="15">
      <c r="E52673" s="22"/>
    </row>
    <row r="52674" spans="5:5" ht="15">
      <c r="E52674" s="22"/>
    </row>
    <row r="52675" spans="5:5" ht="15">
      <c r="E52675" s="22"/>
    </row>
    <row r="52676" spans="5:5" ht="15">
      <c r="E52676" s="22"/>
    </row>
    <row r="52677" spans="5:5" ht="15">
      <c r="E52677" s="22"/>
    </row>
    <row r="52678" spans="5:5" ht="15">
      <c r="E52678" s="22"/>
    </row>
    <row r="52679" spans="5:5" ht="15">
      <c r="E52679" s="22"/>
    </row>
    <row r="52680" spans="5:5" ht="15">
      <c r="E52680" s="22"/>
    </row>
    <row r="52681" spans="5:5" ht="15">
      <c r="E52681" s="22"/>
    </row>
    <row r="52682" spans="5:5" ht="15">
      <c r="E52682" s="22"/>
    </row>
    <row r="52683" spans="5:5" ht="15">
      <c r="E52683" s="22"/>
    </row>
    <row r="52684" spans="5:5" ht="15">
      <c r="E52684" s="22"/>
    </row>
    <row r="52685" spans="5:5" ht="15">
      <c r="E52685" s="22"/>
    </row>
    <row r="52686" spans="5:5" ht="15">
      <c r="E52686" s="22"/>
    </row>
    <row r="52687" spans="5:5" ht="15">
      <c r="E52687" s="22"/>
    </row>
    <row r="52688" spans="5:5" ht="15">
      <c r="E52688" s="22"/>
    </row>
    <row r="52689" spans="5:5" ht="15">
      <c r="E52689" s="22"/>
    </row>
    <row r="52690" spans="5:5" ht="15">
      <c r="E52690" s="22"/>
    </row>
    <row r="52691" spans="5:5" ht="15">
      <c r="E52691" s="22"/>
    </row>
    <row r="52692" spans="5:5" ht="15">
      <c r="E52692" s="22"/>
    </row>
    <row r="52693" spans="5:5" ht="15">
      <c r="E52693" s="22"/>
    </row>
    <row r="52694" spans="5:5" ht="15">
      <c r="E52694" s="22"/>
    </row>
    <row r="52695" spans="5:5" ht="15">
      <c r="E52695" s="22"/>
    </row>
    <row r="52696" spans="5:5" ht="15">
      <c r="E52696" s="22"/>
    </row>
    <row r="52697" spans="5:5" ht="15">
      <c r="E52697" s="22"/>
    </row>
    <row r="52698" spans="5:5" ht="15">
      <c r="E52698" s="22"/>
    </row>
    <row r="52699" spans="5:5" ht="15">
      <c r="E52699" s="22"/>
    </row>
    <row r="52700" spans="5:5" ht="15">
      <c r="E52700" s="22"/>
    </row>
    <row r="52701" spans="5:5" ht="15">
      <c r="E52701" s="22"/>
    </row>
    <row r="52702" spans="5:5" ht="15">
      <c r="E52702" s="22"/>
    </row>
    <row r="52703" spans="5:5" ht="15">
      <c r="E52703" s="22"/>
    </row>
    <row r="52704" spans="5:5" ht="15">
      <c r="E52704" s="22"/>
    </row>
    <row r="52705" spans="5:5" ht="15">
      <c r="E52705" s="22"/>
    </row>
    <row r="52706" spans="5:5" ht="15">
      <c r="E52706" s="22"/>
    </row>
    <row r="52707" spans="5:5" ht="15">
      <c r="E52707" s="22"/>
    </row>
    <row r="52708" spans="5:5" ht="15">
      <c r="E52708" s="22"/>
    </row>
    <row r="52709" spans="5:5" ht="15">
      <c r="E52709" s="22"/>
    </row>
    <row r="52710" spans="5:5" ht="15">
      <c r="E52710" s="22"/>
    </row>
    <row r="52711" spans="5:5" ht="15">
      <c r="E52711" s="22"/>
    </row>
    <row r="52712" spans="5:5" ht="15">
      <c r="E52712" s="22"/>
    </row>
    <row r="52713" spans="5:5" ht="15">
      <c r="E52713" s="22"/>
    </row>
    <row r="52714" spans="5:5" ht="15">
      <c r="E52714" s="22"/>
    </row>
    <row r="52715" spans="5:5" ht="15">
      <c r="E52715" s="22"/>
    </row>
    <row r="52716" spans="5:5" ht="15">
      <c r="E52716" s="22"/>
    </row>
    <row r="52717" spans="5:5" ht="15">
      <c r="E52717" s="22"/>
    </row>
    <row r="52718" spans="5:5" ht="15">
      <c r="E52718" s="22"/>
    </row>
    <row r="52719" spans="5:5" ht="15">
      <c r="E52719" s="22"/>
    </row>
    <row r="52720" spans="5:5" ht="15">
      <c r="E52720" s="22"/>
    </row>
    <row r="52721" spans="5:5" ht="15">
      <c r="E52721" s="22"/>
    </row>
    <row r="52722" spans="5:5" ht="15">
      <c r="E52722" s="22"/>
    </row>
    <row r="52723" spans="5:5" ht="15">
      <c r="E52723" s="22"/>
    </row>
    <row r="52724" spans="5:5" ht="15">
      <c r="E52724" s="22"/>
    </row>
    <row r="52725" spans="5:5" ht="15">
      <c r="E52725" s="22"/>
    </row>
    <row r="52726" spans="5:5" ht="15">
      <c r="E52726" s="22"/>
    </row>
    <row r="52727" spans="5:5" ht="15">
      <c r="E52727" s="22"/>
    </row>
    <row r="52728" spans="5:5" ht="15">
      <c r="E52728" s="22"/>
    </row>
    <row r="52729" spans="5:5" ht="15">
      <c r="E52729" s="22"/>
    </row>
    <row r="52730" spans="5:5" ht="15">
      <c r="E52730" s="22"/>
    </row>
    <row r="52731" spans="5:5" ht="15">
      <c r="E52731" s="22"/>
    </row>
    <row r="52732" spans="5:5" ht="15">
      <c r="E52732" s="22"/>
    </row>
    <row r="52733" spans="5:5" ht="15">
      <c r="E52733" s="22"/>
    </row>
    <row r="52734" spans="5:5" ht="15">
      <c r="E52734" s="22"/>
    </row>
    <row r="52735" spans="5:5" ht="15">
      <c r="E52735" s="22"/>
    </row>
    <row r="52736" spans="5:5" ht="15">
      <c r="E52736" s="22"/>
    </row>
    <row r="52737" spans="5:5" ht="15">
      <c r="E52737" s="22"/>
    </row>
    <row r="52738" spans="5:5" ht="15">
      <c r="E52738" s="22"/>
    </row>
    <row r="52739" spans="5:5" ht="15">
      <c r="E52739" s="22"/>
    </row>
    <row r="52740" spans="5:5" ht="15">
      <c r="E52740" s="22"/>
    </row>
    <row r="52741" spans="5:5" ht="15">
      <c r="E52741" s="22"/>
    </row>
    <row r="52742" spans="5:5" ht="15">
      <c r="E52742" s="22"/>
    </row>
    <row r="52743" spans="5:5" ht="15">
      <c r="E52743" s="22"/>
    </row>
    <row r="52744" spans="5:5" ht="15">
      <c r="E52744" s="22"/>
    </row>
    <row r="52745" spans="5:5" ht="15">
      <c r="E52745" s="22"/>
    </row>
    <row r="52746" spans="5:5" ht="15">
      <c r="E52746" s="22"/>
    </row>
    <row r="52747" spans="5:5" ht="15">
      <c r="E52747" s="22"/>
    </row>
    <row r="52748" spans="5:5" ht="15">
      <c r="E52748" s="22"/>
    </row>
    <row r="52749" spans="5:5" ht="15">
      <c r="E52749" s="22"/>
    </row>
    <row r="52750" spans="5:5" ht="15">
      <c r="E52750" s="22"/>
    </row>
    <row r="52751" spans="5:5" ht="15">
      <c r="E52751" s="22"/>
    </row>
    <row r="52752" spans="5:5" ht="15">
      <c r="E52752" s="22"/>
    </row>
    <row r="52753" spans="5:5" ht="15">
      <c r="E52753" s="22"/>
    </row>
    <row r="52754" spans="5:5" ht="15">
      <c r="E52754" s="22"/>
    </row>
    <row r="52755" spans="5:5" ht="15">
      <c r="E52755" s="22"/>
    </row>
    <row r="52756" spans="5:5" ht="15">
      <c r="E52756" s="22"/>
    </row>
    <row r="52757" spans="5:5" ht="15">
      <c r="E52757" s="22"/>
    </row>
    <row r="52758" spans="5:5" ht="15">
      <c r="E52758" s="22"/>
    </row>
    <row r="52759" spans="5:5" ht="15">
      <c r="E52759" s="22"/>
    </row>
    <row r="52760" spans="5:5" ht="15">
      <c r="E52760" s="22"/>
    </row>
    <row r="52761" spans="5:5" ht="15">
      <c r="E52761" s="22"/>
    </row>
    <row r="52762" spans="5:5" ht="15">
      <c r="E52762" s="22"/>
    </row>
    <row r="52763" spans="5:5" ht="15">
      <c r="E52763" s="22"/>
    </row>
    <row r="52764" spans="5:5" ht="15">
      <c r="E52764" s="22"/>
    </row>
    <row r="52765" spans="5:5" ht="15">
      <c r="E52765" s="22"/>
    </row>
    <row r="52766" spans="5:5" ht="15">
      <c r="E52766" s="22"/>
    </row>
    <row r="52767" spans="5:5" ht="15">
      <c r="E52767" s="22"/>
    </row>
    <row r="52768" spans="5:5" ht="15">
      <c r="E52768" s="22"/>
    </row>
    <row r="52769" spans="5:5" ht="15">
      <c r="E52769" s="22"/>
    </row>
    <row r="52770" spans="5:5" ht="15">
      <c r="E52770" s="22"/>
    </row>
    <row r="52771" spans="5:5" ht="15">
      <c r="E52771" s="22"/>
    </row>
    <row r="52772" spans="5:5" ht="15">
      <c r="E52772" s="22"/>
    </row>
    <row r="52773" spans="5:5" ht="15">
      <c r="E52773" s="22"/>
    </row>
    <row r="52774" spans="5:5" ht="15">
      <c r="E52774" s="22"/>
    </row>
    <row r="52775" spans="5:5" ht="15">
      <c r="E52775" s="22"/>
    </row>
    <row r="52776" spans="5:5" ht="15">
      <c r="E52776" s="22"/>
    </row>
    <row r="52777" spans="5:5" ht="15">
      <c r="E52777" s="22"/>
    </row>
    <row r="52778" spans="5:5" ht="15">
      <c r="E52778" s="22"/>
    </row>
    <row r="52779" spans="5:5" ht="15">
      <c r="E52779" s="22"/>
    </row>
    <row r="52780" spans="5:5" ht="15">
      <c r="E52780" s="22"/>
    </row>
    <row r="52781" spans="5:5" ht="15">
      <c r="E52781" s="22"/>
    </row>
    <row r="52782" spans="5:5" ht="15">
      <c r="E52782" s="22"/>
    </row>
    <row r="52783" spans="5:5" ht="15">
      <c r="E52783" s="22"/>
    </row>
    <row r="52784" spans="5:5" ht="15">
      <c r="E52784" s="22"/>
    </row>
    <row r="52785" spans="5:5" ht="15">
      <c r="E52785" s="22"/>
    </row>
    <row r="52786" spans="5:5" ht="15">
      <c r="E52786" s="22"/>
    </row>
    <row r="52787" spans="5:5" ht="15">
      <c r="E52787" s="22"/>
    </row>
    <row r="52788" spans="5:5" ht="15">
      <c r="E52788" s="22"/>
    </row>
    <row r="52789" spans="5:5" ht="15">
      <c r="E52789" s="22"/>
    </row>
    <row r="52790" spans="5:5" ht="15">
      <c r="E52790" s="22"/>
    </row>
    <row r="52791" spans="5:5" ht="15">
      <c r="E52791" s="22"/>
    </row>
    <row r="52792" spans="5:5" ht="15">
      <c r="E52792" s="22"/>
    </row>
    <row r="52793" spans="5:5" ht="15">
      <c r="E52793" s="22"/>
    </row>
    <row r="52794" spans="5:5" ht="15">
      <c r="E52794" s="22"/>
    </row>
    <row r="52795" spans="5:5" ht="15">
      <c r="E52795" s="22"/>
    </row>
    <row r="52796" spans="5:5" ht="15">
      <c r="E52796" s="22"/>
    </row>
    <row r="52797" spans="5:5" ht="15">
      <c r="E52797" s="22"/>
    </row>
    <row r="52798" spans="5:5" ht="15">
      <c r="E52798" s="22"/>
    </row>
    <row r="52799" spans="5:5" ht="15">
      <c r="E52799" s="22"/>
    </row>
    <row r="52800" spans="5:5" ht="15">
      <c r="E52800" s="22"/>
    </row>
    <row r="52801" spans="5:5" ht="15">
      <c r="E52801" s="22"/>
    </row>
    <row r="52802" spans="5:5" ht="15">
      <c r="E52802" s="22"/>
    </row>
    <row r="52803" spans="5:5" ht="15">
      <c r="E52803" s="22"/>
    </row>
    <row r="52804" spans="5:5" ht="15">
      <c r="E52804" s="22"/>
    </row>
    <row r="52805" spans="5:5" ht="15">
      <c r="E52805" s="22"/>
    </row>
    <row r="52806" spans="5:5" ht="15">
      <c r="E52806" s="22"/>
    </row>
    <row r="52807" spans="5:5" ht="15">
      <c r="E52807" s="22"/>
    </row>
    <row r="52808" spans="5:5" ht="15">
      <c r="E52808" s="22"/>
    </row>
    <row r="52809" spans="5:5" ht="15">
      <c r="E52809" s="22"/>
    </row>
    <row r="52810" spans="5:5" ht="15">
      <c r="E52810" s="22"/>
    </row>
    <row r="52811" spans="5:5" ht="15">
      <c r="E52811" s="22"/>
    </row>
    <row r="52812" spans="5:5" ht="15">
      <c r="E52812" s="22"/>
    </row>
    <row r="52813" spans="5:5" ht="15">
      <c r="E52813" s="22"/>
    </row>
    <row r="52814" spans="5:5" ht="15">
      <c r="E52814" s="22"/>
    </row>
    <row r="52815" spans="5:5" ht="15">
      <c r="E52815" s="22"/>
    </row>
    <row r="52816" spans="5:5" ht="15">
      <c r="E52816" s="22"/>
    </row>
    <row r="52817" spans="5:5" ht="15">
      <c r="E52817" s="22"/>
    </row>
    <row r="52818" spans="5:5" ht="15">
      <c r="E52818" s="22"/>
    </row>
    <row r="52819" spans="5:5" ht="15">
      <c r="E52819" s="22"/>
    </row>
    <row r="52820" spans="5:5" ht="15">
      <c r="E52820" s="22"/>
    </row>
    <row r="52821" spans="5:5" ht="15">
      <c r="E52821" s="22"/>
    </row>
    <row r="52822" spans="5:5" ht="15">
      <c r="E52822" s="22"/>
    </row>
    <row r="52823" spans="5:5" ht="15">
      <c r="E52823" s="22"/>
    </row>
    <row r="52824" spans="5:5" ht="15">
      <c r="E52824" s="22"/>
    </row>
    <row r="52825" spans="5:5" ht="15">
      <c r="E52825" s="22"/>
    </row>
    <row r="52826" spans="5:5" ht="15">
      <c r="E52826" s="22"/>
    </row>
    <row r="52827" spans="5:5" ht="15">
      <c r="E52827" s="22"/>
    </row>
    <row r="52828" spans="5:5" ht="15">
      <c r="E52828" s="22"/>
    </row>
    <row r="52829" spans="5:5" ht="15">
      <c r="E52829" s="22"/>
    </row>
    <row r="52830" spans="5:5" ht="15">
      <c r="E52830" s="22"/>
    </row>
    <row r="52831" spans="5:5" ht="15">
      <c r="E52831" s="22"/>
    </row>
    <row r="52832" spans="5:5" ht="15">
      <c r="E52832" s="22"/>
    </row>
    <row r="52833" spans="5:5" ht="15">
      <c r="E52833" s="22"/>
    </row>
    <row r="52834" spans="5:5" ht="15">
      <c r="E52834" s="22"/>
    </row>
    <row r="52835" spans="5:5" ht="15">
      <c r="E52835" s="22"/>
    </row>
    <row r="52836" spans="5:5" ht="15">
      <c r="E52836" s="22"/>
    </row>
    <row r="52837" spans="5:5" ht="15">
      <c r="E52837" s="22"/>
    </row>
    <row r="52838" spans="5:5" ht="15">
      <c r="E52838" s="22"/>
    </row>
    <row r="52839" spans="5:5" ht="15">
      <c r="E52839" s="22"/>
    </row>
    <row r="52840" spans="5:5" ht="15">
      <c r="E52840" s="22"/>
    </row>
    <row r="52841" spans="5:5" ht="15">
      <c r="E52841" s="22"/>
    </row>
    <row r="52842" spans="5:5" ht="15">
      <c r="E52842" s="22"/>
    </row>
    <row r="52843" spans="5:5" ht="15">
      <c r="E52843" s="22"/>
    </row>
    <row r="52844" spans="5:5" ht="15">
      <c r="E52844" s="22"/>
    </row>
    <row r="52845" spans="5:5" ht="15">
      <c r="E52845" s="22"/>
    </row>
    <row r="52846" spans="5:5" ht="15">
      <c r="E52846" s="22"/>
    </row>
    <row r="52847" spans="5:5" ht="15">
      <c r="E52847" s="22"/>
    </row>
    <row r="52848" spans="5:5" ht="15">
      <c r="E52848" s="22"/>
    </row>
    <row r="52849" spans="5:5" ht="15">
      <c r="E52849" s="22"/>
    </row>
    <row r="52850" spans="5:5" ht="15">
      <c r="E52850" s="22"/>
    </row>
    <row r="52851" spans="5:5" ht="15">
      <c r="E52851" s="22"/>
    </row>
    <row r="52852" spans="5:5" ht="15">
      <c r="E52852" s="22"/>
    </row>
    <row r="52853" spans="5:5" ht="15">
      <c r="E52853" s="22"/>
    </row>
    <row r="52854" spans="5:5" ht="15">
      <c r="E52854" s="22"/>
    </row>
    <row r="52855" spans="5:5" ht="15">
      <c r="E52855" s="22"/>
    </row>
    <row r="52856" spans="5:5" ht="15">
      <c r="E52856" s="22"/>
    </row>
    <row r="52857" spans="5:5" ht="15">
      <c r="E52857" s="22"/>
    </row>
    <row r="52858" spans="5:5" ht="15">
      <c r="E52858" s="22"/>
    </row>
    <row r="52859" spans="5:5" ht="15">
      <c r="E52859" s="22"/>
    </row>
    <row r="52860" spans="5:5" ht="15">
      <c r="E52860" s="22"/>
    </row>
    <row r="52861" spans="5:5" ht="15">
      <c r="E52861" s="22"/>
    </row>
    <row r="52862" spans="5:5" ht="15">
      <c r="E52862" s="22"/>
    </row>
    <row r="52863" spans="5:5" ht="15">
      <c r="E52863" s="22"/>
    </row>
    <row r="52864" spans="5:5" ht="15">
      <c r="E52864" s="22"/>
    </row>
    <row r="52865" spans="5:5" ht="15">
      <c r="E52865" s="22"/>
    </row>
    <row r="52866" spans="5:5" ht="15">
      <c r="E52866" s="22"/>
    </row>
    <row r="52867" spans="5:5" ht="15">
      <c r="E52867" s="22"/>
    </row>
    <row r="52868" spans="5:5" ht="15">
      <c r="E52868" s="22"/>
    </row>
    <row r="52869" spans="5:5" ht="15">
      <c r="E52869" s="22"/>
    </row>
    <row r="52870" spans="5:5" ht="15">
      <c r="E52870" s="22"/>
    </row>
    <row r="52871" spans="5:5" ht="15">
      <c r="E52871" s="22"/>
    </row>
    <row r="52872" spans="5:5" ht="15">
      <c r="E52872" s="22"/>
    </row>
    <row r="52873" spans="5:5" ht="15">
      <c r="E52873" s="22"/>
    </row>
    <row r="52874" spans="5:5" ht="15">
      <c r="E52874" s="22"/>
    </row>
    <row r="52875" spans="5:5" ht="15">
      <c r="E52875" s="22"/>
    </row>
    <row r="52876" spans="5:5" ht="15">
      <c r="E52876" s="22"/>
    </row>
    <row r="52877" spans="5:5" ht="15">
      <c r="E52877" s="22"/>
    </row>
    <row r="52878" spans="5:5" ht="15">
      <c r="E52878" s="22"/>
    </row>
    <row r="52879" spans="5:5" ht="15">
      <c r="E52879" s="22"/>
    </row>
    <row r="52880" spans="5:5" ht="15">
      <c r="E52880" s="22"/>
    </row>
    <row r="52881" spans="5:5" ht="15">
      <c r="E52881" s="22"/>
    </row>
    <row r="52882" spans="5:5" ht="15">
      <c r="E52882" s="22"/>
    </row>
    <row r="52883" spans="5:5" ht="15">
      <c r="E52883" s="22"/>
    </row>
    <row r="52884" spans="5:5" ht="15">
      <c r="E52884" s="22"/>
    </row>
    <row r="52885" spans="5:5" ht="15">
      <c r="E52885" s="22"/>
    </row>
    <row r="52886" spans="5:5" ht="15">
      <c r="E52886" s="22"/>
    </row>
    <row r="52887" spans="5:5" ht="15">
      <c r="E52887" s="22"/>
    </row>
    <row r="52888" spans="5:5" ht="15">
      <c r="E52888" s="22"/>
    </row>
    <row r="52889" spans="5:5" ht="15">
      <c r="E52889" s="22"/>
    </row>
    <row r="52890" spans="5:5" ht="15">
      <c r="E52890" s="22"/>
    </row>
    <row r="52891" spans="5:5" ht="15">
      <c r="E52891" s="22"/>
    </row>
    <row r="52892" spans="5:5" ht="15">
      <c r="E52892" s="22"/>
    </row>
    <row r="52893" spans="5:5" ht="15">
      <c r="E52893" s="22"/>
    </row>
    <row r="52894" spans="5:5" ht="15">
      <c r="E52894" s="22"/>
    </row>
    <row r="52895" spans="5:5" ht="15">
      <c r="E52895" s="22"/>
    </row>
    <row r="52896" spans="5:5" ht="15">
      <c r="E52896" s="22"/>
    </row>
    <row r="52897" spans="5:5" ht="15">
      <c r="E52897" s="22"/>
    </row>
    <row r="52898" spans="5:5" ht="15">
      <c r="E52898" s="22"/>
    </row>
    <row r="52899" spans="5:5" ht="15">
      <c r="E52899" s="22"/>
    </row>
    <row r="52900" spans="5:5" ht="15">
      <c r="E52900" s="22"/>
    </row>
    <row r="52901" spans="5:5" ht="15">
      <c r="E52901" s="22"/>
    </row>
    <row r="52902" spans="5:5" ht="15">
      <c r="E52902" s="22"/>
    </row>
    <row r="52903" spans="5:5" ht="15">
      <c r="E52903" s="22"/>
    </row>
    <row r="52904" spans="5:5" ht="15">
      <c r="E52904" s="22"/>
    </row>
    <row r="52905" spans="5:5" ht="15">
      <c r="E52905" s="22"/>
    </row>
    <row r="52906" spans="5:5" ht="15">
      <c r="E52906" s="22"/>
    </row>
    <row r="52907" spans="5:5" ht="15">
      <c r="E52907" s="22"/>
    </row>
    <row r="52908" spans="5:5" ht="15">
      <c r="E52908" s="22"/>
    </row>
    <row r="52909" spans="5:5" ht="15">
      <c r="E52909" s="22"/>
    </row>
    <row r="52910" spans="5:5" ht="15">
      <c r="E52910" s="22"/>
    </row>
    <row r="52911" spans="5:5" ht="15">
      <c r="E52911" s="22"/>
    </row>
    <row r="52912" spans="5:5" ht="15">
      <c r="E52912" s="22"/>
    </row>
    <row r="52913" spans="5:5" ht="15">
      <c r="E52913" s="22"/>
    </row>
    <row r="52914" spans="5:5" ht="15">
      <c r="E52914" s="22"/>
    </row>
    <row r="52915" spans="5:5" ht="15">
      <c r="E52915" s="22"/>
    </row>
    <row r="52916" spans="5:5" ht="15">
      <c r="E52916" s="22"/>
    </row>
    <row r="52917" spans="5:5" ht="15">
      <c r="E52917" s="22"/>
    </row>
    <row r="52918" spans="5:5" ht="15">
      <c r="E52918" s="22"/>
    </row>
    <row r="52919" spans="5:5" ht="15">
      <c r="E52919" s="22"/>
    </row>
    <row r="52920" spans="5:5" ht="15">
      <c r="E52920" s="22"/>
    </row>
    <row r="52921" spans="5:5" ht="15">
      <c r="E52921" s="22"/>
    </row>
    <row r="52922" spans="5:5" ht="15">
      <c r="E52922" s="22"/>
    </row>
    <row r="52923" spans="5:5" ht="15">
      <c r="E52923" s="22"/>
    </row>
    <row r="52924" spans="5:5" ht="15">
      <c r="E52924" s="22"/>
    </row>
    <row r="52925" spans="5:5" ht="15">
      <c r="E52925" s="22"/>
    </row>
    <row r="52926" spans="5:5" ht="15">
      <c r="E52926" s="22"/>
    </row>
    <row r="52927" spans="5:5" ht="15">
      <c r="E52927" s="22"/>
    </row>
    <row r="52928" spans="5:5" ht="15">
      <c r="E52928" s="22"/>
    </row>
    <row r="52929" spans="5:5" ht="15">
      <c r="E52929" s="22"/>
    </row>
    <row r="52930" spans="5:5" ht="15">
      <c r="E52930" s="22"/>
    </row>
    <row r="52931" spans="5:5" ht="15">
      <c r="E52931" s="22"/>
    </row>
    <row r="52932" spans="5:5" ht="15">
      <c r="E52932" s="22"/>
    </row>
    <row r="52933" spans="5:5" ht="15">
      <c r="E52933" s="22"/>
    </row>
    <row r="52934" spans="5:5" ht="15">
      <c r="E52934" s="22"/>
    </row>
    <row r="52935" spans="5:5" ht="15">
      <c r="E52935" s="22"/>
    </row>
    <row r="52936" spans="5:5" ht="15">
      <c r="E52936" s="22"/>
    </row>
    <row r="52937" spans="5:5" ht="15">
      <c r="E52937" s="22"/>
    </row>
    <row r="52938" spans="5:5" ht="15">
      <c r="E52938" s="22"/>
    </row>
    <row r="52939" spans="5:5" ht="15">
      <c r="E52939" s="22"/>
    </row>
    <row r="52940" spans="5:5" ht="15">
      <c r="E52940" s="22"/>
    </row>
    <row r="52941" spans="5:5" ht="15">
      <c r="E52941" s="22"/>
    </row>
    <row r="52942" spans="5:5" ht="15">
      <c r="E52942" s="22"/>
    </row>
    <row r="52943" spans="5:5" ht="15">
      <c r="E52943" s="22"/>
    </row>
    <row r="52944" spans="5:5" ht="15">
      <c r="E52944" s="22"/>
    </row>
    <row r="52945" spans="5:5" ht="15">
      <c r="E52945" s="22"/>
    </row>
    <row r="52946" spans="5:5" ht="15">
      <c r="E52946" s="22"/>
    </row>
    <row r="52947" spans="5:5" ht="15">
      <c r="E52947" s="22"/>
    </row>
    <row r="52948" spans="5:5" ht="15">
      <c r="E52948" s="22"/>
    </row>
    <row r="52949" spans="5:5" ht="15">
      <c r="E52949" s="22"/>
    </row>
    <row r="52950" spans="5:5" ht="15">
      <c r="E52950" s="22"/>
    </row>
    <row r="52951" spans="5:5" ht="15">
      <c r="E52951" s="22"/>
    </row>
    <row r="52952" spans="5:5" ht="15">
      <c r="E52952" s="22"/>
    </row>
    <row r="52953" spans="5:5" ht="15">
      <c r="E52953" s="22"/>
    </row>
    <row r="52954" spans="5:5" ht="15">
      <c r="E52954" s="22"/>
    </row>
    <row r="52955" spans="5:5" ht="15">
      <c r="E52955" s="22"/>
    </row>
    <row r="52956" spans="5:5" ht="15">
      <c r="E52956" s="22"/>
    </row>
    <row r="52957" spans="5:5" ht="15">
      <c r="E52957" s="22"/>
    </row>
    <row r="52958" spans="5:5" ht="15">
      <c r="E52958" s="22"/>
    </row>
    <row r="52959" spans="5:5" ht="15">
      <c r="E52959" s="22"/>
    </row>
    <row r="52960" spans="5:5" ht="15">
      <c r="E52960" s="22"/>
    </row>
    <row r="52961" spans="5:5" ht="15">
      <c r="E52961" s="22"/>
    </row>
    <row r="52962" spans="5:5" ht="15">
      <c r="E52962" s="22"/>
    </row>
    <row r="52963" spans="5:5" ht="15">
      <c r="E52963" s="22"/>
    </row>
    <row r="52964" spans="5:5" ht="15">
      <c r="E52964" s="22"/>
    </row>
    <row r="52965" spans="5:5" ht="15">
      <c r="E52965" s="22"/>
    </row>
    <row r="52966" spans="5:5" ht="15">
      <c r="E52966" s="22"/>
    </row>
    <row r="52967" spans="5:5" ht="15">
      <c r="E52967" s="22"/>
    </row>
    <row r="52968" spans="5:5" ht="15">
      <c r="E52968" s="22"/>
    </row>
    <row r="52969" spans="5:5" ht="15">
      <c r="E52969" s="22"/>
    </row>
    <row r="52970" spans="5:5" ht="15">
      <c r="E52970" s="22"/>
    </row>
    <row r="52971" spans="5:5" ht="15">
      <c r="E52971" s="22"/>
    </row>
    <row r="52972" spans="5:5" ht="15">
      <c r="E52972" s="22"/>
    </row>
    <row r="52973" spans="5:5" ht="15">
      <c r="E52973" s="22"/>
    </row>
    <row r="52974" spans="5:5" ht="15">
      <c r="E52974" s="22"/>
    </row>
    <row r="52975" spans="5:5" ht="15">
      <c r="E52975" s="22"/>
    </row>
    <row r="52976" spans="5:5" ht="15">
      <c r="E52976" s="22"/>
    </row>
    <row r="52977" spans="5:5" ht="15">
      <c r="E52977" s="22"/>
    </row>
    <row r="52978" spans="5:5" ht="15">
      <c r="E52978" s="22"/>
    </row>
    <row r="52979" spans="5:5" ht="15">
      <c r="E52979" s="22"/>
    </row>
    <row r="52980" spans="5:5" ht="15">
      <c r="E52980" s="22"/>
    </row>
    <row r="52981" spans="5:5" ht="15">
      <c r="E52981" s="22"/>
    </row>
    <row r="52982" spans="5:5" ht="15">
      <c r="E52982" s="22"/>
    </row>
    <row r="52983" spans="5:5" ht="15">
      <c r="E52983" s="22"/>
    </row>
    <row r="52984" spans="5:5" ht="15">
      <c r="E52984" s="22"/>
    </row>
    <row r="52985" spans="5:5" ht="15">
      <c r="E52985" s="22"/>
    </row>
    <row r="52986" spans="5:5" ht="15">
      <c r="E52986" s="22"/>
    </row>
    <row r="52987" spans="5:5" ht="15">
      <c r="E52987" s="22"/>
    </row>
    <row r="52988" spans="5:5" ht="15">
      <c r="E52988" s="22"/>
    </row>
    <row r="52989" spans="5:5" ht="15">
      <c r="E52989" s="22"/>
    </row>
    <row r="52990" spans="5:5" ht="15">
      <c r="E52990" s="22"/>
    </row>
    <row r="52991" spans="5:5" ht="15">
      <c r="E52991" s="22"/>
    </row>
    <row r="52992" spans="5:5" ht="15">
      <c r="E52992" s="22"/>
    </row>
    <row r="52993" spans="5:5" ht="15">
      <c r="E52993" s="22"/>
    </row>
    <row r="52994" spans="5:5" ht="15">
      <c r="E52994" s="22"/>
    </row>
    <row r="52995" spans="5:5" ht="15">
      <c r="E52995" s="22"/>
    </row>
    <row r="52996" spans="5:5" ht="15">
      <c r="E52996" s="22"/>
    </row>
    <row r="52997" spans="5:5" ht="15">
      <c r="E52997" s="22"/>
    </row>
    <row r="52998" spans="5:5" ht="15">
      <c r="E52998" s="22"/>
    </row>
    <row r="52999" spans="5:5" ht="15">
      <c r="E52999" s="22"/>
    </row>
    <row r="53000" spans="5:5" ht="15">
      <c r="E53000" s="22"/>
    </row>
    <row r="53001" spans="5:5" ht="15">
      <c r="E53001" s="22"/>
    </row>
    <row r="53002" spans="5:5" ht="15">
      <c r="E53002" s="22"/>
    </row>
    <row r="53003" spans="5:5" ht="15">
      <c r="E53003" s="22"/>
    </row>
    <row r="53004" spans="5:5" ht="15">
      <c r="E53004" s="22"/>
    </row>
    <row r="53005" spans="5:5" ht="15">
      <c r="E53005" s="22"/>
    </row>
    <row r="53006" spans="5:5" ht="15">
      <c r="E53006" s="22"/>
    </row>
    <row r="53007" spans="5:5" ht="15">
      <c r="E53007" s="22"/>
    </row>
    <row r="53008" spans="5:5" ht="15">
      <c r="E53008" s="22"/>
    </row>
    <row r="53009" spans="5:5" ht="15">
      <c r="E53009" s="22"/>
    </row>
    <row r="53010" spans="5:5" ht="15">
      <c r="E53010" s="22"/>
    </row>
    <row r="53011" spans="5:5" ht="15">
      <c r="E53011" s="22"/>
    </row>
    <row r="53012" spans="5:5" ht="15">
      <c r="E53012" s="22"/>
    </row>
    <row r="53013" spans="5:5" ht="15">
      <c r="E53013" s="22"/>
    </row>
    <row r="53014" spans="5:5" ht="15">
      <c r="E53014" s="22"/>
    </row>
    <row r="53015" spans="5:5" ht="15">
      <c r="E53015" s="22"/>
    </row>
    <row r="53016" spans="5:5" ht="15">
      <c r="E53016" s="22"/>
    </row>
    <row r="53017" spans="5:5" ht="15">
      <c r="E53017" s="22"/>
    </row>
    <row r="53018" spans="5:5" ht="15">
      <c r="E53018" s="22"/>
    </row>
    <row r="53019" spans="5:5" ht="15">
      <c r="E53019" s="22"/>
    </row>
    <row r="53020" spans="5:5" ht="15">
      <c r="E53020" s="22"/>
    </row>
    <row r="53021" spans="5:5" ht="15">
      <c r="E53021" s="22"/>
    </row>
    <row r="53022" spans="5:5" ht="15">
      <c r="E53022" s="22"/>
    </row>
    <row r="53023" spans="5:5" ht="15">
      <c r="E53023" s="22"/>
    </row>
    <row r="53024" spans="5:5" ht="15">
      <c r="E53024" s="22"/>
    </row>
    <row r="53025" spans="5:5" ht="15">
      <c r="E53025" s="22"/>
    </row>
    <row r="53026" spans="5:5" ht="15">
      <c r="E53026" s="22"/>
    </row>
    <row r="53027" spans="5:5" ht="15">
      <c r="E53027" s="22"/>
    </row>
    <row r="53028" spans="5:5" ht="15">
      <c r="E53028" s="22"/>
    </row>
    <row r="53029" spans="5:5" ht="15">
      <c r="E53029" s="22"/>
    </row>
    <row r="53030" spans="5:5" ht="15">
      <c r="E53030" s="22"/>
    </row>
    <row r="53031" spans="5:5" ht="15">
      <c r="E53031" s="22"/>
    </row>
    <row r="53032" spans="5:5" ht="15">
      <c r="E53032" s="22"/>
    </row>
    <row r="53033" spans="5:5" ht="15">
      <c r="E53033" s="22"/>
    </row>
    <row r="53034" spans="5:5" ht="15">
      <c r="E53034" s="22"/>
    </row>
    <row r="53035" spans="5:5" ht="15">
      <c r="E53035" s="22"/>
    </row>
    <row r="53036" spans="5:5" ht="15">
      <c r="E53036" s="22"/>
    </row>
    <row r="53037" spans="5:5" ht="15">
      <c r="E53037" s="22"/>
    </row>
    <row r="53038" spans="5:5" ht="15">
      <c r="E53038" s="22"/>
    </row>
    <row r="53039" spans="5:5" ht="15">
      <c r="E53039" s="22"/>
    </row>
    <row r="53040" spans="5:5" ht="15">
      <c r="E53040" s="22"/>
    </row>
    <row r="53041" spans="5:5" ht="15">
      <c r="E53041" s="22"/>
    </row>
    <row r="53042" spans="5:5" ht="15">
      <c r="E53042" s="22"/>
    </row>
    <row r="53043" spans="5:5" ht="15">
      <c r="E53043" s="22"/>
    </row>
    <row r="53044" spans="5:5" ht="15">
      <c r="E53044" s="22"/>
    </row>
    <row r="53045" spans="5:5" ht="15">
      <c r="E53045" s="22"/>
    </row>
    <row r="53046" spans="5:5" ht="15">
      <c r="E53046" s="22"/>
    </row>
    <row r="53047" spans="5:5" ht="15">
      <c r="E53047" s="22"/>
    </row>
    <row r="53048" spans="5:5" ht="15">
      <c r="E53048" s="22"/>
    </row>
    <row r="53049" spans="5:5" ht="15">
      <c r="E53049" s="22"/>
    </row>
    <row r="53050" spans="5:5" ht="15">
      <c r="E53050" s="22"/>
    </row>
    <row r="53051" spans="5:5" ht="15">
      <c r="E53051" s="22"/>
    </row>
    <row r="53052" spans="5:5" ht="15">
      <c r="E53052" s="22"/>
    </row>
    <row r="53053" spans="5:5" ht="15">
      <c r="E53053" s="22"/>
    </row>
    <row r="53054" spans="5:5" ht="15">
      <c r="E53054" s="22"/>
    </row>
    <row r="53055" spans="5:5" ht="15">
      <c r="E53055" s="22"/>
    </row>
    <row r="53056" spans="5:5" ht="15">
      <c r="E53056" s="22"/>
    </row>
    <row r="53057" spans="5:5" ht="15">
      <c r="E53057" s="22"/>
    </row>
    <row r="53058" spans="5:5" ht="15">
      <c r="E53058" s="22"/>
    </row>
    <row r="53059" spans="5:5" ht="15">
      <c r="E53059" s="22"/>
    </row>
    <row r="53060" spans="5:5" ht="15">
      <c r="E53060" s="22"/>
    </row>
    <row r="53061" spans="5:5" ht="15">
      <c r="E53061" s="22"/>
    </row>
    <row r="53062" spans="5:5" ht="15">
      <c r="E53062" s="22"/>
    </row>
    <row r="53063" spans="5:5" ht="15">
      <c r="E53063" s="22"/>
    </row>
    <row r="53064" spans="5:5" ht="15">
      <c r="E53064" s="22"/>
    </row>
    <row r="53065" spans="5:5" ht="15">
      <c r="E53065" s="22"/>
    </row>
    <row r="53066" spans="5:5" ht="15">
      <c r="E53066" s="22"/>
    </row>
    <row r="53067" spans="5:5" ht="15">
      <c r="E53067" s="22"/>
    </row>
    <row r="53068" spans="5:5" ht="15">
      <c r="E53068" s="22"/>
    </row>
    <row r="53069" spans="5:5" ht="15">
      <c r="E53069" s="22"/>
    </row>
    <row r="53070" spans="5:5" ht="15">
      <c r="E53070" s="22"/>
    </row>
    <row r="53071" spans="5:5" ht="15">
      <c r="E53071" s="22"/>
    </row>
    <row r="53072" spans="5:5" ht="15">
      <c r="E53072" s="22"/>
    </row>
    <row r="53073" spans="5:5" ht="15">
      <c r="E53073" s="22"/>
    </row>
    <row r="53074" spans="5:5" ht="15">
      <c r="E53074" s="22"/>
    </row>
    <row r="53075" spans="5:5" ht="15">
      <c r="E53075" s="22"/>
    </row>
    <row r="53076" spans="5:5" ht="15">
      <c r="E53076" s="22"/>
    </row>
    <row r="53077" spans="5:5" ht="15">
      <c r="E53077" s="22"/>
    </row>
    <row r="53078" spans="5:5" ht="15">
      <c r="E53078" s="22"/>
    </row>
    <row r="53079" spans="5:5" ht="15">
      <c r="E53079" s="22"/>
    </row>
    <row r="53080" spans="5:5" ht="15">
      <c r="E53080" s="22"/>
    </row>
    <row r="53081" spans="5:5" ht="15">
      <c r="E53081" s="22"/>
    </row>
    <row r="53082" spans="5:5" ht="15">
      <c r="E53082" s="22"/>
    </row>
    <row r="53083" spans="5:5" ht="15">
      <c r="E53083" s="22"/>
    </row>
    <row r="53084" spans="5:5" ht="15">
      <c r="E53084" s="22"/>
    </row>
    <row r="53085" spans="5:5" ht="15">
      <c r="E53085" s="22"/>
    </row>
    <row r="53086" spans="5:5" ht="15">
      <c r="E53086" s="22"/>
    </row>
    <row r="53087" spans="5:5" ht="15">
      <c r="E53087" s="22"/>
    </row>
    <row r="53088" spans="5:5" ht="15">
      <c r="E53088" s="22"/>
    </row>
    <row r="53089" spans="5:5" ht="15">
      <c r="E53089" s="22"/>
    </row>
    <row r="53090" spans="5:5" ht="15">
      <c r="E53090" s="22"/>
    </row>
    <row r="53091" spans="5:5" ht="15">
      <c r="E53091" s="22"/>
    </row>
    <row r="53092" spans="5:5" ht="15">
      <c r="E53092" s="22"/>
    </row>
    <row r="53093" spans="5:5" ht="15">
      <c r="E53093" s="22"/>
    </row>
    <row r="53094" spans="5:5" ht="15">
      <c r="E53094" s="22"/>
    </row>
    <row r="53095" spans="5:5" ht="15">
      <c r="E53095" s="22"/>
    </row>
    <row r="53096" spans="5:5" ht="15">
      <c r="E53096" s="22"/>
    </row>
    <row r="53097" spans="5:5" ht="15">
      <c r="E53097" s="22"/>
    </row>
    <row r="53098" spans="5:5" ht="15">
      <c r="E53098" s="22"/>
    </row>
    <row r="53099" spans="5:5" ht="15">
      <c r="E53099" s="22"/>
    </row>
    <row r="53100" spans="5:5" ht="15">
      <c r="E53100" s="22"/>
    </row>
    <row r="53101" spans="5:5" ht="15">
      <c r="E53101" s="22"/>
    </row>
    <row r="53102" spans="5:5" ht="15">
      <c r="E53102" s="22"/>
    </row>
    <row r="53103" spans="5:5" ht="15">
      <c r="E53103" s="22"/>
    </row>
    <row r="53104" spans="5:5" ht="15">
      <c r="E53104" s="22"/>
    </row>
    <row r="53105" spans="5:5" ht="15">
      <c r="E53105" s="22"/>
    </row>
    <row r="53106" spans="5:5" ht="15">
      <c r="E53106" s="22"/>
    </row>
    <row r="53107" spans="5:5" ht="15">
      <c r="E53107" s="22"/>
    </row>
    <row r="53108" spans="5:5" ht="15">
      <c r="E53108" s="22"/>
    </row>
    <row r="53109" spans="5:5" ht="15">
      <c r="E53109" s="22"/>
    </row>
    <row r="53110" spans="5:5" ht="15">
      <c r="E53110" s="22"/>
    </row>
    <row r="53111" spans="5:5" ht="15">
      <c r="E53111" s="22"/>
    </row>
    <row r="53112" spans="5:5" ht="15">
      <c r="E53112" s="22"/>
    </row>
    <row r="53113" spans="5:5" ht="15">
      <c r="E53113" s="22"/>
    </row>
    <row r="53114" spans="5:5" ht="15">
      <c r="E53114" s="22"/>
    </row>
    <row r="53115" spans="5:5" ht="15">
      <c r="E53115" s="22"/>
    </row>
    <row r="53116" spans="5:5" ht="15">
      <c r="E53116" s="22"/>
    </row>
    <row r="53117" spans="5:5" ht="15">
      <c r="E53117" s="22"/>
    </row>
    <row r="53118" spans="5:5" ht="15">
      <c r="E53118" s="22"/>
    </row>
    <row r="53119" spans="5:5" ht="15">
      <c r="E53119" s="22"/>
    </row>
    <row r="53120" spans="5:5" ht="15">
      <c r="E53120" s="22"/>
    </row>
    <row r="53121" spans="5:5" ht="15">
      <c r="E53121" s="22"/>
    </row>
    <row r="53122" spans="5:5" ht="15">
      <c r="E53122" s="22"/>
    </row>
    <row r="53123" spans="5:5" ht="15">
      <c r="E53123" s="22"/>
    </row>
    <row r="53124" spans="5:5" ht="15">
      <c r="E53124" s="22"/>
    </row>
    <row r="53125" spans="5:5" ht="15">
      <c r="E53125" s="22"/>
    </row>
    <row r="53126" spans="5:5" ht="15">
      <c r="E53126" s="22"/>
    </row>
    <row r="53127" spans="5:5" ht="15">
      <c r="E53127" s="22"/>
    </row>
    <row r="53128" spans="5:5" ht="15">
      <c r="E53128" s="22"/>
    </row>
    <row r="53129" spans="5:5" ht="15">
      <c r="E53129" s="22"/>
    </row>
    <row r="53130" spans="5:5" ht="15">
      <c r="E53130" s="22"/>
    </row>
    <row r="53131" spans="5:5" ht="15">
      <c r="E53131" s="22"/>
    </row>
    <row r="53132" spans="5:5" ht="15">
      <c r="E53132" s="22"/>
    </row>
    <row r="53133" spans="5:5" ht="15">
      <c r="E53133" s="22"/>
    </row>
    <row r="53134" spans="5:5" ht="15">
      <c r="E53134" s="22"/>
    </row>
    <row r="53135" spans="5:5" ht="15">
      <c r="E53135" s="22"/>
    </row>
    <row r="53136" spans="5:5" ht="15">
      <c r="E53136" s="22"/>
    </row>
    <row r="53137" spans="5:5" ht="15">
      <c r="E53137" s="22"/>
    </row>
    <row r="53138" spans="5:5" ht="15">
      <c r="E53138" s="22"/>
    </row>
    <row r="53139" spans="5:5" ht="15">
      <c r="E53139" s="22"/>
    </row>
    <row r="53140" spans="5:5" ht="15">
      <c r="E53140" s="22"/>
    </row>
    <row r="53141" spans="5:5" ht="15">
      <c r="E53141" s="22"/>
    </row>
    <row r="53142" spans="5:5" ht="15">
      <c r="E53142" s="22"/>
    </row>
    <row r="53143" spans="5:5" ht="15">
      <c r="E53143" s="22"/>
    </row>
    <row r="53144" spans="5:5" ht="15">
      <c r="E53144" s="22"/>
    </row>
    <row r="53145" spans="5:5" ht="15">
      <c r="E53145" s="22"/>
    </row>
    <row r="53146" spans="5:5" ht="15">
      <c r="E53146" s="22"/>
    </row>
    <row r="53147" spans="5:5" ht="15">
      <c r="E53147" s="22"/>
    </row>
    <row r="53148" spans="5:5" ht="15">
      <c r="E53148" s="22"/>
    </row>
    <row r="53149" spans="5:5" ht="15">
      <c r="E53149" s="22"/>
    </row>
    <row r="53150" spans="5:5" ht="15">
      <c r="E53150" s="22"/>
    </row>
    <row r="53151" spans="5:5" ht="15">
      <c r="E53151" s="22"/>
    </row>
    <row r="53152" spans="5:5" ht="15">
      <c r="E53152" s="22"/>
    </row>
    <row r="53153" spans="5:5" ht="15">
      <c r="E53153" s="22"/>
    </row>
    <row r="53154" spans="5:5" ht="15">
      <c r="E53154" s="22"/>
    </row>
    <row r="53155" spans="5:5" ht="15">
      <c r="E53155" s="22"/>
    </row>
    <row r="53156" spans="5:5" ht="15">
      <c r="E53156" s="22"/>
    </row>
    <row r="53157" spans="5:5" ht="15">
      <c r="E53157" s="22"/>
    </row>
    <row r="53158" spans="5:5" ht="15">
      <c r="E53158" s="22"/>
    </row>
    <row r="53159" spans="5:5" ht="15">
      <c r="E53159" s="22"/>
    </row>
    <row r="53160" spans="5:5" ht="15">
      <c r="E53160" s="22"/>
    </row>
    <row r="53161" spans="5:5" ht="15">
      <c r="E53161" s="22"/>
    </row>
    <row r="53162" spans="5:5" ht="15">
      <c r="E53162" s="22"/>
    </row>
    <row r="53163" spans="5:5" ht="15">
      <c r="E53163" s="22"/>
    </row>
    <row r="53164" spans="5:5" ht="15">
      <c r="E53164" s="22"/>
    </row>
    <row r="53165" spans="5:5" ht="15">
      <c r="E53165" s="22"/>
    </row>
    <row r="53166" spans="5:5" ht="15">
      <c r="E53166" s="22"/>
    </row>
    <row r="53167" spans="5:5" ht="15">
      <c r="E53167" s="22"/>
    </row>
    <row r="53168" spans="5:5" ht="15">
      <c r="E53168" s="22"/>
    </row>
    <row r="53169" spans="5:5" ht="15">
      <c r="E53169" s="22"/>
    </row>
    <row r="53170" spans="5:5" ht="15">
      <c r="E53170" s="22"/>
    </row>
    <row r="53171" spans="5:5" ht="15">
      <c r="E53171" s="22"/>
    </row>
    <row r="53172" spans="5:5" ht="15">
      <c r="E53172" s="22"/>
    </row>
    <row r="53173" spans="5:5" ht="15">
      <c r="E53173" s="22"/>
    </row>
    <row r="53174" spans="5:5" ht="15">
      <c r="E53174" s="22"/>
    </row>
    <row r="53175" spans="5:5" ht="15">
      <c r="E53175" s="22"/>
    </row>
    <row r="53176" spans="5:5" ht="15">
      <c r="E53176" s="22"/>
    </row>
    <row r="53177" spans="5:5" ht="15">
      <c r="E53177" s="22"/>
    </row>
    <row r="53178" spans="5:5" ht="15">
      <c r="E53178" s="22"/>
    </row>
    <row r="53179" spans="5:5" ht="15">
      <c r="E53179" s="22"/>
    </row>
    <row r="53180" spans="5:5" ht="15">
      <c r="E53180" s="22"/>
    </row>
    <row r="53181" spans="5:5" ht="15">
      <c r="E53181" s="22"/>
    </row>
    <row r="53182" spans="5:5" ht="15">
      <c r="E53182" s="22"/>
    </row>
    <row r="53183" spans="5:5" ht="15">
      <c r="E53183" s="22"/>
    </row>
    <row r="53184" spans="5:5" ht="15">
      <c r="E53184" s="22"/>
    </row>
    <row r="53185" spans="5:5" ht="15">
      <c r="E53185" s="22"/>
    </row>
    <row r="53186" spans="5:5" ht="15">
      <c r="E53186" s="22"/>
    </row>
    <row r="53187" spans="5:5" ht="15">
      <c r="E53187" s="22"/>
    </row>
    <row r="53188" spans="5:5" ht="15">
      <c r="E53188" s="22"/>
    </row>
    <row r="53189" spans="5:5" ht="15">
      <c r="E53189" s="22"/>
    </row>
    <row r="53190" spans="5:5" ht="15">
      <c r="E53190" s="22"/>
    </row>
    <row r="53191" spans="5:5" ht="15">
      <c r="E53191" s="22"/>
    </row>
    <row r="53192" spans="5:5" ht="15">
      <c r="E53192" s="22"/>
    </row>
    <row r="53193" spans="5:5" ht="15">
      <c r="E53193" s="22"/>
    </row>
    <row r="53194" spans="5:5" ht="15">
      <c r="E53194" s="22"/>
    </row>
    <row r="53195" spans="5:5" ht="15">
      <c r="E53195" s="22"/>
    </row>
    <row r="53196" spans="5:5" ht="15">
      <c r="E53196" s="22"/>
    </row>
    <row r="53197" spans="5:5" ht="15">
      <c r="E53197" s="22"/>
    </row>
    <row r="53198" spans="5:5" ht="15">
      <c r="E53198" s="22"/>
    </row>
    <row r="53199" spans="5:5" ht="15">
      <c r="E53199" s="22"/>
    </row>
    <row r="53200" spans="5:5" ht="15">
      <c r="E53200" s="22"/>
    </row>
    <row r="53201" spans="5:5" ht="15">
      <c r="E53201" s="22"/>
    </row>
    <row r="53202" spans="5:5" ht="15">
      <c r="E53202" s="22"/>
    </row>
    <row r="53203" spans="5:5" ht="15">
      <c r="E53203" s="22"/>
    </row>
    <row r="53204" spans="5:5" ht="15">
      <c r="E53204" s="22"/>
    </row>
    <row r="53205" spans="5:5" ht="15">
      <c r="E53205" s="22"/>
    </row>
    <row r="53206" spans="5:5" ht="15">
      <c r="E53206" s="22"/>
    </row>
    <row r="53207" spans="5:5" ht="15">
      <c r="E53207" s="22"/>
    </row>
    <row r="53208" spans="5:5" ht="15">
      <c r="E53208" s="22"/>
    </row>
    <row r="53209" spans="5:5" ht="15">
      <c r="E53209" s="22"/>
    </row>
    <row r="53210" spans="5:5" ht="15">
      <c r="E53210" s="22"/>
    </row>
    <row r="53211" spans="5:5" ht="15">
      <c r="E53211" s="22"/>
    </row>
    <row r="53212" spans="5:5" ht="15">
      <c r="E53212" s="22"/>
    </row>
    <row r="53213" spans="5:5" ht="15">
      <c r="E53213" s="22"/>
    </row>
    <row r="53214" spans="5:5" ht="15">
      <c r="E53214" s="22"/>
    </row>
    <row r="53215" spans="5:5" ht="15">
      <c r="E53215" s="22"/>
    </row>
    <row r="53216" spans="5:5" ht="15">
      <c r="E53216" s="22"/>
    </row>
    <row r="53217" spans="5:5" ht="15">
      <c r="E53217" s="22"/>
    </row>
    <row r="53218" spans="5:5" ht="15">
      <c r="E53218" s="22"/>
    </row>
    <row r="53219" spans="5:5" ht="15">
      <c r="E53219" s="22"/>
    </row>
    <row r="53220" spans="5:5" ht="15">
      <c r="E53220" s="22"/>
    </row>
    <row r="53221" spans="5:5" ht="15">
      <c r="E53221" s="22"/>
    </row>
    <row r="53222" spans="5:5" ht="15">
      <c r="E53222" s="22"/>
    </row>
    <row r="53223" spans="5:5" ht="15">
      <c r="E53223" s="22"/>
    </row>
    <row r="53224" spans="5:5" ht="15">
      <c r="E53224" s="22"/>
    </row>
    <row r="53225" spans="5:5" ht="15">
      <c r="E53225" s="22"/>
    </row>
    <row r="53226" spans="5:5" ht="15">
      <c r="E53226" s="22"/>
    </row>
    <row r="53227" spans="5:5" ht="15">
      <c r="E53227" s="22"/>
    </row>
    <row r="53228" spans="5:5" ht="15">
      <c r="E53228" s="22"/>
    </row>
    <row r="53229" spans="5:5" ht="15">
      <c r="E53229" s="22"/>
    </row>
    <row r="53230" spans="5:5" ht="15">
      <c r="E53230" s="22"/>
    </row>
    <row r="53231" spans="5:5" ht="15">
      <c r="E53231" s="22"/>
    </row>
    <row r="53232" spans="5:5" ht="15">
      <c r="E53232" s="22"/>
    </row>
    <row r="53233" spans="5:5" ht="15">
      <c r="E53233" s="22"/>
    </row>
    <row r="53234" spans="5:5" ht="15">
      <c r="E53234" s="22"/>
    </row>
    <row r="53235" spans="5:5" ht="15">
      <c r="E53235" s="22"/>
    </row>
    <row r="53236" spans="5:5" ht="15">
      <c r="E53236" s="22"/>
    </row>
    <row r="53237" spans="5:5" ht="15">
      <c r="E53237" s="22"/>
    </row>
    <row r="53238" spans="5:5" ht="15">
      <c r="E53238" s="22"/>
    </row>
    <row r="53239" spans="5:5" ht="15">
      <c r="E53239" s="22"/>
    </row>
    <row r="53240" spans="5:5" ht="15">
      <c r="E53240" s="22"/>
    </row>
    <row r="53241" spans="5:5" ht="15">
      <c r="E53241" s="22"/>
    </row>
    <row r="53242" spans="5:5" ht="15">
      <c r="E53242" s="22"/>
    </row>
    <row r="53243" spans="5:5" ht="15">
      <c r="E53243" s="22"/>
    </row>
    <row r="53244" spans="5:5" ht="15">
      <c r="E53244" s="22"/>
    </row>
    <row r="53245" spans="5:5" ht="15">
      <c r="E53245" s="22"/>
    </row>
    <row r="53246" spans="5:5" ht="15">
      <c r="E53246" s="22"/>
    </row>
    <row r="53247" spans="5:5" ht="15">
      <c r="E53247" s="22"/>
    </row>
    <row r="53248" spans="5:5" ht="15">
      <c r="E53248" s="22"/>
    </row>
    <row r="53249" spans="5:5" ht="15">
      <c r="E53249" s="22"/>
    </row>
    <row r="53250" spans="5:5" ht="15">
      <c r="E53250" s="22"/>
    </row>
    <row r="53251" spans="5:5" ht="15">
      <c r="E53251" s="22"/>
    </row>
    <row r="53252" spans="5:5" ht="15">
      <c r="E53252" s="22"/>
    </row>
    <row r="53253" spans="5:5" ht="15">
      <c r="E53253" s="22"/>
    </row>
    <row r="53254" spans="5:5" ht="15">
      <c r="E53254" s="22"/>
    </row>
    <row r="53255" spans="5:5" ht="15">
      <c r="E53255" s="22"/>
    </row>
    <row r="53256" spans="5:5" ht="15">
      <c r="E53256" s="22"/>
    </row>
    <row r="53257" spans="5:5" ht="15">
      <c r="E53257" s="22"/>
    </row>
    <row r="53258" spans="5:5" ht="15">
      <c r="E53258" s="22"/>
    </row>
    <row r="53259" spans="5:5" ht="15">
      <c r="E53259" s="22"/>
    </row>
    <row r="53260" spans="5:5" ht="15">
      <c r="E53260" s="22"/>
    </row>
    <row r="53261" spans="5:5" ht="15">
      <c r="E53261" s="22"/>
    </row>
    <row r="53262" spans="5:5" ht="15">
      <c r="E53262" s="22"/>
    </row>
    <row r="53263" spans="5:5" ht="15">
      <c r="E53263" s="22"/>
    </row>
    <row r="53264" spans="5:5" ht="15">
      <c r="E53264" s="22"/>
    </row>
    <row r="53265" spans="5:5" ht="15">
      <c r="E53265" s="22"/>
    </row>
    <row r="53266" spans="5:5" ht="15">
      <c r="E53266" s="22"/>
    </row>
    <row r="53267" spans="5:5" ht="15">
      <c r="E53267" s="22"/>
    </row>
    <row r="53268" spans="5:5" ht="15">
      <c r="E53268" s="22"/>
    </row>
    <row r="53269" spans="5:5" ht="15">
      <c r="E53269" s="22"/>
    </row>
    <row r="53270" spans="5:5" ht="15">
      <c r="E53270" s="22"/>
    </row>
    <row r="53271" spans="5:5" ht="15">
      <c r="E53271" s="22"/>
    </row>
    <row r="53272" spans="5:5" ht="15">
      <c r="E53272" s="22"/>
    </row>
    <row r="53273" spans="5:5" ht="15">
      <c r="E53273" s="22"/>
    </row>
    <row r="53274" spans="5:5" ht="15">
      <c r="E53274" s="22"/>
    </row>
    <row r="53275" spans="5:5" ht="15">
      <c r="E53275" s="22"/>
    </row>
    <row r="53276" spans="5:5" ht="15">
      <c r="E53276" s="22"/>
    </row>
    <row r="53277" spans="5:5" ht="15">
      <c r="E53277" s="22"/>
    </row>
    <row r="53278" spans="5:5" ht="15">
      <c r="E53278" s="22"/>
    </row>
    <row r="53279" spans="5:5" ht="15">
      <c r="E53279" s="22"/>
    </row>
    <row r="53280" spans="5:5" ht="15">
      <c r="E53280" s="22"/>
    </row>
    <row r="53281" spans="5:5" ht="15">
      <c r="E53281" s="22"/>
    </row>
    <row r="53282" spans="5:5" ht="15">
      <c r="E53282" s="22"/>
    </row>
    <row r="53283" spans="5:5" ht="15">
      <c r="E53283" s="22"/>
    </row>
    <row r="53284" spans="5:5" ht="15">
      <c r="E53284" s="22"/>
    </row>
    <row r="53285" spans="5:5" ht="15">
      <c r="E53285" s="22"/>
    </row>
    <row r="53286" spans="5:5" ht="15">
      <c r="E53286" s="22"/>
    </row>
    <row r="53287" spans="5:5" ht="15">
      <c r="E53287" s="22"/>
    </row>
    <row r="53288" spans="5:5" ht="15">
      <c r="E53288" s="22"/>
    </row>
    <row r="53289" spans="5:5" ht="15">
      <c r="E53289" s="22"/>
    </row>
    <row r="53290" spans="5:5" ht="15">
      <c r="E53290" s="22"/>
    </row>
    <row r="53291" spans="5:5" ht="15">
      <c r="E53291" s="22"/>
    </row>
    <row r="53292" spans="5:5" ht="15">
      <c r="E53292" s="22"/>
    </row>
    <row r="53293" spans="5:5" ht="15">
      <c r="E53293" s="22"/>
    </row>
    <row r="53294" spans="5:5" ht="15">
      <c r="E53294" s="22"/>
    </row>
    <row r="53295" spans="5:5" ht="15">
      <c r="E53295" s="22"/>
    </row>
    <row r="53296" spans="5:5" ht="15">
      <c r="E53296" s="22"/>
    </row>
    <row r="53297" spans="5:5" ht="15">
      <c r="E53297" s="22"/>
    </row>
    <row r="53298" spans="5:5" ht="15">
      <c r="E53298" s="22"/>
    </row>
    <row r="53299" spans="5:5" ht="15">
      <c r="E53299" s="22"/>
    </row>
    <row r="53300" spans="5:5" ht="15">
      <c r="E53300" s="22"/>
    </row>
    <row r="53301" spans="5:5" ht="15">
      <c r="E53301" s="22"/>
    </row>
    <row r="53302" spans="5:5" ht="15">
      <c r="E53302" s="22"/>
    </row>
    <row r="53303" spans="5:5" ht="15">
      <c r="E53303" s="22"/>
    </row>
    <row r="53304" spans="5:5" ht="15">
      <c r="E53304" s="22"/>
    </row>
    <row r="53305" spans="5:5" ht="15">
      <c r="E53305" s="22"/>
    </row>
    <row r="53306" spans="5:5" ht="15">
      <c r="E53306" s="22"/>
    </row>
    <row r="53307" spans="5:5" ht="15">
      <c r="E53307" s="22"/>
    </row>
    <row r="53308" spans="5:5" ht="15">
      <c r="E53308" s="22"/>
    </row>
    <row r="53309" spans="5:5" ht="15">
      <c r="E53309" s="22"/>
    </row>
    <row r="53310" spans="5:5" ht="15">
      <c r="E53310" s="22"/>
    </row>
    <row r="53311" spans="5:5" ht="15">
      <c r="E53311" s="22"/>
    </row>
    <row r="53312" spans="5:5" ht="15">
      <c r="E53312" s="22"/>
    </row>
    <row r="53313" spans="5:5" ht="15">
      <c r="E53313" s="22"/>
    </row>
    <row r="53314" spans="5:5" ht="15">
      <c r="E53314" s="22"/>
    </row>
    <row r="53315" spans="5:5" ht="15">
      <c r="E53315" s="22"/>
    </row>
    <row r="53316" spans="5:5" ht="15">
      <c r="E53316" s="22"/>
    </row>
    <row r="53317" spans="5:5" ht="15">
      <c r="E53317" s="22"/>
    </row>
    <row r="53318" spans="5:5" ht="15">
      <c r="E53318" s="22"/>
    </row>
    <row r="53319" spans="5:5" ht="15">
      <c r="E53319" s="22"/>
    </row>
    <row r="53320" spans="5:5" ht="15">
      <c r="E53320" s="22"/>
    </row>
    <row r="53321" spans="5:5" ht="15">
      <c r="E53321" s="22"/>
    </row>
    <row r="53322" spans="5:5" ht="15">
      <c r="E53322" s="22"/>
    </row>
    <row r="53323" spans="5:5" ht="15">
      <c r="E53323" s="22"/>
    </row>
    <row r="53324" spans="5:5" ht="15">
      <c r="E53324" s="22"/>
    </row>
    <row r="53325" spans="5:5" ht="15">
      <c r="E53325" s="22"/>
    </row>
    <row r="53326" spans="5:5" ht="15">
      <c r="E53326" s="22"/>
    </row>
    <row r="53327" spans="5:5" ht="15">
      <c r="E53327" s="22"/>
    </row>
    <row r="53328" spans="5:5" ht="15">
      <c r="E53328" s="22"/>
    </row>
    <row r="53329" spans="5:5" ht="15">
      <c r="E53329" s="22"/>
    </row>
    <row r="53330" spans="5:5" ht="15">
      <c r="E53330" s="22"/>
    </row>
    <row r="53331" spans="5:5" ht="15">
      <c r="E53331" s="22"/>
    </row>
    <row r="53332" spans="5:5" ht="15">
      <c r="E53332" s="22"/>
    </row>
    <row r="53333" spans="5:5" ht="15">
      <c r="E53333" s="22"/>
    </row>
    <row r="53334" spans="5:5" ht="15">
      <c r="E53334" s="22"/>
    </row>
    <row r="53335" spans="5:5" ht="15">
      <c r="E53335" s="22"/>
    </row>
    <row r="53336" spans="5:5" ht="15">
      <c r="E53336" s="22"/>
    </row>
    <row r="53337" spans="5:5" ht="15">
      <c r="E53337" s="22"/>
    </row>
    <row r="53338" spans="5:5" ht="15">
      <c r="E53338" s="22"/>
    </row>
    <row r="53339" spans="5:5" ht="15">
      <c r="E53339" s="22"/>
    </row>
    <row r="53340" spans="5:5" ht="15">
      <c r="E53340" s="22"/>
    </row>
    <row r="53341" spans="5:5" ht="15">
      <c r="E53341" s="22"/>
    </row>
    <row r="53342" spans="5:5" ht="15">
      <c r="E53342" s="22"/>
    </row>
    <row r="53343" spans="5:5" ht="15">
      <c r="E53343" s="22"/>
    </row>
    <row r="53344" spans="5:5" ht="15">
      <c r="E53344" s="22"/>
    </row>
    <row r="53345" spans="5:5" ht="15">
      <c r="E53345" s="22"/>
    </row>
    <row r="53346" spans="5:5" ht="15">
      <c r="E53346" s="22"/>
    </row>
    <row r="53347" spans="5:5" ht="15">
      <c r="E53347" s="22"/>
    </row>
    <row r="53348" spans="5:5" ht="15">
      <c r="E53348" s="22"/>
    </row>
    <row r="53349" spans="5:5" ht="15">
      <c r="E53349" s="22"/>
    </row>
    <row r="53350" spans="5:5" ht="15">
      <c r="E53350" s="22"/>
    </row>
    <row r="53351" spans="5:5" ht="15">
      <c r="E53351" s="22"/>
    </row>
    <row r="53352" spans="5:5" ht="15">
      <c r="E53352" s="22"/>
    </row>
    <row r="53353" spans="5:5" ht="15">
      <c r="E53353" s="22"/>
    </row>
    <row r="53354" spans="5:5" ht="15">
      <c r="E53354" s="22"/>
    </row>
    <row r="53355" spans="5:5" ht="15">
      <c r="E53355" s="22"/>
    </row>
    <row r="53356" spans="5:5" ht="15">
      <c r="E53356" s="22"/>
    </row>
    <row r="53357" spans="5:5" ht="15">
      <c r="E53357" s="22"/>
    </row>
    <row r="53358" spans="5:5" ht="15">
      <c r="E53358" s="22"/>
    </row>
    <row r="53359" spans="5:5" ht="15">
      <c r="E53359" s="22"/>
    </row>
    <row r="53360" spans="5:5" ht="15">
      <c r="E53360" s="22"/>
    </row>
    <row r="53361" spans="5:5" ht="15">
      <c r="E53361" s="22"/>
    </row>
    <row r="53362" spans="5:5" ht="15">
      <c r="E53362" s="22"/>
    </row>
    <row r="53363" spans="5:5" ht="15">
      <c r="E53363" s="22"/>
    </row>
    <row r="53364" spans="5:5" ht="15">
      <c r="E53364" s="22"/>
    </row>
    <row r="53365" spans="5:5" ht="15">
      <c r="E53365" s="22"/>
    </row>
    <row r="53366" spans="5:5" ht="15">
      <c r="E53366" s="22"/>
    </row>
    <row r="53367" spans="5:5" ht="15">
      <c r="E53367" s="22"/>
    </row>
    <row r="53368" spans="5:5" ht="15">
      <c r="E53368" s="22"/>
    </row>
    <row r="53369" spans="5:5" ht="15">
      <c r="E53369" s="22"/>
    </row>
    <row r="53370" spans="5:5" ht="15">
      <c r="E53370" s="22"/>
    </row>
    <row r="53371" spans="5:5" ht="15">
      <c r="E53371" s="22"/>
    </row>
    <row r="53372" spans="5:5" ht="15">
      <c r="E53372" s="22"/>
    </row>
    <row r="53373" spans="5:5" ht="15">
      <c r="E53373" s="22"/>
    </row>
    <row r="53374" spans="5:5" ht="15">
      <c r="E53374" s="22"/>
    </row>
    <row r="53375" spans="5:5" ht="15">
      <c r="E53375" s="22"/>
    </row>
    <row r="53376" spans="5:5" ht="15">
      <c r="E53376" s="22"/>
    </row>
    <row r="53377" spans="5:5" ht="15">
      <c r="E53377" s="22"/>
    </row>
    <row r="53378" spans="5:5" ht="15">
      <c r="E53378" s="22"/>
    </row>
    <row r="53379" spans="5:5" ht="15">
      <c r="E53379" s="22"/>
    </row>
    <row r="53380" spans="5:5" ht="15">
      <c r="E53380" s="22"/>
    </row>
    <row r="53381" spans="5:5" ht="15">
      <c r="E53381" s="22"/>
    </row>
    <row r="53382" spans="5:5" ht="15">
      <c r="E53382" s="22"/>
    </row>
    <row r="53383" spans="5:5" ht="15">
      <c r="E53383" s="22"/>
    </row>
    <row r="53384" spans="5:5" ht="15">
      <c r="E53384" s="22"/>
    </row>
    <row r="53385" spans="5:5" ht="15">
      <c r="E53385" s="22"/>
    </row>
    <row r="53386" spans="5:5" ht="15">
      <c r="E53386" s="22"/>
    </row>
    <row r="53387" spans="5:5" ht="15">
      <c r="E53387" s="22"/>
    </row>
    <row r="53388" spans="5:5" ht="15">
      <c r="E53388" s="22"/>
    </row>
    <row r="53389" spans="5:5" ht="15">
      <c r="E53389" s="22"/>
    </row>
    <row r="53390" spans="5:5" ht="15">
      <c r="E53390" s="22"/>
    </row>
    <row r="53391" spans="5:5" ht="15">
      <c r="E53391" s="22"/>
    </row>
    <row r="53392" spans="5:5" ht="15">
      <c r="E53392" s="22"/>
    </row>
    <row r="53393" spans="5:5" ht="15">
      <c r="E53393" s="22"/>
    </row>
    <row r="53394" spans="5:5" ht="15">
      <c r="E53394" s="22"/>
    </row>
    <row r="53395" spans="5:5" ht="15">
      <c r="E53395" s="22"/>
    </row>
    <row r="53396" spans="5:5" ht="15">
      <c r="E53396" s="22"/>
    </row>
    <row r="53397" spans="5:5" ht="15">
      <c r="E53397" s="22"/>
    </row>
    <row r="53398" spans="5:5" ht="15">
      <c r="E53398" s="22"/>
    </row>
    <row r="53399" spans="5:5" ht="15">
      <c r="E53399" s="22"/>
    </row>
    <row r="53400" spans="5:5" ht="15">
      <c r="E53400" s="22"/>
    </row>
    <row r="53401" spans="5:5" ht="15">
      <c r="E53401" s="22"/>
    </row>
    <row r="53402" spans="5:5" ht="15">
      <c r="E53402" s="22"/>
    </row>
    <row r="53403" spans="5:5" ht="15">
      <c r="E53403" s="22"/>
    </row>
    <row r="53404" spans="5:5" ht="15">
      <c r="E53404" s="22"/>
    </row>
    <row r="53405" spans="5:5" ht="15">
      <c r="E53405" s="22"/>
    </row>
    <row r="53406" spans="5:5" ht="15">
      <c r="E53406" s="22"/>
    </row>
    <row r="53407" spans="5:5" ht="15">
      <c r="E53407" s="22"/>
    </row>
    <row r="53408" spans="5:5" ht="15">
      <c r="E53408" s="22"/>
    </row>
    <row r="53409" spans="5:5" ht="15">
      <c r="E53409" s="22"/>
    </row>
    <row r="53410" spans="5:5" ht="15">
      <c r="E53410" s="22"/>
    </row>
    <row r="53411" spans="5:5" ht="15">
      <c r="E53411" s="22"/>
    </row>
    <row r="53412" spans="5:5" ht="15">
      <c r="E53412" s="22"/>
    </row>
    <row r="53413" spans="5:5" ht="15">
      <c r="E53413" s="22"/>
    </row>
    <row r="53414" spans="5:5" ht="15">
      <c r="E53414" s="22"/>
    </row>
    <row r="53415" spans="5:5" ht="15">
      <c r="E53415" s="22"/>
    </row>
    <row r="53416" spans="5:5" ht="15">
      <c r="E53416" s="22"/>
    </row>
    <row r="53417" spans="5:5" ht="15">
      <c r="E53417" s="22"/>
    </row>
    <row r="53418" spans="5:5" ht="15">
      <c r="E53418" s="22"/>
    </row>
    <row r="53419" spans="5:5" ht="15">
      <c r="E53419" s="22"/>
    </row>
    <row r="53420" spans="5:5" ht="15">
      <c r="E53420" s="22"/>
    </row>
    <row r="53421" spans="5:5" ht="15">
      <c r="E53421" s="22"/>
    </row>
    <row r="53422" spans="5:5" ht="15">
      <c r="E53422" s="22"/>
    </row>
    <row r="53423" spans="5:5" ht="15">
      <c r="E53423" s="22"/>
    </row>
    <row r="53424" spans="5:5" ht="15">
      <c r="E53424" s="22"/>
    </row>
    <row r="53425" spans="5:5" ht="15">
      <c r="E53425" s="22"/>
    </row>
    <row r="53426" spans="5:5" ht="15">
      <c r="E53426" s="22"/>
    </row>
    <row r="53427" spans="5:5" ht="15">
      <c r="E53427" s="22"/>
    </row>
    <row r="53428" spans="5:5" ht="15">
      <c r="E53428" s="22"/>
    </row>
    <row r="53429" spans="5:5" ht="15">
      <c r="E53429" s="22"/>
    </row>
    <row r="53430" spans="5:5" ht="15">
      <c r="E53430" s="22"/>
    </row>
    <row r="53431" spans="5:5" ht="15">
      <c r="E53431" s="22"/>
    </row>
    <row r="53432" spans="5:5" ht="15">
      <c r="E53432" s="22"/>
    </row>
    <row r="53433" spans="5:5" ht="15">
      <c r="E53433" s="22"/>
    </row>
    <row r="53434" spans="5:5" ht="15">
      <c r="E53434" s="22"/>
    </row>
    <row r="53435" spans="5:5" ht="15">
      <c r="E53435" s="22"/>
    </row>
    <row r="53436" spans="5:5" ht="15">
      <c r="E53436" s="22"/>
    </row>
    <row r="53437" spans="5:5" ht="15">
      <c r="E53437" s="22"/>
    </row>
    <row r="53438" spans="5:5" ht="15">
      <c r="E53438" s="22"/>
    </row>
    <row r="53439" spans="5:5" ht="15">
      <c r="E53439" s="22"/>
    </row>
    <row r="53440" spans="5:5" ht="15">
      <c r="E53440" s="22"/>
    </row>
    <row r="53441" spans="5:5" ht="15">
      <c r="E53441" s="22"/>
    </row>
    <row r="53442" spans="5:5" ht="15">
      <c r="E53442" s="22"/>
    </row>
    <row r="53443" spans="5:5" ht="15">
      <c r="E53443" s="22"/>
    </row>
    <row r="53444" spans="5:5" ht="15">
      <c r="E53444" s="22"/>
    </row>
    <row r="53445" spans="5:5" ht="15">
      <c r="E53445" s="22"/>
    </row>
    <row r="53446" spans="5:5" ht="15">
      <c r="E53446" s="22"/>
    </row>
    <row r="53447" spans="5:5" ht="15">
      <c r="E53447" s="22"/>
    </row>
    <row r="53448" spans="5:5" ht="15">
      <c r="E53448" s="22"/>
    </row>
    <row r="53449" spans="5:5" ht="15">
      <c r="E53449" s="22"/>
    </row>
    <row r="53450" spans="5:5" ht="15">
      <c r="E53450" s="22"/>
    </row>
    <row r="53451" spans="5:5" ht="15">
      <c r="E53451" s="22"/>
    </row>
    <row r="53452" spans="5:5" ht="15">
      <c r="E53452" s="22"/>
    </row>
    <row r="53453" spans="5:5" ht="15">
      <c r="E53453" s="22"/>
    </row>
    <row r="53454" spans="5:5" ht="15">
      <c r="E53454" s="22"/>
    </row>
    <row r="53455" spans="5:5" ht="15">
      <c r="E53455" s="22"/>
    </row>
    <row r="53456" spans="5:5" ht="15">
      <c r="E53456" s="22"/>
    </row>
    <row r="53457" spans="5:5" ht="15">
      <c r="E53457" s="22"/>
    </row>
    <row r="53458" spans="5:5" ht="15">
      <c r="E53458" s="22"/>
    </row>
    <row r="53459" spans="5:5" ht="15">
      <c r="E53459" s="22"/>
    </row>
    <row r="53460" spans="5:5" ht="15">
      <c r="E53460" s="22"/>
    </row>
    <row r="53461" spans="5:5" ht="15">
      <c r="E53461" s="22"/>
    </row>
    <row r="53462" spans="5:5" ht="15">
      <c r="E53462" s="22"/>
    </row>
    <row r="53463" spans="5:5" ht="15">
      <c r="E53463" s="22"/>
    </row>
    <row r="53464" spans="5:5" ht="15">
      <c r="E53464" s="22"/>
    </row>
    <row r="53465" spans="5:5" ht="15">
      <c r="E53465" s="22"/>
    </row>
    <row r="53466" spans="5:5" ht="15">
      <c r="E53466" s="22"/>
    </row>
    <row r="53467" spans="5:5" ht="15">
      <c r="E53467" s="22"/>
    </row>
    <row r="53468" spans="5:5" ht="15">
      <c r="E53468" s="22"/>
    </row>
    <row r="53469" spans="5:5" ht="15">
      <c r="E53469" s="22"/>
    </row>
    <row r="53470" spans="5:5" ht="15">
      <c r="E53470" s="22"/>
    </row>
    <row r="53471" spans="5:5" ht="15">
      <c r="E53471" s="22"/>
    </row>
    <row r="53472" spans="5:5" ht="15">
      <c r="E53472" s="22"/>
    </row>
    <row r="53473" spans="5:5" ht="15">
      <c r="E53473" s="22"/>
    </row>
    <row r="53474" spans="5:5" ht="15">
      <c r="E53474" s="22"/>
    </row>
    <row r="53475" spans="5:5" ht="15">
      <c r="E53475" s="22"/>
    </row>
    <row r="53476" spans="5:5" ht="15">
      <c r="E53476" s="22"/>
    </row>
    <row r="53477" spans="5:5" ht="15">
      <c r="E53477" s="22"/>
    </row>
    <row r="53478" spans="5:5" ht="15">
      <c r="E53478" s="22"/>
    </row>
    <row r="53479" spans="5:5" ht="15">
      <c r="E53479" s="22"/>
    </row>
    <row r="53480" spans="5:5" ht="15">
      <c r="E53480" s="22"/>
    </row>
    <row r="53481" spans="5:5" ht="15">
      <c r="E53481" s="22"/>
    </row>
    <row r="53482" spans="5:5" ht="15">
      <c r="E53482" s="22"/>
    </row>
    <row r="53483" spans="5:5" ht="15">
      <c r="E53483" s="22"/>
    </row>
    <row r="53484" spans="5:5" ht="15">
      <c r="E53484" s="22"/>
    </row>
    <row r="53485" spans="5:5" ht="15">
      <c r="E53485" s="22"/>
    </row>
    <row r="53486" spans="5:5" ht="15">
      <c r="E53486" s="22"/>
    </row>
    <row r="53487" spans="5:5" ht="15">
      <c r="E53487" s="22"/>
    </row>
    <row r="53488" spans="5:5" ht="15">
      <c r="E53488" s="22"/>
    </row>
    <row r="53489" spans="5:5" ht="15">
      <c r="E53489" s="22"/>
    </row>
    <row r="53490" spans="5:5" ht="15">
      <c r="E53490" s="22"/>
    </row>
    <row r="53491" spans="5:5" ht="15">
      <c r="E53491" s="22"/>
    </row>
    <row r="53492" spans="5:5" ht="15">
      <c r="E53492" s="22"/>
    </row>
    <row r="53493" spans="5:5" ht="15">
      <c r="E53493" s="22"/>
    </row>
    <row r="53494" spans="5:5" ht="15">
      <c r="E53494" s="22"/>
    </row>
    <row r="53495" spans="5:5" ht="15">
      <c r="E53495" s="22"/>
    </row>
    <row r="53496" spans="5:5" ht="15">
      <c r="E53496" s="22"/>
    </row>
    <row r="53497" spans="5:5" ht="15">
      <c r="E53497" s="22"/>
    </row>
    <row r="53498" spans="5:5" ht="15">
      <c r="E53498" s="22"/>
    </row>
    <row r="53499" spans="5:5" ht="15">
      <c r="E53499" s="22"/>
    </row>
    <row r="53500" spans="5:5" ht="15">
      <c r="E53500" s="22"/>
    </row>
    <row r="53501" spans="5:5" ht="15">
      <c r="E53501" s="22"/>
    </row>
    <row r="53502" spans="5:5" ht="15">
      <c r="E53502" s="22"/>
    </row>
    <row r="53503" spans="5:5" ht="15">
      <c r="E53503" s="22"/>
    </row>
    <row r="53504" spans="5:5" ht="15">
      <c r="E53504" s="22"/>
    </row>
    <row r="53505" spans="5:5" ht="15">
      <c r="E53505" s="22"/>
    </row>
    <row r="53506" spans="5:5" ht="15">
      <c r="E53506" s="22"/>
    </row>
    <row r="53507" spans="5:5" ht="15">
      <c r="E53507" s="22"/>
    </row>
    <row r="53508" spans="5:5" ht="15">
      <c r="E53508" s="22"/>
    </row>
    <row r="53509" spans="5:5" ht="15">
      <c r="E53509" s="22"/>
    </row>
    <row r="53510" spans="5:5" ht="15">
      <c r="E53510" s="22"/>
    </row>
    <row r="53511" spans="5:5" ht="15">
      <c r="E53511" s="22"/>
    </row>
    <row r="53512" spans="5:5" ht="15">
      <c r="E53512" s="22"/>
    </row>
    <row r="53513" spans="5:5" ht="15">
      <c r="E53513" s="22"/>
    </row>
    <row r="53514" spans="5:5" ht="15">
      <c r="E53514" s="22"/>
    </row>
    <row r="53515" spans="5:5" ht="15">
      <c r="E53515" s="22"/>
    </row>
    <row r="53516" spans="5:5" ht="15">
      <c r="E53516" s="22"/>
    </row>
    <row r="53517" spans="5:5" ht="15">
      <c r="E53517" s="22"/>
    </row>
    <row r="53518" spans="5:5" ht="15">
      <c r="E53518" s="22"/>
    </row>
    <row r="53519" spans="5:5" ht="15">
      <c r="E53519" s="22"/>
    </row>
    <row r="53520" spans="5:5" ht="15">
      <c r="E53520" s="22"/>
    </row>
    <row r="53521" spans="5:5" ht="15">
      <c r="E53521" s="22"/>
    </row>
    <row r="53522" spans="5:5" ht="15">
      <c r="E53522" s="22"/>
    </row>
    <row r="53523" spans="5:5" ht="15">
      <c r="E53523" s="22"/>
    </row>
    <row r="53524" spans="5:5" ht="15">
      <c r="E53524" s="22"/>
    </row>
    <row r="53525" spans="5:5" ht="15">
      <c r="E53525" s="22"/>
    </row>
    <row r="53526" spans="5:5" ht="15">
      <c r="E53526" s="22"/>
    </row>
    <row r="53527" spans="5:5" ht="15">
      <c r="E53527" s="22"/>
    </row>
    <row r="53528" spans="5:5" ht="15">
      <c r="E53528" s="22"/>
    </row>
    <row r="53529" spans="5:5" ht="15">
      <c r="E53529" s="22"/>
    </row>
    <row r="53530" spans="5:5" ht="15">
      <c r="E53530" s="22"/>
    </row>
    <row r="53531" spans="5:5" ht="15">
      <c r="E53531" s="22"/>
    </row>
    <row r="53532" spans="5:5" ht="15">
      <c r="E53532" s="22"/>
    </row>
    <row r="53533" spans="5:5" ht="15">
      <c r="E53533" s="22"/>
    </row>
    <row r="53534" spans="5:5" ht="15">
      <c r="E53534" s="22"/>
    </row>
    <row r="53535" spans="5:5" ht="15">
      <c r="E53535" s="22"/>
    </row>
    <row r="53536" spans="5:5" ht="15">
      <c r="E53536" s="22"/>
    </row>
    <row r="53537" spans="5:5" ht="15">
      <c r="E53537" s="22"/>
    </row>
    <row r="53538" spans="5:5" ht="15">
      <c r="E53538" s="22"/>
    </row>
    <row r="53539" spans="5:5" ht="15">
      <c r="E53539" s="22"/>
    </row>
    <row r="53540" spans="5:5" ht="15">
      <c r="E53540" s="22"/>
    </row>
    <row r="53541" spans="5:5" ht="15">
      <c r="E53541" s="22"/>
    </row>
    <row r="53542" spans="5:5" ht="15">
      <c r="E53542" s="22"/>
    </row>
    <row r="53543" spans="5:5" ht="15">
      <c r="E53543" s="22"/>
    </row>
    <row r="53544" spans="5:5" ht="15">
      <c r="E53544" s="22"/>
    </row>
    <row r="53545" spans="5:5" ht="15">
      <c r="E53545" s="22"/>
    </row>
    <row r="53546" spans="5:5" ht="15">
      <c r="E53546" s="22"/>
    </row>
    <row r="53547" spans="5:5" ht="15">
      <c r="E53547" s="22"/>
    </row>
    <row r="53548" spans="5:5" ht="15">
      <c r="E53548" s="22"/>
    </row>
    <row r="53549" spans="5:5" ht="15">
      <c r="E53549" s="22"/>
    </row>
    <row r="53550" spans="5:5" ht="15">
      <c r="E53550" s="22"/>
    </row>
    <row r="53551" spans="5:5" ht="15">
      <c r="E53551" s="22"/>
    </row>
    <row r="53552" spans="5:5" ht="15">
      <c r="E53552" s="22"/>
    </row>
    <row r="53553" spans="5:5" ht="15">
      <c r="E53553" s="22"/>
    </row>
    <row r="53554" spans="5:5" ht="15">
      <c r="E53554" s="22"/>
    </row>
    <row r="53555" spans="5:5" ht="15">
      <c r="E53555" s="22"/>
    </row>
    <row r="53556" spans="5:5" ht="15">
      <c r="E53556" s="22"/>
    </row>
    <row r="53557" spans="5:5" ht="15">
      <c r="E53557" s="22"/>
    </row>
    <row r="53558" spans="5:5" ht="15">
      <c r="E53558" s="22"/>
    </row>
    <row r="53559" spans="5:5" ht="15">
      <c r="E53559" s="22"/>
    </row>
    <row r="53560" spans="5:5" ht="15">
      <c r="E53560" s="22"/>
    </row>
    <row r="53561" spans="5:5" ht="15">
      <c r="E53561" s="22"/>
    </row>
    <row r="53562" spans="5:5" ht="15">
      <c r="E53562" s="22"/>
    </row>
    <row r="53563" spans="5:5" ht="15">
      <c r="E53563" s="22"/>
    </row>
    <row r="53564" spans="5:5" ht="15">
      <c r="E53564" s="22"/>
    </row>
    <row r="53565" spans="5:5" ht="15">
      <c r="E53565" s="22"/>
    </row>
    <row r="53566" spans="5:5" ht="15">
      <c r="E53566" s="22"/>
    </row>
    <row r="53567" spans="5:5" ht="15">
      <c r="E53567" s="22"/>
    </row>
    <row r="53568" spans="5:5" ht="15">
      <c r="E53568" s="22"/>
    </row>
    <row r="53569" spans="5:5" ht="15">
      <c r="E53569" s="22"/>
    </row>
    <row r="53570" spans="5:5" ht="15">
      <c r="E53570" s="22"/>
    </row>
    <row r="53571" spans="5:5" ht="15">
      <c r="E53571" s="22"/>
    </row>
    <row r="53572" spans="5:5" ht="15">
      <c r="E53572" s="22"/>
    </row>
    <row r="53573" spans="5:5" ht="15">
      <c r="E53573" s="22"/>
    </row>
    <row r="53574" spans="5:5" ht="15">
      <c r="E53574" s="22"/>
    </row>
    <row r="53575" spans="5:5" ht="15">
      <c r="E53575" s="22"/>
    </row>
    <row r="53576" spans="5:5" ht="15">
      <c r="E53576" s="22"/>
    </row>
    <row r="53577" spans="5:5" ht="15">
      <c r="E53577" s="22"/>
    </row>
    <row r="53578" spans="5:5" ht="15">
      <c r="E53578" s="22"/>
    </row>
    <row r="53579" spans="5:5" ht="15">
      <c r="E53579" s="22"/>
    </row>
    <row r="53580" spans="5:5" ht="15">
      <c r="E53580" s="22"/>
    </row>
    <row r="53581" spans="5:5" ht="15">
      <c r="E53581" s="22"/>
    </row>
    <row r="53582" spans="5:5" ht="15">
      <c r="E53582" s="22"/>
    </row>
    <row r="53583" spans="5:5" ht="15">
      <c r="E53583" s="22"/>
    </row>
    <row r="53584" spans="5:5" ht="15">
      <c r="E53584" s="22"/>
    </row>
    <row r="53585" spans="5:5" ht="15">
      <c r="E53585" s="22"/>
    </row>
    <row r="53586" spans="5:5" ht="15">
      <c r="E53586" s="22"/>
    </row>
    <row r="53587" spans="5:5" ht="15">
      <c r="E53587" s="22"/>
    </row>
    <row r="53588" spans="5:5" ht="15">
      <c r="E53588" s="22"/>
    </row>
    <row r="53589" spans="5:5" ht="15">
      <c r="E53589" s="22"/>
    </row>
    <row r="53590" spans="5:5" ht="15">
      <c r="E53590" s="22"/>
    </row>
    <row r="53591" spans="5:5" ht="15">
      <c r="E53591" s="22"/>
    </row>
    <row r="53592" spans="5:5" ht="15">
      <c r="E53592" s="22"/>
    </row>
    <row r="53593" spans="5:5" ht="15">
      <c r="E53593" s="22"/>
    </row>
    <row r="53594" spans="5:5" ht="15">
      <c r="E53594" s="22"/>
    </row>
    <row r="53595" spans="5:5" ht="15">
      <c r="E53595" s="22"/>
    </row>
    <row r="53596" spans="5:5" ht="15">
      <c r="E53596" s="22"/>
    </row>
    <row r="53597" spans="5:5" ht="15">
      <c r="E53597" s="22"/>
    </row>
    <row r="53598" spans="5:5" ht="15">
      <c r="E53598" s="22"/>
    </row>
    <row r="53599" spans="5:5" ht="15">
      <c r="E53599" s="22"/>
    </row>
    <row r="53600" spans="5:5" ht="15">
      <c r="E53600" s="22"/>
    </row>
    <row r="53601" spans="5:5" ht="15">
      <c r="E53601" s="22"/>
    </row>
    <row r="53602" spans="5:5" ht="15">
      <c r="E53602" s="22"/>
    </row>
    <row r="53603" spans="5:5" ht="15">
      <c r="E53603" s="22"/>
    </row>
    <row r="53604" spans="5:5" ht="15">
      <c r="E53604" s="22"/>
    </row>
    <row r="53605" spans="5:5" ht="15">
      <c r="E53605" s="22"/>
    </row>
    <row r="53606" spans="5:5" ht="15">
      <c r="E53606" s="22"/>
    </row>
    <row r="53607" spans="5:5" ht="15">
      <c r="E53607" s="22"/>
    </row>
    <row r="53608" spans="5:5" ht="15">
      <c r="E53608" s="22"/>
    </row>
    <row r="53609" spans="5:5" ht="15">
      <c r="E53609" s="22"/>
    </row>
    <row r="53610" spans="5:5" ht="15">
      <c r="E53610" s="22"/>
    </row>
    <row r="53611" spans="5:5" ht="15">
      <c r="E53611" s="22"/>
    </row>
    <row r="53612" spans="5:5" ht="15">
      <c r="E53612" s="22"/>
    </row>
    <row r="53613" spans="5:5" ht="15">
      <c r="E53613" s="22"/>
    </row>
    <row r="53614" spans="5:5" ht="15">
      <c r="E53614" s="22"/>
    </row>
    <row r="53615" spans="5:5" ht="15">
      <c r="E53615" s="22"/>
    </row>
    <row r="53616" spans="5:5" ht="15">
      <c r="E53616" s="22"/>
    </row>
    <row r="53617" spans="5:5" ht="15">
      <c r="E53617" s="22"/>
    </row>
    <row r="53618" spans="5:5" ht="15">
      <c r="E53618" s="22"/>
    </row>
    <row r="53619" spans="5:5" ht="15">
      <c r="E53619" s="22"/>
    </row>
    <row r="53620" spans="5:5" ht="15">
      <c r="E53620" s="22"/>
    </row>
    <row r="53621" spans="5:5" ht="15">
      <c r="E53621" s="22"/>
    </row>
    <row r="53622" spans="5:5" ht="15">
      <c r="E53622" s="22"/>
    </row>
    <row r="53623" spans="5:5" ht="15">
      <c r="E53623" s="22"/>
    </row>
    <row r="53624" spans="5:5" ht="15">
      <c r="E53624" s="22"/>
    </row>
    <row r="53625" spans="5:5" ht="15">
      <c r="E53625" s="22"/>
    </row>
    <row r="53626" spans="5:5" ht="15">
      <c r="E53626" s="22"/>
    </row>
    <row r="53627" spans="5:5" ht="15">
      <c r="E53627" s="22"/>
    </row>
    <row r="53628" spans="5:5" ht="15">
      <c r="E53628" s="22"/>
    </row>
    <row r="53629" spans="5:5" ht="15">
      <c r="E53629" s="22"/>
    </row>
    <row r="53630" spans="5:5" ht="15">
      <c r="E53630" s="22"/>
    </row>
    <row r="53631" spans="5:5" ht="15">
      <c r="E53631" s="22"/>
    </row>
    <row r="53632" spans="5:5" ht="15">
      <c r="E53632" s="22"/>
    </row>
    <row r="53633" spans="5:5" ht="15">
      <c r="E53633" s="22"/>
    </row>
    <row r="53634" spans="5:5" ht="15">
      <c r="E53634" s="22"/>
    </row>
    <row r="53635" spans="5:5" ht="15">
      <c r="E53635" s="22"/>
    </row>
    <row r="53636" spans="5:5" ht="15">
      <c r="E53636" s="22"/>
    </row>
    <row r="53637" spans="5:5" ht="15">
      <c r="E53637" s="22"/>
    </row>
    <row r="53638" spans="5:5" ht="15">
      <c r="E53638" s="22"/>
    </row>
    <row r="53639" spans="5:5" ht="15">
      <c r="E53639" s="22"/>
    </row>
    <row r="53640" spans="5:5" ht="15">
      <c r="E53640" s="22"/>
    </row>
    <row r="53641" spans="5:5" ht="15">
      <c r="E53641" s="22"/>
    </row>
    <row r="53642" spans="5:5" ht="15">
      <c r="E53642" s="22"/>
    </row>
    <row r="53643" spans="5:5" ht="15">
      <c r="E53643" s="22"/>
    </row>
    <row r="53644" spans="5:5" ht="15">
      <c r="E53644" s="22"/>
    </row>
    <row r="53645" spans="5:5" ht="15">
      <c r="E53645" s="22"/>
    </row>
    <row r="53646" spans="5:5" ht="15">
      <c r="E53646" s="22"/>
    </row>
    <row r="53647" spans="5:5" ht="15">
      <c r="E53647" s="22"/>
    </row>
    <row r="53648" spans="5:5" ht="15">
      <c r="E53648" s="22"/>
    </row>
    <row r="53649" spans="5:5" ht="15">
      <c r="E53649" s="22"/>
    </row>
    <row r="53650" spans="5:5" ht="15">
      <c r="E53650" s="22"/>
    </row>
    <row r="53651" spans="5:5" ht="15">
      <c r="E53651" s="22"/>
    </row>
    <row r="53652" spans="5:5" ht="15">
      <c r="E53652" s="22"/>
    </row>
    <row r="53653" spans="5:5" ht="15">
      <c r="E53653" s="22"/>
    </row>
    <row r="53654" spans="5:5" ht="15">
      <c r="E53654" s="22"/>
    </row>
    <row r="53655" spans="5:5" ht="15">
      <c r="E53655" s="22"/>
    </row>
    <row r="53656" spans="5:5" ht="15">
      <c r="E53656" s="22"/>
    </row>
    <row r="53657" spans="5:5" ht="15">
      <c r="E53657" s="22"/>
    </row>
    <row r="53658" spans="5:5" ht="15">
      <c r="E53658" s="22"/>
    </row>
    <row r="53659" spans="5:5" ht="15">
      <c r="E53659" s="22"/>
    </row>
    <row r="53660" spans="5:5" ht="15">
      <c r="E53660" s="22"/>
    </row>
    <row r="53661" spans="5:5" ht="15">
      <c r="E53661" s="22"/>
    </row>
    <row r="53662" spans="5:5" ht="15">
      <c r="E53662" s="22"/>
    </row>
    <row r="53663" spans="5:5" ht="15">
      <c r="E53663" s="22"/>
    </row>
    <row r="53664" spans="5:5" ht="15">
      <c r="E53664" s="22"/>
    </row>
    <row r="53665" spans="5:5" ht="15">
      <c r="E53665" s="22"/>
    </row>
    <row r="53666" spans="5:5" ht="15">
      <c r="E53666" s="22"/>
    </row>
    <row r="53667" spans="5:5" ht="15">
      <c r="E53667" s="22"/>
    </row>
    <row r="53668" spans="5:5" ht="15">
      <c r="E53668" s="22"/>
    </row>
    <row r="53669" spans="5:5" ht="15">
      <c r="E53669" s="22"/>
    </row>
    <row r="53670" spans="5:5" ht="15">
      <c r="E53670" s="22"/>
    </row>
    <row r="53671" spans="5:5" ht="15">
      <c r="E53671" s="22"/>
    </row>
    <row r="53672" spans="5:5" ht="15">
      <c r="E53672" s="22"/>
    </row>
    <row r="53673" spans="5:5" ht="15">
      <c r="E53673" s="22"/>
    </row>
    <row r="53674" spans="5:5" ht="15">
      <c r="E53674" s="22"/>
    </row>
    <row r="53675" spans="5:5" ht="15">
      <c r="E53675" s="22"/>
    </row>
    <row r="53676" spans="5:5" ht="15">
      <c r="E53676" s="22"/>
    </row>
    <row r="53677" spans="5:5" ht="15">
      <c r="E53677" s="22"/>
    </row>
    <row r="53678" spans="5:5" ht="15">
      <c r="E53678" s="22"/>
    </row>
    <row r="53679" spans="5:5" ht="15">
      <c r="E53679" s="22"/>
    </row>
    <row r="53680" spans="5:5" ht="15">
      <c r="E53680" s="22"/>
    </row>
    <row r="53681" spans="5:5" ht="15">
      <c r="E53681" s="22"/>
    </row>
    <row r="53682" spans="5:5" ht="15">
      <c r="E53682" s="22"/>
    </row>
    <row r="53683" spans="5:5" ht="15">
      <c r="E53683" s="22"/>
    </row>
    <row r="53684" spans="5:5" ht="15">
      <c r="E53684" s="22"/>
    </row>
    <row r="53685" spans="5:5" ht="15">
      <c r="E53685" s="22"/>
    </row>
    <row r="53686" spans="5:5" ht="15">
      <c r="E53686" s="22"/>
    </row>
    <row r="53687" spans="5:5" ht="15">
      <c r="E53687" s="22"/>
    </row>
    <row r="53688" spans="5:5" ht="15">
      <c r="E53688" s="22"/>
    </row>
    <row r="53689" spans="5:5" ht="15">
      <c r="E53689" s="22"/>
    </row>
    <row r="53690" spans="5:5" ht="15">
      <c r="E53690" s="22"/>
    </row>
    <row r="53691" spans="5:5" ht="15">
      <c r="E53691" s="22"/>
    </row>
    <row r="53692" spans="5:5" ht="15">
      <c r="E53692" s="22"/>
    </row>
    <row r="53693" spans="5:5" ht="15">
      <c r="E53693" s="22"/>
    </row>
    <row r="53694" spans="5:5" ht="15">
      <c r="E53694" s="22"/>
    </row>
    <row r="53695" spans="5:5" ht="15">
      <c r="E53695" s="22"/>
    </row>
    <row r="53696" spans="5:5" ht="15">
      <c r="E53696" s="22"/>
    </row>
    <row r="53697" spans="5:5" ht="15">
      <c r="E53697" s="22"/>
    </row>
    <row r="53698" spans="5:5" ht="15">
      <c r="E53698" s="22"/>
    </row>
    <row r="53699" spans="5:5" ht="15">
      <c r="E53699" s="22"/>
    </row>
    <row r="53700" spans="5:5" ht="15">
      <c r="E53700" s="22"/>
    </row>
    <row r="53701" spans="5:5" ht="15">
      <c r="E53701" s="22"/>
    </row>
    <row r="53702" spans="5:5" ht="15">
      <c r="E53702" s="22"/>
    </row>
    <row r="53703" spans="5:5" ht="15">
      <c r="E53703" s="22"/>
    </row>
    <row r="53704" spans="5:5" ht="15">
      <c r="E53704" s="22"/>
    </row>
    <row r="53705" spans="5:5" ht="15">
      <c r="E53705" s="22"/>
    </row>
    <row r="53706" spans="5:5" ht="15">
      <c r="E53706" s="22"/>
    </row>
    <row r="53707" spans="5:5" ht="15">
      <c r="E53707" s="22"/>
    </row>
    <row r="53708" spans="5:5" ht="15">
      <c r="E53708" s="22"/>
    </row>
    <row r="53709" spans="5:5" ht="15">
      <c r="E53709" s="22"/>
    </row>
    <row r="53710" spans="5:5" ht="15">
      <c r="E53710" s="22"/>
    </row>
    <row r="53711" spans="5:5" ht="15">
      <c r="E53711" s="22"/>
    </row>
    <row r="53712" spans="5:5" ht="15">
      <c r="E53712" s="22"/>
    </row>
    <row r="53713" spans="5:5" ht="15">
      <c r="E53713" s="22"/>
    </row>
    <row r="53714" spans="5:5" ht="15">
      <c r="E53714" s="22"/>
    </row>
    <row r="53715" spans="5:5" ht="15">
      <c r="E53715" s="22"/>
    </row>
    <row r="53716" spans="5:5" ht="15">
      <c r="E53716" s="22"/>
    </row>
    <row r="53717" spans="5:5" ht="15">
      <c r="E53717" s="22"/>
    </row>
    <row r="53718" spans="5:5" ht="15">
      <c r="E53718" s="22"/>
    </row>
    <row r="53719" spans="5:5" ht="15">
      <c r="E53719" s="22"/>
    </row>
    <row r="53720" spans="5:5" ht="15">
      <c r="E53720" s="22"/>
    </row>
    <row r="53721" spans="5:5" ht="15">
      <c r="E53721" s="22"/>
    </row>
    <row r="53722" spans="5:5" ht="15">
      <c r="E53722" s="22"/>
    </row>
    <row r="53723" spans="5:5" ht="15">
      <c r="E53723" s="22"/>
    </row>
    <row r="53724" spans="5:5" ht="15">
      <c r="E53724" s="22"/>
    </row>
    <row r="53725" spans="5:5" ht="15">
      <c r="E53725" s="22"/>
    </row>
    <row r="53726" spans="5:5" ht="15">
      <c r="E53726" s="22"/>
    </row>
    <row r="53727" spans="5:5" ht="15">
      <c r="E53727" s="22"/>
    </row>
    <row r="53728" spans="5:5" ht="15">
      <c r="E53728" s="22"/>
    </row>
    <row r="53729" spans="5:5" ht="15">
      <c r="E53729" s="22"/>
    </row>
    <row r="53730" spans="5:5" ht="15">
      <c r="E53730" s="22"/>
    </row>
    <row r="53731" spans="5:5" ht="15">
      <c r="E53731" s="22"/>
    </row>
    <row r="53732" spans="5:5" ht="15">
      <c r="E53732" s="22"/>
    </row>
    <row r="53733" spans="5:5" ht="15">
      <c r="E53733" s="22"/>
    </row>
    <row r="53734" spans="5:5" ht="15">
      <c r="E53734" s="22"/>
    </row>
    <row r="53735" spans="5:5" ht="15">
      <c r="E53735" s="22"/>
    </row>
    <row r="53736" spans="5:5" ht="15">
      <c r="E53736" s="22"/>
    </row>
    <row r="53737" spans="5:5" ht="15">
      <c r="E53737" s="22"/>
    </row>
    <row r="53738" spans="5:5" ht="15">
      <c r="E53738" s="22"/>
    </row>
    <row r="53739" spans="5:5" ht="15">
      <c r="E53739" s="22"/>
    </row>
    <row r="53740" spans="5:5" ht="15">
      <c r="E53740" s="22"/>
    </row>
    <row r="53741" spans="5:5" ht="15">
      <c r="E53741" s="22"/>
    </row>
    <row r="53742" spans="5:5" ht="15">
      <c r="E53742" s="22"/>
    </row>
    <row r="53743" spans="5:5" ht="15">
      <c r="E53743" s="22"/>
    </row>
    <row r="53744" spans="5:5" ht="15">
      <c r="E53744" s="22"/>
    </row>
    <row r="53745" spans="5:5" ht="15">
      <c r="E53745" s="22"/>
    </row>
    <row r="53746" spans="5:5" ht="15">
      <c r="E53746" s="22"/>
    </row>
    <row r="53747" spans="5:5" ht="15">
      <c r="E53747" s="22"/>
    </row>
    <row r="53748" spans="5:5" ht="15">
      <c r="E53748" s="22"/>
    </row>
    <row r="53749" spans="5:5" ht="15">
      <c r="E53749" s="22"/>
    </row>
    <row r="53750" spans="5:5" ht="15">
      <c r="E53750" s="22"/>
    </row>
    <row r="53751" spans="5:5" ht="15">
      <c r="E53751" s="22"/>
    </row>
    <row r="53752" spans="5:5" ht="15">
      <c r="E53752" s="22"/>
    </row>
    <row r="53753" spans="5:5" ht="15">
      <c r="E53753" s="22"/>
    </row>
    <row r="53754" spans="5:5" ht="15">
      <c r="E53754" s="22"/>
    </row>
    <row r="53755" spans="5:5" ht="15">
      <c r="E53755" s="22"/>
    </row>
    <row r="53756" spans="5:5" ht="15">
      <c r="E53756" s="22"/>
    </row>
    <row r="53757" spans="5:5" ht="15">
      <c r="E53757" s="22"/>
    </row>
    <row r="53758" spans="5:5" ht="15">
      <c r="E53758" s="22"/>
    </row>
    <row r="53759" spans="5:5" ht="15">
      <c r="E53759" s="22"/>
    </row>
    <row r="53760" spans="5:5" ht="15">
      <c r="E53760" s="22"/>
    </row>
    <row r="53761" spans="5:5" ht="15">
      <c r="E53761" s="22"/>
    </row>
    <row r="53762" spans="5:5" ht="15">
      <c r="E53762" s="22"/>
    </row>
    <row r="53763" spans="5:5" ht="15">
      <c r="E53763" s="22"/>
    </row>
    <row r="53764" spans="5:5" ht="15">
      <c r="E53764" s="22"/>
    </row>
    <row r="53765" spans="5:5" ht="15">
      <c r="E53765" s="22"/>
    </row>
    <row r="53766" spans="5:5" ht="15">
      <c r="E53766" s="22"/>
    </row>
    <row r="53767" spans="5:5" ht="15">
      <c r="E53767" s="22"/>
    </row>
    <row r="53768" spans="5:5" ht="15">
      <c r="E53768" s="22"/>
    </row>
    <row r="53769" spans="5:5" ht="15">
      <c r="E53769" s="22"/>
    </row>
    <row r="53770" spans="5:5" ht="15">
      <c r="E53770" s="22"/>
    </row>
    <row r="53771" spans="5:5" ht="15">
      <c r="E53771" s="22"/>
    </row>
    <row r="53772" spans="5:5" ht="15">
      <c r="E53772" s="22"/>
    </row>
    <row r="53773" spans="5:5" ht="15">
      <c r="E53773" s="22"/>
    </row>
    <row r="53774" spans="5:5" ht="15">
      <c r="E53774" s="22"/>
    </row>
    <row r="53775" spans="5:5" ht="15">
      <c r="E53775" s="22"/>
    </row>
    <row r="53776" spans="5:5" ht="15">
      <c r="E53776" s="22"/>
    </row>
    <row r="53777" spans="5:5" ht="15">
      <c r="E53777" s="22"/>
    </row>
    <row r="53778" spans="5:5" ht="15">
      <c r="E53778" s="22"/>
    </row>
    <row r="53779" spans="5:5" ht="15">
      <c r="E53779" s="22"/>
    </row>
    <row r="53780" spans="5:5" ht="15">
      <c r="E53780" s="22"/>
    </row>
    <row r="53781" spans="5:5" ht="15">
      <c r="E53781" s="22"/>
    </row>
    <row r="53782" spans="5:5" ht="15">
      <c r="E53782" s="22"/>
    </row>
    <row r="53783" spans="5:5" ht="15">
      <c r="E53783" s="22"/>
    </row>
    <row r="53784" spans="5:5" ht="15">
      <c r="E53784" s="22"/>
    </row>
    <row r="53785" spans="5:5" ht="15">
      <c r="E53785" s="22"/>
    </row>
    <row r="53786" spans="5:5" ht="15">
      <c r="E53786" s="22"/>
    </row>
    <row r="53787" spans="5:5" ht="15">
      <c r="E53787" s="22"/>
    </row>
    <row r="53788" spans="5:5" ht="15">
      <c r="E53788" s="22"/>
    </row>
    <row r="53789" spans="5:5" ht="15">
      <c r="E53789" s="22"/>
    </row>
    <row r="53790" spans="5:5" ht="15">
      <c r="E53790" s="22"/>
    </row>
    <row r="53791" spans="5:5" ht="15">
      <c r="E53791" s="22"/>
    </row>
    <row r="53792" spans="5:5" ht="15">
      <c r="E53792" s="22"/>
    </row>
    <row r="53793" spans="5:5" ht="15">
      <c r="E53793" s="22"/>
    </row>
    <row r="53794" spans="5:5" ht="15">
      <c r="E53794" s="22"/>
    </row>
    <row r="53795" spans="5:5" ht="15">
      <c r="E53795" s="22"/>
    </row>
    <row r="53796" spans="5:5" ht="15">
      <c r="E53796" s="22"/>
    </row>
    <row r="53797" spans="5:5" ht="15">
      <c r="E53797" s="22"/>
    </row>
    <row r="53798" spans="5:5" ht="15">
      <c r="E53798" s="22"/>
    </row>
    <row r="53799" spans="5:5" ht="15">
      <c r="E53799" s="22"/>
    </row>
    <row r="53800" spans="5:5" ht="15">
      <c r="E53800" s="22"/>
    </row>
    <row r="53801" spans="5:5" ht="15">
      <c r="E53801" s="22"/>
    </row>
    <row r="53802" spans="5:5" ht="15">
      <c r="E53802" s="22"/>
    </row>
    <row r="53803" spans="5:5" ht="15">
      <c r="E53803" s="22"/>
    </row>
    <row r="53804" spans="5:5" ht="15">
      <c r="E53804" s="22"/>
    </row>
    <row r="53805" spans="5:5" ht="15">
      <c r="E53805" s="22"/>
    </row>
    <row r="53806" spans="5:5" ht="15">
      <c r="E53806" s="22"/>
    </row>
    <row r="53807" spans="5:5" ht="15">
      <c r="E53807" s="22"/>
    </row>
    <row r="53808" spans="5:5" ht="15">
      <c r="E53808" s="22"/>
    </row>
    <row r="53809" spans="5:5" ht="15">
      <c r="E53809" s="22"/>
    </row>
    <row r="53810" spans="5:5" ht="15">
      <c r="E53810" s="22"/>
    </row>
    <row r="53811" spans="5:5" ht="15">
      <c r="E53811" s="22"/>
    </row>
    <row r="53812" spans="5:5" ht="15">
      <c r="E53812" s="22"/>
    </row>
    <row r="53813" spans="5:5" ht="15">
      <c r="E53813" s="22"/>
    </row>
    <row r="53814" spans="5:5" ht="15">
      <c r="E53814" s="22"/>
    </row>
    <row r="53815" spans="5:5" ht="15">
      <c r="E53815" s="22"/>
    </row>
    <row r="53816" spans="5:5" ht="15">
      <c r="E53816" s="22"/>
    </row>
    <row r="53817" spans="5:5" ht="15">
      <c r="E53817" s="22"/>
    </row>
    <row r="53818" spans="5:5" ht="15">
      <c r="E53818" s="22"/>
    </row>
    <row r="53819" spans="5:5" ht="15">
      <c r="E53819" s="22"/>
    </row>
    <row r="53820" spans="5:5" ht="15">
      <c r="E53820" s="22"/>
    </row>
    <row r="53821" spans="5:5" ht="15">
      <c r="E53821" s="22"/>
    </row>
    <row r="53822" spans="5:5" ht="15">
      <c r="E53822" s="22"/>
    </row>
    <row r="53823" spans="5:5" ht="15">
      <c r="E53823" s="22"/>
    </row>
    <row r="53824" spans="5:5" ht="15">
      <c r="E53824" s="22"/>
    </row>
    <row r="53825" spans="5:5" ht="15">
      <c r="E53825" s="22"/>
    </row>
    <row r="53826" spans="5:5" ht="15">
      <c r="E53826" s="22"/>
    </row>
    <row r="53827" spans="5:5" ht="15">
      <c r="E53827" s="22"/>
    </row>
    <row r="53828" spans="5:5" ht="15">
      <c r="E53828" s="22"/>
    </row>
    <row r="53829" spans="5:5" ht="15">
      <c r="E53829" s="22"/>
    </row>
    <row r="53830" spans="5:5" ht="15">
      <c r="E53830" s="22"/>
    </row>
    <row r="53831" spans="5:5" ht="15">
      <c r="E53831" s="22"/>
    </row>
    <row r="53832" spans="5:5" ht="15">
      <c r="E53832" s="22"/>
    </row>
    <row r="53833" spans="5:5" ht="15">
      <c r="E53833" s="22"/>
    </row>
    <row r="53834" spans="5:5" ht="15">
      <c r="E53834" s="22"/>
    </row>
    <row r="53835" spans="5:5" ht="15">
      <c r="E53835" s="22"/>
    </row>
    <row r="53836" spans="5:5" ht="15">
      <c r="E53836" s="22"/>
    </row>
    <row r="53837" spans="5:5" ht="15">
      <c r="E53837" s="22"/>
    </row>
    <row r="53838" spans="5:5" ht="15">
      <c r="E53838" s="22"/>
    </row>
    <row r="53839" spans="5:5" ht="15">
      <c r="E53839" s="22"/>
    </row>
    <row r="53840" spans="5:5" ht="15">
      <c r="E53840" s="22"/>
    </row>
    <row r="53841" spans="5:5" ht="15">
      <c r="E53841" s="22"/>
    </row>
    <row r="53842" spans="5:5" ht="15">
      <c r="E53842" s="22"/>
    </row>
    <row r="53843" spans="5:5" ht="15">
      <c r="E53843" s="22"/>
    </row>
    <row r="53844" spans="5:5" ht="15">
      <c r="E53844" s="22"/>
    </row>
    <row r="53845" spans="5:5" ht="15">
      <c r="E53845" s="22"/>
    </row>
    <row r="53846" spans="5:5" ht="15">
      <c r="E53846" s="22"/>
    </row>
    <row r="53847" spans="5:5" ht="15">
      <c r="E53847" s="22"/>
    </row>
    <row r="53848" spans="5:5" ht="15">
      <c r="E53848" s="22"/>
    </row>
    <row r="53849" spans="5:5" ht="15">
      <c r="E53849" s="22"/>
    </row>
    <row r="53850" spans="5:5" ht="15">
      <c r="E53850" s="22"/>
    </row>
    <row r="53851" spans="5:5" ht="15">
      <c r="E53851" s="22"/>
    </row>
    <row r="53852" spans="5:5" ht="15">
      <c r="E53852" s="22"/>
    </row>
    <row r="53853" spans="5:5" ht="15">
      <c r="E53853" s="22"/>
    </row>
    <row r="53854" spans="5:5" ht="15">
      <c r="E53854" s="22"/>
    </row>
    <row r="53855" spans="5:5" ht="15">
      <c r="E53855" s="22"/>
    </row>
    <row r="53856" spans="5:5" ht="15">
      <c r="E53856" s="22"/>
    </row>
    <row r="53857" spans="5:5" ht="15">
      <c r="E53857" s="22"/>
    </row>
    <row r="53858" spans="5:5" ht="15">
      <c r="E53858" s="22"/>
    </row>
    <row r="53859" spans="5:5" ht="15">
      <c r="E53859" s="22"/>
    </row>
    <row r="53860" spans="5:5" ht="15">
      <c r="E53860" s="22"/>
    </row>
    <row r="53861" spans="5:5" ht="15">
      <c r="E53861" s="22"/>
    </row>
    <row r="53862" spans="5:5" ht="15">
      <c r="E53862" s="22"/>
    </row>
    <row r="53863" spans="5:5" ht="15">
      <c r="E53863" s="22"/>
    </row>
    <row r="53864" spans="5:5" ht="15">
      <c r="E53864" s="22"/>
    </row>
    <row r="53865" spans="5:5" ht="15">
      <c r="E53865" s="22"/>
    </row>
    <row r="53866" spans="5:5" ht="15">
      <c r="E53866" s="22"/>
    </row>
    <row r="53867" spans="5:5" ht="15">
      <c r="E53867" s="22"/>
    </row>
    <row r="53868" spans="5:5" ht="15">
      <c r="E53868" s="22"/>
    </row>
    <row r="53869" spans="5:5" ht="15">
      <c r="E53869" s="22"/>
    </row>
    <row r="53870" spans="5:5" ht="15">
      <c r="E53870" s="22"/>
    </row>
    <row r="53871" spans="5:5" ht="15">
      <c r="E53871" s="22"/>
    </row>
    <row r="53872" spans="5:5" ht="15">
      <c r="E53872" s="22"/>
    </row>
    <row r="53873" spans="5:5" ht="15">
      <c r="E53873" s="22"/>
    </row>
    <row r="53874" spans="5:5" ht="15">
      <c r="E53874" s="22"/>
    </row>
    <row r="53875" spans="5:5" ht="15">
      <c r="E53875" s="22"/>
    </row>
    <row r="53876" spans="5:5" ht="15">
      <c r="E53876" s="22"/>
    </row>
    <row r="53877" spans="5:5" ht="15">
      <c r="E53877" s="22"/>
    </row>
    <row r="53878" spans="5:5" ht="15">
      <c r="E53878" s="22"/>
    </row>
    <row r="53879" spans="5:5" ht="15">
      <c r="E53879" s="22"/>
    </row>
    <row r="53880" spans="5:5" ht="15">
      <c r="E53880" s="22"/>
    </row>
    <row r="53881" spans="5:5" ht="15">
      <c r="E53881" s="22"/>
    </row>
    <row r="53882" spans="5:5" ht="15">
      <c r="E53882" s="22"/>
    </row>
    <row r="53883" spans="5:5" ht="15">
      <c r="E53883" s="22"/>
    </row>
    <row r="53884" spans="5:5" ht="15">
      <c r="E53884" s="22"/>
    </row>
    <row r="53885" spans="5:5" ht="15">
      <c r="E53885" s="22"/>
    </row>
    <row r="53886" spans="5:5" ht="15">
      <c r="E53886" s="22"/>
    </row>
    <row r="53887" spans="5:5" ht="15">
      <c r="E53887" s="22"/>
    </row>
    <row r="53888" spans="5:5" ht="15">
      <c r="E53888" s="22"/>
    </row>
    <row r="53889" spans="5:5" ht="15">
      <c r="E53889" s="22"/>
    </row>
    <row r="53890" spans="5:5" ht="15">
      <c r="E53890" s="22"/>
    </row>
    <row r="53891" spans="5:5" ht="15">
      <c r="E53891" s="22"/>
    </row>
    <row r="53892" spans="5:5" ht="15">
      <c r="E53892" s="22"/>
    </row>
    <row r="53893" spans="5:5" ht="15">
      <c r="E53893" s="22"/>
    </row>
    <row r="53894" spans="5:5" ht="15">
      <c r="E53894" s="22"/>
    </row>
    <row r="53895" spans="5:5" ht="15">
      <c r="E53895" s="22"/>
    </row>
    <row r="53896" spans="5:5" ht="15">
      <c r="E53896" s="22"/>
    </row>
    <row r="53897" spans="5:5" ht="15">
      <c r="E53897" s="22"/>
    </row>
    <row r="53898" spans="5:5" ht="15">
      <c r="E53898" s="22"/>
    </row>
    <row r="53899" spans="5:5" ht="15">
      <c r="E53899" s="22"/>
    </row>
    <row r="53900" spans="5:5" ht="15">
      <c r="E53900" s="22"/>
    </row>
    <row r="53901" spans="5:5" ht="15">
      <c r="E53901" s="22"/>
    </row>
    <row r="53902" spans="5:5" ht="15">
      <c r="E53902" s="22"/>
    </row>
    <row r="53903" spans="5:5" ht="15">
      <c r="E53903" s="22"/>
    </row>
    <row r="53904" spans="5:5" ht="15">
      <c r="E53904" s="22"/>
    </row>
    <row r="53905" spans="5:5" ht="15">
      <c r="E53905" s="22"/>
    </row>
    <row r="53906" spans="5:5" ht="15">
      <c r="E53906" s="22"/>
    </row>
    <row r="53907" spans="5:5" ht="15">
      <c r="E53907" s="22"/>
    </row>
    <row r="53908" spans="5:5" ht="15">
      <c r="E53908" s="22"/>
    </row>
    <row r="53909" spans="5:5" ht="15">
      <c r="E53909" s="22"/>
    </row>
    <row r="53910" spans="5:5" ht="15">
      <c r="E53910" s="22"/>
    </row>
    <row r="53911" spans="5:5" ht="15">
      <c r="E53911" s="22"/>
    </row>
    <row r="53912" spans="5:5" ht="15">
      <c r="E53912" s="22"/>
    </row>
    <row r="53913" spans="5:5" ht="15">
      <c r="E53913" s="22"/>
    </row>
    <row r="53914" spans="5:5" ht="15">
      <c r="E53914" s="22"/>
    </row>
    <row r="53915" spans="5:5" ht="15">
      <c r="E53915" s="22"/>
    </row>
    <row r="53916" spans="5:5" ht="15">
      <c r="E53916" s="22"/>
    </row>
    <row r="53917" spans="5:5" ht="15">
      <c r="E53917" s="22"/>
    </row>
    <row r="53918" spans="5:5" ht="15">
      <c r="E53918" s="22"/>
    </row>
    <row r="53919" spans="5:5" ht="15">
      <c r="E53919" s="22"/>
    </row>
    <row r="53920" spans="5:5" ht="15">
      <c r="E53920" s="22"/>
    </row>
    <row r="53921" spans="5:5" ht="15">
      <c r="E53921" s="22"/>
    </row>
    <row r="53922" spans="5:5" ht="15">
      <c r="E53922" s="22"/>
    </row>
    <row r="53923" spans="5:5" ht="15">
      <c r="E53923" s="22"/>
    </row>
    <row r="53924" spans="5:5" ht="15">
      <c r="E53924" s="22"/>
    </row>
    <row r="53925" spans="5:5" ht="15">
      <c r="E53925" s="22"/>
    </row>
    <row r="53926" spans="5:5" ht="15">
      <c r="E53926" s="22"/>
    </row>
    <row r="53927" spans="5:5" ht="15">
      <c r="E53927" s="22"/>
    </row>
    <row r="53928" spans="5:5" ht="15">
      <c r="E53928" s="22"/>
    </row>
    <row r="53929" spans="5:5" ht="15">
      <c r="E53929" s="22"/>
    </row>
    <row r="53930" spans="5:5" ht="15">
      <c r="E53930" s="22"/>
    </row>
    <row r="53931" spans="5:5" ht="15">
      <c r="E53931" s="22"/>
    </row>
    <row r="53932" spans="5:5" ht="15">
      <c r="E53932" s="22"/>
    </row>
    <row r="53933" spans="5:5" ht="15">
      <c r="E53933" s="22"/>
    </row>
    <row r="53934" spans="5:5" ht="15">
      <c r="E53934" s="22"/>
    </row>
    <row r="53935" spans="5:5" ht="15">
      <c r="E53935" s="22"/>
    </row>
    <row r="53936" spans="5:5" ht="15">
      <c r="E53936" s="22"/>
    </row>
    <row r="53937" spans="5:5" ht="15">
      <c r="E53937" s="22"/>
    </row>
    <row r="53938" spans="5:5" ht="15">
      <c r="E53938" s="22"/>
    </row>
    <row r="53939" spans="5:5" ht="15">
      <c r="E53939" s="22"/>
    </row>
    <row r="53940" spans="5:5" ht="15">
      <c r="E53940" s="22"/>
    </row>
    <row r="53941" spans="5:5" ht="15">
      <c r="E53941" s="22"/>
    </row>
    <row r="53942" spans="5:5" ht="15">
      <c r="E53942" s="22"/>
    </row>
    <row r="53943" spans="5:5" ht="15">
      <c r="E53943" s="22"/>
    </row>
    <row r="53944" spans="5:5" ht="15">
      <c r="E53944" s="22"/>
    </row>
    <row r="53945" spans="5:5" ht="15">
      <c r="E53945" s="22"/>
    </row>
    <row r="53946" spans="5:5" ht="15">
      <c r="E53946" s="22"/>
    </row>
    <row r="53947" spans="5:5" ht="15">
      <c r="E53947" s="22"/>
    </row>
    <row r="53948" spans="5:5" ht="15">
      <c r="E53948" s="22"/>
    </row>
    <row r="53949" spans="5:5" ht="15">
      <c r="E53949" s="22"/>
    </row>
    <row r="53950" spans="5:5" ht="15">
      <c r="E53950" s="22"/>
    </row>
    <row r="53951" spans="5:5" ht="15">
      <c r="E53951" s="22"/>
    </row>
    <row r="53952" spans="5:5" ht="15">
      <c r="E53952" s="22"/>
    </row>
    <row r="53953" spans="5:5" ht="15">
      <c r="E53953" s="22"/>
    </row>
    <row r="53954" spans="5:5" ht="15">
      <c r="E53954" s="22"/>
    </row>
    <row r="53955" spans="5:5" ht="15">
      <c r="E53955" s="22"/>
    </row>
    <row r="53956" spans="5:5" ht="15">
      <c r="E53956" s="22"/>
    </row>
    <row r="53957" spans="5:5" ht="15">
      <c r="E53957" s="22"/>
    </row>
    <row r="53958" spans="5:5" ht="15">
      <c r="E53958" s="22"/>
    </row>
    <row r="53959" spans="5:5" ht="15">
      <c r="E53959" s="22"/>
    </row>
    <row r="53960" spans="5:5" ht="15">
      <c r="E53960" s="22"/>
    </row>
    <row r="53961" spans="5:5" ht="15">
      <c r="E53961" s="22"/>
    </row>
    <row r="53962" spans="5:5" ht="15">
      <c r="E53962" s="22"/>
    </row>
    <row r="53963" spans="5:5" ht="15">
      <c r="E53963" s="22"/>
    </row>
    <row r="53964" spans="5:5" ht="15">
      <c r="E53964" s="22"/>
    </row>
    <row r="53965" spans="5:5" ht="15">
      <c r="E53965" s="22"/>
    </row>
    <row r="53966" spans="5:5" ht="15">
      <c r="E53966" s="22"/>
    </row>
    <row r="53967" spans="5:5" ht="15">
      <c r="E53967" s="22"/>
    </row>
    <row r="53968" spans="5:5" ht="15">
      <c r="E53968" s="22"/>
    </row>
    <row r="53969" spans="5:5" ht="15">
      <c r="E53969" s="22"/>
    </row>
    <row r="53970" spans="5:5" ht="15">
      <c r="E53970" s="22"/>
    </row>
    <row r="53971" spans="5:5" ht="15">
      <c r="E53971" s="22"/>
    </row>
    <row r="53972" spans="5:5" ht="15">
      <c r="E53972" s="22"/>
    </row>
    <row r="53973" spans="5:5" ht="15">
      <c r="E53973" s="22"/>
    </row>
    <row r="53974" spans="5:5" ht="15">
      <c r="E53974" s="22"/>
    </row>
    <row r="53975" spans="5:5" ht="15">
      <c r="E53975" s="22"/>
    </row>
    <row r="53976" spans="5:5" ht="15">
      <c r="E53976" s="22"/>
    </row>
    <row r="53977" spans="5:5" ht="15">
      <c r="E53977" s="22"/>
    </row>
    <row r="53978" spans="5:5" ht="15">
      <c r="E53978" s="22"/>
    </row>
    <row r="53979" spans="5:5" ht="15">
      <c r="E53979" s="22"/>
    </row>
    <row r="53980" spans="5:5" ht="15">
      <c r="E53980" s="22"/>
    </row>
    <row r="53981" spans="5:5" ht="15">
      <c r="E53981" s="22"/>
    </row>
    <row r="53982" spans="5:5" ht="15">
      <c r="E53982" s="22"/>
    </row>
    <row r="53983" spans="5:5" ht="15">
      <c r="E53983" s="22"/>
    </row>
    <row r="53984" spans="5:5" ht="15">
      <c r="E53984" s="22"/>
    </row>
    <row r="53985" spans="5:5" ht="15">
      <c r="E53985" s="22"/>
    </row>
    <row r="53986" spans="5:5" ht="15">
      <c r="E53986" s="22"/>
    </row>
    <row r="53987" spans="5:5" ht="15">
      <c r="E53987" s="22"/>
    </row>
    <row r="53988" spans="5:5" ht="15">
      <c r="E53988" s="22"/>
    </row>
    <row r="53989" spans="5:5" ht="15">
      <c r="E53989" s="22"/>
    </row>
    <row r="53990" spans="5:5" ht="15">
      <c r="E53990" s="22"/>
    </row>
    <row r="53991" spans="5:5" ht="15">
      <c r="E53991" s="22"/>
    </row>
    <row r="53992" spans="5:5" ht="15">
      <c r="E53992" s="22"/>
    </row>
    <row r="53993" spans="5:5" ht="15">
      <c r="E53993" s="22"/>
    </row>
    <row r="53994" spans="5:5" ht="15">
      <c r="E53994" s="22"/>
    </row>
    <row r="53995" spans="5:5" ht="15">
      <c r="E53995" s="22"/>
    </row>
    <row r="53996" spans="5:5" ht="15">
      <c r="E53996" s="22"/>
    </row>
    <row r="53997" spans="5:5" ht="15">
      <c r="E53997" s="22"/>
    </row>
    <row r="53998" spans="5:5" ht="15">
      <c r="E53998" s="22"/>
    </row>
    <row r="53999" spans="5:5" ht="15">
      <c r="E53999" s="22"/>
    </row>
    <row r="54000" spans="5:5" ht="15">
      <c r="E54000" s="22"/>
    </row>
    <row r="54001" spans="5:5" ht="15">
      <c r="E54001" s="22"/>
    </row>
    <row r="54002" spans="5:5" ht="15">
      <c r="E54002" s="22"/>
    </row>
    <row r="54003" spans="5:5" ht="15">
      <c r="E54003" s="22"/>
    </row>
    <row r="54004" spans="5:5" ht="15">
      <c r="E54004" s="22"/>
    </row>
    <row r="54005" spans="5:5" ht="15">
      <c r="E54005" s="22"/>
    </row>
    <row r="54006" spans="5:5" ht="15">
      <c r="E54006" s="22"/>
    </row>
    <row r="54007" spans="5:5" ht="15">
      <c r="E54007" s="22"/>
    </row>
    <row r="54008" spans="5:5" ht="15">
      <c r="E54008" s="22"/>
    </row>
    <row r="54009" spans="5:5" ht="15">
      <c r="E54009" s="22"/>
    </row>
    <row r="54010" spans="5:5" ht="15">
      <c r="E54010" s="22"/>
    </row>
    <row r="54011" spans="5:5" ht="15">
      <c r="E54011" s="22"/>
    </row>
    <row r="54012" spans="5:5" ht="15">
      <c r="E54012" s="22"/>
    </row>
    <row r="54013" spans="5:5" ht="15">
      <c r="E54013" s="22"/>
    </row>
    <row r="54014" spans="5:5" ht="15">
      <c r="E54014" s="22"/>
    </row>
    <row r="54015" spans="5:5" ht="15">
      <c r="E54015" s="22"/>
    </row>
    <row r="54016" spans="5:5" ht="15">
      <c r="E54016" s="22"/>
    </row>
    <row r="54017" spans="5:5" ht="15">
      <c r="E54017" s="22"/>
    </row>
    <row r="54018" spans="5:5" ht="15">
      <c r="E54018" s="22"/>
    </row>
    <row r="54019" spans="5:5" ht="15">
      <c r="E54019" s="22"/>
    </row>
    <row r="54020" spans="5:5" ht="15">
      <c r="E54020" s="22"/>
    </row>
    <row r="54021" spans="5:5" ht="15">
      <c r="E54021" s="22"/>
    </row>
    <row r="54022" spans="5:5" ht="15">
      <c r="E54022" s="22"/>
    </row>
    <row r="54023" spans="5:5" ht="15">
      <c r="E54023" s="22"/>
    </row>
    <row r="54024" spans="5:5" ht="15">
      <c r="E54024" s="22"/>
    </row>
    <row r="54025" spans="5:5" ht="15">
      <c r="E54025" s="22"/>
    </row>
    <row r="54026" spans="5:5" ht="15">
      <c r="E54026" s="22"/>
    </row>
    <row r="54027" spans="5:5" ht="15">
      <c r="E54027" s="22"/>
    </row>
    <row r="54028" spans="5:5" ht="15">
      <c r="E54028" s="22"/>
    </row>
    <row r="54029" spans="5:5" ht="15">
      <c r="E54029" s="22"/>
    </row>
    <row r="54030" spans="5:5" ht="15">
      <c r="E54030" s="22"/>
    </row>
    <row r="54031" spans="5:5" ht="15">
      <c r="E54031" s="22"/>
    </row>
    <row r="54032" spans="5:5" ht="15">
      <c r="E54032" s="22"/>
    </row>
    <row r="54033" spans="5:5" ht="15">
      <c r="E54033" s="22"/>
    </row>
    <row r="54034" spans="5:5" ht="15">
      <c r="E54034" s="22"/>
    </row>
    <row r="54035" spans="5:5" ht="15">
      <c r="E54035" s="22"/>
    </row>
    <row r="54036" spans="5:5" ht="15">
      <c r="E54036" s="22"/>
    </row>
    <row r="54037" spans="5:5" ht="15">
      <c r="E54037" s="22"/>
    </row>
    <row r="54038" spans="5:5" ht="15">
      <c r="E54038" s="22"/>
    </row>
    <row r="54039" spans="5:5" ht="15">
      <c r="E54039" s="22"/>
    </row>
    <row r="54040" spans="5:5" ht="15">
      <c r="E54040" s="22"/>
    </row>
    <row r="54041" spans="5:5" ht="15">
      <c r="E54041" s="22"/>
    </row>
    <row r="54042" spans="5:5" ht="15">
      <c r="E54042" s="22"/>
    </row>
    <row r="54043" spans="5:5" ht="15">
      <c r="E54043" s="22"/>
    </row>
    <row r="54044" spans="5:5" ht="15">
      <c r="E54044" s="22"/>
    </row>
    <row r="54045" spans="5:5" ht="15">
      <c r="E54045" s="22"/>
    </row>
    <row r="54046" spans="5:5" ht="15">
      <c r="E54046" s="22"/>
    </row>
    <row r="54047" spans="5:5" ht="15">
      <c r="E54047" s="22"/>
    </row>
    <row r="54048" spans="5:5" ht="15">
      <c r="E54048" s="22"/>
    </row>
    <row r="54049" spans="5:5" ht="15">
      <c r="E54049" s="22"/>
    </row>
    <row r="54050" spans="5:5" ht="15">
      <c r="E54050" s="22"/>
    </row>
    <row r="54051" spans="5:5" ht="15">
      <c r="E54051" s="22"/>
    </row>
    <row r="54052" spans="5:5" ht="15">
      <c r="E54052" s="22"/>
    </row>
    <row r="54053" spans="5:5" ht="15">
      <c r="E54053" s="22"/>
    </row>
    <row r="54054" spans="5:5" ht="15">
      <c r="E54054" s="22"/>
    </row>
    <row r="54055" spans="5:5" ht="15">
      <c r="E54055" s="22"/>
    </row>
    <row r="54056" spans="5:5" ht="15">
      <c r="E54056" s="22"/>
    </row>
    <row r="54057" spans="5:5" ht="15">
      <c r="E54057" s="22"/>
    </row>
    <row r="54058" spans="5:5" ht="15">
      <c r="E54058" s="22"/>
    </row>
    <row r="54059" spans="5:5" ht="15">
      <c r="E54059" s="22"/>
    </row>
    <row r="54060" spans="5:5" ht="15">
      <c r="E54060" s="22"/>
    </row>
    <row r="54061" spans="5:5" ht="15">
      <c r="E54061" s="22"/>
    </row>
    <row r="54062" spans="5:5" ht="15">
      <c r="E54062" s="22"/>
    </row>
    <row r="54063" spans="5:5" ht="15">
      <c r="E54063" s="22"/>
    </row>
    <row r="54064" spans="5:5" ht="15">
      <c r="E54064" s="22"/>
    </row>
    <row r="54065" spans="5:5" ht="15">
      <c r="E54065" s="22"/>
    </row>
    <row r="54066" spans="5:5" ht="15">
      <c r="E54066" s="22"/>
    </row>
    <row r="54067" spans="5:5" ht="15">
      <c r="E54067" s="22"/>
    </row>
    <row r="54068" spans="5:5" ht="15">
      <c r="E54068" s="22"/>
    </row>
    <row r="54069" spans="5:5" ht="15">
      <c r="E54069" s="22"/>
    </row>
    <row r="54070" spans="5:5" ht="15">
      <c r="E54070" s="22"/>
    </row>
    <row r="54071" spans="5:5" ht="15">
      <c r="E54071" s="22"/>
    </row>
    <row r="54072" spans="5:5" ht="15">
      <c r="E54072" s="22"/>
    </row>
    <row r="54073" spans="5:5" ht="15">
      <c r="E54073" s="22"/>
    </row>
    <row r="54074" spans="5:5" ht="15">
      <c r="E54074" s="22"/>
    </row>
    <row r="54075" spans="5:5" ht="15">
      <c r="E54075" s="22"/>
    </row>
    <row r="54076" spans="5:5" ht="15">
      <c r="E54076" s="22"/>
    </row>
    <row r="54077" spans="5:5" ht="15">
      <c r="E54077" s="22"/>
    </row>
    <row r="54078" spans="5:5" ht="15">
      <c r="E54078" s="22"/>
    </row>
    <row r="54079" spans="5:5" ht="15">
      <c r="E54079" s="22"/>
    </row>
    <row r="54080" spans="5:5" ht="15">
      <c r="E54080" s="22"/>
    </row>
    <row r="54081" spans="5:5" ht="15">
      <c r="E54081" s="22"/>
    </row>
    <row r="54082" spans="5:5" ht="15">
      <c r="E54082" s="22"/>
    </row>
    <row r="54083" spans="5:5" ht="15">
      <c r="E54083" s="22"/>
    </row>
    <row r="54084" spans="5:5" ht="15">
      <c r="E54084" s="22"/>
    </row>
    <row r="54085" spans="5:5" ht="15">
      <c r="E54085" s="22"/>
    </row>
    <row r="54086" spans="5:5" ht="15">
      <c r="E54086" s="22"/>
    </row>
    <row r="54087" spans="5:5" ht="15">
      <c r="E54087" s="22"/>
    </row>
    <row r="54088" spans="5:5" ht="15">
      <c r="E54088" s="22"/>
    </row>
    <row r="54089" spans="5:5" ht="15">
      <c r="E54089" s="22"/>
    </row>
    <row r="54090" spans="5:5" ht="15">
      <c r="E54090" s="22"/>
    </row>
    <row r="54091" spans="5:5" ht="15">
      <c r="E54091" s="22"/>
    </row>
    <row r="54092" spans="5:5" ht="15">
      <c r="E54092" s="22"/>
    </row>
    <row r="54093" spans="5:5" ht="15">
      <c r="E54093" s="22"/>
    </row>
    <row r="54094" spans="5:5" ht="15">
      <c r="E54094" s="22"/>
    </row>
    <row r="54095" spans="5:5" ht="15">
      <c r="E54095" s="22"/>
    </row>
    <row r="54096" spans="5:5" ht="15">
      <c r="E54096" s="22"/>
    </row>
    <row r="54097" spans="5:5" ht="15">
      <c r="E54097" s="22"/>
    </row>
    <row r="54098" spans="5:5" ht="15">
      <c r="E54098" s="22"/>
    </row>
    <row r="54099" spans="5:5" ht="15">
      <c r="E54099" s="22"/>
    </row>
    <row r="54100" spans="5:5" ht="15">
      <c r="E54100" s="22"/>
    </row>
    <row r="54101" spans="5:5" ht="15">
      <c r="E54101" s="22"/>
    </row>
    <row r="54102" spans="5:5" ht="15">
      <c r="E54102" s="22"/>
    </row>
    <row r="54103" spans="5:5" ht="15">
      <c r="E54103" s="22"/>
    </row>
    <row r="54104" spans="5:5" ht="15">
      <c r="E54104" s="22"/>
    </row>
    <row r="54105" spans="5:5" ht="15">
      <c r="E54105" s="22"/>
    </row>
    <row r="54106" spans="5:5" ht="15">
      <c r="E54106" s="22"/>
    </row>
    <row r="54107" spans="5:5" ht="15">
      <c r="E54107" s="22"/>
    </row>
    <row r="54108" spans="5:5" ht="15">
      <c r="E54108" s="22"/>
    </row>
    <row r="54109" spans="5:5" ht="15">
      <c r="E54109" s="22"/>
    </row>
    <row r="54110" spans="5:5" ht="15">
      <c r="E54110" s="22"/>
    </row>
    <row r="54111" spans="5:5" ht="15">
      <c r="E54111" s="22"/>
    </row>
    <row r="54112" spans="5:5" ht="15">
      <c r="E54112" s="22"/>
    </row>
    <row r="54113" spans="5:5" ht="15">
      <c r="E54113" s="22"/>
    </row>
    <row r="54114" spans="5:5" ht="15">
      <c r="E54114" s="22"/>
    </row>
    <row r="54115" spans="5:5" ht="15">
      <c r="E54115" s="22"/>
    </row>
    <row r="54116" spans="5:5" ht="15">
      <c r="E54116" s="22"/>
    </row>
    <row r="54117" spans="5:5" ht="15">
      <c r="E54117" s="22"/>
    </row>
    <row r="54118" spans="5:5" ht="15">
      <c r="E54118" s="22"/>
    </row>
    <row r="54119" spans="5:5" ht="15">
      <c r="E54119" s="22"/>
    </row>
    <row r="54120" spans="5:5" ht="15">
      <c r="E54120" s="22"/>
    </row>
    <row r="54121" spans="5:5" ht="15">
      <c r="E54121" s="22"/>
    </row>
    <row r="54122" spans="5:5" ht="15">
      <c r="E54122" s="22"/>
    </row>
    <row r="54123" spans="5:5" ht="15">
      <c r="E54123" s="22"/>
    </row>
    <row r="54124" spans="5:5" ht="15">
      <c r="E54124" s="22"/>
    </row>
    <row r="54125" spans="5:5" ht="15">
      <c r="E54125" s="22"/>
    </row>
    <row r="54126" spans="5:5" ht="15">
      <c r="E54126" s="22"/>
    </row>
    <row r="54127" spans="5:5" ht="15">
      <c r="E54127" s="22"/>
    </row>
    <row r="54128" spans="5:5" ht="15">
      <c r="E54128" s="22"/>
    </row>
    <row r="54129" spans="5:5" ht="15">
      <c r="E54129" s="22"/>
    </row>
    <row r="54130" spans="5:5" ht="15">
      <c r="E54130" s="22"/>
    </row>
    <row r="54131" spans="5:5" ht="15">
      <c r="E54131" s="22"/>
    </row>
    <row r="54132" spans="5:5" ht="15">
      <c r="E54132" s="22"/>
    </row>
    <row r="54133" spans="5:5" ht="15">
      <c r="E54133" s="22"/>
    </row>
    <row r="54134" spans="5:5" ht="15">
      <c r="E54134" s="22"/>
    </row>
    <row r="54135" spans="5:5" ht="15">
      <c r="E54135" s="22"/>
    </row>
    <row r="54136" spans="5:5" ht="15">
      <c r="E54136" s="22"/>
    </row>
    <row r="54137" spans="5:5" ht="15">
      <c r="E54137" s="22"/>
    </row>
    <row r="54138" spans="5:5" ht="15">
      <c r="E54138" s="22"/>
    </row>
    <row r="54139" spans="5:5" ht="15">
      <c r="E54139" s="22"/>
    </row>
    <row r="54140" spans="5:5" ht="15">
      <c r="E54140" s="22"/>
    </row>
    <row r="54141" spans="5:5" ht="15">
      <c r="E54141" s="22"/>
    </row>
    <row r="54142" spans="5:5" ht="15">
      <c r="E54142" s="22"/>
    </row>
    <row r="54143" spans="5:5" ht="15">
      <c r="E54143" s="22"/>
    </row>
    <row r="54144" spans="5:5" ht="15">
      <c r="E54144" s="22"/>
    </row>
    <row r="54145" spans="5:5" ht="15">
      <c r="E54145" s="22"/>
    </row>
    <row r="54146" spans="5:5" ht="15">
      <c r="E54146" s="22"/>
    </row>
    <row r="54147" spans="5:5" ht="15">
      <c r="E54147" s="22"/>
    </row>
    <row r="54148" spans="5:5" ht="15">
      <c r="E54148" s="22"/>
    </row>
    <row r="54149" spans="5:5" ht="15">
      <c r="E54149" s="22"/>
    </row>
    <row r="54150" spans="5:5" ht="15">
      <c r="E54150" s="22"/>
    </row>
    <row r="54151" spans="5:5" ht="15">
      <c r="E54151" s="22"/>
    </row>
    <row r="54152" spans="5:5" ht="15">
      <c r="E54152" s="22"/>
    </row>
    <row r="54153" spans="5:5" ht="15">
      <c r="E54153" s="22"/>
    </row>
    <row r="54154" spans="5:5" ht="15">
      <c r="E54154" s="22"/>
    </row>
    <row r="54155" spans="5:5" ht="15">
      <c r="E54155" s="22"/>
    </row>
    <row r="54156" spans="5:5" ht="15">
      <c r="E54156" s="22"/>
    </row>
    <row r="54157" spans="5:5" ht="15">
      <c r="E54157" s="22"/>
    </row>
    <row r="54158" spans="5:5" ht="15">
      <c r="E54158" s="22"/>
    </row>
    <row r="54159" spans="5:5" ht="15">
      <c r="E54159" s="22"/>
    </row>
    <row r="54160" spans="5:5" ht="15">
      <c r="E54160" s="22"/>
    </row>
    <row r="54161" spans="5:5" ht="15">
      <c r="E54161" s="22"/>
    </row>
    <row r="54162" spans="5:5" ht="15">
      <c r="E54162" s="22"/>
    </row>
    <row r="54163" spans="5:5" ht="15">
      <c r="E54163" s="22"/>
    </row>
    <row r="54164" spans="5:5" ht="15">
      <c r="E54164" s="22"/>
    </row>
    <row r="54165" spans="5:5" ht="15">
      <c r="E54165" s="22"/>
    </row>
    <row r="54166" spans="5:5" ht="15">
      <c r="E54166" s="22"/>
    </row>
    <row r="54167" spans="5:5" ht="15">
      <c r="E54167" s="22"/>
    </row>
    <row r="54168" spans="5:5" ht="15">
      <c r="E54168" s="22"/>
    </row>
    <row r="54169" spans="5:5" ht="15">
      <c r="E54169" s="22"/>
    </row>
    <row r="54170" spans="5:5" ht="15">
      <c r="E54170" s="22"/>
    </row>
    <row r="54171" spans="5:5" ht="15">
      <c r="E54171" s="22"/>
    </row>
    <row r="54172" spans="5:5" ht="15">
      <c r="E54172" s="22"/>
    </row>
    <row r="54173" spans="5:5" ht="15">
      <c r="E54173" s="22"/>
    </row>
    <row r="54174" spans="5:5" ht="15">
      <c r="E54174" s="22"/>
    </row>
    <row r="54175" spans="5:5" ht="15">
      <c r="E54175" s="22"/>
    </row>
    <row r="54176" spans="5:5" ht="15">
      <c r="E54176" s="22"/>
    </row>
    <row r="54177" spans="5:5" ht="15">
      <c r="E54177" s="22"/>
    </row>
    <row r="54178" spans="5:5" ht="15">
      <c r="E54178" s="22"/>
    </row>
    <row r="54179" spans="5:5" ht="15">
      <c r="E54179" s="22"/>
    </row>
    <row r="54180" spans="5:5" ht="15">
      <c r="E54180" s="22"/>
    </row>
    <row r="54181" spans="5:5" ht="15">
      <c r="E54181" s="22"/>
    </row>
    <row r="54182" spans="5:5" ht="15">
      <c r="E54182" s="22"/>
    </row>
    <row r="54183" spans="5:5" ht="15">
      <c r="E54183" s="22"/>
    </row>
    <row r="54184" spans="5:5" ht="15">
      <c r="E54184" s="22"/>
    </row>
    <row r="54185" spans="5:5" ht="15">
      <c r="E54185" s="22"/>
    </row>
    <row r="54186" spans="5:5" ht="15">
      <c r="E54186" s="22"/>
    </row>
    <row r="54187" spans="5:5" ht="15">
      <c r="E54187" s="22"/>
    </row>
    <row r="54188" spans="5:5" ht="15">
      <c r="E54188" s="22"/>
    </row>
    <row r="54189" spans="5:5" ht="15">
      <c r="E54189" s="22"/>
    </row>
    <row r="54190" spans="5:5" ht="15">
      <c r="E54190" s="22"/>
    </row>
    <row r="54191" spans="5:5" ht="15">
      <c r="E54191" s="22"/>
    </row>
    <row r="54192" spans="5:5" ht="15">
      <c r="E54192" s="22"/>
    </row>
    <row r="54193" spans="5:5" ht="15">
      <c r="E54193" s="22"/>
    </row>
    <row r="54194" spans="5:5" ht="15">
      <c r="E54194" s="22"/>
    </row>
    <row r="54195" spans="5:5" ht="15">
      <c r="E54195" s="22"/>
    </row>
    <row r="54196" spans="5:5" ht="15">
      <c r="E54196" s="22"/>
    </row>
    <row r="54197" spans="5:5" ht="15">
      <c r="E54197" s="22"/>
    </row>
    <row r="54198" spans="5:5" ht="15">
      <c r="E54198" s="22"/>
    </row>
    <row r="54199" spans="5:5" ht="15">
      <c r="E54199" s="22"/>
    </row>
    <row r="54200" spans="5:5" ht="15">
      <c r="E54200" s="22"/>
    </row>
    <row r="54201" spans="5:5" ht="15">
      <c r="E54201" s="22"/>
    </row>
    <row r="54202" spans="5:5" ht="15">
      <c r="E54202" s="22"/>
    </row>
    <row r="54203" spans="5:5" ht="15">
      <c r="E54203" s="22"/>
    </row>
    <row r="54204" spans="5:5" ht="15">
      <c r="E54204" s="22"/>
    </row>
    <row r="54205" spans="5:5" ht="15">
      <c r="E54205" s="22"/>
    </row>
    <row r="54206" spans="5:5" ht="15">
      <c r="E54206" s="22"/>
    </row>
    <row r="54207" spans="5:5" ht="15">
      <c r="E54207" s="22"/>
    </row>
    <row r="54208" spans="5:5" ht="15">
      <c r="E54208" s="22"/>
    </row>
    <row r="54209" spans="5:5" ht="15">
      <c r="E54209" s="22"/>
    </row>
    <row r="54210" spans="5:5" ht="15">
      <c r="E54210" s="22"/>
    </row>
    <row r="54211" spans="5:5" ht="15">
      <c r="E54211" s="22"/>
    </row>
    <row r="54212" spans="5:5" ht="15">
      <c r="E54212" s="22"/>
    </row>
    <row r="54213" spans="5:5" ht="15">
      <c r="E54213" s="22"/>
    </row>
    <row r="54214" spans="5:5" ht="15">
      <c r="E54214" s="22"/>
    </row>
    <row r="54215" spans="5:5" ht="15">
      <c r="E54215" s="22"/>
    </row>
    <row r="54216" spans="5:5" ht="15">
      <c r="E54216" s="22"/>
    </row>
    <row r="54217" spans="5:5" ht="15">
      <c r="E54217" s="22"/>
    </row>
    <row r="54218" spans="5:5" ht="15">
      <c r="E54218" s="22"/>
    </row>
    <row r="54219" spans="5:5" ht="15">
      <c r="E54219" s="22"/>
    </row>
    <row r="54220" spans="5:5" ht="15">
      <c r="E54220" s="22"/>
    </row>
    <row r="54221" spans="5:5" ht="15">
      <c r="E54221" s="22"/>
    </row>
    <row r="54222" spans="5:5" ht="15">
      <c r="E54222" s="22"/>
    </row>
    <row r="54223" spans="5:5" ht="15">
      <c r="E54223" s="22"/>
    </row>
    <row r="54224" spans="5:5" ht="15">
      <c r="E54224" s="22"/>
    </row>
    <row r="54225" spans="5:5" ht="15">
      <c r="E54225" s="22"/>
    </row>
    <row r="54226" spans="5:5" ht="15">
      <c r="E54226" s="22"/>
    </row>
    <row r="54227" spans="5:5" ht="15">
      <c r="E54227" s="22"/>
    </row>
    <row r="54228" spans="5:5" ht="15">
      <c r="E54228" s="22"/>
    </row>
    <row r="54229" spans="5:5" ht="15">
      <c r="E54229" s="22"/>
    </row>
    <row r="54230" spans="5:5" ht="15">
      <c r="E54230" s="22"/>
    </row>
    <row r="54231" spans="5:5" ht="15">
      <c r="E54231" s="22"/>
    </row>
    <row r="54232" spans="5:5" ht="15">
      <c r="E54232" s="22"/>
    </row>
    <row r="54233" spans="5:5" ht="15">
      <c r="E54233" s="22"/>
    </row>
    <row r="54234" spans="5:5" ht="15">
      <c r="E54234" s="22"/>
    </row>
    <row r="54235" spans="5:5" ht="15">
      <c r="E54235" s="22"/>
    </row>
    <row r="54236" spans="5:5" ht="15">
      <c r="E54236" s="22"/>
    </row>
    <row r="54237" spans="5:5" ht="15">
      <c r="E54237" s="22"/>
    </row>
    <row r="54238" spans="5:5" ht="15">
      <c r="E54238" s="22"/>
    </row>
    <row r="54239" spans="5:5" ht="15">
      <c r="E54239" s="22"/>
    </row>
    <row r="54240" spans="5:5" ht="15">
      <c r="E54240" s="22"/>
    </row>
    <row r="54241" spans="5:5" ht="15">
      <c r="E54241" s="22"/>
    </row>
    <row r="54242" spans="5:5" ht="15">
      <c r="E54242" s="22"/>
    </row>
    <row r="54243" spans="5:5" ht="15">
      <c r="E54243" s="22"/>
    </row>
    <row r="54244" spans="5:5" ht="15">
      <c r="E54244" s="22"/>
    </row>
    <row r="54245" spans="5:5" ht="15">
      <c r="E54245" s="22"/>
    </row>
    <row r="54246" spans="5:5" ht="15">
      <c r="E54246" s="22"/>
    </row>
    <row r="54247" spans="5:5" ht="15">
      <c r="E54247" s="22"/>
    </row>
    <row r="54248" spans="5:5" ht="15">
      <c r="E54248" s="22"/>
    </row>
    <row r="54249" spans="5:5" ht="15">
      <c r="E54249" s="22"/>
    </row>
    <row r="54250" spans="5:5" ht="15">
      <c r="E54250" s="22"/>
    </row>
    <row r="54251" spans="5:5" ht="15">
      <c r="E54251" s="22"/>
    </row>
    <row r="54252" spans="5:5" ht="15">
      <c r="E54252" s="22"/>
    </row>
    <row r="54253" spans="5:5" ht="15">
      <c r="E54253" s="22"/>
    </row>
    <row r="54254" spans="5:5" ht="15">
      <c r="E54254" s="22"/>
    </row>
    <row r="54255" spans="5:5" ht="15">
      <c r="E54255" s="22"/>
    </row>
    <row r="54256" spans="5:5" ht="15">
      <c r="E54256" s="22"/>
    </row>
    <row r="54257" spans="5:5" ht="15">
      <c r="E54257" s="22"/>
    </row>
    <row r="54258" spans="5:5" ht="15">
      <c r="E54258" s="22"/>
    </row>
    <row r="54259" spans="5:5" ht="15">
      <c r="E54259" s="22"/>
    </row>
    <row r="54260" spans="5:5" ht="15">
      <c r="E54260" s="22"/>
    </row>
    <row r="54261" spans="5:5" ht="15">
      <c r="E54261" s="22"/>
    </row>
    <row r="54262" spans="5:5" ht="15">
      <c r="E54262" s="22"/>
    </row>
    <row r="54263" spans="5:5" ht="15">
      <c r="E54263" s="22"/>
    </row>
    <row r="54264" spans="5:5" ht="15">
      <c r="E54264" s="22"/>
    </row>
    <row r="54265" spans="5:5" ht="15">
      <c r="E54265" s="22"/>
    </row>
    <row r="54266" spans="5:5" ht="15">
      <c r="E54266" s="22"/>
    </row>
    <row r="54267" spans="5:5" ht="15">
      <c r="E54267" s="22"/>
    </row>
    <row r="54268" spans="5:5" ht="15">
      <c r="E54268" s="22"/>
    </row>
    <row r="54269" spans="5:5" ht="15">
      <c r="E54269" s="22"/>
    </row>
    <row r="54270" spans="5:5" ht="15">
      <c r="E54270" s="22"/>
    </row>
    <row r="54271" spans="5:5" ht="15">
      <c r="E54271" s="22"/>
    </row>
    <row r="54272" spans="5:5" ht="15">
      <c r="E54272" s="22"/>
    </row>
    <row r="54273" spans="5:5" ht="15">
      <c r="E54273" s="22"/>
    </row>
    <row r="54274" spans="5:5" ht="15">
      <c r="E54274" s="22"/>
    </row>
    <row r="54275" spans="5:5" ht="15">
      <c r="E54275" s="22"/>
    </row>
    <row r="54276" spans="5:5" ht="15">
      <c r="E54276" s="22"/>
    </row>
    <row r="54277" spans="5:5" ht="15">
      <c r="E54277" s="22"/>
    </row>
    <row r="54278" spans="5:5" ht="15">
      <c r="E54278" s="22"/>
    </row>
    <row r="54279" spans="5:5" ht="15">
      <c r="E54279" s="22"/>
    </row>
    <row r="54280" spans="5:5" ht="15">
      <c r="E54280" s="22"/>
    </row>
    <row r="54281" spans="5:5" ht="15">
      <c r="E54281" s="22"/>
    </row>
    <row r="54282" spans="5:5" ht="15">
      <c r="E54282" s="22"/>
    </row>
    <row r="54283" spans="5:5" ht="15">
      <c r="E54283" s="22"/>
    </row>
    <row r="54284" spans="5:5" ht="15">
      <c r="E54284" s="22"/>
    </row>
    <row r="54285" spans="5:5" ht="15">
      <c r="E54285" s="22"/>
    </row>
    <row r="54286" spans="5:5" ht="15">
      <c r="E54286" s="22"/>
    </row>
    <row r="54287" spans="5:5" ht="15">
      <c r="E54287" s="22"/>
    </row>
    <row r="54288" spans="5:5" ht="15">
      <c r="E54288" s="22"/>
    </row>
    <row r="54289" spans="5:5" ht="15">
      <c r="E54289" s="22"/>
    </row>
    <row r="54290" spans="5:5" ht="15">
      <c r="E54290" s="22"/>
    </row>
    <row r="54291" spans="5:5" ht="15">
      <c r="E54291" s="22"/>
    </row>
    <row r="54292" spans="5:5" ht="15">
      <c r="E54292" s="22"/>
    </row>
    <row r="54293" spans="5:5" ht="15">
      <c r="E54293" s="22"/>
    </row>
    <row r="54294" spans="5:5" ht="15">
      <c r="E54294" s="22"/>
    </row>
    <row r="54295" spans="5:5" ht="15">
      <c r="E54295" s="22"/>
    </row>
    <row r="54296" spans="5:5" ht="15">
      <c r="E54296" s="22"/>
    </row>
    <row r="54297" spans="5:5" ht="15">
      <c r="E54297" s="22"/>
    </row>
    <row r="54298" spans="5:5" ht="15">
      <c r="E54298" s="22"/>
    </row>
    <row r="54299" spans="5:5" ht="15">
      <c r="E54299" s="22"/>
    </row>
    <row r="54300" spans="5:5" ht="15">
      <c r="E54300" s="22"/>
    </row>
    <row r="54301" spans="5:5" ht="15">
      <c r="E54301" s="22"/>
    </row>
    <row r="54302" spans="5:5" ht="15">
      <c r="E54302" s="22"/>
    </row>
    <row r="54303" spans="5:5" ht="15">
      <c r="E54303" s="22"/>
    </row>
    <row r="54304" spans="5:5" ht="15">
      <c r="E54304" s="22"/>
    </row>
    <row r="54305" spans="5:5" ht="15">
      <c r="E54305" s="22"/>
    </row>
    <row r="54306" spans="5:5" ht="15">
      <c r="E54306" s="22"/>
    </row>
    <row r="54307" spans="5:5" ht="15">
      <c r="E54307" s="22"/>
    </row>
    <row r="54308" spans="5:5" ht="15">
      <c r="E54308" s="22"/>
    </row>
    <row r="54309" spans="5:5" ht="15">
      <c r="E54309" s="22"/>
    </row>
    <row r="54310" spans="5:5" ht="15">
      <c r="E54310" s="22"/>
    </row>
    <row r="54311" spans="5:5" ht="15">
      <c r="E54311" s="22"/>
    </row>
    <row r="54312" spans="5:5" ht="15">
      <c r="E54312" s="22"/>
    </row>
    <row r="54313" spans="5:5" ht="15">
      <c r="E54313" s="22"/>
    </row>
    <row r="54314" spans="5:5" ht="15">
      <c r="E54314" s="22"/>
    </row>
    <row r="54315" spans="5:5" ht="15">
      <c r="E54315" s="22"/>
    </row>
    <row r="54316" spans="5:5" ht="15">
      <c r="E54316" s="22"/>
    </row>
    <row r="54317" spans="5:5" ht="15">
      <c r="E54317" s="22"/>
    </row>
    <row r="54318" spans="5:5" ht="15">
      <c r="E54318" s="22"/>
    </row>
    <row r="54319" spans="5:5" ht="15">
      <c r="E54319" s="22"/>
    </row>
    <row r="54320" spans="5:5" ht="15">
      <c r="E54320" s="22"/>
    </row>
    <row r="54321" spans="5:5" ht="15">
      <c r="E54321" s="22"/>
    </row>
    <row r="54322" spans="5:5" ht="15">
      <c r="E54322" s="22"/>
    </row>
    <row r="54323" spans="5:5" ht="15">
      <c r="E54323" s="22"/>
    </row>
    <row r="54324" spans="5:5" ht="15">
      <c r="E54324" s="22"/>
    </row>
    <row r="54325" spans="5:5" ht="15">
      <c r="E54325" s="22"/>
    </row>
    <row r="54326" spans="5:5" ht="15">
      <c r="E54326" s="22"/>
    </row>
    <row r="54327" spans="5:5" ht="15">
      <c r="E54327" s="22"/>
    </row>
    <row r="54328" spans="5:5" ht="15">
      <c r="E54328" s="22"/>
    </row>
    <row r="54329" spans="5:5" ht="15">
      <c r="E54329" s="22"/>
    </row>
    <row r="54330" spans="5:5" ht="15">
      <c r="E54330" s="22"/>
    </row>
    <row r="54331" spans="5:5" ht="15">
      <c r="E54331" s="22"/>
    </row>
    <row r="54332" spans="5:5" ht="15">
      <c r="E54332" s="22"/>
    </row>
    <row r="54333" spans="5:5" ht="15">
      <c r="E54333" s="22"/>
    </row>
    <row r="54334" spans="5:5" ht="15">
      <c r="E54334" s="22"/>
    </row>
    <row r="54335" spans="5:5" ht="15">
      <c r="E54335" s="22"/>
    </row>
    <row r="54336" spans="5:5" ht="15">
      <c r="E54336" s="22"/>
    </row>
    <row r="54337" spans="5:5" ht="15">
      <c r="E54337" s="22"/>
    </row>
    <row r="54338" spans="5:5" ht="15">
      <c r="E54338" s="22"/>
    </row>
    <row r="54339" spans="5:5" ht="15">
      <c r="E54339" s="22"/>
    </row>
    <row r="54340" spans="5:5" ht="15">
      <c r="E54340" s="22"/>
    </row>
    <row r="54341" spans="5:5" ht="15">
      <c r="E54341" s="22"/>
    </row>
    <row r="54342" spans="5:5" ht="15">
      <c r="E54342" s="22"/>
    </row>
    <row r="54343" spans="5:5" ht="15">
      <c r="E54343" s="22"/>
    </row>
    <row r="54344" spans="5:5" ht="15">
      <c r="E54344" s="22"/>
    </row>
    <row r="54345" spans="5:5" ht="15">
      <c r="E54345" s="22"/>
    </row>
    <row r="54346" spans="5:5" ht="15">
      <c r="E54346" s="22"/>
    </row>
    <row r="54347" spans="5:5" ht="15">
      <c r="E54347" s="22"/>
    </row>
    <row r="54348" spans="5:5" ht="15">
      <c r="E54348" s="22"/>
    </row>
    <row r="54349" spans="5:5" ht="15">
      <c r="E54349" s="22"/>
    </row>
    <row r="54350" spans="5:5" ht="15">
      <c r="E54350" s="22"/>
    </row>
    <row r="54351" spans="5:5" ht="15">
      <c r="E54351" s="22"/>
    </row>
    <row r="54352" spans="5:5" ht="15">
      <c r="E54352" s="22"/>
    </row>
    <row r="54353" spans="5:5" ht="15">
      <c r="E54353" s="22"/>
    </row>
    <row r="54354" spans="5:5" ht="15">
      <c r="E54354" s="22"/>
    </row>
    <row r="54355" spans="5:5" ht="15">
      <c r="E54355" s="22"/>
    </row>
    <row r="54356" spans="5:5" ht="15">
      <c r="E54356" s="22"/>
    </row>
    <row r="54357" spans="5:5" ht="15">
      <c r="E54357" s="22"/>
    </row>
    <row r="54358" spans="5:5" ht="15">
      <c r="E54358" s="22"/>
    </row>
    <row r="54359" spans="5:5" ht="15">
      <c r="E54359" s="22"/>
    </row>
    <row r="54360" spans="5:5" ht="15">
      <c r="E54360" s="22"/>
    </row>
    <row r="54361" spans="5:5" ht="15">
      <c r="E54361" s="22"/>
    </row>
    <row r="54362" spans="5:5" ht="15">
      <c r="E54362" s="22"/>
    </row>
    <row r="54363" spans="5:5" ht="15">
      <c r="E54363" s="22"/>
    </row>
    <row r="54364" spans="5:5" ht="15">
      <c r="E54364" s="22"/>
    </row>
    <row r="54365" spans="5:5" ht="15">
      <c r="E54365" s="22"/>
    </row>
    <row r="54366" spans="5:5" ht="15">
      <c r="E54366" s="22"/>
    </row>
    <row r="54367" spans="5:5" ht="15">
      <c r="E54367" s="22"/>
    </row>
    <row r="54368" spans="5:5" ht="15">
      <c r="E54368" s="22"/>
    </row>
    <row r="54369" spans="5:5" ht="15">
      <c r="E54369" s="22"/>
    </row>
    <row r="54370" spans="5:5" ht="15">
      <c r="E54370" s="22"/>
    </row>
    <row r="54371" spans="5:5" ht="15">
      <c r="E54371" s="22"/>
    </row>
    <row r="54372" spans="5:5" ht="15">
      <c r="E54372" s="22"/>
    </row>
    <row r="54373" spans="5:5" ht="15">
      <c r="E54373" s="22"/>
    </row>
    <row r="54374" spans="5:5" ht="15">
      <c r="E54374" s="22"/>
    </row>
    <row r="54375" spans="5:5" ht="15">
      <c r="E54375" s="22"/>
    </row>
    <row r="54376" spans="5:5" ht="15">
      <c r="E54376" s="22"/>
    </row>
    <row r="54377" spans="5:5" ht="15">
      <c r="E54377" s="22"/>
    </row>
    <row r="54378" spans="5:5" ht="15">
      <c r="E54378" s="22"/>
    </row>
    <row r="54379" spans="5:5" ht="15">
      <c r="E54379" s="22"/>
    </row>
    <row r="54380" spans="5:5" ht="15">
      <c r="E54380" s="22"/>
    </row>
    <row r="54381" spans="5:5" ht="15">
      <c r="E54381" s="22"/>
    </row>
    <row r="54382" spans="5:5" ht="15">
      <c r="E54382" s="22"/>
    </row>
    <row r="54383" spans="5:5" ht="15">
      <c r="E54383" s="22"/>
    </row>
    <row r="54384" spans="5:5" ht="15">
      <c r="E54384" s="22"/>
    </row>
    <row r="54385" spans="5:5" ht="15">
      <c r="E54385" s="22"/>
    </row>
    <row r="54386" spans="5:5" ht="15">
      <c r="E54386" s="22"/>
    </row>
    <row r="54387" spans="5:5" ht="15">
      <c r="E54387" s="22"/>
    </row>
    <row r="54388" spans="5:5" ht="15">
      <c r="E54388" s="22"/>
    </row>
    <row r="54389" spans="5:5" ht="15">
      <c r="E54389" s="22"/>
    </row>
    <row r="54390" spans="5:5" ht="15">
      <c r="E54390" s="22"/>
    </row>
    <row r="54391" spans="5:5" ht="15">
      <c r="E54391" s="22"/>
    </row>
    <row r="54392" spans="5:5" ht="15">
      <c r="E54392" s="22"/>
    </row>
    <row r="54393" spans="5:5" ht="15">
      <c r="E54393" s="22"/>
    </row>
    <row r="54394" spans="5:5" ht="15">
      <c r="E54394" s="22"/>
    </row>
    <row r="54395" spans="5:5" ht="15">
      <c r="E54395" s="22"/>
    </row>
    <row r="54396" spans="5:5" ht="15">
      <c r="E54396" s="22"/>
    </row>
    <row r="54397" spans="5:5" ht="15">
      <c r="E54397" s="22"/>
    </row>
    <row r="54398" spans="5:5" ht="15">
      <c r="E54398" s="22"/>
    </row>
    <row r="54399" spans="5:5" ht="15">
      <c r="E54399" s="22"/>
    </row>
    <row r="54400" spans="5:5" ht="15">
      <c r="E54400" s="22"/>
    </row>
    <row r="54401" spans="5:5" ht="15">
      <c r="E54401" s="22"/>
    </row>
    <row r="54402" spans="5:5" ht="15">
      <c r="E54402" s="22"/>
    </row>
    <row r="54403" spans="5:5" ht="15">
      <c r="E54403" s="22"/>
    </row>
    <row r="54404" spans="5:5" ht="15">
      <c r="E54404" s="22"/>
    </row>
    <row r="54405" spans="5:5" ht="15">
      <c r="E54405" s="22"/>
    </row>
    <row r="54406" spans="5:5" ht="15">
      <c r="E54406" s="22"/>
    </row>
    <row r="54407" spans="5:5" ht="15">
      <c r="E54407" s="22"/>
    </row>
    <row r="54408" spans="5:5" ht="15">
      <c r="E54408" s="22"/>
    </row>
    <row r="54409" spans="5:5" ht="15">
      <c r="E54409" s="22"/>
    </row>
    <row r="54410" spans="5:5" ht="15">
      <c r="E54410" s="22"/>
    </row>
    <row r="54411" spans="5:5" ht="15">
      <c r="E54411" s="22"/>
    </row>
    <row r="54412" spans="5:5" ht="15">
      <c r="E54412" s="22"/>
    </row>
    <row r="54413" spans="5:5" ht="15">
      <c r="E54413" s="22"/>
    </row>
    <row r="54414" spans="5:5" ht="15">
      <c r="E54414" s="22"/>
    </row>
    <row r="54415" spans="5:5" ht="15">
      <c r="E54415" s="22"/>
    </row>
    <row r="54416" spans="5:5" ht="15">
      <c r="E54416" s="22"/>
    </row>
    <row r="54417" spans="5:5" ht="15">
      <c r="E54417" s="22"/>
    </row>
    <row r="54418" spans="5:5" ht="15">
      <c r="E54418" s="22"/>
    </row>
    <row r="54419" spans="5:5" ht="15">
      <c r="E54419" s="22"/>
    </row>
    <row r="54420" spans="5:5" ht="15">
      <c r="E54420" s="22"/>
    </row>
    <row r="54421" spans="5:5" ht="15">
      <c r="E54421" s="22"/>
    </row>
    <row r="54422" spans="5:5" ht="15">
      <c r="E54422" s="22"/>
    </row>
    <row r="54423" spans="5:5" ht="15">
      <c r="E54423" s="22"/>
    </row>
    <row r="54424" spans="5:5" ht="15">
      <c r="E54424" s="22"/>
    </row>
    <row r="54425" spans="5:5" ht="15">
      <c r="E54425" s="22"/>
    </row>
    <row r="54426" spans="5:5" ht="15">
      <c r="E54426" s="22"/>
    </row>
    <row r="54427" spans="5:5" ht="15">
      <c r="E54427" s="22"/>
    </row>
    <row r="54428" spans="5:5" ht="15">
      <c r="E54428" s="22"/>
    </row>
    <row r="54429" spans="5:5" ht="15">
      <c r="E54429" s="22"/>
    </row>
    <row r="54430" spans="5:5" ht="15">
      <c r="E54430" s="22"/>
    </row>
    <row r="54431" spans="5:5" ht="15">
      <c r="E54431" s="22"/>
    </row>
    <row r="54432" spans="5:5" ht="15">
      <c r="E54432" s="22"/>
    </row>
    <row r="54433" spans="5:5" ht="15">
      <c r="E54433" s="22"/>
    </row>
    <row r="54434" spans="5:5" ht="15">
      <c r="E54434" s="22"/>
    </row>
    <row r="54435" spans="5:5" ht="15">
      <c r="E54435" s="22"/>
    </row>
    <row r="54436" spans="5:5" ht="15">
      <c r="E54436" s="22"/>
    </row>
    <row r="54437" spans="5:5" ht="15">
      <c r="E54437" s="22"/>
    </row>
    <row r="54438" spans="5:5" ht="15">
      <c r="E54438" s="22"/>
    </row>
    <row r="54439" spans="5:5" ht="15">
      <c r="E54439" s="22"/>
    </row>
    <row r="54440" spans="5:5" ht="15">
      <c r="E54440" s="22"/>
    </row>
    <row r="54441" spans="5:5" ht="15">
      <c r="E54441" s="22"/>
    </row>
    <row r="54442" spans="5:5" ht="15">
      <c r="E54442" s="22"/>
    </row>
    <row r="54443" spans="5:5" ht="15">
      <c r="E54443" s="22"/>
    </row>
    <row r="54444" spans="5:5" ht="15">
      <c r="E54444" s="22"/>
    </row>
    <row r="54445" spans="5:5" ht="15">
      <c r="E54445" s="22"/>
    </row>
    <row r="54446" spans="5:5" ht="15">
      <c r="E54446" s="22"/>
    </row>
    <row r="54447" spans="5:5" ht="15">
      <c r="E54447" s="22"/>
    </row>
    <row r="54448" spans="5:5" ht="15">
      <c r="E54448" s="22"/>
    </row>
    <row r="54449" spans="5:5" ht="15">
      <c r="E54449" s="22"/>
    </row>
    <row r="54450" spans="5:5" ht="15">
      <c r="E54450" s="22"/>
    </row>
    <row r="54451" spans="5:5" ht="15">
      <c r="E54451" s="22"/>
    </row>
    <row r="54452" spans="5:5" ht="15">
      <c r="E54452" s="22"/>
    </row>
    <row r="54453" spans="5:5" ht="15">
      <c r="E54453" s="22"/>
    </row>
    <row r="54454" spans="5:5" ht="15">
      <c r="E54454" s="22"/>
    </row>
    <row r="54455" spans="5:5" ht="15">
      <c r="E54455" s="22"/>
    </row>
    <row r="54456" spans="5:5" ht="15">
      <c r="E54456" s="22"/>
    </row>
    <row r="54457" spans="5:5" ht="15">
      <c r="E54457" s="22"/>
    </row>
    <row r="54458" spans="5:5" ht="15">
      <c r="E54458" s="22"/>
    </row>
    <row r="54459" spans="5:5" ht="15">
      <c r="E54459" s="22"/>
    </row>
    <row r="54460" spans="5:5" ht="15">
      <c r="E54460" s="22"/>
    </row>
    <row r="54461" spans="5:5" ht="15">
      <c r="E54461" s="22"/>
    </row>
    <row r="54462" spans="5:5" ht="15">
      <c r="E54462" s="22"/>
    </row>
    <row r="54463" spans="5:5" ht="15">
      <c r="E54463" s="22"/>
    </row>
    <row r="54464" spans="5:5" ht="15">
      <c r="E54464" s="22"/>
    </row>
    <row r="54465" spans="5:5" ht="15">
      <c r="E54465" s="22"/>
    </row>
    <row r="54466" spans="5:5" ht="15">
      <c r="E54466" s="22"/>
    </row>
    <row r="54467" spans="5:5" ht="15">
      <c r="E54467" s="22"/>
    </row>
    <row r="54468" spans="5:5" ht="15">
      <c r="E54468" s="22"/>
    </row>
    <row r="54469" spans="5:5" ht="15">
      <c r="E54469" s="22"/>
    </row>
    <row r="54470" spans="5:5" ht="15">
      <c r="E54470" s="22"/>
    </row>
    <row r="54471" spans="5:5" ht="15">
      <c r="E54471" s="22"/>
    </row>
    <row r="54472" spans="5:5" ht="15">
      <c r="E54472" s="22"/>
    </row>
    <row r="54473" spans="5:5" ht="15">
      <c r="E54473" s="22"/>
    </row>
    <row r="54474" spans="5:5" ht="15">
      <c r="E54474" s="22"/>
    </row>
    <row r="54475" spans="5:5" ht="15">
      <c r="E54475" s="22"/>
    </row>
    <row r="54476" spans="5:5" ht="15">
      <c r="E54476" s="22"/>
    </row>
    <row r="54477" spans="5:5" ht="15">
      <c r="E54477" s="22"/>
    </row>
    <row r="54478" spans="5:5" ht="15">
      <c r="E54478" s="22"/>
    </row>
    <row r="54479" spans="5:5" ht="15">
      <c r="E54479" s="22"/>
    </row>
    <row r="54480" spans="5:5" ht="15">
      <c r="E54480" s="22"/>
    </row>
    <row r="54481" spans="5:5" ht="15">
      <c r="E54481" s="22"/>
    </row>
    <row r="54482" spans="5:5" ht="15">
      <c r="E54482" s="22"/>
    </row>
    <row r="54483" spans="5:5" ht="15">
      <c r="E54483" s="22"/>
    </row>
    <row r="54484" spans="5:5" ht="15">
      <c r="E54484" s="22"/>
    </row>
    <row r="54485" spans="5:5" ht="15">
      <c r="E54485" s="22"/>
    </row>
    <row r="54486" spans="5:5" ht="15">
      <c r="E54486" s="22"/>
    </row>
    <row r="54487" spans="5:5" ht="15">
      <c r="E54487" s="22"/>
    </row>
    <row r="54488" spans="5:5" ht="15">
      <c r="E54488" s="22"/>
    </row>
    <row r="54489" spans="5:5" ht="15">
      <c r="E54489" s="22"/>
    </row>
    <row r="54490" spans="5:5" ht="15">
      <c r="E54490" s="22"/>
    </row>
    <row r="54491" spans="5:5" ht="15">
      <c r="E54491" s="22"/>
    </row>
    <row r="54492" spans="5:5" ht="15">
      <c r="E54492" s="22"/>
    </row>
    <row r="54493" spans="5:5" ht="15">
      <c r="E54493" s="22"/>
    </row>
    <row r="54494" spans="5:5" ht="15">
      <c r="E54494" s="22"/>
    </row>
    <row r="54495" spans="5:5" ht="15">
      <c r="E54495" s="22"/>
    </row>
    <row r="54496" spans="5:5" ht="15">
      <c r="E54496" s="22"/>
    </row>
    <row r="54497" spans="5:5" ht="15">
      <c r="E54497" s="22"/>
    </row>
    <row r="54498" spans="5:5" ht="15">
      <c r="E54498" s="22"/>
    </row>
    <row r="54499" spans="5:5" ht="15">
      <c r="E54499" s="22"/>
    </row>
    <row r="54500" spans="5:5" ht="15">
      <c r="E54500" s="22"/>
    </row>
    <row r="54501" spans="5:5" ht="15">
      <c r="E54501" s="22"/>
    </row>
    <row r="54502" spans="5:5" ht="15">
      <c r="E54502" s="22"/>
    </row>
    <row r="54503" spans="5:5" ht="15">
      <c r="E54503" s="22"/>
    </row>
    <row r="54504" spans="5:5" ht="15">
      <c r="E54504" s="22"/>
    </row>
    <row r="54505" spans="5:5" ht="15">
      <c r="E54505" s="22"/>
    </row>
    <row r="54506" spans="5:5" ht="15">
      <c r="E54506" s="22"/>
    </row>
    <row r="54507" spans="5:5" ht="15">
      <c r="E54507" s="22"/>
    </row>
    <row r="54508" spans="5:5" ht="15">
      <c r="E54508" s="22"/>
    </row>
    <row r="54509" spans="5:5" ht="15">
      <c r="E54509" s="22"/>
    </row>
    <row r="54510" spans="5:5" ht="15">
      <c r="E54510" s="22"/>
    </row>
    <row r="54511" spans="5:5" ht="15">
      <c r="E54511" s="22"/>
    </row>
    <row r="54512" spans="5:5" ht="15">
      <c r="E54512" s="22"/>
    </row>
    <row r="54513" spans="5:5" ht="15">
      <c r="E54513" s="22"/>
    </row>
    <row r="54514" spans="5:5" ht="15">
      <c r="E54514" s="22"/>
    </row>
    <row r="54515" spans="5:5" ht="15">
      <c r="E54515" s="22"/>
    </row>
    <row r="54516" spans="5:5" ht="15">
      <c r="E54516" s="22"/>
    </row>
    <row r="54517" spans="5:5" ht="15">
      <c r="E54517" s="22"/>
    </row>
    <row r="54518" spans="5:5" ht="15">
      <c r="E54518" s="22"/>
    </row>
    <row r="54519" spans="5:5" ht="15">
      <c r="E54519" s="22"/>
    </row>
    <row r="54520" spans="5:5" ht="15">
      <c r="E54520" s="22"/>
    </row>
    <row r="54521" spans="5:5" ht="15">
      <c r="E54521" s="22"/>
    </row>
    <row r="54522" spans="5:5" ht="15">
      <c r="E54522" s="22"/>
    </row>
    <row r="54523" spans="5:5" ht="15">
      <c r="E54523" s="22"/>
    </row>
    <row r="54524" spans="5:5" ht="15">
      <c r="E54524" s="22"/>
    </row>
    <row r="54525" spans="5:5" ht="15">
      <c r="E54525" s="22"/>
    </row>
    <row r="54526" spans="5:5" ht="15">
      <c r="E54526" s="22"/>
    </row>
    <row r="54527" spans="5:5" ht="15">
      <c r="E54527" s="22"/>
    </row>
    <row r="54528" spans="5:5" ht="15">
      <c r="E54528" s="22"/>
    </row>
    <row r="54529" spans="5:5" ht="15">
      <c r="E54529" s="22"/>
    </row>
    <row r="54530" spans="5:5" ht="15">
      <c r="E54530" s="22"/>
    </row>
    <row r="54531" spans="5:5" ht="15">
      <c r="E54531" s="22"/>
    </row>
    <row r="54532" spans="5:5" ht="15">
      <c r="E54532" s="22"/>
    </row>
    <row r="54533" spans="5:5" ht="15">
      <c r="E54533" s="22"/>
    </row>
    <row r="54534" spans="5:5" ht="15">
      <c r="E54534" s="22"/>
    </row>
    <row r="54535" spans="5:5" ht="15">
      <c r="E54535" s="22"/>
    </row>
    <row r="54536" spans="5:5" ht="15">
      <c r="E54536" s="22"/>
    </row>
    <row r="54537" spans="5:5" ht="15">
      <c r="E54537" s="22"/>
    </row>
    <row r="54538" spans="5:5" ht="15">
      <c r="E54538" s="22"/>
    </row>
    <row r="54539" spans="5:5" ht="15">
      <c r="E54539" s="22"/>
    </row>
    <row r="54540" spans="5:5" ht="15">
      <c r="E54540" s="22"/>
    </row>
    <row r="54541" spans="5:5" ht="15">
      <c r="E54541" s="22"/>
    </row>
    <row r="54542" spans="5:5" ht="15">
      <c r="E54542" s="22"/>
    </row>
    <row r="54543" spans="5:5" ht="15">
      <c r="E54543" s="22"/>
    </row>
    <row r="54544" spans="5:5" ht="15">
      <c r="E54544" s="22"/>
    </row>
    <row r="54545" spans="5:5" ht="15">
      <c r="E54545" s="22"/>
    </row>
    <row r="54546" spans="5:5" ht="15">
      <c r="E54546" s="22"/>
    </row>
    <row r="54547" spans="5:5" ht="15">
      <c r="E54547" s="22"/>
    </row>
    <row r="54548" spans="5:5" ht="15">
      <c r="E54548" s="22"/>
    </row>
    <row r="54549" spans="5:5" ht="15">
      <c r="E54549" s="22"/>
    </row>
    <row r="54550" spans="5:5" ht="15">
      <c r="E54550" s="22"/>
    </row>
    <row r="54551" spans="5:5" ht="15">
      <c r="E54551" s="22"/>
    </row>
    <row r="54552" spans="5:5" ht="15">
      <c r="E54552" s="22"/>
    </row>
    <row r="54553" spans="5:5" ht="15">
      <c r="E54553" s="22"/>
    </row>
    <row r="54554" spans="5:5" ht="15">
      <c r="E54554" s="22"/>
    </row>
    <row r="54555" spans="5:5" ht="15">
      <c r="E54555" s="22"/>
    </row>
    <row r="54556" spans="5:5" ht="15">
      <c r="E54556" s="22"/>
    </row>
    <row r="54557" spans="5:5" ht="15">
      <c r="E54557" s="22"/>
    </row>
    <row r="54558" spans="5:5" ht="15">
      <c r="E54558" s="22"/>
    </row>
    <row r="54559" spans="5:5" ht="15">
      <c r="E54559" s="22"/>
    </row>
    <row r="54560" spans="5:5" ht="15">
      <c r="E54560" s="22"/>
    </row>
    <row r="54561" spans="5:5" ht="15">
      <c r="E54561" s="22"/>
    </row>
    <row r="54562" spans="5:5" ht="15">
      <c r="E54562" s="22"/>
    </row>
    <row r="54563" spans="5:5" ht="15">
      <c r="E54563" s="22"/>
    </row>
    <row r="54564" spans="5:5" ht="15">
      <c r="E54564" s="22"/>
    </row>
    <row r="54565" spans="5:5" ht="15">
      <c r="E54565" s="22"/>
    </row>
    <row r="54566" spans="5:5" ht="15">
      <c r="E54566" s="22"/>
    </row>
    <row r="54567" spans="5:5" ht="15">
      <c r="E54567" s="22"/>
    </row>
    <row r="54568" spans="5:5" ht="15">
      <c r="E54568" s="22"/>
    </row>
    <row r="54569" spans="5:5" ht="15">
      <c r="E54569" s="22"/>
    </row>
    <row r="54570" spans="5:5" ht="15">
      <c r="E54570" s="22"/>
    </row>
    <row r="54571" spans="5:5" ht="15">
      <c r="E54571" s="22"/>
    </row>
    <row r="54572" spans="5:5" ht="15">
      <c r="E54572" s="22"/>
    </row>
    <row r="54573" spans="5:5" ht="15">
      <c r="E54573" s="22"/>
    </row>
    <row r="54574" spans="5:5" ht="15">
      <c r="E54574" s="22"/>
    </row>
    <row r="54575" spans="5:5" ht="15">
      <c r="E54575" s="22"/>
    </row>
    <row r="54576" spans="5:5" ht="15">
      <c r="E54576" s="22"/>
    </row>
    <row r="54577" spans="5:5" ht="15">
      <c r="E54577" s="22"/>
    </row>
    <row r="54578" spans="5:5" ht="15">
      <c r="E54578" s="22"/>
    </row>
    <row r="54579" spans="5:5" ht="15">
      <c r="E54579" s="22"/>
    </row>
    <row r="54580" spans="5:5" ht="15">
      <c r="E54580" s="22"/>
    </row>
    <row r="54581" spans="5:5" ht="15">
      <c r="E54581" s="22"/>
    </row>
    <row r="54582" spans="5:5" ht="15">
      <c r="E54582" s="22"/>
    </row>
    <row r="54583" spans="5:5" ht="15">
      <c r="E54583" s="22"/>
    </row>
    <row r="54584" spans="5:5" ht="15">
      <c r="E54584" s="22"/>
    </row>
    <row r="54585" spans="5:5" ht="15">
      <c r="E54585" s="22"/>
    </row>
    <row r="54586" spans="5:5" ht="15">
      <c r="E54586" s="22"/>
    </row>
    <row r="54587" spans="5:5" ht="15">
      <c r="E54587" s="22"/>
    </row>
    <row r="54588" spans="5:5" ht="15">
      <c r="E54588" s="22"/>
    </row>
    <row r="54589" spans="5:5" ht="15">
      <c r="E54589" s="22"/>
    </row>
    <row r="54590" spans="5:5" ht="15">
      <c r="E54590" s="22"/>
    </row>
    <row r="54591" spans="5:5" ht="15">
      <c r="E54591" s="22"/>
    </row>
    <row r="54592" spans="5:5" ht="15">
      <c r="E54592" s="22"/>
    </row>
    <row r="54593" spans="5:5" ht="15">
      <c r="E54593" s="22"/>
    </row>
    <row r="54594" spans="5:5" ht="15">
      <c r="E54594" s="22"/>
    </row>
    <row r="54595" spans="5:5" ht="15">
      <c r="E54595" s="22"/>
    </row>
    <row r="54596" spans="5:5" ht="15">
      <c r="E54596" s="22"/>
    </row>
    <row r="54597" spans="5:5" ht="15">
      <c r="E54597" s="22"/>
    </row>
    <row r="54598" spans="5:5" ht="15">
      <c r="E54598" s="22"/>
    </row>
    <row r="54599" spans="5:5" ht="15">
      <c r="E54599" s="22"/>
    </row>
    <row r="54600" spans="5:5" ht="15">
      <c r="E54600" s="22"/>
    </row>
    <row r="54601" spans="5:5" ht="15">
      <c r="E54601" s="22"/>
    </row>
    <row r="54602" spans="5:5" ht="15">
      <c r="E54602" s="22"/>
    </row>
    <row r="54603" spans="5:5" ht="15">
      <c r="E54603" s="22"/>
    </row>
    <row r="54604" spans="5:5" ht="15">
      <c r="E54604" s="22"/>
    </row>
    <row r="54605" spans="5:5" ht="15">
      <c r="E54605" s="22"/>
    </row>
    <row r="54606" spans="5:5" ht="15">
      <c r="E54606" s="22"/>
    </row>
    <row r="54607" spans="5:5" ht="15">
      <c r="E54607" s="22"/>
    </row>
    <row r="54608" spans="5:5" ht="15">
      <c r="E54608" s="22"/>
    </row>
    <row r="54609" spans="5:5" ht="15">
      <c r="E54609" s="22"/>
    </row>
    <row r="54610" spans="5:5" ht="15">
      <c r="E54610" s="22"/>
    </row>
    <row r="54611" spans="5:5" ht="15">
      <c r="E54611" s="22"/>
    </row>
    <row r="54612" spans="5:5" ht="15">
      <c r="E54612" s="22"/>
    </row>
    <row r="54613" spans="5:5" ht="15">
      <c r="E54613" s="22"/>
    </row>
    <row r="54614" spans="5:5" ht="15">
      <c r="E54614" s="22"/>
    </row>
    <row r="54615" spans="5:5" ht="15">
      <c r="E54615" s="22"/>
    </row>
    <row r="54616" spans="5:5" ht="15">
      <c r="E54616" s="22"/>
    </row>
    <row r="54617" spans="5:5" ht="15">
      <c r="E54617" s="22"/>
    </row>
    <row r="54618" spans="5:5" ht="15">
      <c r="E54618" s="22"/>
    </row>
    <row r="54619" spans="5:5" ht="15">
      <c r="E54619" s="22"/>
    </row>
    <row r="54620" spans="5:5" ht="15">
      <c r="E54620" s="22"/>
    </row>
    <row r="54621" spans="5:5" ht="15">
      <c r="E54621" s="22"/>
    </row>
    <row r="54622" spans="5:5" ht="15">
      <c r="E54622" s="22"/>
    </row>
    <row r="54623" spans="5:5" ht="15">
      <c r="E54623" s="22"/>
    </row>
    <row r="54624" spans="5:5" ht="15">
      <c r="E54624" s="22"/>
    </row>
    <row r="54625" spans="5:5" ht="15">
      <c r="E54625" s="22"/>
    </row>
    <row r="54626" spans="5:5" ht="15">
      <c r="E54626" s="22"/>
    </row>
    <row r="54627" spans="5:5" ht="15">
      <c r="E54627" s="22"/>
    </row>
    <row r="54628" spans="5:5" ht="15">
      <c r="E54628" s="22"/>
    </row>
    <row r="54629" spans="5:5" ht="15">
      <c r="E54629" s="22"/>
    </row>
    <row r="54630" spans="5:5" ht="15">
      <c r="E54630" s="22"/>
    </row>
    <row r="54631" spans="5:5" ht="15">
      <c r="E54631" s="22"/>
    </row>
    <row r="54632" spans="5:5" ht="15">
      <c r="E54632" s="22"/>
    </row>
    <row r="54633" spans="5:5" ht="15">
      <c r="E54633" s="22"/>
    </row>
    <row r="54634" spans="5:5" ht="15">
      <c r="E54634" s="22"/>
    </row>
    <row r="54635" spans="5:5" ht="15">
      <c r="E54635" s="22"/>
    </row>
    <row r="54636" spans="5:5" ht="15">
      <c r="E54636" s="22"/>
    </row>
    <row r="54637" spans="5:5" ht="15">
      <c r="E54637" s="22"/>
    </row>
    <row r="54638" spans="5:5" ht="15">
      <c r="E54638" s="22"/>
    </row>
    <row r="54639" spans="5:5" ht="15">
      <c r="E54639" s="22"/>
    </row>
    <row r="54640" spans="5:5" ht="15">
      <c r="E54640" s="22"/>
    </row>
    <row r="54641" spans="5:5" ht="15">
      <c r="E54641" s="22"/>
    </row>
    <row r="54642" spans="5:5" ht="15">
      <c r="E54642" s="22"/>
    </row>
    <row r="54643" spans="5:5" ht="15">
      <c r="E54643" s="22"/>
    </row>
    <row r="54644" spans="5:5" ht="15">
      <c r="E54644" s="22"/>
    </row>
    <row r="54645" spans="5:5" ht="15">
      <c r="E54645" s="22"/>
    </row>
    <row r="54646" spans="5:5" ht="15">
      <c r="E54646" s="22"/>
    </row>
    <row r="54647" spans="5:5" ht="15">
      <c r="E54647" s="22"/>
    </row>
    <row r="54648" spans="5:5" ht="15">
      <c r="E54648" s="22"/>
    </row>
    <row r="54649" spans="5:5" ht="15">
      <c r="E54649" s="22"/>
    </row>
    <row r="54650" spans="5:5" ht="15">
      <c r="E54650" s="22"/>
    </row>
    <row r="54651" spans="5:5" ht="15">
      <c r="E54651" s="22"/>
    </row>
    <row r="54652" spans="5:5" ht="15">
      <c r="E54652" s="22"/>
    </row>
    <row r="54653" spans="5:5" ht="15">
      <c r="E54653" s="22"/>
    </row>
    <row r="54654" spans="5:5" ht="15">
      <c r="E54654" s="22"/>
    </row>
    <row r="54655" spans="5:5" ht="15">
      <c r="E54655" s="22"/>
    </row>
    <row r="54656" spans="5:5" ht="15">
      <c r="E54656" s="22"/>
    </row>
    <row r="54657" spans="5:5" ht="15">
      <c r="E54657" s="22"/>
    </row>
    <row r="54658" spans="5:5" ht="15">
      <c r="E54658" s="22"/>
    </row>
    <row r="54659" spans="5:5" ht="15">
      <c r="E54659" s="22"/>
    </row>
    <row r="54660" spans="5:5" ht="15">
      <c r="E54660" s="22"/>
    </row>
    <row r="54661" spans="5:5" ht="15">
      <c r="E54661" s="22"/>
    </row>
    <row r="54662" spans="5:5" ht="15">
      <c r="E54662" s="22"/>
    </row>
    <row r="54663" spans="5:5" ht="15">
      <c r="E54663" s="22"/>
    </row>
    <row r="54664" spans="5:5" ht="15">
      <c r="E54664" s="22"/>
    </row>
    <row r="54665" spans="5:5" ht="15">
      <c r="E54665" s="22"/>
    </row>
    <row r="54666" spans="5:5" ht="15">
      <c r="E54666" s="22"/>
    </row>
    <row r="54667" spans="5:5" ht="15">
      <c r="E54667" s="22"/>
    </row>
    <row r="54668" spans="5:5" ht="15">
      <c r="E54668" s="22"/>
    </row>
    <row r="54669" spans="5:5" ht="15">
      <c r="E54669" s="22"/>
    </row>
    <row r="54670" spans="5:5" ht="15">
      <c r="E54670" s="22"/>
    </row>
    <row r="54671" spans="5:5" ht="15">
      <c r="E54671" s="22"/>
    </row>
    <row r="54672" spans="5:5" ht="15">
      <c r="E54672" s="22"/>
    </row>
    <row r="54673" spans="5:5" ht="15">
      <c r="E54673" s="22"/>
    </row>
    <row r="54674" spans="5:5" ht="15">
      <c r="E54674" s="22"/>
    </row>
    <row r="54675" spans="5:5" ht="15">
      <c r="E54675" s="22"/>
    </row>
    <row r="54676" spans="5:5" ht="15">
      <c r="E54676" s="22"/>
    </row>
    <row r="54677" spans="5:5" ht="15">
      <c r="E54677" s="22"/>
    </row>
    <row r="54678" spans="5:5" ht="15">
      <c r="E54678" s="22"/>
    </row>
    <row r="54679" spans="5:5" ht="15">
      <c r="E54679" s="22"/>
    </row>
    <row r="54680" spans="5:5" ht="15">
      <c r="E54680" s="22"/>
    </row>
    <row r="54681" spans="5:5" ht="15">
      <c r="E54681" s="22"/>
    </row>
    <row r="54682" spans="5:5" ht="15">
      <c r="E54682" s="22"/>
    </row>
    <row r="54683" spans="5:5" ht="15">
      <c r="E54683" s="22"/>
    </row>
    <row r="54684" spans="5:5" ht="15">
      <c r="E54684" s="22"/>
    </row>
    <row r="54685" spans="5:5" ht="15">
      <c r="E54685" s="22"/>
    </row>
    <row r="54686" spans="5:5" ht="15">
      <c r="E54686" s="22"/>
    </row>
    <row r="54687" spans="5:5" ht="15">
      <c r="E54687" s="22"/>
    </row>
    <row r="54688" spans="5:5" ht="15">
      <c r="E54688" s="22"/>
    </row>
    <row r="54689" spans="5:5" ht="15">
      <c r="E54689" s="22"/>
    </row>
    <row r="54690" spans="5:5" ht="15">
      <c r="E54690" s="22"/>
    </row>
    <row r="54691" spans="5:5" ht="15">
      <c r="E54691" s="22"/>
    </row>
    <row r="54692" spans="5:5" ht="15">
      <c r="E54692" s="22"/>
    </row>
    <row r="54693" spans="5:5" ht="15">
      <c r="E54693" s="22"/>
    </row>
    <row r="54694" spans="5:5" ht="15">
      <c r="E54694" s="22"/>
    </row>
    <row r="54695" spans="5:5" ht="15">
      <c r="E54695" s="22"/>
    </row>
    <row r="54696" spans="5:5" ht="15">
      <c r="E54696" s="22"/>
    </row>
    <row r="54697" spans="5:5" ht="15">
      <c r="E54697" s="22"/>
    </row>
    <row r="54698" spans="5:5" ht="15">
      <c r="E54698" s="22"/>
    </row>
    <row r="54699" spans="5:5" ht="15">
      <c r="E54699" s="22"/>
    </row>
    <row r="54700" spans="5:5" ht="15">
      <c r="E54700" s="22"/>
    </row>
    <row r="54701" spans="5:5" ht="15">
      <c r="E54701" s="22"/>
    </row>
    <row r="54702" spans="5:5" ht="15">
      <c r="E54702" s="22"/>
    </row>
    <row r="54703" spans="5:5" ht="15">
      <c r="E54703" s="22"/>
    </row>
    <row r="54704" spans="5:5" ht="15">
      <c r="E54704" s="22"/>
    </row>
    <row r="54705" spans="5:5" ht="15">
      <c r="E54705" s="22"/>
    </row>
    <row r="54706" spans="5:5" ht="15">
      <c r="E54706" s="22"/>
    </row>
    <row r="54707" spans="5:5" ht="15">
      <c r="E54707" s="22"/>
    </row>
    <row r="54708" spans="5:5" ht="15">
      <c r="E54708" s="22"/>
    </row>
    <row r="54709" spans="5:5" ht="15">
      <c r="E54709" s="22"/>
    </row>
    <row r="54710" spans="5:5" ht="15">
      <c r="E54710" s="22"/>
    </row>
    <row r="54711" spans="5:5" ht="15">
      <c r="E54711" s="22"/>
    </row>
    <row r="54712" spans="5:5" ht="15">
      <c r="E54712" s="22"/>
    </row>
    <row r="54713" spans="5:5" ht="15">
      <c r="E54713" s="22"/>
    </row>
    <row r="54714" spans="5:5" ht="15">
      <c r="E54714" s="22"/>
    </row>
    <row r="54715" spans="5:5" ht="15">
      <c r="E54715" s="22"/>
    </row>
    <row r="54716" spans="5:5" ht="15">
      <c r="E54716" s="22"/>
    </row>
    <row r="54717" spans="5:5" ht="15">
      <c r="E54717" s="22"/>
    </row>
    <row r="54718" spans="5:5" ht="15">
      <c r="E54718" s="22"/>
    </row>
    <row r="54719" spans="5:5" ht="15">
      <c r="E54719" s="22"/>
    </row>
    <row r="54720" spans="5:5" ht="15">
      <c r="E54720" s="22"/>
    </row>
    <row r="54721" spans="5:5" ht="15">
      <c r="E54721" s="22"/>
    </row>
    <row r="54722" spans="5:5" ht="15">
      <c r="E54722" s="22"/>
    </row>
    <row r="54723" spans="5:5" ht="15">
      <c r="E54723" s="22"/>
    </row>
    <row r="54724" spans="5:5" ht="15">
      <c r="E54724" s="22"/>
    </row>
    <row r="54725" spans="5:5" ht="15">
      <c r="E54725" s="22"/>
    </row>
    <row r="54726" spans="5:5" ht="15">
      <c r="E54726" s="22"/>
    </row>
    <row r="54727" spans="5:5" ht="15">
      <c r="E54727" s="22"/>
    </row>
    <row r="54728" spans="5:5" ht="15">
      <c r="E54728" s="22"/>
    </row>
    <row r="54729" spans="5:5" ht="15">
      <c r="E54729" s="22"/>
    </row>
    <row r="54730" spans="5:5" ht="15">
      <c r="E54730" s="22"/>
    </row>
    <row r="54731" spans="5:5" ht="15">
      <c r="E54731" s="22"/>
    </row>
    <row r="54732" spans="5:5" ht="15">
      <c r="E54732" s="22"/>
    </row>
    <row r="54733" spans="5:5" ht="15">
      <c r="E54733" s="22"/>
    </row>
    <row r="54734" spans="5:5" ht="15">
      <c r="E54734" s="22"/>
    </row>
    <row r="54735" spans="5:5" ht="15">
      <c r="E54735" s="22"/>
    </row>
    <row r="54736" spans="5:5" ht="15">
      <c r="E54736" s="22"/>
    </row>
    <row r="54737" spans="5:5" ht="15">
      <c r="E54737" s="22"/>
    </row>
    <row r="54738" spans="5:5" ht="15">
      <c r="E54738" s="22"/>
    </row>
    <row r="54739" spans="5:5" ht="15">
      <c r="E54739" s="22"/>
    </row>
    <row r="54740" spans="5:5" ht="15">
      <c r="E54740" s="22"/>
    </row>
    <row r="54741" spans="5:5" ht="15">
      <c r="E54741" s="22"/>
    </row>
    <row r="54742" spans="5:5" ht="15">
      <c r="E54742" s="22"/>
    </row>
    <row r="54743" spans="5:5" ht="15">
      <c r="E54743" s="22"/>
    </row>
    <row r="54744" spans="5:5" ht="15">
      <c r="E54744" s="22"/>
    </row>
    <row r="54745" spans="5:5" ht="15">
      <c r="E54745" s="22"/>
    </row>
    <row r="54746" spans="5:5" ht="15">
      <c r="E54746" s="22"/>
    </row>
    <row r="54747" spans="5:5" ht="15">
      <c r="E54747" s="22"/>
    </row>
    <row r="54748" spans="5:5" ht="15">
      <c r="E54748" s="22"/>
    </row>
    <row r="54749" spans="5:5" ht="15">
      <c r="E54749" s="22"/>
    </row>
    <row r="54750" spans="5:5" ht="15">
      <c r="E54750" s="22"/>
    </row>
    <row r="54751" spans="5:5" ht="15">
      <c r="E54751" s="22"/>
    </row>
    <row r="54752" spans="5:5" ht="15">
      <c r="E54752" s="22"/>
    </row>
    <row r="54753" spans="5:5" ht="15">
      <c r="E54753" s="22"/>
    </row>
    <row r="54754" spans="5:5" ht="15">
      <c r="E54754" s="22"/>
    </row>
    <row r="54755" spans="5:5" ht="15">
      <c r="E54755" s="22"/>
    </row>
    <row r="54756" spans="5:5" ht="15">
      <c r="E54756" s="22"/>
    </row>
    <row r="54757" spans="5:5" ht="15">
      <c r="E54757" s="22"/>
    </row>
    <row r="54758" spans="5:5" ht="15">
      <c r="E54758" s="22"/>
    </row>
    <row r="54759" spans="5:5" ht="15">
      <c r="E54759" s="22"/>
    </row>
    <row r="54760" spans="5:5" ht="15">
      <c r="E54760" s="22"/>
    </row>
    <row r="54761" spans="5:5" ht="15">
      <c r="E54761" s="22"/>
    </row>
    <row r="54762" spans="5:5" ht="15">
      <c r="E54762" s="22"/>
    </row>
    <row r="54763" spans="5:5" ht="15">
      <c r="E54763" s="22"/>
    </row>
    <row r="54764" spans="5:5" ht="15">
      <c r="E54764" s="22"/>
    </row>
    <row r="54765" spans="5:5" ht="15">
      <c r="E54765" s="22"/>
    </row>
    <row r="54766" spans="5:5" ht="15">
      <c r="E54766" s="22"/>
    </row>
    <row r="54767" spans="5:5" ht="15">
      <c r="E54767" s="22"/>
    </row>
    <row r="54768" spans="5:5" ht="15">
      <c r="E54768" s="22"/>
    </row>
    <row r="54769" spans="5:5" ht="15">
      <c r="E54769" s="22"/>
    </row>
    <row r="54770" spans="5:5" ht="15">
      <c r="E54770" s="22"/>
    </row>
    <row r="54771" spans="5:5" ht="15">
      <c r="E54771" s="22"/>
    </row>
    <row r="54772" spans="5:5" ht="15">
      <c r="E54772" s="22"/>
    </row>
    <row r="54773" spans="5:5" ht="15">
      <c r="E54773" s="22"/>
    </row>
    <row r="54774" spans="5:5" ht="15">
      <c r="E54774" s="22"/>
    </row>
    <row r="54775" spans="5:5" ht="15">
      <c r="E54775" s="22"/>
    </row>
    <row r="54776" spans="5:5" ht="15">
      <c r="E54776" s="22"/>
    </row>
    <row r="54777" spans="5:5" ht="15">
      <c r="E54777" s="22"/>
    </row>
    <row r="54778" spans="5:5" ht="15">
      <c r="E54778" s="22"/>
    </row>
    <row r="54779" spans="5:5" ht="15">
      <c r="E54779" s="22"/>
    </row>
    <row r="54780" spans="5:5" ht="15">
      <c r="E54780" s="22"/>
    </row>
    <row r="54781" spans="5:5" ht="15">
      <c r="E54781" s="22"/>
    </row>
    <row r="54782" spans="5:5" ht="15">
      <c r="E54782" s="22"/>
    </row>
    <row r="54783" spans="5:5" ht="15">
      <c r="E54783" s="22"/>
    </row>
    <row r="54784" spans="5:5" ht="15">
      <c r="E54784" s="22"/>
    </row>
    <row r="54785" spans="5:5" ht="15">
      <c r="E54785" s="22"/>
    </row>
    <row r="54786" spans="5:5" ht="15">
      <c r="E54786" s="22"/>
    </row>
    <row r="54787" spans="5:5" ht="15">
      <c r="E54787" s="22"/>
    </row>
    <row r="54788" spans="5:5" ht="15">
      <c r="E54788" s="22"/>
    </row>
    <row r="54789" spans="5:5" ht="15">
      <c r="E54789" s="22"/>
    </row>
    <row r="54790" spans="5:5" ht="15">
      <c r="E54790" s="22"/>
    </row>
    <row r="54791" spans="5:5" ht="15">
      <c r="E54791" s="22"/>
    </row>
    <row r="54792" spans="5:5" ht="15">
      <c r="E54792" s="22"/>
    </row>
    <row r="54793" spans="5:5" ht="15">
      <c r="E54793" s="22"/>
    </row>
    <row r="54794" spans="5:5" ht="15">
      <c r="E54794" s="22"/>
    </row>
    <row r="54795" spans="5:5" ht="15">
      <c r="E54795" s="22"/>
    </row>
    <row r="54796" spans="5:5" ht="15">
      <c r="E54796" s="22"/>
    </row>
    <row r="54797" spans="5:5" ht="15">
      <c r="E54797" s="22"/>
    </row>
    <row r="54798" spans="5:5" ht="15">
      <c r="E54798" s="22"/>
    </row>
    <row r="54799" spans="5:5" ht="15">
      <c r="E54799" s="22"/>
    </row>
    <row r="54800" spans="5:5" ht="15">
      <c r="E54800" s="22"/>
    </row>
    <row r="54801" spans="5:5" ht="15">
      <c r="E54801" s="22"/>
    </row>
    <row r="54802" spans="5:5" ht="15">
      <c r="E54802" s="22"/>
    </row>
    <row r="54803" spans="5:5" ht="15">
      <c r="E54803" s="22"/>
    </row>
    <row r="54804" spans="5:5" ht="15">
      <c r="E54804" s="22"/>
    </row>
    <row r="54805" spans="5:5" ht="15">
      <c r="E54805" s="22"/>
    </row>
    <row r="54806" spans="5:5" ht="15">
      <c r="E54806" s="22"/>
    </row>
    <row r="54807" spans="5:5" ht="15">
      <c r="E54807" s="22"/>
    </row>
    <row r="54808" spans="5:5" ht="15">
      <c r="E54808" s="22"/>
    </row>
    <row r="54809" spans="5:5" ht="15">
      <c r="E54809" s="22"/>
    </row>
    <row r="54810" spans="5:5" ht="15">
      <c r="E54810" s="22"/>
    </row>
    <row r="54811" spans="5:5" ht="15">
      <c r="E54811" s="22"/>
    </row>
    <row r="54812" spans="5:5" ht="15">
      <c r="E54812" s="22"/>
    </row>
    <row r="54813" spans="5:5" ht="15">
      <c r="E54813" s="22"/>
    </row>
    <row r="54814" spans="5:5" ht="15">
      <c r="E54814" s="22"/>
    </row>
    <row r="54815" spans="5:5" ht="15">
      <c r="E54815" s="22"/>
    </row>
    <row r="54816" spans="5:5" ht="15">
      <c r="E54816" s="22"/>
    </row>
    <row r="54817" spans="5:5" ht="15">
      <c r="E54817" s="22"/>
    </row>
    <row r="54818" spans="5:5" ht="15">
      <c r="E54818" s="22"/>
    </row>
    <row r="54819" spans="5:5" ht="15">
      <c r="E54819" s="22"/>
    </row>
    <row r="54820" spans="5:5" ht="15">
      <c r="E54820" s="22"/>
    </row>
    <row r="54821" spans="5:5" ht="15">
      <c r="E54821" s="22"/>
    </row>
    <row r="54822" spans="5:5" ht="15">
      <c r="E54822" s="22"/>
    </row>
    <row r="54823" spans="5:5" ht="15">
      <c r="E54823" s="22"/>
    </row>
    <row r="54824" spans="5:5" ht="15">
      <c r="E54824" s="22"/>
    </row>
    <row r="54825" spans="5:5" ht="15">
      <c r="E54825" s="22"/>
    </row>
    <row r="54826" spans="5:5" ht="15">
      <c r="E54826" s="22"/>
    </row>
    <row r="54827" spans="5:5" ht="15">
      <c r="E54827" s="22"/>
    </row>
    <row r="54828" spans="5:5" ht="15">
      <c r="E54828" s="22"/>
    </row>
    <row r="54829" spans="5:5" ht="15">
      <c r="E54829" s="22"/>
    </row>
    <row r="54830" spans="5:5" ht="15">
      <c r="E54830" s="22"/>
    </row>
    <row r="54831" spans="5:5" ht="15">
      <c r="E54831" s="22"/>
    </row>
    <row r="54832" spans="5:5" ht="15">
      <c r="E54832" s="22"/>
    </row>
    <row r="54833" spans="5:5" ht="15">
      <c r="E54833" s="22"/>
    </row>
    <row r="54834" spans="5:5" ht="15">
      <c r="E54834" s="22"/>
    </row>
    <row r="54835" spans="5:5" ht="15">
      <c r="E54835" s="22"/>
    </row>
    <row r="54836" spans="5:5" ht="15">
      <c r="E54836" s="22"/>
    </row>
    <row r="54837" spans="5:5" ht="15">
      <c r="E54837" s="22"/>
    </row>
    <row r="54838" spans="5:5" ht="15">
      <c r="E54838" s="22"/>
    </row>
    <row r="54839" spans="5:5" ht="15">
      <c r="E54839" s="22"/>
    </row>
    <row r="54840" spans="5:5" ht="15">
      <c r="E54840" s="22"/>
    </row>
    <row r="54841" spans="5:5" ht="15">
      <c r="E54841" s="22"/>
    </row>
    <row r="54842" spans="5:5" ht="15">
      <c r="E54842" s="22"/>
    </row>
    <row r="54843" spans="5:5" ht="15">
      <c r="E54843" s="22"/>
    </row>
    <row r="54844" spans="5:5" ht="15">
      <c r="E54844" s="22"/>
    </row>
    <row r="54845" spans="5:5" ht="15">
      <c r="E54845" s="22"/>
    </row>
    <row r="54846" spans="5:5" ht="15">
      <c r="E54846" s="22"/>
    </row>
    <row r="54847" spans="5:5" ht="15">
      <c r="E54847" s="22"/>
    </row>
    <row r="54848" spans="5:5" ht="15">
      <c r="E54848" s="22"/>
    </row>
    <row r="54849" spans="5:5" ht="15">
      <c r="E54849" s="22"/>
    </row>
    <row r="54850" spans="5:5" ht="15">
      <c r="E54850" s="22"/>
    </row>
    <row r="54851" spans="5:5" ht="15">
      <c r="E54851" s="22"/>
    </row>
    <row r="54852" spans="5:5" ht="15">
      <c r="E54852" s="22"/>
    </row>
    <row r="54853" spans="5:5" ht="15">
      <c r="E54853" s="22"/>
    </row>
    <row r="54854" spans="5:5" ht="15">
      <c r="E54854" s="22"/>
    </row>
    <row r="54855" spans="5:5" ht="15">
      <c r="E54855" s="22"/>
    </row>
    <row r="54856" spans="5:5" ht="15">
      <c r="E54856" s="22"/>
    </row>
    <row r="54857" spans="5:5" ht="15">
      <c r="E54857" s="22"/>
    </row>
    <row r="54858" spans="5:5" ht="15">
      <c r="E54858" s="22"/>
    </row>
    <row r="54859" spans="5:5" ht="15">
      <c r="E54859" s="22"/>
    </row>
    <row r="54860" spans="5:5" ht="15">
      <c r="E54860" s="22"/>
    </row>
    <row r="54861" spans="5:5" ht="15">
      <c r="E54861" s="22"/>
    </row>
    <row r="54862" spans="5:5" ht="15">
      <c r="E54862" s="22"/>
    </row>
    <row r="54863" spans="5:5" ht="15">
      <c r="E54863" s="22"/>
    </row>
    <row r="54864" spans="5:5" ht="15">
      <c r="E54864" s="22"/>
    </row>
    <row r="54865" spans="5:5" ht="15">
      <c r="E54865" s="22"/>
    </row>
    <row r="54866" spans="5:5" ht="15">
      <c r="E54866" s="22"/>
    </row>
    <row r="54867" spans="5:5" ht="15">
      <c r="E54867" s="22"/>
    </row>
    <row r="54868" spans="5:5" ht="15">
      <c r="E54868" s="22"/>
    </row>
    <row r="54869" spans="5:5" ht="15">
      <c r="E54869" s="22"/>
    </row>
    <row r="54870" spans="5:5" ht="15">
      <c r="E54870" s="22"/>
    </row>
    <row r="54871" spans="5:5" ht="15">
      <c r="E54871" s="22"/>
    </row>
    <row r="54872" spans="5:5" ht="15">
      <c r="E54872" s="22"/>
    </row>
    <row r="54873" spans="5:5" ht="15">
      <c r="E54873" s="22"/>
    </row>
    <row r="54874" spans="5:5" ht="15">
      <c r="E54874" s="22"/>
    </row>
    <row r="54875" spans="5:5" ht="15">
      <c r="E54875" s="22"/>
    </row>
    <row r="54876" spans="5:5" ht="15">
      <c r="E54876" s="22"/>
    </row>
    <row r="54877" spans="5:5" ht="15">
      <c r="E54877" s="22"/>
    </row>
    <row r="54878" spans="5:5" ht="15">
      <c r="E54878" s="22"/>
    </row>
    <row r="54879" spans="5:5" ht="15">
      <c r="E54879" s="22"/>
    </row>
    <row r="54880" spans="5:5" ht="15">
      <c r="E54880" s="22"/>
    </row>
    <row r="54881" spans="5:5" ht="15">
      <c r="E54881" s="22"/>
    </row>
    <row r="54882" spans="5:5" ht="15">
      <c r="E54882" s="22"/>
    </row>
    <row r="54883" spans="5:5" ht="15">
      <c r="E54883" s="22"/>
    </row>
    <row r="54884" spans="5:5" ht="15">
      <c r="E54884" s="22"/>
    </row>
    <row r="54885" spans="5:5" ht="15">
      <c r="E54885" s="22"/>
    </row>
    <row r="54886" spans="5:5" ht="15">
      <c r="E54886" s="22"/>
    </row>
    <row r="54887" spans="5:5" ht="15">
      <c r="E54887" s="22"/>
    </row>
    <row r="54888" spans="5:5" ht="15">
      <c r="E54888" s="22"/>
    </row>
    <row r="54889" spans="5:5" ht="15">
      <c r="E54889" s="22"/>
    </row>
    <row r="54890" spans="5:5" ht="15">
      <c r="E54890" s="22"/>
    </row>
    <row r="54891" spans="5:5" ht="15">
      <c r="E54891" s="22"/>
    </row>
    <row r="54892" spans="5:5" ht="15">
      <c r="E54892" s="22"/>
    </row>
    <row r="54893" spans="5:5" ht="15">
      <c r="E54893" s="22"/>
    </row>
    <row r="54894" spans="5:5" ht="15">
      <c r="E54894" s="22"/>
    </row>
    <row r="54895" spans="5:5" ht="15">
      <c r="E54895" s="22"/>
    </row>
    <row r="54896" spans="5:5" ht="15">
      <c r="E54896" s="22"/>
    </row>
    <row r="54897" spans="5:5" ht="15">
      <c r="E54897" s="22"/>
    </row>
    <row r="54898" spans="5:5" ht="15">
      <c r="E54898" s="22"/>
    </row>
    <row r="54899" spans="5:5" ht="15">
      <c r="E54899" s="22"/>
    </row>
    <row r="54900" spans="5:5" ht="15">
      <c r="E54900" s="22"/>
    </row>
    <row r="54901" spans="5:5" ht="15">
      <c r="E54901" s="22"/>
    </row>
    <row r="54902" spans="5:5" ht="15">
      <c r="E54902" s="22"/>
    </row>
    <row r="54903" spans="5:5" ht="15">
      <c r="E54903" s="22"/>
    </row>
    <row r="54904" spans="5:5" ht="15">
      <c r="E54904" s="22"/>
    </row>
    <row r="54905" spans="5:5" ht="15">
      <c r="E54905" s="22"/>
    </row>
    <row r="54906" spans="5:5" ht="15">
      <c r="E54906" s="22"/>
    </row>
    <row r="54907" spans="5:5" ht="15">
      <c r="E54907" s="22"/>
    </row>
    <row r="54908" spans="5:5" ht="15">
      <c r="E54908" s="22"/>
    </row>
    <row r="54909" spans="5:5" ht="15">
      <c r="E54909" s="22"/>
    </row>
    <row r="54910" spans="5:5" ht="15">
      <c r="E54910" s="22"/>
    </row>
    <row r="54911" spans="5:5" ht="15">
      <c r="E54911" s="22"/>
    </row>
    <row r="54912" spans="5:5" ht="15">
      <c r="E54912" s="22"/>
    </row>
    <row r="54913" spans="5:5" ht="15">
      <c r="E54913" s="22"/>
    </row>
    <row r="54914" spans="5:5" ht="15">
      <c r="E54914" s="22"/>
    </row>
    <row r="54915" spans="5:5" ht="15">
      <c r="E54915" s="22"/>
    </row>
    <row r="54916" spans="5:5" ht="15">
      <c r="E54916" s="22"/>
    </row>
    <row r="54917" spans="5:5" ht="15">
      <c r="E54917" s="22"/>
    </row>
    <row r="54918" spans="5:5" ht="15">
      <c r="E54918" s="22"/>
    </row>
    <row r="54919" spans="5:5" ht="15">
      <c r="E54919" s="22"/>
    </row>
    <row r="54920" spans="5:5" ht="15">
      <c r="E54920" s="22"/>
    </row>
    <row r="54921" spans="5:5" ht="15">
      <c r="E54921" s="22"/>
    </row>
    <row r="54922" spans="5:5" ht="15">
      <c r="E54922" s="22"/>
    </row>
    <row r="54923" spans="5:5" ht="15">
      <c r="E54923" s="22"/>
    </row>
    <row r="54924" spans="5:5" ht="15">
      <c r="E54924" s="22"/>
    </row>
    <row r="54925" spans="5:5" ht="15">
      <c r="E54925" s="22"/>
    </row>
    <row r="54926" spans="5:5" ht="15">
      <c r="E54926" s="22"/>
    </row>
    <row r="54927" spans="5:5" ht="15">
      <c r="E54927" s="22"/>
    </row>
    <row r="54928" spans="5:5" ht="15">
      <c r="E54928" s="22"/>
    </row>
    <row r="54929" spans="5:5" ht="15">
      <c r="E54929" s="22"/>
    </row>
    <row r="54930" spans="5:5" ht="15">
      <c r="E54930" s="22"/>
    </row>
    <row r="54931" spans="5:5" ht="15">
      <c r="E54931" s="22"/>
    </row>
    <row r="54932" spans="5:5" ht="15">
      <c r="E54932" s="22"/>
    </row>
    <row r="54933" spans="5:5" ht="15">
      <c r="E54933" s="22"/>
    </row>
    <row r="54934" spans="5:5" ht="15">
      <c r="E54934" s="22"/>
    </row>
    <row r="54935" spans="5:5" ht="15">
      <c r="E54935" s="22"/>
    </row>
    <row r="54936" spans="5:5" ht="15">
      <c r="E54936" s="22"/>
    </row>
    <row r="54937" spans="5:5" ht="15">
      <c r="E54937" s="22"/>
    </row>
    <row r="54938" spans="5:5" ht="15">
      <c r="E54938" s="22"/>
    </row>
    <row r="54939" spans="5:5" ht="15">
      <c r="E54939" s="22"/>
    </row>
    <row r="54940" spans="5:5" ht="15">
      <c r="E54940" s="22"/>
    </row>
    <row r="54941" spans="5:5" ht="15">
      <c r="E54941" s="22"/>
    </row>
    <row r="54942" spans="5:5" ht="15">
      <c r="E54942" s="22"/>
    </row>
    <row r="54943" spans="5:5" ht="15">
      <c r="E54943" s="22"/>
    </row>
    <row r="54944" spans="5:5" ht="15">
      <c r="E54944" s="22"/>
    </row>
    <row r="54945" spans="5:5" ht="15">
      <c r="E54945" s="22"/>
    </row>
    <row r="54946" spans="5:5" ht="15">
      <c r="E54946" s="22"/>
    </row>
    <row r="54947" spans="5:5" ht="15">
      <c r="E54947" s="22"/>
    </row>
    <row r="54948" spans="5:5" ht="15">
      <c r="E54948" s="22"/>
    </row>
    <row r="54949" spans="5:5" ht="15">
      <c r="E54949" s="22"/>
    </row>
    <row r="54950" spans="5:5" ht="15">
      <c r="E54950" s="22"/>
    </row>
    <row r="54951" spans="5:5" ht="15">
      <c r="E54951" s="22"/>
    </row>
    <row r="54952" spans="5:5" ht="15">
      <c r="E54952" s="22"/>
    </row>
    <row r="54953" spans="5:5" ht="15">
      <c r="E54953" s="22"/>
    </row>
    <row r="54954" spans="5:5" ht="15">
      <c r="E54954" s="22"/>
    </row>
    <row r="54955" spans="5:5" ht="15">
      <c r="E54955" s="22"/>
    </row>
    <row r="54956" spans="5:5" ht="15">
      <c r="E54956" s="22"/>
    </row>
    <row r="54957" spans="5:5" ht="15">
      <c r="E54957" s="22"/>
    </row>
    <row r="54958" spans="5:5" ht="15">
      <c r="E54958" s="22"/>
    </row>
    <row r="54959" spans="5:5" ht="15">
      <c r="E54959" s="22"/>
    </row>
    <row r="54960" spans="5:5" ht="15">
      <c r="E54960" s="22"/>
    </row>
    <row r="54961" spans="5:5" ht="15">
      <c r="E54961" s="22"/>
    </row>
    <row r="54962" spans="5:5" ht="15">
      <c r="E54962" s="22"/>
    </row>
    <row r="54963" spans="5:5" ht="15">
      <c r="E54963" s="22"/>
    </row>
    <row r="54964" spans="5:5" ht="15">
      <c r="E54964" s="22"/>
    </row>
    <row r="54965" spans="5:5" ht="15">
      <c r="E54965" s="22"/>
    </row>
    <row r="54966" spans="5:5" ht="15">
      <c r="E54966" s="22"/>
    </row>
    <row r="54967" spans="5:5" ht="15">
      <c r="E54967" s="22"/>
    </row>
    <row r="54968" spans="5:5" ht="15">
      <c r="E54968" s="22"/>
    </row>
    <row r="54969" spans="5:5" ht="15">
      <c r="E54969" s="22"/>
    </row>
    <row r="54970" spans="5:5" ht="15">
      <c r="E54970" s="22"/>
    </row>
    <row r="54971" spans="5:5" ht="15">
      <c r="E54971" s="22"/>
    </row>
    <row r="54972" spans="5:5" ht="15">
      <c r="E54972" s="22"/>
    </row>
    <row r="54973" spans="5:5" ht="15">
      <c r="E54973" s="22"/>
    </row>
    <row r="54974" spans="5:5" ht="15">
      <c r="E54974" s="22"/>
    </row>
    <row r="54975" spans="5:5" ht="15">
      <c r="E54975" s="22"/>
    </row>
    <row r="54976" spans="5:5" ht="15">
      <c r="E54976" s="22"/>
    </row>
    <row r="54977" spans="5:5" ht="15">
      <c r="E54977" s="22"/>
    </row>
    <row r="54978" spans="5:5" ht="15">
      <c r="E54978" s="22"/>
    </row>
    <row r="54979" spans="5:5" ht="15">
      <c r="E54979" s="22"/>
    </row>
    <row r="54980" spans="5:5" ht="15">
      <c r="E54980" s="22"/>
    </row>
    <row r="54981" spans="5:5" ht="15">
      <c r="E54981" s="22"/>
    </row>
    <row r="54982" spans="5:5" ht="15">
      <c r="E54982" s="22"/>
    </row>
    <row r="54983" spans="5:5" ht="15">
      <c r="E54983" s="22"/>
    </row>
    <row r="54984" spans="5:5" ht="15">
      <c r="E54984" s="22"/>
    </row>
    <row r="54985" spans="5:5" ht="15">
      <c r="E54985" s="22"/>
    </row>
    <row r="54986" spans="5:5" ht="15">
      <c r="E54986" s="22"/>
    </row>
    <row r="54987" spans="5:5" ht="15">
      <c r="E54987" s="22"/>
    </row>
    <row r="54988" spans="5:5" ht="15">
      <c r="E54988" s="22"/>
    </row>
    <row r="54989" spans="5:5" ht="15">
      <c r="E54989" s="22"/>
    </row>
    <row r="54990" spans="5:5" ht="15">
      <c r="E54990" s="22"/>
    </row>
    <row r="54991" spans="5:5" ht="15">
      <c r="E54991" s="22"/>
    </row>
    <row r="54992" spans="5:5" ht="15">
      <c r="E54992" s="22"/>
    </row>
    <row r="54993" spans="5:5" ht="15">
      <c r="E54993" s="22"/>
    </row>
    <row r="54994" spans="5:5" ht="15">
      <c r="E54994" s="22"/>
    </row>
    <row r="54995" spans="5:5" ht="15">
      <c r="E54995" s="22"/>
    </row>
    <row r="54996" spans="5:5" ht="15">
      <c r="E54996" s="22"/>
    </row>
    <row r="54997" spans="5:5" ht="15">
      <c r="E54997" s="22"/>
    </row>
    <row r="54998" spans="5:5" ht="15">
      <c r="E54998" s="22"/>
    </row>
    <row r="54999" spans="5:5" ht="15">
      <c r="E54999" s="22"/>
    </row>
    <row r="55000" spans="5:5" ht="15">
      <c r="E55000" s="22"/>
    </row>
    <row r="55001" spans="5:5" ht="15">
      <c r="E55001" s="22"/>
    </row>
    <row r="55002" spans="5:5" ht="15">
      <c r="E55002" s="22"/>
    </row>
    <row r="55003" spans="5:5" ht="15">
      <c r="E55003" s="22"/>
    </row>
    <row r="55004" spans="5:5" ht="15">
      <c r="E55004" s="22"/>
    </row>
    <row r="55005" spans="5:5" ht="15">
      <c r="E55005" s="22"/>
    </row>
    <row r="55006" spans="5:5" ht="15">
      <c r="E55006" s="22"/>
    </row>
    <row r="55007" spans="5:5" ht="15">
      <c r="E55007" s="22"/>
    </row>
    <row r="55008" spans="5:5" ht="15">
      <c r="E55008" s="22"/>
    </row>
    <row r="55009" spans="5:5" ht="15">
      <c r="E55009" s="22"/>
    </row>
    <row r="55010" spans="5:5" ht="15">
      <c r="E55010" s="22"/>
    </row>
    <row r="55011" spans="5:5" ht="15">
      <c r="E55011" s="22"/>
    </row>
    <row r="55012" spans="5:5" ht="15">
      <c r="E55012" s="22"/>
    </row>
    <row r="55013" spans="5:5" ht="15">
      <c r="E55013" s="22"/>
    </row>
    <row r="55014" spans="5:5" ht="15">
      <c r="E55014" s="22"/>
    </row>
    <row r="55015" spans="5:5" ht="15">
      <c r="E55015" s="22"/>
    </row>
    <row r="55016" spans="5:5" ht="15">
      <c r="E55016" s="22"/>
    </row>
    <row r="55017" spans="5:5" ht="15">
      <c r="E55017" s="22"/>
    </row>
    <row r="55018" spans="5:5" ht="15">
      <c r="E55018" s="22"/>
    </row>
    <row r="55019" spans="5:5" ht="15">
      <c r="E55019" s="22"/>
    </row>
    <row r="55020" spans="5:5" ht="15">
      <c r="E55020" s="22"/>
    </row>
    <row r="55021" spans="5:5" ht="15">
      <c r="E55021" s="22"/>
    </row>
    <row r="55022" spans="5:5" ht="15">
      <c r="E55022" s="22"/>
    </row>
    <row r="55023" spans="5:5" ht="15">
      <c r="E55023" s="22"/>
    </row>
    <row r="55024" spans="5:5" ht="15">
      <c r="E55024" s="22"/>
    </row>
    <row r="55025" spans="5:5" ht="15">
      <c r="E55025" s="22"/>
    </row>
    <row r="55026" spans="5:5" ht="15">
      <c r="E55026" s="22"/>
    </row>
    <row r="55027" spans="5:5" ht="15">
      <c r="E55027" s="22"/>
    </row>
    <row r="55028" spans="5:5" ht="15">
      <c r="E55028" s="22"/>
    </row>
    <row r="55029" spans="5:5" ht="15">
      <c r="E55029" s="22"/>
    </row>
    <row r="55030" spans="5:5" ht="15">
      <c r="E55030" s="22"/>
    </row>
    <row r="55031" spans="5:5" ht="15">
      <c r="E55031" s="22"/>
    </row>
    <row r="55032" spans="5:5" ht="15">
      <c r="E55032" s="22"/>
    </row>
    <row r="55033" spans="5:5" ht="15">
      <c r="E55033" s="22"/>
    </row>
    <row r="55034" spans="5:5" ht="15">
      <c r="E55034" s="22"/>
    </row>
    <row r="55035" spans="5:5" ht="15">
      <c r="E55035" s="22"/>
    </row>
    <row r="55036" spans="5:5" ht="15">
      <c r="E55036" s="22"/>
    </row>
    <row r="55037" spans="5:5" ht="15">
      <c r="E55037" s="22"/>
    </row>
    <row r="55038" spans="5:5" ht="15">
      <c r="E55038" s="22"/>
    </row>
    <row r="55039" spans="5:5" ht="15">
      <c r="E55039" s="22"/>
    </row>
    <row r="55040" spans="5:5" ht="15">
      <c r="E55040" s="22"/>
    </row>
    <row r="55041" spans="5:5" ht="15">
      <c r="E55041" s="22"/>
    </row>
    <row r="55042" spans="5:5" ht="15">
      <c r="E55042" s="22"/>
    </row>
    <row r="55043" spans="5:5" ht="15">
      <c r="E55043" s="22"/>
    </row>
    <row r="55044" spans="5:5" ht="15">
      <c r="E55044" s="22"/>
    </row>
    <row r="55045" spans="5:5" ht="15">
      <c r="E55045" s="22"/>
    </row>
    <row r="55046" spans="5:5" ht="15">
      <c r="E55046" s="22"/>
    </row>
    <row r="55047" spans="5:5" ht="15">
      <c r="E55047" s="22"/>
    </row>
    <row r="55048" spans="5:5" ht="15">
      <c r="E55048" s="22"/>
    </row>
    <row r="55049" spans="5:5" ht="15">
      <c r="E55049" s="22"/>
    </row>
    <row r="55050" spans="5:5" ht="15">
      <c r="E55050" s="22"/>
    </row>
    <row r="55051" spans="5:5" ht="15">
      <c r="E55051" s="22"/>
    </row>
    <row r="55052" spans="5:5" ht="15">
      <c r="E55052" s="22"/>
    </row>
    <row r="55053" spans="5:5" ht="15">
      <c r="E55053" s="22"/>
    </row>
    <row r="55054" spans="5:5" ht="15">
      <c r="E55054" s="22"/>
    </row>
    <row r="55055" spans="5:5" ht="15">
      <c r="E55055" s="22"/>
    </row>
    <row r="55056" spans="5:5" ht="15">
      <c r="E55056" s="22"/>
    </row>
    <row r="55057" spans="5:5" ht="15">
      <c r="E55057" s="22"/>
    </row>
    <row r="55058" spans="5:5" ht="15">
      <c r="E55058" s="22"/>
    </row>
    <row r="55059" spans="5:5" ht="15">
      <c r="E55059" s="22"/>
    </row>
    <row r="55060" spans="5:5" ht="15">
      <c r="E55060" s="22"/>
    </row>
    <row r="55061" spans="5:5" ht="15">
      <c r="E55061" s="22"/>
    </row>
    <row r="55062" spans="5:5" ht="15">
      <c r="E55062" s="22"/>
    </row>
    <row r="55063" spans="5:5" ht="15">
      <c r="E55063" s="22"/>
    </row>
    <row r="55064" spans="5:5" ht="15">
      <c r="E55064" s="22"/>
    </row>
    <row r="55065" spans="5:5" ht="15">
      <c r="E55065" s="22"/>
    </row>
    <row r="55066" spans="5:5" ht="15">
      <c r="E55066" s="22"/>
    </row>
    <row r="55067" spans="5:5" ht="15">
      <c r="E55067" s="22"/>
    </row>
    <row r="55068" spans="5:5" ht="15">
      <c r="E55068" s="22"/>
    </row>
    <row r="55069" spans="5:5" ht="15">
      <c r="E55069" s="22"/>
    </row>
    <row r="55070" spans="5:5" ht="15">
      <c r="E55070" s="22"/>
    </row>
    <row r="55071" spans="5:5" ht="15">
      <c r="E55071" s="22"/>
    </row>
    <row r="55072" spans="5:5" ht="15">
      <c r="E55072" s="22"/>
    </row>
    <row r="55073" spans="5:5" ht="15">
      <c r="E55073" s="22"/>
    </row>
    <row r="55074" spans="5:5" ht="15">
      <c r="E55074" s="22"/>
    </row>
    <row r="55075" spans="5:5" ht="15">
      <c r="E55075" s="22"/>
    </row>
    <row r="55076" spans="5:5" ht="15">
      <c r="E55076" s="22"/>
    </row>
    <row r="55077" spans="5:5" ht="15">
      <c r="E55077" s="22"/>
    </row>
    <row r="55078" spans="5:5" ht="15">
      <c r="E55078" s="22"/>
    </row>
    <row r="55079" spans="5:5" ht="15">
      <c r="E55079" s="22"/>
    </row>
    <row r="55080" spans="5:5" ht="15">
      <c r="E55080" s="22"/>
    </row>
    <row r="55081" spans="5:5" ht="15">
      <c r="E55081" s="22"/>
    </row>
    <row r="55082" spans="5:5" ht="15">
      <c r="E55082" s="22"/>
    </row>
    <row r="55083" spans="5:5" ht="15">
      <c r="E55083" s="22"/>
    </row>
    <row r="55084" spans="5:5" ht="15">
      <c r="E55084" s="22"/>
    </row>
    <row r="55085" spans="5:5" ht="15">
      <c r="E55085" s="22"/>
    </row>
    <row r="55086" spans="5:5" ht="15">
      <c r="E55086" s="22"/>
    </row>
    <row r="55087" spans="5:5" ht="15">
      <c r="E55087" s="22"/>
    </row>
    <row r="55088" spans="5:5" ht="15">
      <c r="E55088" s="22"/>
    </row>
    <row r="55089" spans="5:5" ht="15">
      <c r="E55089" s="22"/>
    </row>
    <row r="55090" spans="5:5" ht="15">
      <c r="E55090" s="22"/>
    </row>
    <row r="55091" spans="5:5" ht="15">
      <c r="E55091" s="22"/>
    </row>
    <row r="55092" spans="5:5" ht="15">
      <c r="E55092" s="22"/>
    </row>
    <row r="55093" spans="5:5" ht="15">
      <c r="E55093" s="22"/>
    </row>
    <row r="55094" spans="5:5" ht="15">
      <c r="E55094" s="22"/>
    </row>
    <row r="55095" spans="5:5" ht="15">
      <c r="E55095" s="22"/>
    </row>
    <row r="55096" spans="5:5" ht="15">
      <c r="E55096" s="22"/>
    </row>
    <row r="55097" spans="5:5" ht="15">
      <c r="E55097" s="22"/>
    </row>
    <row r="55098" spans="5:5" ht="15">
      <c r="E55098" s="22"/>
    </row>
    <row r="55099" spans="5:5" ht="15">
      <c r="E55099" s="22"/>
    </row>
    <row r="55100" spans="5:5" ht="15">
      <c r="E55100" s="22"/>
    </row>
    <row r="55101" spans="5:5" ht="15">
      <c r="E55101" s="22"/>
    </row>
    <row r="55102" spans="5:5" ht="15">
      <c r="E55102" s="22"/>
    </row>
    <row r="55103" spans="5:5" ht="15">
      <c r="E55103" s="22"/>
    </row>
    <row r="55104" spans="5:5" ht="15">
      <c r="E55104" s="22"/>
    </row>
    <row r="55105" spans="5:5" ht="15">
      <c r="E55105" s="22"/>
    </row>
    <row r="55106" spans="5:5" ht="15">
      <c r="E55106" s="22"/>
    </row>
    <row r="55107" spans="5:5" ht="15">
      <c r="E55107" s="22"/>
    </row>
    <row r="55108" spans="5:5" ht="15">
      <c r="E55108" s="22"/>
    </row>
    <row r="55109" spans="5:5" ht="15">
      <c r="E55109" s="22"/>
    </row>
    <row r="55110" spans="5:5" ht="15">
      <c r="E55110" s="22"/>
    </row>
    <row r="55111" spans="5:5" ht="15">
      <c r="E55111" s="22"/>
    </row>
    <row r="55112" spans="5:5" ht="15">
      <c r="E55112" s="22"/>
    </row>
    <row r="55113" spans="5:5" ht="15">
      <c r="E55113" s="22"/>
    </row>
    <row r="55114" spans="5:5" ht="15">
      <c r="E55114" s="22"/>
    </row>
    <row r="55115" spans="5:5" ht="15">
      <c r="E55115" s="22"/>
    </row>
    <row r="55116" spans="5:5" ht="15">
      <c r="E55116" s="22"/>
    </row>
    <row r="55117" spans="5:5" ht="15">
      <c r="E55117" s="22"/>
    </row>
    <row r="55118" spans="5:5" ht="15">
      <c r="E55118" s="22"/>
    </row>
    <row r="55119" spans="5:5" ht="15">
      <c r="E55119" s="22"/>
    </row>
    <row r="55120" spans="5:5" ht="15">
      <c r="E55120" s="22"/>
    </row>
    <row r="55121" spans="5:5" ht="15">
      <c r="E55121" s="22"/>
    </row>
    <row r="55122" spans="5:5" ht="15">
      <c r="E55122" s="22"/>
    </row>
    <row r="55123" spans="5:5" ht="15">
      <c r="E55123" s="22"/>
    </row>
    <row r="55124" spans="5:5" ht="15">
      <c r="E55124" s="22"/>
    </row>
    <row r="55125" spans="5:5" ht="15">
      <c r="E55125" s="22"/>
    </row>
    <row r="55126" spans="5:5" ht="15">
      <c r="E55126" s="22"/>
    </row>
    <row r="55127" spans="5:5" ht="15">
      <c r="E55127" s="22"/>
    </row>
    <row r="55128" spans="5:5" ht="15">
      <c r="E55128" s="22"/>
    </row>
    <row r="55129" spans="5:5" ht="15">
      <c r="E55129" s="22"/>
    </row>
    <row r="55130" spans="5:5" ht="15">
      <c r="E55130" s="22"/>
    </row>
    <row r="55131" spans="5:5" ht="15">
      <c r="E55131" s="22"/>
    </row>
    <row r="55132" spans="5:5" ht="15">
      <c r="E55132" s="22"/>
    </row>
    <row r="55133" spans="5:5" ht="15">
      <c r="E55133" s="22"/>
    </row>
    <row r="55134" spans="5:5" ht="15">
      <c r="E55134" s="22"/>
    </row>
    <row r="55135" spans="5:5" ht="15">
      <c r="E55135" s="22"/>
    </row>
    <row r="55136" spans="5:5" ht="15">
      <c r="E55136" s="22"/>
    </row>
    <row r="55137" spans="5:5" ht="15">
      <c r="E55137" s="22"/>
    </row>
    <row r="55138" spans="5:5" ht="15">
      <c r="E55138" s="22"/>
    </row>
    <row r="55139" spans="5:5" ht="15">
      <c r="E55139" s="22"/>
    </row>
    <row r="55140" spans="5:5" ht="15">
      <c r="E55140" s="22"/>
    </row>
    <row r="55141" spans="5:5" ht="15">
      <c r="E55141" s="22"/>
    </row>
    <row r="55142" spans="5:5" ht="15">
      <c r="E55142" s="22"/>
    </row>
    <row r="55143" spans="5:5" ht="15">
      <c r="E55143" s="22"/>
    </row>
    <row r="55144" spans="5:5" ht="15">
      <c r="E55144" s="22"/>
    </row>
    <row r="55145" spans="5:5" ht="15">
      <c r="E55145" s="22"/>
    </row>
    <row r="55146" spans="5:5" ht="15">
      <c r="E55146" s="22"/>
    </row>
    <row r="55147" spans="5:5" ht="15">
      <c r="E55147" s="22"/>
    </row>
    <row r="55148" spans="5:5" ht="15">
      <c r="E55148" s="22"/>
    </row>
    <row r="55149" spans="5:5" ht="15">
      <c r="E55149" s="22"/>
    </row>
    <row r="55150" spans="5:5" ht="15">
      <c r="E55150" s="22"/>
    </row>
    <row r="55151" spans="5:5" ht="15">
      <c r="E55151" s="22"/>
    </row>
    <row r="55152" spans="5:5" ht="15">
      <c r="E55152" s="22"/>
    </row>
    <row r="55153" spans="5:5" ht="15">
      <c r="E55153" s="22"/>
    </row>
    <row r="55154" spans="5:5" ht="15">
      <c r="E55154" s="22"/>
    </row>
    <row r="55155" spans="5:5" ht="15">
      <c r="E55155" s="22"/>
    </row>
    <row r="55156" spans="5:5" ht="15">
      <c r="E55156" s="22"/>
    </row>
    <row r="55157" spans="5:5" ht="15">
      <c r="E55157" s="22"/>
    </row>
    <row r="55158" spans="5:5" ht="15">
      <c r="E55158" s="22"/>
    </row>
    <row r="55159" spans="5:5" ht="15">
      <c r="E55159" s="22"/>
    </row>
    <row r="55160" spans="5:5" ht="15">
      <c r="E55160" s="22"/>
    </row>
    <row r="55161" spans="5:5" ht="15">
      <c r="E55161" s="22"/>
    </row>
    <row r="55162" spans="5:5" ht="15">
      <c r="E55162" s="22"/>
    </row>
    <row r="55163" spans="5:5" ht="15">
      <c r="E55163" s="22"/>
    </row>
    <row r="55164" spans="5:5" ht="15">
      <c r="E55164" s="22"/>
    </row>
    <row r="55165" spans="5:5" ht="15">
      <c r="E55165" s="22"/>
    </row>
    <row r="55166" spans="5:5" ht="15">
      <c r="E55166" s="22"/>
    </row>
    <row r="55167" spans="5:5" ht="15">
      <c r="E55167" s="22"/>
    </row>
    <row r="55168" spans="5:5" ht="15">
      <c r="E55168" s="22"/>
    </row>
    <row r="55169" spans="5:5" ht="15">
      <c r="E55169" s="22"/>
    </row>
    <row r="55170" spans="5:5" ht="15">
      <c r="E55170" s="22"/>
    </row>
    <row r="55171" spans="5:5" ht="15">
      <c r="E55171" s="22"/>
    </row>
    <row r="55172" spans="5:5" ht="15">
      <c r="E55172" s="22"/>
    </row>
    <row r="55173" spans="5:5" ht="15">
      <c r="E55173" s="22"/>
    </row>
    <row r="55174" spans="5:5" ht="15">
      <c r="E55174" s="22"/>
    </row>
    <row r="55175" spans="5:5" ht="15">
      <c r="E55175" s="22"/>
    </row>
    <row r="55176" spans="5:5" ht="15">
      <c r="E55176" s="22"/>
    </row>
    <row r="55177" spans="5:5" ht="15">
      <c r="E55177" s="22"/>
    </row>
    <row r="55178" spans="5:5" ht="15">
      <c r="E55178" s="22"/>
    </row>
    <row r="55179" spans="5:5" ht="15">
      <c r="E55179" s="22"/>
    </row>
    <row r="55180" spans="5:5" ht="15">
      <c r="E55180" s="22"/>
    </row>
    <row r="55181" spans="5:5" ht="15">
      <c r="E55181" s="22"/>
    </row>
    <row r="55182" spans="5:5" ht="15">
      <c r="E55182" s="22"/>
    </row>
    <row r="55183" spans="5:5" ht="15">
      <c r="E55183" s="22"/>
    </row>
    <row r="55184" spans="5:5" ht="15">
      <c r="E55184" s="22"/>
    </row>
    <row r="55185" spans="5:5" ht="15">
      <c r="E55185" s="22"/>
    </row>
    <row r="55186" spans="5:5" ht="15">
      <c r="E55186" s="22"/>
    </row>
    <row r="55187" spans="5:5" ht="15">
      <c r="E55187" s="22"/>
    </row>
    <row r="55188" spans="5:5" ht="15">
      <c r="E55188" s="22"/>
    </row>
    <row r="55189" spans="5:5" ht="15">
      <c r="E55189" s="22"/>
    </row>
    <row r="55190" spans="5:5" ht="15">
      <c r="E55190" s="22"/>
    </row>
    <row r="55191" spans="5:5" ht="15">
      <c r="E55191" s="22"/>
    </row>
    <row r="55192" spans="5:5" ht="15">
      <c r="E55192" s="22"/>
    </row>
    <row r="55193" spans="5:5" ht="15">
      <c r="E55193" s="22"/>
    </row>
    <row r="55194" spans="5:5" ht="15">
      <c r="E55194" s="22"/>
    </row>
    <row r="55195" spans="5:5" ht="15">
      <c r="E55195" s="22"/>
    </row>
    <row r="55196" spans="5:5" ht="15">
      <c r="E55196" s="22"/>
    </row>
    <row r="55197" spans="5:5" ht="15">
      <c r="E55197" s="22"/>
    </row>
    <row r="55198" spans="5:5" ht="15">
      <c r="E55198" s="22"/>
    </row>
    <row r="55199" spans="5:5" ht="15">
      <c r="E55199" s="22"/>
    </row>
    <row r="55200" spans="5:5" ht="15">
      <c r="E55200" s="22"/>
    </row>
    <row r="55201" spans="5:5" ht="15">
      <c r="E55201" s="22"/>
    </row>
    <row r="55202" spans="5:5" ht="15">
      <c r="E55202" s="22"/>
    </row>
    <row r="55203" spans="5:5" ht="15">
      <c r="E55203" s="22"/>
    </row>
    <row r="55204" spans="5:5" ht="15">
      <c r="E55204" s="22"/>
    </row>
    <row r="55205" spans="5:5" ht="15">
      <c r="E55205" s="22"/>
    </row>
    <row r="55206" spans="5:5" ht="15">
      <c r="E55206" s="22"/>
    </row>
    <row r="55207" spans="5:5" ht="15">
      <c r="E55207" s="22"/>
    </row>
    <row r="55208" spans="5:5" ht="15">
      <c r="E55208" s="22"/>
    </row>
    <row r="55209" spans="5:5" ht="15">
      <c r="E55209" s="22"/>
    </row>
    <row r="55210" spans="5:5" ht="15">
      <c r="E55210" s="22"/>
    </row>
    <row r="55211" spans="5:5" ht="15">
      <c r="E55211" s="22"/>
    </row>
    <row r="55212" spans="5:5" ht="15">
      <c r="E55212" s="22"/>
    </row>
    <row r="55213" spans="5:5" ht="15">
      <c r="E55213" s="22"/>
    </row>
    <row r="55214" spans="5:5" ht="15">
      <c r="E55214" s="22"/>
    </row>
    <row r="55215" spans="5:5" ht="15">
      <c r="E55215" s="22"/>
    </row>
    <row r="55216" spans="5:5" ht="15">
      <c r="E55216" s="22"/>
    </row>
    <row r="55217" spans="5:5" ht="15">
      <c r="E55217" s="22"/>
    </row>
    <row r="55218" spans="5:5" ht="15">
      <c r="E55218" s="22"/>
    </row>
    <row r="55219" spans="5:5" ht="15">
      <c r="E55219" s="22"/>
    </row>
    <row r="55220" spans="5:5" ht="15">
      <c r="E55220" s="22"/>
    </row>
    <row r="55221" spans="5:5" ht="15">
      <c r="E55221" s="22"/>
    </row>
    <row r="55222" spans="5:5" ht="15">
      <c r="E55222" s="22"/>
    </row>
    <row r="55223" spans="5:5" ht="15">
      <c r="E55223" s="22"/>
    </row>
    <row r="55224" spans="5:5" ht="15">
      <c r="E55224" s="22"/>
    </row>
    <row r="55225" spans="5:5" ht="15">
      <c r="E55225" s="22"/>
    </row>
    <row r="55226" spans="5:5" ht="15">
      <c r="E55226" s="22"/>
    </row>
    <row r="55227" spans="5:5" ht="15">
      <c r="E55227" s="22"/>
    </row>
    <row r="55228" spans="5:5" ht="15">
      <c r="E55228" s="22"/>
    </row>
    <row r="55229" spans="5:5" ht="15">
      <c r="E55229" s="22"/>
    </row>
    <row r="55230" spans="5:5" ht="15">
      <c r="E55230" s="22"/>
    </row>
    <row r="55231" spans="5:5" ht="15">
      <c r="E55231" s="22"/>
    </row>
    <row r="55232" spans="5:5" ht="15">
      <c r="E55232" s="22"/>
    </row>
    <row r="55233" spans="5:5" ht="15">
      <c r="E55233" s="22"/>
    </row>
    <row r="55234" spans="5:5" ht="15">
      <c r="E55234" s="22"/>
    </row>
    <row r="55235" spans="5:5" ht="15">
      <c r="E55235" s="22"/>
    </row>
    <row r="55236" spans="5:5" ht="15">
      <c r="E55236" s="22"/>
    </row>
    <row r="55237" spans="5:5" ht="15">
      <c r="E55237" s="22"/>
    </row>
    <row r="55238" spans="5:5" ht="15">
      <c r="E55238" s="22"/>
    </row>
    <row r="55239" spans="5:5" ht="15">
      <c r="E55239" s="22"/>
    </row>
    <row r="55240" spans="5:5" ht="15">
      <c r="E55240" s="22"/>
    </row>
    <row r="55241" spans="5:5" ht="15">
      <c r="E55241" s="22"/>
    </row>
    <row r="55242" spans="5:5" ht="15">
      <c r="E55242" s="22"/>
    </row>
    <row r="55243" spans="5:5" ht="15">
      <c r="E55243" s="22"/>
    </row>
    <row r="55244" spans="5:5" ht="15">
      <c r="E55244" s="22"/>
    </row>
    <row r="55245" spans="5:5" ht="15">
      <c r="E55245" s="22"/>
    </row>
    <row r="55246" spans="5:5" ht="15">
      <c r="E55246" s="22"/>
    </row>
    <row r="55247" spans="5:5" ht="15">
      <c r="E55247" s="22"/>
    </row>
    <row r="55248" spans="5:5" ht="15">
      <c r="E55248" s="22"/>
    </row>
    <row r="55249" spans="5:5" ht="15">
      <c r="E55249" s="22"/>
    </row>
    <row r="55250" spans="5:5" ht="15">
      <c r="E55250" s="22"/>
    </row>
    <row r="55251" spans="5:5" ht="15">
      <c r="E55251" s="22"/>
    </row>
    <row r="55252" spans="5:5" ht="15">
      <c r="E55252" s="22"/>
    </row>
    <row r="55253" spans="5:5" ht="15">
      <c r="E55253" s="22"/>
    </row>
    <row r="55254" spans="5:5" ht="15">
      <c r="E55254" s="22"/>
    </row>
    <row r="55255" spans="5:5" ht="15">
      <c r="E55255" s="22"/>
    </row>
    <row r="55256" spans="5:5" ht="15">
      <c r="E55256" s="22"/>
    </row>
    <row r="55257" spans="5:5" ht="15">
      <c r="E55257" s="22"/>
    </row>
    <row r="55258" spans="5:5" ht="15">
      <c r="E55258" s="22"/>
    </row>
    <row r="55259" spans="5:5" ht="15">
      <c r="E55259" s="22"/>
    </row>
    <row r="55260" spans="5:5" ht="15">
      <c r="E55260" s="22"/>
    </row>
    <row r="55261" spans="5:5" ht="15">
      <c r="E55261" s="22"/>
    </row>
    <row r="55262" spans="5:5" ht="15">
      <c r="E55262" s="22"/>
    </row>
    <row r="55263" spans="5:5" ht="15">
      <c r="E55263" s="22"/>
    </row>
    <row r="55264" spans="5:5" ht="15">
      <c r="E55264" s="22"/>
    </row>
    <row r="55265" spans="5:5" ht="15">
      <c r="E55265" s="22"/>
    </row>
    <row r="55266" spans="5:5" ht="15">
      <c r="E55266" s="22"/>
    </row>
    <row r="55267" spans="5:5" ht="15">
      <c r="E55267" s="22"/>
    </row>
    <row r="55268" spans="5:5" ht="15">
      <c r="E55268" s="22"/>
    </row>
    <row r="55269" spans="5:5" ht="15">
      <c r="E55269" s="22"/>
    </row>
    <row r="55270" spans="5:5" ht="15">
      <c r="E55270" s="22"/>
    </row>
    <row r="55271" spans="5:5" ht="15">
      <c r="E55271" s="22"/>
    </row>
    <row r="55272" spans="5:5" ht="15">
      <c r="E55272" s="22"/>
    </row>
    <row r="55273" spans="5:5" ht="15">
      <c r="E55273" s="22"/>
    </row>
    <row r="55274" spans="5:5" ht="15">
      <c r="E55274" s="22"/>
    </row>
    <row r="55275" spans="5:5" ht="15">
      <c r="E55275" s="22"/>
    </row>
    <row r="55276" spans="5:5" ht="15">
      <c r="E55276" s="22"/>
    </row>
    <row r="55277" spans="5:5" ht="15">
      <c r="E55277" s="22"/>
    </row>
    <row r="55278" spans="5:5" ht="15">
      <c r="E55278" s="22"/>
    </row>
    <row r="55279" spans="5:5" ht="15">
      <c r="E55279" s="22"/>
    </row>
    <row r="55280" spans="5:5" ht="15">
      <c r="E55280" s="22"/>
    </row>
    <row r="55281" spans="5:5" ht="15">
      <c r="E55281" s="22"/>
    </row>
    <row r="55282" spans="5:5" ht="15">
      <c r="E55282" s="22"/>
    </row>
    <row r="55283" spans="5:5" ht="15">
      <c r="E55283" s="22"/>
    </row>
    <row r="55284" spans="5:5" ht="15">
      <c r="E55284" s="22"/>
    </row>
    <row r="55285" spans="5:5" ht="15">
      <c r="E55285" s="22"/>
    </row>
    <row r="55286" spans="5:5" ht="15">
      <c r="E55286" s="22"/>
    </row>
    <row r="55287" spans="5:5" ht="15">
      <c r="E55287" s="22"/>
    </row>
    <row r="55288" spans="5:5" ht="15">
      <c r="E55288" s="22"/>
    </row>
    <row r="55289" spans="5:5" ht="15">
      <c r="E55289" s="22"/>
    </row>
    <row r="55290" spans="5:5" ht="15">
      <c r="E55290" s="22"/>
    </row>
    <row r="55291" spans="5:5" ht="15">
      <c r="E55291" s="22"/>
    </row>
    <row r="55292" spans="5:5" ht="15">
      <c r="E55292" s="22"/>
    </row>
    <row r="55293" spans="5:5" ht="15">
      <c r="E55293" s="22"/>
    </row>
    <row r="55294" spans="5:5" ht="15">
      <c r="E55294" s="22"/>
    </row>
    <row r="55295" spans="5:5" ht="15">
      <c r="E55295" s="22"/>
    </row>
    <row r="55296" spans="5:5" ht="15">
      <c r="E55296" s="22"/>
    </row>
    <row r="55297" spans="5:5" ht="15">
      <c r="E55297" s="22"/>
    </row>
    <row r="55298" spans="5:5" ht="15">
      <c r="E55298" s="22"/>
    </row>
    <row r="55299" spans="5:5" ht="15">
      <c r="E55299" s="22"/>
    </row>
    <row r="55300" spans="5:5" ht="15">
      <c r="E55300" s="22"/>
    </row>
    <row r="55301" spans="5:5" ht="15">
      <c r="E55301" s="22"/>
    </row>
    <row r="55302" spans="5:5" ht="15">
      <c r="E55302" s="22"/>
    </row>
    <row r="55303" spans="5:5" ht="15">
      <c r="E55303" s="22"/>
    </row>
    <row r="55304" spans="5:5" ht="15">
      <c r="E55304" s="22"/>
    </row>
    <row r="55305" spans="5:5" ht="15">
      <c r="E55305" s="22"/>
    </row>
    <row r="55306" spans="5:5" ht="15">
      <c r="E55306" s="22"/>
    </row>
    <row r="55307" spans="5:5" ht="15">
      <c r="E55307" s="22"/>
    </row>
    <row r="55308" spans="5:5" ht="15">
      <c r="E55308" s="22"/>
    </row>
    <row r="55309" spans="5:5" ht="15">
      <c r="E55309" s="22"/>
    </row>
    <row r="55310" spans="5:5" ht="15">
      <c r="E55310" s="22"/>
    </row>
    <row r="55311" spans="5:5" ht="15">
      <c r="E55311" s="22"/>
    </row>
    <row r="55312" spans="5:5" ht="15">
      <c r="E55312" s="22"/>
    </row>
    <row r="55313" spans="5:5" ht="15">
      <c r="E55313" s="22"/>
    </row>
    <row r="55314" spans="5:5" ht="15">
      <c r="E55314" s="22"/>
    </row>
    <row r="55315" spans="5:5" ht="15">
      <c r="E55315" s="22"/>
    </row>
    <row r="55316" spans="5:5" ht="15">
      <c r="E55316" s="22"/>
    </row>
    <row r="55317" spans="5:5" ht="15">
      <c r="E55317" s="22"/>
    </row>
    <row r="55318" spans="5:5" ht="15">
      <c r="E55318" s="22"/>
    </row>
    <row r="55319" spans="5:5" ht="15">
      <c r="E55319" s="22"/>
    </row>
    <row r="55320" spans="5:5" ht="15">
      <c r="E55320" s="22"/>
    </row>
    <row r="55321" spans="5:5" ht="15">
      <c r="E55321" s="22"/>
    </row>
    <row r="55322" spans="5:5" ht="15">
      <c r="E55322" s="22"/>
    </row>
    <row r="55323" spans="5:5" ht="15">
      <c r="E55323" s="22"/>
    </row>
    <row r="55324" spans="5:5" ht="15">
      <c r="E55324" s="22"/>
    </row>
    <row r="55325" spans="5:5" ht="15">
      <c r="E55325" s="22"/>
    </row>
    <row r="55326" spans="5:5" ht="15">
      <c r="E55326" s="22"/>
    </row>
    <row r="55327" spans="5:5" ht="15">
      <c r="E55327" s="22"/>
    </row>
    <row r="55328" spans="5:5" ht="15">
      <c r="E55328" s="22"/>
    </row>
    <row r="55329" spans="5:5" ht="15">
      <c r="E55329" s="22"/>
    </row>
    <row r="55330" spans="5:5" ht="15">
      <c r="E55330" s="22"/>
    </row>
    <row r="55331" spans="5:5" ht="15">
      <c r="E55331" s="22"/>
    </row>
    <row r="55332" spans="5:5" ht="15">
      <c r="E55332" s="22"/>
    </row>
    <row r="55333" spans="5:5" ht="15">
      <c r="E55333" s="22"/>
    </row>
    <row r="55334" spans="5:5" ht="15">
      <c r="E55334" s="22"/>
    </row>
    <row r="55335" spans="5:5" ht="15">
      <c r="E55335" s="22"/>
    </row>
    <row r="55336" spans="5:5" ht="15">
      <c r="E55336" s="22"/>
    </row>
    <row r="55337" spans="5:5" ht="15">
      <c r="E55337" s="22"/>
    </row>
    <row r="55338" spans="5:5" ht="15">
      <c r="E55338" s="22"/>
    </row>
    <row r="55339" spans="5:5" ht="15">
      <c r="E55339" s="22"/>
    </row>
    <row r="55340" spans="5:5" ht="15">
      <c r="E55340" s="22"/>
    </row>
    <row r="55341" spans="5:5" ht="15">
      <c r="E55341" s="22"/>
    </row>
    <row r="55342" spans="5:5" ht="15">
      <c r="E55342" s="22"/>
    </row>
    <row r="55343" spans="5:5" ht="15">
      <c r="E55343" s="22"/>
    </row>
    <row r="55344" spans="5:5" ht="15">
      <c r="E55344" s="22"/>
    </row>
    <row r="55345" spans="5:5" ht="15">
      <c r="E55345" s="22"/>
    </row>
    <row r="55346" spans="5:5" ht="15">
      <c r="E55346" s="22"/>
    </row>
    <row r="55347" spans="5:5" ht="15">
      <c r="E55347" s="22"/>
    </row>
    <row r="55348" spans="5:5" ht="15">
      <c r="E55348" s="22"/>
    </row>
    <row r="55349" spans="5:5" ht="15">
      <c r="E55349" s="22"/>
    </row>
    <row r="55350" spans="5:5" ht="15">
      <c r="E55350" s="22"/>
    </row>
    <row r="55351" spans="5:5" ht="15">
      <c r="E55351" s="22"/>
    </row>
    <row r="55352" spans="5:5" ht="15">
      <c r="E55352" s="22"/>
    </row>
    <row r="55353" spans="5:5" ht="15">
      <c r="E55353" s="22"/>
    </row>
    <row r="55354" spans="5:5" ht="15">
      <c r="E55354" s="22"/>
    </row>
    <row r="55355" spans="5:5" ht="15">
      <c r="E55355" s="22"/>
    </row>
    <row r="55356" spans="5:5" ht="15">
      <c r="E55356" s="22"/>
    </row>
    <row r="55357" spans="5:5" ht="15">
      <c r="E55357" s="22"/>
    </row>
    <row r="55358" spans="5:5" ht="15">
      <c r="E55358" s="22"/>
    </row>
    <row r="55359" spans="5:5" ht="15">
      <c r="E55359" s="22"/>
    </row>
    <row r="55360" spans="5:5" ht="15">
      <c r="E55360" s="22"/>
    </row>
    <row r="55361" spans="5:5" ht="15">
      <c r="E55361" s="22"/>
    </row>
    <row r="55362" spans="5:5" ht="15">
      <c r="E55362" s="22"/>
    </row>
    <row r="55363" spans="5:5" ht="15">
      <c r="E55363" s="22"/>
    </row>
    <row r="55364" spans="5:5" ht="15">
      <c r="E55364" s="22"/>
    </row>
    <row r="55365" spans="5:5" ht="15">
      <c r="E55365" s="22"/>
    </row>
    <row r="55366" spans="5:5" ht="15">
      <c r="E55366" s="22"/>
    </row>
    <row r="55367" spans="5:5" ht="15">
      <c r="E55367" s="22"/>
    </row>
    <row r="55368" spans="5:5" ht="15">
      <c r="E55368" s="22"/>
    </row>
    <row r="55369" spans="5:5" ht="15">
      <c r="E55369" s="22"/>
    </row>
    <row r="55370" spans="5:5" ht="15">
      <c r="E55370" s="22"/>
    </row>
    <row r="55371" spans="5:5" ht="15">
      <c r="E55371" s="22"/>
    </row>
    <row r="55372" spans="5:5" ht="15">
      <c r="E55372" s="22"/>
    </row>
    <row r="55373" spans="5:5" ht="15">
      <c r="E55373" s="22"/>
    </row>
    <row r="55374" spans="5:5" ht="15">
      <c r="E55374" s="22"/>
    </row>
    <row r="55375" spans="5:5" ht="15">
      <c r="E55375" s="22"/>
    </row>
    <row r="55376" spans="5:5" ht="15">
      <c r="E55376" s="22"/>
    </row>
    <row r="55377" spans="5:5" ht="15">
      <c r="E55377" s="22"/>
    </row>
    <row r="55378" spans="5:5" ht="15">
      <c r="E55378" s="22"/>
    </row>
    <row r="55379" spans="5:5" ht="15">
      <c r="E55379" s="22"/>
    </row>
    <row r="55380" spans="5:5" ht="15">
      <c r="E55380" s="22"/>
    </row>
    <row r="55381" spans="5:5" ht="15">
      <c r="E55381" s="22"/>
    </row>
    <row r="55382" spans="5:5" ht="15">
      <c r="E55382" s="22"/>
    </row>
    <row r="55383" spans="5:5" ht="15">
      <c r="E55383" s="22"/>
    </row>
    <row r="55384" spans="5:5" ht="15">
      <c r="E55384" s="22"/>
    </row>
    <row r="55385" spans="5:5" ht="15">
      <c r="E55385" s="22"/>
    </row>
    <row r="55386" spans="5:5" ht="15">
      <c r="E55386" s="22"/>
    </row>
    <row r="55387" spans="5:5" ht="15">
      <c r="E55387" s="22"/>
    </row>
    <row r="55388" spans="5:5" ht="15">
      <c r="E55388" s="22"/>
    </row>
    <row r="55389" spans="5:5" ht="15">
      <c r="E55389" s="22"/>
    </row>
    <row r="55390" spans="5:5" ht="15">
      <c r="E55390" s="22"/>
    </row>
    <row r="55391" spans="5:5" ht="15">
      <c r="E55391" s="22"/>
    </row>
    <row r="55392" spans="5:5" ht="15">
      <c r="E55392" s="22"/>
    </row>
    <row r="55393" spans="5:5" ht="15">
      <c r="E55393" s="22"/>
    </row>
    <row r="55394" spans="5:5" ht="15">
      <c r="E55394" s="22"/>
    </row>
    <row r="55395" spans="5:5" ht="15">
      <c r="E55395" s="22"/>
    </row>
    <row r="55396" spans="5:5" ht="15">
      <c r="E55396" s="22"/>
    </row>
    <row r="55397" spans="5:5" ht="15">
      <c r="E55397" s="22"/>
    </row>
    <row r="55398" spans="5:5" ht="15">
      <c r="E55398" s="22"/>
    </row>
    <row r="55399" spans="5:5" ht="15">
      <c r="E55399" s="22"/>
    </row>
    <row r="55400" spans="5:5" ht="15">
      <c r="E55400" s="22"/>
    </row>
    <row r="55401" spans="5:5" ht="15">
      <c r="E55401" s="22"/>
    </row>
    <row r="55402" spans="5:5" ht="15">
      <c r="E55402" s="22"/>
    </row>
    <row r="55403" spans="5:5" ht="15">
      <c r="E55403" s="22"/>
    </row>
    <row r="55404" spans="5:5" ht="15">
      <c r="E55404" s="22"/>
    </row>
    <row r="55405" spans="5:5" ht="15">
      <c r="E55405" s="22"/>
    </row>
    <row r="55406" spans="5:5" ht="15">
      <c r="E55406" s="22"/>
    </row>
    <row r="55407" spans="5:5" ht="15">
      <c r="E55407" s="22"/>
    </row>
    <row r="55408" spans="5:5" ht="15">
      <c r="E55408" s="22"/>
    </row>
    <row r="55409" spans="5:5" ht="15">
      <c r="E55409" s="22"/>
    </row>
    <row r="55410" spans="5:5" ht="15">
      <c r="E55410" s="22"/>
    </row>
    <row r="55411" spans="5:5" ht="15">
      <c r="E55411" s="22"/>
    </row>
    <row r="55412" spans="5:5" ht="15">
      <c r="E55412" s="22"/>
    </row>
    <row r="55413" spans="5:5" ht="15">
      <c r="E55413" s="22"/>
    </row>
    <row r="55414" spans="5:5" ht="15">
      <c r="E55414" s="22"/>
    </row>
    <row r="55415" spans="5:5" ht="15">
      <c r="E55415" s="22"/>
    </row>
    <row r="55416" spans="5:5" ht="15">
      <c r="E55416" s="22"/>
    </row>
    <row r="55417" spans="5:5" ht="15">
      <c r="E55417" s="22"/>
    </row>
    <row r="55418" spans="5:5" ht="15">
      <c r="E55418" s="22"/>
    </row>
    <row r="55419" spans="5:5" ht="15">
      <c r="E55419" s="22"/>
    </row>
    <row r="55420" spans="5:5" ht="15">
      <c r="E55420" s="22"/>
    </row>
    <row r="55421" spans="5:5" ht="15">
      <c r="E55421" s="22"/>
    </row>
    <row r="55422" spans="5:5" ht="15">
      <c r="E55422" s="22"/>
    </row>
    <row r="55423" spans="5:5" ht="15">
      <c r="E55423" s="22"/>
    </row>
    <row r="55424" spans="5:5" ht="15">
      <c r="E55424" s="22"/>
    </row>
    <row r="55425" spans="5:5" ht="15">
      <c r="E55425" s="22"/>
    </row>
    <row r="55426" spans="5:5" ht="15">
      <c r="E55426" s="22"/>
    </row>
    <row r="55427" spans="5:5" ht="15">
      <c r="E55427" s="22"/>
    </row>
    <row r="55428" spans="5:5" ht="15">
      <c r="E55428" s="22"/>
    </row>
    <row r="55429" spans="5:5" ht="15">
      <c r="E55429" s="22"/>
    </row>
    <row r="55430" spans="5:5" ht="15">
      <c r="E55430" s="22"/>
    </row>
    <row r="55431" spans="5:5" ht="15">
      <c r="E55431" s="22"/>
    </row>
    <row r="55432" spans="5:5" ht="15">
      <c r="E55432" s="22"/>
    </row>
    <row r="55433" spans="5:5" ht="15">
      <c r="E55433" s="22"/>
    </row>
    <row r="55434" spans="5:5" ht="15">
      <c r="E55434" s="22"/>
    </row>
    <row r="55435" spans="5:5" ht="15">
      <c r="E55435" s="22"/>
    </row>
    <row r="55436" spans="5:5" ht="15">
      <c r="E55436" s="22"/>
    </row>
    <row r="55437" spans="5:5" ht="15">
      <c r="E55437" s="22"/>
    </row>
    <row r="55438" spans="5:5" ht="15">
      <c r="E55438" s="22"/>
    </row>
    <row r="55439" spans="5:5" ht="15">
      <c r="E55439" s="22"/>
    </row>
    <row r="55440" spans="5:5" ht="15">
      <c r="E55440" s="22"/>
    </row>
    <row r="55441" spans="5:5" ht="15">
      <c r="E55441" s="22"/>
    </row>
    <row r="55442" spans="5:5" ht="15">
      <c r="E55442" s="22"/>
    </row>
    <row r="55443" spans="5:5" ht="15">
      <c r="E55443" s="22"/>
    </row>
    <row r="55444" spans="5:5" ht="15">
      <c r="E55444" s="22"/>
    </row>
    <row r="55445" spans="5:5" ht="15">
      <c r="E55445" s="22"/>
    </row>
    <row r="55446" spans="5:5" ht="15">
      <c r="E55446" s="22"/>
    </row>
    <row r="55447" spans="5:5" ht="15">
      <c r="E55447" s="22"/>
    </row>
    <row r="55448" spans="5:5" ht="15">
      <c r="E55448" s="22"/>
    </row>
    <row r="55449" spans="5:5" ht="15">
      <c r="E55449" s="22"/>
    </row>
    <row r="55450" spans="5:5" ht="15">
      <c r="E55450" s="22"/>
    </row>
    <row r="55451" spans="5:5" ht="15">
      <c r="E55451" s="22"/>
    </row>
    <row r="55452" spans="5:5" ht="15">
      <c r="E55452" s="22"/>
    </row>
    <row r="55453" spans="5:5" ht="15">
      <c r="E55453" s="22"/>
    </row>
    <row r="55454" spans="5:5" ht="15">
      <c r="E55454" s="22"/>
    </row>
    <row r="55455" spans="5:5" ht="15">
      <c r="E55455" s="22"/>
    </row>
    <row r="55456" spans="5:5" ht="15">
      <c r="E55456" s="22"/>
    </row>
    <row r="55457" spans="5:5" ht="15">
      <c r="E55457" s="22"/>
    </row>
    <row r="55458" spans="5:5" ht="15">
      <c r="E55458" s="22"/>
    </row>
    <row r="55459" spans="5:5" ht="15">
      <c r="E55459" s="22"/>
    </row>
    <row r="55460" spans="5:5" ht="15">
      <c r="E55460" s="22"/>
    </row>
    <row r="55461" spans="5:5" ht="15">
      <c r="E55461" s="22"/>
    </row>
    <row r="55462" spans="5:5" ht="15">
      <c r="E55462" s="22"/>
    </row>
    <row r="55463" spans="5:5" ht="15">
      <c r="E55463" s="22"/>
    </row>
    <row r="55464" spans="5:5" ht="15">
      <c r="E55464" s="22"/>
    </row>
    <row r="55465" spans="5:5" ht="15">
      <c r="E55465" s="22"/>
    </row>
    <row r="55466" spans="5:5" ht="15">
      <c r="E55466" s="22"/>
    </row>
    <row r="55467" spans="5:5" ht="15">
      <c r="E55467" s="22"/>
    </row>
    <row r="55468" spans="5:5" ht="15">
      <c r="E55468" s="22"/>
    </row>
    <row r="55469" spans="5:5" ht="15">
      <c r="E55469" s="22"/>
    </row>
    <row r="55470" spans="5:5" ht="15">
      <c r="E55470" s="22"/>
    </row>
    <row r="55471" spans="5:5" ht="15">
      <c r="E55471" s="22"/>
    </row>
    <row r="55472" spans="5:5" ht="15">
      <c r="E55472" s="22"/>
    </row>
    <row r="55473" spans="5:5" ht="15">
      <c r="E55473" s="22"/>
    </row>
    <row r="55474" spans="5:5" ht="15">
      <c r="E55474" s="22"/>
    </row>
    <row r="55475" spans="5:5" ht="15">
      <c r="E55475" s="22"/>
    </row>
    <row r="55476" spans="5:5" ht="15">
      <c r="E55476" s="22"/>
    </row>
    <row r="55477" spans="5:5" ht="15">
      <c r="E55477" s="22"/>
    </row>
    <row r="55478" spans="5:5" ht="15">
      <c r="E55478" s="22"/>
    </row>
    <row r="55479" spans="5:5" ht="15">
      <c r="E55479" s="22"/>
    </row>
    <row r="55480" spans="5:5" ht="15">
      <c r="E55480" s="22"/>
    </row>
    <row r="55481" spans="5:5" ht="15">
      <c r="E55481" s="22"/>
    </row>
    <row r="55482" spans="5:5" ht="15">
      <c r="E55482" s="22"/>
    </row>
    <row r="55483" spans="5:5" ht="15">
      <c r="E55483" s="22"/>
    </row>
    <row r="55484" spans="5:5" ht="15">
      <c r="E55484" s="22"/>
    </row>
    <row r="55485" spans="5:5" ht="15">
      <c r="E55485" s="22"/>
    </row>
    <row r="55486" spans="5:5" ht="15">
      <c r="E55486" s="22"/>
    </row>
    <row r="55487" spans="5:5" ht="15">
      <c r="E55487" s="22"/>
    </row>
    <row r="55488" spans="5:5" ht="15">
      <c r="E55488" s="22"/>
    </row>
    <row r="55489" spans="5:5" ht="15">
      <c r="E55489" s="22"/>
    </row>
    <row r="55490" spans="5:5" ht="15">
      <c r="E55490" s="22"/>
    </row>
    <row r="55491" spans="5:5" ht="15">
      <c r="E55491" s="22"/>
    </row>
    <row r="55492" spans="5:5" ht="15">
      <c r="E55492" s="22"/>
    </row>
    <row r="55493" spans="5:5" ht="15">
      <c r="E55493" s="22"/>
    </row>
    <row r="55494" spans="5:5" ht="15">
      <c r="E55494" s="22"/>
    </row>
    <row r="55495" spans="5:5" ht="15">
      <c r="E55495" s="22"/>
    </row>
    <row r="55496" spans="5:5" ht="15">
      <c r="E55496" s="22"/>
    </row>
    <row r="55497" spans="5:5" ht="15">
      <c r="E55497" s="22"/>
    </row>
    <row r="55498" spans="5:5" ht="15">
      <c r="E55498" s="22"/>
    </row>
    <row r="55499" spans="5:5" ht="15">
      <c r="E55499" s="22"/>
    </row>
    <row r="55500" spans="5:5" ht="15">
      <c r="E55500" s="22"/>
    </row>
    <row r="55501" spans="5:5" ht="15">
      <c r="E55501" s="22"/>
    </row>
    <row r="55502" spans="5:5" ht="15">
      <c r="E55502" s="22"/>
    </row>
    <row r="55503" spans="5:5" ht="15">
      <c r="E55503" s="22"/>
    </row>
    <row r="55504" spans="5:5" ht="15">
      <c r="E55504" s="22"/>
    </row>
    <row r="55505" spans="5:5" ht="15">
      <c r="E55505" s="22"/>
    </row>
    <row r="55506" spans="5:5" ht="15">
      <c r="E55506" s="22"/>
    </row>
    <row r="55507" spans="5:5" ht="15">
      <c r="E55507" s="22"/>
    </row>
    <row r="55508" spans="5:5" ht="15">
      <c r="E55508" s="22"/>
    </row>
    <row r="55509" spans="5:5" ht="15">
      <c r="E55509" s="22"/>
    </row>
    <row r="55510" spans="5:5" ht="15">
      <c r="E55510" s="22"/>
    </row>
    <row r="55511" spans="5:5" ht="15">
      <c r="E55511" s="22"/>
    </row>
    <row r="55512" spans="5:5" ht="15">
      <c r="E55512" s="22"/>
    </row>
    <row r="55513" spans="5:5" ht="15">
      <c r="E55513" s="22"/>
    </row>
    <row r="55514" spans="5:5" ht="15">
      <c r="E55514" s="22"/>
    </row>
    <row r="55515" spans="5:5" ht="15">
      <c r="E55515" s="22"/>
    </row>
    <row r="55516" spans="5:5" ht="15">
      <c r="E55516" s="22"/>
    </row>
    <row r="55517" spans="5:5" ht="15">
      <c r="E55517" s="22"/>
    </row>
    <row r="55518" spans="5:5" ht="15">
      <c r="E55518" s="22"/>
    </row>
    <row r="55519" spans="5:5" ht="15">
      <c r="E55519" s="22"/>
    </row>
    <row r="55520" spans="5:5" ht="15">
      <c r="E55520" s="22"/>
    </row>
    <row r="55521" spans="5:5" ht="15">
      <c r="E55521" s="22"/>
    </row>
    <row r="55522" spans="5:5" ht="15">
      <c r="E55522" s="22"/>
    </row>
    <row r="55523" spans="5:5" ht="15">
      <c r="E55523" s="22"/>
    </row>
    <row r="55524" spans="5:5" ht="15">
      <c r="E55524" s="22"/>
    </row>
    <row r="55525" spans="5:5" ht="15">
      <c r="E55525" s="22"/>
    </row>
    <row r="55526" spans="5:5" ht="15">
      <c r="E55526" s="22"/>
    </row>
    <row r="55527" spans="5:5" ht="15">
      <c r="E55527" s="22"/>
    </row>
    <row r="55528" spans="5:5" ht="15">
      <c r="E55528" s="22"/>
    </row>
    <row r="55529" spans="5:5" ht="15">
      <c r="E55529" s="22"/>
    </row>
    <row r="55530" spans="5:5" ht="15">
      <c r="E55530" s="22"/>
    </row>
    <row r="55531" spans="5:5" ht="15">
      <c r="E55531" s="22"/>
    </row>
    <row r="55532" spans="5:5" ht="15">
      <c r="E55532" s="22"/>
    </row>
    <row r="55533" spans="5:5" ht="15">
      <c r="E55533" s="22"/>
    </row>
    <row r="55534" spans="5:5" ht="15">
      <c r="E55534" s="22"/>
    </row>
    <row r="55535" spans="5:5" ht="15">
      <c r="E55535" s="22"/>
    </row>
    <row r="55536" spans="5:5" ht="15">
      <c r="E55536" s="22"/>
    </row>
    <row r="55537" spans="5:5" ht="15">
      <c r="E55537" s="22"/>
    </row>
    <row r="55538" spans="5:5" ht="15">
      <c r="E55538" s="22"/>
    </row>
    <row r="55539" spans="5:5" ht="15">
      <c r="E55539" s="22"/>
    </row>
    <row r="55540" spans="5:5" ht="15">
      <c r="E55540" s="22"/>
    </row>
    <row r="55541" spans="5:5" ht="15">
      <c r="E55541" s="22"/>
    </row>
    <row r="55542" spans="5:5" ht="15">
      <c r="E55542" s="22"/>
    </row>
    <row r="55543" spans="5:5" ht="15">
      <c r="E55543" s="22"/>
    </row>
    <row r="55544" spans="5:5" ht="15">
      <c r="E55544" s="22"/>
    </row>
    <row r="55545" spans="5:5" ht="15">
      <c r="E55545" s="22"/>
    </row>
    <row r="55546" spans="5:5" ht="15">
      <c r="E55546" s="22"/>
    </row>
    <row r="55547" spans="5:5" ht="15">
      <c r="E55547" s="22"/>
    </row>
    <row r="55548" spans="5:5" ht="15">
      <c r="E55548" s="22"/>
    </row>
    <row r="55549" spans="5:5" ht="15">
      <c r="E55549" s="22"/>
    </row>
    <row r="55550" spans="5:5" ht="15">
      <c r="E55550" s="22"/>
    </row>
    <row r="55551" spans="5:5" ht="15">
      <c r="E55551" s="22"/>
    </row>
    <row r="55552" spans="5:5" ht="15">
      <c r="E55552" s="22"/>
    </row>
    <row r="55553" spans="5:5" ht="15">
      <c r="E55553" s="22"/>
    </row>
    <row r="55554" spans="5:5" ht="15">
      <c r="E55554" s="22"/>
    </row>
    <row r="55555" spans="5:5" ht="15">
      <c r="E55555" s="22"/>
    </row>
    <row r="55556" spans="5:5" ht="15">
      <c r="E55556" s="22"/>
    </row>
    <row r="55557" spans="5:5" ht="15">
      <c r="E55557" s="22"/>
    </row>
    <row r="55558" spans="5:5" ht="15">
      <c r="E55558" s="22"/>
    </row>
    <row r="55559" spans="5:5" ht="15">
      <c r="E55559" s="22"/>
    </row>
    <row r="55560" spans="5:5" ht="15">
      <c r="E55560" s="22"/>
    </row>
    <row r="55561" spans="5:5" ht="15">
      <c r="E55561" s="22"/>
    </row>
    <row r="55562" spans="5:5" ht="15">
      <c r="E55562" s="22"/>
    </row>
    <row r="55563" spans="5:5" ht="15">
      <c r="E55563" s="22"/>
    </row>
    <row r="55564" spans="5:5" ht="15">
      <c r="E55564" s="22"/>
    </row>
    <row r="55565" spans="5:5" ht="15">
      <c r="E55565" s="22"/>
    </row>
    <row r="55566" spans="5:5" ht="15">
      <c r="E55566" s="22"/>
    </row>
    <row r="55567" spans="5:5" ht="15">
      <c r="E55567" s="22"/>
    </row>
    <row r="55568" spans="5:5" ht="15">
      <c r="E55568" s="22"/>
    </row>
    <row r="55569" spans="5:5" ht="15">
      <c r="E55569" s="22"/>
    </row>
    <row r="55570" spans="5:5" ht="15">
      <c r="E55570" s="22"/>
    </row>
    <row r="55571" spans="5:5" ht="15">
      <c r="E55571" s="22"/>
    </row>
    <row r="55572" spans="5:5" ht="15">
      <c r="E55572" s="22"/>
    </row>
    <row r="55573" spans="5:5" ht="15">
      <c r="E55573" s="22"/>
    </row>
    <row r="55574" spans="5:5" ht="15">
      <c r="E55574" s="22"/>
    </row>
    <row r="55575" spans="5:5" ht="15">
      <c r="E55575" s="22"/>
    </row>
    <row r="55576" spans="5:5" ht="15">
      <c r="E55576" s="22"/>
    </row>
    <row r="55577" spans="5:5" ht="15">
      <c r="E55577" s="22"/>
    </row>
    <row r="55578" spans="5:5" ht="15">
      <c r="E55578" s="22"/>
    </row>
    <row r="55579" spans="5:5" ht="15">
      <c r="E55579" s="22"/>
    </row>
    <row r="55580" spans="5:5" ht="15">
      <c r="E55580" s="22"/>
    </row>
    <row r="55581" spans="5:5" ht="15">
      <c r="E55581" s="22"/>
    </row>
    <row r="55582" spans="5:5" ht="15">
      <c r="E55582" s="22"/>
    </row>
    <row r="55583" spans="5:5" ht="15">
      <c r="E55583" s="22"/>
    </row>
    <row r="55584" spans="5:5" ht="15">
      <c r="E55584" s="22"/>
    </row>
    <row r="55585" spans="5:5" ht="15">
      <c r="E55585" s="22"/>
    </row>
    <row r="55586" spans="5:5" ht="15">
      <c r="E55586" s="22"/>
    </row>
    <row r="55587" spans="5:5" ht="15">
      <c r="E55587" s="22"/>
    </row>
    <row r="55588" spans="5:5" ht="15">
      <c r="E55588" s="22"/>
    </row>
    <row r="55589" spans="5:5" ht="15">
      <c r="E55589" s="22"/>
    </row>
    <row r="55590" spans="5:5" ht="15">
      <c r="E55590" s="22"/>
    </row>
    <row r="55591" spans="5:5" ht="15">
      <c r="E55591" s="22"/>
    </row>
    <row r="55592" spans="5:5" ht="15">
      <c r="E55592" s="22"/>
    </row>
    <row r="55593" spans="5:5" ht="15">
      <c r="E55593" s="22"/>
    </row>
    <row r="55594" spans="5:5" ht="15">
      <c r="E55594" s="22"/>
    </row>
    <row r="55595" spans="5:5" ht="15">
      <c r="E55595" s="22"/>
    </row>
    <row r="55596" spans="5:5" ht="15">
      <c r="E55596" s="22"/>
    </row>
    <row r="55597" spans="5:5" ht="15">
      <c r="E55597" s="22"/>
    </row>
    <row r="55598" spans="5:5" ht="15">
      <c r="E55598" s="22"/>
    </row>
    <row r="55599" spans="5:5" ht="15">
      <c r="E55599" s="22"/>
    </row>
    <row r="55600" spans="5:5" ht="15">
      <c r="E55600" s="22"/>
    </row>
    <row r="55601" spans="5:5" ht="15">
      <c r="E55601" s="22"/>
    </row>
    <row r="55602" spans="5:5" ht="15">
      <c r="E55602" s="22"/>
    </row>
    <row r="55603" spans="5:5" ht="15">
      <c r="E55603" s="22"/>
    </row>
    <row r="55604" spans="5:5" ht="15">
      <c r="E55604" s="22"/>
    </row>
    <row r="55605" spans="5:5" ht="15">
      <c r="E55605" s="22"/>
    </row>
    <row r="55606" spans="5:5" ht="15">
      <c r="E55606" s="22"/>
    </row>
    <row r="55607" spans="5:5" ht="15">
      <c r="E55607" s="22"/>
    </row>
    <row r="55608" spans="5:5" ht="15">
      <c r="E55608" s="22"/>
    </row>
    <row r="55609" spans="5:5" ht="15">
      <c r="E55609" s="22"/>
    </row>
    <row r="55610" spans="5:5" ht="15">
      <c r="E55610" s="22"/>
    </row>
    <row r="55611" spans="5:5" ht="15">
      <c r="E55611" s="22"/>
    </row>
    <row r="55612" spans="5:5" ht="15">
      <c r="E55612" s="22"/>
    </row>
    <row r="55613" spans="5:5" ht="15">
      <c r="E55613" s="22"/>
    </row>
    <row r="55614" spans="5:5" ht="15">
      <c r="E55614" s="22"/>
    </row>
    <row r="55615" spans="5:5" ht="15">
      <c r="E55615" s="22"/>
    </row>
    <row r="55616" spans="5:5" ht="15">
      <c r="E55616" s="22"/>
    </row>
    <row r="55617" spans="5:5" ht="15">
      <c r="E55617" s="22"/>
    </row>
    <row r="55618" spans="5:5" ht="15">
      <c r="E55618" s="22"/>
    </row>
    <row r="55619" spans="5:5" ht="15">
      <c r="E55619" s="22"/>
    </row>
    <row r="55620" spans="5:5" ht="15">
      <c r="E55620" s="22"/>
    </row>
    <row r="55621" spans="5:5" ht="15">
      <c r="E55621" s="22"/>
    </row>
    <row r="55622" spans="5:5" ht="15">
      <c r="E55622" s="22"/>
    </row>
    <row r="55623" spans="5:5" ht="15">
      <c r="E55623" s="22"/>
    </row>
    <row r="55624" spans="5:5" ht="15">
      <c r="E55624" s="22"/>
    </row>
    <row r="55625" spans="5:5" ht="15">
      <c r="E55625" s="22"/>
    </row>
    <row r="55626" spans="5:5" ht="15">
      <c r="E55626" s="22"/>
    </row>
    <row r="55627" spans="5:5" ht="15">
      <c r="E55627" s="22"/>
    </row>
    <row r="55628" spans="5:5" ht="15">
      <c r="E55628" s="22"/>
    </row>
    <row r="55629" spans="5:5" ht="15">
      <c r="E55629" s="22"/>
    </row>
    <row r="55630" spans="5:5" ht="15">
      <c r="E55630" s="22"/>
    </row>
    <row r="55631" spans="5:5" ht="15">
      <c r="E55631" s="22"/>
    </row>
    <row r="55632" spans="5:5" ht="15">
      <c r="E55632" s="22"/>
    </row>
    <row r="55633" spans="5:5" ht="15">
      <c r="E55633" s="22"/>
    </row>
    <row r="55634" spans="5:5" ht="15">
      <c r="E55634" s="22"/>
    </row>
    <row r="55635" spans="5:5" ht="15">
      <c r="E55635" s="22"/>
    </row>
    <row r="55636" spans="5:5" ht="15">
      <c r="E55636" s="22"/>
    </row>
    <row r="55637" spans="5:5" ht="15">
      <c r="E55637" s="22"/>
    </row>
    <row r="55638" spans="5:5" ht="15">
      <c r="E55638" s="22"/>
    </row>
    <row r="55639" spans="5:5" ht="15">
      <c r="E55639" s="22"/>
    </row>
    <row r="55640" spans="5:5" ht="15">
      <c r="E55640" s="22"/>
    </row>
    <row r="55641" spans="5:5" ht="15">
      <c r="E55641" s="22"/>
    </row>
    <row r="55642" spans="5:5" ht="15">
      <c r="E55642" s="22"/>
    </row>
    <row r="55643" spans="5:5" ht="15">
      <c r="E55643" s="22"/>
    </row>
    <row r="55644" spans="5:5" ht="15">
      <c r="E55644" s="22"/>
    </row>
    <row r="55645" spans="5:5" ht="15">
      <c r="E55645" s="22"/>
    </row>
    <row r="55646" spans="5:5" ht="15">
      <c r="E55646" s="22"/>
    </row>
    <row r="55647" spans="5:5" ht="15">
      <c r="E55647" s="22"/>
    </row>
    <row r="55648" spans="5:5" ht="15">
      <c r="E55648" s="22"/>
    </row>
    <row r="55649" spans="5:5" ht="15">
      <c r="E55649" s="22"/>
    </row>
    <row r="55650" spans="5:5" ht="15">
      <c r="E55650" s="22"/>
    </row>
    <row r="55651" spans="5:5" ht="15">
      <c r="E55651" s="22"/>
    </row>
    <row r="55652" spans="5:5" ht="15">
      <c r="E55652" s="22"/>
    </row>
    <row r="55653" spans="5:5" ht="15">
      <c r="E55653" s="22"/>
    </row>
    <row r="55654" spans="5:5" ht="15">
      <c r="E55654" s="22"/>
    </row>
    <row r="55655" spans="5:5" ht="15">
      <c r="E55655" s="22"/>
    </row>
    <row r="55656" spans="5:5" ht="15">
      <c r="E55656" s="22"/>
    </row>
    <row r="55657" spans="5:5" ht="15">
      <c r="E55657" s="22"/>
    </row>
    <row r="55658" spans="5:5" ht="15">
      <c r="E55658" s="22"/>
    </row>
    <row r="55659" spans="5:5" ht="15">
      <c r="E55659" s="22"/>
    </row>
    <row r="55660" spans="5:5" ht="15">
      <c r="E55660" s="22"/>
    </row>
    <row r="55661" spans="5:5" ht="15">
      <c r="E55661" s="22"/>
    </row>
    <row r="55662" spans="5:5" ht="15">
      <c r="E55662" s="22"/>
    </row>
    <row r="55663" spans="5:5" ht="15">
      <c r="E55663" s="22"/>
    </row>
    <row r="55664" spans="5:5" ht="15">
      <c r="E55664" s="22"/>
    </row>
    <row r="55665" spans="5:5" ht="15">
      <c r="E55665" s="22"/>
    </row>
    <row r="55666" spans="5:5" ht="15">
      <c r="E55666" s="22"/>
    </row>
    <row r="55667" spans="5:5" ht="15">
      <c r="E55667" s="22"/>
    </row>
    <row r="55668" spans="5:5" ht="15">
      <c r="E55668" s="22"/>
    </row>
    <row r="55669" spans="5:5" ht="15">
      <c r="E55669" s="22"/>
    </row>
    <row r="55670" spans="5:5" ht="15">
      <c r="E55670" s="22"/>
    </row>
    <row r="55671" spans="5:5" ht="15">
      <c r="E55671" s="22"/>
    </row>
    <row r="55672" spans="5:5" ht="15">
      <c r="E55672" s="22"/>
    </row>
    <row r="55673" spans="5:5" ht="15">
      <c r="E55673" s="22"/>
    </row>
    <row r="55674" spans="5:5" ht="15">
      <c r="E55674" s="22"/>
    </row>
    <row r="55675" spans="5:5" ht="15">
      <c r="E55675" s="22"/>
    </row>
    <row r="55676" spans="5:5" ht="15">
      <c r="E55676" s="22"/>
    </row>
    <row r="55677" spans="5:5" ht="15">
      <c r="E55677" s="22"/>
    </row>
    <row r="55678" spans="5:5" ht="15">
      <c r="E55678" s="22"/>
    </row>
    <row r="55679" spans="5:5" ht="15">
      <c r="E55679" s="22"/>
    </row>
    <row r="55680" spans="5:5" ht="15">
      <c r="E55680" s="22"/>
    </row>
    <row r="55681" spans="5:5" ht="15">
      <c r="E55681" s="22"/>
    </row>
    <row r="55682" spans="5:5" ht="15">
      <c r="E55682" s="22"/>
    </row>
    <row r="55683" spans="5:5" ht="15">
      <c r="E55683" s="22"/>
    </row>
    <row r="55684" spans="5:5" ht="15">
      <c r="E55684" s="22"/>
    </row>
    <row r="55685" spans="5:5" ht="15">
      <c r="E55685" s="22"/>
    </row>
    <row r="55686" spans="5:5" ht="15">
      <c r="E55686" s="22"/>
    </row>
    <row r="55687" spans="5:5" ht="15">
      <c r="E55687" s="22"/>
    </row>
    <row r="55688" spans="5:5" ht="15">
      <c r="E55688" s="22"/>
    </row>
    <row r="55689" spans="5:5" ht="15">
      <c r="E55689" s="22"/>
    </row>
    <row r="55690" spans="5:5" ht="15">
      <c r="E55690" s="22"/>
    </row>
    <row r="55691" spans="5:5" ht="15">
      <c r="E55691" s="22"/>
    </row>
    <row r="55692" spans="5:5" ht="15">
      <c r="E55692" s="22"/>
    </row>
    <row r="55693" spans="5:5" ht="15">
      <c r="E55693" s="22"/>
    </row>
    <row r="55694" spans="5:5" ht="15">
      <c r="E55694" s="22"/>
    </row>
    <row r="55695" spans="5:5" ht="15">
      <c r="E55695" s="22"/>
    </row>
    <row r="55696" spans="5:5" ht="15">
      <c r="E55696" s="22"/>
    </row>
    <row r="55697" spans="5:5" ht="15">
      <c r="E55697" s="22"/>
    </row>
    <row r="55698" spans="5:5" ht="15">
      <c r="E55698" s="22"/>
    </row>
    <row r="55699" spans="5:5" ht="15">
      <c r="E55699" s="22"/>
    </row>
    <row r="55700" spans="5:5" ht="15">
      <c r="E55700" s="22"/>
    </row>
    <row r="55701" spans="5:5" ht="15">
      <c r="E55701" s="22"/>
    </row>
    <row r="55702" spans="5:5" ht="15">
      <c r="E55702" s="22"/>
    </row>
    <row r="55703" spans="5:5" ht="15">
      <c r="E55703" s="22"/>
    </row>
    <row r="55704" spans="5:5" ht="15">
      <c r="E55704" s="22"/>
    </row>
    <row r="55705" spans="5:5" ht="15">
      <c r="E55705" s="22"/>
    </row>
    <row r="55706" spans="5:5" ht="15">
      <c r="E55706" s="22"/>
    </row>
    <row r="55707" spans="5:5" ht="15">
      <c r="E55707" s="22"/>
    </row>
    <row r="55708" spans="5:5" ht="15">
      <c r="E55708" s="22"/>
    </row>
    <row r="55709" spans="5:5" ht="15">
      <c r="E55709" s="22"/>
    </row>
    <row r="55710" spans="5:5" ht="15">
      <c r="E55710" s="22"/>
    </row>
    <row r="55711" spans="5:5" ht="15">
      <c r="E55711" s="22"/>
    </row>
    <row r="55712" spans="5:5" ht="15">
      <c r="E55712" s="22"/>
    </row>
    <row r="55713" spans="5:5" ht="15">
      <c r="E55713" s="22"/>
    </row>
    <row r="55714" spans="5:5" ht="15">
      <c r="E55714" s="22"/>
    </row>
    <row r="55715" spans="5:5" ht="15">
      <c r="E55715" s="22"/>
    </row>
    <row r="55716" spans="5:5" ht="15">
      <c r="E55716" s="22"/>
    </row>
    <row r="55717" spans="5:5" ht="15">
      <c r="E55717" s="22"/>
    </row>
    <row r="55718" spans="5:5" ht="15">
      <c r="E55718" s="22"/>
    </row>
    <row r="55719" spans="5:5" ht="15">
      <c r="E55719" s="22"/>
    </row>
    <row r="55720" spans="5:5" ht="15">
      <c r="E55720" s="22"/>
    </row>
    <row r="55721" spans="5:5" ht="15">
      <c r="E55721" s="22"/>
    </row>
    <row r="55722" spans="5:5" ht="15">
      <c r="E55722" s="22"/>
    </row>
    <row r="55723" spans="5:5" ht="15">
      <c r="E55723" s="22"/>
    </row>
    <row r="55724" spans="5:5" ht="15">
      <c r="E55724" s="22"/>
    </row>
    <row r="55725" spans="5:5" ht="15">
      <c r="E55725" s="22"/>
    </row>
    <row r="55726" spans="5:5" ht="15">
      <c r="E55726" s="22"/>
    </row>
    <row r="55727" spans="5:5" ht="15">
      <c r="E55727" s="22"/>
    </row>
    <row r="55728" spans="5:5" ht="15">
      <c r="E55728" s="22"/>
    </row>
    <row r="55729" spans="5:5" ht="15">
      <c r="E55729" s="22"/>
    </row>
    <row r="55730" spans="5:5" ht="15">
      <c r="E55730" s="22"/>
    </row>
    <row r="55731" spans="5:5" ht="15">
      <c r="E55731" s="22"/>
    </row>
    <row r="55732" spans="5:5" ht="15">
      <c r="E55732" s="22"/>
    </row>
    <row r="55733" spans="5:5" ht="15">
      <c r="E55733" s="22"/>
    </row>
    <row r="55734" spans="5:5" ht="15">
      <c r="E55734" s="22"/>
    </row>
    <row r="55735" spans="5:5" ht="15">
      <c r="E55735" s="22"/>
    </row>
    <row r="55736" spans="5:5" ht="15">
      <c r="E55736" s="22"/>
    </row>
    <row r="55737" spans="5:5" ht="15">
      <c r="E55737" s="22"/>
    </row>
    <row r="55738" spans="5:5" ht="15">
      <c r="E55738" s="22"/>
    </row>
    <row r="55739" spans="5:5" ht="15">
      <c r="E55739" s="22"/>
    </row>
    <row r="55740" spans="5:5" ht="15">
      <c r="E55740" s="22"/>
    </row>
    <row r="55741" spans="5:5" ht="15">
      <c r="E55741" s="22"/>
    </row>
    <row r="55742" spans="5:5" ht="15">
      <c r="E55742" s="22"/>
    </row>
    <row r="55743" spans="5:5" ht="15">
      <c r="E55743" s="22"/>
    </row>
    <row r="55744" spans="5:5" ht="15">
      <c r="E55744" s="22"/>
    </row>
    <row r="55745" spans="5:5" ht="15">
      <c r="E55745" s="22"/>
    </row>
    <row r="55746" spans="5:5" ht="15">
      <c r="E55746" s="22"/>
    </row>
    <row r="55747" spans="5:5" ht="15">
      <c r="E55747" s="22"/>
    </row>
    <row r="55748" spans="5:5" ht="15">
      <c r="E55748" s="22"/>
    </row>
    <row r="55749" spans="5:5" ht="15">
      <c r="E55749" s="22"/>
    </row>
    <row r="55750" spans="5:5" ht="15">
      <c r="E55750" s="22"/>
    </row>
    <row r="55751" spans="5:5" ht="15">
      <c r="E55751" s="22"/>
    </row>
    <row r="55752" spans="5:5" ht="15">
      <c r="E55752" s="22"/>
    </row>
    <row r="55753" spans="5:5" ht="15">
      <c r="E55753" s="22"/>
    </row>
    <row r="55754" spans="5:5" ht="15">
      <c r="E55754" s="22"/>
    </row>
    <row r="55755" spans="5:5" ht="15">
      <c r="E55755" s="22"/>
    </row>
    <row r="55756" spans="5:5" ht="15">
      <c r="E55756" s="22"/>
    </row>
    <row r="55757" spans="5:5" ht="15">
      <c r="E55757" s="22"/>
    </row>
    <row r="55758" spans="5:5" ht="15">
      <c r="E55758" s="22"/>
    </row>
    <row r="55759" spans="5:5" ht="15">
      <c r="E55759" s="22"/>
    </row>
    <row r="55760" spans="5:5" ht="15">
      <c r="E55760" s="22"/>
    </row>
    <row r="55761" spans="5:5" ht="15">
      <c r="E55761" s="22"/>
    </row>
    <row r="55762" spans="5:5" ht="15">
      <c r="E55762" s="22"/>
    </row>
    <row r="55763" spans="5:5" ht="15">
      <c r="E55763" s="22"/>
    </row>
    <row r="55764" spans="5:5" ht="15">
      <c r="E55764" s="22"/>
    </row>
    <row r="55765" spans="5:5" ht="15">
      <c r="E55765" s="22"/>
    </row>
    <row r="55766" spans="5:5" ht="15">
      <c r="E55766" s="22"/>
    </row>
    <row r="55767" spans="5:5" ht="15">
      <c r="E55767" s="22"/>
    </row>
    <row r="55768" spans="5:5" ht="15">
      <c r="E55768" s="22"/>
    </row>
    <row r="55769" spans="5:5" ht="15">
      <c r="E55769" s="22"/>
    </row>
    <row r="55770" spans="5:5" ht="15">
      <c r="E55770" s="22"/>
    </row>
    <row r="55771" spans="5:5" ht="15">
      <c r="E55771" s="22"/>
    </row>
    <row r="55772" spans="5:5" ht="15">
      <c r="E55772" s="22"/>
    </row>
    <row r="55773" spans="5:5" ht="15">
      <c r="E55773" s="22"/>
    </row>
    <row r="55774" spans="5:5" ht="15">
      <c r="E55774" s="22"/>
    </row>
    <row r="55775" spans="5:5" ht="15">
      <c r="E55775" s="22"/>
    </row>
    <row r="55776" spans="5:5" ht="15">
      <c r="E55776" s="22"/>
    </row>
    <row r="55777" spans="5:5" ht="15">
      <c r="E55777" s="22"/>
    </row>
    <row r="55778" spans="5:5" ht="15">
      <c r="E55778" s="22"/>
    </row>
    <row r="55779" spans="5:5" ht="15">
      <c r="E55779" s="22"/>
    </row>
    <row r="55780" spans="5:5" ht="15">
      <c r="E55780" s="22"/>
    </row>
    <row r="55781" spans="5:5" ht="15">
      <c r="E55781" s="22"/>
    </row>
    <row r="55782" spans="5:5" ht="15">
      <c r="E55782" s="22"/>
    </row>
    <row r="55783" spans="5:5" ht="15">
      <c r="E55783" s="22"/>
    </row>
    <row r="55784" spans="5:5" ht="15">
      <c r="E55784" s="22"/>
    </row>
    <row r="55785" spans="5:5" ht="15">
      <c r="E55785" s="22"/>
    </row>
    <row r="55786" spans="5:5" ht="15">
      <c r="E55786" s="22"/>
    </row>
    <row r="55787" spans="5:5" ht="15">
      <c r="E55787" s="22"/>
    </row>
    <row r="55788" spans="5:5" ht="15">
      <c r="E55788" s="22"/>
    </row>
    <row r="55789" spans="5:5" ht="15">
      <c r="E55789" s="22"/>
    </row>
    <row r="55790" spans="5:5" ht="15">
      <c r="E55790" s="22"/>
    </row>
    <row r="55791" spans="5:5" ht="15">
      <c r="E55791" s="22"/>
    </row>
    <row r="55792" spans="5:5" ht="15">
      <c r="E55792" s="22"/>
    </row>
    <row r="55793" spans="5:5" ht="15">
      <c r="E55793" s="22"/>
    </row>
    <row r="55794" spans="5:5" ht="15">
      <c r="E55794" s="22"/>
    </row>
    <row r="55795" spans="5:5" ht="15">
      <c r="E55795" s="22"/>
    </row>
    <row r="55796" spans="5:5" ht="15">
      <c r="E55796" s="22"/>
    </row>
    <row r="55797" spans="5:5" ht="15">
      <c r="E55797" s="22"/>
    </row>
    <row r="55798" spans="5:5" ht="15">
      <c r="E55798" s="22"/>
    </row>
    <row r="55799" spans="5:5" ht="15">
      <c r="E55799" s="22"/>
    </row>
    <row r="55800" spans="5:5" ht="15">
      <c r="E55800" s="22"/>
    </row>
    <row r="55801" spans="5:5" ht="15">
      <c r="E55801" s="22"/>
    </row>
    <row r="55802" spans="5:5" ht="15">
      <c r="E55802" s="22"/>
    </row>
    <row r="55803" spans="5:5" ht="15">
      <c r="E55803" s="22"/>
    </row>
    <row r="55804" spans="5:5" ht="15">
      <c r="E55804" s="22"/>
    </row>
    <row r="55805" spans="5:5" ht="15">
      <c r="E55805" s="22"/>
    </row>
    <row r="55806" spans="5:5" ht="15">
      <c r="E55806" s="22"/>
    </row>
    <row r="55807" spans="5:5" ht="15">
      <c r="E55807" s="22"/>
    </row>
    <row r="55808" spans="5:5" ht="15">
      <c r="E55808" s="22"/>
    </row>
    <row r="55809" spans="5:5" ht="15">
      <c r="E55809" s="22"/>
    </row>
    <row r="55810" spans="5:5" ht="15">
      <c r="E55810" s="22"/>
    </row>
    <row r="55811" spans="5:5" ht="15">
      <c r="E55811" s="22"/>
    </row>
    <row r="55812" spans="5:5" ht="15">
      <c r="E55812" s="22"/>
    </row>
    <row r="55813" spans="5:5" ht="15">
      <c r="E55813" s="22"/>
    </row>
    <row r="55814" spans="5:5" ht="15">
      <c r="E55814" s="22"/>
    </row>
    <row r="55815" spans="5:5" ht="15">
      <c r="E55815" s="22"/>
    </row>
    <row r="55816" spans="5:5" ht="15">
      <c r="E55816" s="22"/>
    </row>
    <row r="55817" spans="5:5" ht="15">
      <c r="E55817" s="22"/>
    </row>
    <row r="55818" spans="5:5" ht="15">
      <c r="E55818" s="22"/>
    </row>
    <row r="55819" spans="5:5" ht="15">
      <c r="E55819" s="22"/>
    </row>
    <row r="55820" spans="5:5" ht="15">
      <c r="E55820" s="22"/>
    </row>
    <row r="55821" spans="5:5" ht="15">
      <c r="E55821" s="22"/>
    </row>
    <row r="55822" spans="5:5" ht="15">
      <c r="E55822" s="22"/>
    </row>
    <row r="55823" spans="5:5" ht="15">
      <c r="E55823" s="22"/>
    </row>
    <row r="55824" spans="5:5" ht="15">
      <c r="E55824" s="22"/>
    </row>
    <row r="55825" spans="5:5" ht="15">
      <c r="E55825" s="22"/>
    </row>
    <row r="55826" spans="5:5" ht="15">
      <c r="E55826" s="22"/>
    </row>
    <row r="55827" spans="5:5" ht="15">
      <c r="E55827" s="22"/>
    </row>
    <row r="55828" spans="5:5" ht="15">
      <c r="E55828" s="22"/>
    </row>
    <row r="55829" spans="5:5" ht="15">
      <c r="E55829" s="22"/>
    </row>
    <row r="55830" spans="5:5" ht="15">
      <c r="E55830" s="22"/>
    </row>
    <row r="55831" spans="5:5" ht="15">
      <c r="E55831" s="22"/>
    </row>
    <row r="55832" spans="5:5" ht="15">
      <c r="E55832" s="22"/>
    </row>
    <row r="55833" spans="5:5" ht="15">
      <c r="E55833" s="22"/>
    </row>
    <row r="55834" spans="5:5" ht="15">
      <c r="E55834" s="22"/>
    </row>
    <row r="55835" spans="5:5" ht="15">
      <c r="E55835" s="22"/>
    </row>
    <row r="55836" spans="5:5" ht="15">
      <c r="E55836" s="22"/>
    </row>
    <row r="55837" spans="5:5" ht="15">
      <c r="E55837" s="22"/>
    </row>
    <row r="55838" spans="5:5" ht="15">
      <c r="E55838" s="22"/>
    </row>
    <row r="55839" spans="5:5" ht="15">
      <c r="E55839" s="22"/>
    </row>
    <row r="55840" spans="5:5" ht="15">
      <c r="E55840" s="22"/>
    </row>
    <row r="55841" spans="5:5" ht="15">
      <c r="E55841" s="22"/>
    </row>
    <row r="55842" spans="5:5" ht="15">
      <c r="E55842" s="22"/>
    </row>
    <row r="55843" spans="5:5" ht="15">
      <c r="E55843" s="22"/>
    </row>
    <row r="55844" spans="5:5" ht="15">
      <c r="E55844" s="22"/>
    </row>
    <row r="55845" spans="5:5" ht="15">
      <c r="E55845" s="22"/>
    </row>
    <row r="55846" spans="5:5" ht="15">
      <c r="E55846" s="22"/>
    </row>
    <row r="55847" spans="5:5" ht="15">
      <c r="E55847" s="22"/>
    </row>
    <row r="55848" spans="5:5" ht="15">
      <c r="E55848" s="22"/>
    </row>
    <row r="55849" spans="5:5" ht="15">
      <c r="E55849" s="22"/>
    </row>
    <row r="55850" spans="5:5" ht="15">
      <c r="E55850" s="22"/>
    </row>
    <row r="55851" spans="5:5" ht="15">
      <c r="E55851" s="22"/>
    </row>
    <row r="55852" spans="5:5" ht="15">
      <c r="E55852" s="22"/>
    </row>
    <row r="55853" spans="5:5" ht="15">
      <c r="E55853" s="22"/>
    </row>
    <row r="55854" spans="5:5" ht="15">
      <c r="E55854" s="22"/>
    </row>
    <row r="55855" spans="5:5" ht="15">
      <c r="E55855" s="22"/>
    </row>
    <row r="55856" spans="5:5" ht="15">
      <c r="E55856" s="22"/>
    </row>
    <row r="55857" spans="5:5" ht="15">
      <c r="E55857" s="22"/>
    </row>
    <row r="55858" spans="5:5" ht="15">
      <c r="E55858" s="22"/>
    </row>
    <row r="55859" spans="5:5" ht="15">
      <c r="E55859" s="22"/>
    </row>
    <row r="55860" spans="5:5" ht="15">
      <c r="E55860" s="22"/>
    </row>
    <row r="55861" spans="5:5" ht="15">
      <c r="E55861" s="22"/>
    </row>
    <row r="55862" spans="5:5" ht="15">
      <c r="E55862" s="22"/>
    </row>
    <row r="55863" spans="5:5" ht="15">
      <c r="E55863" s="22"/>
    </row>
    <row r="55864" spans="5:5" ht="15">
      <c r="E55864" s="22"/>
    </row>
    <row r="55865" spans="5:5" ht="15">
      <c r="E55865" s="22"/>
    </row>
    <row r="55866" spans="5:5" ht="15">
      <c r="E55866" s="22"/>
    </row>
    <row r="55867" spans="5:5" ht="15">
      <c r="E55867" s="22"/>
    </row>
    <row r="55868" spans="5:5" ht="15">
      <c r="E55868" s="22"/>
    </row>
    <row r="55869" spans="5:5" ht="15">
      <c r="E55869" s="22"/>
    </row>
    <row r="55870" spans="5:5" ht="15">
      <c r="E55870" s="22"/>
    </row>
    <row r="55871" spans="5:5" ht="15">
      <c r="E55871" s="22"/>
    </row>
    <row r="55872" spans="5:5" ht="15">
      <c r="E55872" s="22"/>
    </row>
    <row r="55873" spans="5:5" ht="15">
      <c r="E55873" s="22"/>
    </row>
    <row r="55874" spans="5:5" ht="15">
      <c r="E55874" s="22"/>
    </row>
    <row r="55875" spans="5:5" ht="15">
      <c r="E55875" s="22"/>
    </row>
    <row r="55876" spans="5:5" ht="15">
      <c r="E55876" s="22"/>
    </row>
    <row r="55877" spans="5:5" ht="15">
      <c r="E55877" s="22"/>
    </row>
    <row r="55878" spans="5:5" ht="15">
      <c r="E55878" s="22"/>
    </row>
    <row r="55879" spans="5:5" ht="15">
      <c r="E55879" s="22"/>
    </row>
    <row r="55880" spans="5:5" ht="15">
      <c r="E55880" s="22"/>
    </row>
    <row r="55881" spans="5:5" ht="15">
      <c r="E55881" s="22"/>
    </row>
    <row r="55882" spans="5:5" ht="15">
      <c r="E55882" s="22"/>
    </row>
    <row r="55883" spans="5:5" ht="15">
      <c r="E55883" s="22"/>
    </row>
    <row r="55884" spans="5:5" ht="15">
      <c r="E55884" s="22"/>
    </row>
    <row r="55885" spans="5:5" ht="15">
      <c r="E55885" s="22"/>
    </row>
    <row r="55886" spans="5:5" ht="15">
      <c r="E55886" s="22"/>
    </row>
    <row r="55887" spans="5:5" ht="15">
      <c r="E55887" s="22"/>
    </row>
    <row r="55888" spans="5:5" ht="15">
      <c r="E55888" s="22"/>
    </row>
    <row r="55889" spans="5:5" ht="15">
      <c r="E55889" s="22"/>
    </row>
    <row r="55890" spans="5:5" ht="15">
      <c r="E55890" s="22"/>
    </row>
    <row r="55891" spans="5:5" ht="15">
      <c r="E55891" s="22"/>
    </row>
    <row r="55892" spans="5:5" ht="15">
      <c r="E55892" s="22"/>
    </row>
    <row r="55893" spans="5:5" ht="15">
      <c r="E55893" s="22"/>
    </row>
    <row r="55894" spans="5:5" ht="15">
      <c r="E55894" s="22"/>
    </row>
    <row r="55895" spans="5:5" ht="15">
      <c r="E55895" s="22"/>
    </row>
    <row r="55896" spans="5:5" ht="15">
      <c r="E55896" s="22"/>
    </row>
    <row r="55897" spans="5:5" ht="15">
      <c r="E55897" s="22"/>
    </row>
    <row r="55898" spans="5:5" ht="15">
      <c r="E55898" s="22"/>
    </row>
    <row r="55899" spans="5:5" ht="15">
      <c r="E55899" s="22"/>
    </row>
    <row r="55900" spans="5:5" ht="15">
      <c r="E55900" s="22"/>
    </row>
    <row r="55901" spans="5:5" ht="15">
      <c r="E55901" s="22"/>
    </row>
    <row r="55902" spans="5:5" ht="15">
      <c r="E55902" s="22"/>
    </row>
    <row r="55903" spans="5:5" ht="15">
      <c r="E55903" s="22"/>
    </row>
    <row r="55904" spans="5:5" ht="15">
      <c r="E55904" s="22"/>
    </row>
    <row r="55905" spans="5:5" ht="15">
      <c r="E55905" s="22"/>
    </row>
    <row r="55906" spans="5:5" ht="15">
      <c r="E55906" s="22"/>
    </row>
    <row r="55907" spans="5:5" ht="15">
      <c r="E55907" s="22"/>
    </row>
    <row r="55908" spans="5:5" ht="15">
      <c r="E55908" s="22"/>
    </row>
    <row r="55909" spans="5:5" ht="15">
      <c r="E55909" s="22"/>
    </row>
    <row r="55910" spans="5:5" ht="15">
      <c r="E55910" s="22"/>
    </row>
    <row r="55911" spans="5:5" ht="15">
      <c r="E55911" s="22"/>
    </row>
    <row r="55912" spans="5:5" ht="15">
      <c r="E55912" s="22"/>
    </row>
    <row r="55913" spans="5:5" ht="15">
      <c r="E55913" s="22"/>
    </row>
    <row r="55914" spans="5:5" ht="15">
      <c r="E55914" s="22"/>
    </row>
    <row r="55915" spans="5:5" ht="15">
      <c r="E55915" s="22"/>
    </row>
    <row r="55916" spans="5:5" ht="15">
      <c r="E55916" s="22"/>
    </row>
    <row r="55917" spans="5:5" ht="15">
      <c r="E55917" s="22"/>
    </row>
    <row r="55918" spans="5:5" ht="15">
      <c r="E55918" s="22"/>
    </row>
    <row r="55919" spans="5:5" ht="15">
      <c r="E55919" s="22"/>
    </row>
    <row r="55920" spans="5:5" ht="15">
      <c r="E55920" s="22"/>
    </row>
    <row r="55921" spans="5:5" ht="15">
      <c r="E55921" s="22"/>
    </row>
    <row r="55922" spans="5:5" ht="15">
      <c r="E55922" s="22"/>
    </row>
    <row r="55923" spans="5:5" ht="15">
      <c r="E55923" s="22"/>
    </row>
    <row r="55924" spans="5:5" ht="15">
      <c r="E55924" s="22"/>
    </row>
    <row r="55925" spans="5:5" ht="15">
      <c r="E55925" s="22"/>
    </row>
    <row r="55926" spans="5:5" ht="15">
      <c r="E55926" s="22"/>
    </row>
    <row r="55927" spans="5:5" ht="15">
      <c r="E55927" s="22"/>
    </row>
    <row r="55928" spans="5:5" ht="15">
      <c r="E55928" s="22"/>
    </row>
    <row r="55929" spans="5:5" ht="15">
      <c r="E55929" s="22"/>
    </row>
    <row r="55930" spans="5:5" ht="15">
      <c r="E55930" s="22"/>
    </row>
    <row r="55931" spans="5:5" ht="15">
      <c r="E55931" s="22"/>
    </row>
    <row r="55932" spans="5:5" ht="15">
      <c r="E55932" s="22"/>
    </row>
    <row r="55933" spans="5:5" ht="15">
      <c r="E55933" s="22"/>
    </row>
    <row r="55934" spans="5:5" ht="15">
      <c r="E55934" s="22"/>
    </row>
    <row r="55935" spans="5:5" ht="15">
      <c r="E55935" s="22"/>
    </row>
    <row r="55936" spans="5:5" ht="15">
      <c r="E55936" s="22"/>
    </row>
    <row r="55937" spans="5:5" ht="15">
      <c r="E55937" s="22"/>
    </row>
    <row r="55938" spans="5:5" ht="15">
      <c r="E55938" s="22"/>
    </row>
    <row r="55939" spans="5:5" ht="15">
      <c r="E55939" s="22"/>
    </row>
    <row r="55940" spans="5:5" ht="15">
      <c r="E55940" s="22"/>
    </row>
    <row r="55941" spans="5:5" ht="15">
      <c r="E55941" s="22"/>
    </row>
    <row r="55942" spans="5:5" ht="15">
      <c r="E55942" s="22"/>
    </row>
    <row r="55943" spans="5:5" ht="15">
      <c r="E55943" s="22"/>
    </row>
    <row r="55944" spans="5:5" ht="15">
      <c r="E55944" s="22"/>
    </row>
    <row r="55945" spans="5:5" ht="15">
      <c r="E55945" s="22"/>
    </row>
    <row r="55946" spans="5:5" ht="15">
      <c r="E55946" s="22"/>
    </row>
    <row r="55947" spans="5:5" ht="15">
      <c r="E55947" s="22"/>
    </row>
    <row r="55948" spans="5:5" ht="15">
      <c r="E55948" s="22"/>
    </row>
    <row r="55949" spans="5:5" ht="15">
      <c r="E55949" s="22"/>
    </row>
    <row r="55950" spans="5:5" ht="15">
      <c r="E55950" s="22"/>
    </row>
    <row r="55951" spans="5:5" ht="15">
      <c r="E55951" s="22"/>
    </row>
    <row r="55952" spans="5:5" ht="15">
      <c r="E55952" s="22"/>
    </row>
    <row r="55953" spans="5:5" ht="15">
      <c r="E55953" s="22"/>
    </row>
    <row r="55954" spans="5:5" ht="15">
      <c r="E55954" s="22"/>
    </row>
    <row r="55955" spans="5:5" ht="15">
      <c r="E55955" s="22"/>
    </row>
    <row r="55956" spans="5:5" ht="15">
      <c r="E55956" s="22"/>
    </row>
    <row r="55957" spans="5:5" ht="15">
      <c r="E55957" s="22"/>
    </row>
    <row r="55958" spans="5:5" ht="15">
      <c r="E55958" s="22"/>
    </row>
    <row r="55959" spans="5:5" ht="15">
      <c r="E55959" s="22"/>
    </row>
    <row r="55960" spans="5:5" ht="15">
      <c r="E55960" s="22"/>
    </row>
    <row r="55961" spans="5:5" ht="15">
      <c r="E55961" s="22"/>
    </row>
    <row r="55962" spans="5:5" ht="15">
      <c r="E55962" s="22"/>
    </row>
    <row r="55963" spans="5:5" ht="15">
      <c r="E55963" s="22"/>
    </row>
    <row r="55964" spans="5:5" ht="15">
      <c r="E55964" s="22"/>
    </row>
    <row r="55965" spans="5:5" ht="15">
      <c r="E55965" s="22"/>
    </row>
    <row r="55966" spans="5:5" ht="15">
      <c r="E55966" s="22"/>
    </row>
    <row r="55967" spans="5:5" ht="15">
      <c r="E55967" s="22"/>
    </row>
    <row r="55968" spans="5:5" ht="15">
      <c r="E55968" s="22"/>
    </row>
    <row r="55969" spans="5:5" ht="15">
      <c r="E55969" s="22"/>
    </row>
    <row r="55970" spans="5:5" ht="15">
      <c r="E55970" s="22"/>
    </row>
    <row r="55971" spans="5:5" ht="15">
      <c r="E55971" s="22"/>
    </row>
    <row r="55972" spans="5:5" ht="15">
      <c r="E55972" s="22"/>
    </row>
    <row r="55973" spans="5:5" ht="15">
      <c r="E55973" s="22"/>
    </row>
    <row r="55974" spans="5:5" ht="15">
      <c r="E55974" s="22"/>
    </row>
    <row r="55975" spans="5:5" ht="15">
      <c r="E55975" s="22"/>
    </row>
    <row r="55976" spans="5:5" ht="15">
      <c r="E55976" s="22"/>
    </row>
    <row r="55977" spans="5:5" ht="15">
      <c r="E55977" s="22"/>
    </row>
    <row r="55978" spans="5:5" ht="15">
      <c r="E55978" s="22"/>
    </row>
    <row r="55979" spans="5:5" ht="15">
      <c r="E55979" s="22"/>
    </row>
    <row r="55980" spans="5:5" ht="15">
      <c r="E55980" s="22"/>
    </row>
    <row r="55981" spans="5:5" ht="15">
      <c r="E55981" s="22"/>
    </row>
    <row r="55982" spans="5:5" ht="15">
      <c r="E55982" s="22"/>
    </row>
    <row r="55983" spans="5:5" ht="15">
      <c r="E55983" s="22"/>
    </row>
    <row r="55984" spans="5:5" ht="15">
      <c r="E55984" s="22"/>
    </row>
    <row r="55985" spans="5:5" ht="15">
      <c r="E55985" s="22"/>
    </row>
    <row r="55986" spans="5:5" ht="15">
      <c r="E55986" s="22"/>
    </row>
    <row r="55987" spans="5:5" ht="15">
      <c r="E55987" s="22"/>
    </row>
    <row r="55988" spans="5:5" ht="15">
      <c r="E55988" s="22"/>
    </row>
    <row r="55989" spans="5:5" ht="15">
      <c r="E55989" s="22"/>
    </row>
    <row r="55990" spans="5:5" ht="15">
      <c r="E55990" s="22"/>
    </row>
    <row r="55991" spans="5:5" ht="15">
      <c r="E55991" s="22"/>
    </row>
    <row r="55992" spans="5:5" ht="15">
      <c r="E55992" s="22"/>
    </row>
    <row r="55993" spans="5:5" ht="15">
      <c r="E55993" s="22"/>
    </row>
    <row r="55994" spans="5:5" ht="15">
      <c r="E55994" s="22"/>
    </row>
    <row r="55995" spans="5:5" ht="15">
      <c r="E55995" s="22"/>
    </row>
    <row r="55996" spans="5:5" ht="15">
      <c r="E55996" s="22"/>
    </row>
    <row r="55997" spans="5:5" ht="15">
      <c r="E55997" s="22"/>
    </row>
    <row r="55998" spans="5:5" ht="15">
      <c r="E55998" s="22"/>
    </row>
    <row r="55999" spans="5:5" ht="15">
      <c r="E55999" s="22"/>
    </row>
    <row r="56000" spans="5:5" ht="15">
      <c r="E56000" s="22"/>
    </row>
    <row r="56001" spans="5:5" ht="15">
      <c r="E56001" s="22"/>
    </row>
    <row r="56002" spans="5:5" ht="15">
      <c r="E56002" s="22"/>
    </row>
    <row r="56003" spans="5:5" ht="15">
      <c r="E56003" s="22"/>
    </row>
    <row r="56004" spans="5:5" ht="15">
      <c r="E56004" s="22"/>
    </row>
    <row r="56005" spans="5:5" ht="15">
      <c r="E56005" s="22"/>
    </row>
    <row r="56006" spans="5:5" ht="15">
      <c r="E56006" s="22"/>
    </row>
    <row r="56007" spans="5:5" ht="15">
      <c r="E56007" s="22"/>
    </row>
    <row r="56008" spans="5:5" ht="15">
      <c r="E56008" s="22"/>
    </row>
    <row r="56009" spans="5:5" ht="15">
      <c r="E56009" s="22"/>
    </row>
    <row r="56010" spans="5:5" ht="15">
      <c r="E56010" s="22"/>
    </row>
    <row r="56011" spans="5:5" ht="15">
      <c r="E56011" s="22"/>
    </row>
    <row r="56012" spans="5:5" ht="15">
      <c r="E56012" s="22"/>
    </row>
    <row r="56013" spans="5:5" ht="15">
      <c r="E56013" s="22"/>
    </row>
    <row r="56014" spans="5:5" ht="15">
      <c r="E56014" s="22"/>
    </row>
    <row r="56015" spans="5:5" ht="15">
      <c r="E56015" s="22"/>
    </row>
    <row r="56016" spans="5:5" ht="15">
      <c r="E56016" s="22"/>
    </row>
    <row r="56017" spans="5:5" ht="15">
      <c r="E56017" s="22"/>
    </row>
    <row r="56018" spans="5:5" ht="15">
      <c r="E56018" s="22"/>
    </row>
    <row r="56019" spans="5:5" ht="15">
      <c r="E56019" s="22"/>
    </row>
    <row r="56020" spans="5:5" ht="15">
      <c r="E56020" s="22"/>
    </row>
    <row r="56021" spans="5:5" ht="15">
      <c r="E56021" s="22"/>
    </row>
    <row r="56022" spans="5:5" ht="15">
      <c r="E56022" s="22"/>
    </row>
    <row r="56023" spans="5:5" ht="15">
      <c r="E56023" s="22"/>
    </row>
    <row r="56024" spans="5:5" ht="15">
      <c r="E56024" s="22"/>
    </row>
    <row r="56025" spans="5:5" ht="15">
      <c r="E56025" s="22"/>
    </row>
    <row r="56026" spans="5:5" ht="15">
      <c r="E56026" s="22"/>
    </row>
    <row r="56027" spans="5:5" ht="15">
      <c r="E56027" s="22"/>
    </row>
    <row r="56028" spans="5:5" ht="15">
      <c r="E56028" s="22"/>
    </row>
    <row r="56029" spans="5:5" ht="15">
      <c r="E56029" s="22"/>
    </row>
    <row r="56030" spans="5:5" ht="15">
      <c r="E56030" s="22"/>
    </row>
    <row r="56031" spans="5:5" ht="15">
      <c r="E56031" s="22"/>
    </row>
    <row r="56032" spans="5:5" ht="15">
      <c r="E56032" s="22"/>
    </row>
    <row r="56033" spans="5:5" ht="15">
      <c r="E56033" s="22"/>
    </row>
    <row r="56034" spans="5:5" ht="15">
      <c r="E56034" s="22"/>
    </row>
    <row r="56035" spans="5:5" ht="15">
      <c r="E56035" s="22"/>
    </row>
    <row r="56036" spans="5:5" ht="15">
      <c r="E56036" s="22"/>
    </row>
    <row r="56037" spans="5:5" ht="15">
      <c r="E56037" s="22"/>
    </row>
    <row r="56038" spans="5:5" ht="15">
      <c r="E56038" s="22"/>
    </row>
    <row r="56039" spans="5:5" ht="15">
      <c r="E56039" s="22"/>
    </row>
    <row r="56040" spans="5:5" ht="15">
      <c r="E56040" s="22"/>
    </row>
    <row r="56041" spans="5:5" ht="15">
      <c r="E56041" s="22"/>
    </row>
    <row r="56042" spans="5:5" ht="15">
      <c r="E56042" s="22"/>
    </row>
    <row r="56043" spans="5:5" ht="15">
      <c r="E56043" s="22"/>
    </row>
    <row r="56044" spans="5:5" ht="15">
      <c r="E56044" s="22"/>
    </row>
    <row r="56045" spans="5:5" ht="15">
      <c r="E56045" s="22"/>
    </row>
    <row r="56046" spans="5:5" ht="15">
      <c r="E56046" s="22"/>
    </row>
    <row r="56047" spans="5:5" ht="15">
      <c r="E56047" s="22"/>
    </row>
    <row r="56048" spans="5:5" ht="15">
      <c r="E56048" s="22"/>
    </row>
    <row r="56049" spans="5:5" ht="15">
      <c r="E56049" s="22"/>
    </row>
    <row r="56050" spans="5:5" ht="15">
      <c r="E56050" s="22"/>
    </row>
    <row r="56051" spans="5:5" ht="15">
      <c r="E56051" s="22"/>
    </row>
    <row r="56052" spans="5:5" ht="15">
      <c r="E56052" s="22"/>
    </row>
    <row r="56053" spans="5:5" ht="15">
      <c r="E56053" s="22"/>
    </row>
    <row r="56054" spans="5:5" ht="15">
      <c r="E56054" s="22"/>
    </row>
    <row r="56055" spans="5:5" ht="15">
      <c r="E56055" s="22"/>
    </row>
    <row r="56056" spans="5:5" ht="15">
      <c r="E56056" s="22"/>
    </row>
    <row r="56057" spans="5:5" ht="15">
      <c r="E56057" s="22"/>
    </row>
    <row r="56058" spans="5:5" ht="15">
      <c r="E56058" s="22"/>
    </row>
    <row r="56059" spans="5:5" ht="15">
      <c r="E56059" s="22"/>
    </row>
    <row r="56060" spans="5:5" ht="15">
      <c r="E56060" s="22"/>
    </row>
    <row r="56061" spans="5:5" ht="15">
      <c r="E56061" s="22"/>
    </row>
    <row r="56062" spans="5:5" ht="15">
      <c r="E56062" s="22"/>
    </row>
    <row r="56063" spans="5:5" ht="15">
      <c r="E56063" s="22"/>
    </row>
    <row r="56064" spans="5:5" ht="15">
      <c r="E56064" s="22"/>
    </row>
    <row r="56065" spans="5:5" ht="15">
      <c r="E56065" s="22"/>
    </row>
    <row r="56066" spans="5:5" ht="15">
      <c r="E56066" s="22"/>
    </row>
    <row r="56067" spans="5:5" ht="15">
      <c r="E56067" s="22"/>
    </row>
    <row r="56068" spans="5:5" ht="15">
      <c r="E56068" s="22"/>
    </row>
    <row r="56069" spans="5:5" ht="15">
      <c r="E56069" s="22"/>
    </row>
    <row r="56070" spans="5:5" ht="15">
      <c r="E56070" s="22"/>
    </row>
    <row r="56071" spans="5:5" ht="15">
      <c r="E56071" s="22"/>
    </row>
    <row r="56072" spans="5:5" ht="15">
      <c r="E56072" s="22"/>
    </row>
    <row r="56073" spans="5:5" ht="15">
      <c r="E56073" s="22"/>
    </row>
    <row r="56074" spans="5:5" ht="15">
      <c r="E56074" s="22"/>
    </row>
    <row r="56075" spans="5:5" ht="15">
      <c r="E56075" s="22"/>
    </row>
    <row r="56076" spans="5:5" ht="15">
      <c r="E56076" s="22"/>
    </row>
    <row r="56077" spans="5:5" ht="15">
      <c r="E56077" s="22"/>
    </row>
    <row r="56078" spans="5:5" ht="15">
      <c r="E56078" s="22"/>
    </row>
    <row r="56079" spans="5:5" ht="15">
      <c r="E56079" s="22"/>
    </row>
    <row r="56080" spans="5:5" ht="15">
      <c r="E56080" s="22"/>
    </row>
    <row r="56081" spans="5:5" ht="15">
      <c r="E56081" s="22"/>
    </row>
    <row r="56082" spans="5:5" ht="15">
      <c r="E56082" s="22"/>
    </row>
    <row r="56083" spans="5:5" ht="15">
      <c r="E56083" s="22"/>
    </row>
    <row r="56084" spans="5:5" ht="15">
      <c r="E56084" s="22"/>
    </row>
    <row r="56085" spans="5:5" ht="15">
      <c r="E56085" s="22"/>
    </row>
    <row r="56086" spans="5:5" ht="15">
      <c r="E56086" s="22"/>
    </row>
    <row r="56087" spans="5:5" ht="15">
      <c r="E56087" s="22"/>
    </row>
    <row r="56088" spans="5:5" ht="15">
      <c r="E56088" s="22"/>
    </row>
    <row r="56089" spans="5:5" ht="15">
      <c r="E56089" s="22"/>
    </row>
    <row r="56090" spans="5:5" ht="15">
      <c r="E56090" s="22"/>
    </row>
    <row r="56091" spans="5:5" ht="15">
      <c r="E56091" s="22"/>
    </row>
    <row r="56092" spans="5:5" ht="15">
      <c r="E56092" s="22"/>
    </row>
    <row r="56093" spans="5:5" ht="15">
      <c r="E56093" s="22"/>
    </row>
    <row r="56094" spans="5:5" ht="15">
      <c r="E56094" s="22"/>
    </row>
    <row r="56095" spans="5:5" ht="15">
      <c r="E56095" s="22"/>
    </row>
    <row r="56096" spans="5:5" ht="15">
      <c r="E56096" s="22"/>
    </row>
    <row r="56097" spans="5:5" ht="15">
      <c r="E56097" s="22"/>
    </row>
    <row r="56098" spans="5:5" ht="15">
      <c r="E56098" s="22"/>
    </row>
    <row r="56099" spans="5:5" ht="15">
      <c r="E56099" s="22"/>
    </row>
    <row r="56100" spans="5:5" ht="15">
      <c r="E56100" s="22"/>
    </row>
    <row r="56101" spans="5:5" ht="15">
      <c r="E56101" s="22"/>
    </row>
    <row r="56102" spans="5:5" ht="15">
      <c r="E56102" s="22"/>
    </row>
    <row r="56103" spans="5:5" ht="15">
      <c r="E56103" s="22"/>
    </row>
    <row r="56104" spans="5:5" ht="15">
      <c r="E56104" s="22"/>
    </row>
    <row r="56105" spans="5:5" ht="15">
      <c r="E56105" s="22"/>
    </row>
    <row r="56106" spans="5:5" ht="15">
      <c r="E56106" s="22"/>
    </row>
    <row r="56107" spans="5:5" ht="15">
      <c r="E56107" s="22"/>
    </row>
    <row r="56108" spans="5:5" ht="15">
      <c r="E56108" s="22"/>
    </row>
    <row r="56109" spans="5:5" ht="15">
      <c r="E56109" s="22"/>
    </row>
    <row r="56110" spans="5:5" ht="15">
      <c r="E56110" s="22"/>
    </row>
    <row r="56111" spans="5:5" ht="15">
      <c r="E56111" s="22"/>
    </row>
    <row r="56112" spans="5:5" ht="15">
      <c r="E56112" s="22"/>
    </row>
    <row r="56113" spans="5:5" ht="15">
      <c r="E56113" s="22"/>
    </row>
    <row r="56114" spans="5:5" ht="15">
      <c r="E56114" s="22"/>
    </row>
    <row r="56115" spans="5:5" ht="15">
      <c r="E56115" s="22"/>
    </row>
    <row r="56116" spans="5:5" ht="15">
      <c r="E56116" s="22"/>
    </row>
    <row r="56117" spans="5:5" ht="15">
      <c r="E56117" s="22"/>
    </row>
    <row r="56118" spans="5:5" ht="15">
      <c r="E56118" s="22"/>
    </row>
    <row r="56119" spans="5:5" ht="15">
      <c r="E56119" s="22"/>
    </row>
    <row r="56120" spans="5:5" ht="15">
      <c r="E56120" s="22"/>
    </row>
    <row r="56121" spans="5:5" ht="15">
      <c r="E56121" s="22"/>
    </row>
    <row r="56122" spans="5:5" ht="15">
      <c r="E56122" s="22"/>
    </row>
    <row r="56123" spans="5:5" ht="15">
      <c r="E56123" s="22"/>
    </row>
    <row r="56124" spans="5:5" ht="15">
      <c r="E56124" s="22"/>
    </row>
    <row r="56125" spans="5:5" ht="15">
      <c r="E56125" s="22"/>
    </row>
    <row r="56126" spans="5:5" ht="15">
      <c r="E56126" s="22"/>
    </row>
    <row r="56127" spans="5:5" ht="15">
      <c r="E56127" s="22"/>
    </row>
    <row r="56128" spans="5:5" ht="15">
      <c r="E56128" s="22"/>
    </row>
    <row r="56129" spans="5:5" ht="15">
      <c r="E56129" s="22"/>
    </row>
    <row r="56130" spans="5:5" ht="15">
      <c r="E56130" s="22"/>
    </row>
    <row r="56131" spans="5:5" ht="15">
      <c r="E56131" s="22"/>
    </row>
    <row r="56132" spans="5:5" ht="15">
      <c r="E56132" s="22"/>
    </row>
    <row r="56133" spans="5:5" ht="15">
      <c r="E56133" s="22"/>
    </row>
    <row r="56134" spans="5:5" ht="15">
      <c r="E56134" s="22"/>
    </row>
    <row r="56135" spans="5:5" ht="15">
      <c r="E56135" s="22"/>
    </row>
    <row r="56136" spans="5:5" ht="15">
      <c r="E56136" s="22"/>
    </row>
    <row r="56137" spans="5:5" ht="15">
      <c r="E56137" s="22"/>
    </row>
    <row r="56138" spans="5:5" ht="15">
      <c r="E56138" s="22"/>
    </row>
    <row r="56139" spans="5:5" ht="15">
      <c r="E56139" s="22"/>
    </row>
    <row r="56140" spans="5:5" ht="15">
      <c r="E56140" s="22"/>
    </row>
    <row r="56141" spans="5:5" ht="15">
      <c r="E56141" s="22"/>
    </row>
    <row r="56142" spans="5:5" ht="15">
      <c r="E56142" s="22"/>
    </row>
    <row r="56143" spans="5:5" ht="15">
      <c r="E56143" s="22"/>
    </row>
    <row r="56144" spans="5:5" ht="15">
      <c r="E56144" s="22"/>
    </row>
    <row r="56145" spans="5:5" ht="15">
      <c r="E56145" s="22"/>
    </row>
    <row r="56146" spans="5:5" ht="15">
      <c r="E56146" s="22"/>
    </row>
    <row r="56147" spans="5:5" ht="15">
      <c r="E56147" s="22"/>
    </row>
    <row r="56148" spans="5:5" ht="15">
      <c r="E56148" s="22"/>
    </row>
    <row r="56149" spans="5:5" ht="15">
      <c r="E56149" s="22"/>
    </row>
    <row r="56150" spans="5:5" ht="15">
      <c r="E56150" s="22"/>
    </row>
    <row r="56151" spans="5:5" ht="15">
      <c r="E56151" s="22"/>
    </row>
    <row r="56152" spans="5:5" ht="15">
      <c r="E56152" s="22"/>
    </row>
    <row r="56153" spans="5:5" ht="15">
      <c r="E56153" s="22"/>
    </row>
    <row r="56154" spans="5:5" ht="15">
      <c r="E56154" s="22"/>
    </row>
    <row r="56155" spans="5:5" ht="15">
      <c r="E56155" s="22"/>
    </row>
    <row r="56156" spans="5:5" ht="15">
      <c r="E56156" s="22"/>
    </row>
    <row r="56157" spans="5:5" ht="15">
      <c r="E56157" s="22"/>
    </row>
    <row r="56158" spans="5:5" ht="15">
      <c r="E56158" s="22"/>
    </row>
    <row r="56159" spans="5:5" ht="15">
      <c r="E56159" s="22"/>
    </row>
    <row r="56160" spans="5:5" ht="15">
      <c r="E56160" s="22"/>
    </row>
    <row r="56161" spans="5:5" ht="15">
      <c r="E56161" s="22"/>
    </row>
    <row r="56162" spans="5:5" ht="15">
      <c r="E56162" s="22"/>
    </row>
    <row r="56163" spans="5:5" ht="15">
      <c r="E56163" s="22"/>
    </row>
    <row r="56164" spans="5:5" ht="15">
      <c r="E56164" s="22"/>
    </row>
    <row r="56165" spans="5:5" ht="15">
      <c r="E56165" s="22"/>
    </row>
    <row r="56166" spans="5:5" ht="15">
      <c r="E56166" s="22"/>
    </row>
    <row r="56167" spans="5:5" ht="15">
      <c r="E56167" s="22"/>
    </row>
    <row r="56168" spans="5:5" ht="15">
      <c r="E56168" s="22"/>
    </row>
    <row r="56169" spans="5:5" ht="15">
      <c r="E56169" s="22"/>
    </row>
    <row r="56170" spans="5:5" ht="15">
      <c r="E56170" s="22"/>
    </row>
    <row r="56171" spans="5:5" ht="15">
      <c r="E56171" s="22"/>
    </row>
    <row r="56172" spans="5:5" ht="15">
      <c r="E56172" s="22"/>
    </row>
    <row r="56173" spans="5:5" ht="15">
      <c r="E56173" s="22"/>
    </row>
    <row r="56174" spans="5:5" ht="15">
      <c r="E56174" s="22"/>
    </row>
    <row r="56175" spans="5:5" ht="15">
      <c r="E56175" s="22"/>
    </row>
    <row r="56176" spans="5:5" ht="15">
      <c r="E56176" s="22"/>
    </row>
    <row r="56177" spans="5:5" ht="15">
      <c r="E56177" s="22"/>
    </row>
    <row r="56178" spans="5:5" ht="15">
      <c r="E56178" s="22"/>
    </row>
    <row r="56179" spans="5:5" ht="15">
      <c r="E56179" s="22"/>
    </row>
    <row r="56180" spans="5:5" ht="15">
      <c r="E56180" s="22"/>
    </row>
    <row r="56181" spans="5:5" ht="15">
      <c r="E56181" s="22"/>
    </row>
    <row r="56182" spans="5:5" ht="15">
      <c r="E56182" s="22"/>
    </row>
    <row r="56183" spans="5:5" ht="15">
      <c r="E56183" s="22"/>
    </row>
    <row r="56184" spans="5:5" ht="15">
      <c r="E56184" s="22"/>
    </row>
    <row r="56185" spans="5:5" ht="15">
      <c r="E56185" s="22"/>
    </row>
    <row r="56186" spans="5:5" ht="15">
      <c r="E56186" s="22"/>
    </row>
    <row r="56187" spans="5:5" ht="15">
      <c r="E56187" s="22"/>
    </row>
    <row r="56188" spans="5:5" ht="15">
      <c r="E56188" s="22"/>
    </row>
    <row r="56189" spans="5:5" ht="15">
      <c r="E56189" s="22"/>
    </row>
    <row r="56190" spans="5:5" ht="15">
      <c r="E56190" s="22"/>
    </row>
    <row r="56191" spans="5:5" ht="15">
      <c r="E56191" s="22"/>
    </row>
    <row r="56192" spans="5:5" ht="15">
      <c r="E56192" s="22"/>
    </row>
    <row r="56193" spans="5:5" ht="15">
      <c r="E56193" s="22"/>
    </row>
    <row r="56194" spans="5:5" ht="15">
      <c r="E56194" s="22"/>
    </row>
    <row r="56195" spans="5:5" ht="15">
      <c r="E56195" s="22"/>
    </row>
    <row r="56196" spans="5:5" ht="15">
      <c r="E56196" s="22"/>
    </row>
    <row r="56197" spans="5:5" ht="15">
      <c r="E56197" s="22"/>
    </row>
    <row r="56198" spans="5:5" ht="15">
      <c r="E56198" s="22"/>
    </row>
    <row r="56199" spans="5:5" ht="15">
      <c r="E56199" s="22"/>
    </row>
    <row r="56200" spans="5:5" ht="15">
      <c r="E56200" s="22"/>
    </row>
    <row r="56201" spans="5:5" ht="15">
      <c r="E56201" s="22"/>
    </row>
    <row r="56202" spans="5:5" ht="15">
      <c r="E56202" s="22"/>
    </row>
    <row r="56203" spans="5:5" ht="15">
      <c r="E56203" s="22"/>
    </row>
    <row r="56204" spans="5:5" ht="15">
      <c r="E56204" s="22"/>
    </row>
    <row r="56205" spans="5:5" ht="15">
      <c r="E56205" s="22"/>
    </row>
    <row r="56206" spans="5:5" ht="15">
      <c r="E56206" s="22"/>
    </row>
    <row r="56207" spans="5:5" ht="15">
      <c r="E56207" s="22"/>
    </row>
    <row r="56208" spans="5:5" ht="15">
      <c r="E56208" s="22"/>
    </row>
    <row r="56209" spans="5:5" ht="15">
      <c r="E56209" s="22"/>
    </row>
    <row r="56210" spans="5:5" ht="15">
      <c r="E56210" s="22"/>
    </row>
    <row r="56211" spans="5:5" ht="15">
      <c r="E56211" s="22"/>
    </row>
    <row r="56212" spans="5:5" ht="15">
      <c r="E56212" s="22"/>
    </row>
    <row r="56213" spans="5:5" ht="15">
      <c r="E56213" s="22"/>
    </row>
    <row r="56214" spans="5:5" ht="15">
      <c r="E56214" s="22"/>
    </row>
    <row r="56215" spans="5:5" ht="15">
      <c r="E56215" s="22"/>
    </row>
    <row r="56216" spans="5:5" ht="15">
      <c r="E56216" s="22"/>
    </row>
    <row r="56217" spans="5:5" ht="15">
      <c r="E56217" s="22"/>
    </row>
    <row r="56218" spans="5:5" ht="15">
      <c r="E56218" s="22"/>
    </row>
    <row r="56219" spans="5:5" ht="15">
      <c r="E56219" s="22"/>
    </row>
    <row r="56220" spans="5:5" ht="15">
      <c r="E56220" s="22"/>
    </row>
    <row r="56221" spans="5:5" ht="15">
      <c r="E56221" s="22"/>
    </row>
    <row r="56222" spans="5:5" ht="15">
      <c r="E56222" s="22"/>
    </row>
    <row r="56223" spans="5:5" ht="15">
      <c r="E56223" s="22"/>
    </row>
    <row r="56224" spans="5:5" ht="15">
      <c r="E56224" s="22"/>
    </row>
    <row r="56225" spans="5:5" ht="15">
      <c r="E56225" s="22"/>
    </row>
    <row r="56226" spans="5:5" ht="15">
      <c r="E56226" s="22"/>
    </row>
    <row r="56227" spans="5:5" ht="15">
      <c r="E56227" s="22"/>
    </row>
    <row r="56228" spans="5:5" ht="15">
      <c r="E56228" s="22"/>
    </row>
    <row r="56229" spans="5:5" ht="15">
      <c r="E56229" s="22"/>
    </row>
    <row r="56230" spans="5:5" ht="15">
      <c r="E56230" s="22"/>
    </row>
    <row r="56231" spans="5:5" ht="15">
      <c r="E56231" s="22"/>
    </row>
    <row r="56232" spans="5:5" ht="15">
      <c r="E56232" s="22"/>
    </row>
    <row r="56233" spans="5:5" ht="15">
      <c r="E56233" s="22"/>
    </row>
    <row r="56234" spans="5:5" ht="15">
      <c r="E56234" s="22"/>
    </row>
    <row r="56235" spans="5:5" ht="15">
      <c r="E56235" s="22"/>
    </row>
    <row r="56236" spans="5:5" ht="15">
      <c r="E56236" s="22"/>
    </row>
    <row r="56237" spans="5:5" ht="15">
      <c r="E56237" s="22"/>
    </row>
    <row r="56238" spans="5:5" ht="15">
      <c r="E56238" s="22"/>
    </row>
    <row r="56239" spans="5:5" ht="15">
      <c r="E56239" s="22"/>
    </row>
    <row r="56240" spans="5:5" ht="15">
      <c r="E56240" s="22"/>
    </row>
    <row r="56241" spans="5:5" ht="15">
      <c r="E56241" s="22"/>
    </row>
    <row r="56242" spans="5:5" ht="15">
      <c r="E56242" s="22"/>
    </row>
    <row r="56243" spans="5:5" ht="15">
      <c r="E56243" s="22"/>
    </row>
    <row r="56244" spans="5:5" ht="15">
      <c r="E56244" s="22"/>
    </row>
    <row r="56245" spans="5:5" ht="15">
      <c r="E56245" s="22"/>
    </row>
    <row r="56246" spans="5:5" ht="15">
      <c r="E56246" s="22"/>
    </row>
    <row r="56247" spans="5:5" ht="15">
      <c r="E56247" s="22"/>
    </row>
    <row r="56248" spans="5:5" ht="15">
      <c r="E56248" s="22"/>
    </row>
    <row r="56249" spans="5:5" ht="15">
      <c r="E56249" s="22"/>
    </row>
    <row r="56250" spans="5:5" ht="15">
      <c r="E56250" s="22"/>
    </row>
    <row r="56251" spans="5:5" ht="15">
      <c r="E56251" s="22"/>
    </row>
    <row r="56252" spans="5:5" ht="15">
      <c r="E56252" s="22"/>
    </row>
    <row r="56253" spans="5:5" ht="15">
      <c r="E56253" s="22"/>
    </row>
    <row r="56254" spans="5:5" ht="15">
      <c r="E56254" s="22"/>
    </row>
    <row r="56255" spans="5:5" ht="15">
      <c r="E56255" s="22"/>
    </row>
    <row r="56256" spans="5:5" ht="15">
      <c r="E56256" s="22"/>
    </row>
    <row r="56257" spans="5:5" ht="15">
      <c r="E56257" s="22"/>
    </row>
    <row r="56258" spans="5:5" ht="15">
      <c r="E56258" s="22"/>
    </row>
    <row r="56259" spans="5:5" ht="15">
      <c r="E56259" s="22"/>
    </row>
    <row r="56260" spans="5:5" ht="15">
      <c r="E56260" s="22"/>
    </row>
    <row r="56261" spans="5:5" ht="15">
      <c r="E56261" s="22"/>
    </row>
    <row r="56262" spans="5:5" ht="15">
      <c r="E56262" s="22"/>
    </row>
    <row r="56263" spans="5:5" ht="15">
      <c r="E56263" s="22"/>
    </row>
    <row r="56264" spans="5:5" ht="15">
      <c r="E56264" s="22"/>
    </row>
    <row r="56265" spans="5:5" ht="15">
      <c r="E56265" s="22"/>
    </row>
    <row r="56266" spans="5:5" ht="15">
      <c r="E56266" s="22"/>
    </row>
    <row r="56267" spans="5:5" ht="15">
      <c r="E56267" s="22"/>
    </row>
    <row r="56268" spans="5:5" ht="15">
      <c r="E56268" s="22"/>
    </row>
    <row r="56269" spans="5:5" ht="15">
      <c r="E56269" s="22"/>
    </row>
    <row r="56270" spans="5:5" ht="15">
      <c r="E56270" s="22"/>
    </row>
    <row r="56271" spans="5:5" ht="15">
      <c r="E56271" s="22"/>
    </row>
    <row r="56272" spans="5:5" ht="15">
      <c r="E56272" s="22"/>
    </row>
    <row r="56273" spans="5:5" ht="15">
      <c r="E56273" s="22"/>
    </row>
    <row r="56274" spans="5:5" ht="15">
      <c r="E56274" s="22"/>
    </row>
    <row r="56275" spans="5:5" ht="15">
      <c r="E56275" s="22"/>
    </row>
    <row r="56276" spans="5:5" ht="15">
      <c r="E56276" s="22"/>
    </row>
    <row r="56277" spans="5:5" ht="15">
      <c r="E56277" s="22"/>
    </row>
    <row r="56278" spans="5:5" ht="15">
      <c r="E56278" s="22"/>
    </row>
    <row r="56279" spans="5:5" ht="15">
      <c r="E56279" s="22"/>
    </row>
    <row r="56280" spans="5:5" ht="15">
      <c r="E56280" s="22"/>
    </row>
    <row r="56281" spans="5:5" ht="15">
      <c r="E56281" s="22"/>
    </row>
    <row r="56282" spans="5:5" ht="15">
      <c r="E56282" s="22"/>
    </row>
    <row r="56283" spans="5:5" ht="15">
      <c r="E56283" s="22"/>
    </row>
    <row r="56284" spans="5:5" ht="15">
      <c r="E56284" s="22"/>
    </row>
    <row r="56285" spans="5:5" ht="15">
      <c r="E56285" s="22"/>
    </row>
    <row r="56286" spans="5:5" ht="15">
      <c r="E56286" s="22"/>
    </row>
    <row r="56287" spans="5:5" ht="15">
      <c r="E56287" s="22"/>
    </row>
    <row r="56288" spans="5:5" ht="15">
      <c r="E56288" s="22"/>
    </row>
    <row r="56289" spans="5:5" ht="15">
      <c r="E56289" s="22"/>
    </row>
    <row r="56290" spans="5:5" ht="15">
      <c r="E56290" s="22"/>
    </row>
    <row r="56291" spans="5:5" ht="15">
      <c r="E56291" s="22"/>
    </row>
    <row r="56292" spans="5:5" ht="15">
      <c r="E56292" s="22"/>
    </row>
    <row r="56293" spans="5:5" ht="15">
      <c r="E56293" s="22"/>
    </row>
    <row r="56294" spans="5:5" ht="15">
      <c r="E56294" s="22"/>
    </row>
    <row r="56295" spans="5:5" ht="15">
      <c r="E56295" s="22"/>
    </row>
    <row r="56296" spans="5:5" ht="15">
      <c r="E56296" s="22"/>
    </row>
    <row r="56297" spans="5:5" ht="15">
      <c r="E56297" s="22"/>
    </row>
    <row r="56298" spans="5:5" ht="15">
      <c r="E56298" s="22"/>
    </row>
    <row r="56299" spans="5:5" ht="15">
      <c r="E56299" s="22"/>
    </row>
    <row r="56300" spans="5:5" ht="15">
      <c r="E56300" s="22"/>
    </row>
    <row r="56301" spans="5:5" ht="15">
      <c r="E56301" s="22"/>
    </row>
    <row r="56302" spans="5:5" ht="15">
      <c r="E56302" s="22"/>
    </row>
    <row r="56303" spans="5:5" ht="15">
      <c r="E56303" s="22"/>
    </row>
    <row r="56304" spans="5:5" ht="15">
      <c r="E56304" s="22"/>
    </row>
    <row r="56305" spans="5:5" ht="15">
      <c r="E56305" s="22"/>
    </row>
    <row r="56306" spans="5:5" ht="15">
      <c r="E56306" s="22"/>
    </row>
    <row r="56307" spans="5:5" ht="15">
      <c r="E56307" s="22"/>
    </row>
    <row r="56308" spans="5:5" ht="15">
      <c r="E56308" s="22"/>
    </row>
    <row r="56309" spans="5:5" ht="15">
      <c r="E56309" s="22"/>
    </row>
    <row r="56310" spans="5:5" ht="15">
      <c r="E56310" s="22"/>
    </row>
    <row r="56311" spans="5:5" ht="15">
      <c r="E56311" s="22"/>
    </row>
    <row r="56312" spans="5:5" ht="15">
      <c r="E56312" s="22"/>
    </row>
    <row r="56313" spans="5:5" ht="15">
      <c r="E56313" s="22"/>
    </row>
    <row r="56314" spans="5:5" ht="15">
      <c r="E56314" s="22"/>
    </row>
    <row r="56315" spans="5:5" ht="15">
      <c r="E56315" s="22"/>
    </row>
    <row r="56316" spans="5:5" ht="15">
      <c r="E56316" s="22"/>
    </row>
    <row r="56317" spans="5:5" ht="15">
      <c r="E56317" s="22"/>
    </row>
    <row r="56318" spans="5:5" ht="15">
      <c r="E56318" s="22"/>
    </row>
    <row r="56319" spans="5:5" ht="15">
      <c r="E56319" s="22"/>
    </row>
    <row r="56320" spans="5:5" ht="15">
      <c r="E56320" s="22"/>
    </row>
    <row r="56321" spans="5:5" ht="15">
      <c r="E56321" s="22"/>
    </row>
    <row r="56322" spans="5:5" ht="15">
      <c r="E56322" s="22"/>
    </row>
    <row r="56323" spans="5:5" ht="15">
      <c r="E56323" s="22"/>
    </row>
    <row r="56324" spans="5:5" ht="15">
      <c r="E56324" s="22"/>
    </row>
    <row r="56325" spans="5:5" ht="15">
      <c r="E56325" s="22"/>
    </row>
    <row r="56326" spans="5:5" ht="15">
      <c r="E56326" s="22"/>
    </row>
    <row r="56327" spans="5:5" ht="15">
      <c r="E56327" s="22"/>
    </row>
    <row r="56328" spans="5:5" ht="15">
      <c r="E56328" s="22"/>
    </row>
    <row r="56329" spans="5:5" ht="15">
      <c r="E56329" s="22"/>
    </row>
    <row r="56330" spans="5:5" ht="15">
      <c r="E56330" s="22"/>
    </row>
    <row r="56331" spans="5:5" ht="15">
      <c r="E56331" s="22"/>
    </row>
    <row r="56332" spans="5:5" ht="15">
      <c r="E56332" s="22"/>
    </row>
    <row r="56333" spans="5:5" ht="15">
      <c r="E56333" s="22"/>
    </row>
    <row r="56334" spans="5:5" ht="15">
      <c r="E56334" s="22"/>
    </row>
    <row r="56335" spans="5:5" ht="15">
      <c r="E56335" s="22"/>
    </row>
    <row r="56336" spans="5:5" ht="15">
      <c r="E56336" s="22"/>
    </row>
    <row r="56337" spans="5:5" ht="15">
      <c r="E56337" s="22"/>
    </row>
    <row r="56338" spans="5:5" ht="15">
      <c r="E56338" s="22"/>
    </row>
    <row r="56339" spans="5:5" ht="15">
      <c r="E56339" s="22"/>
    </row>
    <row r="56340" spans="5:5" ht="15">
      <c r="E56340" s="22"/>
    </row>
    <row r="56341" spans="5:5" ht="15">
      <c r="E56341" s="22"/>
    </row>
    <row r="56342" spans="5:5" ht="15">
      <c r="E56342" s="22"/>
    </row>
    <row r="56343" spans="5:5" ht="15">
      <c r="E56343" s="22"/>
    </row>
    <row r="56344" spans="5:5" ht="15">
      <c r="E56344" s="22"/>
    </row>
    <row r="56345" spans="5:5" ht="15">
      <c r="E56345" s="22"/>
    </row>
    <row r="56346" spans="5:5" ht="15">
      <c r="E56346" s="22"/>
    </row>
    <row r="56347" spans="5:5" ht="15">
      <c r="E56347" s="22"/>
    </row>
    <row r="56348" spans="5:5" ht="15">
      <c r="E56348" s="22"/>
    </row>
    <row r="56349" spans="5:5" ht="15">
      <c r="E56349" s="22"/>
    </row>
    <row r="56350" spans="5:5" ht="15">
      <c r="E56350" s="22"/>
    </row>
    <row r="56351" spans="5:5" ht="15">
      <c r="E56351" s="22"/>
    </row>
    <row r="56352" spans="5:5" ht="15">
      <c r="E56352" s="22"/>
    </row>
    <row r="56353" spans="5:5" ht="15">
      <c r="E56353" s="22"/>
    </row>
    <row r="56354" spans="5:5" ht="15">
      <c r="E56354" s="22"/>
    </row>
    <row r="56355" spans="5:5" ht="15">
      <c r="E56355" s="22"/>
    </row>
    <row r="56356" spans="5:5" ht="15">
      <c r="E56356" s="22"/>
    </row>
    <row r="56357" spans="5:5" ht="15">
      <c r="E56357" s="22"/>
    </row>
    <row r="56358" spans="5:5" ht="15">
      <c r="E56358" s="22"/>
    </row>
    <row r="56359" spans="5:5" ht="15">
      <c r="E56359" s="22"/>
    </row>
    <row r="56360" spans="5:5" ht="15">
      <c r="E56360" s="22"/>
    </row>
    <row r="56361" spans="5:5" ht="15">
      <c r="E56361" s="22"/>
    </row>
    <row r="56362" spans="5:5" ht="15">
      <c r="E56362" s="22"/>
    </row>
    <row r="56363" spans="5:5" ht="15">
      <c r="E56363" s="22"/>
    </row>
    <row r="56364" spans="5:5" ht="15">
      <c r="E56364" s="22"/>
    </row>
    <row r="56365" spans="5:5" ht="15">
      <c r="E56365" s="22"/>
    </row>
    <row r="56366" spans="5:5" ht="15">
      <c r="E56366" s="22"/>
    </row>
    <row r="56367" spans="5:5" ht="15">
      <c r="E56367" s="22"/>
    </row>
    <row r="56368" spans="5:5" ht="15">
      <c r="E56368" s="22"/>
    </row>
    <row r="56369" spans="5:5" ht="15">
      <c r="E56369" s="22"/>
    </row>
    <row r="56370" spans="5:5" ht="15">
      <c r="E56370" s="22"/>
    </row>
    <row r="56371" spans="5:5" ht="15">
      <c r="E56371" s="22"/>
    </row>
    <row r="56372" spans="5:5" ht="15">
      <c r="E56372" s="22"/>
    </row>
    <row r="56373" spans="5:5" ht="15">
      <c r="E56373" s="22"/>
    </row>
    <row r="56374" spans="5:5" ht="15">
      <c r="E56374" s="22"/>
    </row>
    <row r="56375" spans="5:5" ht="15">
      <c r="E56375" s="22"/>
    </row>
    <row r="56376" spans="5:5" ht="15">
      <c r="E56376" s="22"/>
    </row>
    <row r="56377" spans="5:5" ht="15">
      <c r="E56377" s="22"/>
    </row>
    <row r="56378" spans="5:5" ht="15">
      <c r="E56378" s="22"/>
    </row>
    <row r="56379" spans="5:5" ht="15">
      <c r="E56379" s="22"/>
    </row>
    <row r="56380" spans="5:5" ht="15">
      <c r="E56380" s="22"/>
    </row>
    <row r="56381" spans="5:5" ht="15">
      <c r="E56381" s="22"/>
    </row>
    <row r="56382" spans="5:5" ht="15">
      <c r="E56382" s="22"/>
    </row>
    <row r="56383" spans="5:5" ht="15">
      <c r="E56383" s="22"/>
    </row>
    <row r="56384" spans="5:5" ht="15">
      <c r="E56384" s="22"/>
    </row>
    <row r="56385" spans="5:5" ht="15">
      <c r="E56385" s="22"/>
    </row>
    <row r="56386" spans="5:5" ht="15">
      <c r="E56386" s="22"/>
    </row>
    <row r="56387" spans="5:5" ht="15">
      <c r="E56387" s="22"/>
    </row>
    <row r="56388" spans="5:5" ht="15">
      <c r="E56388" s="22"/>
    </row>
    <row r="56389" spans="5:5" ht="15">
      <c r="E56389" s="22"/>
    </row>
    <row r="56390" spans="5:5" ht="15">
      <c r="E56390" s="22"/>
    </row>
    <row r="56391" spans="5:5" ht="15">
      <c r="E56391" s="22"/>
    </row>
    <row r="56392" spans="5:5" ht="15">
      <c r="E56392" s="22"/>
    </row>
    <row r="56393" spans="5:5" ht="15">
      <c r="E56393" s="22"/>
    </row>
    <row r="56394" spans="5:5" ht="15">
      <c r="E56394" s="22"/>
    </row>
    <row r="56395" spans="5:5" ht="15">
      <c r="E56395" s="22"/>
    </row>
    <row r="56396" spans="5:5" ht="15">
      <c r="E56396" s="22"/>
    </row>
    <row r="56397" spans="5:5" ht="15">
      <c r="E56397" s="22"/>
    </row>
    <row r="56398" spans="5:5" ht="15">
      <c r="E56398" s="22"/>
    </row>
    <row r="56399" spans="5:5" ht="15">
      <c r="E56399" s="22"/>
    </row>
    <row r="56400" spans="5:5" ht="15">
      <c r="E56400" s="22"/>
    </row>
    <row r="56401" spans="5:5" ht="15">
      <c r="E56401" s="22"/>
    </row>
    <row r="56402" spans="5:5" ht="15">
      <c r="E56402" s="22"/>
    </row>
    <row r="56403" spans="5:5" ht="15">
      <c r="E56403" s="22"/>
    </row>
    <row r="56404" spans="5:5" ht="15">
      <c r="E56404" s="22"/>
    </row>
    <row r="56405" spans="5:5" ht="15">
      <c r="E56405" s="22"/>
    </row>
    <row r="56406" spans="5:5" ht="15">
      <c r="E56406" s="22"/>
    </row>
    <row r="56407" spans="5:5" ht="15">
      <c r="E56407" s="22"/>
    </row>
    <row r="56408" spans="5:5" ht="15">
      <c r="E56408" s="22"/>
    </row>
    <row r="56409" spans="5:5" ht="15">
      <c r="E56409" s="22"/>
    </row>
    <row r="56410" spans="5:5" ht="15">
      <c r="E56410" s="22"/>
    </row>
    <row r="56411" spans="5:5" ht="15">
      <c r="E56411" s="22"/>
    </row>
    <row r="56412" spans="5:5" ht="15">
      <c r="E56412" s="22"/>
    </row>
    <row r="56413" spans="5:5" ht="15">
      <c r="E56413" s="22"/>
    </row>
    <row r="56414" spans="5:5" ht="15">
      <c r="E56414" s="22"/>
    </row>
    <row r="56415" spans="5:5" ht="15">
      <c r="E56415" s="22"/>
    </row>
    <row r="56416" spans="5:5" ht="15">
      <c r="E56416" s="22"/>
    </row>
    <row r="56417" spans="5:5" ht="15">
      <c r="E56417" s="22"/>
    </row>
    <row r="56418" spans="5:5" ht="15">
      <c r="E56418" s="22"/>
    </row>
    <row r="56419" spans="5:5" ht="15">
      <c r="E56419" s="22"/>
    </row>
    <row r="56420" spans="5:5" ht="15">
      <c r="E56420" s="22"/>
    </row>
    <row r="56421" spans="5:5" ht="15">
      <c r="E56421" s="22"/>
    </row>
    <row r="56422" spans="5:5" ht="15">
      <c r="E56422" s="22"/>
    </row>
    <row r="56423" spans="5:5" ht="15">
      <c r="E56423" s="22"/>
    </row>
    <row r="56424" spans="5:5" ht="15">
      <c r="E56424" s="22"/>
    </row>
    <row r="56425" spans="5:5" ht="15">
      <c r="E56425" s="22"/>
    </row>
    <row r="56426" spans="5:5" ht="15">
      <c r="E56426" s="22"/>
    </row>
    <row r="56427" spans="5:5" ht="15">
      <c r="E56427" s="22"/>
    </row>
    <row r="56428" spans="5:5" ht="15">
      <c r="E56428" s="22"/>
    </row>
    <row r="56429" spans="5:5" ht="15">
      <c r="E56429" s="22"/>
    </row>
    <row r="56430" spans="5:5" ht="15">
      <c r="E56430" s="22"/>
    </row>
    <row r="56431" spans="5:5" ht="15">
      <c r="E56431" s="22"/>
    </row>
    <row r="56432" spans="5:5" ht="15">
      <c r="E56432" s="22"/>
    </row>
    <row r="56433" spans="5:5" ht="15">
      <c r="E56433" s="22"/>
    </row>
    <row r="56434" spans="5:5" ht="15">
      <c r="E56434" s="22"/>
    </row>
    <row r="56435" spans="5:5" ht="15">
      <c r="E56435" s="22"/>
    </row>
    <row r="56436" spans="5:5" ht="15">
      <c r="E56436" s="22"/>
    </row>
    <row r="56437" spans="5:5" ht="15">
      <c r="E56437" s="22"/>
    </row>
    <row r="56438" spans="5:5" ht="15">
      <c r="E56438" s="22"/>
    </row>
    <row r="56439" spans="5:5" ht="15">
      <c r="E56439" s="22"/>
    </row>
    <row r="56440" spans="5:5" ht="15">
      <c r="E56440" s="22"/>
    </row>
    <row r="56441" spans="5:5" ht="15">
      <c r="E56441" s="22"/>
    </row>
    <row r="56442" spans="5:5" ht="15">
      <c r="E56442" s="22"/>
    </row>
    <row r="56443" spans="5:5" ht="15">
      <c r="E56443" s="22"/>
    </row>
    <row r="56444" spans="5:5" ht="15">
      <c r="E56444" s="22"/>
    </row>
    <row r="56445" spans="5:5" ht="15">
      <c r="E56445" s="22"/>
    </row>
    <row r="56446" spans="5:5" ht="15">
      <c r="E56446" s="22"/>
    </row>
    <row r="56447" spans="5:5" ht="15">
      <c r="E56447" s="22"/>
    </row>
    <row r="56448" spans="5:5" ht="15">
      <c r="E56448" s="22"/>
    </row>
    <row r="56449" spans="5:5" ht="15">
      <c r="E56449" s="22"/>
    </row>
    <row r="56450" spans="5:5" ht="15">
      <c r="E56450" s="22"/>
    </row>
    <row r="56451" spans="5:5" ht="15">
      <c r="E56451" s="22"/>
    </row>
    <row r="56452" spans="5:5" ht="15">
      <c r="E56452" s="22"/>
    </row>
    <row r="56453" spans="5:5" ht="15">
      <c r="E56453" s="22"/>
    </row>
    <row r="56454" spans="5:5" ht="15">
      <c r="E56454" s="22"/>
    </row>
    <row r="56455" spans="5:5" ht="15">
      <c r="E56455" s="22"/>
    </row>
    <row r="56456" spans="5:5" ht="15">
      <c r="E56456" s="22"/>
    </row>
    <row r="56457" spans="5:5" ht="15">
      <c r="E56457" s="22"/>
    </row>
    <row r="56458" spans="5:5" ht="15">
      <c r="E56458" s="22"/>
    </row>
    <row r="56459" spans="5:5" ht="15">
      <c r="E56459" s="22"/>
    </row>
    <row r="56460" spans="5:5" ht="15">
      <c r="E56460" s="22"/>
    </row>
    <row r="56461" spans="5:5" ht="15">
      <c r="E56461" s="22"/>
    </row>
    <row r="56462" spans="5:5" ht="15">
      <c r="E56462" s="22"/>
    </row>
    <row r="56463" spans="5:5" ht="15">
      <c r="E56463" s="22"/>
    </row>
    <row r="56464" spans="5:5" ht="15">
      <c r="E56464" s="22"/>
    </row>
    <row r="56465" spans="5:5" ht="15">
      <c r="E56465" s="22"/>
    </row>
    <row r="56466" spans="5:5" ht="15">
      <c r="E56466" s="22"/>
    </row>
    <row r="56467" spans="5:5" ht="15">
      <c r="E56467" s="22"/>
    </row>
    <row r="56468" spans="5:5" ht="15">
      <c r="E56468" s="22"/>
    </row>
    <row r="56469" spans="5:5" ht="15">
      <c r="E56469" s="22"/>
    </row>
    <row r="56470" spans="5:5" ht="15">
      <c r="E56470" s="22"/>
    </row>
    <row r="56471" spans="5:5" ht="15">
      <c r="E56471" s="22"/>
    </row>
    <row r="56472" spans="5:5" ht="15">
      <c r="E56472" s="22"/>
    </row>
    <row r="56473" spans="5:5" ht="15">
      <c r="E56473" s="22"/>
    </row>
    <row r="56474" spans="5:5" ht="15">
      <c r="E56474" s="22"/>
    </row>
    <row r="56475" spans="5:5" ht="15">
      <c r="E56475" s="22"/>
    </row>
    <row r="56476" spans="5:5" ht="15">
      <c r="E56476" s="22"/>
    </row>
    <row r="56477" spans="5:5" ht="15">
      <c r="E56477" s="22"/>
    </row>
    <row r="56478" spans="5:5" ht="15">
      <c r="E56478" s="22"/>
    </row>
    <row r="56479" spans="5:5" ht="15">
      <c r="E56479" s="22"/>
    </row>
    <row r="56480" spans="5:5" ht="15">
      <c r="E56480" s="22"/>
    </row>
    <row r="56481" spans="5:5" ht="15">
      <c r="E56481" s="22"/>
    </row>
    <row r="56482" spans="5:5" ht="15">
      <c r="E56482" s="22"/>
    </row>
    <row r="56483" spans="5:5" ht="15">
      <c r="E56483" s="22"/>
    </row>
    <row r="56484" spans="5:5" ht="15">
      <c r="E56484" s="22"/>
    </row>
    <row r="56485" spans="5:5" ht="15">
      <c r="E56485" s="22"/>
    </row>
    <row r="56486" spans="5:5" ht="15">
      <c r="E56486" s="22"/>
    </row>
    <row r="56487" spans="5:5" ht="15">
      <c r="E56487" s="22"/>
    </row>
    <row r="56488" spans="5:5" ht="15">
      <c r="E56488" s="22"/>
    </row>
    <row r="56489" spans="5:5" ht="15">
      <c r="E56489" s="22"/>
    </row>
    <row r="56490" spans="5:5" ht="15">
      <c r="E56490" s="22"/>
    </row>
    <row r="56491" spans="5:5" ht="15">
      <c r="E56491" s="22"/>
    </row>
    <row r="56492" spans="5:5" ht="15">
      <c r="E56492" s="22"/>
    </row>
    <row r="56493" spans="5:5" ht="15">
      <c r="E56493" s="22"/>
    </row>
    <row r="56494" spans="5:5" ht="15">
      <c r="E56494" s="22"/>
    </row>
    <row r="56495" spans="5:5" ht="15">
      <c r="E56495" s="22"/>
    </row>
    <row r="56496" spans="5:5" ht="15">
      <c r="E56496" s="22"/>
    </row>
    <row r="56497" spans="5:5" ht="15">
      <c r="E56497" s="22"/>
    </row>
    <row r="56498" spans="5:5" ht="15">
      <c r="E56498" s="22"/>
    </row>
    <row r="56499" spans="5:5" ht="15">
      <c r="E56499" s="22"/>
    </row>
    <row r="56500" spans="5:5" ht="15">
      <c r="E56500" s="22"/>
    </row>
    <row r="56501" spans="5:5" ht="15">
      <c r="E56501" s="22"/>
    </row>
    <row r="56502" spans="5:5" ht="15">
      <c r="E56502" s="22"/>
    </row>
    <row r="56503" spans="5:5" ht="15">
      <c r="E56503" s="22"/>
    </row>
    <row r="56504" spans="5:5" ht="15">
      <c r="E56504" s="22"/>
    </row>
    <row r="56505" spans="5:5" ht="15">
      <c r="E56505" s="22"/>
    </row>
    <row r="56506" spans="5:5" ht="15">
      <c r="E56506" s="22"/>
    </row>
    <row r="56507" spans="5:5" ht="15">
      <c r="E56507" s="22"/>
    </row>
    <row r="56508" spans="5:5" ht="15">
      <c r="E56508" s="22"/>
    </row>
    <row r="56509" spans="5:5" ht="15">
      <c r="E56509" s="22"/>
    </row>
    <row r="56510" spans="5:5" ht="15">
      <c r="E56510" s="22"/>
    </row>
    <row r="56511" spans="5:5" ht="15">
      <c r="E56511" s="22"/>
    </row>
    <row r="56512" spans="5:5" ht="15">
      <c r="E56512" s="22"/>
    </row>
    <row r="56513" spans="5:5" ht="15">
      <c r="E56513" s="22"/>
    </row>
    <row r="56514" spans="5:5" ht="15">
      <c r="E56514" s="22"/>
    </row>
    <row r="56515" spans="5:5" ht="15">
      <c r="E56515" s="22"/>
    </row>
    <row r="56516" spans="5:5" ht="15">
      <c r="E56516" s="22"/>
    </row>
    <row r="56517" spans="5:5" ht="15">
      <c r="E56517" s="22"/>
    </row>
    <row r="56518" spans="5:5" ht="15">
      <c r="E56518" s="22"/>
    </row>
    <row r="56519" spans="5:5" ht="15">
      <c r="E56519" s="22"/>
    </row>
    <row r="56520" spans="5:5" ht="15">
      <c r="E56520" s="22"/>
    </row>
    <row r="56521" spans="5:5" ht="15">
      <c r="E56521" s="22"/>
    </row>
    <row r="56522" spans="5:5" ht="15">
      <c r="E56522" s="22"/>
    </row>
    <row r="56523" spans="5:5" ht="15">
      <c r="E56523" s="22"/>
    </row>
    <row r="56524" spans="5:5" ht="15">
      <c r="E56524" s="22"/>
    </row>
    <row r="56525" spans="5:5" ht="15">
      <c r="E56525" s="22"/>
    </row>
    <row r="56526" spans="5:5" ht="15">
      <c r="E56526" s="22"/>
    </row>
    <row r="56527" spans="5:5" ht="15">
      <c r="E56527" s="22"/>
    </row>
    <row r="56528" spans="5:5" ht="15">
      <c r="E56528" s="22"/>
    </row>
    <row r="56529" spans="5:5" ht="15">
      <c r="E56529" s="22"/>
    </row>
    <row r="56530" spans="5:5" ht="15">
      <c r="E56530" s="22"/>
    </row>
    <row r="56531" spans="5:5" ht="15">
      <c r="E56531" s="22"/>
    </row>
    <row r="56532" spans="5:5" ht="15">
      <c r="E56532" s="22"/>
    </row>
    <row r="56533" spans="5:5" ht="15">
      <c r="E56533" s="22"/>
    </row>
    <row r="56534" spans="5:5" ht="15">
      <c r="E56534" s="22"/>
    </row>
    <row r="56535" spans="5:5" ht="15">
      <c r="E56535" s="22"/>
    </row>
    <row r="56536" spans="5:5" ht="15">
      <c r="E56536" s="22"/>
    </row>
    <row r="56537" spans="5:5" ht="15">
      <c r="E56537" s="22"/>
    </row>
    <row r="56538" spans="5:5" ht="15">
      <c r="E56538" s="22"/>
    </row>
    <row r="56539" spans="5:5" ht="15">
      <c r="E56539" s="22"/>
    </row>
    <row r="56540" spans="5:5" ht="15">
      <c r="E56540" s="22"/>
    </row>
    <row r="56541" spans="5:5" ht="15">
      <c r="E56541" s="22"/>
    </row>
    <row r="56542" spans="5:5" ht="15">
      <c r="E56542" s="22"/>
    </row>
    <row r="56543" spans="5:5" ht="15">
      <c r="E56543" s="22"/>
    </row>
    <row r="56544" spans="5:5" ht="15">
      <c r="E56544" s="22"/>
    </row>
    <row r="56545" spans="5:5" ht="15">
      <c r="E56545" s="22"/>
    </row>
    <row r="56546" spans="5:5" ht="15">
      <c r="E56546" s="22"/>
    </row>
    <row r="56547" spans="5:5" ht="15">
      <c r="E56547" s="22"/>
    </row>
    <row r="56548" spans="5:5" ht="15">
      <c r="E56548" s="22"/>
    </row>
    <row r="56549" spans="5:5" ht="15">
      <c r="E56549" s="22"/>
    </row>
    <row r="56550" spans="5:5" ht="15">
      <c r="E56550" s="22"/>
    </row>
    <row r="56551" spans="5:5" ht="15">
      <c r="E56551" s="22"/>
    </row>
    <row r="56552" spans="5:5" ht="15">
      <c r="E56552" s="22"/>
    </row>
    <row r="56553" spans="5:5" ht="15">
      <c r="E56553" s="22"/>
    </row>
    <row r="56554" spans="5:5" ht="15">
      <c r="E56554" s="22"/>
    </row>
    <row r="56555" spans="5:5" ht="15">
      <c r="E56555" s="22"/>
    </row>
    <row r="56556" spans="5:5" ht="15">
      <c r="E56556" s="22"/>
    </row>
    <row r="56557" spans="5:5" ht="15">
      <c r="E56557" s="22"/>
    </row>
    <row r="56558" spans="5:5" ht="15">
      <c r="E56558" s="22"/>
    </row>
    <row r="56559" spans="5:5" ht="15">
      <c r="E56559" s="22"/>
    </row>
    <row r="56560" spans="5:5" ht="15">
      <c r="E56560" s="22"/>
    </row>
    <row r="56561" spans="5:5" ht="15">
      <c r="E56561" s="22"/>
    </row>
    <row r="56562" spans="5:5" ht="15">
      <c r="E56562" s="22"/>
    </row>
    <row r="56563" spans="5:5" ht="15">
      <c r="E56563" s="22"/>
    </row>
    <row r="56564" spans="5:5" ht="15">
      <c r="E56564" s="22"/>
    </row>
    <row r="56565" spans="5:5" ht="15">
      <c r="E56565" s="22"/>
    </row>
    <row r="56566" spans="5:5" ht="15">
      <c r="E56566" s="22"/>
    </row>
    <row r="56567" spans="5:5" ht="15">
      <c r="E56567" s="22"/>
    </row>
    <row r="56568" spans="5:5" ht="15">
      <c r="E56568" s="22"/>
    </row>
    <row r="56569" spans="5:5" ht="15">
      <c r="E56569" s="22"/>
    </row>
    <row r="56570" spans="5:5" ht="15">
      <c r="E56570" s="22"/>
    </row>
    <row r="56571" spans="5:5" ht="15">
      <c r="E56571" s="22"/>
    </row>
    <row r="56572" spans="5:5" ht="15">
      <c r="E56572" s="22"/>
    </row>
    <row r="56573" spans="5:5" ht="15">
      <c r="E56573" s="22"/>
    </row>
    <row r="56574" spans="5:5" ht="15">
      <c r="E56574" s="22"/>
    </row>
    <row r="56575" spans="5:5" ht="15">
      <c r="E56575" s="22"/>
    </row>
    <row r="56576" spans="5:5" ht="15">
      <c r="E56576" s="22"/>
    </row>
    <row r="56577" spans="5:5" ht="15">
      <c r="E56577" s="22"/>
    </row>
    <row r="56578" spans="5:5" ht="15">
      <c r="E56578" s="22"/>
    </row>
    <row r="56579" spans="5:5" ht="15">
      <c r="E56579" s="22"/>
    </row>
    <row r="56580" spans="5:5" ht="15">
      <c r="E56580" s="22"/>
    </row>
    <row r="56581" spans="5:5" ht="15">
      <c r="E56581" s="22"/>
    </row>
    <row r="56582" spans="5:5" ht="15">
      <c r="E56582" s="22"/>
    </row>
    <row r="56583" spans="5:5" ht="15">
      <c r="E56583" s="22"/>
    </row>
    <row r="56584" spans="5:5" ht="15">
      <c r="E56584" s="22"/>
    </row>
    <row r="56585" spans="5:5" ht="15">
      <c r="E56585" s="22"/>
    </row>
    <row r="56586" spans="5:5" ht="15">
      <c r="E56586" s="22"/>
    </row>
    <row r="56587" spans="5:5" ht="15">
      <c r="E56587" s="22"/>
    </row>
    <row r="56588" spans="5:5" ht="15">
      <c r="E56588" s="22"/>
    </row>
    <row r="56589" spans="5:5" ht="15">
      <c r="E56589" s="22"/>
    </row>
    <row r="56590" spans="5:5" ht="15">
      <c r="E56590" s="22"/>
    </row>
    <row r="56591" spans="5:5" ht="15">
      <c r="E56591" s="22"/>
    </row>
    <row r="56592" spans="5:5" ht="15">
      <c r="E56592" s="22"/>
    </row>
    <row r="56593" spans="5:5" ht="15">
      <c r="E56593" s="22"/>
    </row>
    <row r="56594" spans="5:5" ht="15">
      <c r="E56594" s="22"/>
    </row>
    <row r="56595" spans="5:5" ht="15">
      <c r="E56595" s="22"/>
    </row>
    <row r="56596" spans="5:5" ht="15">
      <c r="E56596" s="22"/>
    </row>
    <row r="56597" spans="5:5" ht="15">
      <c r="E56597" s="22"/>
    </row>
    <row r="56598" spans="5:5" ht="15">
      <c r="E56598" s="22"/>
    </row>
    <row r="56599" spans="5:5" ht="15">
      <c r="E56599" s="22"/>
    </row>
    <row r="56600" spans="5:5" ht="15">
      <c r="E56600" s="22"/>
    </row>
    <row r="56601" spans="5:5" ht="15">
      <c r="E56601" s="22"/>
    </row>
    <row r="56602" spans="5:5" ht="15">
      <c r="E56602" s="22"/>
    </row>
    <row r="56603" spans="5:5" ht="15">
      <c r="E56603" s="22"/>
    </row>
    <row r="56604" spans="5:5" ht="15">
      <c r="E56604" s="22"/>
    </row>
    <row r="56605" spans="5:5" ht="15">
      <c r="E56605" s="22"/>
    </row>
    <row r="56606" spans="5:5" ht="15">
      <c r="E56606" s="22"/>
    </row>
    <row r="56607" spans="5:5" ht="15">
      <c r="E56607" s="22"/>
    </row>
    <row r="56608" spans="5:5" ht="15">
      <c r="E56608" s="22"/>
    </row>
    <row r="56609" spans="5:5" ht="15">
      <c r="E56609" s="22"/>
    </row>
    <row r="56610" spans="5:5" ht="15">
      <c r="E56610" s="22"/>
    </row>
    <row r="56611" spans="5:5" ht="15">
      <c r="E56611" s="22"/>
    </row>
    <row r="56612" spans="5:5" ht="15">
      <c r="E56612" s="22"/>
    </row>
    <row r="56613" spans="5:5" ht="15">
      <c r="E56613" s="22"/>
    </row>
    <row r="56614" spans="5:5" ht="15">
      <c r="E56614" s="22"/>
    </row>
    <row r="56615" spans="5:5" ht="15">
      <c r="E56615" s="22"/>
    </row>
    <row r="56616" spans="5:5" ht="15">
      <c r="E56616" s="22"/>
    </row>
    <row r="56617" spans="5:5" ht="15">
      <c r="E56617" s="22"/>
    </row>
    <row r="56618" spans="5:5" ht="15">
      <c r="E56618" s="22"/>
    </row>
    <row r="56619" spans="5:5" ht="15">
      <c r="E56619" s="22"/>
    </row>
    <row r="56620" spans="5:5" ht="15">
      <c r="E56620" s="22"/>
    </row>
    <row r="56621" spans="5:5" ht="15">
      <c r="E56621" s="22"/>
    </row>
    <row r="56622" spans="5:5" ht="15">
      <c r="E56622" s="22"/>
    </row>
    <row r="56623" spans="5:5" ht="15">
      <c r="E56623" s="22"/>
    </row>
    <row r="56624" spans="5:5" ht="15">
      <c r="E56624" s="22"/>
    </row>
    <row r="56625" spans="5:5" ht="15">
      <c r="E56625" s="22"/>
    </row>
    <row r="56626" spans="5:5" ht="15">
      <c r="E56626" s="22"/>
    </row>
    <row r="56627" spans="5:5" ht="15">
      <c r="E56627" s="22"/>
    </row>
    <row r="56628" spans="5:5" ht="15">
      <c r="E56628" s="22"/>
    </row>
    <row r="56629" spans="5:5" ht="15">
      <c r="E56629" s="22"/>
    </row>
    <row r="56630" spans="5:5" ht="15">
      <c r="E56630" s="22"/>
    </row>
    <row r="56631" spans="5:5" ht="15">
      <c r="E56631" s="22"/>
    </row>
    <row r="56632" spans="5:5" ht="15">
      <c r="E56632" s="22"/>
    </row>
    <row r="56633" spans="5:5" ht="15">
      <c r="E56633" s="22"/>
    </row>
    <row r="56634" spans="5:5" ht="15">
      <c r="E56634" s="22"/>
    </row>
    <row r="56635" spans="5:5" ht="15">
      <c r="E56635" s="22"/>
    </row>
    <row r="56636" spans="5:5" ht="15">
      <c r="E56636" s="22"/>
    </row>
    <row r="56637" spans="5:5" ht="15">
      <c r="E56637" s="22"/>
    </row>
    <row r="56638" spans="5:5" ht="15">
      <c r="E56638" s="22"/>
    </row>
    <row r="56639" spans="5:5" ht="15">
      <c r="E56639" s="22"/>
    </row>
    <row r="56640" spans="5:5" ht="15">
      <c r="E56640" s="22"/>
    </row>
    <row r="56641" spans="5:5" ht="15">
      <c r="E56641" s="22"/>
    </row>
    <row r="56642" spans="5:5" ht="15">
      <c r="E56642" s="22"/>
    </row>
    <row r="56643" spans="5:5" ht="15">
      <c r="E56643" s="22"/>
    </row>
    <row r="56644" spans="5:5" ht="15">
      <c r="E56644" s="22"/>
    </row>
    <row r="56645" spans="5:5" ht="15">
      <c r="E56645" s="22"/>
    </row>
    <row r="56646" spans="5:5" ht="15">
      <c r="E56646" s="22"/>
    </row>
    <row r="56647" spans="5:5" ht="15">
      <c r="E56647" s="22"/>
    </row>
    <row r="56648" spans="5:5" ht="15">
      <c r="E56648" s="22"/>
    </row>
    <row r="56649" spans="5:5" ht="15">
      <c r="E56649" s="22"/>
    </row>
    <row r="56650" spans="5:5" ht="15">
      <c r="E56650" s="22"/>
    </row>
    <row r="56651" spans="5:5" ht="15">
      <c r="E56651" s="22"/>
    </row>
    <row r="56652" spans="5:5" ht="15">
      <c r="E56652" s="22"/>
    </row>
    <row r="56653" spans="5:5" ht="15">
      <c r="E56653" s="22"/>
    </row>
    <row r="56654" spans="5:5" ht="15">
      <c r="E56654" s="22"/>
    </row>
    <row r="56655" spans="5:5" ht="15">
      <c r="E56655" s="22"/>
    </row>
    <row r="56656" spans="5:5" ht="15">
      <c r="E56656" s="22"/>
    </row>
    <row r="56657" spans="5:5" ht="15">
      <c r="E56657" s="22"/>
    </row>
    <row r="56658" spans="5:5" ht="15">
      <c r="E56658" s="22"/>
    </row>
    <row r="56659" spans="5:5" ht="15">
      <c r="E56659" s="22"/>
    </row>
    <row r="56660" spans="5:5" ht="15">
      <c r="E56660" s="22"/>
    </row>
    <row r="56661" spans="5:5" ht="15">
      <c r="E56661" s="22"/>
    </row>
    <row r="56662" spans="5:5" ht="15">
      <c r="E56662" s="22"/>
    </row>
    <row r="56663" spans="5:5" ht="15">
      <c r="E56663" s="22"/>
    </row>
    <row r="56664" spans="5:5" ht="15">
      <c r="E56664" s="22"/>
    </row>
    <row r="56665" spans="5:5" ht="15">
      <c r="E56665" s="22"/>
    </row>
    <row r="56666" spans="5:5" ht="15">
      <c r="E56666" s="22"/>
    </row>
    <row r="56667" spans="5:5" ht="15">
      <c r="E56667" s="22"/>
    </row>
    <row r="56668" spans="5:5" ht="15">
      <c r="E56668" s="22"/>
    </row>
    <row r="56669" spans="5:5" ht="15">
      <c r="E56669" s="22"/>
    </row>
    <row r="56670" spans="5:5" ht="15">
      <c r="E56670" s="22"/>
    </row>
    <row r="56671" spans="5:5" ht="15">
      <c r="E56671" s="22"/>
    </row>
    <row r="56672" spans="5:5" ht="15">
      <c r="E56672" s="22"/>
    </row>
    <row r="56673" spans="5:5" ht="15">
      <c r="E56673" s="22"/>
    </row>
    <row r="56674" spans="5:5" ht="15">
      <c r="E56674" s="22"/>
    </row>
    <row r="56675" spans="5:5" ht="15">
      <c r="E56675" s="22"/>
    </row>
    <row r="56676" spans="5:5" ht="15">
      <c r="E56676" s="22"/>
    </row>
    <row r="56677" spans="5:5" ht="15">
      <c r="E56677" s="22"/>
    </row>
    <row r="56678" spans="5:5" ht="15">
      <c r="E56678" s="22"/>
    </row>
    <row r="56679" spans="5:5" ht="15">
      <c r="E56679" s="22"/>
    </row>
    <row r="56680" spans="5:5" ht="15">
      <c r="E56680" s="22"/>
    </row>
    <row r="56681" spans="5:5" ht="15">
      <c r="E56681" s="22"/>
    </row>
    <row r="56682" spans="5:5" ht="15">
      <c r="E56682" s="22"/>
    </row>
    <row r="56683" spans="5:5" ht="15">
      <c r="E56683" s="22"/>
    </row>
    <row r="56684" spans="5:5" ht="15">
      <c r="E56684" s="22"/>
    </row>
    <row r="56685" spans="5:5" ht="15">
      <c r="E56685" s="22"/>
    </row>
    <row r="56686" spans="5:5" ht="15">
      <c r="E56686" s="22"/>
    </row>
    <row r="56687" spans="5:5" ht="15">
      <c r="E56687" s="22"/>
    </row>
    <row r="56688" spans="5:5" ht="15">
      <c r="E56688" s="22"/>
    </row>
    <row r="56689" spans="5:5" ht="15">
      <c r="E56689" s="22"/>
    </row>
    <row r="56690" spans="5:5" ht="15">
      <c r="E56690" s="22"/>
    </row>
    <row r="56691" spans="5:5" ht="15">
      <c r="E56691" s="22"/>
    </row>
    <row r="56692" spans="5:5" ht="15">
      <c r="E56692" s="22"/>
    </row>
    <row r="56693" spans="5:5" ht="15">
      <c r="E56693" s="22"/>
    </row>
    <row r="56694" spans="5:5" ht="15">
      <c r="E56694" s="22"/>
    </row>
    <row r="56695" spans="5:5" ht="15">
      <c r="E56695" s="22"/>
    </row>
    <row r="56696" spans="5:5" ht="15">
      <c r="E56696" s="22"/>
    </row>
    <row r="56697" spans="5:5" ht="15">
      <c r="E56697" s="22"/>
    </row>
    <row r="56698" spans="5:5" ht="15">
      <c r="E56698" s="22"/>
    </row>
    <row r="56699" spans="5:5" ht="15">
      <c r="E56699" s="22"/>
    </row>
    <row r="56700" spans="5:5" ht="15">
      <c r="E56700" s="22"/>
    </row>
    <row r="56701" spans="5:5" ht="15">
      <c r="E56701" s="22"/>
    </row>
    <row r="56702" spans="5:5" ht="15">
      <c r="E56702" s="22"/>
    </row>
    <row r="56703" spans="5:5" ht="15">
      <c r="E56703" s="22"/>
    </row>
    <row r="56704" spans="5:5" ht="15">
      <c r="E56704" s="22"/>
    </row>
    <row r="56705" spans="5:5" ht="15">
      <c r="E56705" s="22"/>
    </row>
    <row r="56706" spans="5:5" ht="15">
      <c r="E56706" s="22"/>
    </row>
    <row r="56707" spans="5:5" ht="15">
      <c r="E56707" s="22"/>
    </row>
    <row r="56708" spans="5:5" ht="15">
      <c r="E56708" s="22"/>
    </row>
    <row r="56709" spans="5:5" ht="15">
      <c r="E56709" s="22"/>
    </row>
    <row r="56710" spans="5:5" ht="15">
      <c r="E56710" s="22"/>
    </row>
    <row r="56711" spans="5:5" ht="15">
      <c r="E56711" s="22"/>
    </row>
    <row r="56712" spans="5:5" ht="15">
      <c r="E56712" s="22"/>
    </row>
    <row r="56713" spans="5:5" ht="15">
      <c r="E56713" s="22"/>
    </row>
    <row r="56714" spans="5:5" ht="15">
      <c r="E56714" s="22"/>
    </row>
    <row r="56715" spans="5:5" ht="15">
      <c r="E56715" s="22"/>
    </row>
    <row r="56716" spans="5:5" ht="15">
      <c r="E56716" s="22"/>
    </row>
    <row r="56717" spans="5:5" ht="15">
      <c r="E56717" s="22"/>
    </row>
    <row r="56718" spans="5:5" ht="15">
      <c r="E56718" s="22"/>
    </row>
    <row r="56719" spans="5:5" ht="15">
      <c r="E56719" s="22"/>
    </row>
    <row r="56720" spans="5:5" ht="15">
      <c r="E56720" s="22"/>
    </row>
    <row r="56721" spans="5:5" ht="15">
      <c r="E56721" s="22"/>
    </row>
    <row r="56722" spans="5:5" ht="15">
      <c r="E56722" s="22"/>
    </row>
    <row r="56723" spans="5:5" ht="15">
      <c r="E56723" s="22"/>
    </row>
    <row r="56724" spans="5:5" ht="15">
      <c r="E56724" s="22"/>
    </row>
    <row r="56725" spans="5:5" ht="15">
      <c r="E56725" s="22"/>
    </row>
    <row r="56726" spans="5:5" ht="15">
      <c r="E56726" s="22"/>
    </row>
    <row r="56727" spans="5:5" ht="15">
      <c r="E56727" s="22"/>
    </row>
    <row r="56728" spans="5:5" ht="15">
      <c r="E56728" s="22"/>
    </row>
    <row r="56729" spans="5:5" ht="15">
      <c r="E56729" s="22"/>
    </row>
    <row r="56730" spans="5:5" ht="15">
      <c r="E56730" s="22"/>
    </row>
    <row r="56731" spans="5:5" ht="15">
      <c r="E56731" s="22"/>
    </row>
    <row r="56732" spans="5:5" ht="15">
      <c r="E56732" s="22"/>
    </row>
    <row r="56733" spans="5:5" ht="15">
      <c r="E56733" s="22"/>
    </row>
    <row r="56734" spans="5:5" ht="15">
      <c r="E56734" s="22"/>
    </row>
    <row r="56735" spans="5:5" ht="15">
      <c r="E56735" s="22"/>
    </row>
    <row r="56736" spans="5:5" ht="15">
      <c r="E56736" s="22"/>
    </row>
    <row r="56737" spans="5:5" ht="15">
      <c r="E56737" s="22"/>
    </row>
    <row r="56738" spans="5:5" ht="15">
      <c r="E56738" s="22"/>
    </row>
    <row r="56739" spans="5:5" ht="15">
      <c r="E56739" s="22"/>
    </row>
    <row r="56740" spans="5:5" ht="15">
      <c r="E56740" s="22"/>
    </row>
    <row r="56741" spans="5:5" ht="15">
      <c r="E56741" s="22"/>
    </row>
    <row r="56742" spans="5:5" ht="15">
      <c r="E56742" s="22"/>
    </row>
    <row r="56743" spans="5:5" ht="15">
      <c r="E56743" s="22"/>
    </row>
    <row r="56744" spans="5:5" ht="15">
      <c r="E56744" s="22"/>
    </row>
    <row r="56745" spans="5:5" ht="15">
      <c r="E56745" s="22"/>
    </row>
    <row r="56746" spans="5:5" ht="15">
      <c r="E56746" s="22"/>
    </row>
    <row r="56747" spans="5:5" ht="15">
      <c r="E56747" s="22"/>
    </row>
    <row r="56748" spans="5:5" ht="15">
      <c r="E56748" s="22"/>
    </row>
    <row r="56749" spans="5:5" ht="15">
      <c r="E56749" s="22"/>
    </row>
    <row r="56750" spans="5:5" ht="15">
      <c r="E56750" s="22"/>
    </row>
    <row r="56751" spans="5:5" ht="15">
      <c r="E56751" s="22"/>
    </row>
    <row r="56752" spans="5:5" ht="15">
      <c r="E56752" s="22"/>
    </row>
    <row r="56753" spans="5:5" ht="15">
      <c r="E56753" s="22"/>
    </row>
    <row r="56754" spans="5:5" ht="15">
      <c r="E56754" s="22"/>
    </row>
    <row r="56755" spans="5:5" ht="15">
      <c r="E56755" s="22"/>
    </row>
    <row r="56756" spans="5:5" ht="15">
      <c r="E56756" s="22"/>
    </row>
    <row r="56757" spans="5:5" ht="15">
      <c r="E56757" s="22"/>
    </row>
    <row r="56758" spans="5:5" ht="15">
      <c r="E56758" s="22"/>
    </row>
    <row r="56759" spans="5:5" ht="15">
      <c r="E56759" s="22"/>
    </row>
    <row r="56760" spans="5:5" ht="15">
      <c r="E56760" s="22"/>
    </row>
    <row r="56761" spans="5:5" ht="15">
      <c r="E56761" s="22"/>
    </row>
    <row r="56762" spans="5:5" ht="15">
      <c r="E56762" s="22"/>
    </row>
    <row r="56763" spans="5:5" ht="15">
      <c r="E56763" s="22"/>
    </row>
    <row r="56764" spans="5:5" ht="15">
      <c r="E56764" s="22"/>
    </row>
    <row r="56765" spans="5:5" ht="15">
      <c r="E56765" s="22"/>
    </row>
    <row r="56766" spans="5:5" ht="15">
      <c r="E56766" s="22"/>
    </row>
    <row r="56767" spans="5:5" ht="15">
      <c r="E56767" s="22"/>
    </row>
    <row r="56768" spans="5:5" ht="15">
      <c r="E56768" s="22"/>
    </row>
    <row r="56769" spans="5:5" ht="15">
      <c r="E56769" s="22"/>
    </row>
    <row r="56770" spans="5:5" ht="15">
      <c r="E56770" s="22"/>
    </row>
    <row r="56771" spans="5:5" ht="15">
      <c r="E56771" s="22"/>
    </row>
    <row r="56772" spans="5:5" ht="15">
      <c r="E56772" s="22"/>
    </row>
    <row r="56773" spans="5:5" ht="15">
      <c r="E56773" s="22"/>
    </row>
    <row r="56774" spans="5:5" ht="15">
      <c r="E56774" s="22"/>
    </row>
    <row r="56775" spans="5:5" ht="15">
      <c r="E56775" s="22"/>
    </row>
    <row r="56776" spans="5:5" ht="15">
      <c r="E56776" s="22"/>
    </row>
    <row r="56777" spans="5:5" ht="15">
      <c r="E56777" s="22"/>
    </row>
    <row r="56778" spans="5:5" ht="15">
      <c r="E56778" s="22"/>
    </row>
    <row r="56779" spans="5:5" ht="15">
      <c r="E56779" s="22"/>
    </row>
    <row r="56780" spans="5:5" ht="15">
      <c r="E56780" s="22"/>
    </row>
    <row r="56781" spans="5:5" ht="15">
      <c r="E56781" s="22"/>
    </row>
    <row r="56782" spans="5:5" ht="15">
      <c r="E56782" s="22"/>
    </row>
    <row r="56783" spans="5:5" ht="15">
      <c r="E56783" s="22"/>
    </row>
    <row r="56784" spans="5:5" ht="15">
      <c r="E56784" s="22"/>
    </row>
    <row r="56785" spans="5:5" ht="15">
      <c r="E56785" s="22"/>
    </row>
    <row r="56786" spans="5:5" ht="15">
      <c r="E56786" s="22"/>
    </row>
    <row r="56787" spans="5:5" ht="15">
      <c r="E56787" s="22"/>
    </row>
    <row r="56788" spans="5:5" ht="15">
      <c r="E56788" s="22"/>
    </row>
    <row r="56789" spans="5:5" ht="15">
      <c r="E56789" s="22"/>
    </row>
    <row r="56790" spans="5:5" ht="15">
      <c r="E56790" s="22"/>
    </row>
    <row r="56791" spans="5:5" ht="15">
      <c r="E56791" s="22"/>
    </row>
    <row r="56792" spans="5:5" ht="15">
      <c r="E56792" s="22"/>
    </row>
    <row r="56793" spans="5:5" ht="15">
      <c r="E56793" s="22"/>
    </row>
    <row r="56794" spans="5:5" ht="15">
      <c r="E56794" s="22"/>
    </row>
    <row r="56795" spans="5:5" ht="15">
      <c r="E56795" s="22"/>
    </row>
    <row r="56796" spans="5:5" ht="15">
      <c r="E56796" s="22"/>
    </row>
    <row r="56797" spans="5:5" ht="15">
      <c r="E56797" s="22"/>
    </row>
    <row r="56798" spans="5:5" ht="15">
      <c r="E56798" s="22"/>
    </row>
    <row r="56799" spans="5:5" ht="15">
      <c r="E56799" s="22"/>
    </row>
    <row r="56800" spans="5:5" ht="15">
      <c r="E56800" s="22"/>
    </row>
    <row r="56801" spans="5:5" ht="15">
      <c r="E56801" s="22"/>
    </row>
    <row r="56802" spans="5:5" ht="15">
      <c r="E56802" s="22"/>
    </row>
    <row r="56803" spans="5:5" ht="15">
      <c r="E56803" s="22"/>
    </row>
    <row r="56804" spans="5:5" ht="15">
      <c r="E56804" s="22"/>
    </row>
    <row r="56805" spans="5:5" ht="15">
      <c r="E56805" s="22"/>
    </row>
    <row r="56806" spans="5:5" ht="15">
      <c r="E56806" s="22"/>
    </row>
    <row r="56807" spans="5:5" ht="15">
      <c r="E56807" s="22"/>
    </row>
    <row r="56808" spans="5:5" ht="15">
      <c r="E56808" s="22"/>
    </row>
    <row r="56809" spans="5:5" ht="15">
      <c r="E56809" s="22"/>
    </row>
    <row r="56810" spans="5:5" ht="15">
      <c r="E56810" s="22"/>
    </row>
    <row r="56811" spans="5:5" ht="15">
      <c r="E56811" s="22"/>
    </row>
    <row r="56812" spans="5:5" ht="15">
      <c r="E56812" s="22"/>
    </row>
    <row r="56813" spans="5:5" ht="15">
      <c r="E56813" s="22"/>
    </row>
    <row r="56814" spans="5:5" ht="15">
      <c r="E56814" s="22"/>
    </row>
    <row r="56815" spans="5:5" ht="15">
      <c r="E56815" s="22"/>
    </row>
    <row r="56816" spans="5:5" ht="15">
      <c r="E56816" s="22"/>
    </row>
    <row r="56817" spans="5:5" ht="15">
      <c r="E56817" s="22"/>
    </row>
    <row r="56818" spans="5:5" ht="15">
      <c r="E56818" s="22"/>
    </row>
    <row r="56819" spans="5:5" ht="15">
      <c r="E56819" s="22"/>
    </row>
    <row r="56820" spans="5:5" ht="15">
      <c r="E56820" s="22"/>
    </row>
    <row r="56821" spans="5:5" ht="15">
      <c r="E56821" s="22"/>
    </row>
    <row r="56822" spans="5:5" ht="15">
      <c r="E56822" s="22"/>
    </row>
    <row r="56823" spans="5:5" ht="15">
      <c r="E56823" s="22"/>
    </row>
    <row r="56824" spans="5:5" ht="15">
      <c r="E56824" s="22"/>
    </row>
    <row r="56825" spans="5:5" ht="15">
      <c r="E56825" s="22"/>
    </row>
    <row r="56826" spans="5:5" ht="15">
      <c r="E56826" s="22"/>
    </row>
    <row r="56827" spans="5:5" ht="15">
      <c r="E56827" s="22"/>
    </row>
    <row r="56828" spans="5:5" ht="15">
      <c r="E56828" s="22"/>
    </row>
    <row r="56829" spans="5:5" ht="15">
      <c r="E56829" s="22"/>
    </row>
    <row r="56830" spans="5:5" ht="15">
      <c r="E56830" s="22"/>
    </row>
    <row r="56831" spans="5:5" ht="15">
      <c r="E56831" s="22"/>
    </row>
    <row r="56832" spans="5:5" ht="15">
      <c r="E56832" s="22"/>
    </row>
    <row r="56833" spans="5:5" ht="15">
      <c r="E56833" s="22"/>
    </row>
    <row r="56834" spans="5:5" ht="15">
      <c r="E56834" s="22"/>
    </row>
    <row r="56835" spans="5:5" ht="15">
      <c r="E56835" s="22"/>
    </row>
    <row r="56836" spans="5:5" ht="15">
      <c r="E56836" s="22"/>
    </row>
    <row r="56837" spans="5:5" ht="15">
      <c r="E56837" s="22"/>
    </row>
    <row r="56838" spans="5:5" ht="15">
      <c r="E56838" s="22"/>
    </row>
    <row r="56839" spans="5:5" ht="15">
      <c r="E56839" s="22"/>
    </row>
    <row r="56840" spans="5:5" ht="15">
      <c r="E56840" s="22"/>
    </row>
    <row r="56841" spans="5:5" ht="15">
      <c r="E56841" s="22"/>
    </row>
    <row r="56842" spans="5:5" ht="15">
      <c r="E56842" s="22"/>
    </row>
    <row r="56843" spans="5:5" ht="15">
      <c r="E56843" s="22"/>
    </row>
    <row r="56844" spans="5:5" ht="15">
      <c r="E56844" s="22"/>
    </row>
    <row r="56845" spans="5:5" ht="15">
      <c r="E56845" s="22"/>
    </row>
    <row r="56846" spans="5:5" ht="15">
      <c r="E56846" s="22"/>
    </row>
    <row r="56847" spans="5:5" ht="15">
      <c r="E56847" s="22"/>
    </row>
    <row r="56848" spans="5:5" ht="15">
      <c r="E56848" s="22"/>
    </row>
    <row r="56849" spans="5:5" ht="15">
      <c r="E56849" s="22"/>
    </row>
    <row r="56850" spans="5:5" ht="15">
      <c r="E56850" s="22"/>
    </row>
    <row r="56851" spans="5:5" ht="15">
      <c r="E56851" s="22"/>
    </row>
    <row r="56852" spans="5:5" ht="15">
      <c r="E56852" s="22"/>
    </row>
    <row r="56853" spans="5:5" ht="15">
      <c r="E56853" s="22"/>
    </row>
    <row r="56854" spans="5:5" ht="15">
      <c r="E56854" s="22"/>
    </row>
    <row r="56855" spans="5:5" ht="15">
      <c r="E56855" s="22"/>
    </row>
    <row r="56856" spans="5:5" ht="15">
      <c r="E56856" s="22"/>
    </row>
    <row r="56857" spans="5:5" ht="15">
      <c r="E56857" s="22"/>
    </row>
    <row r="56858" spans="5:5" ht="15">
      <c r="E56858" s="22"/>
    </row>
    <row r="56859" spans="5:5" ht="15">
      <c r="E56859" s="22"/>
    </row>
    <row r="56860" spans="5:5" ht="15">
      <c r="E56860" s="22"/>
    </row>
    <row r="56861" spans="5:5" ht="15">
      <c r="E56861" s="22"/>
    </row>
    <row r="56862" spans="5:5" ht="15">
      <c r="E56862" s="22"/>
    </row>
    <row r="56863" spans="5:5" ht="15">
      <c r="E56863" s="22"/>
    </row>
    <row r="56864" spans="5:5" ht="15">
      <c r="E56864" s="22"/>
    </row>
    <row r="56865" spans="5:5" ht="15">
      <c r="E56865" s="22"/>
    </row>
    <row r="56866" spans="5:5" ht="15">
      <c r="E56866" s="22"/>
    </row>
    <row r="56867" spans="5:5" ht="15">
      <c r="E56867" s="22"/>
    </row>
    <row r="56868" spans="5:5" ht="15">
      <c r="E56868" s="22"/>
    </row>
    <row r="56869" spans="5:5" ht="15">
      <c r="E56869" s="22"/>
    </row>
    <row r="56870" spans="5:5" ht="15">
      <c r="E56870" s="22"/>
    </row>
    <row r="56871" spans="5:5" ht="15">
      <c r="E56871" s="22"/>
    </row>
    <row r="56872" spans="5:5" ht="15">
      <c r="E56872" s="22"/>
    </row>
    <row r="56873" spans="5:5" ht="15">
      <c r="E56873" s="22"/>
    </row>
    <row r="56874" spans="5:5" ht="15">
      <c r="E56874" s="22"/>
    </row>
    <row r="56875" spans="5:5" ht="15">
      <c r="E56875" s="22"/>
    </row>
    <row r="56876" spans="5:5" ht="15">
      <c r="E56876" s="22"/>
    </row>
    <row r="56877" spans="5:5" ht="15">
      <c r="E56877" s="22"/>
    </row>
    <row r="56878" spans="5:5" ht="15">
      <c r="E56878" s="22"/>
    </row>
    <row r="56879" spans="5:5" ht="15">
      <c r="E56879" s="22"/>
    </row>
    <row r="56880" spans="5:5" ht="15">
      <c r="E56880" s="22"/>
    </row>
    <row r="56881" spans="5:5" ht="15">
      <c r="E56881" s="22"/>
    </row>
    <row r="56882" spans="5:5" ht="15">
      <c r="E56882" s="22"/>
    </row>
    <row r="56883" spans="5:5" ht="15">
      <c r="E56883" s="22"/>
    </row>
    <row r="56884" spans="5:5" ht="15">
      <c r="E56884" s="22"/>
    </row>
    <row r="56885" spans="5:5" ht="15">
      <c r="E56885" s="22"/>
    </row>
    <row r="56886" spans="5:5" ht="15">
      <c r="E56886" s="22"/>
    </row>
    <row r="56887" spans="5:5" ht="15">
      <c r="E56887" s="22"/>
    </row>
    <row r="56888" spans="5:5" ht="15">
      <c r="E56888" s="22"/>
    </row>
    <row r="56889" spans="5:5" ht="15">
      <c r="E56889" s="22"/>
    </row>
    <row r="56890" spans="5:5" ht="15">
      <c r="E56890" s="22"/>
    </row>
    <row r="56891" spans="5:5" ht="15">
      <c r="E56891" s="22"/>
    </row>
    <row r="56892" spans="5:5" ht="15">
      <c r="E56892" s="22"/>
    </row>
    <row r="56893" spans="5:5" ht="15">
      <c r="E56893" s="22"/>
    </row>
    <row r="56894" spans="5:5" ht="15">
      <c r="E56894" s="22"/>
    </row>
    <row r="56895" spans="5:5" ht="15">
      <c r="E56895" s="22"/>
    </row>
    <row r="56896" spans="5:5" ht="15">
      <c r="E56896" s="22"/>
    </row>
    <row r="56897" spans="5:5" ht="15">
      <c r="E56897" s="22"/>
    </row>
    <row r="56898" spans="5:5" ht="15">
      <c r="E56898" s="22"/>
    </row>
    <row r="56899" spans="5:5" ht="15">
      <c r="E56899" s="22"/>
    </row>
    <row r="56900" spans="5:5" ht="15">
      <c r="E56900" s="22"/>
    </row>
    <row r="56901" spans="5:5" ht="15">
      <c r="E56901" s="22"/>
    </row>
    <row r="56902" spans="5:5" ht="15">
      <c r="E56902" s="22"/>
    </row>
    <row r="56903" spans="5:5" ht="15">
      <c r="E56903" s="22"/>
    </row>
    <row r="56904" spans="5:5" ht="15">
      <c r="E56904" s="22"/>
    </row>
    <row r="56905" spans="5:5" ht="15">
      <c r="E56905" s="22"/>
    </row>
    <row r="56906" spans="5:5" ht="15">
      <c r="E56906" s="22"/>
    </row>
    <row r="56907" spans="5:5" ht="15">
      <c r="E56907" s="22"/>
    </row>
    <row r="56908" spans="5:5" ht="15">
      <c r="E56908" s="22"/>
    </row>
    <row r="56909" spans="5:5" ht="15">
      <c r="E56909" s="22"/>
    </row>
    <row r="56910" spans="5:5" ht="15">
      <c r="E56910" s="22"/>
    </row>
    <row r="56911" spans="5:5" ht="15">
      <c r="E56911" s="22"/>
    </row>
    <row r="56912" spans="5:5" ht="15">
      <c r="E56912" s="22"/>
    </row>
    <row r="56913" spans="5:5" ht="15">
      <c r="E56913" s="22"/>
    </row>
    <row r="56914" spans="5:5" ht="15">
      <c r="E56914" s="22"/>
    </row>
    <row r="56915" spans="5:5" ht="15">
      <c r="E56915" s="22"/>
    </row>
    <row r="56916" spans="5:5" ht="15">
      <c r="E56916" s="22"/>
    </row>
    <row r="56917" spans="5:5" ht="15">
      <c r="E56917" s="22"/>
    </row>
    <row r="56918" spans="5:5" ht="15">
      <c r="E56918" s="22"/>
    </row>
    <row r="56919" spans="5:5" ht="15">
      <c r="E56919" s="22"/>
    </row>
    <row r="56920" spans="5:5" ht="15">
      <c r="E56920" s="22"/>
    </row>
    <row r="56921" spans="5:5" ht="15">
      <c r="E56921" s="22"/>
    </row>
    <row r="56922" spans="5:5" ht="15">
      <c r="E56922" s="22"/>
    </row>
    <row r="56923" spans="5:5" ht="15">
      <c r="E56923" s="22"/>
    </row>
    <row r="56924" spans="5:5" ht="15">
      <c r="E56924" s="22"/>
    </row>
    <row r="56925" spans="5:5" ht="15">
      <c r="E56925" s="22"/>
    </row>
    <row r="56926" spans="5:5" ht="15">
      <c r="E56926" s="22"/>
    </row>
    <row r="56927" spans="5:5" ht="15">
      <c r="E56927" s="22"/>
    </row>
    <row r="56928" spans="5:5" ht="15">
      <c r="E56928" s="22"/>
    </row>
    <row r="56929" spans="5:5" ht="15">
      <c r="E56929" s="22"/>
    </row>
    <row r="56930" spans="5:5" ht="15">
      <c r="E56930" s="22"/>
    </row>
    <row r="56931" spans="5:5" ht="15">
      <c r="E56931" s="22"/>
    </row>
    <row r="56932" spans="5:5" ht="15">
      <c r="E56932" s="22"/>
    </row>
    <row r="56933" spans="5:5" ht="15">
      <c r="E56933" s="22"/>
    </row>
    <row r="56934" spans="5:5" ht="15">
      <c r="E56934" s="22"/>
    </row>
    <row r="56935" spans="5:5" ht="15">
      <c r="E56935" s="22"/>
    </row>
    <row r="56936" spans="5:5" ht="15">
      <c r="E56936" s="22"/>
    </row>
    <row r="56937" spans="5:5" ht="15">
      <c r="E56937" s="22"/>
    </row>
    <row r="56938" spans="5:5" ht="15">
      <c r="E56938" s="22"/>
    </row>
    <row r="56939" spans="5:5" ht="15">
      <c r="E56939" s="22"/>
    </row>
    <row r="56940" spans="5:5" ht="15">
      <c r="E56940" s="22"/>
    </row>
    <row r="56941" spans="5:5" ht="15">
      <c r="E56941" s="22"/>
    </row>
    <row r="56942" spans="5:5" ht="15">
      <c r="E56942" s="22"/>
    </row>
    <row r="56943" spans="5:5" ht="15">
      <c r="E56943" s="22"/>
    </row>
    <row r="56944" spans="5:5" ht="15">
      <c r="E56944" s="22"/>
    </row>
    <row r="56945" spans="5:5" ht="15">
      <c r="E56945" s="22"/>
    </row>
    <row r="56946" spans="5:5" ht="15">
      <c r="E56946" s="22"/>
    </row>
    <row r="56947" spans="5:5" ht="15">
      <c r="E56947" s="22"/>
    </row>
    <row r="56948" spans="5:5" ht="15">
      <c r="E56948" s="22"/>
    </row>
    <row r="56949" spans="5:5" ht="15">
      <c r="E56949" s="22"/>
    </row>
    <row r="56950" spans="5:5" ht="15">
      <c r="E56950" s="22"/>
    </row>
    <row r="56951" spans="5:5" ht="15">
      <c r="E56951" s="22"/>
    </row>
    <row r="56952" spans="5:5" ht="15">
      <c r="E56952" s="22"/>
    </row>
    <row r="56953" spans="5:5" ht="15">
      <c r="E56953" s="22"/>
    </row>
    <row r="56954" spans="5:5" ht="15">
      <c r="E56954" s="22"/>
    </row>
    <row r="56955" spans="5:5" ht="15">
      <c r="E56955" s="22"/>
    </row>
    <row r="56956" spans="5:5" ht="15">
      <c r="E56956" s="22"/>
    </row>
    <row r="56957" spans="5:5" ht="15">
      <c r="E56957" s="22"/>
    </row>
    <row r="56958" spans="5:5" ht="15">
      <c r="E56958" s="22"/>
    </row>
    <row r="56959" spans="5:5" ht="15">
      <c r="E56959" s="22"/>
    </row>
    <row r="56960" spans="5:5" ht="15">
      <c r="E56960" s="22"/>
    </row>
    <row r="56961" spans="5:5" ht="15">
      <c r="E56961" s="22"/>
    </row>
    <row r="56962" spans="5:5" ht="15">
      <c r="E56962" s="22"/>
    </row>
    <row r="56963" spans="5:5" ht="15">
      <c r="E56963" s="22"/>
    </row>
    <row r="56964" spans="5:5" ht="15">
      <c r="E56964" s="22"/>
    </row>
    <row r="56965" spans="5:5" ht="15">
      <c r="E56965" s="22"/>
    </row>
    <row r="56966" spans="5:5" ht="15">
      <c r="E56966" s="22"/>
    </row>
    <row r="56967" spans="5:5" ht="15">
      <c r="E56967" s="22"/>
    </row>
    <row r="56968" spans="5:5" ht="15">
      <c r="E56968" s="22"/>
    </row>
    <row r="56969" spans="5:5" ht="15">
      <c r="E56969" s="22"/>
    </row>
    <row r="56970" spans="5:5" ht="15">
      <c r="E56970" s="22"/>
    </row>
    <row r="56971" spans="5:5" ht="15">
      <c r="E56971" s="22"/>
    </row>
    <row r="56972" spans="5:5" ht="15">
      <c r="E56972" s="22"/>
    </row>
    <row r="56973" spans="5:5" ht="15">
      <c r="E56973" s="22"/>
    </row>
    <row r="56974" spans="5:5" ht="15">
      <c r="E56974" s="22"/>
    </row>
    <row r="56975" spans="5:5" ht="15">
      <c r="E56975" s="22"/>
    </row>
    <row r="56976" spans="5:5" ht="15">
      <c r="E56976" s="22"/>
    </row>
    <row r="56977" spans="5:5" ht="15">
      <c r="E56977" s="22"/>
    </row>
    <row r="56978" spans="5:5" ht="15">
      <c r="E56978" s="22"/>
    </row>
    <row r="56979" spans="5:5" ht="15">
      <c r="E56979" s="22"/>
    </row>
    <row r="56980" spans="5:5" ht="15">
      <c r="E56980" s="22"/>
    </row>
    <row r="56981" spans="5:5" ht="15">
      <c r="E56981" s="22"/>
    </row>
    <row r="56982" spans="5:5" ht="15">
      <c r="E56982" s="22"/>
    </row>
    <row r="56983" spans="5:5" ht="15">
      <c r="E56983" s="22"/>
    </row>
    <row r="56984" spans="5:5" ht="15">
      <c r="E56984" s="22"/>
    </row>
    <row r="56985" spans="5:5" ht="15">
      <c r="E56985" s="22"/>
    </row>
    <row r="56986" spans="5:5" ht="15">
      <c r="E56986" s="22"/>
    </row>
    <row r="56987" spans="5:5" ht="15">
      <c r="E56987" s="22"/>
    </row>
    <row r="56988" spans="5:5" ht="15">
      <c r="E56988" s="22"/>
    </row>
    <row r="56989" spans="5:5" ht="15">
      <c r="E56989" s="22"/>
    </row>
    <row r="56990" spans="5:5" ht="15">
      <c r="E56990" s="22"/>
    </row>
    <row r="56991" spans="5:5" ht="15">
      <c r="E56991" s="22"/>
    </row>
    <row r="56992" spans="5:5" ht="15">
      <c r="E56992" s="22"/>
    </row>
    <row r="56993" spans="5:5" ht="15">
      <c r="E56993" s="22"/>
    </row>
    <row r="56994" spans="5:5" ht="15">
      <c r="E56994" s="22"/>
    </row>
    <row r="56995" spans="5:5" ht="15">
      <c r="E56995" s="22"/>
    </row>
    <row r="56996" spans="5:5" ht="15">
      <c r="E56996" s="22"/>
    </row>
    <row r="56997" spans="5:5" ht="15">
      <c r="E56997" s="22"/>
    </row>
    <row r="56998" spans="5:5" ht="15">
      <c r="E56998" s="22"/>
    </row>
    <row r="56999" spans="5:5" ht="15">
      <c r="E56999" s="22"/>
    </row>
    <row r="57000" spans="5:5" ht="15">
      <c r="E57000" s="22"/>
    </row>
    <row r="57001" spans="5:5" ht="15">
      <c r="E57001" s="22"/>
    </row>
    <row r="57002" spans="5:5" ht="15">
      <c r="E57002" s="22"/>
    </row>
    <row r="57003" spans="5:5" ht="15">
      <c r="E57003" s="22"/>
    </row>
    <row r="57004" spans="5:5" ht="15">
      <c r="E57004" s="22"/>
    </row>
    <row r="57005" spans="5:5" ht="15">
      <c r="E57005" s="22"/>
    </row>
    <row r="57006" spans="5:5" ht="15">
      <c r="E57006" s="22"/>
    </row>
    <row r="57007" spans="5:5" ht="15">
      <c r="E57007" s="22"/>
    </row>
    <row r="57008" spans="5:5" ht="15">
      <c r="E57008" s="22"/>
    </row>
    <row r="57009" spans="5:5" ht="15">
      <c r="E57009" s="22"/>
    </row>
    <row r="57010" spans="5:5" ht="15">
      <c r="E57010" s="22"/>
    </row>
    <row r="57011" spans="5:5" ht="15">
      <c r="E57011" s="22"/>
    </row>
    <row r="57012" spans="5:5" ht="15">
      <c r="E57012" s="22"/>
    </row>
    <row r="57013" spans="5:5" ht="15">
      <c r="E57013" s="22"/>
    </row>
    <row r="57014" spans="5:5" ht="15">
      <c r="E57014" s="22"/>
    </row>
    <row r="57015" spans="5:5" ht="15">
      <c r="E57015" s="22"/>
    </row>
    <row r="57016" spans="5:5" ht="15">
      <c r="E57016" s="22"/>
    </row>
    <row r="57017" spans="5:5" ht="15">
      <c r="E57017" s="22"/>
    </row>
    <row r="57018" spans="5:5" ht="15">
      <c r="E57018" s="22"/>
    </row>
    <row r="57019" spans="5:5" ht="15">
      <c r="E57019" s="22"/>
    </row>
    <row r="57020" spans="5:5" ht="15">
      <c r="E57020" s="22"/>
    </row>
    <row r="57021" spans="5:5" ht="15">
      <c r="E57021" s="22"/>
    </row>
    <row r="57022" spans="5:5" ht="15">
      <c r="E57022" s="22"/>
    </row>
    <row r="57023" spans="5:5" ht="15">
      <c r="E57023" s="22"/>
    </row>
    <row r="57024" spans="5:5" ht="15">
      <c r="E57024" s="22"/>
    </row>
    <row r="57025" spans="5:5" ht="15">
      <c r="E57025" s="22"/>
    </row>
    <row r="57026" spans="5:5" ht="15">
      <c r="E57026" s="22"/>
    </row>
    <row r="57027" spans="5:5" ht="15">
      <c r="E57027" s="22"/>
    </row>
    <row r="57028" spans="5:5" ht="15">
      <c r="E57028" s="22"/>
    </row>
    <row r="57029" spans="5:5" ht="15">
      <c r="E57029" s="22"/>
    </row>
    <row r="57030" spans="5:5" ht="15">
      <c r="E57030" s="22"/>
    </row>
    <row r="57031" spans="5:5" ht="15">
      <c r="E57031" s="22"/>
    </row>
    <row r="57032" spans="5:5" ht="15">
      <c r="E57032" s="22"/>
    </row>
    <row r="57033" spans="5:5" ht="15">
      <c r="E57033" s="22"/>
    </row>
    <row r="57034" spans="5:5" ht="15">
      <c r="E57034" s="22"/>
    </row>
    <row r="57035" spans="5:5" ht="15">
      <c r="E57035" s="22"/>
    </row>
    <row r="57036" spans="5:5" ht="15">
      <c r="E57036" s="22"/>
    </row>
    <row r="57037" spans="5:5" ht="15">
      <c r="E57037" s="22"/>
    </row>
    <row r="57038" spans="5:5" ht="15">
      <c r="E57038" s="22"/>
    </row>
    <row r="57039" spans="5:5" ht="15">
      <c r="E57039" s="22"/>
    </row>
    <row r="57040" spans="5:5" ht="15">
      <c r="E57040" s="22"/>
    </row>
    <row r="57041" spans="5:5" ht="15">
      <c r="E57041" s="22"/>
    </row>
    <row r="57042" spans="5:5" ht="15">
      <c r="E57042" s="22"/>
    </row>
    <row r="57043" spans="5:5" ht="15">
      <c r="E57043" s="22"/>
    </row>
    <row r="57044" spans="5:5" ht="15">
      <c r="E57044" s="22"/>
    </row>
    <row r="57045" spans="5:5" ht="15">
      <c r="E57045" s="22"/>
    </row>
    <row r="57046" spans="5:5" ht="15">
      <c r="E57046" s="22"/>
    </row>
    <row r="57047" spans="5:5" ht="15">
      <c r="E57047" s="22"/>
    </row>
    <row r="57048" spans="5:5" ht="15">
      <c r="E57048" s="22"/>
    </row>
    <row r="57049" spans="5:5" ht="15">
      <c r="E57049" s="22"/>
    </row>
    <row r="57050" spans="5:5" ht="15">
      <c r="E57050" s="22"/>
    </row>
    <row r="57051" spans="5:5" ht="15">
      <c r="E57051" s="22"/>
    </row>
    <row r="57052" spans="5:5" ht="15">
      <c r="E57052" s="22"/>
    </row>
    <row r="57053" spans="5:5" ht="15">
      <c r="E57053" s="22"/>
    </row>
    <row r="57054" spans="5:5" ht="15">
      <c r="E57054" s="22"/>
    </row>
    <row r="57055" spans="5:5" ht="15">
      <c r="E57055" s="22"/>
    </row>
    <row r="57056" spans="5:5" ht="15">
      <c r="E57056" s="22"/>
    </row>
    <row r="57057" spans="5:5" ht="15">
      <c r="E57057" s="22"/>
    </row>
    <row r="57058" spans="5:5" ht="15">
      <c r="E57058" s="22"/>
    </row>
    <row r="57059" spans="5:5" ht="15">
      <c r="E57059" s="22"/>
    </row>
    <row r="57060" spans="5:5" ht="15">
      <c r="E57060" s="22"/>
    </row>
    <row r="57061" spans="5:5" ht="15">
      <c r="E57061" s="22"/>
    </row>
    <row r="57062" spans="5:5" ht="15">
      <c r="E57062" s="22"/>
    </row>
    <row r="57063" spans="5:5" ht="15">
      <c r="E57063" s="22"/>
    </row>
    <row r="57064" spans="5:5" ht="15">
      <c r="E57064" s="22"/>
    </row>
    <row r="57065" spans="5:5" ht="15">
      <c r="E57065" s="22"/>
    </row>
    <row r="57066" spans="5:5" ht="15">
      <c r="E57066" s="22"/>
    </row>
    <row r="57067" spans="5:5" ht="15">
      <c r="E57067" s="22"/>
    </row>
    <row r="57068" spans="5:5" ht="15">
      <c r="E57068" s="22"/>
    </row>
    <row r="57069" spans="5:5" ht="15">
      <c r="E57069" s="22"/>
    </row>
    <row r="57070" spans="5:5" ht="15">
      <c r="E57070" s="22"/>
    </row>
    <row r="57071" spans="5:5" ht="15">
      <c r="E57071" s="22"/>
    </row>
    <row r="57072" spans="5:5" ht="15">
      <c r="E57072" s="22"/>
    </row>
    <row r="57073" spans="5:5" ht="15">
      <c r="E57073" s="22"/>
    </row>
    <row r="57074" spans="5:5" ht="15">
      <c r="E57074" s="22"/>
    </row>
    <row r="57075" spans="5:5" ht="15">
      <c r="E57075" s="22"/>
    </row>
    <row r="57076" spans="5:5" ht="15">
      <c r="E57076" s="22"/>
    </row>
    <row r="57077" spans="5:5" ht="15">
      <c r="E57077" s="22"/>
    </row>
    <row r="57078" spans="5:5" ht="15">
      <c r="E57078" s="22"/>
    </row>
    <row r="57079" spans="5:5" ht="15">
      <c r="E57079" s="22"/>
    </row>
    <row r="57080" spans="5:5" ht="15">
      <c r="E57080" s="22"/>
    </row>
    <row r="57081" spans="5:5" ht="15">
      <c r="E57081" s="22"/>
    </row>
    <row r="57082" spans="5:5" ht="15">
      <c r="E57082" s="22"/>
    </row>
    <row r="57083" spans="5:5" ht="15">
      <c r="E57083" s="22"/>
    </row>
    <row r="57084" spans="5:5" ht="15">
      <c r="E57084" s="22"/>
    </row>
    <row r="57085" spans="5:5" ht="15">
      <c r="E57085" s="22"/>
    </row>
    <row r="57086" spans="5:5" ht="15">
      <c r="E57086" s="22"/>
    </row>
    <row r="57087" spans="5:5" ht="15">
      <c r="E57087" s="22"/>
    </row>
    <row r="57088" spans="5:5" ht="15">
      <c r="E57088" s="22"/>
    </row>
    <row r="57089" spans="5:5" ht="15">
      <c r="E57089" s="22"/>
    </row>
    <row r="57090" spans="5:5" ht="15">
      <c r="E57090" s="22"/>
    </row>
    <row r="57091" spans="5:5" ht="15">
      <c r="E57091" s="22"/>
    </row>
    <row r="57092" spans="5:5" ht="15">
      <c r="E57092" s="22"/>
    </row>
    <row r="57093" spans="5:5" ht="15">
      <c r="E57093" s="22"/>
    </row>
    <row r="57094" spans="5:5" ht="15">
      <c r="E57094" s="22"/>
    </row>
    <row r="57095" spans="5:5" ht="15">
      <c r="E57095" s="22"/>
    </row>
    <row r="57096" spans="5:5" ht="15">
      <c r="E57096" s="22"/>
    </row>
    <row r="57097" spans="5:5" ht="15">
      <c r="E57097" s="22"/>
    </row>
    <row r="57098" spans="5:5" ht="15">
      <c r="E57098" s="22"/>
    </row>
    <row r="57099" spans="5:5" ht="15">
      <c r="E57099" s="22"/>
    </row>
    <row r="57100" spans="5:5" ht="15">
      <c r="E57100" s="22"/>
    </row>
    <row r="57101" spans="5:5" ht="15">
      <c r="E57101" s="22"/>
    </row>
    <row r="57102" spans="5:5" ht="15">
      <c r="E57102" s="22"/>
    </row>
    <row r="57103" spans="5:5" ht="15">
      <c r="E57103" s="22"/>
    </row>
    <row r="57104" spans="5:5" ht="15">
      <c r="E57104" s="22"/>
    </row>
    <row r="57105" spans="5:5" ht="15">
      <c r="E57105" s="22"/>
    </row>
    <row r="57106" spans="5:5" ht="15">
      <c r="E57106" s="22"/>
    </row>
    <row r="57107" spans="5:5" ht="15">
      <c r="E57107" s="22"/>
    </row>
    <row r="57108" spans="5:5" ht="15">
      <c r="E57108" s="22"/>
    </row>
    <row r="57109" spans="5:5" ht="15">
      <c r="E57109" s="22"/>
    </row>
    <row r="57110" spans="5:5" ht="15">
      <c r="E57110" s="22"/>
    </row>
    <row r="57111" spans="5:5" ht="15">
      <c r="E57111" s="22"/>
    </row>
    <row r="57112" spans="5:5" ht="15">
      <c r="E57112" s="22"/>
    </row>
    <row r="57113" spans="5:5" ht="15">
      <c r="E57113" s="22"/>
    </row>
    <row r="57114" spans="5:5" ht="15">
      <c r="E57114" s="22"/>
    </row>
    <row r="57115" spans="5:5" ht="15">
      <c r="E57115" s="22"/>
    </row>
    <row r="57116" spans="5:5" ht="15">
      <c r="E57116" s="22"/>
    </row>
    <row r="57117" spans="5:5" ht="15">
      <c r="E57117" s="22"/>
    </row>
    <row r="57118" spans="5:5" ht="15">
      <c r="E57118" s="22"/>
    </row>
    <row r="57119" spans="5:5" ht="15">
      <c r="E57119" s="22"/>
    </row>
    <row r="57120" spans="5:5" ht="15">
      <c r="E57120" s="22"/>
    </row>
    <row r="57121" spans="5:5" ht="15">
      <c r="E57121" s="22"/>
    </row>
    <row r="57122" spans="5:5" ht="15">
      <c r="E57122" s="22"/>
    </row>
    <row r="57123" spans="5:5" ht="15">
      <c r="E57123" s="22"/>
    </row>
    <row r="57124" spans="5:5" ht="15">
      <c r="E57124" s="22"/>
    </row>
    <row r="57125" spans="5:5" ht="15">
      <c r="E57125" s="22"/>
    </row>
    <row r="57126" spans="5:5" ht="15">
      <c r="E57126" s="22"/>
    </row>
    <row r="57127" spans="5:5" ht="15">
      <c r="E57127" s="22"/>
    </row>
    <row r="57128" spans="5:5" ht="15">
      <c r="E57128" s="22"/>
    </row>
    <row r="57129" spans="5:5" ht="15">
      <c r="E57129" s="22"/>
    </row>
    <row r="57130" spans="5:5" ht="15">
      <c r="E57130" s="22"/>
    </row>
    <row r="57131" spans="5:5" ht="15">
      <c r="E57131" s="22"/>
    </row>
    <row r="57132" spans="5:5" ht="15">
      <c r="E57132" s="22"/>
    </row>
    <row r="57133" spans="5:5" ht="15">
      <c r="E57133" s="22"/>
    </row>
    <row r="57134" spans="5:5" ht="15">
      <c r="E57134" s="22"/>
    </row>
    <row r="57135" spans="5:5" ht="15">
      <c r="E57135" s="22"/>
    </row>
    <row r="57136" spans="5:5" ht="15">
      <c r="E57136" s="22"/>
    </row>
    <row r="57137" spans="5:5" ht="15">
      <c r="E57137" s="22"/>
    </row>
    <row r="57138" spans="5:5" ht="15">
      <c r="E57138" s="22"/>
    </row>
    <row r="57139" spans="5:5" ht="15">
      <c r="E57139" s="22"/>
    </row>
    <row r="57140" spans="5:5" ht="15">
      <c r="E57140" s="22"/>
    </row>
    <row r="57141" spans="5:5" ht="15">
      <c r="E57141" s="22"/>
    </row>
    <row r="57142" spans="5:5" ht="15">
      <c r="E57142" s="22"/>
    </row>
    <row r="57143" spans="5:5" ht="15">
      <c r="E57143" s="22"/>
    </row>
    <row r="57144" spans="5:5" ht="15">
      <c r="E57144" s="22"/>
    </row>
    <row r="57145" spans="5:5" ht="15">
      <c r="E57145" s="22"/>
    </row>
    <row r="57146" spans="5:5" ht="15">
      <c r="E57146" s="22"/>
    </row>
    <row r="57147" spans="5:5" ht="15">
      <c r="E57147" s="22"/>
    </row>
    <row r="57148" spans="5:5" ht="15">
      <c r="E57148" s="22"/>
    </row>
    <row r="57149" spans="5:5" ht="15">
      <c r="E57149" s="22"/>
    </row>
    <row r="57150" spans="5:5" ht="15">
      <c r="E57150" s="22"/>
    </row>
    <row r="57151" spans="5:5" ht="15">
      <c r="E57151" s="22"/>
    </row>
    <row r="57152" spans="5:5" ht="15">
      <c r="E57152" s="22"/>
    </row>
    <row r="57153" spans="5:5" ht="15">
      <c r="E57153" s="22"/>
    </row>
    <row r="57154" spans="5:5" ht="15">
      <c r="E57154" s="22"/>
    </row>
    <row r="57155" spans="5:5" ht="15">
      <c r="E57155" s="22"/>
    </row>
    <row r="57156" spans="5:5" ht="15">
      <c r="E57156" s="22"/>
    </row>
    <row r="57157" spans="5:5" ht="15">
      <c r="E57157" s="22"/>
    </row>
    <row r="57158" spans="5:5" ht="15">
      <c r="E57158" s="22"/>
    </row>
    <row r="57159" spans="5:5" ht="15">
      <c r="E57159" s="22"/>
    </row>
    <row r="57160" spans="5:5" ht="15">
      <c r="E57160" s="22"/>
    </row>
    <row r="57161" spans="5:5" ht="15">
      <c r="E57161" s="22"/>
    </row>
    <row r="57162" spans="5:5" ht="15">
      <c r="E57162" s="22"/>
    </row>
    <row r="57163" spans="5:5" ht="15">
      <c r="E57163" s="22"/>
    </row>
    <row r="57164" spans="5:5" ht="15">
      <c r="E57164" s="22"/>
    </row>
    <row r="57165" spans="5:5" ht="15">
      <c r="E57165" s="22"/>
    </row>
    <row r="57166" spans="5:5" ht="15">
      <c r="E57166" s="22"/>
    </row>
    <row r="57167" spans="5:5" ht="15">
      <c r="E57167" s="22"/>
    </row>
    <row r="57168" spans="5:5" ht="15">
      <c r="E57168" s="22"/>
    </row>
    <row r="57169" spans="5:5" ht="15">
      <c r="E57169" s="22"/>
    </row>
    <row r="57170" spans="5:5" ht="15">
      <c r="E57170" s="22"/>
    </row>
    <row r="57171" spans="5:5" ht="15">
      <c r="E57171" s="22"/>
    </row>
    <row r="57172" spans="5:5" ht="15">
      <c r="E57172" s="22"/>
    </row>
    <row r="57173" spans="5:5" ht="15">
      <c r="E57173" s="22"/>
    </row>
    <row r="57174" spans="5:5" ht="15">
      <c r="E57174" s="22"/>
    </row>
    <row r="57175" spans="5:5" ht="15">
      <c r="E57175" s="22"/>
    </row>
    <row r="57176" spans="5:5" ht="15">
      <c r="E57176" s="22"/>
    </row>
    <row r="57177" spans="5:5" ht="15">
      <c r="E57177" s="22"/>
    </row>
    <row r="57178" spans="5:5" ht="15">
      <c r="E57178" s="22"/>
    </row>
    <row r="57179" spans="5:5" ht="15">
      <c r="E57179" s="22"/>
    </row>
    <row r="57180" spans="5:5" ht="15">
      <c r="E57180" s="22"/>
    </row>
    <row r="57181" spans="5:5" ht="15">
      <c r="E57181" s="22"/>
    </row>
    <row r="57182" spans="5:5" ht="15">
      <c r="E57182" s="22"/>
    </row>
    <row r="57183" spans="5:5" ht="15">
      <c r="E57183" s="22"/>
    </row>
    <row r="57184" spans="5:5" ht="15">
      <c r="E57184" s="22"/>
    </row>
    <row r="57185" spans="5:5" ht="15">
      <c r="E57185" s="22"/>
    </row>
    <row r="57186" spans="5:5" ht="15">
      <c r="E57186" s="22"/>
    </row>
    <row r="57187" spans="5:5" ht="15">
      <c r="E57187" s="22"/>
    </row>
    <row r="57188" spans="5:5" ht="15">
      <c r="E57188" s="22"/>
    </row>
    <row r="57189" spans="5:5" ht="15">
      <c r="E57189" s="22"/>
    </row>
    <row r="57190" spans="5:5" ht="15">
      <c r="E57190" s="22"/>
    </row>
    <row r="57191" spans="5:5" ht="15">
      <c r="E57191" s="22"/>
    </row>
    <row r="57192" spans="5:5" ht="15">
      <c r="E57192" s="22"/>
    </row>
    <row r="57193" spans="5:5" ht="15">
      <c r="E57193" s="22"/>
    </row>
    <row r="57194" spans="5:5" ht="15">
      <c r="E57194" s="22"/>
    </row>
    <row r="57195" spans="5:5" ht="15">
      <c r="E57195" s="22"/>
    </row>
    <row r="57196" spans="5:5" ht="15">
      <c r="E57196" s="22"/>
    </row>
    <row r="57197" spans="5:5" ht="15">
      <c r="E57197" s="22"/>
    </row>
    <row r="57198" spans="5:5" ht="15">
      <c r="E57198" s="22"/>
    </row>
    <row r="57199" spans="5:5" ht="15">
      <c r="E57199" s="22"/>
    </row>
    <row r="57200" spans="5:5" ht="15">
      <c r="E57200" s="22"/>
    </row>
    <row r="57201" spans="5:5" ht="15">
      <c r="E57201" s="22"/>
    </row>
    <row r="57202" spans="5:5" ht="15">
      <c r="E57202" s="22"/>
    </row>
    <row r="57203" spans="5:5" ht="15">
      <c r="E57203" s="22"/>
    </row>
    <row r="57204" spans="5:5" ht="15">
      <c r="E57204" s="22"/>
    </row>
    <row r="57205" spans="5:5" ht="15">
      <c r="E57205" s="22"/>
    </row>
    <row r="57206" spans="5:5" ht="15">
      <c r="E57206" s="22"/>
    </row>
    <row r="57207" spans="5:5" ht="15">
      <c r="E57207" s="22"/>
    </row>
    <row r="57208" spans="5:5" ht="15">
      <c r="E57208" s="22"/>
    </row>
    <row r="57209" spans="5:5" ht="15">
      <c r="E57209" s="22"/>
    </row>
    <row r="57210" spans="5:5" ht="15">
      <c r="E57210" s="22"/>
    </row>
    <row r="57211" spans="5:5" ht="15">
      <c r="E57211" s="22"/>
    </row>
    <row r="57212" spans="5:5" ht="15">
      <c r="E57212" s="22"/>
    </row>
    <row r="57213" spans="5:5" ht="15">
      <c r="E57213" s="22"/>
    </row>
    <row r="57214" spans="5:5" ht="15">
      <c r="E57214" s="22"/>
    </row>
    <row r="57215" spans="5:5" ht="15">
      <c r="E57215" s="22"/>
    </row>
    <row r="57216" spans="5:5" ht="15">
      <c r="E57216" s="22"/>
    </row>
    <row r="57217" spans="5:5" ht="15">
      <c r="E57217" s="22"/>
    </row>
    <row r="57218" spans="5:5" ht="15">
      <c r="E57218" s="22"/>
    </row>
    <row r="57219" spans="5:5" ht="15">
      <c r="E57219" s="22"/>
    </row>
    <row r="57220" spans="5:5" ht="15">
      <c r="E57220" s="22"/>
    </row>
    <row r="57221" spans="5:5" ht="15">
      <c r="E57221" s="22"/>
    </row>
    <row r="57222" spans="5:5" ht="15">
      <c r="E57222" s="22"/>
    </row>
    <row r="57223" spans="5:5" ht="15">
      <c r="E57223" s="22"/>
    </row>
    <row r="57224" spans="5:5" ht="15">
      <c r="E57224" s="22"/>
    </row>
    <row r="57225" spans="5:5" ht="15">
      <c r="E57225" s="22"/>
    </row>
    <row r="57226" spans="5:5" ht="15">
      <c r="E57226" s="22"/>
    </row>
    <row r="57227" spans="5:5" ht="15">
      <c r="E57227" s="22"/>
    </row>
    <row r="57228" spans="5:5" ht="15">
      <c r="E57228" s="22"/>
    </row>
    <row r="57229" spans="5:5" ht="15">
      <c r="E57229" s="22"/>
    </row>
    <row r="57230" spans="5:5" ht="15">
      <c r="E57230" s="22"/>
    </row>
    <row r="57231" spans="5:5" ht="15">
      <c r="E57231" s="22"/>
    </row>
    <row r="57232" spans="5:5" ht="15">
      <c r="E57232" s="22"/>
    </row>
    <row r="57233" spans="5:5" ht="15">
      <c r="E57233" s="22"/>
    </row>
    <row r="57234" spans="5:5" ht="15">
      <c r="E57234" s="22"/>
    </row>
    <row r="57235" spans="5:5" ht="15">
      <c r="E57235" s="22"/>
    </row>
    <row r="57236" spans="5:5" ht="15">
      <c r="E57236" s="22"/>
    </row>
    <row r="57237" spans="5:5" ht="15">
      <c r="E57237" s="22"/>
    </row>
    <row r="57238" spans="5:5" ht="15">
      <c r="E57238" s="22"/>
    </row>
    <row r="57239" spans="5:5" ht="15">
      <c r="E57239" s="22"/>
    </row>
    <row r="57240" spans="5:5" ht="15">
      <c r="E57240" s="22"/>
    </row>
    <row r="57241" spans="5:5" ht="15">
      <c r="E57241" s="22"/>
    </row>
    <row r="57242" spans="5:5" ht="15">
      <c r="E57242" s="22"/>
    </row>
    <row r="57243" spans="5:5" ht="15">
      <c r="E57243" s="22"/>
    </row>
    <row r="57244" spans="5:5" ht="15">
      <c r="E57244" s="22"/>
    </row>
    <row r="57245" spans="5:5" ht="15">
      <c r="E57245" s="22"/>
    </row>
    <row r="57246" spans="5:5" ht="15">
      <c r="E57246" s="22"/>
    </row>
    <row r="57247" spans="5:5" ht="15">
      <c r="E57247" s="22"/>
    </row>
    <row r="57248" spans="5:5" ht="15">
      <c r="E57248" s="22"/>
    </row>
    <row r="57249" spans="5:5" ht="15">
      <c r="E57249" s="22"/>
    </row>
    <row r="57250" spans="5:5" ht="15">
      <c r="E57250" s="22"/>
    </row>
    <row r="57251" spans="5:5" ht="15">
      <c r="E57251" s="22"/>
    </row>
    <row r="57252" spans="5:5" ht="15">
      <c r="E57252" s="22"/>
    </row>
    <row r="57253" spans="5:5" ht="15">
      <c r="E57253" s="22"/>
    </row>
    <row r="57254" spans="5:5" ht="15">
      <c r="E57254" s="22"/>
    </row>
    <row r="57255" spans="5:5" ht="15">
      <c r="E57255" s="22"/>
    </row>
    <row r="57256" spans="5:5" ht="15">
      <c r="E57256" s="22"/>
    </row>
    <row r="57257" spans="5:5" ht="15">
      <c r="E57257" s="22"/>
    </row>
    <row r="57258" spans="5:5" ht="15">
      <c r="E57258" s="22"/>
    </row>
    <row r="57259" spans="5:5" ht="15">
      <c r="E57259" s="22"/>
    </row>
    <row r="57260" spans="5:5" ht="15">
      <c r="E57260" s="22"/>
    </row>
    <row r="57261" spans="5:5" ht="15">
      <c r="E57261" s="22"/>
    </row>
    <row r="57262" spans="5:5" ht="15">
      <c r="E57262" s="22"/>
    </row>
    <row r="57263" spans="5:5" ht="15">
      <c r="E57263" s="22"/>
    </row>
    <row r="57264" spans="5:5" ht="15">
      <c r="E57264" s="22"/>
    </row>
    <row r="57265" spans="5:5" ht="15">
      <c r="E57265" s="22"/>
    </row>
    <row r="57266" spans="5:5" ht="15">
      <c r="E57266" s="22"/>
    </row>
    <row r="57267" spans="5:5" ht="15">
      <c r="E57267" s="22"/>
    </row>
    <row r="57268" spans="5:5" ht="15">
      <c r="E57268" s="22"/>
    </row>
    <row r="57269" spans="5:5" ht="15">
      <c r="E57269" s="22"/>
    </row>
    <row r="57270" spans="5:5" ht="15">
      <c r="E57270" s="22"/>
    </row>
    <row r="57271" spans="5:5" ht="15">
      <c r="E57271" s="22"/>
    </row>
    <row r="57272" spans="5:5" ht="15">
      <c r="E57272" s="22"/>
    </row>
    <row r="57273" spans="5:5" ht="15">
      <c r="E57273" s="22"/>
    </row>
    <row r="57274" spans="5:5" ht="15">
      <c r="E57274" s="22"/>
    </row>
    <row r="57275" spans="5:5" ht="15">
      <c r="E57275" s="22"/>
    </row>
    <row r="57276" spans="5:5" ht="15">
      <c r="E57276" s="22"/>
    </row>
    <row r="57277" spans="5:5" ht="15">
      <c r="E57277" s="22"/>
    </row>
    <row r="57278" spans="5:5" ht="15">
      <c r="E57278" s="22"/>
    </row>
    <row r="57279" spans="5:5" ht="15">
      <c r="E57279" s="22"/>
    </row>
    <row r="57280" spans="5:5" ht="15">
      <c r="E57280" s="22"/>
    </row>
    <row r="57281" spans="5:5" ht="15">
      <c r="E57281" s="22"/>
    </row>
    <row r="57282" spans="5:5" ht="15">
      <c r="E57282" s="22"/>
    </row>
    <row r="57283" spans="5:5" ht="15">
      <c r="E57283" s="22"/>
    </row>
    <row r="57284" spans="5:5" ht="15">
      <c r="E57284" s="22"/>
    </row>
    <row r="57285" spans="5:5" ht="15">
      <c r="E57285" s="22"/>
    </row>
    <row r="57286" spans="5:5" ht="15">
      <c r="E57286" s="22"/>
    </row>
    <row r="57287" spans="5:5" ht="15">
      <c r="E57287" s="22"/>
    </row>
    <row r="57288" spans="5:5" ht="15">
      <c r="E57288" s="22"/>
    </row>
    <row r="57289" spans="5:5" ht="15">
      <c r="E57289" s="22"/>
    </row>
    <row r="57290" spans="5:5" ht="15">
      <c r="E57290" s="22"/>
    </row>
    <row r="57291" spans="5:5" ht="15">
      <c r="E57291" s="22"/>
    </row>
    <row r="57292" spans="5:5" ht="15">
      <c r="E57292" s="22"/>
    </row>
    <row r="57293" spans="5:5" ht="15">
      <c r="E57293" s="22"/>
    </row>
    <row r="57294" spans="5:5" ht="15">
      <c r="E57294" s="22"/>
    </row>
    <row r="57295" spans="5:5" ht="15">
      <c r="E57295" s="22"/>
    </row>
    <row r="57296" spans="5:5" ht="15">
      <c r="E57296" s="22"/>
    </row>
    <row r="57297" spans="5:5" ht="15">
      <c r="E57297" s="22"/>
    </row>
    <row r="57298" spans="5:5" ht="15">
      <c r="E57298" s="22"/>
    </row>
    <row r="57299" spans="5:5" ht="15">
      <c r="E57299" s="22"/>
    </row>
    <row r="57300" spans="5:5" ht="15">
      <c r="E57300" s="22"/>
    </row>
    <row r="57301" spans="5:5" ht="15">
      <c r="E57301" s="22"/>
    </row>
    <row r="57302" spans="5:5" ht="15">
      <c r="E57302" s="22"/>
    </row>
    <row r="57303" spans="5:5" ht="15">
      <c r="E57303" s="22"/>
    </row>
    <row r="57304" spans="5:5" ht="15">
      <c r="E57304" s="22"/>
    </row>
    <row r="57305" spans="5:5" ht="15">
      <c r="E57305" s="22"/>
    </row>
    <row r="57306" spans="5:5" ht="15">
      <c r="E57306" s="22"/>
    </row>
    <row r="57307" spans="5:5" ht="15">
      <c r="E57307" s="22"/>
    </row>
    <row r="57308" spans="5:5" ht="15">
      <c r="E57308" s="22"/>
    </row>
    <row r="57309" spans="5:5" ht="15">
      <c r="E57309" s="22"/>
    </row>
    <row r="57310" spans="5:5" ht="15">
      <c r="E57310" s="22"/>
    </row>
    <row r="57311" spans="5:5" ht="15">
      <c r="E57311" s="22"/>
    </row>
    <row r="57312" spans="5:5" ht="15">
      <c r="E57312" s="22"/>
    </row>
    <row r="57313" spans="5:5" ht="15">
      <c r="E57313" s="22"/>
    </row>
    <row r="57314" spans="5:5" ht="15">
      <c r="E57314" s="22"/>
    </row>
    <row r="57315" spans="5:5" ht="15">
      <c r="E57315" s="22"/>
    </row>
    <row r="57316" spans="5:5" ht="15">
      <c r="E57316" s="22"/>
    </row>
    <row r="57317" spans="5:5" ht="15">
      <c r="E57317" s="22"/>
    </row>
    <row r="57318" spans="5:5" ht="15">
      <c r="E57318" s="22"/>
    </row>
    <row r="57319" spans="5:5" ht="15">
      <c r="E57319" s="22"/>
    </row>
    <row r="57320" spans="5:5" ht="15">
      <c r="E57320" s="22"/>
    </row>
    <row r="57321" spans="5:5" ht="15">
      <c r="E57321" s="22"/>
    </row>
    <row r="57322" spans="5:5" ht="15">
      <c r="E57322" s="22"/>
    </row>
    <row r="57323" spans="5:5" ht="15">
      <c r="E57323" s="22"/>
    </row>
    <row r="57324" spans="5:5" ht="15">
      <c r="E57324" s="22"/>
    </row>
    <row r="57325" spans="5:5" ht="15">
      <c r="E57325" s="22"/>
    </row>
    <row r="57326" spans="5:5" ht="15">
      <c r="E57326" s="22"/>
    </row>
    <row r="57327" spans="5:5" ht="15">
      <c r="E57327" s="22"/>
    </row>
    <row r="57328" spans="5:5" ht="15">
      <c r="E57328" s="22"/>
    </row>
    <row r="57329" spans="5:5" ht="15">
      <c r="E57329" s="22"/>
    </row>
    <row r="57330" spans="5:5" ht="15">
      <c r="E57330" s="22"/>
    </row>
    <row r="57331" spans="5:5" ht="15">
      <c r="E57331" s="22"/>
    </row>
    <row r="57332" spans="5:5" ht="15">
      <c r="E57332" s="22"/>
    </row>
    <row r="57333" spans="5:5" ht="15">
      <c r="E57333" s="22"/>
    </row>
    <row r="57334" spans="5:5" ht="15">
      <c r="E57334" s="22"/>
    </row>
    <row r="57335" spans="5:5" ht="15">
      <c r="E57335" s="22"/>
    </row>
    <row r="57336" spans="5:5" ht="15">
      <c r="E57336" s="22"/>
    </row>
    <row r="57337" spans="5:5" ht="15">
      <c r="E57337" s="22"/>
    </row>
    <row r="57338" spans="5:5" ht="15">
      <c r="E57338" s="22"/>
    </row>
    <row r="57339" spans="5:5" ht="15">
      <c r="E57339" s="22"/>
    </row>
    <row r="57340" spans="5:5" ht="15">
      <c r="E57340" s="22"/>
    </row>
    <row r="57341" spans="5:5" ht="15">
      <c r="E57341" s="22"/>
    </row>
    <row r="57342" spans="5:5" ht="15">
      <c r="E57342" s="22"/>
    </row>
    <row r="57343" spans="5:5" ht="15">
      <c r="E57343" s="22"/>
    </row>
    <row r="57344" spans="5:5" ht="15">
      <c r="E57344" s="22"/>
    </row>
    <row r="57345" spans="5:5" ht="15">
      <c r="E57345" s="22"/>
    </row>
    <row r="57346" spans="5:5" ht="15">
      <c r="E57346" s="22"/>
    </row>
    <row r="57347" spans="5:5" ht="15">
      <c r="E57347" s="22"/>
    </row>
    <row r="57348" spans="5:5" ht="15">
      <c r="E57348" s="22"/>
    </row>
    <row r="57349" spans="5:5" ht="15">
      <c r="E57349" s="22"/>
    </row>
    <row r="57350" spans="5:5" ht="15">
      <c r="E57350" s="22"/>
    </row>
    <row r="57351" spans="5:5" ht="15">
      <c r="E57351" s="22"/>
    </row>
    <row r="57352" spans="5:5" ht="15">
      <c r="E57352" s="22"/>
    </row>
    <row r="57353" spans="5:5" ht="15">
      <c r="E57353" s="22"/>
    </row>
    <row r="57354" spans="5:5" ht="15">
      <c r="E57354" s="22"/>
    </row>
    <row r="57355" spans="5:5" ht="15">
      <c r="E57355" s="22"/>
    </row>
    <row r="57356" spans="5:5" ht="15">
      <c r="E57356" s="22"/>
    </row>
    <row r="57357" spans="5:5" ht="15">
      <c r="E57357" s="22"/>
    </row>
    <row r="57358" spans="5:5" ht="15">
      <c r="E57358" s="22"/>
    </row>
    <row r="57359" spans="5:5" ht="15">
      <c r="E57359" s="22"/>
    </row>
    <row r="57360" spans="5:5" ht="15">
      <c r="E57360" s="22"/>
    </row>
    <row r="57361" spans="5:5" ht="15">
      <c r="E57361" s="22"/>
    </row>
    <row r="57362" spans="5:5" ht="15">
      <c r="E57362" s="22"/>
    </row>
    <row r="57363" spans="5:5" ht="15">
      <c r="E57363" s="22"/>
    </row>
    <row r="57364" spans="5:5" ht="15">
      <c r="E57364" s="22"/>
    </row>
    <row r="57365" spans="5:5" ht="15">
      <c r="E57365" s="22"/>
    </row>
    <row r="57366" spans="5:5" ht="15">
      <c r="E57366" s="22"/>
    </row>
    <row r="57367" spans="5:5" ht="15">
      <c r="E57367" s="22"/>
    </row>
    <row r="57368" spans="5:5" ht="15">
      <c r="E57368" s="22"/>
    </row>
    <row r="57369" spans="5:5" ht="15">
      <c r="E57369" s="22"/>
    </row>
    <row r="57370" spans="5:5" ht="15">
      <c r="E57370" s="22"/>
    </row>
    <row r="57371" spans="5:5" ht="15">
      <c r="E57371" s="22"/>
    </row>
    <row r="57372" spans="5:5" ht="15">
      <c r="E57372" s="22"/>
    </row>
    <row r="57373" spans="5:5" ht="15">
      <c r="E57373" s="22"/>
    </row>
    <row r="57374" spans="5:5" ht="15">
      <c r="E57374" s="22"/>
    </row>
    <row r="57375" spans="5:5" ht="15">
      <c r="E57375" s="22"/>
    </row>
    <row r="57376" spans="5:5" ht="15">
      <c r="E57376" s="22"/>
    </row>
    <row r="57377" spans="5:5" ht="15">
      <c r="E57377" s="22"/>
    </row>
    <row r="57378" spans="5:5" ht="15">
      <c r="E57378" s="22"/>
    </row>
    <row r="57379" spans="5:5" ht="15">
      <c r="E57379" s="22"/>
    </row>
    <row r="57380" spans="5:5" ht="15">
      <c r="E57380" s="22"/>
    </row>
    <row r="57381" spans="5:5" ht="15">
      <c r="E57381" s="22"/>
    </row>
    <row r="57382" spans="5:5" ht="15">
      <c r="E57382" s="22"/>
    </row>
    <row r="57383" spans="5:5" ht="15">
      <c r="E57383" s="22"/>
    </row>
    <row r="57384" spans="5:5" ht="15">
      <c r="E57384" s="22"/>
    </row>
    <row r="57385" spans="5:5" ht="15">
      <c r="E57385" s="22"/>
    </row>
    <row r="57386" spans="5:5" ht="15">
      <c r="E57386" s="22"/>
    </row>
    <row r="57387" spans="5:5" ht="15">
      <c r="E57387" s="22"/>
    </row>
    <row r="57388" spans="5:5" ht="15">
      <c r="E57388" s="22"/>
    </row>
    <row r="57389" spans="5:5" ht="15">
      <c r="E57389" s="22"/>
    </row>
    <row r="57390" spans="5:5" ht="15">
      <c r="E57390" s="22"/>
    </row>
    <row r="57391" spans="5:5" ht="15">
      <c r="E57391" s="22"/>
    </row>
    <row r="57392" spans="5:5" ht="15">
      <c r="E57392" s="22"/>
    </row>
    <row r="57393" spans="5:5" ht="15">
      <c r="E57393" s="22"/>
    </row>
    <row r="57394" spans="5:5" ht="15">
      <c r="E57394" s="22"/>
    </row>
    <row r="57395" spans="5:5" ht="15">
      <c r="E57395" s="22"/>
    </row>
    <row r="57396" spans="5:5" ht="15">
      <c r="E57396" s="22"/>
    </row>
    <row r="57397" spans="5:5" ht="15">
      <c r="E57397" s="22"/>
    </row>
    <row r="57398" spans="5:5" ht="15">
      <c r="E57398" s="22"/>
    </row>
    <row r="57399" spans="5:5" ht="15">
      <c r="E57399" s="22"/>
    </row>
    <row r="57400" spans="5:5" ht="15">
      <c r="E57400" s="22"/>
    </row>
    <row r="57401" spans="5:5" ht="15">
      <c r="E57401" s="22"/>
    </row>
    <row r="57402" spans="5:5" ht="15">
      <c r="E57402" s="22"/>
    </row>
    <row r="57403" spans="5:5" ht="15">
      <c r="E57403" s="22"/>
    </row>
    <row r="57404" spans="5:5" ht="15">
      <c r="E57404" s="22"/>
    </row>
    <row r="57405" spans="5:5" ht="15">
      <c r="E57405" s="22"/>
    </row>
    <row r="57406" spans="5:5" ht="15">
      <c r="E57406" s="22"/>
    </row>
    <row r="57407" spans="5:5" ht="15">
      <c r="E57407" s="22"/>
    </row>
    <row r="57408" spans="5:5" ht="15">
      <c r="E57408" s="22"/>
    </row>
    <row r="57409" spans="5:5" ht="15">
      <c r="E57409" s="22"/>
    </row>
    <row r="57410" spans="5:5" ht="15">
      <c r="E57410" s="22"/>
    </row>
    <row r="57411" spans="5:5" ht="15">
      <c r="E57411" s="22"/>
    </row>
    <row r="57412" spans="5:5" ht="15">
      <c r="E57412" s="22"/>
    </row>
    <row r="57413" spans="5:5" ht="15">
      <c r="E57413" s="22"/>
    </row>
    <row r="57414" spans="5:5" ht="15">
      <c r="E57414" s="22"/>
    </row>
    <row r="57415" spans="5:5" ht="15">
      <c r="E57415" s="22"/>
    </row>
    <row r="57416" spans="5:5" ht="15">
      <c r="E57416" s="22"/>
    </row>
    <row r="57417" spans="5:5" ht="15">
      <c r="E57417" s="22"/>
    </row>
    <row r="57418" spans="5:5" ht="15">
      <c r="E57418" s="22"/>
    </row>
    <row r="57419" spans="5:5" ht="15">
      <c r="E57419" s="22"/>
    </row>
    <row r="57420" spans="5:5" ht="15">
      <c r="E57420" s="22"/>
    </row>
    <row r="57421" spans="5:5" ht="15">
      <c r="E57421" s="22"/>
    </row>
    <row r="57422" spans="5:5" ht="15">
      <c r="E57422" s="22"/>
    </row>
    <row r="57423" spans="5:5" ht="15">
      <c r="E57423" s="22"/>
    </row>
    <row r="57424" spans="5:5" ht="15">
      <c r="E57424" s="22"/>
    </row>
    <row r="57425" spans="5:5" ht="15">
      <c r="E57425" s="22"/>
    </row>
    <row r="57426" spans="5:5" ht="15">
      <c r="E57426" s="22"/>
    </row>
    <row r="57427" spans="5:5" ht="15">
      <c r="E57427" s="22"/>
    </row>
    <row r="57428" spans="5:5" ht="15">
      <c r="E57428" s="22"/>
    </row>
    <row r="57429" spans="5:5" ht="15">
      <c r="E57429" s="22"/>
    </row>
    <row r="57430" spans="5:5" ht="15">
      <c r="E57430" s="22"/>
    </row>
    <row r="57431" spans="5:5" ht="15">
      <c r="E57431" s="22"/>
    </row>
    <row r="57432" spans="5:5" ht="15">
      <c r="E57432" s="22"/>
    </row>
    <row r="57433" spans="5:5" ht="15">
      <c r="E57433" s="22"/>
    </row>
    <row r="57434" spans="5:5" ht="15">
      <c r="E57434" s="22"/>
    </row>
    <row r="57435" spans="5:5" ht="15">
      <c r="E57435" s="22"/>
    </row>
    <row r="57436" spans="5:5" ht="15">
      <c r="E57436" s="22"/>
    </row>
    <row r="57437" spans="5:5" ht="15">
      <c r="E57437" s="22"/>
    </row>
    <row r="57438" spans="5:5" ht="15">
      <c r="E57438" s="22"/>
    </row>
    <row r="57439" spans="5:5" ht="15">
      <c r="E57439" s="22"/>
    </row>
    <row r="57440" spans="5:5" ht="15">
      <c r="E57440" s="22"/>
    </row>
    <row r="57441" spans="5:5" ht="15">
      <c r="E57441" s="22"/>
    </row>
    <row r="57442" spans="5:5" ht="15">
      <c r="E57442" s="22"/>
    </row>
    <row r="57443" spans="5:5" ht="15">
      <c r="E57443" s="22"/>
    </row>
    <row r="57444" spans="5:5" ht="15">
      <c r="E57444" s="22"/>
    </row>
    <row r="57445" spans="5:5" ht="15">
      <c r="E57445" s="22"/>
    </row>
    <row r="57446" spans="5:5" ht="15">
      <c r="E57446" s="22"/>
    </row>
    <row r="57447" spans="5:5" ht="15">
      <c r="E57447" s="22"/>
    </row>
    <row r="57448" spans="5:5" ht="15">
      <c r="E57448" s="22"/>
    </row>
    <row r="57449" spans="5:5" ht="15">
      <c r="E57449" s="22"/>
    </row>
    <row r="57450" spans="5:5" ht="15">
      <c r="E57450" s="22"/>
    </row>
    <row r="57451" spans="5:5" ht="15">
      <c r="E57451" s="22"/>
    </row>
    <row r="57452" spans="5:5" ht="15">
      <c r="E57452" s="22"/>
    </row>
    <row r="57453" spans="5:5" ht="15">
      <c r="E57453" s="22"/>
    </row>
    <row r="57454" spans="5:5" ht="15">
      <c r="E57454" s="22"/>
    </row>
    <row r="57455" spans="5:5" ht="15">
      <c r="E57455" s="22"/>
    </row>
    <row r="57456" spans="5:5" ht="15">
      <c r="E57456" s="22"/>
    </row>
    <row r="57457" spans="5:5" ht="15">
      <c r="E57457" s="22"/>
    </row>
    <row r="57458" spans="5:5" ht="15">
      <c r="E57458" s="22"/>
    </row>
    <row r="57459" spans="5:5" ht="15">
      <c r="E57459" s="22"/>
    </row>
    <row r="57460" spans="5:5" ht="15">
      <c r="E57460" s="22"/>
    </row>
    <row r="57461" spans="5:5" ht="15">
      <c r="E57461" s="22"/>
    </row>
    <row r="57462" spans="5:5" ht="15">
      <c r="E57462" s="22"/>
    </row>
    <row r="57463" spans="5:5" ht="15">
      <c r="E57463" s="22"/>
    </row>
    <row r="57464" spans="5:5" ht="15">
      <c r="E57464" s="22"/>
    </row>
    <row r="57465" spans="5:5" ht="15">
      <c r="E57465" s="22"/>
    </row>
    <row r="57466" spans="5:5" ht="15">
      <c r="E57466" s="22"/>
    </row>
    <row r="57467" spans="5:5" ht="15">
      <c r="E57467" s="22"/>
    </row>
    <row r="57468" spans="5:5" ht="15">
      <c r="E57468" s="22"/>
    </row>
    <row r="57469" spans="5:5" ht="15">
      <c r="E57469" s="22"/>
    </row>
    <row r="57470" spans="5:5" ht="15">
      <c r="E57470" s="22"/>
    </row>
    <row r="57471" spans="5:5" ht="15">
      <c r="E57471" s="22"/>
    </row>
    <row r="57472" spans="5:5" ht="15">
      <c r="E57472" s="22"/>
    </row>
    <row r="57473" spans="5:5" ht="15">
      <c r="E57473" s="22"/>
    </row>
    <row r="57474" spans="5:5" ht="15">
      <c r="E57474" s="22"/>
    </row>
    <row r="57475" spans="5:5" ht="15">
      <c r="E57475" s="22"/>
    </row>
    <row r="57476" spans="5:5" ht="15">
      <c r="E57476" s="22"/>
    </row>
    <row r="57477" spans="5:5" ht="15">
      <c r="E57477" s="22"/>
    </row>
    <row r="57478" spans="5:5" ht="15">
      <c r="E57478" s="22"/>
    </row>
    <row r="57479" spans="5:5" ht="15">
      <c r="E57479" s="22"/>
    </row>
    <row r="57480" spans="5:5" ht="15">
      <c r="E57480" s="22"/>
    </row>
    <row r="57481" spans="5:5" ht="15">
      <c r="E57481" s="22"/>
    </row>
    <row r="57482" spans="5:5" ht="15">
      <c r="E57482" s="22"/>
    </row>
    <row r="57483" spans="5:5" ht="15">
      <c r="E57483" s="22"/>
    </row>
    <row r="57484" spans="5:5" ht="15">
      <c r="E57484" s="22"/>
    </row>
    <row r="57485" spans="5:5" ht="15">
      <c r="E57485" s="22"/>
    </row>
    <row r="57486" spans="5:5" ht="15">
      <c r="E57486" s="22"/>
    </row>
    <row r="57487" spans="5:5" ht="15">
      <c r="E57487" s="22"/>
    </row>
    <row r="57488" spans="5:5" ht="15">
      <c r="E57488" s="22"/>
    </row>
    <row r="57489" spans="5:5" ht="15">
      <c r="E57489" s="22"/>
    </row>
    <row r="57490" spans="5:5" ht="15">
      <c r="E57490" s="22"/>
    </row>
    <row r="57491" spans="5:5" ht="15">
      <c r="E57491" s="22"/>
    </row>
    <row r="57492" spans="5:5" ht="15">
      <c r="E57492" s="22"/>
    </row>
    <row r="57493" spans="5:5" ht="15">
      <c r="E57493" s="22"/>
    </row>
    <row r="57494" spans="5:5" ht="15">
      <c r="E57494" s="22"/>
    </row>
    <row r="57495" spans="5:5" ht="15">
      <c r="E57495" s="22"/>
    </row>
    <row r="57496" spans="5:5" ht="15">
      <c r="E57496" s="22"/>
    </row>
    <row r="57497" spans="5:5" ht="15">
      <c r="E57497" s="22"/>
    </row>
    <row r="57498" spans="5:5" ht="15">
      <c r="E57498" s="22"/>
    </row>
    <row r="57499" spans="5:5" ht="15">
      <c r="E57499" s="22"/>
    </row>
    <row r="57500" spans="5:5" ht="15">
      <c r="E57500" s="22"/>
    </row>
    <row r="57501" spans="5:5" ht="15">
      <c r="E57501" s="22"/>
    </row>
    <row r="57502" spans="5:5" ht="15">
      <c r="E57502" s="22"/>
    </row>
    <row r="57503" spans="5:5" ht="15">
      <c r="E57503" s="22"/>
    </row>
    <row r="57504" spans="5:5" ht="15">
      <c r="E57504" s="22"/>
    </row>
    <row r="57505" spans="5:5" ht="15">
      <c r="E57505" s="22"/>
    </row>
    <row r="57506" spans="5:5" ht="15">
      <c r="E57506" s="22"/>
    </row>
    <row r="57507" spans="5:5" ht="15">
      <c r="E57507" s="22"/>
    </row>
    <row r="57508" spans="5:5" ht="15">
      <c r="E57508" s="22"/>
    </row>
    <row r="57509" spans="5:5" ht="15">
      <c r="E57509" s="22"/>
    </row>
    <row r="57510" spans="5:5" ht="15">
      <c r="E57510" s="22"/>
    </row>
    <row r="57511" spans="5:5" ht="15">
      <c r="E57511" s="22"/>
    </row>
    <row r="57512" spans="5:5" ht="15">
      <c r="E57512" s="22"/>
    </row>
    <row r="57513" spans="5:5" ht="15">
      <c r="E57513" s="22"/>
    </row>
    <row r="57514" spans="5:5" ht="15">
      <c r="E57514" s="22"/>
    </row>
    <row r="57515" spans="5:5" ht="15">
      <c r="E57515" s="22"/>
    </row>
    <row r="57516" spans="5:5" ht="15">
      <c r="E57516" s="22"/>
    </row>
    <row r="57517" spans="5:5" ht="15">
      <c r="E57517" s="22"/>
    </row>
    <row r="57518" spans="5:5" ht="15">
      <c r="E57518" s="22"/>
    </row>
    <row r="57519" spans="5:5" ht="15">
      <c r="E57519" s="22"/>
    </row>
    <row r="57520" spans="5:5" ht="15">
      <c r="E57520" s="22"/>
    </row>
    <row r="57521" spans="5:5" ht="15">
      <c r="E57521" s="22"/>
    </row>
    <row r="57522" spans="5:5" ht="15">
      <c r="E57522" s="22"/>
    </row>
    <row r="57523" spans="5:5" ht="15">
      <c r="E57523" s="22"/>
    </row>
    <row r="57524" spans="5:5" ht="15">
      <c r="E57524" s="22"/>
    </row>
    <row r="57525" spans="5:5" ht="15">
      <c r="E57525" s="22"/>
    </row>
    <row r="57526" spans="5:5" ht="15">
      <c r="E57526" s="22"/>
    </row>
    <row r="57527" spans="5:5" ht="15">
      <c r="E57527" s="22"/>
    </row>
    <row r="57528" spans="5:5" ht="15">
      <c r="E57528" s="22"/>
    </row>
    <row r="57529" spans="5:5" ht="15">
      <c r="E57529" s="22"/>
    </row>
    <row r="57530" spans="5:5" ht="15">
      <c r="E57530" s="22"/>
    </row>
    <row r="57531" spans="5:5" ht="15">
      <c r="E57531" s="22"/>
    </row>
    <row r="57532" spans="5:5" ht="15">
      <c r="E57532" s="22"/>
    </row>
    <row r="57533" spans="5:5" ht="15">
      <c r="E57533" s="22"/>
    </row>
    <row r="57534" spans="5:5" ht="15">
      <c r="E57534" s="22"/>
    </row>
    <row r="57535" spans="5:5" ht="15">
      <c r="E57535" s="22"/>
    </row>
    <row r="57536" spans="5:5" ht="15">
      <c r="E57536" s="22"/>
    </row>
    <row r="57537" spans="5:5" ht="15">
      <c r="E57537" s="22"/>
    </row>
    <row r="57538" spans="5:5" ht="15">
      <c r="E57538" s="22"/>
    </row>
    <row r="57539" spans="5:5" ht="15">
      <c r="E57539" s="22"/>
    </row>
    <row r="57540" spans="5:5" ht="15">
      <c r="E57540" s="22"/>
    </row>
    <row r="57541" spans="5:5" ht="15">
      <c r="E57541" s="22"/>
    </row>
    <row r="57542" spans="5:5" ht="15">
      <c r="E57542" s="22"/>
    </row>
    <row r="57543" spans="5:5" ht="15">
      <c r="E57543" s="22"/>
    </row>
    <row r="57544" spans="5:5" ht="15">
      <c r="E57544" s="22"/>
    </row>
    <row r="57545" spans="5:5" ht="15">
      <c r="E57545" s="22"/>
    </row>
    <row r="57546" spans="5:5" ht="15">
      <c r="E57546" s="22"/>
    </row>
    <row r="57547" spans="5:5" ht="15">
      <c r="E57547" s="22"/>
    </row>
    <row r="57548" spans="5:5" ht="15">
      <c r="E57548" s="22"/>
    </row>
    <row r="57549" spans="5:5" ht="15">
      <c r="E57549" s="22"/>
    </row>
    <row r="57550" spans="5:5" ht="15">
      <c r="E57550" s="22"/>
    </row>
    <row r="57551" spans="5:5" ht="15">
      <c r="E57551" s="22"/>
    </row>
    <row r="57552" spans="5:5" ht="15">
      <c r="E57552" s="22"/>
    </row>
    <row r="57553" spans="5:5" ht="15">
      <c r="E57553" s="22"/>
    </row>
    <row r="57554" spans="5:5" ht="15">
      <c r="E57554" s="22"/>
    </row>
    <row r="57555" spans="5:5" ht="15">
      <c r="E57555" s="22"/>
    </row>
    <row r="57556" spans="5:5" ht="15">
      <c r="E57556" s="22"/>
    </row>
    <row r="57557" spans="5:5" ht="15">
      <c r="E57557" s="22"/>
    </row>
    <row r="57558" spans="5:5" ht="15">
      <c r="E57558" s="22"/>
    </row>
    <row r="57559" spans="5:5" ht="15">
      <c r="E57559" s="22"/>
    </row>
    <row r="57560" spans="5:5" ht="15">
      <c r="E57560" s="22"/>
    </row>
    <row r="57561" spans="5:5" ht="15">
      <c r="E57561" s="22"/>
    </row>
    <row r="57562" spans="5:5" ht="15">
      <c r="E57562" s="22"/>
    </row>
    <row r="57563" spans="5:5" ht="15">
      <c r="E57563" s="22"/>
    </row>
    <row r="57564" spans="5:5" ht="15">
      <c r="E57564" s="22"/>
    </row>
    <row r="57565" spans="5:5" ht="15">
      <c r="E57565" s="22"/>
    </row>
    <row r="57566" spans="5:5" ht="15">
      <c r="E57566" s="22"/>
    </row>
    <row r="57567" spans="5:5" ht="15">
      <c r="E57567" s="22"/>
    </row>
    <row r="57568" spans="5:5" ht="15">
      <c r="E57568" s="22"/>
    </row>
    <row r="57569" spans="5:5" ht="15">
      <c r="E57569" s="22"/>
    </row>
    <row r="57570" spans="5:5" ht="15">
      <c r="E57570" s="22"/>
    </row>
    <row r="57571" spans="5:5" ht="15">
      <c r="E57571" s="22"/>
    </row>
    <row r="57572" spans="5:5" ht="15">
      <c r="E57572" s="22"/>
    </row>
    <row r="57573" spans="5:5" ht="15">
      <c r="E57573" s="22"/>
    </row>
    <row r="57574" spans="5:5" ht="15">
      <c r="E57574" s="22"/>
    </row>
    <row r="57575" spans="5:5" ht="15">
      <c r="E57575" s="22"/>
    </row>
    <row r="57576" spans="5:5" ht="15">
      <c r="E57576" s="22"/>
    </row>
    <row r="57577" spans="5:5" ht="15">
      <c r="E57577" s="22"/>
    </row>
    <row r="57578" spans="5:5" ht="15">
      <c r="E57578" s="22"/>
    </row>
    <row r="57579" spans="5:5" ht="15">
      <c r="E57579" s="22"/>
    </row>
    <row r="57580" spans="5:5" ht="15">
      <c r="E57580" s="22"/>
    </row>
    <row r="57581" spans="5:5" ht="15">
      <c r="E57581" s="22"/>
    </row>
    <row r="57582" spans="5:5" ht="15">
      <c r="E57582" s="22"/>
    </row>
    <row r="57583" spans="5:5" ht="15">
      <c r="E57583" s="22"/>
    </row>
    <row r="57584" spans="5:5" ht="15">
      <c r="E57584" s="22"/>
    </row>
    <row r="57585" spans="5:5" ht="15">
      <c r="E57585" s="22"/>
    </row>
    <row r="57586" spans="5:5" ht="15">
      <c r="E57586" s="22"/>
    </row>
    <row r="57587" spans="5:5" ht="15">
      <c r="E57587" s="22"/>
    </row>
    <row r="57588" spans="5:5" ht="15">
      <c r="E57588" s="22"/>
    </row>
    <row r="57589" spans="5:5" ht="15">
      <c r="E57589" s="22"/>
    </row>
    <row r="57590" spans="5:5" ht="15">
      <c r="E57590" s="22"/>
    </row>
    <row r="57591" spans="5:5" ht="15">
      <c r="E57591" s="22"/>
    </row>
    <row r="57592" spans="5:5" ht="15">
      <c r="E57592" s="22"/>
    </row>
    <row r="57593" spans="5:5" ht="15">
      <c r="E57593" s="22"/>
    </row>
    <row r="57594" spans="5:5" ht="15">
      <c r="E57594" s="22"/>
    </row>
    <row r="57595" spans="5:5" ht="15">
      <c r="E57595" s="22"/>
    </row>
    <row r="57596" spans="5:5" ht="15">
      <c r="E57596" s="22"/>
    </row>
    <row r="57597" spans="5:5" ht="15">
      <c r="E57597" s="22"/>
    </row>
    <row r="57598" spans="5:5" ht="15">
      <c r="E57598" s="22"/>
    </row>
    <row r="57599" spans="5:5" ht="15">
      <c r="E57599" s="22"/>
    </row>
    <row r="57600" spans="5:5" ht="15">
      <c r="E57600" s="22"/>
    </row>
    <row r="57601" spans="5:5" ht="15">
      <c r="E57601" s="22"/>
    </row>
    <row r="57602" spans="5:5" ht="15">
      <c r="E57602" s="22"/>
    </row>
    <row r="57603" spans="5:5" ht="15">
      <c r="E57603" s="22"/>
    </row>
    <row r="57604" spans="5:5" ht="15">
      <c r="E57604" s="22"/>
    </row>
    <row r="57605" spans="5:5" ht="15">
      <c r="E57605" s="22"/>
    </row>
    <row r="57606" spans="5:5" ht="15">
      <c r="E57606" s="22"/>
    </row>
    <row r="57607" spans="5:5" ht="15">
      <c r="E57607" s="22"/>
    </row>
    <row r="57608" spans="5:5" ht="15">
      <c r="E57608" s="22"/>
    </row>
    <row r="57609" spans="5:5" ht="15">
      <c r="E57609" s="22"/>
    </row>
    <row r="57610" spans="5:5" ht="15">
      <c r="E57610" s="22"/>
    </row>
    <row r="57611" spans="5:5" ht="15">
      <c r="E57611" s="22"/>
    </row>
    <row r="57612" spans="5:5" ht="15">
      <c r="E57612" s="22"/>
    </row>
    <row r="57613" spans="5:5" ht="15">
      <c r="E57613" s="22"/>
    </row>
    <row r="57614" spans="5:5" ht="15">
      <c r="E57614" s="22"/>
    </row>
    <row r="57615" spans="5:5" ht="15">
      <c r="E57615" s="22"/>
    </row>
    <row r="57616" spans="5:5" ht="15">
      <c r="E57616" s="22"/>
    </row>
    <row r="57617" spans="5:5" ht="15">
      <c r="E57617" s="22"/>
    </row>
    <row r="57618" spans="5:5" ht="15">
      <c r="E57618" s="22"/>
    </row>
    <row r="57619" spans="5:5" ht="15">
      <c r="E57619" s="22"/>
    </row>
    <row r="57620" spans="5:5" ht="15">
      <c r="E57620" s="22"/>
    </row>
    <row r="57621" spans="5:5" ht="15">
      <c r="E57621" s="22"/>
    </row>
    <row r="57622" spans="5:5" ht="15">
      <c r="E57622" s="22"/>
    </row>
    <row r="57623" spans="5:5" ht="15">
      <c r="E57623" s="22"/>
    </row>
    <row r="57624" spans="5:5" ht="15">
      <c r="E57624" s="22"/>
    </row>
    <row r="57625" spans="5:5" ht="15">
      <c r="E57625" s="22"/>
    </row>
    <row r="57626" spans="5:5" ht="15">
      <c r="E57626" s="22"/>
    </row>
    <row r="57627" spans="5:5" ht="15">
      <c r="E57627" s="22"/>
    </row>
    <row r="57628" spans="5:5" ht="15">
      <c r="E57628" s="22"/>
    </row>
    <row r="57629" spans="5:5" ht="15">
      <c r="E57629" s="22"/>
    </row>
    <row r="57630" spans="5:5" ht="15">
      <c r="E57630" s="22"/>
    </row>
    <row r="57631" spans="5:5" ht="15">
      <c r="E57631" s="22"/>
    </row>
    <row r="57632" spans="5:5" ht="15">
      <c r="E57632" s="22"/>
    </row>
    <row r="57633" spans="5:5" ht="15">
      <c r="E57633" s="22"/>
    </row>
    <row r="57634" spans="5:5" ht="15">
      <c r="E57634" s="22"/>
    </row>
    <row r="57635" spans="5:5" ht="15">
      <c r="E57635" s="22"/>
    </row>
    <row r="57636" spans="5:5" ht="15">
      <c r="E57636" s="22"/>
    </row>
    <row r="57637" spans="5:5" ht="15">
      <c r="E57637" s="22"/>
    </row>
    <row r="57638" spans="5:5" ht="15">
      <c r="E57638" s="22"/>
    </row>
    <row r="57639" spans="5:5" ht="15">
      <c r="E57639" s="22"/>
    </row>
    <row r="57640" spans="5:5" ht="15">
      <c r="E57640" s="22"/>
    </row>
    <row r="57641" spans="5:5" ht="15">
      <c r="E57641" s="22"/>
    </row>
    <row r="57642" spans="5:5" ht="15">
      <c r="E57642" s="22"/>
    </row>
    <row r="57643" spans="5:5" ht="15">
      <c r="E57643" s="22"/>
    </row>
    <row r="57644" spans="5:5" ht="15">
      <c r="E57644" s="22"/>
    </row>
    <row r="57645" spans="5:5" ht="15">
      <c r="E57645" s="22"/>
    </row>
    <row r="57646" spans="5:5" ht="15">
      <c r="E57646" s="22"/>
    </row>
    <row r="57647" spans="5:5" ht="15">
      <c r="E57647" s="22"/>
    </row>
    <row r="57648" spans="5:5" ht="15">
      <c r="E57648" s="22"/>
    </row>
    <row r="57649" spans="5:5" ht="15">
      <c r="E57649" s="22"/>
    </row>
    <row r="57650" spans="5:5" ht="15">
      <c r="E57650" s="22"/>
    </row>
    <row r="57651" spans="5:5" ht="15">
      <c r="E57651" s="22"/>
    </row>
    <row r="57652" spans="5:5" ht="15">
      <c r="E57652" s="22"/>
    </row>
    <row r="57653" spans="5:5" ht="15">
      <c r="E57653" s="22"/>
    </row>
    <row r="57654" spans="5:5" ht="15">
      <c r="E57654" s="22"/>
    </row>
    <row r="57655" spans="5:5" ht="15">
      <c r="E57655" s="22"/>
    </row>
    <row r="57656" spans="5:5" ht="15">
      <c r="E57656" s="22"/>
    </row>
    <row r="57657" spans="5:5" ht="15">
      <c r="E57657" s="22"/>
    </row>
    <row r="57658" spans="5:5" ht="15">
      <c r="E57658" s="22"/>
    </row>
    <row r="57659" spans="5:5" ht="15">
      <c r="E57659" s="22"/>
    </row>
    <row r="57660" spans="5:5" ht="15">
      <c r="E57660" s="22"/>
    </row>
    <row r="57661" spans="5:5" ht="15">
      <c r="E57661" s="22"/>
    </row>
    <row r="57662" spans="5:5" ht="15">
      <c r="E57662" s="22"/>
    </row>
    <row r="57663" spans="5:5" ht="15">
      <c r="E57663" s="22"/>
    </row>
    <row r="57664" spans="5:5" ht="15">
      <c r="E57664" s="22"/>
    </row>
    <row r="57665" spans="5:5" ht="15">
      <c r="E57665" s="22"/>
    </row>
    <row r="57666" spans="5:5" ht="15">
      <c r="E57666" s="22"/>
    </row>
    <row r="57667" spans="5:5" ht="15">
      <c r="E57667" s="22"/>
    </row>
    <row r="57668" spans="5:5" ht="15">
      <c r="E57668" s="22"/>
    </row>
    <row r="57669" spans="5:5" ht="15">
      <c r="E57669" s="22"/>
    </row>
    <row r="57670" spans="5:5" ht="15">
      <c r="E57670" s="22"/>
    </row>
    <row r="57671" spans="5:5" ht="15">
      <c r="E57671" s="22"/>
    </row>
    <row r="57672" spans="5:5" ht="15">
      <c r="E57672" s="22"/>
    </row>
    <row r="57673" spans="5:5" ht="15">
      <c r="E57673" s="22"/>
    </row>
    <row r="57674" spans="5:5" ht="15">
      <c r="E57674" s="22"/>
    </row>
    <row r="57675" spans="5:5" ht="15">
      <c r="E57675" s="22"/>
    </row>
    <row r="57676" spans="5:5" ht="15">
      <c r="E57676" s="22"/>
    </row>
    <row r="57677" spans="5:5" ht="15">
      <c r="E57677" s="22"/>
    </row>
    <row r="57678" spans="5:5" ht="15">
      <c r="E57678" s="22"/>
    </row>
    <row r="57679" spans="5:5" ht="15">
      <c r="E57679" s="22"/>
    </row>
    <row r="57680" spans="5:5" ht="15">
      <c r="E57680" s="22"/>
    </row>
    <row r="57681" spans="5:5" ht="15">
      <c r="E57681" s="22"/>
    </row>
    <row r="57682" spans="5:5" ht="15">
      <c r="E57682" s="22"/>
    </row>
    <row r="57683" spans="5:5" ht="15">
      <c r="E57683" s="22"/>
    </row>
    <row r="57684" spans="5:5" ht="15">
      <c r="E57684" s="22"/>
    </row>
    <row r="57685" spans="5:5" ht="15">
      <c r="E57685" s="22"/>
    </row>
    <row r="57686" spans="5:5" ht="15">
      <c r="E57686" s="22"/>
    </row>
    <row r="57687" spans="5:5" ht="15">
      <c r="E57687" s="22"/>
    </row>
    <row r="57688" spans="5:5" ht="15">
      <c r="E57688" s="22"/>
    </row>
    <row r="57689" spans="5:5" ht="15">
      <c r="E57689" s="22"/>
    </row>
    <row r="57690" spans="5:5" ht="15">
      <c r="E57690" s="22"/>
    </row>
    <row r="57691" spans="5:5" ht="15">
      <c r="E57691" s="22"/>
    </row>
    <row r="57692" spans="5:5" ht="15">
      <c r="E57692" s="22"/>
    </row>
    <row r="57693" spans="5:5" ht="15">
      <c r="E57693" s="22"/>
    </row>
    <row r="57694" spans="5:5" ht="15">
      <c r="E57694" s="22"/>
    </row>
    <row r="57695" spans="5:5" ht="15">
      <c r="E57695" s="22"/>
    </row>
    <row r="57696" spans="5:5" ht="15">
      <c r="E57696" s="22"/>
    </row>
    <row r="57697" spans="5:5" ht="15">
      <c r="E57697" s="22"/>
    </row>
    <row r="57698" spans="5:5" ht="15">
      <c r="E57698" s="22"/>
    </row>
    <row r="57699" spans="5:5" ht="15">
      <c r="E57699" s="22"/>
    </row>
    <row r="57700" spans="5:5" ht="15">
      <c r="E57700" s="22"/>
    </row>
    <row r="57701" spans="5:5" ht="15">
      <c r="E57701" s="22"/>
    </row>
    <row r="57702" spans="5:5" ht="15">
      <c r="E57702" s="22"/>
    </row>
    <row r="57703" spans="5:5" ht="15">
      <c r="E57703" s="22"/>
    </row>
    <row r="57704" spans="5:5" ht="15">
      <c r="E57704" s="22"/>
    </row>
    <row r="57705" spans="5:5" ht="15">
      <c r="E57705" s="22"/>
    </row>
    <row r="57706" spans="5:5" ht="15">
      <c r="E57706" s="22"/>
    </row>
    <row r="57707" spans="5:5" ht="15">
      <c r="E57707" s="22"/>
    </row>
    <row r="57708" spans="5:5" ht="15">
      <c r="E57708" s="22"/>
    </row>
    <row r="57709" spans="5:5" ht="15">
      <c r="E57709" s="22"/>
    </row>
    <row r="57710" spans="5:5" ht="15">
      <c r="E57710" s="22"/>
    </row>
    <row r="57711" spans="5:5" ht="15">
      <c r="E57711" s="22"/>
    </row>
    <row r="57712" spans="5:5" ht="15">
      <c r="E57712" s="22"/>
    </row>
    <row r="57713" spans="5:5" ht="15">
      <c r="E57713" s="22"/>
    </row>
    <row r="57714" spans="5:5" ht="15">
      <c r="E57714" s="22"/>
    </row>
    <row r="57715" spans="5:5" ht="15">
      <c r="E57715" s="22"/>
    </row>
    <row r="57716" spans="5:5" ht="15">
      <c r="E57716" s="22"/>
    </row>
    <row r="57717" spans="5:5" ht="15">
      <c r="E57717" s="22"/>
    </row>
    <row r="57718" spans="5:5" ht="15">
      <c r="E57718" s="22"/>
    </row>
    <row r="57719" spans="5:5" ht="15">
      <c r="E57719" s="22"/>
    </row>
    <row r="57720" spans="5:5" ht="15">
      <c r="E57720" s="22"/>
    </row>
    <row r="57721" spans="5:5" ht="15">
      <c r="E57721" s="22"/>
    </row>
    <row r="57722" spans="5:5" ht="15">
      <c r="E57722" s="22"/>
    </row>
    <row r="57723" spans="5:5" ht="15">
      <c r="E57723" s="22"/>
    </row>
    <row r="57724" spans="5:5" ht="15">
      <c r="E57724" s="22"/>
    </row>
    <row r="57725" spans="5:5" ht="15">
      <c r="E57725" s="22"/>
    </row>
    <row r="57726" spans="5:5" ht="15">
      <c r="E57726" s="22"/>
    </row>
    <row r="57727" spans="5:5" ht="15">
      <c r="E57727" s="22"/>
    </row>
    <row r="57728" spans="5:5" ht="15">
      <c r="E57728" s="22"/>
    </row>
    <row r="57729" spans="5:5" ht="15">
      <c r="E57729" s="22"/>
    </row>
    <row r="57730" spans="5:5" ht="15">
      <c r="E57730" s="22"/>
    </row>
    <row r="57731" spans="5:5" ht="15">
      <c r="E57731" s="22"/>
    </row>
    <row r="57732" spans="5:5" ht="15">
      <c r="E57732" s="22"/>
    </row>
    <row r="57733" spans="5:5" ht="15">
      <c r="E57733" s="22"/>
    </row>
    <row r="57734" spans="5:5" ht="15">
      <c r="E57734" s="22"/>
    </row>
    <row r="57735" spans="5:5" ht="15">
      <c r="E57735" s="22"/>
    </row>
    <row r="57736" spans="5:5" ht="15">
      <c r="E57736" s="22"/>
    </row>
    <row r="57737" spans="5:5" ht="15">
      <c r="E57737" s="22"/>
    </row>
    <row r="57738" spans="5:5" ht="15">
      <c r="E57738" s="22"/>
    </row>
    <row r="57739" spans="5:5" ht="15">
      <c r="E57739" s="22"/>
    </row>
    <row r="57740" spans="5:5" ht="15">
      <c r="E57740" s="22"/>
    </row>
    <row r="57741" spans="5:5" ht="15">
      <c r="E57741" s="22"/>
    </row>
    <row r="57742" spans="5:5" ht="15">
      <c r="E57742" s="22"/>
    </row>
    <row r="57743" spans="5:5" ht="15">
      <c r="E57743" s="22"/>
    </row>
    <row r="57744" spans="5:5" ht="15">
      <c r="E57744" s="22"/>
    </row>
    <row r="57745" spans="5:5" ht="15">
      <c r="E57745" s="22"/>
    </row>
    <row r="57746" spans="5:5" ht="15">
      <c r="E57746" s="22"/>
    </row>
    <row r="57747" spans="5:5" ht="15">
      <c r="E57747" s="22"/>
    </row>
    <row r="57748" spans="5:5" ht="15">
      <c r="E57748" s="22"/>
    </row>
    <row r="57749" spans="5:5" ht="15">
      <c r="E57749" s="22"/>
    </row>
    <row r="57750" spans="5:5" ht="15">
      <c r="E57750" s="22"/>
    </row>
    <row r="57751" spans="5:5" ht="15">
      <c r="E57751" s="22"/>
    </row>
    <row r="57752" spans="5:5" ht="15">
      <c r="E57752" s="22"/>
    </row>
    <row r="57753" spans="5:5" ht="15">
      <c r="E57753" s="22"/>
    </row>
    <row r="57754" spans="5:5" ht="15">
      <c r="E57754" s="22"/>
    </row>
    <row r="57755" spans="5:5" ht="15">
      <c r="E57755" s="22"/>
    </row>
    <row r="57756" spans="5:5" ht="15">
      <c r="E57756" s="22"/>
    </row>
    <row r="57757" spans="5:5" ht="15">
      <c r="E57757" s="22"/>
    </row>
    <row r="57758" spans="5:5" ht="15">
      <c r="E57758" s="22"/>
    </row>
    <row r="57759" spans="5:5" ht="15">
      <c r="E57759" s="22"/>
    </row>
    <row r="57760" spans="5:5" ht="15">
      <c r="E57760" s="22"/>
    </row>
    <row r="57761" spans="5:5" ht="15">
      <c r="E57761" s="22"/>
    </row>
    <row r="57762" spans="5:5" ht="15">
      <c r="E57762" s="22"/>
    </row>
    <row r="57763" spans="5:5" ht="15">
      <c r="E57763" s="22"/>
    </row>
    <row r="57764" spans="5:5" ht="15">
      <c r="E57764" s="22"/>
    </row>
    <row r="57765" spans="5:5" ht="15">
      <c r="E57765" s="22"/>
    </row>
    <row r="57766" spans="5:5" ht="15">
      <c r="E57766" s="22"/>
    </row>
    <row r="57767" spans="5:5" ht="15">
      <c r="E57767" s="22"/>
    </row>
    <row r="57768" spans="5:5" ht="15">
      <c r="E57768" s="22"/>
    </row>
    <row r="57769" spans="5:5" ht="15">
      <c r="E57769" s="22"/>
    </row>
    <row r="57770" spans="5:5" ht="15">
      <c r="E57770" s="22"/>
    </row>
    <row r="57771" spans="5:5" ht="15">
      <c r="E57771" s="22"/>
    </row>
    <row r="57772" spans="5:5" ht="15">
      <c r="E57772" s="22"/>
    </row>
    <row r="57773" spans="5:5" ht="15">
      <c r="E57773" s="22"/>
    </row>
    <row r="57774" spans="5:5" ht="15">
      <c r="E57774" s="22"/>
    </row>
    <row r="57775" spans="5:5" ht="15">
      <c r="E57775" s="22"/>
    </row>
    <row r="57776" spans="5:5" ht="15">
      <c r="E57776" s="22"/>
    </row>
    <row r="57777" spans="5:5" ht="15">
      <c r="E57777" s="22"/>
    </row>
    <row r="57778" spans="5:5" ht="15">
      <c r="E57778" s="22"/>
    </row>
    <row r="57779" spans="5:5" ht="15">
      <c r="E57779" s="22"/>
    </row>
    <row r="57780" spans="5:5" ht="15">
      <c r="E57780" s="22"/>
    </row>
    <row r="57781" spans="5:5" ht="15">
      <c r="E57781" s="22"/>
    </row>
    <row r="57782" spans="5:5" ht="15">
      <c r="E57782" s="22"/>
    </row>
    <row r="57783" spans="5:5" ht="15">
      <c r="E57783" s="22"/>
    </row>
    <row r="57784" spans="5:5" ht="15">
      <c r="E57784" s="22"/>
    </row>
    <row r="57785" spans="5:5" ht="15">
      <c r="E57785" s="22"/>
    </row>
    <row r="57786" spans="5:5" ht="15">
      <c r="E57786" s="22"/>
    </row>
    <row r="57787" spans="5:5" ht="15">
      <c r="E57787" s="22"/>
    </row>
    <row r="57788" spans="5:5" ht="15">
      <c r="E57788" s="22"/>
    </row>
    <row r="57789" spans="5:5" ht="15">
      <c r="E57789" s="22"/>
    </row>
    <row r="57790" spans="5:5" ht="15">
      <c r="E57790" s="22"/>
    </row>
    <row r="57791" spans="5:5" ht="15">
      <c r="E57791" s="22"/>
    </row>
    <row r="57792" spans="5:5" ht="15">
      <c r="E57792" s="22"/>
    </row>
    <row r="57793" spans="5:5" ht="15">
      <c r="E57793" s="22"/>
    </row>
    <row r="57794" spans="5:5" ht="15">
      <c r="E57794" s="22"/>
    </row>
    <row r="57795" spans="5:5" ht="15">
      <c r="E57795" s="22"/>
    </row>
    <row r="57796" spans="5:5" ht="15">
      <c r="E57796" s="22"/>
    </row>
    <row r="57797" spans="5:5" ht="15">
      <c r="E57797" s="22"/>
    </row>
    <row r="57798" spans="5:5" ht="15">
      <c r="E57798" s="22"/>
    </row>
    <row r="57799" spans="5:5" ht="15">
      <c r="E57799" s="22"/>
    </row>
    <row r="57800" spans="5:5" ht="15">
      <c r="E57800" s="22"/>
    </row>
    <row r="57801" spans="5:5" ht="15">
      <c r="E57801" s="22"/>
    </row>
    <row r="57802" spans="5:5" ht="15">
      <c r="E57802" s="22"/>
    </row>
    <row r="57803" spans="5:5" ht="15">
      <c r="E57803" s="22"/>
    </row>
    <row r="57804" spans="5:5" ht="15">
      <c r="E57804" s="22"/>
    </row>
    <row r="57805" spans="5:5" ht="15">
      <c r="E57805" s="22"/>
    </row>
    <row r="57806" spans="5:5" ht="15">
      <c r="E57806" s="22"/>
    </row>
    <row r="57807" spans="5:5" ht="15">
      <c r="E57807" s="22"/>
    </row>
    <row r="57808" spans="5:5" ht="15">
      <c r="E57808" s="22"/>
    </row>
    <row r="57809" spans="5:5" ht="15">
      <c r="E57809" s="22"/>
    </row>
    <row r="57810" spans="5:5" ht="15">
      <c r="E57810" s="22"/>
    </row>
    <row r="57811" spans="5:5" ht="15">
      <c r="E57811" s="22"/>
    </row>
    <row r="57812" spans="5:5" ht="15">
      <c r="E57812" s="22"/>
    </row>
    <row r="57813" spans="5:5" ht="15">
      <c r="E57813" s="22"/>
    </row>
    <row r="57814" spans="5:5" ht="15">
      <c r="E57814" s="22"/>
    </row>
    <row r="57815" spans="5:5" ht="15">
      <c r="E57815" s="22"/>
    </row>
    <row r="57816" spans="5:5" ht="15">
      <c r="E57816" s="22"/>
    </row>
    <row r="57817" spans="5:5" ht="15">
      <c r="E57817" s="22"/>
    </row>
    <row r="57818" spans="5:5" ht="15">
      <c r="E57818" s="22"/>
    </row>
    <row r="57819" spans="5:5" ht="15">
      <c r="E57819" s="22"/>
    </row>
    <row r="57820" spans="5:5" ht="15">
      <c r="E57820" s="22"/>
    </row>
    <row r="57821" spans="5:5" ht="15">
      <c r="E57821" s="22"/>
    </row>
    <row r="57822" spans="5:5" ht="15">
      <c r="E57822" s="22"/>
    </row>
    <row r="57823" spans="5:5" ht="15">
      <c r="E57823" s="22"/>
    </row>
    <row r="57824" spans="5:5" ht="15">
      <c r="E57824" s="22"/>
    </row>
    <row r="57825" spans="5:5" ht="15">
      <c r="E57825" s="22"/>
    </row>
    <row r="57826" spans="5:5" ht="15">
      <c r="E57826" s="22"/>
    </row>
    <row r="57827" spans="5:5" ht="15">
      <c r="E57827" s="22"/>
    </row>
    <row r="57828" spans="5:5" ht="15">
      <c r="E57828" s="22"/>
    </row>
    <row r="57829" spans="5:5" ht="15">
      <c r="E57829" s="22"/>
    </row>
    <row r="57830" spans="5:5" ht="15">
      <c r="E57830" s="22"/>
    </row>
    <row r="57831" spans="5:5" ht="15">
      <c r="E57831" s="22"/>
    </row>
    <row r="57832" spans="5:5" ht="15">
      <c r="E57832" s="22"/>
    </row>
    <row r="57833" spans="5:5" ht="15">
      <c r="E57833" s="22"/>
    </row>
    <row r="57834" spans="5:5" ht="15">
      <c r="E57834" s="22"/>
    </row>
    <row r="57835" spans="5:5" ht="15">
      <c r="E57835" s="22"/>
    </row>
    <row r="57836" spans="5:5" ht="15">
      <c r="E57836" s="22"/>
    </row>
    <row r="57837" spans="5:5" ht="15">
      <c r="E57837" s="22"/>
    </row>
    <row r="57838" spans="5:5" ht="15">
      <c r="E57838" s="22"/>
    </row>
    <row r="57839" spans="5:5" ht="15">
      <c r="E57839" s="22"/>
    </row>
    <row r="57840" spans="5:5" ht="15">
      <c r="E57840" s="22"/>
    </row>
    <row r="57841" spans="5:5" ht="15">
      <c r="E57841" s="22"/>
    </row>
    <row r="57842" spans="5:5" ht="15">
      <c r="E57842" s="22"/>
    </row>
    <row r="57843" spans="5:5" ht="15">
      <c r="E57843" s="22"/>
    </row>
    <row r="57844" spans="5:5" ht="15">
      <c r="E57844" s="22"/>
    </row>
    <row r="57845" spans="5:5" ht="15">
      <c r="E57845" s="22"/>
    </row>
    <row r="57846" spans="5:5" ht="15">
      <c r="E57846" s="22"/>
    </row>
    <row r="57847" spans="5:5" ht="15">
      <c r="E57847" s="22"/>
    </row>
    <row r="57848" spans="5:5" ht="15">
      <c r="E57848" s="22"/>
    </row>
    <row r="57849" spans="5:5" ht="15">
      <c r="E57849" s="22"/>
    </row>
    <row r="57850" spans="5:5" ht="15">
      <c r="E57850" s="22"/>
    </row>
    <row r="57851" spans="5:5" ht="15">
      <c r="E57851" s="22"/>
    </row>
    <row r="57852" spans="5:5" ht="15">
      <c r="E57852" s="22"/>
    </row>
    <row r="57853" spans="5:5" ht="15">
      <c r="E57853" s="22"/>
    </row>
    <row r="57854" spans="5:5" ht="15">
      <c r="E57854" s="22"/>
    </row>
    <row r="57855" spans="5:5" ht="15">
      <c r="E57855" s="22"/>
    </row>
    <row r="57856" spans="5:5" ht="15">
      <c r="E57856" s="22"/>
    </row>
    <row r="57857" spans="5:5" ht="15">
      <c r="E57857" s="22"/>
    </row>
    <row r="57858" spans="5:5" ht="15">
      <c r="E57858" s="22"/>
    </row>
    <row r="57859" spans="5:5" ht="15">
      <c r="E57859" s="22"/>
    </row>
    <row r="57860" spans="5:5" ht="15">
      <c r="E57860" s="22"/>
    </row>
    <row r="57861" spans="5:5" ht="15">
      <c r="E57861" s="22"/>
    </row>
    <row r="57862" spans="5:5" ht="15">
      <c r="E57862" s="22"/>
    </row>
    <row r="57863" spans="5:5" ht="15">
      <c r="E57863" s="22"/>
    </row>
    <row r="57864" spans="5:5" ht="15">
      <c r="E57864" s="22"/>
    </row>
    <row r="57865" spans="5:5" ht="15">
      <c r="E57865" s="22"/>
    </row>
    <row r="57866" spans="5:5" ht="15">
      <c r="E57866" s="22"/>
    </row>
    <row r="57867" spans="5:5" ht="15">
      <c r="E57867" s="22"/>
    </row>
    <row r="57868" spans="5:5" ht="15">
      <c r="E57868" s="22"/>
    </row>
    <row r="57869" spans="5:5" ht="15">
      <c r="E57869" s="22"/>
    </row>
    <row r="57870" spans="5:5" ht="15">
      <c r="E57870" s="22"/>
    </row>
    <row r="57871" spans="5:5" ht="15">
      <c r="E57871" s="22"/>
    </row>
    <row r="57872" spans="5:5" ht="15">
      <c r="E57872" s="22"/>
    </row>
    <row r="57873" spans="5:5" ht="15">
      <c r="E57873" s="22"/>
    </row>
    <row r="57874" spans="5:5" ht="15">
      <c r="E57874" s="22"/>
    </row>
    <row r="57875" spans="5:5" ht="15">
      <c r="E57875" s="22"/>
    </row>
    <row r="57876" spans="5:5" ht="15">
      <c r="E57876" s="22"/>
    </row>
    <row r="57877" spans="5:5" ht="15">
      <c r="E57877" s="22"/>
    </row>
    <row r="57878" spans="5:5" ht="15">
      <c r="E57878" s="22"/>
    </row>
    <row r="57879" spans="5:5" ht="15">
      <c r="E57879" s="22"/>
    </row>
    <row r="57880" spans="5:5" ht="15">
      <c r="E57880" s="22"/>
    </row>
    <row r="57881" spans="5:5" ht="15">
      <c r="E57881" s="22"/>
    </row>
    <row r="57882" spans="5:5" ht="15">
      <c r="E57882" s="22"/>
    </row>
    <row r="57883" spans="5:5" ht="15">
      <c r="E57883" s="22"/>
    </row>
    <row r="57884" spans="5:5" ht="15">
      <c r="E57884" s="22"/>
    </row>
    <row r="57885" spans="5:5" ht="15">
      <c r="E57885" s="22"/>
    </row>
    <row r="57886" spans="5:5" ht="15">
      <c r="E57886" s="22"/>
    </row>
    <row r="57887" spans="5:5" ht="15">
      <c r="E57887" s="22"/>
    </row>
    <row r="57888" spans="5:5" ht="15">
      <c r="E57888" s="22"/>
    </row>
    <row r="57889" spans="5:5" ht="15">
      <c r="E57889" s="22"/>
    </row>
    <row r="57890" spans="5:5" ht="15">
      <c r="E57890" s="22"/>
    </row>
    <row r="57891" spans="5:5" ht="15">
      <c r="E57891" s="22"/>
    </row>
    <row r="57892" spans="5:5" ht="15">
      <c r="E57892" s="22"/>
    </row>
    <row r="57893" spans="5:5" ht="15">
      <c r="E57893" s="22"/>
    </row>
    <row r="57894" spans="5:5" ht="15">
      <c r="E57894" s="22"/>
    </row>
    <row r="57895" spans="5:5" ht="15">
      <c r="E57895" s="22"/>
    </row>
    <row r="57896" spans="5:5" ht="15">
      <c r="E57896" s="22"/>
    </row>
    <row r="57897" spans="5:5" ht="15">
      <c r="E57897" s="22"/>
    </row>
    <row r="57898" spans="5:5" ht="15">
      <c r="E57898" s="22"/>
    </row>
    <row r="57899" spans="5:5" ht="15">
      <c r="E57899" s="22"/>
    </row>
    <row r="57900" spans="5:5" ht="15">
      <c r="E57900" s="22"/>
    </row>
    <row r="57901" spans="5:5" ht="15">
      <c r="E57901" s="22"/>
    </row>
    <row r="57902" spans="5:5" ht="15">
      <c r="E57902" s="22"/>
    </row>
    <row r="57903" spans="5:5" ht="15">
      <c r="E57903" s="22"/>
    </row>
    <row r="57904" spans="5:5" ht="15">
      <c r="E57904" s="22"/>
    </row>
    <row r="57905" spans="5:5" ht="15">
      <c r="E57905" s="22"/>
    </row>
    <row r="57906" spans="5:5" ht="15">
      <c r="E57906" s="22"/>
    </row>
    <row r="57907" spans="5:5" ht="15">
      <c r="E57907" s="22"/>
    </row>
    <row r="57908" spans="5:5" ht="15">
      <c r="E57908" s="22"/>
    </row>
    <row r="57909" spans="5:5" ht="15">
      <c r="E57909" s="22"/>
    </row>
    <row r="57910" spans="5:5" ht="15">
      <c r="E57910" s="22"/>
    </row>
    <row r="57911" spans="5:5" ht="15">
      <c r="E57911" s="22"/>
    </row>
    <row r="57912" spans="5:5" ht="15">
      <c r="E57912" s="22"/>
    </row>
    <row r="57913" spans="5:5" ht="15">
      <c r="E57913" s="22"/>
    </row>
    <row r="57914" spans="5:5" ht="15">
      <c r="E57914" s="22"/>
    </row>
    <row r="57915" spans="5:5" ht="15">
      <c r="E57915" s="22"/>
    </row>
    <row r="57916" spans="5:5" ht="15">
      <c r="E57916" s="22"/>
    </row>
    <row r="57917" spans="5:5" ht="15">
      <c r="E57917" s="22"/>
    </row>
    <row r="57918" spans="5:5" ht="15">
      <c r="E57918" s="22"/>
    </row>
    <row r="57919" spans="5:5" ht="15">
      <c r="E57919" s="22"/>
    </row>
    <row r="57920" spans="5:5" ht="15">
      <c r="E57920" s="22"/>
    </row>
    <row r="57921" spans="5:5" ht="15">
      <c r="E57921" s="22"/>
    </row>
    <row r="57922" spans="5:5" ht="15">
      <c r="E57922" s="22"/>
    </row>
    <row r="57923" spans="5:5" ht="15">
      <c r="E57923" s="22"/>
    </row>
    <row r="57924" spans="5:5" ht="15">
      <c r="E57924" s="22"/>
    </row>
    <row r="57925" spans="5:5" ht="15">
      <c r="E57925" s="22"/>
    </row>
    <row r="57926" spans="5:5" ht="15">
      <c r="E57926" s="22"/>
    </row>
    <row r="57927" spans="5:5" ht="15">
      <c r="E57927" s="22"/>
    </row>
    <row r="57928" spans="5:5" ht="15">
      <c r="E57928" s="22"/>
    </row>
    <row r="57929" spans="5:5" ht="15">
      <c r="E57929" s="22"/>
    </row>
    <row r="57930" spans="5:5" ht="15">
      <c r="E57930" s="22"/>
    </row>
    <row r="57931" spans="5:5" ht="15">
      <c r="E57931" s="22"/>
    </row>
    <row r="57932" spans="5:5" ht="15">
      <c r="E57932" s="22"/>
    </row>
    <row r="57933" spans="5:5" ht="15">
      <c r="E57933" s="22"/>
    </row>
    <row r="57934" spans="5:5" ht="15">
      <c r="E57934" s="22"/>
    </row>
    <row r="57935" spans="5:5" ht="15">
      <c r="E57935" s="22"/>
    </row>
    <row r="57936" spans="5:5" ht="15">
      <c r="E57936" s="22"/>
    </row>
    <row r="57937" spans="5:5" ht="15">
      <c r="E57937" s="22"/>
    </row>
    <row r="57938" spans="5:5" ht="15">
      <c r="E57938" s="22"/>
    </row>
    <row r="57939" spans="5:5" ht="15">
      <c r="E57939" s="22"/>
    </row>
    <row r="57940" spans="5:5" ht="15">
      <c r="E57940" s="22"/>
    </row>
    <row r="57941" spans="5:5" ht="15">
      <c r="E57941" s="22"/>
    </row>
    <row r="57942" spans="5:5" ht="15">
      <c r="E57942" s="22"/>
    </row>
    <row r="57943" spans="5:5" ht="15">
      <c r="E57943" s="22"/>
    </row>
    <row r="57944" spans="5:5" ht="15">
      <c r="E57944" s="22"/>
    </row>
    <row r="57945" spans="5:5" ht="15">
      <c r="E57945" s="22"/>
    </row>
    <row r="57946" spans="5:5" ht="15">
      <c r="E57946" s="22"/>
    </row>
    <row r="57947" spans="5:5" ht="15">
      <c r="E57947" s="22"/>
    </row>
    <row r="57948" spans="5:5" ht="15">
      <c r="E57948" s="22"/>
    </row>
    <row r="57949" spans="5:5" ht="15">
      <c r="E57949" s="22"/>
    </row>
    <row r="57950" spans="5:5" ht="15">
      <c r="E57950" s="22"/>
    </row>
    <row r="57951" spans="5:5" ht="15">
      <c r="E57951" s="22"/>
    </row>
    <row r="57952" spans="5:5" ht="15">
      <c r="E57952" s="22"/>
    </row>
    <row r="57953" spans="5:5" ht="15">
      <c r="E57953" s="22"/>
    </row>
    <row r="57954" spans="5:5" ht="15">
      <c r="E57954" s="22"/>
    </row>
    <row r="57955" spans="5:5" ht="15">
      <c r="E57955" s="22"/>
    </row>
    <row r="57956" spans="5:5" ht="15">
      <c r="E57956" s="22"/>
    </row>
    <row r="57957" spans="5:5" ht="15">
      <c r="E57957" s="22"/>
    </row>
    <row r="57958" spans="5:5" ht="15">
      <c r="E57958" s="22"/>
    </row>
    <row r="57959" spans="5:5" ht="15">
      <c r="E57959" s="22"/>
    </row>
    <row r="57960" spans="5:5" ht="15">
      <c r="E57960" s="22"/>
    </row>
    <row r="57961" spans="5:5" ht="15">
      <c r="E57961" s="22"/>
    </row>
    <row r="57962" spans="5:5" ht="15">
      <c r="E57962" s="22"/>
    </row>
    <row r="57963" spans="5:5" ht="15">
      <c r="E57963" s="22"/>
    </row>
    <row r="57964" spans="5:5" ht="15">
      <c r="E57964" s="22"/>
    </row>
    <row r="57965" spans="5:5" ht="15">
      <c r="E57965" s="22"/>
    </row>
    <row r="57966" spans="5:5" ht="15">
      <c r="E57966" s="22"/>
    </row>
    <row r="57967" spans="5:5" ht="15">
      <c r="E57967" s="22"/>
    </row>
    <row r="57968" spans="5:5" ht="15">
      <c r="E57968" s="22"/>
    </row>
    <row r="57969" spans="5:5" ht="15">
      <c r="E57969" s="22"/>
    </row>
    <row r="57970" spans="5:5" ht="15">
      <c r="E57970" s="22"/>
    </row>
    <row r="57971" spans="5:5" ht="15">
      <c r="E57971" s="22"/>
    </row>
    <row r="57972" spans="5:5" ht="15">
      <c r="E57972" s="22"/>
    </row>
    <row r="57973" spans="5:5" ht="15">
      <c r="E57973" s="22"/>
    </row>
    <row r="57974" spans="5:5" ht="15">
      <c r="E57974" s="22"/>
    </row>
    <row r="57975" spans="5:5" ht="15">
      <c r="E57975" s="22"/>
    </row>
    <row r="57976" spans="5:5" ht="15">
      <c r="E57976" s="22"/>
    </row>
    <row r="57977" spans="5:5" ht="15">
      <c r="E57977" s="22"/>
    </row>
    <row r="57978" spans="5:5" ht="15">
      <c r="E57978" s="22"/>
    </row>
    <row r="57979" spans="5:5" ht="15">
      <c r="E57979" s="22"/>
    </row>
    <row r="57980" spans="5:5" ht="15">
      <c r="E57980" s="22"/>
    </row>
    <row r="57981" spans="5:5" ht="15">
      <c r="E57981" s="22"/>
    </row>
    <row r="57982" spans="5:5" ht="15">
      <c r="E57982" s="22"/>
    </row>
    <row r="57983" spans="5:5" ht="15">
      <c r="E57983" s="22"/>
    </row>
    <row r="57984" spans="5:5" ht="15">
      <c r="E57984" s="22"/>
    </row>
    <row r="57985" spans="5:5" ht="15">
      <c r="E57985" s="22"/>
    </row>
    <row r="57986" spans="5:5" ht="15">
      <c r="E57986" s="22"/>
    </row>
    <row r="57987" spans="5:5" ht="15">
      <c r="E57987" s="22"/>
    </row>
    <row r="57988" spans="5:5" ht="15">
      <c r="E57988" s="22"/>
    </row>
    <row r="57989" spans="5:5" ht="15">
      <c r="E57989" s="22"/>
    </row>
    <row r="57990" spans="5:5" ht="15">
      <c r="E57990" s="22"/>
    </row>
    <row r="57991" spans="5:5" ht="15">
      <c r="E57991" s="22"/>
    </row>
    <row r="57992" spans="5:5" ht="15">
      <c r="E57992" s="22"/>
    </row>
    <row r="57993" spans="5:5" ht="15">
      <c r="E57993" s="22"/>
    </row>
    <row r="57994" spans="5:5" ht="15">
      <c r="E57994" s="22"/>
    </row>
    <row r="57995" spans="5:5" ht="15">
      <c r="E57995" s="22"/>
    </row>
    <row r="57996" spans="5:5" ht="15">
      <c r="E57996" s="22"/>
    </row>
    <row r="57997" spans="5:5" ht="15">
      <c r="E57997" s="22"/>
    </row>
    <row r="57998" spans="5:5" ht="15">
      <c r="E57998" s="22"/>
    </row>
    <row r="57999" spans="5:5" ht="15">
      <c r="E57999" s="22"/>
    </row>
    <row r="58000" spans="5:5" ht="15">
      <c r="E58000" s="22"/>
    </row>
    <row r="58001" spans="5:5" ht="15">
      <c r="E58001" s="22"/>
    </row>
    <row r="58002" spans="5:5" ht="15">
      <c r="E58002" s="22"/>
    </row>
    <row r="58003" spans="5:5" ht="15">
      <c r="E58003" s="22"/>
    </row>
    <row r="58004" spans="5:5" ht="15">
      <c r="E58004" s="22"/>
    </row>
    <row r="58005" spans="5:5" ht="15">
      <c r="E58005" s="22"/>
    </row>
    <row r="58006" spans="5:5" ht="15">
      <c r="E58006" s="22"/>
    </row>
    <row r="58007" spans="5:5" ht="15">
      <c r="E58007" s="22"/>
    </row>
    <row r="58008" spans="5:5" ht="15">
      <c r="E58008" s="22"/>
    </row>
    <row r="58009" spans="5:5" ht="15">
      <c r="E58009" s="22"/>
    </row>
    <row r="58010" spans="5:5" ht="15">
      <c r="E58010" s="22"/>
    </row>
    <row r="58011" spans="5:5" ht="15">
      <c r="E58011" s="22"/>
    </row>
    <row r="58012" spans="5:5" ht="15">
      <c r="E58012" s="22"/>
    </row>
    <row r="58013" spans="5:5" ht="15">
      <c r="E58013" s="22"/>
    </row>
    <row r="58014" spans="5:5" ht="15">
      <c r="E58014" s="22"/>
    </row>
    <row r="58015" spans="5:5" ht="15">
      <c r="E58015" s="22"/>
    </row>
    <row r="58016" spans="5:5" ht="15">
      <c r="E58016" s="22"/>
    </row>
    <row r="58017" spans="5:5" ht="15">
      <c r="E58017" s="22"/>
    </row>
    <row r="58018" spans="5:5" ht="15">
      <c r="E58018" s="22"/>
    </row>
    <row r="58019" spans="5:5" ht="15">
      <c r="E58019" s="22"/>
    </row>
    <row r="58020" spans="5:5" ht="15">
      <c r="E58020" s="22"/>
    </row>
    <row r="58021" spans="5:5" ht="15">
      <c r="E58021" s="22"/>
    </row>
    <row r="58022" spans="5:5" ht="15">
      <c r="E58022" s="22"/>
    </row>
    <row r="58023" spans="5:5" ht="15">
      <c r="E58023" s="22"/>
    </row>
    <row r="58024" spans="5:5" ht="15">
      <c r="E58024" s="22"/>
    </row>
    <row r="58025" spans="5:5" ht="15">
      <c r="E58025" s="22"/>
    </row>
    <row r="58026" spans="5:5" ht="15">
      <c r="E58026" s="22"/>
    </row>
    <row r="58027" spans="5:5" ht="15">
      <c r="E58027" s="22"/>
    </row>
    <row r="58028" spans="5:5" ht="15">
      <c r="E58028" s="22"/>
    </row>
    <row r="58029" spans="5:5" ht="15">
      <c r="E58029" s="22"/>
    </row>
    <row r="58030" spans="5:5" ht="15">
      <c r="E58030" s="22"/>
    </row>
    <row r="58031" spans="5:5" ht="15">
      <c r="E58031" s="22"/>
    </row>
    <row r="58032" spans="5:5" ht="15">
      <c r="E58032" s="22"/>
    </row>
    <row r="58033" spans="5:5" ht="15">
      <c r="E58033" s="22"/>
    </row>
    <row r="58034" spans="5:5" ht="15">
      <c r="E58034" s="22"/>
    </row>
    <row r="58035" spans="5:5" ht="15">
      <c r="E58035" s="22"/>
    </row>
    <row r="58036" spans="5:5" ht="15">
      <c r="E58036" s="22"/>
    </row>
    <row r="58037" spans="5:5" ht="15">
      <c r="E58037" s="22"/>
    </row>
    <row r="58038" spans="5:5" ht="15">
      <c r="E58038" s="22"/>
    </row>
    <row r="58039" spans="5:5" ht="15">
      <c r="E58039" s="22"/>
    </row>
    <row r="58040" spans="5:5" ht="15">
      <c r="E58040" s="22"/>
    </row>
    <row r="58041" spans="5:5" ht="15">
      <c r="E58041" s="22"/>
    </row>
    <row r="58042" spans="5:5" ht="15">
      <c r="E58042" s="22"/>
    </row>
    <row r="58043" spans="5:5" ht="15">
      <c r="E58043" s="22"/>
    </row>
    <row r="58044" spans="5:5" ht="15">
      <c r="E58044" s="22"/>
    </row>
    <row r="58045" spans="5:5" ht="15">
      <c r="E58045" s="22"/>
    </row>
    <row r="58046" spans="5:5" ht="15">
      <c r="E58046" s="22"/>
    </row>
    <row r="58047" spans="5:5" ht="15">
      <c r="E58047" s="22"/>
    </row>
    <row r="58048" spans="5:5" ht="15">
      <c r="E58048" s="22"/>
    </row>
    <row r="58049" spans="5:5" ht="15">
      <c r="E58049" s="22"/>
    </row>
    <row r="58050" spans="5:5" ht="15">
      <c r="E58050" s="22"/>
    </row>
    <row r="58051" spans="5:5" ht="15">
      <c r="E58051" s="22"/>
    </row>
    <row r="58052" spans="5:5" ht="15">
      <c r="E58052" s="22"/>
    </row>
    <row r="58053" spans="5:5" ht="15">
      <c r="E58053" s="22"/>
    </row>
    <row r="58054" spans="5:5" ht="15">
      <c r="E58054" s="22"/>
    </row>
    <row r="58055" spans="5:5" ht="15">
      <c r="E58055" s="22"/>
    </row>
    <row r="58056" spans="5:5" ht="15">
      <c r="E58056" s="22"/>
    </row>
    <row r="58057" spans="5:5" ht="15">
      <c r="E58057" s="22"/>
    </row>
    <row r="58058" spans="5:5" ht="15">
      <c r="E58058" s="22"/>
    </row>
    <row r="58059" spans="5:5" ht="15">
      <c r="E58059" s="22"/>
    </row>
    <row r="58060" spans="5:5" ht="15">
      <c r="E58060" s="22"/>
    </row>
    <row r="58061" spans="5:5" ht="15">
      <c r="E58061" s="22"/>
    </row>
    <row r="58062" spans="5:5" ht="15">
      <c r="E58062" s="22"/>
    </row>
    <row r="58063" spans="5:5" ht="15">
      <c r="E58063" s="22"/>
    </row>
    <row r="58064" spans="5:5" ht="15">
      <c r="E58064" s="22"/>
    </row>
    <row r="58065" spans="5:5" ht="15">
      <c r="E58065" s="22"/>
    </row>
    <row r="58066" spans="5:5" ht="15">
      <c r="E58066" s="22"/>
    </row>
    <row r="58067" spans="5:5" ht="15">
      <c r="E58067" s="22"/>
    </row>
    <row r="58068" spans="5:5" ht="15">
      <c r="E58068" s="22"/>
    </row>
    <row r="58069" spans="5:5" ht="15">
      <c r="E58069" s="22"/>
    </row>
    <row r="58070" spans="5:5" ht="15">
      <c r="E58070" s="22"/>
    </row>
    <row r="58071" spans="5:5" ht="15">
      <c r="E58071" s="22"/>
    </row>
    <row r="58072" spans="5:5" ht="15">
      <c r="E58072" s="22"/>
    </row>
    <row r="58073" spans="5:5" ht="15">
      <c r="E58073" s="22"/>
    </row>
    <row r="58074" spans="5:5" ht="15">
      <c r="E58074" s="22"/>
    </row>
    <row r="58075" spans="5:5" ht="15">
      <c r="E58075" s="22"/>
    </row>
    <row r="58076" spans="5:5" ht="15">
      <c r="E58076" s="22"/>
    </row>
    <row r="58077" spans="5:5" ht="15">
      <c r="E58077" s="22"/>
    </row>
    <row r="58078" spans="5:5" ht="15">
      <c r="E58078" s="22"/>
    </row>
    <row r="58079" spans="5:5" ht="15">
      <c r="E58079" s="22"/>
    </row>
    <row r="58080" spans="5:5" ht="15">
      <c r="E58080" s="22"/>
    </row>
    <row r="58081" spans="5:5" ht="15">
      <c r="E58081" s="22"/>
    </row>
    <row r="58082" spans="5:5" ht="15">
      <c r="E58082" s="22"/>
    </row>
    <row r="58083" spans="5:5" ht="15">
      <c r="E58083" s="22"/>
    </row>
    <row r="58084" spans="5:5" ht="15">
      <c r="E58084" s="22"/>
    </row>
    <row r="58085" spans="5:5" ht="15">
      <c r="E58085" s="22"/>
    </row>
    <row r="58086" spans="5:5" ht="15">
      <c r="E58086" s="22"/>
    </row>
    <row r="58087" spans="5:5" ht="15">
      <c r="E58087" s="22"/>
    </row>
    <row r="58088" spans="5:5" ht="15">
      <c r="E58088" s="22"/>
    </row>
    <row r="58089" spans="5:5" ht="15">
      <c r="E58089" s="22"/>
    </row>
    <row r="58090" spans="5:5" ht="15">
      <c r="E58090" s="22"/>
    </row>
    <row r="58091" spans="5:5" ht="15">
      <c r="E58091" s="22"/>
    </row>
    <row r="58092" spans="5:5" ht="15">
      <c r="E58092" s="22"/>
    </row>
    <row r="58093" spans="5:5" ht="15">
      <c r="E58093" s="22"/>
    </row>
    <row r="58094" spans="5:5" ht="15">
      <c r="E58094" s="22"/>
    </row>
    <row r="58095" spans="5:5" ht="15">
      <c r="E58095" s="22"/>
    </row>
    <row r="58096" spans="5:5" ht="15">
      <c r="E58096" s="22"/>
    </row>
    <row r="58097" spans="5:5" ht="15">
      <c r="E58097" s="22"/>
    </row>
    <row r="58098" spans="5:5" ht="15">
      <c r="E58098" s="22"/>
    </row>
    <row r="58099" spans="5:5" ht="15">
      <c r="E58099" s="22"/>
    </row>
    <row r="58100" spans="5:5" ht="15">
      <c r="E58100" s="22"/>
    </row>
    <row r="58101" spans="5:5" ht="15">
      <c r="E58101" s="22"/>
    </row>
    <row r="58102" spans="5:5" ht="15">
      <c r="E58102" s="22"/>
    </row>
    <row r="58103" spans="5:5" ht="15">
      <c r="E58103" s="22"/>
    </row>
    <row r="58104" spans="5:5" ht="15">
      <c r="E58104" s="22"/>
    </row>
    <row r="58105" spans="5:5" ht="15">
      <c r="E58105" s="22"/>
    </row>
    <row r="58106" spans="5:5" ht="15">
      <c r="E58106" s="22"/>
    </row>
    <row r="58107" spans="5:5" ht="15">
      <c r="E58107" s="22"/>
    </row>
    <row r="58108" spans="5:5" ht="15">
      <c r="E58108" s="22"/>
    </row>
    <row r="58109" spans="5:5" ht="15">
      <c r="E58109" s="22"/>
    </row>
    <row r="58110" spans="5:5" ht="15">
      <c r="E58110" s="22"/>
    </row>
    <row r="58111" spans="5:5" ht="15">
      <c r="E58111" s="22"/>
    </row>
    <row r="58112" spans="5:5" ht="15">
      <c r="E58112" s="22"/>
    </row>
    <row r="58113" spans="5:5" ht="15">
      <c r="E58113" s="22"/>
    </row>
    <row r="58114" spans="5:5" ht="15">
      <c r="E58114" s="22"/>
    </row>
    <row r="58115" spans="5:5" ht="15">
      <c r="E58115" s="22"/>
    </row>
    <row r="58116" spans="5:5" ht="15">
      <c r="E58116" s="22"/>
    </row>
    <row r="58117" spans="5:5" ht="15">
      <c r="E58117" s="22"/>
    </row>
    <row r="58118" spans="5:5" ht="15">
      <c r="E58118" s="22"/>
    </row>
    <row r="58119" spans="5:5" ht="15">
      <c r="E58119" s="22"/>
    </row>
    <row r="58120" spans="5:5" ht="15">
      <c r="E58120" s="22"/>
    </row>
    <row r="58121" spans="5:5" ht="15">
      <c r="E58121" s="22"/>
    </row>
    <row r="58122" spans="5:5" ht="15">
      <c r="E58122" s="22"/>
    </row>
    <row r="58123" spans="5:5" ht="15">
      <c r="E58123" s="22"/>
    </row>
    <row r="58124" spans="5:5" ht="15">
      <c r="E58124" s="22"/>
    </row>
    <row r="58125" spans="5:5" ht="15">
      <c r="E58125" s="22"/>
    </row>
    <row r="58126" spans="5:5" ht="15">
      <c r="E58126" s="22"/>
    </row>
    <row r="58127" spans="5:5" ht="15">
      <c r="E58127" s="22"/>
    </row>
    <row r="58128" spans="5:5" ht="15">
      <c r="E58128" s="22"/>
    </row>
    <row r="58129" spans="5:5" ht="15">
      <c r="E58129" s="22"/>
    </row>
    <row r="58130" spans="5:5" ht="15">
      <c r="E58130" s="22"/>
    </row>
    <row r="58131" spans="5:5" ht="15">
      <c r="E58131" s="22"/>
    </row>
    <row r="58132" spans="5:5" ht="15">
      <c r="E58132" s="22"/>
    </row>
    <row r="58133" spans="5:5" ht="15">
      <c r="E58133" s="22"/>
    </row>
    <row r="58134" spans="5:5" ht="15">
      <c r="E58134" s="22"/>
    </row>
    <row r="58135" spans="5:5" ht="15">
      <c r="E58135" s="22"/>
    </row>
    <row r="58136" spans="5:5" ht="15">
      <c r="E58136" s="22"/>
    </row>
    <row r="58137" spans="5:5" ht="15">
      <c r="E58137" s="22"/>
    </row>
    <row r="58138" spans="5:5" ht="15">
      <c r="E58138" s="22"/>
    </row>
    <row r="58139" spans="5:5" ht="15">
      <c r="E58139" s="22"/>
    </row>
    <row r="58140" spans="5:5" ht="15">
      <c r="E58140" s="22"/>
    </row>
    <row r="58141" spans="5:5" ht="15">
      <c r="E58141" s="22"/>
    </row>
    <row r="58142" spans="5:5" ht="15">
      <c r="E58142" s="22"/>
    </row>
    <row r="58143" spans="5:5" ht="15">
      <c r="E58143" s="22"/>
    </row>
    <row r="58144" spans="5:5" ht="15">
      <c r="E58144" s="22"/>
    </row>
    <row r="58145" spans="5:5" ht="15">
      <c r="E58145" s="22"/>
    </row>
    <row r="58146" spans="5:5" ht="15">
      <c r="E58146" s="22"/>
    </row>
    <row r="58147" spans="5:5" ht="15">
      <c r="E58147" s="22"/>
    </row>
    <row r="58148" spans="5:5" ht="15">
      <c r="E58148" s="22"/>
    </row>
    <row r="58149" spans="5:5" ht="15">
      <c r="E58149" s="22"/>
    </row>
    <row r="58150" spans="5:5" ht="15">
      <c r="E58150" s="22"/>
    </row>
    <row r="58151" spans="5:5" ht="15">
      <c r="E58151" s="22"/>
    </row>
    <row r="58152" spans="5:5" ht="15">
      <c r="E58152" s="22"/>
    </row>
    <row r="58153" spans="5:5" ht="15">
      <c r="E58153" s="22"/>
    </row>
    <row r="58154" spans="5:5" ht="15">
      <c r="E58154" s="22"/>
    </row>
    <row r="58155" spans="5:5" ht="15">
      <c r="E58155" s="22"/>
    </row>
    <row r="58156" spans="5:5" ht="15">
      <c r="E58156" s="22"/>
    </row>
    <row r="58157" spans="5:5" ht="15">
      <c r="E58157" s="22"/>
    </row>
    <row r="58158" spans="5:5" ht="15">
      <c r="E58158" s="22"/>
    </row>
    <row r="58159" spans="5:5" ht="15">
      <c r="E58159" s="22"/>
    </row>
    <row r="58160" spans="5:5" ht="15">
      <c r="E58160" s="22"/>
    </row>
    <row r="58161" spans="5:5" ht="15">
      <c r="E58161" s="22"/>
    </row>
    <row r="58162" spans="5:5" ht="15">
      <c r="E58162" s="22"/>
    </row>
    <row r="58163" spans="5:5" ht="15">
      <c r="E58163" s="22"/>
    </row>
    <row r="58164" spans="5:5" ht="15">
      <c r="E58164" s="22"/>
    </row>
    <row r="58165" spans="5:5" ht="15">
      <c r="E58165" s="22"/>
    </row>
    <row r="58166" spans="5:5" ht="15">
      <c r="E58166" s="22"/>
    </row>
    <row r="58167" spans="5:5" ht="15">
      <c r="E58167" s="22"/>
    </row>
    <row r="58168" spans="5:5" ht="15">
      <c r="E58168" s="22"/>
    </row>
    <row r="58169" spans="5:5" ht="15">
      <c r="E58169" s="22"/>
    </row>
    <row r="58170" spans="5:5" ht="15">
      <c r="E58170" s="22"/>
    </row>
    <row r="58171" spans="5:5" ht="15">
      <c r="E58171" s="22"/>
    </row>
    <row r="58172" spans="5:5" ht="15">
      <c r="E58172" s="22"/>
    </row>
    <row r="58173" spans="5:5" ht="15">
      <c r="E58173" s="22"/>
    </row>
    <row r="58174" spans="5:5" ht="15">
      <c r="E58174" s="22"/>
    </row>
    <row r="58175" spans="5:5" ht="15">
      <c r="E58175" s="22"/>
    </row>
    <row r="58176" spans="5:5" ht="15">
      <c r="E58176" s="22"/>
    </row>
    <row r="58177" spans="5:5" ht="15">
      <c r="E58177" s="22"/>
    </row>
    <row r="58178" spans="5:5" ht="15">
      <c r="E58178" s="22"/>
    </row>
    <row r="58179" spans="5:5" ht="15">
      <c r="E58179" s="22"/>
    </row>
    <row r="58180" spans="5:5" ht="15">
      <c r="E58180" s="22"/>
    </row>
    <row r="58181" spans="5:5" ht="15">
      <c r="E58181" s="22"/>
    </row>
    <row r="58182" spans="5:5" ht="15">
      <c r="E58182" s="22"/>
    </row>
    <row r="58183" spans="5:5" ht="15">
      <c r="E58183" s="22"/>
    </row>
    <row r="58184" spans="5:5" ht="15">
      <c r="E58184" s="22"/>
    </row>
    <row r="58185" spans="5:5" ht="15">
      <c r="E58185" s="22"/>
    </row>
    <row r="58186" spans="5:5" ht="15">
      <c r="E58186" s="22"/>
    </row>
    <row r="58187" spans="5:5" ht="15">
      <c r="E58187" s="22"/>
    </row>
    <row r="58188" spans="5:5" ht="15">
      <c r="E58188" s="22"/>
    </row>
    <row r="58189" spans="5:5" ht="15">
      <c r="E58189" s="22"/>
    </row>
    <row r="58190" spans="5:5" ht="15">
      <c r="E58190" s="22"/>
    </row>
    <row r="58191" spans="5:5" ht="15">
      <c r="E58191" s="22"/>
    </row>
    <row r="58192" spans="5:5" ht="15">
      <c r="E58192" s="22"/>
    </row>
    <row r="58193" spans="5:5" ht="15">
      <c r="E58193" s="22"/>
    </row>
    <row r="58194" spans="5:5" ht="15">
      <c r="E58194" s="22"/>
    </row>
    <row r="58195" spans="5:5" ht="15">
      <c r="E58195" s="22"/>
    </row>
    <row r="58196" spans="5:5" ht="15">
      <c r="E58196" s="22"/>
    </row>
    <row r="58197" spans="5:5" ht="15">
      <c r="E58197" s="22"/>
    </row>
    <row r="58198" spans="5:5" ht="15">
      <c r="E58198" s="22"/>
    </row>
    <row r="58199" spans="5:5" ht="15">
      <c r="E58199" s="22"/>
    </row>
    <row r="58200" spans="5:5" ht="15">
      <c r="E58200" s="22"/>
    </row>
    <row r="58201" spans="5:5" ht="15">
      <c r="E58201" s="22"/>
    </row>
    <row r="58202" spans="5:5" ht="15">
      <c r="E58202" s="22"/>
    </row>
    <row r="58203" spans="5:5" ht="15">
      <c r="E58203" s="22"/>
    </row>
    <row r="58204" spans="5:5" ht="15">
      <c r="E58204" s="22"/>
    </row>
    <row r="58205" spans="5:5" ht="15">
      <c r="E58205" s="22"/>
    </row>
    <row r="58206" spans="5:5" ht="15">
      <c r="E58206" s="22"/>
    </row>
    <row r="58207" spans="5:5" ht="15">
      <c r="E58207" s="22"/>
    </row>
    <row r="58208" spans="5:5" ht="15">
      <c r="E58208" s="22"/>
    </row>
    <row r="58209" spans="5:5" ht="15">
      <c r="E58209" s="22"/>
    </row>
    <row r="58210" spans="5:5" ht="15">
      <c r="E58210" s="22"/>
    </row>
    <row r="58211" spans="5:5" ht="15">
      <c r="E58211" s="22"/>
    </row>
    <row r="58212" spans="5:5" ht="15">
      <c r="E58212" s="22"/>
    </row>
    <row r="58213" spans="5:5" ht="15">
      <c r="E58213" s="22"/>
    </row>
    <row r="58214" spans="5:5" ht="15">
      <c r="E58214" s="22"/>
    </row>
    <row r="58215" spans="5:5" ht="15">
      <c r="E58215" s="22"/>
    </row>
    <row r="58216" spans="5:5" ht="15">
      <c r="E58216" s="22"/>
    </row>
    <row r="58217" spans="5:5" ht="15">
      <c r="E58217" s="22"/>
    </row>
    <row r="58218" spans="5:5" ht="15">
      <c r="E58218" s="22"/>
    </row>
    <row r="58219" spans="5:5" ht="15">
      <c r="E58219" s="22"/>
    </row>
    <row r="58220" spans="5:5" ht="15">
      <c r="E58220" s="22"/>
    </row>
    <row r="58221" spans="5:5" ht="15">
      <c r="E58221" s="22"/>
    </row>
    <row r="58222" spans="5:5" ht="15">
      <c r="E58222" s="22"/>
    </row>
    <row r="58223" spans="5:5" ht="15">
      <c r="E58223" s="22"/>
    </row>
    <row r="58224" spans="5:5" ht="15">
      <c r="E58224" s="22"/>
    </row>
    <row r="58225" spans="5:5" ht="15">
      <c r="E58225" s="22"/>
    </row>
    <row r="58226" spans="5:5" ht="15">
      <c r="E58226" s="22"/>
    </row>
    <row r="58227" spans="5:5" ht="15">
      <c r="E58227" s="22"/>
    </row>
    <row r="58228" spans="5:5" ht="15">
      <c r="E58228" s="22"/>
    </row>
    <row r="58229" spans="5:5" ht="15">
      <c r="E58229" s="22"/>
    </row>
    <row r="58230" spans="5:5" ht="15">
      <c r="E58230" s="22"/>
    </row>
    <row r="58231" spans="5:5" ht="15">
      <c r="E58231" s="22"/>
    </row>
    <row r="58232" spans="5:5" ht="15">
      <c r="E58232" s="22"/>
    </row>
    <row r="58233" spans="5:5" ht="15">
      <c r="E58233" s="22"/>
    </row>
    <row r="58234" spans="5:5" ht="15">
      <c r="E58234" s="22"/>
    </row>
    <row r="58235" spans="5:5" ht="15">
      <c r="E58235" s="22"/>
    </row>
    <row r="58236" spans="5:5" ht="15">
      <c r="E58236" s="22"/>
    </row>
    <row r="58237" spans="5:5" ht="15">
      <c r="E58237" s="22"/>
    </row>
    <row r="58238" spans="5:5" ht="15">
      <c r="E58238" s="22"/>
    </row>
    <row r="58239" spans="5:5" ht="15">
      <c r="E58239" s="22"/>
    </row>
    <row r="58240" spans="5:5" ht="15">
      <c r="E58240" s="22"/>
    </row>
    <row r="58241" spans="5:5" ht="15">
      <c r="E58241" s="22"/>
    </row>
    <row r="58242" spans="5:5" ht="15">
      <c r="E58242" s="22"/>
    </row>
    <row r="58243" spans="5:5" ht="15">
      <c r="E58243" s="22"/>
    </row>
    <row r="58244" spans="5:5" ht="15">
      <c r="E58244" s="22"/>
    </row>
    <row r="58245" spans="5:5" ht="15">
      <c r="E58245" s="22"/>
    </row>
    <row r="58246" spans="5:5" ht="15">
      <c r="E58246" s="22"/>
    </row>
    <row r="58247" spans="5:5" ht="15">
      <c r="E58247" s="22"/>
    </row>
    <row r="58248" spans="5:5" ht="15">
      <c r="E58248" s="22"/>
    </row>
    <row r="58249" spans="5:5" ht="15">
      <c r="E58249" s="22"/>
    </row>
    <row r="58250" spans="5:5" ht="15">
      <c r="E58250" s="22"/>
    </row>
    <row r="58251" spans="5:5" ht="15">
      <c r="E58251" s="22"/>
    </row>
    <row r="58252" spans="5:5" ht="15">
      <c r="E58252" s="22"/>
    </row>
    <row r="58253" spans="5:5" ht="15">
      <c r="E58253" s="22"/>
    </row>
    <row r="58254" spans="5:5" ht="15">
      <c r="E58254" s="22"/>
    </row>
    <row r="58255" spans="5:5" ht="15">
      <c r="E58255" s="22"/>
    </row>
    <row r="58256" spans="5:5" ht="15">
      <c r="E58256" s="22"/>
    </row>
    <row r="58257" spans="5:5" ht="15">
      <c r="E58257" s="22"/>
    </row>
    <row r="58258" spans="5:5" ht="15">
      <c r="E58258" s="22"/>
    </row>
    <row r="58259" spans="5:5" ht="15">
      <c r="E58259" s="22"/>
    </row>
    <row r="58260" spans="5:5" ht="15">
      <c r="E58260" s="22"/>
    </row>
    <row r="58261" spans="5:5" ht="15">
      <c r="E58261" s="22"/>
    </row>
    <row r="58262" spans="5:5" ht="15">
      <c r="E58262" s="22"/>
    </row>
    <row r="58263" spans="5:5" ht="15">
      <c r="E58263" s="22"/>
    </row>
    <row r="58264" spans="5:5" ht="15">
      <c r="E58264" s="22"/>
    </row>
    <row r="58265" spans="5:5" ht="15">
      <c r="E58265" s="22"/>
    </row>
    <row r="58266" spans="5:5" ht="15">
      <c r="E58266" s="22"/>
    </row>
    <row r="58267" spans="5:5" ht="15">
      <c r="E58267" s="22"/>
    </row>
    <row r="58268" spans="5:5" ht="15">
      <c r="E58268" s="22"/>
    </row>
    <row r="58269" spans="5:5" ht="15">
      <c r="E58269" s="22"/>
    </row>
    <row r="58270" spans="5:5" ht="15">
      <c r="E58270" s="22"/>
    </row>
    <row r="58271" spans="5:5" ht="15">
      <c r="E58271" s="22"/>
    </row>
    <row r="58272" spans="5:5" ht="15">
      <c r="E58272" s="22"/>
    </row>
    <row r="58273" spans="5:5" ht="15">
      <c r="E58273" s="22"/>
    </row>
    <row r="58274" spans="5:5" ht="15">
      <c r="E58274" s="22"/>
    </row>
    <row r="58275" spans="5:5" ht="15">
      <c r="E58275" s="22"/>
    </row>
    <row r="58276" spans="5:5" ht="15">
      <c r="E58276" s="22"/>
    </row>
    <row r="58277" spans="5:5" ht="15">
      <c r="E58277" s="22"/>
    </row>
    <row r="58278" spans="5:5" ht="15">
      <c r="E58278" s="22"/>
    </row>
    <row r="58279" spans="5:5" ht="15">
      <c r="E58279" s="22"/>
    </row>
    <row r="58280" spans="5:5" ht="15">
      <c r="E58280" s="22"/>
    </row>
    <row r="58281" spans="5:5" ht="15">
      <c r="E58281" s="22"/>
    </row>
    <row r="58282" spans="5:5" ht="15">
      <c r="E58282" s="22"/>
    </row>
    <row r="58283" spans="5:5" ht="15">
      <c r="E58283" s="22"/>
    </row>
    <row r="58284" spans="5:5" ht="15">
      <c r="E58284" s="22"/>
    </row>
    <row r="58285" spans="5:5" ht="15">
      <c r="E58285" s="22"/>
    </row>
    <row r="58286" spans="5:5" ht="15">
      <c r="E58286" s="22"/>
    </row>
    <row r="58287" spans="5:5" ht="15">
      <c r="E58287" s="22"/>
    </row>
    <row r="58288" spans="5:5" ht="15">
      <c r="E58288" s="22"/>
    </row>
    <row r="58289" spans="5:5" ht="15">
      <c r="E58289" s="22"/>
    </row>
    <row r="58290" spans="5:5" ht="15">
      <c r="E58290" s="22"/>
    </row>
    <row r="58291" spans="5:5" ht="15">
      <c r="E58291" s="22"/>
    </row>
    <row r="58292" spans="5:5" ht="15">
      <c r="E58292" s="22"/>
    </row>
    <row r="58293" spans="5:5" ht="15">
      <c r="E58293" s="22"/>
    </row>
    <row r="58294" spans="5:5" ht="15">
      <c r="E58294" s="22"/>
    </row>
    <row r="58295" spans="5:5" ht="15">
      <c r="E58295" s="22"/>
    </row>
    <row r="58296" spans="5:5" ht="15">
      <c r="E58296" s="22"/>
    </row>
    <row r="58297" spans="5:5" ht="15">
      <c r="E58297" s="22"/>
    </row>
    <row r="58298" spans="5:5" ht="15">
      <c r="E58298" s="22"/>
    </row>
    <row r="58299" spans="5:5" ht="15">
      <c r="E58299" s="22"/>
    </row>
    <row r="58300" spans="5:5" ht="15">
      <c r="E58300" s="22"/>
    </row>
    <row r="58301" spans="5:5" ht="15">
      <c r="E58301" s="22"/>
    </row>
    <row r="58302" spans="5:5" ht="15">
      <c r="E58302" s="22"/>
    </row>
    <row r="58303" spans="5:5" ht="15">
      <c r="E58303" s="22"/>
    </row>
    <row r="58304" spans="5:5" ht="15">
      <c r="E58304" s="22"/>
    </row>
    <row r="58305" spans="5:5" ht="15">
      <c r="E58305" s="22"/>
    </row>
    <row r="58306" spans="5:5" ht="15">
      <c r="E58306" s="22"/>
    </row>
    <row r="58307" spans="5:5" ht="15">
      <c r="E58307" s="22"/>
    </row>
    <row r="58308" spans="5:5" ht="15">
      <c r="E58308" s="22"/>
    </row>
    <row r="58309" spans="5:5" ht="15">
      <c r="E58309" s="22"/>
    </row>
    <row r="58310" spans="5:5" ht="15">
      <c r="E58310" s="22"/>
    </row>
    <row r="58311" spans="5:5" ht="15">
      <c r="E58311" s="22"/>
    </row>
    <row r="58312" spans="5:5" ht="15">
      <c r="E58312" s="22"/>
    </row>
    <row r="58313" spans="5:5" ht="15">
      <c r="E58313" s="22"/>
    </row>
    <row r="58314" spans="5:5" ht="15">
      <c r="E58314" s="22"/>
    </row>
    <row r="58315" spans="5:5" ht="15">
      <c r="E58315" s="22"/>
    </row>
    <row r="58316" spans="5:5" ht="15">
      <c r="E58316" s="22"/>
    </row>
    <row r="58317" spans="5:5" ht="15">
      <c r="E58317" s="22"/>
    </row>
    <row r="58318" spans="5:5" ht="15">
      <c r="E58318" s="22"/>
    </row>
    <row r="58319" spans="5:5" ht="15">
      <c r="E58319" s="22"/>
    </row>
    <row r="58320" spans="5:5" ht="15">
      <c r="E58320" s="22"/>
    </row>
    <row r="58321" spans="5:5" ht="15">
      <c r="E58321" s="22"/>
    </row>
    <row r="58322" spans="5:5" ht="15">
      <c r="E58322" s="22"/>
    </row>
    <row r="58323" spans="5:5" ht="15">
      <c r="E58323" s="22"/>
    </row>
    <row r="58324" spans="5:5" ht="15">
      <c r="E58324" s="22"/>
    </row>
    <row r="58325" spans="5:5" ht="15">
      <c r="E58325" s="22"/>
    </row>
    <row r="58326" spans="5:5" ht="15">
      <c r="E58326" s="22"/>
    </row>
    <row r="58327" spans="5:5" ht="15">
      <c r="E58327" s="22"/>
    </row>
    <row r="58328" spans="5:5" ht="15">
      <c r="E58328" s="22"/>
    </row>
    <row r="58329" spans="5:5" ht="15">
      <c r="E58329" s="22"/>
    </row>
    <row r="58330" spans="5:5" ht="15">
      <c r="E58330" s="22"/>
    </row>
    <row r="58331" spans="5:5" ht="15">
      <c r="E58331" s="22"/>
    </row>
    <row r="58332" spans="5:5" ht="15">
      <c r="E58332" s="22"/>
    </row>
    <row r="58333" spans="5:5" ht="15">
      <c r="E58333" s="22"/>
    </row>
    <row r="58334" spans="5:5" ht="15">
      <c r="E58334" s="22"/>
    </row>
    <row r="58335" spans="5:5" ht="15">
      <c r="E58335" s="22"/>
    </row>
    <row r="58336" spans="5:5" ht="15">
      <c r="E58336" s="22"/>
    </row>
    <row r="58337" spans="5:5" ht="15">
      <c r="E58337" s="22"/>
    </row>
    <row r="58338" spans="5:5" ht="15">
      <c r="E58338" s="22"/>
    </row>
    <row r="58339" spans="5:5" ht="15">
      <c r="E58339" s="22"/>
    </row>
    <row r="58340" spans="5:5" ht="15">
      <c r="E58340" s="22"/>
    </row>
    <row r="58341" spans="5:5" ht="15">
      <c r="E58341" s="22"/>
    </row>
    <row r="58342" spans="5:5" ht="15">
      <c r="E58342" s="22"/>
    </row>
    <row r="58343" spans="5:5" ht="15">
      <c r="E58343" s="22"/>
    </row>
    <row r="58344" spans="5:5" ht="15">
      <c r="E58344" s="22"/>
    </row>
    <row r="58345" spans="5:5" ht="15">
      <c r="E58345" s="22"/>
    </row>
    <row r="58346" spans="5:5" ht="15">
      <c r="E58346" s="22"/>
    </row>
    <row r="58347" spans="5:5" ht="15">
      <c r="E58347" s="22"/>
    </row>
    <row r="58348" spans="5:5" ht="15">
      <c r="E58348" s="22"/>
    </row>
    <row r="58349" spans="5:5" ht="15">
      <c r="E58349" s="22"/>
    </row>
    <row r="58350" spans="5:5" ht="15">
      <c r="E58350" s="22"/>
    </row>
    <row r="58351" spans="5:5" ht="15">
      <c r="E58351" s="22"/>
    </row>
    <row r="58352" spans="5:5" ht="15">
      <c r="E58352" s="22"/>
    </row>
    <row r="58353" spans="5:5" ht="15">
      <c r="E58353" s="22"/>
    </row>
    <row r="58354" spans="5:5" ht="15">
      <c r="E58354" s="22"/>
    </row>
    <row r="58355" spans="5:5" ht="15">
      <c r="E58355" s="22"/>
    </row>
    <row r="58356" spans="5:5" ht="15">
      <c r="E58356" s="22"/>
    </row>
    <row r="58357" spans="5:5" ht="15">
      <c r="E58357" s="22"/>
    </row>
    <row r="58358" spans="5:5" ht="15">
      <c r="E58358" s="22"/>
    </row>
    <row r="58359" spans="5:5" ht="15">
      <c r="E58359" s="22"/>
    </row>
    <row r="58360" spans="5:5" ht="15">
      <c r="E58360" s="22"/>
    </row>
    <row r="58361" spans="5:5" ht="15">
      <c r="E58361" s="22"/>
    </row>
    <row r="58362" spans="5:5" ht="15">
      <c r="E58362" s="22"/>
    </row>
    <row r="58363" spans="5:5" ht="15">
      <c r="E58363" s="22"/>
    </row>
    <row r="58364" spans="5:5" ht="15">
      <c r="E58364" s="22"/>
    </row>
    <row r="58365" spans="5:5" ht="15">
      <c r="E58365" s="22"/>
    </row>
    <row r="58366" spans="5:5" ht="15">
      <c r="E58366" s="22"/>
    </row>
    <row r="58367" spans="5:5" ht="15">
      <c r="E58367" s="22"/>
    </row>
    <row r="58368" spans="5:5" ht="15">
      <c r="E58368" s="22"/>
    </row>
    <row r="58369" spans="5:5" ht="15">
      <c r="E58369" s="22"/>
    </row>
    <row r="58370" spans="5:5" ht="15">
      <c r="E58370" s="22"/>
    </row>
    <row r="58371" spans="5:5" ht="15">
      <c r="E58371" s="22"/>
    </row>
    <row r="58372" spans="5:5" ht="15">
      <c r="E58372" s="22"/>
    </row>
    <row r="58373" spans="5:5" ht="15">
      <c r="E58373" s="22"/>
    </row>
    <row r="58374" spans="5:5" ht="15">
      <c r="E58374" s="22"/>
    </row>
    <row r="58375" spans="5:5" ht="15">
      <c r="E58375" s="22"/>
    </row>
    <row r="58376" spans="5:5" ht="15">
      <c r="E58376" s="22"/>
    </row>
    <row r="58377" spans="5:5" ht="15">
      <c r="E58377" s="22"/>
    </row>
    <row r="58378" spans="5:5" ht="15">
      <c r="E58378" s="22"/>
    </row>
    <row r="58379" spans="5:5" ht="15">
      <c r="E58379" s="22"/>
    </row>
    <row r="58380" spans="5:5" ht="15">
      <c r="E58380" s="22"/>
    </row>
    <row r="58381" spans="5:5" ht="15">
      <c r="E58381" s="22"/>
    </row>
    <row r="58382" spans="5:5" ht="15">
      <c r="E58382" s="22"/>
    </row>
    <row r="58383" spans="5:5" ht="15">
      <c r="E58383" s="22"/>
    </row>
    <row r="58384" spans="5:5" ht="15">
      <c r="E58384" s="22"/>
    </row>
    <row r="58385" spans="5:5" ht="15">
      <c r="E58385" s="22"/>
    </row>
    <row r="58386" spans="5:5" ht="15">
      <c r="E58386" s="22"/>
    </row>
    <row r="58387" spans="5:5" ht="15">
      <c r="E58387" s="22"/>
    </row>
    <row r="58388" spans="5:5" ht="15">
      <c r="E58388" s="22"/>
    </row>
    <row r="58389" spans="5:5" ht="15">
      <c r="E58389" s="22"/>
    </row>
    <row r="58390" spans="5:5" ht="15">
      <c r="E58390" s="22"/>
    </row>
    <row r="58391" spans="5:5" ht="15">
      <c r="E58391" s="22"/>
    </row>
    <row r="58392" spans="5:5" ht="15">
      <c r="E58392" s="22"/>
    </row>
    <row r="58393" spans="5:5" ht="15">
      <c r="E58393" s="22"/>
    </row>
    <row r="58394" spans="5:5" ht="15">
      <c r="E58394" s="22"/>
    </row>
    <row r="58395" spans="5:5" ht="15">
      <c r="E58395" s="22"/>
    </row>
    <row r="58396" spans="5:5" ht="15">
      <c r="E58396" s="22"/>
    </row>
    <row r="58397" spans="5:5" ht="15">
      <c r="E58397" s="22"/>
    </row>
    <row r="58398" spans="5:5" ht="15">
      <c r="E58398" s="22"/>
    </row>
    <row r="58399" spans="5:5" ht="15">
      <c r="E58399" s="22"/>
    </row>
    <row r="58400" spans="5:5" ht="15">
      <c r="E58400" s="22"/>
    </row>
    <row r="58401" spans="5:5" ht="15">
      <c r="E58401" s="22"/>
    </row>
    <row r="58402" spans="5:5" ht="15">
      <c r="E58402" s="22"/>
    </row>
    <row r="58403" spans="5:5" ht="15">
      <c r="E58403" s="22"/>
    </row>
    <row r="58404" spans="5:5" ht="15">
      <c r="E58404" s="22"/>
    </row>
    <row r="58405" spans="5:5" ht="15">
      <c r="E58405" s="22"/>
    </row>
    <row r="58406" spans="5:5" ht="15">
      <c r="E58406" s="22"/>
    </row>
    <row r="58407" spans="5:5" ht="15">
      <c r="E58407" s="22"/>
    </row>
    <row r="58408" spans="5:5" ht="15">
      <c r="E58408" s="22"/>
    </row>
    <row r="58409" spans="5:5" ht="15">
      <c r="E58409" s="22"/>
    </row>
    <row r="58410" spans="5:5" ht="15">
      <c r="E58410" s="22"/>
    </row>
    <row r="58411" spans="5:5" ht="15">
      <c r="E58411" s="22"/>
    </row>
    <row r="58412" spans="5:5" ht="15">
      <c r="E58412" s="22"/>
    </row>
    <row r="58413" spans="5:5" ht="15">
      <c r="E58413" s="22"/>
    </row>
    <row r="58414" spans="5:5" ht="15">
      <c r="E58414" s="22"/>
    </row>
    <row r="58415" spans="5:5" ht="15">
      <c r="E58415" s="22"/>
    </row>
    <row r="58416" spans="5:5" ht="15">
      <c r="E58416" s="22"/>
    </row>
    <row r="58417" spans="5:5" ht="15">
      <c r="E58417" s="22"/>
    </row>
    <row r="58418" spans="5:5" ht="15">
      <c r="E58418" s="22"/>
    </row>
    <row r="58419" spans="5:5" ht="15">
      <c r="E58419" s="22"/>
    </row>
    <row r="58420" spans="5:5" ht="15">
      <c r="E58420" s="22"/>
    </row>
    <row r="58421" spans="5:5" ht="15">
      <c r="E58421" s="22"/>
    </row>
    <row r="58422" spans="5:5" ht="15">
      <c r="E58422" s="22"/>
    </row>
    <row r="58423" spans="5:5" ht="15">
      <c r="E58423" s="22"/>
    </row>
    <row r="58424" spans="5:5" ht="15">
      <c r="E58424" s="22"/>
    </row>
    <row r="58425" spans="5:5" ht="15">
      <c r="E58425" s="22"/>
    </row>
    <row r="58426" spans="5:5" ht="15">
      <c r="E58426" s="22"/>
    </row>
    <row r="58427" spans="5:5" ht="15">
      <c r="E58427" s="22"/>
    </row>
    <row r="58428" spans="5:5" ht="15">
      <c r="E58428" s="22"/>
    </row>
    <row r="58429" spans="5:5" ht="15">
      <c r="E58429" s="22"/>
    </row>
    <row r="58430" spans="5:5" ht="15">
      <c r="E58430" s="22"/>
    </row>
    <row r="58431" spans="5:5" ht="15">
      <c r="E58431" s="22"/>
    </row>
    <row r="58432" spans="5:5" ht="15">
      <c r="E58432" s="22"/>
    </row>
    <row r="58433" spans="5:5" ht="15">
      <c r="E58433" s="22"/>
    </row>
    <row r="58434" spans="5:5" ht="15">
      <c r="E58434" s="22"/>
    </row>
    <row r="58435" spans="5:5" ht="15">
      <c r="E58435" s="22"/>
    </row>
    <row r="58436" spans="5:5" ht="15">
      <c r="E58436" s="22"/>
    </row>
    <row r="58437" spans="5:5" ht="15">
      <c r="E58437" s="22"/>
    </row>
    <row r="58438" spans="5:5" ht="15">
      <c r="E58438" s="22"/>
    </row>
    <row r="58439" spans="5:5" ht="15">
      <c r="E58439" s="22"/>
    </row>
    <row r="58440" spans="5:5" ht="15">
      <c r="E58440" s="22"/>
    </row>
    <row r="58441" spans="5:5" ht="15">
      <c r="E58441" s="22"/>
    </row>
    <row r="58442" spans="5:5" ht="15">
      <c r="E58442" s="22"/>
    </row>
    <row r="58443" spans="5:5" ht="15">
      <c r="E58443" s="22"/>
    </row>
    <row r="58444" spans="5:5" ht="15">
      <c r="E58444" s="22"/>
    </row>
    <row r="58445" spans="5:5" ht="15">
      <c r="E58445" s="22"/>
    </row>
    <row r="58446" spans="5:5" ht="15">
      <c r="E58446" s="22"/>
    </row>
    <row r="58447" spans="5:5" ht="15">
      <c r="E58447" s="22"/>
    </row>
    <row r="58448" spans="5:5" ht="15">
      <c r="E58448" s="22"/>
    </row>
    <row r="58449" spans="5:5" ht="15">
      <c r="E58449" s="22"/>
    </row>
    <row r="58450" spans="5:5" ht="15">
      <c r="E58450" s="22"/>
    </row>
    <row r="58451" spans="5:5" ht="15">
      <c r="E58451" s="22"/>
    </row>
    <row r="58452" spans="5:5" ht="15">
      <c r="E58452" s="22"/>
    </row>
    <row r="58453" spans="5:5" ht="15">
      <c r="E58453" s="22"/>
    </row>
    <row r="58454" spans="5:5" ht="15">
      <c r="E58454" s="22"/>
    </row>
    <row r="58455" spans="5:5" ht="15">
      <c r="E58455" s="22"/>
    </row>
    <row r="58456" spans="5:5" ht="15">
      <c r="E58456" s="22"/>
    </row>
    <row r="58457" spans="5:5" ht="15">
      <c r="E58457" s="22"/>
    </row>
    <row r="58458" spans="5:5" ht="15">
      <c r="E58458" s="22"/>
    </row>
    <row r="58459" spans="5:5" ht="15">
      <c r="E58459" s="22"/>
    </row>
    <row r="58460" spans="5:5" ht="15">
      <c r="E58460" s="22"/>
    </row>
    <row r="58461" spans="5:5" ht="15">
      <c r="E58461" s="22"/>
    </row>
    <row r="58462" spans="5:5" ht="15">
      <c r="E58462" s="22"/>
    </row>
    <row r="58463" spans="5:5" ht="15">
      <c r="E58463" s="22"/>
    </row>
    <row r="58464" spans="5:5" ht="15">
      <c r="E58464" s="22"/>
    </row>
    <row r="58465" spans="5:5" ht="15">
      <c r="E58465" s="22"/>
    </row>
    <row r="58466" spans="5:5" ht="15">
      <c r="E58466" s="22"/>
    </row>
    <row r="58467" spans="5:5" ht="15">
      <c r="E58467" s="22"/>
    </row>
    <row r="58468" spans="5:5" ht="15">
      <c r="E58468" s="22"/>
    </row>
    <row r="58469" spans="5:5" ht="15">
      <c r="E58469" s="22"/>
    </row>
    <row r="58470" spans="5:5" ht="15">
      <c r="E58470" s="22"/>
    </row>
    <row r="58471" spans="5:5" ht="15">
      <c r="E58471" s="22"/>
    </row>
    <row r="58472" spans="5:5" ht="15">
      <c r="E58472" s="22"/>
    </row>
    <row r="58473" spans="5:5" ht="15">
      <c r="E58473" s="22"/>
    </row>
    <row r="58474" spans="5:5" ht="15">
      <c r="E58474" s="22"/>
    </row>
    <row r="58475" spans="5:5" ht="15">
      <c r="E58475" s="22"/>
    </row>
    <row r="58476" spans="5:5" ht="15">
      <c r="E58476" s="22"/>
    </row>
    <row r="58477" spans="5:5" ht="15">
      <c r="E58477" s="22"/>
    </row>
    <row r="58478" spans="5:5" ht="15">
      <c r="E58478" s="22"/>
    </row>
    <row r="58479" spans="5:5" ht="15">
      <c r="E58479" s="22"/>
    </row>
    <row r="58480" spans="5:5" ht="15">
      <c r="E58480" s="22"/>
    </row>
    <row r="58481" spans="5:5" ht="15">
      <c r="E58481" s="22"/>
    </row>
    <row r="58482" spans="5:5" ht="15">
      <c r="E58482" s="22"/>
    </row>
    <row r="58483" spans="5:5" ht="15">
      <c r="E58483" s="22"/>
    </row>
    <row r="58484" spans="5:5" ht="15">
      <c r="E58484" s="22"/>
    </row>
    <row r="58485" spans="5:5" ht="15">
      <c r="E58485" s="22"/>
    </row>
    <row r="58486" spans="5:5" ht="15">
      <c r="E58486" s="22"/>
    </row>
    <row r="58487" spans="5:5" ht="15">
      <c r="E58487" s="22"/>
    </row>
    <row r="58488" spans="5:5" ht="15">
      <c r="E58488" s="22"/>
    </row>
    <row r="58489" spans="5:5" ht="15">
      <c r="E58489" s="22"/>
    </row>
    <row r="58490" spans="5:5" ht="15">
      <c r="E58490" s="22"/>
    </row>
    <row r="58491" spans="5:5" ht="15">
      <c r="E58491" s="22"/>
    </row>
    <row r="58492" spans="5:5" ht="15">
      <c r="E58492" s="22"/>
    </row>
    <row r="58493" spans="5:5" ht="15">
      <c r="E58493" s="22"/>
    </row>
    <row r="58494" spans="5:5" ht="15">
      <c r="E58494" s="22"/>
    </row>
    <row r="58495" spans="5:5" ht="15">
      <c r="E58495" s="22"/>
    </row>
    <row r="58496" spans="5:5" ht="15">
      <c r="E58496" s="22"/>
    </row>
    <row r="58497" spans="5:5" ht="15">
      <c r="E58497" s="22"/>
    </row>
    <row r="58498" spans="5:5" ht="15">
      <c r="E58498" s="22"/>
    </row>
    <row r="58499" spans="5:5" ht="15">
      <c r="E58499" s="22"/>
    </row>
    <row r="58500" spans="5:5" ht="15">
      <c r="E58500" s="22"/>
    </row>
    <row r="58501" spans="5:5" ht="15">
      <c r="E58501" s="22"/>
    </row>
    <row r="58502" spans="5:5" ht="15">
      <c r="E58502" s="22"/>
    </row>
    <row r="58503" spans="5:5" ht="15">
      <c r="E58503" s="22"/>
    </row>
    <row r="58504" spans="5:5" ht="15">
      <c r="E58504" s="22"/>
    </row>
    <row r="58505" spans="5:5" ht="15">
      <c r="E58505" s="22"/>
    </row>
    <row r="58506" spans="5:5" ht="15">
      <c r="E58506" s="22"/>
    </row>
    <row r="58507" spans="5:5" ht="15">
      <c r="E58507" s="22"/>
    </row>
    <row r="58508" spans="5:5" ht="15">
      <c r="E58508" s="22"/>
    </row>
    <row r="58509" spans="5:5" ht="15">
      <c r="E58509" s="22"/>
    </row>
    <row r="58510" spans="5:5" ht="15">
      <c r="E58510" s="22"/>
    </row>
    <row r="58511" spans="5:5" ht="15">
      <c r="E58511" s="22"/>
    </row>
    <row r="58512" spans="5:5" ht="15">
      <c r="E58512" s="22"/>
    </row>
    <row r="58513" spans="5:5" ht="15">
      <c r="E58513" s="22"/>
    </row>
    <row r="58514" spans="5:5" ht="15">
      <c r="E58514" s="22"/>
    </row>
    <row r="58515" spans="5:5" ht="15">
      <c r="E58515" s="22"/>
    </row>
    <row r="58516" spans="5:5" ht="15">
      <c r="E58516" s="22"/>
    </row>
    <row r="58517" spans="5:5" ht="15">
      <c r="E58517" s="22"/>
    </row>
    <row r="58518" spans="5:5" ht="15">
      <c r="E58518" s="22"/>
    </row>
    <row r="58519" spans="5:5" ht="15">
      <c r="E58519" s="22"/>
    </row>
    <row r="58520" spans="5:5" ht="15">
      <c r="E58520" s="22"/>
    </row>
    <row r="58521" spans="5:5" ht="15">
      <c r="E58521" s="22"/>
    </row>
    <row r="58522" spans="5:5" ht="15">
      <c r="E58522" s="22"/>
    </row>
    <row r="58523" spans="5:5" ht="15">
      <c r="E58523" s="22"/>
    </row>
    <row r="58524" spans="5:5" ht="15">
      <c r="E58524" s="22"/>
    </row>
    <row r="58525" spans="5:5" ht="15">
      <c r="E58525" s="22"/>
    </row>
    <row r="58526" spans="5:5" ht="15">
      <c r="E58526" s="22"/>
    </row>
    <row r="58527" spans="5:5" ht="15">
      <c r="E58527" s="22"/>
    </row>
    <row r="58528" spans="5:5" ht="15">
      <c r="E58528" s="22"/>
    </row>
    <row r="58529" spans="5:5" ht="15">
      <c r="E58529" s="22"/>
    </row>
    <row r="58530" spans="5:5" ht="15">
      <c r="E58530" s="22"/>
    </row>
    <row r="58531" spans="5:5" ht="15">
      <c r="E58531" s="22"/>
    </row>
    <row r="58532" spans="5:5" ht="15">
      <c r="E58532" s="22"/>
    </row>
    <row r="58533" spans="5:5" ht="15">
      <c r="E58533" s="22"/>
    </row>
    <row r="58534" spans="5:5" ht="15">
      <c r="E58534" s="22"/>
    </row>
    <row r="58535" spans="5:5" ht="15">
      <c r="E58535" s="22"/>
    </row>
    <row r="58536" spans="5:5" ht="15">
      <c r="E58536" s="22"/>
    </row>
    <row r="58537" spans="5:5" ht="15">
      <c r="E58537" s="22"/>
    </row>
    <row r="58538" spans="5:5" ht="15">
      <c r="E58538" s="22"/>
    </row>
    <row r="58539" spans="5:5" ht="15">
      <c r="E58539" s="22"/>
    </row>
    <row r="58540" spans="5:5" ht="15">
      <c r="E58540" s="22"/>
    </row>
    <row r="58541" spans="5:5" ht="15">
      <c r="E58541" s="22"/>
    </row>
    <row r="58542" spans="5:5" ht="15">
      <c r="E58542" s="22"/>
    </row>
    <row r="58543" spans="5:5" ht="15">
      <c r="E58543" s="22"/>
    </row>
    <row r="58544" spans="5:5" ht="15">
      <c r="E58544" s="22"/>
    </row>
    <row r="58545" spans="5:5" ht="15">
      <c r="E58545" s="22"/>
    </row>
    <row r="58546" spans="5:5" ht="15">
      <c r="E58546" s="22"/>
    </row>
    <row r="58547" spans="5:5" ht="15">
      <c r="E58547" s="22"/>
    </row>
    <row r="58548" spans="5:5" ht="15">
      <c r="E58548" s="22"/>
    </row>
    <row r="58549" spans="5:5" ht="15">
      <c r="E58549" s="22"/>
    </row>
    <row r="58550" spans="5:5" ht="15">
      <c r="E58550" s="22"/>
    </row>
    <row r="58551" spans="5:5" ht="15">
      <c r="E58551" s="22"/>
    </row>
    <row r="58552" spans="5:5" ht="15">
      <c r="E58552" s="22"/>
    </row>
    <row r="58553" spans="5:5" ht="15">
      <c r="E58553" s="22"/>
    </row>
    <row r="58554" spans="5:5" ht="15">
      <c r="E58554" s="22"/>
    </row>
    <row r="58555" spans="5:5" ht="15">
      <c r="E58555" s="22"/>
    </row>
    <row r="58556" spans="5:5" ht="15">
      <c r="E58556" s="22"/>
    </row>
    <row r="58557" spans="5:5" ht="15">
      <c r="E58557" s="22"/>
    </row>
    <row r="58558" spans="5:5" ht="15">
      <c r="E58558" s="22"/>
    </row>
    <row r="58559" spans="5:5" ht="15">
      <c r="E58559" s="22"/>
    </row>
    <row r="58560" spans="5:5" ht="15">
      <c r="E58560" s="22"/>
    </row>
    <row r="58561" spans="5:5" ht="15">
      <c r="E58561" s="22"/>
    </row>
    <row r="58562" spans="5:5" ht="15">
      <c r="E58562" s="22"/>
    </row>
    <row r="58563" spans="5:5" ht="15">
      <c r="E58563" s="22"/>
    </row>
    <row r="58564" spans="5:5" ht="15">
      <c r="E58564" s="22"/>
    </row>
    <row r="58565" spans="5:5" ht="15">
      <c r="E58565" s="22"/>
    </row>
    <row r="58566" spans="5:5" ht="15">
      <c r="E58566" s="22"/>
    </row>
    <row r="58567" spans="5:5" ht="15">
      <c r="E58567" s="22"/>
    </row>
    <row r="58568" spans="5:5" ht="15">
      <c r="E58568" s="22"/>
    </row>
    <row r="58569" spans="5:5" ht="15">
      <c r="E58569" s="22"/>
    </row>
    <row r="58570" spans="5:5" ht="15">
      <c r="E58570" s="22"/>
    </row>
    <row r="58571" spans="5:5" ht="15">
      <c r="E58571" s="22"/>
    </row>
    <row r="58572" spans="5:5" ht="15">
      <c r="E58572" s="22"/>
    </row>
    <row r="58573" spans="5:5" ht="15">
      <c r="E58573" s="22"/>
    </row>
    <row r="58574" spans="5:5" ht="15">
      <c r="E58574" s="22"/>
    </row>
    <row r="58575" spans="5:5" ht="15">
      <c r="E58575" s="22"/>
    </row>
    <row r="58576" spans="5:5" ht="15">
      <c r="E58576" s="22"/>
    </row>
    <row r="58577" spans="5:5" ht="15">
      <c r="E58577" s="22"/>
    </row>
    <row r="58578" spans="5:5" ht="15">
      <c r="E58578" s="22"/>
    </row>
    <row r="58579" spans="5:5" ht="15">
      <c r="E58579" s="22"/>
    </row>
    <row r="58580" spans="5:5" ht="15">
      <c r="E58580" s="22"/>
    </row>
    <row r="58581" spans="5:5" ht="15">
      <c r="E58581" s="22"/>
    </row>
    <row r="58582" spans="5:5" ht="15">
      <c r="E58582" s="22"/>
    </row>
    <row r="58583" spans="5:5" ht="15">
      <c r="E58583" s="22"/>
    </row>
    <row r="58584" spans="5:5" ht="15">
      <c r="E58584" s="22"/>
    </row>
    <row r="58585" spans="5:5" ht="15">
      <c r="E58585" s="22"/>
    </row>
    <row r="58586" spans="5:5" ht="15">
      <c r="E58586" s="22"/>
    </row>
    <row r="58587" spans="5:5" ht="15">
      <c r="E58587" s="22"/>
    </row>
    <row r="58588" spans="5:5" ht="15">
      <c r="E58588" s="22"/>
    </row>
    <row r="58589" spans="5:5" ht="15">
      <c r="E58589" s="22"/>
    </row>
    <row r="58590" spans="5:5" ht="15">
      <c r="E58590" s="22"/>
    </row>
    <row r="58591" spans="5:5" ht="15">
      <c r="E58591" s="22"/>
    </row>
    <row r="58592" spans="5:5" ht="15">
      <c r="E58592" s="22"/>
    </row>
    <row r="58593" spans="5:5" ht="15">
      <c r="E58593" s="22"/>
    </row>
    <row r="58594" spans="5:5" ht="15">
      <c r="E58594" s="22"/>
    </row>
    <row r="58595" spans="5:5" ht="15">
      <c r="E58595" s="22"/>
    </row>
    <row r="58596" spans="5:5" ht="15">
      <c r="E58596" s="22"/>
    </row>
    <row r="58597" spans="5:5" ht="15">
      <c r="E58597" s="22"/>
    </row>
    <row r="58598" spans="5:5" ht="15">
      <c r="E58598" s="22"/>
    </row>
    <row r="58599" spans="5:5" ht="15">
      <c r="E58599" s="22"/>
    </row>
    <row r="58600" spans="5:5" ht="15">
      <c r="E58600" s="22"/>
    </row>
    <row r="58601" spans="5:5" ht="15">
      <c r="E58601" s="22"/>
    </row>
    <row r="58602" spans="5:5" ht="15">
      <c r="E58602" s="22"/>
    </row>
    <row r="58603" spans="5:5" ht="15">
      <c r="E58603" s="22"/>
    </row>
    <row r="58604" spans="5:5" ht="15">
      <c r="E58604" s="22"/>
    </row>
    <row r="58605" spans="5:5" ht="15">
      <c r="E58605" s="22"/>
    </row>
    <row r="58606" spans="5:5" ht="15">
      <c r="E58606" s="22"/>
    </row>
    <row r="58607" spans="5:5" ht="15">
      <c r="E58607" s="22"/>
    </row>
    <row r="58608" spans="5:5" ht="15">
      <c r="E58608" s="22"/>
    </row>
    <row r="58609" spans="5:5" ht="15">
      <c r="E58609" s="22"/>
    </row>
    <row r="58610" spans="5:5" ht="15">
      <c r="E58610" s="22"/>
    </row>
    <row r="58611" spans="5:5" ht="15">
      <c r="E58611" s="22"/>
    </row>
    <row r="58612" spans="5:5" ht="15">
      <c r="E58612" s="22"/>
    </row>
    <row r="58613" spans="5:5" ht="15">
      <c r="E58613" s="22"/>
    </row>
    <row r="58614" spans="5:5" ht="15">
      <c r="E58614" s="22"/>
    </row>
    <row r="58615" spans="5:5" ht="15">
      <c r="E58615" s="22"/>
    </row>
    <row r="58616" spans="5:5" ht="15">
      <c r="E58616" s="22"/>
    </row>
    <row r="58617" spans="5:5" ht="15">
      <c r="E58617" s="22"/>
    </row>
    <row r="58618" spans="5:5" ht="15">
      <c r="E58618" s="22"/>
    </row>
    <row r="58619" spans="5:5" ht="15">
      <c r="E58619" s="22"/>
    </row>
    <row r="58620" spans="5:5" ht="15">
      <c r="E58620" s="22"/>
    </row>
    <row r="58621" spans="5:5" ht="15">
      <c r="E58621" s="22"/>
    </row>
    <row r="58622" spans="5:5" ht="15">
      <c r="E58622" s="22"/>
    </row>
    <row r="58623" spans="5:5" ht="15">
      <c r="E58623" s="22"/>
    </row>
    <row r="58624" spans="5:5" ht="15">
      <c r="E58624" s="22"/>
    </row>
    <row r="58625" spans="5:5" ht="15">
      <c r="E58625" s="22"/>
    </row>
    <row r="58626" spans="5:5" ht="15">
      <c r="E58626" s="22"/>
    </row>
    <row r="58627" spans="5:5" ht="15">
      <c r="E58627" s="22"/>
    </row>
    <row r="58628" spans="5:5" ht="15">
      <c r="E58628" s="22"/>
    </row>
    <row r="58629" spans="5:5" ht="15">
      <c r="E58629" s="22"/>
    </row>
    <row r="58630" spans="5:5" ht="15">
      <c r="E58630" s="22"/>
    </row>
    <row r="58631" spans="5:5" ht="15">
      <c r="E58631" s="22"/>
    </row>
    <row r="58632" spans="5:5" ht="15">
      <c r="E58632" s="22"/>
    </row>
    <row r="58633" spans="5:5" ht="15">
      <c r="E58633" s="22"/>
    </row>
    <row r="58634" spans="5:5" ht="15">
      <c r="E58634" s="22"/>
    </row>
    <row r="58635" spans="5:5" ht="15">
      <c r="E58635" s="22"/>
    </row>
    <row r="58636" spans="5:5" ht="15">
      <c r="E58636" s="22"/>
    </row>
    <row r="58637" spans="5:5" ht="15">
      <c r="E58637" s="22"/>
    </row>
    <row r="58638" spans="5:5" ht="15">
      <c r="E58638" s="22"/>
    </row>
    <row r="58639" spans="5:5" ht="15">
      <c r="E58639" s="22"/>
    </row>
    <row r="58640" spans="5:5" ht="15">
      <c r="E58640" s="22"/>
    </row>
    <row r="58641" spans="5:5" ht="15">
      <c r="E58641" s="22"/>
    </row>
    <row r="58642" spans="5:5" ht="15">
      <c r="E58642" s="22"/>
    </row>
    <row r="58643" spans="5:5" ht="15">
      <c r="E58643" s="22"/>
    </row>
    <row r="58644" spans="5:5" ht="15">
      <c r="E58644" s="22"/>
    </row>
    <row r="58645" spans="5:5" ht="15">
      <c r="E58645" s="22"/>
    </row>
    <row r="58646" spans="5:5" ht="15">
      <c r="E58646" s="22"/>
    </row>
    <row r="58647" spans="5:5" ht="15">
      <c r="E58647" s="22"/>
    </row>
    <row r="58648" spans="5:5" ht="15">
      <c r="E58648" s="22"/>
    </row>
    <row r="58649" spans="5:5" ht="15">
      <c r="E58649" s="22"/>
    </row>
    <row r="58650" spans="5:5" ht="15">
      <c r="E58650" s="22"/>
    </row>
    <row r="58651" spans="5:5" ht="15">
      <c r="E58651" s="22"/>
    </row>
    <row r="58652" spans="5:5" ht="15">
      <c r="E58652" s="22"/>
    </row>
    <row r="58653" spans="5:5" ht="15">
      <c r="E58653" s="22"/>
    </row>
    <row r="58654" spans="5:5" ht="15">
      <c r="E58654" s="22"/>
    </row>
    <row r="58655" spans="5:5" ht="15">
      <c r="E58655" s="22"/>
    </row>
    <row r="58656" spans="5:5" ht="15">
      <c r="E58656" s="22"/>
    </row>
    <row r="58657" spans="5:5" ht="15">
      <c r="E58657" s="22"/>
    </row>
    <row r="58658" spans="5:5" ht="15">
      <c r="E58658" s="22"/>
    </row>
    <row r="58659" spans="5:5" ht="15">
      <c r="E58659" s="22"/>
    </row>
    <row r="58660" spans="5:5" ht="15">
      <c r="E58660" s="22"/>
    </row>
    <row r="58661" spans="5:5" ht="15">
      <c r="E58661" s="22"/>
    </row>
    <row r="58662" spans="5:5" ht="15">
      <c r="E58662" s="22"/>
    </row>
    <row r="58663" spans="5:5" ht="15">
      <c r="E58663" s="22"/>
    </row>
    <row r="58664" spans="5:5" ht="15">
      <c r="E58664" s="22"/>
    </row>
    <row r="58665" spans="5:5" ht="15">
      <c r="E58665" s="22"/>
    </row>
    <row r="58666" spans="5:5" ht="15">
      <c r="E58666" s="22"/>
    </row>
    <row r="58667" spans="5:5" ht="15">
      <c r="E58667" s="22"/>
    </row>
    <row r="58668" spans="5:5" ht="15">
      <c r="E58668" s="22"/>
    </row>
    <row r="58669" spans="5:5" ht="15">
      <c r="E58669" s="22"/>
    </row>
    <row r="58670" spans="5:5" ht="15">
      <c r="E58670" s="22"/>
    </row>
    <row r="58671" spans="5:5" ht="15">
      <c r="E58671" s="22"/>
    </row>
    <row r="58672" spans="5:5" ht="15">
      <c r="E58672" s="22"/>
    </row>
    <row r="58673" spans="5:5" ht="15">
      <c r="E58673" s="22"/>
    </row>
    <row r="58674" spans="5:5" ht="15">
      <c r="E58674" s="22"/>
    </row>
    <row r="58675" spans="5:5" ht="15">
      <c r="E58675" s="22"/>
    </row>
    <row r="58676" spans="5:5" ht="15">
      <c r="E58676" s="22"/>
    </row>
    <row r="58677" spans="5:5" ht="15">
      <c r="E58677" s="22"/>
    </row>
    <row r="58678" spans="5:5" ht="15">
      <c r="E58678" s="22"/>
    </row>
    <row r="58679" spans="5:5" ht="15">
      <c r="E58679" s="22"/>
    </row>
    <row r="58680" spans="5:5" ht="15">
      <c r="E58680" s="22"/>
    </row>
    <row r="58681" spans="5:5" ht="15">
      <c r="E58681" s="22"/>
    </row>
    <row r="58682" spans="5:5" ht="15">
      <c r="E58682" s="22"/>
    </row>
    <row r="58683" spans="5:5" ht="15">
      <c r="E58683" s="22"/>
    </row>
    <row r="58684" spans="5:5" ht="15">
      <c r="E58684" s="22"/>
    </row>
    <row r="58685" spans="5:5" ht="15">
      <c r="E58685" s="22"/>
    </row>
    <row r="58686" spans="5:5" ht="15">
      <c r="E58686" s="22"/>
    </row>
    <row r="58687" spans="5:5" ht="15">
      <c r="E58687" s="22"/>
    </row>
    <row r="58688" spans="5:5" ht="15">
      <c r="E58688" s="22"/>
    </row>
    <row r="58689" spans="5:5" ht="15">
      <c r="E58689" s="22"/>
    </row>
    <row r="58690" spans="5:5" ht="15">
      <c r="E58690" s="22"/>
    </row>
    <row r="58691" spans="5:5" ht="15">
      <c r="E58691" s="22"/>
    </row>
    <row r="58692" spans="5:5" ht="15">
      <c r="E58692" s="22"/>
    </row>
    <row r="58693" spans="5:5" ht="15">
      <c r="E58693" s="22"/>
    </row>
    <row r="58694" spans="5:5" ht="15">
      <c r="E58694" s="22"/>
    </row>
    <row r="58695" spans="5:5" ht="15">
      <c r="E58695" s="22"/>
    </row>
    <row r="58696" spans="5:5" ht="15">
      <c r="E58696" s="22"/>
    </row>
    <row r="58697" spans="5:5" ht="15">
      <c r="E58697" s="22"/>
    </row>
    <row r="58698" spans="5:5" ht="15">
      <c r="E58698" s="22"/>
    </row>
    <row r="58699" spans="5:5" ht="15">
      <c r="E58699" s="22"/>
    </row>
    <row r="58700" spans="5:5" ht="15">
      <c r="E58700" s="22"/>
    </row>
    <row r="58701" spans="5:5" ht="15">
      <c r="E58701" s="22"/>
    </row>
    <row r="58702" spans="5:5" ht="15">
      <c r="E58702" s="22"/>
    </row>
    <row r="58703" spans="5:5" ht="15">
      <c r="E58703" s="22"/>
    </row>
    <row r="58704" spans="5:5" ht="15">
      <c r="E58704" s="22"/>
    </row>
    <row r="58705" spans="5:5" ht="15">
      <c r="E58705" s="22"/>
    </row>
    <row r="58706" spans="5:5" ht="15">
      <c r="E58706" s="22"/>
    </row>
    <row r="58707" spans="5:5" ht="15">
      <c r="E58707" s="22"/>
    </row>
    <row r="58708" spans="5:5" ht="15">
      <c r="E58708" s="22"/>
    </row>
    <row r="58709" spans="5:5" ht="15">
      <c r="E58709" s="22"/>
    </row>
    <row r="58710" spans="5:5" ht="15">
      <c r="E58710" s="22"/>
    </row>
    <row r="58711" spans="5:5" ht="15">
      <c r="E58711" s="22"/>
    </row>
    <row r="58712" spans="5:5" ht="15">
      <c r="E58712" s="22"/>
    </row>
    <row r="58713" spans="5:5" ht="15">
      <c r="E58713" s="22"/>
    </row>
    <row r="58714" spans="5:5" ht="15">
      <c r="E58714" s="22"/>
    </row>
    <row r="58715" spans="5:5" ht="15">
      <c r="E58715" s="22"/>
    </row>
    <row r="58716" spans="5:5" ht="15">
      <c r="E58716" s="22"/>
    </row>
    <row r="58717" spans="5:5" ht="15">
      <c r="E58717" s="22"/>
    </row>
    <row r="58718" spans="5:5" ht="15">
      <c r="E58718" s="22"/>
    </row>
    <row r="58719" spans="5:5" ht="15">
      <c r="E58719" s="22"/>
    </row>
    <row r="58720" spans="5:5" ht="15">
      <c r="E58720" s="22"/>
    </row>
    <row r="58721" spans="5:5" ht="15">
      <c r="E58721" s="22"/>
    </row>
    <row r="58722" spans="5:5" ht="15">
      <c r="E58722" s="22"/>
    </row>
    <row r="58723" spans="5:5" ht="15">
      <c r="E58723" s="22"/>
    </row>
    <row r="58724" spans="5:5" ht="15">
      <c r="E58724" s="22"/>
    </row>
    <row r="58725" spans="5:5" ht="15">
      <c r="E58725" s="22"/>
    </row>
    <row r="58726" spans="5:5" ht="15">
      <c r="E58726" s="22"/>
    </row>
    <row r="58727" spans="5:5" ht="15">
      <c r="E58727" s="22"/>
    </row>
    <row r="58728" spans="5:5" ht="15">
      <c r="E58728" s="22"/>
    </row>
    <row r="58729" spans="5:5" ht="15">
      <c r="E58729" s="22"/>
    </row>
    <row r="58730" spans="5:5" ht="15">
      <c r="E58730" s="22"/>
    </row>
    <row r="58731" spans="5:5" ht="15">
      <c r="E58731" s="22"/>
    </row>
    <row r="58732" spans="5:5" ht="15">
      <c r="E58732" s="22"/>
    </row>
    <row r="58733" spans="5:5" ht="15">
      <c r="E58733" s="22"/>
    </row>
    <row r="58734" spans="5:5" ht="15">
      <c r="E58734" s="22"/>
    </row>
    <row r="58735" spans="5:5" ht="15">
      <c r="E58735" s="22"/>
    </row>
    <row r="58736" spans="5:5" ht="15">
      <c r="E58736" s="22"/>
    </row>
    <row r="58737" spans="5:5" ht="15">
      <c r="E58737" s="22"/>
    </row>
    <row r="58738" spans="5:5" ht="15">
      <c r="E58738" s="22"/>
    </row>
    <row r="58739" spans="5:5" ht="15">
      <c r="E58739" s="22"/>
    </row>
    <row r="58740" spans="5:5" ht="15">
      <c r="E58740" s="22"/>
    </row>
    <row r="58741" spans="5:5" ht="15">
      <c r="E58741" s="22"/>
    </row>
    <row r="58742" spans="5:5" ht="15">
      <c r="E58742" s="22"/>
    </row>
    <row r="58743" spans="5:5" ht="15">
      <c r="E58743" s="22"/>
    </row>
    <row r="58744" spans="5:5" ht="15">
      <c r="E58744" s="22"/>
    </row>
    <row r="58745" spans="5:5" ht="15">
      <c r="E58745" s="22"/>
    </row>
    <row r="58746" spans="5:5" ht="15">
      <c r="E58746" s="22"/>
    </row>
    <row r="58747" spans="5:5" ht="15">
      <c r="E58747" s="22"/>
    </row>
    <row r="58748" spans="5:5" ht="15">
      <c r="E58748" s="22"/>
    </row>
    <row r="58749" spans="5:5" ht="15">
      <c r="E58749" s="22"/>
    </row>
    <row r="58750" spans="5:5" ht="15">
      <c r="E58750" s="22"/>
    </row>
    <row r="58751" spans="5:5" ht="15">
      <c r="E58751" s="22"/>
    </row>
    <row r="58752" spans="5:5" ht="15">
      <c r="E58752" s="22"/>
    </row>
    <row r="58753" spans="5:5" ht="15">
      <c r="E58753" s="22"/>
    </row>
    <row r="58754" spans="5:5" ht="15">
      <c r="E58754" s="22"/>
    </row>
    <row r="58755" spans="5:5" ht="15">
      <c r="E58755" s="22"/>
    </row>
    <row r="58756" spans="5:5" ht="15">
      <c r="E58756" s="22"/>
    </row>
    <row r="58757" spans="5:5" ht="15">
      <c r="E58757" s="22"/>
    </row>
    <row r="58758" spans="5:5" ht="15">
      <c r="E58758" s="22"/>
    </row>
    <row r="58759" spans="5:5" ht="15">
      <c r="E58759" s="22"/>
    </row>
    <row r="58760" spans="5:5" ht="15">
      <c r="E58760" s="22"/>
    </row>
    <row r="58761" spans="5:5" ht="15">
      <c r="E58761" s="22"/>
    </row>
    <row r="58762" spans="5:5" ht="15">
      <c r="E58762" s="22"/>
    </row>
    <row r="58763" spans="5:5" ht="15">
      <c r="E58763" s="22"/>
    </row>
    <row r="58764" spans="5:5" ht="15">
      <c r="E58764" s="22"/>
    </row>
    <row r="58765" spans="5:5" ht="15">
      <c r="E58765" s="22"/>
    </row>
    <row r="58766" spans="5:5" ht="15">
      <c r="E58766" s="22"/>
    </row>
    <row r="58767" spans="5:5" ht="15">
      <c r="E58767" s="22"/>
    </row>
    <row r="58768" spans="5:5" ht="15">
      <c r="E58768" s="22"/>
    </row>
    <row r="58769" spans="5:5" ht="15">
      <c r="E58769" s="22"/>
    </row>
    <row r="58770" spans="5:5" ht="15">
      <c r="E58770" s="22"/>
    </row>
    <row r="58771" spans="5:5" ht="15">
      <c r="E58771" s="22"/>
    </row>
    <row r="58772" spans="5:5" ht="15">
      <c r="E58772" s="22"/>
    </row>
    <row r="58773" spans="5:5" ht="15">
      <c r="E58773" s="22"/>
    </row>
    <row r="58774" spans="5:5" ht="15">
      <c r="E58774" s="22"/>
    </row>
    <row r="58775" spans="5:5" ht="15">
      <c r="E58775" s="22"/>
    </row>
    <row r="58776" spans="5:5" ht="15">
      <c r="E58776" s="22"/>
    </row>
    <row r="58777" spans="5:5" ht="15">
      <c r="E58777" s="22"/>
    </row>
    <row r="58778" spans="5:5" ht="15">
      <c r="E58778" s="22"/>
    </row>
    <row r="58779" spans="5:5" ht="15">
      <c r="E58779" s="22"/>
    </row>
    <row r="58780" spans="5:5" ht="15">
      <c r="E58780" s="22"/>
    </row>
    <row r="58781" spans="5:5" ht="15">
      <c r="E58781" s="22"/>
    </row>
    <row r="58782" spans="5:5" ht="15">
      <c r="E58782" s="22"/>
    </row>
    <row r="58783" spans="5:5" ht="15">
      <c r="E58783" s="22"/>
    </row>
    <row r="58784" spans="5:5" ht="15">
      <c r="E58784" s="22"/>
    </row>
    <row r="58785" spans="5:5" ht="15">
      <c r="E58785" s="22"/>
    </row>
    <row r="58786" spans="5:5" ht="15">
      <c r="E58786" s="22"/>
    </row>
    <row r="58787" spans="5:5" ht="15">
      <c r="E58787" s="22"/>
    </row>
    <row r="58788" spans="5:5" ht="15">
      <c r="E58788" s="22"/>
    </row>
    <row r="58789" spans="5:5" ht="15">
      <c r="E58789" s="22"/>
    </row>
    <row r="58790" spans="5:5" ht="15">
      <c r="E58790" s="22"/>
    </row>
    <row r="58791" spans="5:5" ht="15">
      <c r="E58791" s="22"/>
    </row>
    <row r="58792" spans="5:5" ht="15">
      <c r="E58792" s="22"/>
    </row>
    <row r="58793" spans="5:5" ht="15">
      <c r="E58793" s="22"/>
    </row>
    <row r="58794" spans="5:5" ht="15">
      <c r="E58794" s="22"/>
    </row>
    <row r="58795" spans="5:5" ht="15">
      <c r="E58795" s="22"/>
    </row>
    <row r="58796" spans="5:5" ht="15">
      <c r="E58796" s="22"/>
    </row>
    <row r="58797" spans="5:5" ht="15">
      <c r="E58797" s="22"/>
    </row>
    <row r="58798" spans="5:5" ht="15">
      <c r="E58798" s="22"/>
    </row>
    <row r="58799" spans="5:5" ht="15">
      <c r="E58799" s="22"/>
    </row>
    <row r="58800" spans="5:5" ht="15">
      <c r="E58800" s="22"/>
    </row>
    <row r="58801" spans="5:5" ht="15">
      <c r="E58801" s="22"/>
    </row>
    <row r="58802" spans="5:5" ht="15">
      <c r="E58802" s="22"/>
    </row>
    <row r="58803" spans="5:5" ht="15">
      <c r="E58803" s="22"/>
    </row>
    <row r="58804" spans="5:5" ht="15">
      <c r="E58804" s="22"/>
    </row>
    <row r="58805" spans="5:5" ht="15">
      <c r="E58805" s="22"/>
    </row>
    <row r="58806" spans="5:5" ht="15">
      <c r="E58806" s="22"/>
    </row>
    <row r="58807" spans="5:5" ht="15">
      <c r="E58807" s="22"/>
    </row>
    <row r="58808" spans="5:5" ht="15">
      <c r="E58808" s="22"/>
    </row>
    <row r="58809" spans="5:5" ht="15">
      <c r="E58809" s="22"/>
    </row>
    <row r="58810" spans="5:5" ht="15">
      <c r="E58810" s="22"/>
    </row>
    <row r="58811" spans="5:5" ht="15">
      <c r="E58811" s="22"/>
    </row>
    <row r="58812" spans="5:5" ht="15">
      <c r="E58812" s="22"/>
    </row>
    <row r="58813" spans="5:5" ht="15">
      <c r="E58813" s="22"/>
    </row>
    <row r="58814" spans="5:5" ht="15">
      <c r="E58814" s="22"/>
    </row>
    <row r="58815" spans="5:5" ht="15">
      <c r="E58815" s="22"/>
    </row>
    <row r="58816" spans="5:5" ht="15">
      <c r="E58816" s="22"/>
    </row>
    <row r="58817" spans="5:5" ht="15">
      <c r="E58817" s="22"/>
    </row>
    <row r="58818" spans="5:5" ht="15">
      <c r="E58818" s="22"/>
    </row>
    <row r="58819" spans="5:5" ht="15">
      <c r="E58819" s="22"/>
    </row>
    <row r="58820" spans="5:5" ht="15">
      <c r="E58820" s="22"/>
    </row>
    <row r="58821" spans="5:5" ht="15">
      <c r="E58821" s="22"/>
    </row>
    <row r="58822" spans="5:5" ht="15">
      <c r="E58822" s="22"/>
    </row>
    <row r="58823" spans="5:5" ht="15">
      <c r="E58823" s="22"/>
    </row>
    <row r="58824" spans="5:5" ht="15">
      <c r="E58824" s="22"/>
    </row>
    <row r="58825" spans="5:5" ht="15">
      <c r="E58825" s="22"/>
    </row>
    <row r="58826" spans="5:5" ht="15">
      <c r="E58826" s="22"/>
    </row>
    <row r="58827" spans="5:5" ht="15">
      <c r="E58827" s="22"/>
    </row>
    <row r="58828" spans="5:5" ht="15">
      <c r="E58828" s="22"/>
    </row>
    <row r="58829" spans="5:5" ht="15">
      <c r="E58829" s="22"/>
    </row>
    <row r="58830" spans="5:5" ht="15">
      <c r="E58830" s="22"/>
    </row>
    <row r="58831" spans="5:5" ht="15">
      <c r="E58831" s="22"/>
    </row>
    <row r="58832" spans="5:5" ht="15">
      <c r="E58832" s="22"/>
    </row>
    <row r="58833" spans="5:5" ht="15">
      <c r="E58833" s="22"/>
    </row>
    <row r="58834" spans="5:5" ht="15">
      <c r="E58834" s="22"/>
    </row>
    <row r="58835" spans="5:5" ht="15">
      <c r="E58835" s="22"/>
    </row>
    <row r="58836" spans="5:5" ht="15">
      <c r="E58836" s="22"/>
    </row>
    <row r="58837" spans="5:5" ht="15">
      <c r="E58837" s="22"/>
    </row>
    <row r="58838" spans="5:5" ht="15">
      <c r="E58838" s="22"/>
    </row>
    <row r="58839" spans="5:5" ht="15">
      <c r="E58839" s="22"/>
    </row>
    <row r="58840" spans="5:5" ht="15">
      <c r="E58840" s="22"/>
    </row>
    <row r="58841" spans="5:5" ht="15">
      <c r="E58841" s="22"/>
    </row>
    <row r="58842" spans="5:5" ht="15">
      <c r="E58842" s="22"/>
    </row>
    <row r="58843" spans="5:5" ht="15">
      <c r="E58843" s="22"/>
    </row>
    <row r="58844" spans="5:5" ht="15">
      <c r="E58844" s="22"/>
    </row>
    <row r="58845" spans="5:5" ht="15">
      <c r="E58845" s="22"/>
    </row>
    <row r="58846" spans="5:5" ht="15">
      <c r="E58846" s="22"/>
    </row>
    <row r="58847" spans="5:5" ht="15">
      <c r="E58847" s="22"/>
    </row>
    <row r="58848" spans="5:5" ht="15">
      <c r="E58848" s="22"/>
    </row>
    <row r="58849" spans="5:5" ht="15">
      <c r="E58849" s="22"/>
    </row>
    <row r="58850" spans="5:5" ht="15">
      <c r="E58850" s="22"/>
    </row>
    <row r="58851" spans="5:5" ht="15">
      <c r="E58851" s="22"/>
    </row>
    <row r="58852" spans="5:5" ht="15">
      <c r="E58852" s="22"/>
    </row>
    <row r="58853" spans="5:5" ht="15">
      <c r="E58853" s="22"/>
    </row>
    <row r="58854" spans="5:5" ht="15">
      <c r="E58854" s="22"/>
    </row>
    <row r="58855" spans="5:5" ht="15">
      <c r="E58855" s="22"/>
    </row>
    <row r="58856" spans="5:5" ht="15">
      <c r="E58856" s="22"/>
    </row>
    <row r="58857" spans="5:5" ht="15">
      <c r="E58857" s="22"/>
    </row>
    <row r="58858" spans="5:5" ht="15">
      <c r="E58858" s="22"/>
    </row>
    <row r="58859" spans="5:5" ht="15">
      <c r="E58859" s="22"/>
    </row>
    <row r="58860" spans="5:5" ht="15">
      <c r="E58860" s="22"/>
    </row>
    <row r="58861" spans="5:5" ht="15">
      <c r="E58861" s="22"/>
    </row>
    <row r="58862" spans="5:5" ht="15">
      <c r="E58862" s="22"/>
    </row>
    <row r="58863" spans="5:5" ht="15">
      <c r="E58863" s="22"/>
    </row>
    <row r="58864" spans="5:5" ht="15">
      <c r="E58864" s="22"/>
    </row>
    <row r="58865" spans="5:5" ht="15">
      <c r="E58865" s="22"/>
    </row>
    <row r="58866" spans="5:5" ht="15">
      <c r="E58866" s="22"/>
    </row>
    <row r="58867" spans="5:5" ht="15">
      <c r="E58867" s="22"/>
    </row>
    <row r="58868" spans="5:5" ht="15">
      <c r="E58868" s="22"/>
    </row>
    <row r="58869" spans="5:5" ht="15">
      <c r="E58869" s="22"/>
    </row>
    <row r="58870" spans="5:5" ht="15">
      <c r="E58870" s="22"/>
    </row>
    <row r="58871" spans="5:5" ht="15">
      <c r="E58871" s="22"/>
    </row>
    <row r="58872" spans="5:5" ht="15">
      <c r="E58872" s="22"/>
    </row>
    <row r="58873" spans="5:5" ht="15">
      <c r="E58873" s="22"/>
    </row>
    <row r="58874" spans="5:5" ht="15">
      <c r="E58874" s="22"/>
    </row>
    <row r="58875" spans="5:5" ht="15">
      <c r="E58875" s="22"/>
    </row>
    <row r="58876" spans="5:5" ht="15">
      <c r="E58876" s="22"/>
    </row>
    <row r="58877" spans="5:5" ht="15">
      <c r="E58877" s="22"/>
    </row>
    <row r="58878" spans="5:5" ht="15">
      <c r="E58878" s="22"/>
    </row>
    <row r="58879" spans="5:5" ht="15">
      <c r="E58879" s="22"/>
    </row>
    <row r="58880" spans="5:5" ht="15">
      <c r="E58880" s="22"/>
    </row>
    <row r="58881" spans="5:5" ht="15">
      <c r="E58881" s="22"/>
    </row>
    <row r="58882" spans="5:5" ht="15">
      <c r="E58882" s="22"/>
    </row>
    <row r="58883" spans="5:5" ht="15">
      <c r="E58883" s="22"/>
    </row>
    <row r="58884" spans="5:5" ht="15">
      <c r="E58884" s="22"/>
    </row>
    <row r="58885" spans="5:5" ht="15">
      <c r="E58885" s="22"/>
    </row>
    <row r="58886" spans="5:5" ht="15">
      <c r="E58886" s="22"/>
    </row>
    <row r="58887" spans="5:5" ht="15">
      <c r="E58887" s="22"/>
    </row>
    <row r="58888" spans="5:5" ht="15">
      <c r="E58888" s="22"/>
    </row>
    <row r="58889" spans="5:5" ht="15">
      <c r="E58889" s="22"/>
    </row>
    <row r="58890" spans="5:5" ht="15">
      <c r="E58890" s="22"/>
    </row>
    <row r="58891" spans="5:5" ht="15">
      <c r="E58891" s="22"/>
    </row>
    <row r="58892" spans="5:5" ht="15">
      <c r="E58892" s="22"/>
    </row>
    <row r="58893" spans="5:5" ht="15">
      <c r="E58893" s="22"/>
    </row>
    <row r="58894" spans="5:5" ht="15">
      <c r="E58894" s="22"/>
    </row>
    <row r="58895" spans="5:5" ht="15">
      <c r="E58895" s="22"/>
    </row>
    <row r="58896" spans="5:5" ht="15">
      <c r="E58896" s="22"/>
    </row>
    <row r="58897" spans="5:5" ht="15">
      <c r="E58897" s="22"/>
    </row>
    <row r="58898" spans="5:5" ht="15">
      <c r="E58898" s="22"/>
    </row>
    <row r="58899" spans="5:5" ht="15">
      <c r="E58899" s="22"/>
    </row>
    <row r="58900" spans="5:5" ht="15">
      <c r="E58900" s="22"/>
    </row>
    <row r="58901" spans="5:5" ht="15">
      <c r="E58901" s="22"/>
    </row>
    <row r="58902" spans="5:5" ht="15">
      <c r="E58902" s="22"/>
    </row>
    <row r="58903" spans="5:5" ht="15">
      <c r="E58903" s="22"/>
    </row>
    <row r="58904" spans="5:5" ht="15">
      <c r="E58904" s="22"/>
    </row>
    <row r="58905" spans="5:5" ht="15">
      <c r="E58905" s="22"/>
    </row>
    <row r="58906" spans="5:5" ht="15">
      <c r="E58906" s="22"/>
    </row>
    <row r="58907" spans="5:5" ht="15">
      <c r="E58907" s="22"/>
    </row>
    <row r="58908" spans="5:5" ht="15">
      <c r="E58908" s="22"/>
    </row>
    <row r="58909" spans="5:5" ht="15">
      <c r="E58909" s="22"/>
    </row>
    <row r="58910" spans="5:5" ht="15">
      <c r="E58910" s="22"/>
    </row>
    <row r="58911" spans="5:5" ht="15">
      <c r="E58911" s="22"/>
    </row>
    <row r="58912" spans="5:5" ht="15">
      <c r="E58912" s="22"/>
    </row>
    <row r="58913" spans="5:5" ht="15">
      <c r="E58913" s="22"/>
    </row>
    <row r="58914" spans="5:5" ht="15">
      <c r="E58914" s="22"/>
    </row>
    <row r="58915" spans="5:5" ht="15">
      <c r="E58915" s="22"/>
    </row>
    <row r="58916" spans="5:5" ht="15">
      <c r="E58916" s="22"/>
    </row>
    <row r="58917" spans="5:5" ht="15">
      <c r="E58917" s="22"/>
    </row>
    <row r="58918" spans="5:5" ht="15">
      <c r="E58918" s="22"/>
    </row>
    <row r="58919" spans="5:5" ht="15">
      <c r="E58919" s="22"/>
    </row>
    <row r="58920" spans="5:5" ht="15">
      <c r="E58920" s="22"/>
    </row>
    <row r="58921" spans="5:5" ht="15">
      <c r="E58921" s="22"/>
    </row>
    <row r="58922" spans="5:5" ht="15">
      <c r="E58922" s="22"/>
    </row>
    <row r="58923" spans="5:5" ht="15">
      <c r="E58923" s="22"/>
    </row>
    <row r="58924" spans="5:5" ht="15">
      <c r="E58924" s="22"/>
    </row>
    <row r="58925" spans="5:5" ht="15">
      <c r="E58925" s="22"/>
    </row>
    <row r="58926" spans="5:5" ht="15">
      <c r="E58926" s="22"/>
    </row>
    <row r="58927" spans="5:5" ht="15">
      <c r="E58927" s="22"/>
    </row>
    <row r="58928" spans="5:5" ht="15">
      <c r="E58928" s="22"/>
    </row>
    <row r="58929" spans="5:5" ht="15">
      <c r="E58929" s="22"/>
    </row>
    <row r="58930" spans="5:5" ht="15">
      <c r="E58930" s="22"/>
    </row>
    <row r="58931" spans="5:5" ht="15">
      <c r="E58931" s="22"/>
    </row>
    <row r="58932" spans="5:5" ht="15">
      <c r="E58932" s="22"/>
    </row>
    <row r="58933" spans="5:5" ht="15">
      <c r="E58933" s="22"/>
    </row>
    <row r="58934" spans="5:5" ht="15">
      <c r="E58934" s="22"/>
    </row>
    <row r="58935" spans="5:5" ht="15">
      <c r="E58935" s="22"/>
    </row>
    <row r="58936" spans="5:5" ht="15">
      <c r="E58936" s="22"/>
    </row>
    <row r="58937" spans="5:5" ht="15">
      <c r="E58937" s="22"/>
    </row>
    <row r="58938" spans="5:5" ht="15">
      <c r="E58938" s="22"/>
    </row>
    <row r="58939" spans="5:5" ht="15">
      <c r="E58939" s="22"/>
    </row>
    <row r="58940" spans="5:5" ht="15">
      <c r="E58940" s="22"/>
    </row>
    <row r="58941" spans="5:5" ht="15">
      <c r="E58941" s="22"/>
    </row>
    <row r="58942" spans="5:5" ht="15">
      <c r="E58942" s="22"/>
    </row>
    <row r="58943" spans="5:5" ht="15">
      <c r="E58943" s="22"/>
    </row>
    <row r="58944" spans="5:5" ht="15">
      <c r="E58944" s="22"/>
    </row>
    <row r="58945" spans="5:5" ht="15">
      <c r="E58945" s="22"/>
    </row>
    <row r="58946" spans="5:5" ht="15">
      <c r="E58946" s="22"/>
    </row>
    <row r="58947" spans="5:5" ht="15">
      <c r="E58947" s="22"/>
    </row>
    <row r="58948" spans="5:5" ht="15">
      <c r="E58948" s="22"/>
    </row>
    <row r="58949" spans="5:5" ht="15">
      <c r="E58949" s="22"/>
    </row>
    <row r="58950" spans="5:5" ht="15">
      <c r="E58950" s="22"/>
    </row>
    <row r="58951" spans="5:5" ht="15">
      <c r="E58951" s="22"/>
    </row>
    <row r="58952" spans="5:5" ht="15">
      <c r="E58952" s="22"/>
    </row>
    <row r="58953" spans="5:5" ht="15">
      <c r="E58953" s="22"/>
    </row>
    <row r="58954" spans="5:5" ht="15">
      <c r="E58954" s="22"/>
    </row>
    <row r="58955" spans="5:5" ht="15">
      <c r="E58955" s="22"/>
    </row>
    <row r="58956" spans="5:5" ht="15">
      <c r="E58956" s="22"/>
    </row>
    <row r="58957" spans="5:5" ht="15">
      <c r="E58957" s="22"/>
    </row>
    <row r="58958" spans="5:5" ht="15">
      <c r="E58958" s="22"/>
    </row>
    <row r="58959" spans="5:5" ht="15">
      <c r="E58959" s="22"/>
    </row>
    <row r="58960" spans="5:5" ht="15">
      <c r="E58960" s="22"/>
    </row>
    <row r="58961" spans="5:5" ht="15">
      <c r="E58961" s="22"/>
    </row>
    <row r="58962" spans="5:5" ht="15">
      <c r="E58962" s="22"/>
    </row>
    <row r="58963" spans="5:5" ht="15">
      <c r="E58963" s="22"/>
    </row>
    <row r="58964" spans="5:5" ht="15">
      <c r="E58964" s="22"/>
    </row>
    <row r="58965" spans="5:5" ht="15">
      <c r="E58965" s="22"/>
    </row>
    <row r="58966" spans="5:5" ht="15">
      <c r="E58966" s="22"/>
    </row>
    <row r="58967" spans="5:5" ht="15">
      <c r="E58967" s="22"/>
    </row>
    <row r="58968" spans="5:5" ht="15">
      <c r="E58968" s="22"/>
    </row>
    <row r="58969" spans="5:5" ht="15">
      <c r="E58969" s="22"/>
    </row>
    <row r="58970" spans="5:5" ht="15">
      <c r="E58970" s="22"/>
    </row>
    <row r="58971" spans="5:5" ht="15">
      <c r="E58971" s="22"/>
    </row>
    <row r="58972" spans="5:5" ht="15">
      <c r="E58972" s="22"/>
    </row>
    <row r="58973" spans="5:5" ht="15">
      <c r="E58973" s="22"/>
    </row>
    <row r="58974" spans="5:5" ht="15">
      <c r="E58974" s="22"/>
    </row>
    <row r="58975" spans="5:5" ht="15">
      <c r="E58975" s="22"/>
    </row>
    <row r="58976" spans="5:5" ht="15">
      <c r="E58976" s="22"/>
    </row>
    <row r="58977" spans="5:5" ht="15">
      <c r="E58977" s="22"/>
    </row>
    <row r="58978" spans="5:5" ht="15">
      <c r="E58978" s="22"/>
    </row>
    <row r="58979" spans="5:5" ht="15">
      <c r="E58979" s="22"/>
    </row>
    <row r="58980" spans="5:5" ht="15">
      <c r="E58980" s="22"/>
    </row>
    <row r="58981" spans="5:5" ht="15">
      <c r="E58981" s="22"/>
    </row>
    <row r="58982" spans="5:5" ht="15">
      <c r="E58982" s="22"/>
    </row>
    <row r="58983" spans="5:5" ht="15">
      <c r="E58983" s="22"/>
    </row>
    <row r="58984" spans="5:5" ht="15">
      <c r="E58984" s="22"/>
    </row>
    <row r="58985" spans="5:5" ht="15">
      <c r="E58985" s="22"/>
    </row>
    <row r="58986" spans="5:5" ht="15">
      <c r="E58986" s="22"/>
    </row>
    <row r="58987" spans="5:5" ht="15">
      <c r="E58987" s="22"/>
    </row>
    <row r="58988" spans="5:5" ht="15">
      <c r="E58988" s="22"/>
    </row>
    <row r="58989" spans="5:5" ht="15">
      <c r="E58989" s="22"/>
    </row>
    <row r="58990" spans="5:5" ht="15">
      <c r="E58990" s="22"/>
    </row>
    <row r="58991" spans="5:5" ht="15">
      <c r="E58991" s="22"/>
    </row>
    <row r="58992" spans="5:5" ht="15">
      <c r="E58992" s="22"/>
    </row>
    <row r="58993" spans="5:5" ht="15">
      <c r="E58993" s="22"/>
    </row>
    <row r="58994" spans="5:5" ht="15">
      <c r="E58994" s="22"/>
    </row>
    <row r="58995" spans="5:5" ht="15">
      <c r="E58995" s="22"/>
    </row>
    <row r="58996" spans="5:5" ht="15">
      <c r="E58996" s="22"/>
    </row>
    <row r="58997" spans="5:5" ht="15">
      <c r="E58997" s="22"/>
    </row>
    <row r="58998" spans="5:5" ht="15">
      <c r="E58998" s="22"/>
    </row>
    <row r="58999" spans="5:5" ht="15">
      <c r="E58999" s="22"/>
    </row>
    <row r="59000" spans="5:5" ht="15">
      <c r="E59000" s="22"/>
    </row>
    <row r="59001" spans="5:5" ht="15">
      <c r="E59001" s="22"/>
    </row>
    <row r="59002" spans="5:5" ht="15">
      <c r="E59002" s="22"/>
    </row>
    <row r="59003" spans="5:5" ht="15">
      <c r="E59003" s="22"/>
    </row>
    <row r="59004" spans="5:5" ht="15">
      <c r="E59004" s="22"/>
    </row>
    <row r="59005" spans="5:5" ht="15">
      <c r="E59005" s="22"/>
    </row>
    <row r="59006" spans="5:5" ht="15">
      <c r="E59006" s="22"/>
    </row>
    <row r="59007" spans="5:5" ht="15">
      <c r="E59007" s="22"/>
    </row>
    <row r="59008" spans="5:5" ht="15">
      <c r="E59008" s="22"/>
    </row>
    <row r="59009" spans="5:5" ht="15">
      <c r="E59009" s="22"/>
    </row>
    <row r="59010" spans="5:5" ht="15">
      <c r="E59010" s="22"/>
    </row>
    <row r="59011" spans="5:5" ht="15">
      <c r="E59011" s="22"/>
    </row>
    <row r="59012" spans="5:5" ht="15">
      <c r="E59012" s="22"/>
    </row>
    <row r="59013" spans="5:5" ht="15">
      <c r="E59013" s="22"/>
    </row>
    <row r="59014" spans="5:5" ht="15">
      <c r="E59014" s="22"/>
    </row>
    <row r="59015" spans="5:5" ht="15">
      <c r="E59015" s="22"/>
    </row>
    <row r="59016" spans="5:5" ht="15">
      <c r="E59016" s="22"/>
    </row>
    <row r="59017" spans="5:5" ht="15">
      <c r="E59017" s="22"/>
    </row>
    <row r="59018" spans="5:5" ht="15">
      <c r="E59018" s="22"/>
    </row>
    <row r="59019" spans="5:5" ht="15">
      <c r="E59019" s="22"/>
    </row>
    <row r="59020" spans="5:5" ht="15">
      <c r="E59020" s="22"/>
    </row>
    <row r="59021" spans="5:5" ht="15">
      <c r="E59021" s="22"/>
    </row>
    <row r="59022" spans="5:5" ht="15">
      <c r="E59022" s="22"/>
    </row>
    <row r="59023" spans="5:5" ht="15">
      <c r="E59023" s="22"/>
    </row>
    <row r="59024" spans="5:5" ht="15">
      <c r="E59024" s="22"/>
    </row>
    <row r="59025" spans="5:5" ht="15">
      <c r="E59025" s="22"/>
    </row>
    <row r="59026" spans="5:5" ht="15">
      <c r="E59026" s="22"/>
    </row>
    <row r="59027" spans="5:5" ht="15">
      <c r="E59027" s="22"/>
    </row>
    <row r="59028" spans="5:5" ht="15">
      <c r="E59028" s="22"/>
    </row>
    <row r="59029" spans="5:5" ht="15">
      <c r="E59029" s="22"/>
    </row>
    <row r="59030" spans="5:5" ht="15">
      <c r="E59030" s="22"/>
    </row>
    <row r="59031" spans="5:5" ht="15">
      <c r="E59031" s="22"/>
    </row>
    <row r="59032" spans="5:5" ht="15">
      <c r="E59032" s="22"/>
    </row>
    <row r="59033" spans="5:5" ht="15">
      <c r="E59033" s="22"/>
    </row>
    <row r="59034" spans="5:5" ht="15">
      <c r="E59034" s="22"/>
    </row>
    <row r="59035" spans="5:5" ht="15">
      <c r="E59035" s="22"/>
    </row>
    <row r="59036" spans="5:5" ht="15">
      <c r="E59036" s="22"/>
    </row>
    <row r="59037" spans="5:5" ht="15">
      <c r="E59037" s="22"/>
    </row>
    <row r="59038" spans="5:5" ht="15">
      <c r="E59038" s="22"/>
    </row>
    <row r="59039" spans="5:5" ht="15">
      <c r="E59039" s="22"/>
    </row>
    <row r="59040" spans="5:5" ht="15">
      <c r="E59040" s="22"/>
    </row>
    <row r="59041" spans="5:5" ht="15">
      <c r="E59041" s="22"/>
    </row>
    <row r="59042" spans="5:5" ht="15">
      <c r="E59042" s="22"/>
    </row>
    <row r="59043" spans="5:5" ht="15">
      <c r="E59043" s="22"/>
    </row>
    <row r="59044" spans="5:5" ht="15">
      <c r="E59044" s="22"/>
    </row>
    <row r="59045" spans="5:5" ht="15">
      <c r="E59045" s="22"/>
    </row>
    <row r="59046" spans="5:5" ht="15">
      <c r="E59046" s="22"/>
    </row>
    <row r="59047" spans="5:5" ht="15">
      <c r="E59047" s="22"/>
    </row>
    <row r="59048" spans="5:5" ht="15">
      <c r="E59048" s="22"/>
    </row>
    <row r="59049" spans="5:5" ht="15">
      <c r="E59049" s="22"/>
    </row>
    <row r="59050" spans="5:5" ht="15">
      <c r="E59050" s="22"/>
    </row>
    <row r="59051" spans="5:5" ht="15">
      <c r="E59051" s="22"/>
    </row>
    <row r="59052" spans="5:5" ht="15">
      <c r="E59052" s="22"/>
    </row>
    <row r="59053" spans="5:5" ht="15">
      <c r="E59053" s="22"/>
    </row>
    <row r="59054" spans="5:5" ht="15">
      <c r="E59054" s="22"/>
    </row>
    <row r="59055" spans="5:5" ht="15">
      <c r="E59055" s="22"/>
    </row>
    <row r="59056" spans="5:5" ht="15">
      <c r="E59056" s="22"/>
    </row>
    <row r="59057" spans="5:5" ht="15">
      <c r="E59057" s="22"/>
    </row>
    <row r="59058" spans="5:5" ht="15">
      <c r="E59058" s="22"/>
    </row>
    <row r="59059" spans="5:5" ht="15">
      <c r="E59059" s="22"/>
    </row>
    <row r="59060" spans="5:5" ht="15">
      <c r="E59060" s="22"/>
    </row>
    <row r="59061" spans="5:5" ht="15">
      <c r="E59061" s="22"/>
    </row>
    <row r="59062" spans="5:5" ht="15">
      <c r="E59062" s="22"/>
    </row>
    <row r="59063" spans="5:5" ht="15">
      <c r="E59063" s="22"/>
    </row>
    <row r="59064" spans="5:5" ht="15">
      <c r="E59064" s="22"/>
    </row>
    <row r="59065" spans="5:5" ht="15">
      <c r="E59065" s="22"/>
    </row>
    <row r="59066" spans="5:5" ht="15">
      <c r="E59066" s="22"/>
    </row>
    <row r="59067" spans="5:5" ht="15">
      <c r="E59067" s="22"/>
    </row>
    <row r="59068" spans="5:5" ht="15">
      <c r="E59068" s="22"/>
    </row>
    <row r="59069" spans="5:5" ht="15">
      <c r="E59069" s="22"/>
    </row>
    <row r="59070" spans="5:5" ht="15">
      <c r="E59070" s="22"/>
    </row>
    <row r="59071" spans="5:5" ht="15">
      <c r="E59071" s="22"/>
    </row>
    <row r="59072" spans="5:5" ht="15">
      <c r="E59072" s="22"/>
    </row>
    <row r="59073" spans="5:5" ht="15">
      <c r="E59073" s="22"/>
    </row>
    <row r="59074" spans="5:5" ht="15">
      <c r="E59074" s="22"/>
    </row>
    <row r="59075" spans="5:5" ht="15">
      <c r="E59075" s="22"/>
    </row>
    <row r="59076" spans="5:5" ht="15">
      <c r="E59076" s="22"/>
    </row>
    <row r="59077" spans="5:5" ht="15">
      <c r="E59077" s="22"/>
    </row>
    <row r="59078" spans="5:5" ht="15">
      <c r="E59078" s="22"/>
    </row>
    <row r="59079" spans="5:5" ht="15">
      <c r="E59079" s="22"/>
    </row>
    <row r="59080" spans="5:5" ht="15">
      <c r="E59080" s="22"/>
    </row>
    <row r="59081" spans="5:5" ht="15">
      <c r="E59081" s="22"/>
    </row>
    <row r="59082" spans="5:5" ht="15">
      <c r="E59082" s="22"/>
    </row>
    <row r="59083" spans="5:5" ht="15">
      <c r="E59083" s="22"/>
    </row>
    <row r="59084" spans="5:5" ht="15">
      <c r="E59084" s="22"/>
    </row>
    <row r="59085" spans="5:5" ht="15">
      <c r="E59085" s="22"/>
    </row>
    <row r="59086" spans="5:5" ht="15">
      <c r="E59086" s="22"/>
    </row>
    <row r="59087" spans="5:5" ht="15">
      <c r="E59087" s="22"/>
    </row>
    <row r="59088" spans="5:5" ht="15">
      <c r="E59088" s="22"/>
    </row>
    <row r="59089" spans="5:5" ht="15">
      <c r="E59089" s="22"/>
    </row>
    <row r="59090" spans="5:5" ht="15">
      <c r="E59090" s="22"/>
    </row>
    <row r="59091" spans="5:5" ht="15">
      <c r="E59091" s="22"/>
    </row>
    <row r="59092" spans="5:5" ht="15">
      <c r="E59092" s="22"/>
    </row>
    <row r="59093" spans="5:5" ht="15">
      <c r="E59093" s="22"/>
    </row>
    <row r="59094" spans="5:5" ht="15">
      <c r="E59094" s="22"/>
    </row>
    <row r="59095" spans="5:5" ht="15">
      <c r="E59095" s="22"/>
    </row>
    <row r="59096" spans="5:5" ht="15">
      <c r="E59096" s="22"/>
    </row>
    <row r="59097" spans="5:5" ht="15">
      <c r="E59097" s="22"/>
    </row>
    <row r="59098" spans="5:5" ht="15">
      <c r="E59098" s="22"/>
    </row>
    <row r="59099" spans="5:5" ht="15">
      <c r="E59099" s="22"/>
    </row>
    <row r="59100" spans="5:5" ht="15">
      <c r="E59100" s="22"/>
    </row>
    <row r="59101" spans="5:5" ht="15">
      <c r="E59101" s="22"/>
    </row>
    <row r="59102" spans="5:5" ht="15">
      <c r="E59102" s="22"/>
    </row>
    <row r="59103" spans="5:5" ht="15">
      <c r="E59103" s="22"/>
    </row>
    <row r="59104" spans="5:5" ht="15">
      <c r="E59104" s="22"/>
    </row>
    <row r="59105" spans="5:5" ht="15">
      <c r="E59105" s="22"/>
    </row>
    <row r="59106" spans="5:5" ht="15">
      <c r="E59106" s="22"/>
    </row>
    <row r="59107" spans="5:5" ht="15">
      <c r="E59107" s="22"/>
    </row>
    <row r="59108" spans="5:5" ht="15">
      <c r="E59108" s="22"/>
    </row>
    <row r="59109" spans="5:5" ht="15">
      <c r="E59109" s="22"/>
    </row>
    <row r="59110" spans="5:5" ht="15">
      <c r="E59110" s="22"/>
    </row>
    <row r="59111" spans="5:5" ht="15">
      <c r="E59111" s="22"/>
    </row>
    <row r="59112" spans="5:5" ht="15">
      <c r="E59112" s="22"/>
    </row>
    <row r="59113" spans="5:5" ht="15">
      <c r="E59113" s="22"/>
    </row>
    <row r="59114" spans="5:5" ht="15">
      <c r="E59114" s="22"/>
    </row>
    <row r="59115" spans="5:5" ht="15">
      <c r="E59115" s="22"/>
    </row>
    <row r="59116" spans="5:5" ht="15">
      <c r="E59116" s="22"/>
    </row>
    <row r="59117" spans="5:5" ht="15">
      <c r="E59117" s="22"/>
    </row>
    <row r="59118" spans="5:5" ht="15">
      <c r="E59118" s="22"/>
    </row>
    <row r="59119" spans="5:5" ht="15">
      <c r="E59119" s="22"/>
    </row>
    <row r="59120" spans="5:5" ht="15">
      <c r="E59120" s="22"/>
    </row>
    <row r="59121" spans="5:5" ht="15">
      <c r="E59121" s="22"/>
    </row>
    <row r="59122" spans="5:5" ht="15">
      <c r="E59122" s="22"/>
    </row>
    <row r="59123" spans="5:5" ht="15">
      <c r="E59123" s="22"/>
    </row>
    <row r="59124" spans="5:5" ht="15">
      <c r="E59124" s="22"/>
    </row>
    <row r="59125" spans="5:5" ht="15">
      <c r="E59125" s="22"/>
    </row>
    <row r="59126" spans="5:5" ht="15">
      <c r="E59126" s="22"/>
    </row>
    <row r="59127" spans="5:5" ht="15">
      <c r="E59127" s="22"/>
    </row>
    <row r="59128" spans="5:5" ht="15">
      <c r="E59128" s="22"/>
    </row>
    <row r="59129" spans="5:5" ht="15">
      <c r="E59129" s="22"/>
    </row>
    <row r="59130" spans="5:5" ht="15">
      <c r="E59130" s="22"/>
    </row>
    <row r="59131" spans="5:5" ht="15">
      <c r="E59131" s="22"/>
    </row>
    <row r="59132" spans="5:5" ht="15">
      <c r="E59132" s="22"/>
    </row>
    <row r="59133" spans="5:5" ht="15">
      <c r="E59133" s="22"/>
    </row>
    <row r="59134" spans="5:5" ht="15">
      <c r="E59134" s="22"/>
    </row>
    <row r="59135" spans="5:5" ht="15">
      <c r="E59135" s="22"/>
    </row>
    <row r="59136" spans="5:5" ht="15">
      <c r="E59136" s="22"/>
    </row>
    <row r="59137" spans="5:5" ht="15">
      <c r="E59137" s="22"/>
    </row>
    <row r="59138" spans="5:5" ht="15">
      <c r="E59138" s="22"/>
    </row>
    <row r="59139" spans="5:5" ht="15">
      <c r="E59139" s="22"/>
    </row>
    <row r="59140" spans="5:5" ht="15">
      <c r="E59140" s="22"/>
    </row>
    <row r="59141" spans="5:5" ht="15">
      <c r="E59141" s="22"/>
    </row>
    <row r="59142" spans="5:5" ht="15">
      <c r="E59142" s="22"/>
    </row>
    <row r="59143" spans="5:5" ht="15">
      <c r="E59143" s="22"/>
    </row>
    <row r="59144" spans="5:5" ht="15">
      <c r="E59144" s="22"/>
    </row>
    <row r="59145" spans="5:5" ht="15">
      <c r="E59145" s="22"/>
    </row>
    <row r="59146" spans="5:5" ht="15">
      <c r="E59146" s="22"/>
    </row>
    <row r="59147" spans="5:5" ht="15">
      <c r="E59147" s="22"/>
    </row>
    <row r="59148" spans="5:5" ht="15">
      <c r="E59148" s="22"/>
    </row>
    <row r="59149" spans="5:5" ht="15">
      <c r="E59149" s="22"/>
    </row>
    <row r="59150" spans="5:5" ht="15">
      <c r="E59150" s="22"/>
    </row>
    <row r="59151" spans="5:5" ht="15">
      <c r="E59151" s="22"/>
    </row>
    <row r="59152" spans="5:5" ht="15">
      <c r="E59152" s="22"/>
    </row>
    <row r="59153" spans="5:5" ht="15">
      <c r="E59153" s="22"/>
    </row>
    <row r="59154" spans="5:5" ht="15">
      <c r="E59154" s="22"/>
    </row>
    <row r="59155" spans="5:5" ht="15">
      <c r="E59155" s="22"/>
    </row>
    <row r="59156" spans="5:5" ht="15">
      <c r="E59156" s="22"/>
    </row>
    <row r="59157" spans="5:5" ht="15">
      <c r="E59157" s="22"/>
    </row>
    <row r="59158" spans="5:5" ht="15">
      <c r="E59158" s="22"/>
    </row>
    <row r="59159" spans="5:5" ht="15">
      <c r="E59159" s="22"/>
    </row>
    <row r="59160" spans="5:5" ht="15">
      <c r="E59160" s="22"/>
    </row>
    <row r="59161" spans="5:5" ht="15">
      <c r="E59161" s="22"/>
    </row>
    <row r="59162" spans="5:5" ht="15">
      <c r="E59162" s="22"/>
    </row>
    <row r="59163" spans="5:5" ht="15">
      <c r="E59163" s="22"/>
    </row>
    <row r="59164" spans="5:5" ht="15">
      <c r="E59164" s="22"/>
    </row>
    <row r="59165" spans="5:5" ht="15">
      <c r="E59165" s="22"/>
    </row>
    <row r="59166" spans="5:5" ht="15">
      <c r="E59166" s="22"/>
    </row>
    <row r="59167" spans="5:5" ht="15">
      <c r="E59167" s="22"/>
    </row>
    <row r="59168" spans="5:5" ht="15">
      <c r="E59168" s="22"/>
    </row>
    <row r="59169" spans="5:5" ht="15">
      <c r="E59169" s="22"/>
    </row>
    <row r="59170" spans="5:5" ht="15">
      <c r="E59170" s="22"/>
    </row>
    <row r="59171" spans="5:5" ht="15">
      <c r="E59171" s="22"/>
    </row>
    <row r="59172" spans="5:5" ht="15">
      <c r="E59172" s="22"/>
    </row>
    <row r="59173" spans="5:5" ht="15">
      <c r="E59173" s="22"/>
    </row>
    <row r="59174" spans="5:5" ht="15">
      <c r="E59174" s="22"/>
    </row>
    <row r="59175" spans="5:5" ht="15">
      <c r="E59175" s="22"/>
    </row>
    <row r="59176" spans="5:5" ht="15">
      <c r="E59176" s="22"/>
    </row>
    <row r="59177" spans="5:5" ht="15">
      <c r="E59177" s="22"/>
    </row>
    <row r="59178" spans="5:5" ht="15">
      <c r="E59178" s="22"/>
    </row>
    <row r="59179" spans="5:5" ht="15">
      <c r="E59179" s="22"/>
    </row>
    <row r="59180" spans="5:5" ht="15">
      <c r="E59180" s="22"/>
    </row>
    <row r="59181" spans="5:5" ht="15">
      <c r="E59181" s="22"/>
    </row>
    <row r="59182" spans="5:5" ht="15">
      <c r="E59182" s="22"/>
    </row>
    <row r="59183" spans="5:5" ht="15">
      <c r="E59183" s="22"/>
    </row>
    <row r="59184" spans="5:5" ht="15">
      <c r="E59184" s="22"/>
    </row>
    <row r="59185" spans="5:5" ht="15">
      <c r="E59185" s="22"/>
    </row>
    <row r="59186" spans="5:5" ht="15">
      <c r="E59186" s="22"/>
    </row>
    <row r="59187" spans="5:5" ht="15">
      <c r="E59187" s="22"/>
    </row>
    <row r="59188" spans="5:5" ht="15">
      <c r="E59188" s="22"/>
    </row>
    <row r="59189" spans="5:5" ht="15">
      <c r="E59189" s="22"/>
    </row>
    <row r="59190" spans="5:5" ht="15">
      <c r="E59190" s="22"/>
    </row>
    <row r="59191" spans="5:5" ht="15">
      <c r="E59191" s="22"/>
    </row>
    <row r="59192" spans="5:5" ht="15">
      <c r="E59192" s="22"/>
    </row>
    <row r="59193" spans="5:5" ht="15">
      <c r="E59193" s="22"/>
    </row>
    <row r="59194" spans="5:5" ht="15">
      <c r="E59194" s="22"/>
    </row>
    <row r="59195" spans="5:5" ht="15">
      <c r="E59195" s="22"/>
    </row>
    <row r="59196" spans="5:5" ht="15">
      <c r="E59196" s="22"/>
    </row>
    <row r="59197" spans="5:5" ht="15">
      <c r="E59197" s="22"/>
    </row>
    <row r="59198" spans="5:5" ht="15">
      <c r="E59198" s="22"/>
    </row>
    <row r="59199" spans="5:5" ht="15">
      <c r="E59199" s="22"/>
    </row>
    <row r="59200" spans="5:5" ht="15">
      <c r="E59200" s="22"/>
    </row>
    <row r="59201" spans="5:5" ht="15">
      <c r="E59201" s="22"/>
    </row>
    <row r="59202" spans="5:5" ht="15">
      <c r="E59202" s="22"/>
    </row>
    <row r="59203" spans="5:5" ht="15">
      <c r="E59203" s="22"/>
    </row>
    <row r="59204" spans="5:5" ht="15">
      <c r="E59204" s="22"/>
    </row>
    <row r="59205" spans="5:5" ht="15">
      <c r="E59205" s="22"/>
    </row>
    <row r="59206" spans="5:5" ht="15">
      <c r="E59206" s="22"/>
    </row>
    <row r="59207" spans="5:5" ht="15">
      <c r="E59207" s="22"/>
    </row>
    <row r="59208" spans="5:5" ht="15">
      <c r="E59208" s="22"/>
    </row>
    <row r="59209" spans="5:5" ht="15">
      <c r="E59209" s="22"/>
    </row>
    <row r="59210" spans="5:5" ht="15">
      <c r="E59210" s="22"/>
    </row>
    <row r="59211" spans="5:5" ht="15">
      <c r="E59211" s="22"/>
    </row>
    <row r="59212" spans="5:5" ht="15">
      <c r="E59212" s="22"/>
    </row>
    <row r="59213" spans="5:5" ht="15">
      <c r="E59213" s="22"/>
    </row>
    <row r="59214" spans="5:5" ht="15">
      <c r="E59214" s="22"/>
    </row>
    <row r="59215" spans="5:5" ht="15">
      <c r="E59215" s="22"/>
    </row>
    <row r="59216" spans="5:5" ht="15">
      <c r="E59216" s="22"/>
    </row>
    <row r="59217" spans="5:5" ht="15">
      <c r="E59217" s="22"/>
    </row>
    <row r="59218" spans="5:5" ht="15">
      <c r="E59218" s="22"/>
    </row>
    <row r="59219" spans="5:5" ht="15">
      <c r="E59219" s="22"/>
    </row>
    <row r="59220" spans="5:5" ht="15">
      <c r="E59220" s="22"/>
    </row>
    <row r="59221" spans="5:5" ht="15">
      <c r="E59221" s="22"/>
    </row>
    <row r="59222" spans="5:5" ht="15">
      <c r="E59222" s="22"/>
    </row>
    <row r="59223" spans="5:5" ht="15">
      <c r="E59223" s="22"/>
    </row>
    <row r="59224" spans="5:5" ht="15">
      <c r="E59224" s="22"/>
    </row>
    <row r="59225" spans="5:5" ht="15">
      <c r="E59225" s="22"/>
    </row>
    <row r="59226" spans="5:5" ht="15">
      <c r="E59226" s="22"/>
    </row>
    <row r="59227" spans="5:5" ht="15">
      <c r="E59227" s="22"/>
    </row>
    <row r="59228" spans="5:5" ht="15">
      <c r="E59228" s="22"/>
    </row>
    <row r="59229" spans="5:5" ht="15">
      <c r="E59229" s="22"/>
    </row>
    <row r="59230" spans="5:5" ht="15">
      <c r="E59230" s="22"/>
    </row>
    <row r="59231" spans="5:5" ht="15">
      <c r="E59231" s="22"/>
    </row>
    <row r="59232" spans="5:5" ht="15">
      <c r="E59232" s="22"/>
    </row>
    <row r="59233" spans="5:5" ht="15">
      <c r="E59233" s="22"/>
    </row>
    <row r="59234" spans="5:5" ht="15">
      <c r="E59234" s="22"/>
    </row>
    <row r="59235" spans="5:5" ht="15">
      <c r="E59235" s="22"/>
    </row>
    <row r="59236" spans="5:5" ht="15">
      <c r="E59236" s="22"/>
    </row>
    <row r="59237" spans="5:5" ht="15">
      <c r="E59237" s="22"/>
    </row>
    <row r="59238" spans="5:5" ht="15">
      <c r="E59238" s="22"/>
    </row>
    <row r="59239" spans="5:5" ht="15">
      <c r="E59239" s="22"/>
    </row>
    <row r="59240" spans="5:5" ht="15">
      <c r="E59240" s="22"/>
    </row>
    <row r="59241" spans="5:5" ht="15">
      <c r="E59241" s="22"/>
    </row>
    <row r="59242" spans="5:5" ht="15">
      <c r="E59242" s="22"/>
    </row>
    <row r="59243" spans="5:5" ht="15">
      <c r="E59243" s="22"/>
    </row>
    <row r="59244" spans="5:5" ht="15">
      <c r="E59244" s="22"/>
    </row>
    <row r="59245" spans="5:5" ht="15">
      <c r="E59245" s="22"/>
    </row>
    <row r="59246" spans="5:5" ht="15">
      <c r="E59246" s="22"/>
    </row>
    <row r="59247" spans="5:5" ht="15">
      <c r="E59247" s="22"/>
    </row>
    <row r="59248" spans="5:5" ht="15">
      <c r="E59248" s="22"/>
    </row>
    <row r="59249" spans="5:5" ht="15">
      <c r="E59249" s="22"/>
    </row>
    <row r="59250" spans="5:5" ht="15">
      <c r="E59250" s="22"/>
    </row>
    <row r="59251" spans="5:5" ht="15">
      <c r="E59251" s="22"/>
    </row>
    <row r="59252" spans="5:5" ht="15">
      <c r="E59252" s="22"/>
    </row>
    <row r="59253" spans="5:5" ht="15">
      <c r="E59253" s="22"/>
    </row>
    <row r="59254" spans="5:5" ht="15">
      <c r="E59254" s="22"/>
    </row>
    <row r="59255" spans="5:5" ht="15">
      <c r="E59255" s="22"/>
    </row>
    <row r="59256" spans="5:5" ht="15">
      <c r="E59256" s="22"/>
    </row>
    <row r="59257" spans="5:5" ht="15">
      <c r="E59257" s="22"/>
    </row>
    <row r="59258" spans="5:5" ht="15">
      <c r="E59258" s="22"/>
    </row>
    <row r="59259" spans="5:5" ht="15">
      <c r="E59259" s="22"/>
    </row>
    <row r="59260" spans="5:5" ht="15">
      <c r="E59260" s="22"/>
    </row>
    <row r="59261" spans="5:5" ht="15">
      <c r="E59261" s="22"/>
    </row>
    <row r="59262" spans="5:5" ht="15">
      <c r="E59262" s="22"/>
    </row>
    <row r="59263" spans="5:5" ht="15">
      <c r="E59263" s="22"/>
    </row>
    <row r="59264" spans="5:5" ht="15">
      <c r="E59264" s="22"/>
    </row>
    <row r="59265" spans="5:5" ht="15">
      <c r="E59265" s="22"/>
    </row>
    <row r="59266" spans="5:5" ht="15">
      <c r="E59266" s="22"/>
    </row>
    <row r="59267" spans="5:5" ht="15">
      <c r="E59267" s="22"/>
    </row>
    <row r="59268" spans="5:5" ht="15">
      <c r="E59268" s="22"/>
    </row>
    <row r="59269" spans="5:5" ht="15">
      <c r="E59269" s="22"/>
    </row>
    <row r="59270" spans="5:5" ht="15">
      <c r="E59270" s="22"/>
    </row>
    <row r="59271" spans="5:5" ht="15">
      <c r="E59271" s="22"/>
    </row>
    <row r="59272" spans="5:5" ht="15">
      <c r="E59272" s="22"/>
    </row>
    <row r="59273" spans="5:5" ht="15">
      <c r="E59273" s="22"/>
    </row>
    <row r="59274" spans="5:5" ht="15">
      <c r="E59274" s="22"/>
    </row>
    <row r="59275" spans="5:5" ht="15">
      <c r="E59275" s="22"/>
    </row>
    <row r="59276" spans="5:5" ht="15">
      <c r="E59276" s="22"/>
    </row>
    <row r="59277" spans="5:5" ht="15">
      <c r="E59277" s="22"/>
    </row>
    <row r="59278" spans="5:5" ht="15">
      <c r="E59278" s="22"/>
    </row>
    <row r="59279" spans="5:5" ht="15">
      <c r="E59279" s="22"/>
    </row>
    <row r="59280" spans="5:5" ht="15">
      <c r="E59280" s="22"/>
    </row>
    <row r="59281" spans="5:5" ht="15">
      <c r="E59281" s="22"/>
    </row>
    <row r="59282" spans="5:5" ht="15">
      <c r="E59282" s="22"/>
    </row>
    <row r="59283" spans="5:5" ht="15">
      <c r="E59283" s="22"/>
    </row>
    <row r="59284" spans="5:5" ht="15">
      <c r="E59284" s="22"/>
    </row>
    <row r="59285" spans="5:5" ht="15">
      <c r="E59285" s="22"/>
    </row>
    <row r="59286" spans="5:5" ht="15">
      <c r="E59286" s="22"/>
    </row>
    <row r="59287" spans="5:5" ht="15">
      <c r="E59287" s="22"/>
    </row>
    <row r="59288" spans="5:5" ht="15">
      <c r="E59288" s="22"/>
    </row>
    <row r="59289" spans="5:5" ht="15">
      <c r="E59289" s="22"/>
    </row>
    <row r="59290" spans="5:5" ht="15">
      <c r="E59290" s="22"/>
    </row>
    <row r="59291" spans="5:5" ht="15">
      <c r="E59291" s="22"/>
    </row>
    <row r="59292" spans="5:5" ht="15">
      <c r="E59292" s="22"/>
    </row>
    <row r="59293" spans="5:5" ht="15">
      <c r="E59293" s="22"/>
    </row>
    <row r="59294" spans="5:5" ht="15">
      <c r="E59294" s="22"/>
    </row>
    <row r="59295" spans="5:5" ht="15">
      <c r="E59295" s="22"/>
    </row>
    <row r="59296" spans="5:5" ht="15">
      <c r="E59296" s="22"/>
    </row>
    <row r="59297" spans="5:5" ht="15">
      <c r="E59297" s="22"/>
    </row>
    <row r="59298" spans="5:5" ht="15">
      <c r="E59298" s="22"/>
    </row>
    <row r="59299" spans="5:5" ht="15">
      <c r="E59299" s="22"/>
    </row>
    <row r="59300" spans="5:5" ht="15">
      <c r="E59300" s="22"/>
    </row>
    <row r="59301" spans="5:5" ht="15">
      <c r="E59301" s="22"/>
    </row>
    <row r="59302" spans="5:5" ht="15">
      <c r="E59302" s="22"/>
    </row>
    <row r="59303" spans="5:5" ht="15">
      <c r="E59303" s="22"/>
    </row>
    <row r="59304" spans="5:5" ht="15">
      <c r="E59304" s="22"/>
    </row>
    <row r="59305" spans="5:5" ht="15">
      <c r="E59305" s="22"/>
    </row>
    <row r="59306" spans="5:5" ht="15">
      <c r="E59306" s="22"/>
    </row>
    <row r="59307" spans="5:5" ht="15">
      <c r="E59307" s="22"/>
    </row>
    <row r="59308" spans="5:5" ht="15">
      <c r="E59308" s="22"/>
    </row>
    <row r="59309" spans="5:5" ht="15">
      <c r="E59309" s="22"/>
    </row>
    <row r="59310" spans="5:5" ht="15">
      <c r="E59310" s="22"/>
    </row>
    <row r="59311" spans="5:5" ht="15">
      <c r="E59311" s="22"/>
    </row>
    <row r="59312" spans="5:5" ht="15">
      <c r="E59312" s="22"/>
    </row>
    <row r="59313" spans="5:5" ht="15">
      <c r="E59313" s="22"/>
    </row>
    <row r="59314" spans="5:5" ht="15">
      <c r="E59314" s="22"/>
    </row>
    <row r="59315" spans="5:5" ht="15">
      <c r="E59315" s="22"/>
    </row>
    <row r="59316" spans="5:5" ht="15">
      <c r="E59316" s="22"/>
    </row>
    <row r="59317" spans="5:5" ht="15">
      <c r="E59317" s="22"/>
    </row>
    <row r="59318" spans="5:5" ht="15">
      <c r="E59318" s="22"/>
    </row>
    <row r="59319" spans="5:5" ht="15">
      <c r="E59319" s="22"/>
    </row>
    <row r="59320" spans="5:5" ht="15">
      <c r="E59320" s="22"/>
    </row>
    <row r="59321" spans="5:5" ht="15">
      <c r="E59321" s="22"/>
    </row>
    <row r="59322" spans="5:5" ht="15">
      <c r="E59322" s="22"/>
    </row>
    <row r="59323" spans="5:5" ht="15">
      <c r="E59323" s="22"/>
    </row>
    <row r="59324" spans="5:5" ht="15">
      <c r="E59324" s="22"/>
    </row>
    <row r="59325" spans="5:5" ht="15">
      <c r="E59325" s="22"/>
    </row>
    <row r="59326" spans="5:5" ht="15">
      <c r="E59326" s="22"/>
    </row>
    <row r="59327" spans="5:5" ht="15">
      <c r="E59327" s="22"/>
    </row>
    <row r="59328" spans="5:5" ht="15">
      <c r="E59328" s="22"/>
    </row>
    <row r="59329" spans="5:5" ht="15">
      <c r="E59329" s="22"/>
    </row>
    <row r="59330" spans="5:5" ht="15">
      <c r="E59330" s="22"/>
    </row>
    <row r="59331" spans="5:5" ht="15">
      <c r="E59331" s="22"/>
    </row>
    <row r="59332" spans="5:5" ht="15">
      <c r="E59332" s="22"/>
    </row>
    <row r="59333" spans="5:5" ht="15">
      <c r="E59333" s="22"/>
    </row>
    <row r="59334" spans="5:5" ht="15">
      <c r="E59334" s="22"/>
    </row>
    <row r="59335" spans="5:5" ht="15">
      <c r="E59335" s="22"/>
    </row>
    <row r="59336" spans="5:5" ht="15">
      <c r="E59336" s="22"/>
    </row>
    <row r="59337" spans="5:5" ht="15">
      <c r="E59337" s="22"/>
    </row>
    <row r="59338" spans="5:5" ht="15">
      <c r="E59338" s="22"/>
    </row>
    <row r="59339" spans="5:5" ht="15">
      <c r="E59339" s="22"/>
    </row>
    <row r="59340" spans="5:5" ht="15">
      <c r="E59340" s="22"/>
    </row>
    <row r="59341" spans="5:5" ht="15">
      <c r="E59341" s="22"/>
    </row>
    <row r="59342" spans="5:5" ht="15">
      <c r="E59342" s="22"/>
    </row>
    <row r="59343" spans="5:5" ht="15">
      <c r="E59343" s="22"/>
    </row>
    <row r="59344" spans="5:5" ht="15">
      <c r="E59344" s="22"/>
    </row>
    <row r="59345" spans="5:5" ht="15">
      <c r="E59345" s="22"/>
    </row>
    <row r="59346" spans="5:5" ht="15">
      <c r="E59346" s="22"/>
    </row>
    <row r="59347" spans="5:5" ht="15">
      <c r="E59347" s="22"/>
    </row>
    <row r="59348" spans="5:5" ht="15">
      <c r="E59348" s="22"/>
    </row>
    <row r="59349" spans="5:5" ht="15">
      <c r="E59349" s="22"/>
    </row>
    <row r="59350" spans="5:5" ht="15">
      <c r="E59350" s="22"/>
    </row>
    <row r="59351" spans="5:5" ht="15">
      <c r="E59351" s="22"/>
    </row>
    <row r="59352" spans="5:5" ht="15">
      <c r="E59352" s="22"/>
    </row>
    <row r="59353" spans="5:5" ht="15">
      <c r="E59353" s="22"/>
    </row>
    <row r="59354" spans="5:5" ht="15">
      <c r="E59354" s="22"/>
    </row>
    <row r="59355" spans="5:5" ht="15">
      <c r="E59355" s="22"/>
    </row>
    <row r="59356" spans="5:5" ht="15">
      <c r="E59356" s="22"/>
    </row>
    <row r="59357" spans="5:5" ht="15">
      <c r="E59357" s="22"/>
    </row>
    <row r="59358" spans="5:5" ht="15">
      <c r="E59358" s="22"/>
    </row>
    <row r="59359" spans="5:5" ht="15">
      <c r="E59359" s="22"/>
    </row>
    <row r="59360" spans="5:5" ht="15">
      <c r="E59360" s="22"/>
    </row>
    <row r="59361" spans="5:5" ht="15">
      <c r="E59361" s="22"/>
    </row>
    <row r="59362" spans="5:5" ht="15">
      <c r="E59362" s="22"/>
    </row>
    <row r="59363" spans="5:5" ht="15">
      <c r="E59363" s="22"/>
    </row>
    <row r="59364" spans="5:5" ht="15">
      <c r="E59364" s="22"/>
    </row>
    <row r="59365" spans="5:5" ht="15">
      <c r="E59365" s="22"/>
    </row>
    <row r="59366" spans="5:5" ht="15">
      <c r="E59366" s="22"/>
    </row>
    <row r="59367" spans="5:5" ht="15">
      <c r="E59367" s="22"/>
    </row>
    <row r="59368" spans="5:5" ht="15">
      <c r="E59368" s="22"/>
    </row>
    <row r="59369" spans="5:5" ht="15">
      <c r="E59369" s="22"/>
    </row>
    <row r="59370" spans="5:5" ht="15">
      <c r="E59370" s="22"/>
    </row>
    <row r="59371" spans="5:5" ht="15">
      <c r="E59371" s="22"/>
    </row>
    <row r="59372" spans="5:5" ht="15">
      <c r="E59372" s="22"/>
    </row>
    <row r="59373" spans="5:5" ht="15">
      <c r="E59373" s="22"/>
    </row>
    <row r="59374" spans="5:5" ht="15">
      <c r="E59374" s="22"/>
    </row>
    <row r="59375" spans="5:5" ht="15">
      <c r="E59375" s="22"/>
    </row>
    <row r="59376" spans="5:5" ht="15">
      <c r="E59376" s="22"/>
    </row>
    <row r="59377" spans="5:5" ht="15">
      <c r="E59377" s="22"/>
    </row>
    <row r="59378" spans="5:5" ht="15">
      <c r="E59378" s="22"/>
    </row>
    <row r="59379" spans="5:5" ht="15">
      <c r="E59379" s="22"/>
    </row>
    <row r="59380" spans="5:5" ht="15">
      <c r="E59380" s="22"/>
    </row>
    <row r="59381" spans="5:5" ht="15">
      <c r="E59381" s="22"/>
    </row>
    <row r="59382" spans="5:5" ht="15">
      <c r="E59382" s="22"/>
    </row>
    <row r="59383" spans="5:5" ht="15">
      <c r="E59383" s="22"/>
    </row>
    <row r="59384" spans="5:5" ht="15">
      <c r="E59384" s="22"/>
    </row>
    <row r="59385" spans="5:5" ht="15">
      <c r="E59385" s="22"/>
    </row>
    <row r="59386" spans="5:5" ht="15">
      <c r="E59386" s="22"/>
    </row>
    <row r="59387" spans="5:5" ht="15">
      <c r="E59387" s="22"/>
    </row>
    <row r="59388" spans="5:5" ht="15">
      <c r="E59388" s="22"/>
    </row>
    <row r="59389" spans="5:5" ht="15">
      <c r="E59389" s="22"/>
    </row>
    <row r="59390" spans="5:5" ht="15">
      <c r="E59390" s="22"/>
    </row>
    <row r="59391" spans="5:5" ht="15">
      <c r="E59391" s="22"/>
    </row>
    <row r="59392" spans="5:5" ht="15">
      <c r="E59392" s="22"/>
    </row>
    <row r="59393" spans="5:5" ht="15">
      <c r="E59393" s="22"/>
    </row>
    <row r="59394" spans="5:5" ht="15">
      <c r="E59394" s="22"/>
    </row>
    <row r="59395" spans="5:5" ht="15">
      <c r="E59395" s="22"/>
    </row>
    <row r="59396" spans="5:5" ht="15">
      <c r="E59396" s="22"/>
    </row>
    <row r="59397" spans="5:5" ht="15">
      <c r="E59397" s="22"/>
    </row>
    <row r="59398" spans="5:5" ht="15">
      <c r="E59398" s="22"/>
    </row>
    <row r="59399" spans="5:5" ht="15">
      <c r="E59399" s="22"/>
    </row>
    <row r="59400" spans="5:5" ht="15">
      <c r="E59400" s="22"/>
    </row>
    <row r="59401" spans="5:5" ht="15">
      <c r="E59401" s="22"/>
    </row>
    <row r="59402" spans="5:5" ht="15">
      <c r="E59402" s="22"/>
    </row>
    <row r="59403" spans="5:5" ht="15">
      <c r="E59403" s="22"/>
    </row>
    <row r="59404" spans="5:5" ht="15">
      <c r="E59404" s="22"/>
    </row>
    <row r="59405" spans="5:5" ht="15">
      <c r="E59405" s="22"/>
    </row>
    <row r="59406" spans="5:5" ht="15">
      <c r="E59406" s="22"/>
    </row>
    <row r="59407" spans="5:5" ht="15">
      <c r="E59407" s="22"/>
    </row>
    <row r="59408" spans="5:5" ht="15">
      <c r="E59408" s="22"/>
    </row>
    <row r="59409" spans="5:5" ht="15">
      <c r="E59409" s="22"/>
    </row>
    <row r="59410" spans="5:5" ht="15">
      <c r="E59410" s="22"/>
    </row>
    <row r="59411" spans="5:5" ht="15">
      <c r="E59411" s="22"/>
    </row>
    <row r="59412" spans="5:5" ht="15">
      <c r="E59412" s="22"/>
    </row>
    <row r="59413" spans="5:5" ht="15">
      <c r="E59413" s="22"/>
    </row>
    <row r="59414" spans="5:5" ht="15">
      <c r="E59414" s="22"/>
    </row>
    <row r="59415" spans="5:5" ht="15">
      <c r="E59415" s="22"/>
    </row>
    <row r="59416" spans="5:5" ht="15">
      <c r="E59416" s="22"/>
    </row>
    <row r="59417" spans="5:5" ht="15">
      <c r="E59417" s="22"/>
    </row>
    <row r="59418" spans="5:5" ht="15">
      <c r="E59418" s="22"/>
    </row>
    <row r="59419" spans="5:5" ht="15">
      <c r="E59419" s="22"/>
    </row>
    <row r="59420" spans="5:5" ht="15">
      <c r="E59420" s="22"/>
    </row>
    <row r="59421" spans="5:5" ht="15">
      <c r="E59421" s="22"/>
    </row>
    <row r="59422" spans="5:5" ht="15">
      <c r="E59422" s="22"/>
    </row>
    <row r="59423" spans="5:5" ht="15">
      <c r="E59423" s="22"/>
    </row>
    <row r="59424" spans="5:5" ht="15">
      <c r="E59424" s="22"/>
    </row>
    <row r="59425" spans="5:5" ht="15">
      <c r="E59425" s="22"/>
    </row>
    <row r="59426" spans="5:5" ht="15">
      <c r="E59426" s="22"/>
    </row>
    <row r="59427" spans="5:5" ht="15">
      <c r="E59427" s="22"/>
    </row>
    <row r="59428" spans="5:5" ht="15">
      <c r="E59428" s="22"/>
    </row>
    <row r="59429" spans="5:5" ht="15">
      <c r="E59429" s="22"/>
    </row>
    <row r="59430" spans="5:5" ht="15">
      <c r="E59430" s="22"/>
    </row>
    <row r="59431" spans="5:5" ht="15">
      <c r="E59431" s="22"/>
    </row>
    <row r="59432" spans="5:5" ht="15">
      <c r="E59432" s="22"/>
    </row>
    <row r="59433" spans="5:5" ht="15">
      <c r="E59433" s="22"/>
    </row>
    <row r="59434" spans="5:5" ht="15">
      <c r="E59434" s="22"/>
    </row>
    <row r="59435" spans="5:5" ht="15">
      <c r="E59435" s="22"/>
    </row>
    <row r="59436" spans="5:5" ht="15">
      <c r="E59436" s="22"/>
    </row>
    <row r="59437" spans="5:5" ht="15">
      <c r="E59437" s="22"/>
    </row>
    <row r="59438" spans="5:5" ht="15">
      <c r="E59438" s="22"/>
    </row>
    <row r="59439" spans="5:5" ht="15">
      <c r="E59439" s="22"/>
    </row>
    <row r="59440" spans="5:5" ht="15">
      <c r="E59440" s="22"/>
    </row>
    <row r="59441" spans="5:5" ht="15">
      <c r="E59441" s="22"/>
    </row>
    <row r="59442" spans="5:5" ht="15">
      <c r="E59442" s="22"/>
    </row>
    <row r="59443" spans="5:5" ht="15">
      <c r="E59443" s="22"/>
    </row>
    <row r="59444" spans="5:5" ht="15">
      <c r="E59444" s="22"/>
    </row>
    <row r="59445" spans="5:5" ht="15">
      <c r="E59445" s="22"/>
    </row>
    <row r="59446" spans="5:5" ht="15">
      <c r="E59446" s="22"/>
    </row>
    <row r="59447" spans="5:5" ht="15">
      <c r="E59447" s="22"/>
    </row>
    <row r="59448" spans="5:5" ht="15">
      <c r="E59448" s="22"/>
    </row>
    <row r="59449" spans="5:5" ht="15">
      <c r="E59449" s="22"/>
    </row>
    <row r="59450" spans="5:5" ht="15">
      <c r="E59450" s="22"/>
    </row>
    <row r="59451" spans="5:5" ht="15">
      <c r="E59451" s="22"/>
    </row>
    <row r="59452" spans="5:5" ht="15">
      <c r="E59452" s="22"/>
    </row>
    <row r="59453" spans="5:5" ht="15">
      <c r="E59453" s="22"/>
    </row>
    <row r="59454" spans="5:5" ht="15">
      <c r="E59454" s="22"/>
    </row>
    <row r="59455" spans="5:5" ht="15">
      <c r="E59455" s="22"/>
    </row>
    <row r="59456" spans="5:5" ht="15">
      <c r="E59456" s="22"/>
    </row>
    <row r="59457" spans="5:5" ht="15">
      <c r="E59457" s="22"/>
    </row>
    <row r="59458" spans="5:5" ht="15">
      <c r="E59458" s="22"/>
    </row>
    <row r="59459" spans="5:5" ht="15">
      <c r="E59459" s="22"/>
    </row>
    <row r="59460" spans="5:5" ht="15">
      <c r="E59460" s="22"/>
    </row>
    <row r="59461" spans="5:5" ht="15">
      <c r="E59461" s="22"/>
    </row>
    <row r="59462" spans="5:5" ht="15">
      <c r="E59462" s="22"/>
    </row>
    <row r="59463" spans="5:5" ht="15">
      <c r="E59463" s="22"/>
    </row>
    <row r="59464" spans="5:5" ht="15">
      <c r="E59464" s="22"/>
    </row>
    <row r="59465" spans="5:5" ht="15">
      <c r="E59465" s="22"/>
    </row>
    <row r="59466" spans="5:5" ht="15">
      <c r="E59466" s="22"/>
    </row>
    <row r="59467" spans="5:5" ht="15">
      <c r="E59467" s="22"/>
    </row>
    <row r="59468" spans="5:5" ht="15">
      <c r="E59468" s="22"/>
    </row>
    <row r="59469" spans="5:5" ht="15">
      <c r="E59469" s="22"/>
    </row>
    <row r="59470" spans="5:5" ht="15">
      <c r="E59470" s="22"/>
    </row>
    <row r="59471" spans="5:5" ht="15">
      <c r="E59471" s="22"/>
    </row>
    <row r="59472" spans="5:5" ht="15">
      <c r="E59472" s="22"/>
    </row>
    <row r="59473" spans="5:5" ht="15">
      <c r="E59473" s="22"/>
    </row>
    <row r="59474" spans="5:5" ht="15">
      <c r="E59474" s="22"/>
    </row>
    <row r="59475" spans="5:5" ht="15">
      <c r="E59475" s="22"/>
    </row>
    <row r="59476" spans="5:5" ht="15">
      <c r="E59476" s="22"/>
    </row>
    <row r="59477" spans="5:5" ht="15">
      <c r="E59477" s="22"/>
    </row>
    <row r="59478" spans="5:5" ht="15">
      <c r="E59478" s="22"/>
    </row>
    <row r="59479" spans="5:5" ht="15">
      <c r="E59479" s="22"/>
    </row>
    <row r="59480" spans="5:5" ht="15">
      <c r="E59480" s="22"/>
    </row>
    <row r="59481" spans="5:5" ht="15">
      <c r="E59481" s="22"/>
    </row>
    <row r="59482" spans="5:5" ht="15">
      <c r="E59482" s="22"/>
    </row>
    <row r="59483" spans="5:5" ht="15">
      <c r="E59483" s="22"/>
    </row>
    <row r="59484" spans="5:5" ht="15">
      <c r="E59484" s="22"/>
    </row>
    <row r="59485" spans="5:5" ht="15">
      <c r="E59485" s="22"/>
    </row>
    <row r="59486" spans="5:5" ht="15">
      <c r="E59486" s="22"/>
    </row>
    <row r="59487" spans="5:5" ht="15">
      <c r="E59487" s="22"/>
    </row>
    <row r="59488" spans="5:5" ht="15">
      <c r="E59488" s="22"/>
    </row>
    <row r="59489" spans="5:5" ht="15">
      <c r="E59489" s="22"/>
    </row>
    <row r="59490" spans="5:5" ht="15">
      <c r="E59490" s="22"/>
    </row>
    <row r="59491" spans="5:5" ht="15">
      <c r="E59491" s="22"/>
    </row>
    <row r="59492" spans="5:5" ht="15">
      <c r="E59492" s="22"/>
    </row>
    <row r="59493" spans="5:5" ht="15">
      <c r="E59493" s="22"/>
    </row>
    <row r="59494" spans="5:5" ht="15">
      <c r="E59494" s="22"/>
    </row>
    <row r="59495" spans="5:5" ht="15">
      <c r="E59495" s="22"/>
    </row>
    <row r="59496" spans="5:5" ht="15">
      <c r="E59496" s="22"/>
    </row>
    <row r="59497" spans="5:5" ht="15">
      <c r="E59497" s="22"/>
    </row>
    <row r="59498" spans="5:5" ht="15">
      <c r="E59498" s="22"/>
    </row>
    <row r="59499" spans="5:5" ht="15">
      <c r="E59499" s="22"/>
    </row>
    <row r="59500" spans="5:5" ht="15">
      <c r="E59500" s="22"/>
    </row>
    <row r="59501" spans="5:5" ht="15">
      <c r="E59501" s="22"/>
    </row>
    <row r="59502" spans="5:5" ht="15">
      <c r="E59502" s="22"/>
    </row>
    <row r="59503" spans="5:5" ht="15">
      <c r="E59503" s="22"/>
    </row>
    <row r="59504" spans="5:5" ht="15">
      <c r="E59504" s="22"/>
    </row>
    <row r="59505" spans="5:5" ht="15">
      <c r="E59505" s="22"/>
    </row>
    <row r="59506" spans="5:5" ht="15">
      <c r="E59506" s="22"/>
    </row>
    <row r="59507" spans="5:5" ht="15">
      <c r="E59507" s="22"/>
    </row>
    <row r="59508" spans="5:5" ht="15">
      <c r="E59508" s="22"/>
    </row>
    <row r="59509" spans="5:5" ht="15">
      <c r="E59509" s="22"/>
    </row>
    <row r="59510" spans="5:5" ht="15">
      <c r="E59510" s="22"/>
    </row>
    <row r="59511" spans="5:5" ht="15">
      <c r="E59511" s="22"/>
    </row>
    <row r="59512" spans="5:5" ht="15">
      <c r="E59512" s="22"/>
    </row>
    <row r="59513" spans="5:5" ht="15">
      <c r="E59513" s="22"/>
    </row>
    <row r="59514" spans="5:5" ht="15">
      <c r="E59514" s="22"/>
    </row>
    <row r="59515" spans="5:5" ht="15">
      <c r="E59515" s="22"/>
    </row>
    <row r="59516" spans="5:5" ht="15">
      <c r="E59516" s="22"/>
    </row>
    <row r="59517" spans="5:5" ht="15">
      <c r="E59517" s="22"/>
    </row>
    <row r="59518" spans="5:5" ht="15">
      <c r="E59518" s="22"/>
    </row>
    <row r="59519" spans="5:5" ht="15">
      <c r="E59519" s="22"/>
    </row>
    <row r="59520" spans="5:5" ht="15">
      <c r="E59520" s="22"/>
    </row>
    <row r="59521" spans="5:5" ht="15">
      <c r="E59521" s="22"/>
    </row>
    <row r="59522" spans="5:5" ht="15">
      <c r="E59522" s="22"/>
    </row>
    <row r="59523" spans="5:5" ht="15">
      <c r="E59523" s="22"/>
    </row>
    <row r="59524" spans="5:5" ht="15">
      <c r="E59524" s="22"/>
    </row>
    <row r="59525" spans="5:5" ht="15">
      <c r="E59525" s="22"/>
    </row>
    <row r="59526" spans="5:5" ht="15">
      <c r="E59526" s="22"/>
    </row>
    <row r="59527" spans="5:5" ht="15">
      <c r="E59527" s="22"/>
    </row>
    <row r="59528" spans="5:5" ht="15">
      <c r="E59528" s="22"/>
    </row>
    <row r="59529" spans="5:5" ht="15">
      <c r="E59529" s="22"/>
    </row>
    <row r="59530" spans="5:5" ht="15">
      <c r="E59530" s="22"/>
    </row>
    <row r="59531" spans="5:5" ht="15">
      <c r="E59531" s="22"/>
    </row>
    <row r="59532" spans="5:5" ht="15">
      <c r="E59532" s="22"/>
    </row>
    <row r="59533" spans="5:5" ht="15">
      <c r="E59533" s="22"/>
    </row>
    <row r="59534" spans="5:5" ht="15">
      <c r="E59534" s="22"/>
    </row>
    <row r="59535" spans="5:5" ht="15">
      <c r="E59535" s="22"/>
    </row>
    <row r="59536" spans="5:5" ht="15">
      <c r="E59536" s="22"/>
    </row>
    <row r="59537" spans="5:5" ht="15">
      <c r="E59537" s="22"/>
    </row>
    <row r="59538" spans="5:5" ht="15">
      <c r="E59538" s="22"/>
    </row>
    <row r="59539" spans="5:5" ht="15">
      <c r="E59539" s="22"/>
    </row>
    <row r="59540" spans="5:5" ht="15">
      <c r="E59540" s="22"/>
    </row>
    <row r="59541" spans="5:5" ht="15">
      <c r="E59541" s="22"/>
    </row>
    <row r="59542" spans="5:5" ht="15">
      <c r="E59542" s="22"/>
    </row>
    <row r="59543" spans="5:5" ht="15">
      <c r="E59543" s="22"/>
    </row>
    <row r="59544" spans="5:5" ht="15">
      <c r="E59544" s="22"/>
    </row>
    <row r="59545" spans="5:5" ht="15">
      <c r="E59545" s="22"/>
    </row>
    <row r="59546" spans="5:5" ht="15">
      <c r="E59546" s="22"/>
    </row>
    <row r="59547" spans="5:5" ht="15">
      <c r="E59547" s="22"/>
    </row>
    <row r="59548" spans="5:5" ht="15">
      <c r="E59548" s="22"/>
    </row>
    <row r="59549" spans="5:5" ht="15">
      <c r="E59549" s="22"/>
    </row>
    <row r="59550" spans="5:5" ht="15">
      <c r="E59550" s="22"/>
    </row>
    <row r="59551" spans="5:5" ht="15">
      <c r="E59551" s="22"/>
    </row>
    <row r="59552" spans="5:5" ht="15">
      <c r="E59552" s="22"/>
    </row>
    <row r="59553" spans="5:5" ht="15">
      <c r="E59553" s="22"/>
    </row>
    <row r="59554" spans="5:5" ht="15">
      <c r="E59554" s="22"/>
    </row>
    <row r="59555" spans="5:5" ht="15">
      <c r="E59555" s="22"/>
    </row>
    <row r="59556" spans="5:5" ht="15">
      <c r="E59556" s="22"/>
    </row>
    <row r="59557" spans="5:5" ht="15">
      <c r="E59557" s="22"/>
    </row>
    <row r="59558" spans="5:5" ht="15">
      <c r="E59558" s="22"/>
    </row>
    <row r="59559" spans="5:5" ht="15">
      <c r="E59559" s="22"/>
    </row>
    <row r="59560" spans="5:5" ht="15">
      <c r="E59560" s="22"/>
    </row>
    <row r="59561" spans="5:5" ht="15">
      <c r="E59561" s="22"/>
    </row>
    <row r="59562" spans="5:5" ht="15">
      <c r="E59562" s="22"/>
    </row>
    <row r="59563" spans="5:5" ht="15">
      <c r="E59563" s="22"/>
    </row>
    <row r="59564" spans="5:5" ht="15">
      <c r="E59564" s="22"/>
    </row>
    <row r="59565" spans="5:5" ht="15">
      <c r="E59565" s="22"/>
    </row>
    <row r="59566" spans="5:5" ht="15">
      <c r="E59566" s="22"/>
    </row>
    <row r="59567" spans="5:5" ht="15">
      <c r="E59567" s="22"/>
    </row>
    <row r="59568" spans="5:5" ht="15">
      <c r="E59568" s="22"/>
    </row>
    <row r="59569" spans="5:5" ht="15">
      <c r="E59569" s="22"/>
    </row>
    <row r="59570" spans="5:5" ht="15">
      <c r="E59570" s="22"/>
    </row>
    <row r="59571" spans="5:5" ht="15">
      <c r="E59571" s="22"/>
    </row>
    <row r="59572" spans="5:5" ht="15">
      <c r="E59572" s="22"/>
    </row>
    <row r="59573" spans="5:5" ht="15">
      <c r="E59573" s="22"/>
    </row>
    <row r="59574" spans="5:5" ht="15">
      <c r="E59574" s="22"/>
    </row>
    <row r="59575" spans="5:5" ht="15">
      <c r="E59575" s="22"/>
    </row>
    <row r="59576" spans="5:5" ht="15">
      <c r="E59576" s="22"/>
    </row>
    <row r="59577" spans="5:5" ht="15">
      <c r="E59577" s="22"/>
    </row>
    <row r="59578" spans="5:5" ht="15">
      <c r="E59578" s="22"/>
    </row>
    <row r="59579" spans="5:5" ht="15">
      <c r="E59579" s="22"/>
    </row>
    <row r="59580" spans="5:5" ht="15">
      <c r="E59580" s="22"/>
    </row>
    <row r="59581" spans="5:5" ht="15">
      <c r="E59581" s="22"/>
    </row>
    <row r="59582" spans="5:5" ht="15">
      <c r="E59582" s="22"/>
    </row>
    <row r="59583" spans="5:5" ht="15">
      <c r="E59583" s="22"/>
    </row>
    <row r="59584" spans="5:5" ht="15">
      <c r="E59584" s="22"/>
    </row>
    <row r="59585" spans="5:5" ht="15">
      <c r="E59585" s="22"/>
    </row>
    <row r="59586" spans="5:5" ht="15">
      <c r="E59586" s="22"/>
    </row>
    <row r="59587" spans="5:5" ht="15">
      <c r="E59587" s="22"/>
    </row>
    <row r="59588" spans="5:5" ht="15">
      <c r="E59588" s="22"/>
    </row>
    <row r="59589" spans="5:5" ht="15">
      <c r="E59589" s="22"/>
    </row>
    <row r="59590" spans="5:5" ht="15">
      <c r="E59590" s="22"/>
    </row>
    <row r="59591" spans="5:5" ht="15">
      <c r="E59591" s="22"/>
    </row>
    <row r="59592" spans="5:5" ht="15">
      <c r="E59592" s="22"/>
    </row>
    <row r="59593" spans="5:5" ht="15">
      <c r="E59593" s="22"/>
    </row>
    <row r="59594" spans="5:5" ht="15">
      <c r="E59594" s="22"/>
    </row>
    <row r="59595" spans="5:5" ht="15">
      <c r="E59595" s="22"/>
    </row>
    <row r="59596" spans="5:5" ht="15">
      <c r="E59596" s="22"/>
    </row>
    <row r="59597" spans="5:5" ht="15">
      <c r="E59597" s="22"/>
    </row>
    <row r="59598" spans="5:5" ht="15">
      <c r="E59598" s="22"/>
    </row>
    <row r="59599" spans="5:5" ht="15">
      <c r="E59599" s="22"/>
    </row>
    <row r="59600" spans="5:5" ht="15">
      <c r="E59600" s="22"/>
    </row>
    <row r="59601" spans="5:5" ht="15">
      <c r="E59601" s="22"/>
    </row>
    <row r="59602" spans="5:5" ht="15">
      <c r="E59602" s="22"/>
    </row>
    <row r="59603" spans="5:5" ht="15">
      <c r="E59603" s="22"/>
    </row>
    <row r="59604" spans="5:5" ht="15">
      <c r="E59604" s="22"/>
    </row>
    <row r="59605" spans="5:5" ht="15">
      <c r="E59605" s="22"/>
    </row>
    <row r="59606" spans="5:5" ht="15">
      <c r="E59606" s="22"/>
    </row>
    <row r="59607" spans="5:5" ht="15">
      <c r="E59607" s="22"/>
    </row>
    <row r="59608" spans="5:5" ht="15">
      <c r="E59608" s="22"/>
    </row>
    <row r="59609" spans="5:5" ht="15">
      <c r="E59609" s="22"/>
    </row>
    <row r="59610" spans="5:5" ht="15">
      <c r="E59610" s="22"/>
    </row>
    <row r="59611" spans="5:5" ht="15">
      <c r="E59611" s="22"/>
    </row>
    <row r="59612" spans="5:5" ht="15">
      <c r="E59612" s="22"/>
    </row>
    <row r="59613" spans="5:5" ht="15">
      <c r="E59613" s="22"/>
    </row>
    <row r="59614" spans="5:5" ht="15">
      <c r="E59614" s="22"/>
    </row>
    <row r="59615" spans="5:5" ht="15">
      <c r="E59615" s="22"/>
    </row>
    <row r="59616" spans="5:5" ht="15">
      <c r="E59616" s="22"/>
    </row>
    <row r="59617" spans="5:5" ht="15">
      <c r="E59617" s="22"/>
    </row>
    <row r="59618" spans="5:5" ht="15">
      <c r="E59618" s="22"/>
    </row>
    <row r="59619" spans="5:5" ht="15">
      <c r="E59619" s="22"/>
    </row>
    <row r="59620" spans="5:5" ht="15">
      <c r="E59620" s="22"/>
    </row>
    <row r="59621" spans="5:5" ht="15">
      <c r="E59621" s="22"/>
    </row>
    <row r="59622" spans="5:5" ht="15">
      <c r="E59622" s="22"/>
    </row>
    <row r="59623" spans="5:5" ht="15">
      <c r="E59623" s="22"/>
    </row>
    <row r="59624" spans="5:5" ht="15">
      <c r="E59624" s="22"/>
    </row>
    <row r="59625" spans="5:5" ht="15">
      <c r="E59625" s="22"/>
    </row>
    <row r="59626" spans="5:5" ht="15">
      <c r="E59626" s="22"/>
    </row>
    <row r="59627" spans="5:5" ht="15">
      <c r="E59627" s="22"/>
    </row>
    <row r="59628" spans="5:5" ht="15">
      <c r="E59628" s="22"/>
    </row>
    <row r="59629" spans="5:5" ht="15">
      <c r="E59629" s="22"/>
    </row>
    <row r="59630" spans="5:5" ht="15">
      <c r="E59630" s="22"/>
    </row>
    <row r="59631" spans="5:5" ht="15">
      <c r="E59631" s="22"/>
    </row>
    <row r="59632" spans="5:5" ht="15">
      <c r="E59632" s="22"/>
    </row>
    <row r="59633" spans="5:5" ht="15">
      <c r="E59633" s="22"/>
    </row>
    <row r="59634" spans="5:5" ht="15">
      <c r="E59634" s="22"/>
    </row>
    <row r="59635" spans="5:5" ht="15">
      <c r="E59635" s="22"/>
    </row>
    <row r="59636" spans="5:5" ht="15">
      <c r="E59636" s="22"/>
    </row>
    <row r="59637" spans="5:5" ht="15">
      <c r="E59637" s="22"/>
    </row>
    <row r="59638" spans="5:5" ht="15">
      <c r="E59638" s="22"/>
    </row>
    <row r="59639" spans="5:5" ht="15">
      <c r="E59639" s="22"/>
    </row>
    <row r="59640" spans="5:5" ht="15">
      <c r="E59640" s="22"/>
    </row>
    <row r="59641" spans="5:5" ht="15">
      <c r="E59641" s="22"/>
    </row>
    <row r="59642" spans="5:5" ht="15">
      <c r="E59642" s="22"/>
    </row>
    <row r="59643" spans="5:5" ht="15">
      <c r="E59643" s="22"/>
    </row>
    <row r="59644" spans="5:5" ht="15">
      <c r="E59644" s="22"/>
    </row>
    <row r="59645" spans="5:5" ht="15">
      <c r="E59645" s="22"/>
    </row>
    <row r="59646" spans="5:5" ht="15">
      <c r="E59646" s="22"/>
    </row>
    <row r="59647" spans="5:5" ht="15">
      <c r="E59647" s="22"/>
    </row>
    <row r="59648" spans="5:5" ht="15">
      <c r="E59648" s="22"/>
    </row>
    <row r="59649" spans="5:5" ht="15">
      <c r="E59649" s="22"/>
    </row>
    <row r="59650" spans="5:5" ht="15">
      <c r="E59650" s="22"/>
    </row>
    <row r="59651" spans="5:5" ht="15">
      <c r="E59651" s="22"/>
    </row>
    <row r="59652" spans="5:5" ht="15">
      <c r="E59652" s="22"/>
    </row>
    <row r="59653" spans="5:5" ht="15">
      <c r="E59653" s="22"/>
    </row>
    <row r="59654" spans="5:5" ht="15">
      <c r="E59654" s="22"/>
    </row>
    <row r="59655" spans="5:5" ht="15">
      <c r="E59655" s="22"/>
    </row>
    <row r="59656" spans="5:5" ht="15">
      <c r="E59656" s="22"/>
    </row>
    <row r="59657" spans="5:5" ht="15">
      <c r="E59657" s="22"/>
    </row>
    <row r="59658" spans="5:5" ht="15">
      <c r="E59658" s="22"/>
    </row>
    <row r="59659" spans="5:5" ht="15">
      <c r="E59659" s="22"/>
    </row>
    <row r="59660" spans="5:5" ht="15">
      <c r="E59660" s="22"/>
    </row>
    <row r="59661" spans="5:5" ht="15">
      <c r="E59661" s="22"/>
    </row>
    <row r="59662" spans="5:5" ht="15">
      <c r="E59662" s="22"/>
    </row>
    <row r="59663" spans="5:5" ht="15">
      <c r="E59663" s="22"/>
    </row>
    <row r="59664" spans="5:5" ht="15">
      <c r="E59664" s="22"/>
    </row>
    <row r="59665" spans="5:5" ht="15">
      <c r="E59665" s="22"/>
    </row>
    <row r="59666" spans="5:5" ht="15">
      <c r="E59666" s="22"/>
    </row>
    <row r="59667" spans="5:5" ht="15">
      <c r="E59667" s="22"/>
    </row>
    <row r="59668" spans="5:5" ht="15">
      <c r="E59668" s="22"/>
    </row>
    <row r="59669" spans="5:5" ht="15">
      <c r="E59669" s="22"/>
    </row>
    <row r="59670" spans="5:5" ht="15">
      <c r="E59670" s="22"/>
    </row>
    <row r="59671" spans="5:5" ht="15">
      <c r="E59671" s="22"/>
    </row>
    <row r="59672" spans="5:5" ht="15">
      <c r="E59672" s="22"/>
    </row>
    <row r="59673" spans="5:5" ht="15">
      <c r="E59673" s="22"/>
    </row>
    <row r="59674" spans="5:5" ht="15">
      <c r="E59674" s="22"/>
    </row>
    <row r="59675" spans="5:5" ht="15">
      <c r="E59675" s="22"/>
    </row>
    <row r="59676" spans="5:5" ht="15">
      <c r="E59676" s="22"/>
    </row>
    <row r="59677" spans="5:5" ht="15">
      <c r="E59677" s="22"/>
    </row>
    <row r="59678" spans="5:5" ht="15">
      <c r="E59678" s="22"/>
    </row>
    <row r="59679" spans="5:5" ht="15">
      <c r="E59679" s="22"/>
    </row>
    <row r="59680" spans="5:5" ht="15">
      <c r="E59680" s="22"/>
    </row>
    <row r="59681" spans="5:5" ht="15">
      <c r="E59681" s="22"/>
    </row>
    <row r="59682" spans="5:5" ht="15">
      <c r="E59682" s="22"/>
    </row>
    <row r="59683" spans="5:5" ht="15">
      <c r="E59683" s="22"/>
    </row>
    <row r="59684" spans="5:5" ht="15">
      <c r="E59684" s="22"/>
    </row>
    <row r="59685" spans="5:5" ht="15">
      <c r="E59685" s="22"/>
    </row>
    <row r="59686" spans="5:5" ht="15">
      <c r="E59686" s="22"/>
    </row>
    <row r="59687" spans="5:5" ht="15">
      <c r="E59687" s="22"/>
    </row>
    <row r="59688" spans="5:5" ht="15">
      <c r="E59688" s="22"/>
    </row>
    <row r="59689" spans="5:5" ht="15">
      <c r="E59689" s="22"/>
    </row>
    <row r="59690" spans="5:5" ht="15">
      <c r="E59690" s="22"/>
    </row>
    <row r="59691" spans="5:5" ht="15">
      <c r="E59691" s="22"/>
    </row>
    <row r="59692" spans="5:5" ht="15">
      <c r="E59692" s="22"/>
    </row>
    <row r="59693" spans="5:5" ht="15">
      <c r="E59693" s="22"/>
    </row>
    <row r="59694" spans="5:5" ht="15">
      <c r="E59694" s="22"/>
    </row>
    <row r="59695" spans="5:5" ht="15">
      <c r="E59695" s="22"/>
    </row>
    <row r="59696" spans="5:5" ht="15">
      <c r="E59696" s="22"/>
    </row>
    <row r="59697" spans="5:5" ht="15">
      <c r="E59697" s="22"/>
    </row>
    <row r="59698" spans="5:5" ht="15">
      <c r="E59698" s="22"/>
    </row>
    <row r="59699" spans="5:5" ht="15">
      <c r="E59699" s="22"/>
    </row>
    <row r="59700" spans="5:5" ht="15">
      <c r="E59700" s="22"/>
    </row>
    <row r="59701" spans="5:5" ht="15">
      <c r="E59701" s="22"/>
    </row>
    <row r="59702" spans="5:5" ht="15">
      <c r="E59702" s="22"/>
    </row>
    <row r="59703" spans="5:5" ht="15">
      <c r="E59703" s="22"/>
    </row>
    <row r="59704" spans="5:5" ht="15">
      <c r="E59704" s="22"/>
    </row>
    <row r="59705" spans="5:5" ht="15">
      <c r="E59705" s="22"/>
    </row>
    <row r="59706" spans="5:5" ht="15">
      <c r="E59706" s="22"/>
    </row>
    <row r="59707" spans="5:5" ht="15">
      <c r="E59707" s="22"/>
    </row>
    <row r="59708" spans="5:5" ht="15">
      <c r="E59708" s="22"/>
    </row>
    <row r="59709" spans="5:5" ht="15">
      <c r="E59709" s="22"/>
    </row>
    <row r="59710" spans="5:5" ht="15">
      <c r="E59710" s="22"/>
    </row>
    <row r="59711" spans="5:5" ht="15">
      <c r="E59711" s="22"/>
    </row>
    <row r="59712" spans="5:5" ht="15">
      <c r="E59712" s="22"/>
    </row>
    <row r="59713" spans="5:5" ht="15">
      <c r="E59713" s="22"/>
    </row>
    <row r="59714" spans="5:5" ht="15">
      <c r="E59714" s="22"/>
    </row>
    <row r="59715" spans="5:5" ht="15">
      <c r="E59715" s="22"/>
    </row>
    <row r="59716" spans="5:5" ht="15">
      <c r="E59716" s="22"/>
    </row>
    <row r="59717" spans="5:5" ht="15">
      <c r="E59717" s="22"/>
    </row>
    <row r="59718" spans="5:5" ht="15">
      <c r="E59718" s="22"/>
    </row>
    <row r="59719" spans="5:5" ht="15">
      <c r="E59719" s="22"/>
    </row>
    <row r="59720" spans="5:5" ht="15">
      <c r="E59720" s="22"/>
    </row>
    <row r="59721" spans="5:5" ht="15">
      <c r="E59721" s="22"/>
    </row>
    <row r="59722" spans="5:5" ht="15">
      <c r="E59722" s="22"/>
    </row>
    <row r="59723" spans="5:5" ht="15">
      <c r="E59723" s="22"/>
    </row>
    <row r="59724" spans="5:5" ht="15">
      <c r="E59724" s="22"/>
    </row>
    <row r="59725" spans="5:5" ht="15">
      <c r="E59725" s="22"/>
    </row>
    <row r="59726" spans="5:5" ht="15">
      <c r="E59726" s="22"/>
    </row>
    <row r="59727" spans="5:5" ht="15">
      <c r="E59727" s="22"/>
    </row>
    <row r="59728" spans="5:5" ht="15">
      <c r="E59728" s="22"/>
    </row>
    <row r="59729" spans="5:5" ht="15">
      <c r="E59729" s="22"/>
    </row>
    <row r="59730" spans="5:5" ht="15">
      <c r="E59730" s="22"/>
    </row>
    <row r="59731" spans="5:5" ht="15">
      <c r="E59731" s="22"/>
    </row>
    <row r="59732" spans="5:5" ht="15">
      <c r="E59732" s="22"/>
    </row>
    <row r="59733" spans="5:5" ht="15">
      <c r="E59733" s="22"/>
    </row>
    <row r="59734" spans="5:5" ht="15">
      <c r="E59734" s="22"/>
    </row>
    <row r="59735" spans="5:5" ht="15">
      <c r="E59735" s="22"/>
    </row>
    <row r="59736" spans="5:5" ht="15">
      <c r="E59736" s="22"/>
    </row>
    <row r="59737" spans="5:5" ht="15">
      <c r="E59737" s="22"/>
    </row>
    <row r="59738" spans="5:5" ht="15">
      <c r="E59738" s="22"/>
    </row>
    <row r="59739" spans="5:5" ht="15">
      <c r="E59739" s="22"/>
    </row>
    <row r="59740" spans="5:5" ht="15">
      <c r="E59740" s="22"/>
    </row>
    <row r="59741" spans="5:5" ht="15">
      <c r="E59741" s="22"/>
    </row>
    <row r="59742" spans="5:5" ht="15">
      <c r="E59742" s="22"/>
    </row>
    <row r="59743" spans="5:5" ht="15">
      <c r="E59743" s="22"/>
    </row>
    <row r="59744" spans="5:5" ht="15">
      <c r="E59744" s="22"/>
    </row>
    <row r="59745" spans="5:5" ht="15">
      <c r="E59745" s="22"/>
    </row>
    <row r="59746" spans="5:5" ht="15">
      <c r="E59746" s="22"/>
    </row>
    <row r="59747" spans="5:5" ht="15">
      <c r="E59747" s="22"/>
    </row>
    <row r="59748" spans="5:5" ht="15">
      <c r="E59748" s="22"/>
    </row>
    <row r="59749" spans="5:5" ht="15">
      <c r="E59749" s="22"/>
    </row>
    <row r="59750" spans="5:5" ht="15">
      <c r="E59750" s="22"/>
    </row>
    <row r="59751" spans="5:5" ht="15">
      <c r="E59751" s="22"/>
    </row>
    <row r="59752" spans="5:5" ht="15">
      <c r="E59752" s="22"/>
    </row>
    <row r="59753" spans="5:5" ht="15">
      <c r="E59753" s="22"/>
    </row>
    <row r="59754" spans="5:5" ht="15">
      <c r="E59754" s="22"/>
    </row>
    <row r="59755" spans="5:5" ht="15">
      <c r="E59755" s="22"/>
    </row>
    <row r="59756" spans="5:5" ht="15">
      <c r="E59756" s="22"/>
    </row>
    <row r="59757" spans="5:5" ht="15">
      <c r="E59757" s="22"/>
    </row>
    <row r="59758" spans="5:5" ht="15">
      <c r="E59758" s="22"/>
    </row>
    <row r="59759" spans="5:5" ht="15">
      <c r="E59759" s="22"/>
    </row>
    <row r="59760" spans="5:5" ht="15">
      <c r="E59760" s="22"/>
    </row>
    <row r="59761" spans="5:5" ht="15">
      <c r="E59761" s="22"/>
    </row>
    <row r="59762" spans="5:5" ht="15">
      <c r="E59762" s="22"/>
    </row>
    <row r="59763" spans="5:5" ht="15">
      <c r="E59763" s="22"/>
    </row>
    <row r="59764" spans="5:5" ht="15">
      <c r="E59764" s="22"/>
    </row>
    <row r="59765" spans="5:5" ht="15">
      <c r="E59765" s="22"/>
    </row>
    <row r="59766" spans="5:5" ht="15">
      <c r="E59766" s="22"/>
    </row>
    <row r="59767" spans="5:5" ht="15">
      <c r="E59767" s="22"/>
    </row>
    <row r="59768" spans="5:5" ht="15">
      <c r="E59768" s="22"/>
    </row>
    <row r="59769" spans="5:5" ht="15">
      <c r="E59769" s="22"/>
    </row>
    <row r="59770" spans="5:5" ht="15">
      <c r="E59770" s="22"/>
    </row>
    <row r="59771" spans="5:5" ht="15">
      <c r="E59771" s="22"/>
    </row>
    <row r="59772" spans="5:5" ht="15">
      <c r="E59772" s="22"/>
    </row>
    <row r="59773" spans="5:5" ht="15">
      <c r="E59773" s="22"/>
    </row>
    <row r="59774" spans="5:5" ht="15">
      <c r="E59774" s="22"/>
    </row>
    <row r="59775" spans="5:5" ht="15">
      <c r="E59775" s="22"/>
    </row>
    <row r="59776" spans="5:5" ht="15">
      <c r="E59776" s="22"/>
    </row>
    <row r="59777" spans="5:5" ht="15">
      <c r="E59777" s="22"/>
    </row>
    <row r="59778" spans="5:5" ht="15">
      <c r="E59778" s="22"/>
    </row>
    <row r="59779" spans="5:5" ht="15">
      <c r="E59779" s="22"/>
    </row>
    <row r="59780" spans="5:5" ht="15">
      <c r="E59780" s="22"/>
    </row>
    <row r="59781" spans="5:5" ht="15">
      <c r="E59781" s="22"/>
    </row>
    <row r="59782" spans="5:5" ht="15">
      <c r="E59782" s="22"/>
    </row>
    <row r="59783" spans="5:5" ht="15">
      <c r="E59783" s="22"/>
    </row>
    <row r="59784" spans="5:5" ht="15">
      <c r="E59784" s="22"/>
    </row>
    <row r="59785" spans="5:5" ht="15">
      <c r="E59785" s="22"/>
    </row>
    <row r="59786" spans="5:5" ht="15">
      <c r="E59786" s="22"/>
    </row>
    <row r="59787" spans="5:5" ht="15">
      <c r="E59787" s="22"/>
    </row>
    <row r="59788" spans="5:5" ht="15">
      <c r="E59788" s="22"/>
    </row>
    <row r="59789" spans="5:5" ht="15">
      <c r="E59789" s="22"/>
    </row>
    <row r="59790" spans="5:5" ht="15">
      <c r="E59790" s="22"/>
    </row>
    <row r="59791" spans="5:5" ht="15">
      <c r="E59791" s="22"/>
    </row>
    <row r="59792" spans="5:5" ht="15">
      <c r="E59792" s="22"/>
    </row>
    <row r="59793" spans="5:5" ht="15">
      <c r="E59793" s="22"/>
    </row>
    <row r="59794" spans="5:5" ht="15">
      <c r="E59794" s="22"/>
    </row>
    <row r="59795" spans="5:5" ht="15">
      <c r="E59795" s="22"/>
    </row>
    <row r="59796" spans="5:5" ht="15">
      <c r="E59796" s="22"/>
    </row>
    <row r="59797" spans="5:5" ht="15">
      <c r="E59797" s="22"/>
    </row>
    <row r="59798" spans="5:5" ht="15">
      <c r="E59798" s="22"/>
    </row>
    <row r="59799" spans="5:5" ht="15">
      <c r="E59799" s="22"/>
    </row>
    <row r="59800" spans="5:5" ht="15">
      <c r="E59800" s="22"/>
    </row>
    <row r="59801" spans="5:5" ht="15">
      <c r="E59801" s="22"/>
    </row>
    <row r="59802" spans="5:5" ht="15">
      <c r="E59802" s="22"/>
    </row>
    <row r="59803" spans="5:5" ht="15">
      <c r="E59803" s="22"/>
    </row>
    <row r="59804" spans="5:5" ht="15">
      <c r="E59804" s="22"/>
    </row>
    <row r="59805" spans="5:5" ht="15">
      <c r="E59805" s="22"/>
    </row>
    <row r="59806" spans="5:5" ht="15">
      <c r="E59806" s="22"/>
    </row>
    <row r="59807" spans="5:5" ht="15">
      <c r="E59807" s="22"/>
    </row>
    <row r="59808" spans="5:5" ht="15">
      <c r="E59808" s="22"/>
    </row>
    <row r="59809" spans="5:5" ht="15">
      <c r="E59809" s="22"/>
    </row>
    <row r="59810" spans="5:5" ht="15">
      <c r="E59810" s="22"/>
    </row>
    <row r="59811" spans="5:5" ht="15">
      <c r="E59811" s="22"/>
    </row>
    <row r="59812" spans="5:5" ht="15">
      <c r="E59812" s="22"/>
    </row>
    <row r="59813" spans="5:5" ht="15">
      <c r="E59813" s="22"/>
    </row>
    <row r="59814" spans="5:5" ht="15">
      <c r="E59814" s="22"/>
    </row>
    <row r="59815" spans="5:5" ht="15">
      <c r="E59815" s="22"/>
    </row>
    <row r="59816" spans="5:5" ht="15">
      <c r="E59816" s="22"/>
    </row>
    <row r="59817" spans="5:5" ht="15">
      <c r="E59817" s="22"/>
    </row>
    <row r="59818" spans="5:5" ht="15">
      <c r="E59818" s="22"/>
    </row>
    <row r="59819" spans="5:5" ht="15">
      <c r="E59819" s="22"/>
    </row>
    <row r="59820" spans="5:5" ht="15">
      <c r="E59820" s="22"/>
    </row>
    <row r="59821" spans="5:5" ht="15">
      <c r="E59821" s="22"/>
    </row>
    <row r="59822" spans="5:5" ht="15">
      <c r="E59822" s="22"/>
    </row>
    <row r="59823" spans="5:5" ht="15">
      <c r="E59823" s="22"/>
    </row>
    <row r="59824" spans="5:5" ht="15">
      <c r="E59824" s="22"/>
    </row>
    <row r="59825" spans="5:5" ht="15">
      <c r="E59825" s="22"/>
    </row>
    <row r="59826" spans="5:5" ht="15">
      <c r="E59826" s="22"/>
    </row>
    <row r="59827" spans="5:5" ht="15">
      <c r="E59827" s="22"/>
    </row>
    <row r="59828" spans="5:5" ht="15">
      <c r="E59828" s="22"/>
    </row>
    <row r="59829" spans="5:5" ht="15">
      <c r="E59829" s="22"/>
    </row>
    <row r="59830" spans="5:5" ht="15">
      <c r="E59830" s="22"/>
    </row>
    <row r="59831" spans="5:5" ht="15">
      <c r="E59831" s="22"/>
    </row>
    <row r="59832" spans="5:5" ht="15">
      <c r="E59832" s="22"/>
    </row>
    <row r="59833" spans="5:5" ht="15">
      <c r="E59833" s="22"/>
    </row>
    <row r="59834" spans="5:5" ht="15">
      <c r="E59834" s="22"/>
    </row>
    <row r="59835" spans="5:5" ht="15">
      <c r="E59835" s="22"/>
    </row>
    <row r="59836" spans="5:5" ht="15">
      <c r="E59836" s="22"/>
    </row>
    <row r="59837" spans="5:5" ht="15">
      <c r="E59837" s="22"/>
    </row>
    <row r="59838" spans="5:5" ht="15">
      <c r="E59838" s="22"/>
    </row>
    <row r="59839" spans="5:5" ht="15">
      <c r="E59839" s="22"/>
    </row>
    <row r="59840" spans="5:5" ht="15">
      <c r="E59840" s="22"/>
    </row>
    <row r="59841" spans="5:5" ht="15">
      <c r="E59841" s="22"/>
    </row>
    <row r="59842" spans="5:5" ht="15">
      <c r="E59842" s="22"/>
    </row>
    <row r="59843" spans="5:5" ht="15">
      <c r="E59843" s="22"/>
    </row>
    <row r="59844" spans="5:5" ht="15">
      <c r="E59844" s="22"/>
    </row>
    <row r="59845" spans="5:5" ht="15">
      <c r="E59845" s="22"/>
    </row>
    <row r="59846" spans="5:5" ht="15">
      <c r="E59846" s="22"/>
    </row>
    <row r="59847" spans="5:5" ht="15">
      <c r="E59847" s="22"/>
    </row>
    <row r="59848" spans="5:5" ht="15">
      <c r="E59848" s="22"/>
    </row>
    <row r="59849" spans="5:5" ht="15">
      <c r="E59849" s="22"/>
    </row>
    <row r="59850" spans="5:5" ht="15">
      <c r="E59850" s="22"/>
    </row>
    <row r="59851" spans="5:5" ht="15">
      <c r="E59851" s="22"/>
    </row>
    <row r="59852" spans="5:5" ht="15">
      <c r="E59852" s="22"/>
    </row>
    <row r="59853" spans="5:5" ht="15">
      <c r="E59853" s="22"/>
    </row>
    <row r="59854" spans="5:5" ht="15">
      <c r="E59854" s="22"/>
    </row>
    <row r="59855" spans="5:5" ht="15">
      <c r="E59855" s="22"/>
    </row>
    <row r="59856" spans="5:5" ht="15">
      <c r="E59856" s="22"/>
    </row>
    <row r="59857" spans="5:5" ht="15">
      <c r="E59857" s="22"/>
    </row>
    <row r="59858" spans="5:5" ht="15">
      <c r="E59858" s="22"/>
    </row>
    <row r="59859" spans="5:5" ht="15">
      <c r="E59859" s="22"/>
    </row>
    <row r="59860" spans="5:5" ht="15">
      <c r="E59860" s="22"/>
    </row>
    <row r="59861" spans="5:5" ht="15">
      <c r="E59861" s="22"/>
    </row>
    <row r="59862" spans="5:5" ht="15">
      <c r="E59862" s="22"/>
    </row>
    <row r="59863" spans="5:5" ht="15">
      <c r="E59863" s="22"/>
    </row>
    <row r="59864" spans="5:5" ht="15">
      <c r="E59864" s="22"/>
    </row>
    <row r="59865" spans="5:5" ht="15">
      <c r="E59865" s="22"/>
    </row>
    <row r="59866" spans="5:5" ht="15">
      <c r="E59866" s="22"/>
    </row>
    <row r="59867" spans="5:5" ht="15">
      <c r="E59867" s="22"/>
    </row>
    <row r="59868" spans="5:5" ht="15">
      <c r="E59868" s="22"/>
    </row>
    <row r="59869" spans="5:5" ht="15">
      <c r="E59869" s="22"/>
    </row>
    <row r="59870" spans="5:5" ht="15">
      <c r="E59870" s="22"/>
    </row>
    <row r="59871" spans="5:5" ht="15">
      <c r="E59871" s="22"/>
    </row>
    <row r="59872" spans="5:5" ht="15">
      <c r="E59872" s="22"/>
    </row>
    <row r="59873" spans="5:5" ht="15">
      <c r="E59873" s="22"/>
    </row>
    <row r="59874" spans="5:5" ht="15">
      <c r="E59874" s="22"/>
    </row>
    <row r="59875" spans="5:5" ht="15">
      <c r="E59875" s="22"/>
    </row>
    <row r="59876" spans="5:5" ht="15">
      <c r="E59876" s="22"/>
    </row>
    <row r="59877" spans="5:5" ht="15">
      <c r="E59877" s="22"/>
    </row>
    <row r="59878" spans="5:5" ht="15">
      <c r="E59878" s="22"/>
    </row>
    <row r="59879" spans="5:5" ht="15">
      <c r="E59879" s="22"/>
    </row>
    <row r="59880" spans="5:5" ht="15">
      <c r="E59880" s="22"/>
    </row>
    <row r="59881" spans="5:5" ht="15">
      <c r="E59881" s="22"/>
    </row>
    <row r="59882" spans="5:5" ht="15">
      <c r="E59882" s="22"/>
    </row>
    <row r="59883" spans="5:5" ht="15">
      <c r="E59883" s="22"/>
    </row>
    <row r="59884" spans="5:5" ht="15">
      <c r="E59884" s="22"/>
    </row>
    <row r="59885" spans="5:5" ht="15">
      <c r="E59885" s="22"/>
    </row>
    <row r="59886" spans="5:5" ht="15">
      <c r="E59886" s="22"/>
    </row>
    <row r="59887" spans="5:5" ht="15">
      <c r="E59887" s="22"/>
    </row>
    <row r="59888" spans="5:5" ht="15">
      <c r="E59888" s="22"/>
    </row>
    <row r="59889" spans="5:5" ht="15">
      <c r="E59889" s="22"/>
    </row>
    <row r="59890" spans="5:5" ht="15">
      <c r="E59890" s="22"/>
    </row>
    <row r="59891" spans="5:5" ht="15">
      <c r="E59891" s="22"/>
    </row>
    <row r="59892" spans="5:5" ht="15">
      <c r="E59892" s="22"/>
    </row>
    <row r="59893" spans="5:5" ht="15">
      <c r="E59893" s="22"/>
    </row>
    <row r="59894" spans="5:5" ht="15">
      <c r="E59894" s="22"/>
    </row>
    <row r="59895" spans="5:5" ht="15">
      <c r="E59895" s="22"/>
    </row>
    <row r="59896" spans="5:5" ht="15">
      <c r="E59896" s="22"/>
    </row>
    <row r="59897" spans="5:5" ht="15">
      <c r="E59897" s="22"/>
    </row>
    <row r="59898" spans="5:5" ht="15">
      <c r="E59898" s="22"/>
    </row>
    <row r="59899" spans="5:5" ht="15">
      <c r="E59899" s="22"/>
    </row>
    <row r="59900" spans="5:5" ht="15">
      <c r="E59900" s="22"/>
    </row>
    <row r="59901" spans="5:5" ht="15">
      <c r="E59901" s="22"/>
    </row>
    <row r="59902" spans="5:5" ht="15">
      <c r="E59902" s="22"/>
    </row>
    <row r="59903" spans="5:5" ht="15">
      <c r="E59903" s="22"/>
    </row>
    <row r="59904" spans="5:5" ht="15">
      <c r="E59904" s="22"/>
    </row>
    <row r="59905" spans="5:5" ht="15">
      <c r="E59905" s="22"/>
    </row>
    <row r="59906" spans="5:5" ht="15">
      <c r="E59906" s="22"/>
    </row>
    <row r="59907" spans="5:5" ht="15">
      <c r="E59907" s="22"/>
    </row>
    <row r="59908" spans="5:5" ht="15">
      <c r="E59908" s="22"/>
    </row>
    <row r="59909" spans="5:5" ht="15">
      <c r="E59909" s="22"/>
    </row>
    <row r="59910" spans="5:5" ht="15">
      <c r="E59910" s="22"/>
    </row>
    <row r="59911" spans="5:5" ht="15">
      <c r="E59911" s="22"/>
    </row>
    <row r="59912" spans="5:5" ht="15">
      <c r="E59912" s="22"/>
    </row>
    <row r="59913" spans="5:5" ht="15">
      <c r="E59913" s="22"/>
    </row>
    <row r="59914" spans="5:5" ht="15">
      <c r="E59914" s="22"/>
    </row>
    <row r="59915" spans="5:5" ht="15">
      <c r="E59915" s="22"/>
    </row>
    <row r="59916" spans="5:5" ht="15">
      <c r="E59916" s="22"/>
    </row>
    <row r="59917" spans="5:5" ht="15">
      <c r="E59917" s="22"/>
    </row>
    <row r="59918" spans="5:5" ht="15">
      <c r="E59918" s="22"/>
    </row>
    <row r="59919" spans="5:5" ht="15">
      <c r="E59919" s="22"/>
    </row>
    <row r="59920" spans="5:5" ht="15">
      <c r="E59920" s="22"/>
    </row>
    <row r="59921" spans="5:5" ht="15">
      <c r="E59921" s="22"/>
    </row>
    <row r="59922" spans="5:5" ht="15">
      <c r="E59922" s="22"/>
    </row>
    <row r="59923" spans="5:5" ht="15">
      <c r="E59923" s="22"/>
    </row>
    <row r="59924" spans="5:5" ht="15">
      <c r="E59924" s="22"/>
    </row>
    <row r="59925" spans="5:5" ht="15">
      <c r="E59925" s="22"/>
    </row>
    <row r="59926" spans="5:5" ht="15">
      <c r="E59926" s="22"/>
    </row>
    <row r="59927" spans="5:5" ht="15">
      <c r="E59927" s="22"/>
    </row>
    <row r="59928" spans="5:5" ht="15">
      <c r="E59928" s="22"/>
    </row>
    <row r="59929" spans="5:5" ht="15">
      <c r="E59929" s="22"/>
    </row>
    <row r="59930" spans="5:5" ht="15">
      <c r="E59930" s="22"/>
    </row>
    <row r="59931" spans="5:5" ht="15">
      <c r="E59931" s="22"/>
    </row>
    <row r="59932" spans="5:5" ht="15">
      <c r="E59932" s="22"/>
    </row>
    <row r="59933" spans="5:5" ht="15">
      <c r="E59933" s="22"/>
    </row>
    <row r="59934" spans="5:5" ht="15">
      <c r="E59934" s="22"/>
    </row>
    <row r="59935" spans="5:5" ht="15">
      <c r="E59935" s="22"/>
    </row>
    <row r="59936" spans="5:5" ht="15">
      <c r="E59936" s="22"/>
    </row>
    <row r="59937" spans="5:5" ht="15">
      <c r="E59937" s="22"/>
    </row>
    <row r="59938" spans="5:5" ht="15">
      <c r="E59938" s="22"/>
    </row>
    <row r="59939" spans="5:5" ht="15">
      <c r="E59939" s="22"/>
    </row>
    <row r="59940" spans="5:5" ht="15">
      <c r="E59940" s="22"/>
    </row>
    <row r="59941" spans="5:5" ht="15">
      <c r="E59941" s="22"/>
    </row>
    <row r="59942" spans="5:5" ht="15">
      <c r="E59942" s="22"/>
    </row>
    <row r="59943" spans="5:5" ht="15">
      <c r="E59943" s="22"/>
    </row>
    <row r="59944" spans="5:5" ht="15">
      <c r="E59944" s="22"/>
    </row>
    <row r="59945" spans="5:5" ht="15">
      <c r="E59945" s="22"/>
    </row>
    <row r="59946" spans="5:5" ht="15">
      <c r="E59946" s="22"/>
    </row>
    <row r="59947" spans="5:5" ht="15">
      <c r="E59947" s="22"/>
    </row>
    <row r="59948" spans="5:5" ht="15">
      <c r="E59948" s="22"/>
    </row>
    <row r="59949" spans="5:5" ht="15">
      <c r="E59949" s="22"/>
    </row>
    <row r="59950" spans="5:5" ht="15">
      <c r="E59950" s="22"/>
    </row>
    <row r="59951" spans="5:5" ht="15">
      <c r="E59951" s="22"/>
    </row>
    <row r="59952" spans="5:5" ht="15">
      <c r="E59952" s="22"/>
    </row>
    <row r="59953" spans="5:5" ht="15">
      <c r="E59953" s="22"/>
    </row>
    <row r="59954" spans="5:5" ht="15">
      <c r="E59954" s="22"/>
    </row>
    <row r="59955" spans="5:5" ht="15">
      <c r="E59955" s="22"/>
    </row>
    <row r="59956" spans="5:5" ht="15">
      <c r="E59956" s="22"/>
    </row>
    <row r="59957" spans="5:5" ht="15">
      <c r="E59957" s="22"/>
    </row>
    <row r="59958" spans="5:5" ht="15">
      <c r="E59958" s="22"/>
    </row>
    <row r="59959" spans="5:5" ht="15">
      <c r="E59959" s="22"/>
    </row>
    <row r="59960" spans="5:5" ht="15">
      <c r="E59960" s="22"/>
    </row>
    <row r="59961" spans="5:5" ht="15">
      <c r="E59961" s="22"/>
    </row>
    <row r="59962" spans="5:5" ht="15">
      <c r="E59962" s="22"/>
    </row>
    <row r="59963" spans="5:5" ht="15">
      <c r="E59963" s="22"/>
    </row>
    <row r="59964" spans="5:5" ht="15">
      <c r="E59964" s="22"/>
    </row>
    <row r="59965" spans="5:5" ht="15">
      <c r="E59965" s="22"/>
    </row>
    <row r="59966" spans="5:5" ht="15">
      <c r="E59966" s="22"/>
    </row>
    <row r="59967" spans="5:5" ht="15">
      <c r="E59967" s="22"/>
    </row>
    <row r="59968" spans="5:5" ht="15">
      <c r="E59968" s="22"/>
    </row>
    <row r="59969" spans="5:5" ht="15">
      <c r="E59969" s="22"/>
    </row>
    <row r="59970" spans="5:5" ht="15">
      <c r="E59970" s="22"/>
    </row>
    <row r="59971" spans="5:5" ht="15">
      <c r="E59971" s="22"/>
    </row>
    <row r="59972" spans="5:5" ht="15">
      <c r="E59972" s="22"/>
    </row>
    <row r="59973" spans="5:5" ht="15">
      <c r="E59973" s="22"/>
    </row>
    <row r="59974" spans="5:5" ht="15">
      <c r="E59974" s="22"/>
    </row>
    <row r="59975" spans="5:5" ht="15">
      <c r="E59975" s="22"/>
    </row>
    <row r="59976" spans="5:5" ht="15">
      <c r="E59976" s="22"/>
    </row>
    <row r="59977" spans="5:5" ht="15">
      <c r="E59977" s="22"/>
    </row>
    <row r="59978" spans="5:5" ht="15">
      <c r="E59978" s="22"/>
    </row>
    <row r="59979" spans="5:5" ht="15">
      <c r="E59979" s="22"/>
    </row>
    <row r="59980" spans="5:5" ht="15">
      <c r="E59980" s="22"/>
    </row>
    <row r="59981" spans="5:5" ht="15">
      <c r="E59981" s="22"/>
    </row>
    <row r="59982" spans="5:5" ht="15">
      <c r="E59982" s="22"/>
    </row>
    <row r="59983" spans="5:5" ht="15">
      <c r="E59983" s="22"/>
    </row>
    <row r="59984" spans="5:5" ht="15">
      <c r="E59984" s="22"/>
    </row>
    <row r="59985" spans="5:5" ht="15">
      <c r="E59985" s="22"/>
    </row>
    <row r="59986" spans="5:5" ht="15">
      <c r="E59986" s="22"/>
    </row>
    <row r="59987" spans="5:5" ht="15">
      <c r="E59987" s="22"/>
    </row>
    <row r="59988" spans="5:5" ht="15">
      <c r="E59988" s="22"/>
    </row>
    <row r="59989" spans="5:5" ht="15">
      <c r="E59989" s="22"/>
    </row>
    <row r="59990" spans="5:5" ht="15">
      <c r="E59990" s="22"/>
    </row>
    <row r="59991" spans="5:5" ht="15">
      <c r="E59991" s="22"/>
    </row>
    <row r="59992" spans="5:5" ht="15">
      <c r="E59992" s="22"/>
    </row>
    <row r="59993" spans="5:5" ht="15">
      <c r="E59993" s="22"/>
    </row>
    <row r="59994" spans="5:5" ht="15">
      <c r="E59994" s="22"/>
    </row>
    <row r="59995" spans="5:5" ht="15">
      <c r="E59995" s="22"/>
    </row>
    <row r="59996" spans="5:5" ht="15">
      <c r="E59996" s="22"/>
    </row>
    <row r="59997" spans="5:5" ht="15">
      <c r="E59997" s="22"/>
    </row>
    <row r="59998" spans="5:5" ht="15">
      <c r="E59998" s="22"/>
    </row>
    <row r="59999" spans="5:5" ht="15">
      <c r="E59999" s="22"/>
    </row>
    <row r="60000" spans="5:5" ht="15">
      <c r="E60000" s="22"/>
    </row>
    <row r="60001" spans="5:5" ht="15">
      <c r="E60001" s="22"/>
    </row>
    <row r="60002" spans="5:5" ht="15">
      <c r="E60002" s="22"/>
    </row>
    <row r="60003" spans="5:5" ht="15">
      <c r="E60003" s="22"/>
    </row>
    <row r="60004" spans="5:5" ht="15">
      <c r="E60004" s="22"/>
    </row>
    <row r="60005" spans="5:5" ht="15">
      <c r="E60005" s="22"/>
    </row>
    <row r="60006" spans="5:5" ht="15">
      <c r="E60006" s="22"/>
    </row>
    <row r="60007" spans="5:5" ht="15">
      <c r="E60007" s="22"/>
    </row>
    <row r="60008" spans="5:5" ht="15">
      <c r="E60008" s="22"/>
    </row>
    <row r="60009" spans="5:5" ht="15">
      <c r="E60009" s="22"/>
    </row>
    <row r="60010" spans="5:5" ht="15">
      <c r="E60010" s="22"/>
    </row>
    <row r="60011" spans="5:5" ht="15">
      <c r="E60011" s="22"/>
    </row>
    <row r="60012" spans="5:5" ht="15">
      <c r="E60012" s="22"/>
    </row>
    <row r="60013" spans="5:5" ht="15">
      <c r="E60013" s="22"/>
    </row>
    <row r="60014" spans="5:5" ht="15">
      <c r="E60014" s="22"/>
    </row>
    <row r="60015" spans="5:5" ht="15">
      <c r="E60015" s="22"/>
    </row>
    <row r="60016" spans="5:5" ht="15">
      <c r="E60016" s="22"/>
    </row>
    <row r="60017" spans="5:5" ht="15">
      <c r="E60017" s="22"/>
    </row>
    <row r="60018" spans="5:5" ht="15">
      <c r="E60018" s="22"/>
    </row>
    <row r="60019" spans="5:5" ht="15">
      <c r="E60019" s="22"/>
    </row>
    <row r="60020" spans="5:5" ht="15">
      <c r="E60020" s="22"/>
    </row>
    <row r="60021" spans="5:5" ht="15">
      <c r="E60021" s="22"/>
    </row>
    <row r="60022" spans="5:5" ht="15">
      <c r="E60022" s="22"/>
    </row>
    <row r="60023" spans="5:5" ht="15">
      <c r="E60023" s="22"/>
    </row>
    <row r="60024" spans="5:5" ht="15">
      <c r="E60024" s="22"/>
    </row>
    <row r="60025" spans="5:5" ht="15">
      <c r="E60025" s="22"/>
    </row>
    <row r="60026" spans="5:5" ht="15">
      <c r="E60026" s="22"/>
    </row>
    <row r="60027" spans="5:5" ht="15">
      <c r="E60027" s="22"/>
    </row>
    <row r="60028" spans="5:5" ht="15">
      <c r="E60028" s="22"/>
    </row>
    <row r="60029" spans="5:5" ht="15">
      <c r="E60029" s="22"/>
    </row>
    <row r="60030" spans="5:5" ht="15">
      <c r="E60030" s="22"/>
    </row>
    <row r="60031" spans="5:5" ht="15">
      <c r="E60031" s="22"/>
    </row>
    <row r="60032" spans="5:5" ht="15">
      <c r="E60032" s="22"/>
    </row>
    <row r="60033" spans="5:5" ht="15">
      <c r="E60033" s="22"/>
    </row>
    <row r="60034" spans="5:5" ht="15">
      <c r="E60034" s="22"/>
    </row>
    <row r="60035" spans="5:5" ht="15">
      <c r="E60035" s="22"/>
    </row>
    <row r="60036" spans="5:5" ht="15">
      <c r="E60036" s="22"/>
    </row>
    <row r="60037" spans="5:5" ht="15">
      <c r="E60037" s="22"/>
    </row>
    <row r="60038" spans="5:5" ht="15">
      <c r="E60038" s="22"/>
    </row>
    <row r="60039" spans="5:5" ht="15">
      <c r="E60039" s="22"/>
    </row>
    <row r="60040" spans="5:5" ht="15">
      <c r="E60040" s="22"/>
    </row>
    <row r="60041" spans="5:5" ht="15">
      <c r="E60041" s="22"/>
    </row>
    <row r="60042" spans="5:5" ht="15">
      <c r="E60042" s="22"/>
    </row>
    <row r="60043" spans="5:5" ht="15">
      <c r="E60043" s="22"/>
    </row>
    <row r="60044" spans="5:5" ht="15">
      <c r="E60044" s="22"/>
    </row>
    <row r="60045" spans="5:5" ht="15">
      <c r="E60045" s="22"/>
    </row>
    <row r="60046" spans="5:5" ht="15">
      <c r="E60046" s="22"/>
    </row>
    <row r="60047" spans="5:5" ht="15">
      <c r="E60047" s="22"/>
    </row>
    <row r="60048" spans="5:5" ht="15">
      <c r="E60048" s="22"/>
    </row>
    <row r="60049" spans="5:5" ht="15">
      <c r="E60049" s="22"/>
    </row>
    <row r="60050" spans="5:5" ht="15">
      <c r="E60050" s="22"/>
    </row>
    <row r="60051" spans="5:5" ht="15">
      <c r="E60051" s="22"/>
    </row>
    <row r="60052" spans="5:5" ht="15">
      <c r="E60052" s="22"/>
    </row>
    <row r="60053" spans="5:5" ht="15">
      <c r="E60053" s="22"/>
    </row>
    <row r="60054" spans="5:5" ht="15">
      <c r="E60054" s="22"/>
    </row>
    <row r="60055" spans="5:5" ht="15">
      <c r="E60055" s="22"/>
    </row>
    <row r="60056" spans="5:5" ht="15">
      <c r="E60056" s="22"/>
    </row>
    <row r="60057" spans="5:5" ht="15">
      <c r="E60057" s="22"/>
    </row>
    <row r="60058" spans="5:5" ht="15">
      <c r="E60058" s="22"/>
    </row>
    <row r="60059" spans="5:5" ht="15">
      <c r="E60059" s="22"/>
    </row>
    <row r="60060" spans="5:5" ht="15">
      <c r="E60060" s="22"/>
    </row>
    <row r="60061" spans="5:5" ht="15">
      <c r="E60061" s="22"/>
    </row>
    <row r="60062" spans="5:5" ht="15">
      <c r="E60062" s="22"/>
    </row>
    <row r="60063" spans="5:5" ht="15">
      <c r="E60063" s="22"/>
    </row>
    <row r="60064" spans="5:5" ht="15">
      <c r="E60064" s="22"/>
    </row>
    <row r="60065" spans="5:5" ht="15">
      <c r="E60065" s="22"/>
    </row>
    <row r="60066" spans="5:5" ht="15">
      <c r="E60066" s="22"/>
    </row>
    <row r="60067" spans="5:5" ht="15">
      <c r="E60067" s="22"/>
    </row>
    <row r="60068" spans="5:5" ht="15">
      <c r="E60068" s="22"/>
    </row>
    <row r="60069" spans="5:5" ht="15">
      <c r="E60069" s="22"/>
    </row>
    <row r="60070" spans="5:5" ht="15">
      <c r="E60070" s="22"/>
    </row>
    <row r="60071" spans="5:5" ht="15">
      <c r="E60071" s="22"/>
    </row>
    <row r="60072" spans="5:5" ht="15">
      <c r="E60072" s="22"/>
    </row>
    <row r="60073" spans="5:5" ht="15">
      <c r="E60073" s="22"/>
    </row>
    <row r="60074" spans="5:5" ht="15">
      <c r="E60074" s="22"/>
    </row>
    <row r="60075" spans="5:5" ht="15">
      <c r="E60075" s="22"/>
    </row>
    <row r="60076" spans="5:5" ht="15">
      <c r="E60076" s="22"/>
    </row>
    <row r="60077" spans="5:5" ht="15">
      <c r="E60077" s="22"/>
    </row>
    <row r="60078" spans="5:5" ht="15">
      <c r="E60078" s="22"/>
    </row>
    <row r="60079" spans="5:5" ht="15">
      <c r="E60079" s="22"/>
    </row>
    <row r="60080" spans="5:5" ht="15">
      <c r="E60080" s="22"/>
    </row>
    <row r="60081" spans="5:5" ht="15">
      <c r="E60081" s="22"/>
    </row>
    <row r="60082" spans="5:5" ht="15">
      <c r="E60082" s="22"/>
    </row>
    <row r="60083" spans="5:5" ht="15">
      <c r="E60083" s="22"/>
    </row>
    <row r="60084" spans="5:5" ht="15">
      <c r="E60084" s="22"/>
    </row>
    <row r="60085" spans="5:5" ht="15">
      <c r="E60085" s="22"/>
    </row>
    <row r="60086" spans="5:5" ht="15">
      <c r="E60086" s="22"/>
    </row>
    <row r="60087" spans="5:5" ht="15">
      <c r="E60087" s="22"/>
    </row>
    <row r="60088" spans="5:5" ht="15">
      <c r="E60088" s="22"/>
    </row>
    <row r="60089" spans="5:5" ht="15">
      <c r="E60089" s="22"/>
    </row>
    <row r="60090" spans="5:5" ht="15">
      <c r="E60090" s="22"/>
    </row>
    <row r="60091" spans="5:5" ht="15">
      <c r="E60091" s="22"/>
    </row>
    <row r="60092" spans="5:5" ht="15">
      <c r="E60092" s="22"/>
    </row>
    <row r="60093" spans="5:5" ht="15">
      <c r="E60093" s="22"/>
    </row>
    <row r="60094" spans="5:5" ht="15">
      <c r="E60094" s="22"/>
    </row>
    <row r="60095" spans="5:5" ht="15">
      <c r="E60095" s="22"/>
    </row>
    <row r="60096" spans="5:5" ht="15">
      <c r="E60096" s="22"/>
    </row>
    <row r="60097" spans="5:5" ht="15">
      <c r="E60097" s="22"/>
    </row>
    <row r="60098" spans="5:5" ht="15">
      <c r="E60098" s="22"/>
    </row>
    <row r="60099" spans="5:5" ht="15">
      <c r="E60099" s="22"/>
    </row>
    <row r="60100" spans="5:5" ht="15">
      <c r="E60100" s="22"/>
    </row>
    <row r="60101" spans="5:5" ht="15">
      <c r="E60101" s="22"/>
    </row>
    <row r="60102" spans="5:5" ht="15">
      <c r="E60102" s="22"/>
    </row>
    <row r="60103" spans="5:5" ht="15">
      <c r="E60103" s="22"/>
    </row>
    <row r="60104" spans="5:5" ht="15">
      <c r="E60104" s="22"/>
    </row>
    <row r="60105" spans="5:5" ht="15">
      <c r="E60105" s="22"/>
    </row>
    <row r="60106" spans="5:5" ht="15">
      <c r="E60106" s="22"/>
    </row>
    <row r="60107" spans="5:5" ht="15">
      <c r="E60107" s="22"/>
    </row>
    <row r="60108" spans="5:5" ht="15">
      <c r="E60108" s="22"/>
    </row>
    <row r="60109" spans="5:5" ht="15">
      <c r="E60109" s="22"/>
    </row>
    <row r="60110" spans="5:5" ht="15">
      <c r="E60110" s="22"/>
    </row>
    <row r="60111" spans="5:5" ht="15">
      <c r="E60111" s="22"/>
    </row>
    <row r="60112" spans="5:5" ht="15">
      <c r="E60112" s="22"/>
    </row>
    <row r="60113" spans="5:5" ht="15">
      <c r="E60113" s="22"/>
    </row>
    <row r="60114" spans="5:5" ht="15">
      <c r="E60114" s="22"/>
    </row>
    <row r="60115" spans="5:5" ht="15">
      <c r="E60115" s="22"/>
    </row>
    <row r="60116" spans="5:5" ht="15">
      <c r="E60116" s="22"/>
    </row>
    <row r="60117" spans="5:5" ht="15">
      <c r="E60117" s="22"/>
    </row>
    <row r="60118" spans="5:5" ht="15">
      <c r="E60118" s="22"/>
    </row>
    <row r="60119" spans="5:5" ht="15">
      <c r="E60119" s="22"/>
    </row>
    <row r="60120" spans="5:5" ht="15">
      <c r="E60120" s="22"/>
    </row>
    <row r="60121" spans="5:5" ht="15">
      <c r="E60121" s="22"/>
    </row>
    <row r="60122" spans="5:5" ht="15">
      <c r="E60122" s="22"/>
    </row>
    <row r="60123" spans="5:5" ht="15">
      <c r="E60123" s="22"/>
    </row>
    <row r="60124" spans="5:5" ht="15">
      <c r="E60124" s="22"/>
    </row>
    <row r="60125" spans="5:5" ht="15">
      <c r="E60125" s="22"/>
    </row>
    <row r="60126" spans="5:5" ht="15">
      <c r="E60126" s="22"/>
    </row>
    <row r="60127" spans="5:5" ht="15">
      <c r="E60127" s="22"/>
    </row>
    <row r="60128" spans="5:5" ht="15">
      <c r="E60128" s="22"/>
    </row>
    <row r="60129" spans="5:5" ht="15">
      <c r="E60129" s="22"/>
    </row>
    <row r="60130" spans="5:5" ht="15">
      <c r="E60130" s="22"/>
    </row>
    <row r="60131" spans="5:5" ht="15">
      <c r="E60131" s="22"/>
    </row>
    <row r="60132" spans="5:5" ht="15">
      <c r="E60132" s="22"/>
    </row>
    <row r="60133" spans="5:5" ht="15">
      <c r="E60133" s="22"/>
    </row>
    <row r="60134" spans="5:5" ht="15">
      <c r="E60134" s="22"/>
    </row>
    <row r="60135" spans="5:5" ht="15">
      <c r="E60135" s="22"/>
    </row>
    <row r="60136" spans="5:5" ht="15">
      <c r="E60136" s="22"/>
    </row>
    <row r="60137" spans="5:5" ht="15">
      <c r="E60137" s="22"/>
    </row>
    <row r="60138" spans="5:5" ht="15">
      <c r="E60138" s="22"/>
    </row>
    <row r="60139" spans="5:5" ht="15">
      <c r="E60139" s="22"/>
    </row>
    <row r="60140" spans="5:5" ht="15">
      <c r="E60140" s="22"/>
    </row>
    <row r="60141" spans="5:5" ht="15">
      <c r="E60141" s="22"/>
    </row>
    <row r="60142" spans="5:5" ht="15">
      <c r="E60142" s="22"/>
    </row>
    <row r="60143" spans="5:5" ht="15">
      <c r="E60143" s="22"/>
    </row>
    <row r="60144" spans="5:5" ht="15">
      <c r="E60144" s="22"/>
    </row>
    <row r="60145" spans="5:5" ht="15">
      <c r="E60145" s="22"/>
    </row>
    <row r="60146" spans="5:5" ht="15">
      <c r="E60146" s="22"/>
    </row>
    <row r="60147" spans="5:5" ht="15">
      <c r="E60147" s="22"/>
    </row>
    <row r="60148" spans="5:5" ht="15">
      <c r="E60148" s="22"/>
    </row>
    <row r="60149" spans="5:5" ht="15">
      <c r="E60149" s="22"/>
    </row>
    <row r="60150" spans="5:5" ht="15">
      <c r="E60150" s="22"/>
    </row>
    <row r="60151" spans="5:5" ht="15">
      <c r="E60151" s="22"/>
    </row>
    <row r="60152" spans="5:5" ht="15">
      <c r="E60152" s="22"/>
    </row>
    <row r="60153" spans="5:5" ht="15">
      <c r="E60153" s="22"/>
    </row>
    <row r="60154" spans="5:5" ht="15">
      <c r="E60154" s="22"/>
    </row>
    <row r="60155" spans="5:5" ht="15">
      <c r="E60155" s="22"/>
    </row>
    <row r="60156" spans="5:5" ht="15">
      <c r="E60156" s="22"/>
    </row>
    <row r="60157" spans="5:5" ht="15">
      <c r="E60157" s="22"/>
    </row>
    <row r="60158" spans="5:5" ht="15">
      <c r="E60158" s="22"/>
    </row>
    <row r="60159" spans="5:5" ht="15">
      <c r="E60159" s="22"/>
    </row>
    <row r="60160" spans="5:5" ht="15">
      <c r="E60160" s="22"/>
    </row>
    <row r="60161" spans="5:5" ht="15">
      <c r="E60161" s="22"/>
    </row>
    <row r="60162" spans="5:5" ht="15">
      <c r="E60162" s="22"/>
    </row>
    <row r="60163" spans="5:5" ht="15">
      <c r="E60163" s="22"/>
    </row>
    <row r="60164" spans="5:5" ht="15">
      <c r="E60164" s="22"/>
    </row>
    <row r="60165" spans="5:5" ht="15">
      <c r="E60165" s="22"/>
    </row>
    <row r="60166" spans="5:5" ht="15">
      <c r="E60166" s="22"/>
    </row>
    <row r="60167" spans="5:5" ht="15">
      <c r="E60167" s="22"/>
    </row>
    <row r="60168" spans="5:5" ht="15">
      <c r="E60168" s="22"/>
    </row>
    <row r="60169" spans="5:5" ht="15">
      <c r="E60169" s="22"/>
    </row>
    <row r="60170" spans="5:5" ht="15">
      <c r="E60170" s="22"/>
    </row>
    <row r="60171" spans="5:5" ht="15">
      <c r="E60171" s="22"/>
    </row>
    <row r="60172" spans="5:5" ht="15">
      <c r="E60172" s="22"/>
    </row>
    <row r="60173" spans="5:5" ht="15">
      <c r="E60173" s="22"/>
    </row>
    <row r="60174" spans="5:5" ht="15">
      <c r="E60174" s="22"/>
    </row>
    <row r="60175" spans="5:5" ht="15">
      <c r="E60175" s="22"/>
    </row>
    <row r="60176" spans="5:5" ht="15">
      <c r="E60176" s="22"/>
    </row>
    <row r="60177" spans="5:5" ht="15">
      <c r="E60177" s="22"/>
    </row>
    <row r="60178" spans="5:5" ht="15">
      <c r="E60178" s="22"/>
    </row>
    <row r="60179" spans="5:5" ht="15">
      <c r="E60179" s="22"/>
    </row>
    <row r="60180" spans="5:5" ht="15">
      <c r="E60180" s="22"/>
    </row>
    <row r="60181" spans="5:5" ht="15">
      <c r="E60181" s="22"/>
    </row>
    <row r="60182" spans="5:5" ht="15">
      <c r="E60182" s="22"/>
    </row>
    <row r="60183" spans="5:5" ht="15">
      <c r="E60183" s="22"/>
    </row>
    <row r="60184" spans="5:5" ht="15">
      <c r="E60184" s="22"/>
    </row>
    <row r="60185" spans="5:5" ht="15">
      <c r="E60185" s="22"/>
    </row>
    <row r="60186" spans="5:5" ht="15">
      <c r="E60186" s="22"/>
    </row>
    <row r="60187" spans="5:5" ht="15">
      <c r="E60187" s="22"/>
    </row>
    <row r="60188" spans="5:5" ht="15">
      <c r="E60188" s="22"/>
    </row>
    <row r="60189" spans="5:5" ht="15">
      <c r="E60189" s="22"/>
    </row>
    <row r="60190" spans="5:5" ht="15">
      <c r="E60190" s="22"/>
    </row>
    <row r="60191" spans="5:5" ht="15">
      <c r="E60191" s="22"/>
    </row>
    <row r="60192" spans="5:5" ht="15">
      <c r="E60192" s="22"/>
    </row>
    <row r="60193" spans="5:5" ht="15">
      <c r="E60193" s="22"/>
    </row>
    <row r="60194" spans="5:5" ht="15">
      <c r="E60194" s="22"/>
    </row>
    <row r="60195" spans="5:5" ht="15">
      <c r="E60195" s="22"/>
    </row>
    <row r="60196" spans="5:5" ht="15">
      <c r="E60196" s="22"/>
    </row>
    <row r="60197" spans="5:5" ht="15">
      <c r="E60197" s="22"/>
    </row>
    <row r="60198" spans="5:5" ht="15">
      <c r="E60198" s="22"/>
    </row>
    <row r="60199" spans="5:5" ht="15">
      <c r="E60199" s="22"/>
    </row>
    <row r="60200" spans="5:5" ht="15">
      <c r="E60200" s="22"/>
    </row>
    <row r="60201" spans="5:5" ht="15">
      <c r="E60201" s="22"/>
    </row>
    <row r="60202" spans="5:5" ht="15">
      <c r="E60202" s="22"/>
    </row>
    <row r="60203" spans="5:5" ht="15">
      <c r="E60203" s="22"/>
    </row>
    <row r="60204" spans="5:5" ht="15">
      <c r="E60204" s="22"/>
    </row>
    <row r="60205" spans="5:5" ht="15">
      <c r="E60205" s="22"/>
    </row>
    <row r="60206" spans="5:5" ht="15">
      <c r="E60206" s="22"/>
    </row>
    <row r="60207" spans="5:5" ht="15">
      <c r="E60207" s="22"/>
    </row>
    <row r="60208" spans="5:5" ht="15">
      <c r="E60208" s="22"/>
    </row>
    <row r="60209" spans="5:5" ht="15">
      <c r="E60209" s="22"/>
    </row>
    <row r="60210" spans="5:5" ht="15">
      <c r="E60210" s="22"/>
    </row>
    <row r="60211" spans="5:5" ht="15">
      <c r="E60211" s="22"/>
    </row>
    <row r="60212" spans="5:5" ht="15">
      <c r="E60212" s="22"/>
    </row>
    <row r="60213" spans="5:5" ht="15">
      <c r="E60213" s="22"/>
    </row>
    <row r="60214" spans="5:5" ht="15">
      <c r="E60214" s="22"/>
    </row>
    <row r="60215" spans="5:5" ht="15">
      <c r="E60215" s="22"/>
    </row>
    <row r="60216" spans="5:5" ht="15">
      <c r="E60216" s="22"/>
    </row>
    <row r="60217" spans="5:5" ht="15">
      <c r="E60217" s="22"/>
    </row>
    <row r="60218" spans="5:5" ht="15">
      <c r="E60218" s="22"/>
    </row>
    <row r="60219" spans="5:5" ht="15">
      <c r="E60219" s="22"/>
    </row>
    <row r="60220" spans="5:5" ht="15">
      <c r="E60220" s="22"/>
    </row>
    <row r="60221" spans="5:5" ht="15">
      <c r="E60221" s="22"/>
    </row>
    <row r="60222" spans="5:5" ht="15">
      <c r="E60222" s="22"/>
    </row>
    <row r="60223" spans="5:5" ht="15">
      <c r="E60223" s="22"/>
    </row>
    <row r="60224" spans="5:5" ht="15">
      <c r="E60224" s="22"/>
    </row>
    <row r="60225" spans="5:5" ht="15">
      <c r="E60225" s="22"/>
    </row>
    <row r="60226" spans="5:5" ht="15">
      <c r="E60226" s="22"/>
    </row>
    <row r="60227" spans="5:5" ht="15">
      <c r="E60227" s="22"/>
    </row>
    <row r="60228" spans="5:5" ht="15">
      <c r="E60228" s="22"/>
    </row>
    <row r="60229" spans="5:5" ht="15">
      <c r="E60229" s="22"/>
    </row>
    <row r="60230" spans="5:5" ht="15">
      <c r="E60230" s="22"/>
    </row>
    <row r="60231" spans="5:5" ht="15">
      <c r="E60231" s="22"/>
    </row>
    <row r="60232" spans="5:5" ht="15">
      <c r="E60232" s="22"/>
    </row>
    <row r="60233" spans="5:5" ht="15">
      <c r="E60233" s="22"/>
    </row>
    <row r="60234" spans="5:5" ht="15">
      <c r="E60234" s="22"/>
    </row>
    <row r="60235" spans="5:5" ht="15">
      <c r="E60235" s="22"/>
    </row>
    <row r="60236" spans="5:5" ht="15">
      <c r="E60236" s="22"/>
    </row>
    <row r="60237" spans="5:5" ht="15">
      <c r="E60237" s="22"/>
    </row>
    <row r="60238" spans="5:5" ht="15">
      <c r="E60238" s="22"/>
    </row>
    <row r="60239" spans="5:5" ht="15">
      <c r="E60239" s="22"/>
    </row>
    <row r="60240" spans="5:5" ht="15">
      <c r="E60240" s="22"/>
    </row>
    <row r="60241" spans="5:5" ht="15">
      <c r="E60241" s="22"/>
    </row>
    <row r="60242" spans="5:5" ht="15">
      <c r="E60242" s="22"/>
    </row>
    <row r="60243" spans="5:5" ht="15">
      <c r="E60243" s="22"/>
    </row>
    <row r="60244" spans="5:5" ht="15">
      <c r="E60244" s="22"/>
    </row>
    <row r="60245" spans="5:5" ht="15">
      <c r="E60245" s="22"/>
    </row>
    <row r="60246" spans="5:5" ht="15">
      <c r="E60246" s="22"/>
    </row>
    <row r="60247" spans="5:5" ht="15">
      <c r="E60247" s="22"/>
    </row>
    <row r="60248" spans="5:5" ht="15">
      <c r="E60248" s="22"/>
    </row>
    <row r="60249" spans="5:5" ht="15">
      <c r="E60249" s="22"/>
    </row>
    <row r="60250" spans="5:5" ht="15">
      <c r="E60250" s="22"/>
    </row>
    <row r="60251" spans="5:5" ht="15">
      <c r="E60251" s="22"/>
    </row>
    <row r="60252" spans="5:5" ht="15">
      <c r="E60252" s="22"/>
    </row>
    <row r="60253" spans="5:5" ht="15">
      <c r="E60253" s="22"/>
    </row>
    <row r="60254" spans="5:5" ht="15">
      <c r="E60254" s="22"/>
    </row>
    <row r="60255" spans="5:5" ht="15">
      <c r="E60255" s="22"/>
    </row>
    <row r="60256" spans="5:5" ht="15">
      <c r="E60256" s="22"/>
    </row>
    <row r="60257" spans="5:5" ht="15">
      <c r="E60257" s="22"/>
    </row>
    <row r="60258" spans="5:5" ht="15">
      <c r="E60258" s="22"/>
    </row>
    <row r="60259" spans="5:5" ht="15">
      <c r="E60259" s="22"/>
    </row>
    <row r="60260" spans="5:5" ht="15">
      <c r="E60260" s="22"/>
    </row>
    <row r="60261" spans="5:5" ht="15">
      <c r="E60261" s="22"/>
    </row>
    <row r="60262" spans="5:5" ht="15">
      <c r="E60262" s="22"/>
    </row>
    <row r="60263" spans="5:5" ht="15">
      <c r="E60263" s="22"/>
    </row>
    <row r="60264" spans="5:5" ht="15">
      <c r="E60264" s="22"/>
    </row>
    <row r="60265" spans="5:5" ht="15">
      <c r="E60265" s="22"/>
    </row>
    <row r="60266" spans="5:5" ht="15">
      <c r="E60266" s="22"/>
    </row>
    <row r="60267" spans="5:5" ht="15">
      <c r="E60267" s="22"/>
    </row>
    <row r="60268" spans="5:5" ht="15">
      <c r="E60268" s="22"/>
    </row>
    <row r="60269" spans="5:5" ht="15">
      <c r="E60269" s="22"/>
    </row>
    <row r="60270" spans="5:5" ht="15">
      <c r="E60270" s="22"/>
    </row>
    <row r="60271" spans="5:5" ht="15">
      <c r="E60271" s="22"/>
    </row>
    <row r="60272" spans="5:5" ht="15">
      <c r="E60272" s="22"/>
    </row>
    <row r="60273" spans="5:5" ht="15">
      <c r="E60273" s="22"/>
    </row>
    <row r="60274" spans="5:5" ht="15">
      <c r="E60274" s="22"/>
    </row>
    <row r="60275" spans="5:5" ht="15">
      <c r="E60275" s="22"/>
    </row>
    <row r="60276" spans="5:5" ht="15">
      <c r="E60276" s="22"/>
    </row>
    <row r="60277" spans="5:5" ht="15">
      <c r="E60277" s="22"/>
    </row>
    <row r="60278" spans="5:5" ht="15">
      <c r="E60278" s="22"/>
    </row>
    <row r="60279" spans="5:5" ht="15">
      <c r="E60279" s="22"/>
    </row>
    <row r="60280" spans="5:5" ht="15">
      <c r="E60280" s="22"/>
    </row>
    <row r="60281" spans="5:5" ht="15">
      <c r="E60281" s="22"/>
    </row>
    <row r="60282" spans="5:5" ht="15">
      <c r="E60282" s="22"/>
    </row>
    <row r="60283" spans="5:5" ht="15">
      <c r="E60283" s="22"/>
    </row>
    <row r="60284" spans="5:5" ht="15">
      <c r="E60284" s="22"/>
    </row>
    <row r="60285" spans="5:5" ht="15">
      <c r="E60285" s="22"/>
    </row>
    <row r="60286" spans="5:5" ht="15">
      <c r="E60286" s="22"/>
    </row>
    <row r="60287" spans="5:5" ht="15">
      <c r="E60287" s="22"/>
    </row>
    <row r="60288" spans="5:5" ht="15">
      <c r="E60288" s="22"/>
    </row>
    <row r="60289" spans="5:5" ht="15">
      <c r="E60289" s="22"/>
    </row>
    <row r="60290" spans="5:5" ht="15">
      <c r="E60290" s="22"/>
    </row>
    <row r="60291" spans="5:5" ht="15">
      <c r="E60291" s="22"/>
    </row>
    <row r="60292" spans="5:5" ht="15">
      <c r="E60292" s="22"/>
    </row>
    <row r="60293" spans="5:5" ht="15">
      <c r="E60293" s="22"/>
    </row>
    <row r="60294" spans="5:5" ht="15">
      <c r="E60294" s="22"/>
    </row>
    <row r="60295" spans="5:5" ht="15">
      <c r="E60295" s="22"/>
    </row>
    <row r="60296" spans="5:5" ht="15">
      <c r="E60296" s="22"/>
    </row>
    <row r="60297" spans="5:5" ht="15">
      <c r="E60297" s="22"/>
    </row>
    <row r="60298" spans="5:5" ht="15">
      <c r="E60298" s="22"/>
    </row>
    <row r="60299" spans="5:5" ht="15">
      <c r="E60299" s="22"/>
    </row>
    <row r="60300" spans="5:5" ht="15">
      <c r="E60300" s="22"/>
    </row>
    <row r="60301" spans="5:5" ht="15">
      <c r="E60301" s="22"/>
    </row>
    <row r="60302" spans="5:5" ht="15">
      <c r="E60302" s="22"/>
    </row>
    <row r="60303" spans="5:5" ht="15">
      <c r="E60303" s="22"/>
    </row>
    <row r="60304" spans="5:5" ht="15">
      <c r="E60304" s="22"/>
    </row>
    <row r="60305" spans="5:5" ht="15">
      <c r="E60305" s="22"/>
    </row>
    <row r="60306" spans="5:5" ht="15">
      <c r="E60306" s="22"/>
    </row>
    <row r="60307" spans="5:5" ht="15">
      <c r="E60307" s="22"/>
    </row>
    <row r="60308" spans="5:5" ht="15">
      <c r="E60308" s="22"/>
    </row>
    <row r="60309" spans="5:5" ht="15">
      <c r="E60309" s="22"/>
    </row>
    <row r="60310" spans="5:5" ht="15">
      <c r="E60310" s="22"/>
    </row>
    <row r="60311" spans="5:5" ht="15">
      <c r="E60311" s="22"/>
    </row>
    <row r="60312" spans="5:5" ht="15">
      <c r="E60312" s="22"/>
    </row>
    <row r="60313" spans="5:5" ht="15">
      <c r="E60313" s="22"/>
    </row>
    <row r="60314" spans="5:5" ht="15">
      <c r="E60314" s="22"/>
    </row>
    <row r="60315" spans="5:5" ht="15">
      <c r="E60315" s="22"/>
    </row>
    <row r="60316" spans="5:5" ht="15">
      <c r="E60316" s="22"/>
    </row>
    <row r="60317" spans="5:5" ht="15">
      <c r="E60317" s="22"/>
    </row>
    <row r="60318" spans="5:5" ht="15">
      <c r="E60318" s="22"/>
    </row>
    <row r="60319" spans="5:5" ht="15">
      <c r="E60319" s="22"/>
    </row>
    <row r="60320" spans="5:5" ht="15">
      <c r="E60320" s="22"/>
    </row>
    <row r="60321" spans="5:5" ht="15">
      <c r="E60321" s="22"/>
    </row>
    <row r="60322" spans="5:5" ht="15">
      <c r="E60322" s="22"/>
    </row>
    <row r="60323" spans="5:5" ht="15">
      <c r="E60323" s="22"/>
    </row>
    <row r="60324" spans="5:5" ht="15">
      <c r="E60324" s="22"/>
    </row>
    <row r="60325" spans="5:5" ht="15">
      <c r="E60325" s="22"/>
    </row>
    <row r="60326" spans="5:5" ht="15">
      <c r="E60326" s="22"/>
    </row>
    <row r="60327" spans="5:5" ht="15">
      <c r="E60327" s="22"/>
    </row>
    <row r="60328" spans="5:5" ht="15">
      <c r="E60328" s="22"/>
    </row>
    <row r="60329" spans="5:5" ht="15">
      <c r="E60329" s="22"/>
    </row>
    <row r="60330" spans="5:5" ht="15">
      <c r="E60330" s="22"/>
    </row>
    <row r="60331" spans="5:5" ht="15">
      <c r="E60331" s="22"/>
    </row>
    <row r="60332" spans="5:5" ht="15">
      <c r="E60332" s="22"/>
    </row>
    <row r="60333" spans="5:5" ht="15">
      <c r="E60333" s="22"/>
    </row>
    <row r="60334" spans="5:5" ht="15">
      <c r="E60334" s="22"/>
    </row>
    <row r="60335" spans="5:5" ht="15">
      <c r="E60335" s="22"/>
    </row>
    <row r="60336" spans="5:5" ht="15">
      <c r="E60336" s="22"/>
    </row>
    <row r="60337" spans="5:5" ht="15">
      <c r="E60337" s="22"/>
    </row>
    <row r="60338" spans="5:5" ht="15">
      <c r="E60338" s="22"/>
    </row>
    <row r="60339" spans="5:5" ht="15">
      <c r="E60339" s="22"/>
    </row>
    <row r="60340" spans="5:5" ht="15">
      <c r="E60340" s="22"/>
    </row>
    <row r="60341" spans="5:5" ht="15">
      <c r="E60341" s="22"/>
    </row>
    <row r="60342" spans="5:5" ht="15">
      <c r="E60342" s="22"/>
    </row>
    <row r="60343" spans="5:5" ht="15">
      <c r="E60343" s="22"/>
    </row>
    <row r="60344" spans="5:5" ht="15">
      <c r="E60344" s="22"/>
    </row>
    <row r="60345" spans="5:5" ht="15">
      <c r="E60345" s="22"/>
    </row>
    <row r="60346" spans="5:5" ht="15">
      <c r="E60346" s="22"/>
    </row>
    <row r="60347" spans="5:5" ht="15">
      <c r="E60347" s="22"/>
    </row>
    <row r="60348" spans="5:5" ht="15">
      <c r="E60348" s="22"/>
    </row>
    <row r="60349" spans="5:5" ht="15">
      <c r="E60349" s="22"/>
    </row>
    <row r="60350" spans="5:5" ht="15">
      <c r="E60350" s="22"/>
    </row>
    <row r="60351" spans="5:5" ht="15">
      <c r="E60351" s="22"/>
    </row>
    <row r="60352" spans="5:5" ht="15">
      <c r="E60352" s="22"/>
    </row>
    <row r="60353" spans="5:5" ht="15">
      <c r="E60353" s="22"/>
    </row>
    <row r="60354" spans="5:5" ht="15">
      <c r="E60354" s="22"/>
    </row>
    <row r="60355" spans="5:5" ht="15">
      <c r="E60355" s="22"/>
    </row>
    <row r="60356" spans="5:5" ht="15">
      <c r="E60356" s="22"/>
    </row>
    <row r="60357" spans="5:5" ht="15">
      <c r="E60357" s="22"/>
    </row>
    <row r="60358" spans="5:5" ht="15">
      <c r="E60358" s="22"/>
    </row>
    <row r="60359" spans="5:5" ht="15">
      <c r="E60359" s="22"/>
    </row>
    <row r="60360" spans="5:5" ht="15">
      <c r="E60360" s="22"/>
    </row>
    <row r="60361" spans="5:5" ht="15">
      <c r="E60361" s="22"/>
    </row>
    <row r="60362" spans="5:5" ht="15">
      <c r="E60362" s="22"/>
    </row>
    <row r="60363" spans="5:5" ht="15">
      <c r="E60363" s="22"/>
    </row>
    <row r="60364" spans="5:5" ht="15">
      <c r="E60364" s="22"/>
    </row>
    <row r="60365" spans="5:5" ht="15">
      <c r="E60365" s="22"/>
    </row>
    <row r="60366" spans="5:5" ht="15">
      <c r="E60366" s="22"/>
    </row>
    <row r="60367" spans="5:5" ht="15">
      <c r="E60367" s="22"/>
    </row>
    <row r="60368" spans="5:5" ht="15">
      <c r="E60368" s="22"/>
    </row>
    <row r="60369" spans="5:5" ht="15">
      <c r="E60369" s="22"/>
    </row>
    <row r="60370" spans="5:5" ht="15">
      <c r="E60370" s="22"/>
    </row>
    <row r="60371" spans="5:5" ht="15">
      <c r="E60371" s="22"/>
    </row>
    <row r="60372" spans="5:5" ht="15">
      <c r="E60372" s="22"/>
    </row>
    <row r="60373" spans="5:5" ht="15">
      <c r="E60373" s="22"/>
    </row>
    <row r="60374" spans="5:5" ht="15">
      <c r="E60374" s="22"/>
    </row>
    <row r="60375" spans="5:5" ht="15">
      <c r="E60375" s="22"/>
    </row>
    <row r="60376" spans="5:5" ht="15">
      <c r="E60376" s="22"/>
    </row>
    <row r="60377" spans="5:5" ht="15">
      <c r="E60377" s="22"/>
    </row>
    <row r="60378" spans="5:5" ht="15">
      <c r="E60378" s="22"/>
    </row>
    <row r="60379" spans="5:5" ht="15">
      <c r="E60379" s="22"/>
    </row>
    <row r="60380" spans="5:5" ht="15">
      <c r="E60380" s="22"/>
    </row>
    <row r="60381" spans="5:5" ht="15">
      <c r="E60381" s="22"/>
    </row>
    <row r="60382" spans="5:5" ht="15">
      <c r="E60382" s="22"/>
    </row>
    <row r="60383" spans="5:5" ht="15">
      <c r="E60383" s="22"/>
    </row>
    <row r="60384" spans="5:5" ht="15">
      <c r="E60384" s="22"/>
    </row>
    <row r="60385" spans="5:5" ht="15">
      <c r="E60385" s="22"/>
    </row>
    <row r="60386" spans="5:5" ht="15">
      <c r="E60386" s="22"/>
    </row>
    <row r="60387" spans="5:5" ht="15">
      <c r="E60387" s="22"/>
    </row>
    <row r="60388" spans="5:5" ht="15">
      <c r="E60388" s="22"/>
    </row>
    <row r="60389" spans="5:5" ht="15">
      <c r="E60389" s="22"/>
    </row>
    <row r="60390" spans="5:5" ht="15">
      <c r="E60390" s="22"/>
    </row>
    <row r="60391" spans="5:5" ht="15">
      <c r="E60391" s="22"/>
    </row>
    <row r="60392" spans="5:5" ht="15">
      <c r="E60392" s="22"/>
    </row>
    <row r="60393" spans="5:5" ht="15">
      <c r="E60393" s="22"/>
    </row>
    <row r="60394" spans="5:5" ht="15">
      <c r="E60394" s="22"/>
    </row>
    <row r="60395" spans="5:5" ht="15">
      <c r="E60395" s="22"/>
    </row>
    <row r="60396" spans="5:5" ht="15">
      <c r="E60396" s="22"/>
    </row>
    <row r="60397" spans="5:5" ht="15">
      <c r="E60397" s="22"/>
    </row>
    <row r="60398" spans="5:5" ht="15">
      <c r="E60398" s="22"/>
    </row>
    <row r="60399" spans="5:5" ht="15">
      <c r="E60399" s="22"/>
    </row>
    <row r="60400" spans="5:5" ht="15">
      <c r="E60400" s="22"/>
    </row>
    <row r="60401" spans="5:5" ht="15">
      <c r="E60401" s="22"/>
    </row>
    <row r="60402" spans="5:5" ht="15">
      <c r="E60402" s="22"/>
    </row>
    <row r="60403" spans="5:5" ht="15">
      <c r="E60403" s="22"/>
    </row>
    <row r="60404" spans="5:5" ht="15">
      <c r="E60404" s="22"/>
    </row>
    <row r="60405" spans="5:5" ht="15">
      <c r="E60405" s="22"/>
    </row>
    <row r="60406" spans="5:5" ht="15">
      <c r="E60406" s="22"/>
    </row>
    <row r="60407" spans="5:5" ht="15">
      <c r="E60407" s="22"/>
    </row>
    <row r="60408" spans="5:5" ht="15">
      <c r="E60408" s="22"/>
    </row>
    <row r="60409" spans="5:5" ht="15">
      <c r="E60409" s="22"/>
    </row>
    <row r="60410" spans="5:5" ht="15">
      <c r="E60410" s="22"/>
    </row>
    <row r="60411" spans="5:5" ht="15">
      <c r="E60411" s="22"/>
    </row>
    <row r="60412" spans="5:5" ht="15">
      <c r="E60412" s="22"/>
    </row>
    <row r="60413" spans="5:5" ht="15">
      <c r="E60413" s="22"/>
    </row>
    <row r="60414" spans="5:5" ht="15">
      <c r="E60414" s="22"/>
    </row>
    <row r="60415" spans="5:5" ht="15">
      <c r="E60415" s="22"/>
    </row>
    <row r="60416" spans="5:5" ht="15">
      <c r="E60416" s="22"/>
    </row>
    <row r="60417" spans="5:5" ht="15">
      <c r="E60417" s="22"/>
    </row>
    <row r="60418" spans="5:5" ht="15">
      <c r="E60418" s="22"/>
    </row>
    <row r="60419" spans="5:5" ht="15">
      <c r="E60419" s="22"/>
    </row>
    <row r="60420" spans="5:5" ht="15">
      <c r="E60420" s="22"/>
    </row>
    <row r="60421" spans="5:5" ht="15">
      <c r="E60421" s="22"/>
    </row>
    <row r="60422" spans="5:5" ht="15">
      <c r="E60422" s="22"/>
    </row>
    <row r="60423" spans="5:5" ht="15">
      <c r="E60423" s="22"/>
    </row>
    <row r="60424" spans="5:5" ht="15">
      <c r="E60424" s="22"/>
    </row>
    <row r="60425" spans="5:5" ht="15">
      <c r="E60425" s="22"/>
    </row>
    <row r="60426" spans="5:5" ht="15">
      <c r="E60426" s="22"/>
    </row>
    <row r="60427" spans="5:5" ht="15">
      <c r="E60427" s="22"/>
    </row>
    <row r="60428" spans="5:5" ht="15">
      <c r="E60428" s="22"/>
    </row>
    <row r="60429" spans="5:5" ht="15">
      <c r="E60429" s="22"/>
    </row>
    <row r="60430" spans="5:5" ht="15">
      <c r="E60430" s="22"/>
    </row>
    <row r="60431" spans="5:5" ht="15">
      <c r="E60431" s="22"/>
    </row>
    <row r="60432" spans="5:5" ht="15">
      <c r="E60432" s="22"/>
    </row>
    <row r="60433" spans="5:5" ht="15">
      <c r="E60433" s="22"/>
    </row>
    <row r="60434" spans="5:5" ht="15">
      <c r="E60434" s="22"/>
    </row>
    <row r="60435" spans="5:5" ht="15">
      <c r="E60435" s="22"/>
    </row>
    <row r="60436" spans="5:5" ht="15">
      <c r="E60436" s="22"/>
    </row>
    <row r="60437" spans="5:5" ht="15">
      <c r="E60437" s="22"/>
    </row>
    <row r="60438" spans="5:5" ht="15">
      <c r="E60438" s="22"/>
    </row>
    <row r="60439" spans="5:5" ht="15">
      <c r="E60439" s="22"/>
    </row>
    <row r="60440" spans="5:5" ht="15">
      <c r="E60440" s="22"/>
    </row>
    <row r="60441" spans="5:5" ht="15">
      <c r="E60441" s="22"/>
    </row>
    <row r="60442" spans="5:5" ht="15">
      <c r="E60442" s="22"/>
    </row>
    <row r="60443" spans="5:5" ht="15">
      <c r="E60443" s="22"/>
    </row>
    <row r="60444" spans="5:5" ht="15">
      <c r="E60444" s="22"/>
    </row>
    <row r="60445" spans="5:5" ht="15">
      <c r="E60445" s="22"/>
    </row>
    <row r="60446" spans="5:5" ht="15">
      <c r="E60446" s="22"/>
    </row>
    <row r="60447" spans="5:5" ht="15">
      <c r="E60447" s="22"/>
    </row>
    <row r="60448" spans="5:5" ht="15">
      <c r="E60448" s="22"/>
    </row>
    <row r="60449" spans="5:5" ht="15">
      <c r="E60449" s="22"/>
    </row>
    <row r="60450" spans="5:5" ht="15">
      <c r="E60450" s="22"/>
    </row>
    <row r="60451" spans="5:5" ht="15">
      <c r="E60451" s="22"/>
    </row>
    <row r="60452" spans="5:5" ht="15">
      <c r="E60452" s="22"/>
    </row>
    <row r="60453" spans="5:5" ht="15">
      <c r="E60453" s="22"/>
    </row>
    <row r="60454" spans="5:5" ht="15">
      <c r="E60454" s="22"/>
    </row>
    <row r="60455" spans="5:5" ht="15">
      <c r="E60455" s="22"/>
    </row>
    <row r="60456" spans="5:5" ht="15">
      <c r="E60456" s="22"/>
    </row>
    <row r="60457" spans="5:5" ht="15">
      <c r="E60457" s="22"/>
    </row>
    <row r="60458" spans="5:5" ht="15">
      <c r="E60458" s="22"/>
    </row>
    <row r="60459" spans="5:5" ht="15">
      <c r="E60459" s="22"/>
    </row>
    <row r="60460" spans="5:5" ht="15">
      <c r="E60460" s="22"/>
    </row>
    <row r="60461" spans="5:5" ht="15">
      <c r="E60461" s="22"/>
    </row>
    <row r="60462" spans="5:5" ht="15">
      <c r="E60462" s="22"/>
    </row>
    <row r="60463" spans="5:5" ht="15">
      <c r="E60463" s="22"/>
    </row>
    <row r="60464" spans="5:5" ht="15">
      <c r="E60464" s="22"/>
    </row>
    <row r="60465" spans="5:5" ht="15">
      <c r="E60465" s="22"/>
    </row>
    <row r="60466" spans="5:5" ht="15">
      <c r="E60466" s="22"/>
    </row>
    <row r="60467" spans="5:5" ht="15">
      <c r="E60467" s="22"/>
    </row>
    <row r="60468" spans="5:5" ht="15">
      <c r="E60468" s="22"/>
    </row>
    <row r="60469" spans="5:5" ht="15">
      <c r="E60469" s="22"/>
    </row>
    <row r="60470" spans="5:5" ht="15">
      <c r="E60470" s="22"/>
    </row>
    <row r="60471" spans="5:5" ht="15">
      <c r="E60471" s="22"/>
    </row>
    <row r="60472" spans="5:5" ht="15">
      <c r="E60472" s="22"/>
    </row>
    <row r="60473" spans="5:5" ht="15">
      <c r="E60473" s="22"/>
    </row>
    <row r="60474" spans="5:5" ht="15">
      <c r="E60474" s="22"/>
    </row>
    <row r="60475" spans="5:5" ht="15">
      <c r="E60475" s="22"/>
    </row>
    <row r="60476" spans="5:5" ht="15">
      <c r="E60476" s="22"/>
    </row>
    <row r="60477" spans="5:5" ht="15">
      <c r="E60477" s="22"/>
    </row>
    <row r="60478" spans="5:5" ht="15">
      <c r="E60478" s="22"/>
    </row>
    <row r="60479" spans="5:5" ht="15">
      <c r="E60479" s="22"/>
    </row>
    <row r="60480" spans="5:5" ht="15">
      <c r="E60480" s="22"/>
    </row>
    <row r="60481" spans="5:5" ht="15">
      <c r="E60481" s="22"/>
    </row>
    <row r="60482" spans="5:5" ht="15">
      <c r="E60482" s="22"/>
    </row>
    <row r="60483" spans="5:5" ht="15">
      <c r="E60483" s="22"/>
    </row>
    <row r="60484" spans="5:5" ht="15">
      <c r="E60484" s="22"/>
    </row>
    <row r="60485" spans="5:5" ht="15">
      <c r="E60485" s="22"/>
    </row>
    <row r="60486" spans="5:5" ht="15">
      <c r="E60486" s="22"/>
    </row>
    <row r="60487" spans="5:5" ht="15">
      <c r="E60487" s="22"/>
    </row>
    <row r="60488" spans="5:5" ht="15">
      <c r="E60488" s="22"/>
    </row>
    <row r="60489" spans="5:5" ht="15">
      <c r="E60489" s="22"/>
    </row>
    <row r="60490" spans="5:5" ht="15">
      <c r="E60490" s="22"/>
    </row>
    <row r="60491" spans="5:5" ht="15">
      <c r="E60491" s="22"/>
    </row>
    <row r="60492" spans="5:5" ht="15">
      <c r="E60492" s="22"/>
    </row>
    <row r="60493" spans="5:5" ht="15">
      <c r="E60493" s="22"/>
    </row>
    <row r="60494" spans="5:5" ht="15">
      <c r="E60494" s="22"/>
    </row>
    <row r="60495" spans="5:5" ht="15">
      <c r="E60495" s="22"/>
    </row>
    <row r="60496" spans="5:5" ht="15">
      <c r="E60496" s="22"/>
    </row>
    <row r="60497" spans="5:5" ht="15">
      <c r="E60497" s="22"/>
    </row>
    <row r="60498" spans="5:5" ht="15">
      <c r="E60498" s="22"/>
    </row>
    <row r="60499" spans="5:5" ht="15">
      <c r="E60499" s="22"/>
    </row>
    <row r="60500" spans="5:5" ht="15">
      <c r="E60500" s="22"/>
    </row>
    <row r="60501" spans="5:5" ht="15">
      <c r="E60501" s="22"/>
    </row>
    <row r="60502" spans="5:5" ht="15">
      <c r="E60502" s="22"/>
    </row>
    <row r="60503" spans="5:5" ht="15">
      <c r="E60503" s="22"/>
    </row>
    <row r="60504" spans="5:5" ht="15">
      <c r="E60504" s="22"/>
    </row>
    <row r="60505" spans="5:5" ht="15">
      <c r="E60505" s="22"/>
    </row>
    <row r="60506" spans="5:5" ht="15">
      <c r="E60506" s="22"/>
    </row>
    <row r="60507" spans="5:5" ht="15">
      <c r="E60507" s="22"/>
    </row>
    <row r="60508" spans="5:5" ht="15">
      <c r="E60508" s="22"/>
    </row>
    <row r="60509" spans="5:5" ht="15">
      <c r="E60509" s="22"/>
    </row>
    <row r="60510" spans="5:5" ht="15">
      <c r="E60510" s="22"/>
    </row>
    <row r="60511" spans="5:5" ht="15">
      <c r="E60511" s="22"/>
    </row>
    <row r="60512" spans="5:5" ht="15">
      <c r="E60512" s="22"/>
    </row>
    <row r="60513" spans="5:5" ht="15">
      <c r="E60513" s="22"/>
    </row>
    <row r="60514" spans="5:5" ht="15">
      <c r="E60514" s="22"/>
    </row>
    <row r="60515" spans="5:5" ht="15">
      <c r="E60515" s="22"/>
    </row>
    <row r="60516" spans="5:5" ht="15">
      <c r="E60516" s="22"/>
    </row>
    <row r="60517" spans="5:5" ht="15">
      <c r="E60517" s="22"/>
    </row>
    <row r="60518" spans="5:5" ht="15">
      <c r="E60518" s="22"/>
    </row>
    <row r="60519" spans="5:5" ht="15">
      <c r="E60519" s="22"/>
    </row>
    <row r="60520" spans="5:5" ht="15">
      <c r="E60520" s="22"/>
    </row>
    <row r="60521" spans="5:5" ht="15">
      <c r="E60521" s="22"/>
    </row>
    <row r="60522" spans="5:5" ht="15">
      <c r="E60522" s="22"/>
    </row>
    <row r="60523" spans="5:5" ht="15">
      <c r="E60523" s="22"/>
    </row>
    <row r="60524" spans="5:5" ht="15">
      <c r="E60524" s="22"/>
    </row>
    <row r="60525" spans="5:5" ht="15">
      <c r="E60525" s="22"/>
    </row>
    <row r="60526" spans="5:5" ht="15">
      <c r="E60526" s="22"/>
    </row>
    <row r="60527" spans="5:5" ht="15">
      <c r="E60527" s="22"/>
    </row>
    <row r="60528" spans="5:5" ht="15">
      <c r="E60528" s="22"/>
    </row>
    <row r="60529" spans="5:5" ht="15">
      <c r="E60529" s="22"/>
    </row>
    <row r="60530" spans="5:5" ht="15">
      <c r="E60530" s="22"/>
    </row>
    <row r="60531" spans="5:5" ht="15">
      <c r="E60531" s="22"/>
    </row>
    <row r="60532" spans="5:5" ht="15">
      <c r="E60532" s="22"/>
    </row>
    <row r="60533" spans="5:5" ht="15">
      <c r="E60533" s="22"/>
    </row>
    <row r="60534" spans="5:5" ht="15">
      <c r="E60534" s="22"/>
    </row>
    <row r="60535" spans="5:5" ht="15">
      <c r="E60535" s="22"/>
    </row>
    <row r="60536" spans="5:5" ht="15">
      <c r="E60536" s="22"/>
    </row>
    <row r="60537" spans="5:5" ht="15">
      <c r="E60537" s="22"/>
    </row>
    <row r="60538" spans="5:5" ht="15">
      <c r="E60538" s="22"/>
    </row>
    <row r="60539" spans="5:5" ht="15">
      <c r="E60539" s="22"/>
    </row>
    <row r="60540" spans="5:5" ht="15">
      <c r="E60540" s="22"/>
    </row>
    <row r="60541" spans="5:5" ht="15">
      <c r="E60541" s="22"/>
    </row>
    <row r="60542" spans="5:5" ht="15">
      <c r="E60542" s="22"/>
    </row>
    <row r="60543" spans="5:5" ht="15">
      <c r="E60543" s="22"/>
    </row>
    <row r="60544" spans="5:5" ht="15">
      <c r="E60544" s="22"/>
    </row>
    <row r="60545" spans="5:5" ht="15">
      <c r="E60545" s="22"/>
    </row>
    <row r="60546" spans="5:5" ht="15">
      <c r="E60546" s="22"/>
    </row>
    <row r="60547" spans="5:5" ht="15">
      <c r="E60547" s="22"/>
    </row>
    <row r="60548" spans="5:5" ht="15">
      <c r="E60548" s="22"/>
    </row>
    <row r="60549" spans="5:5" ht="15">
      <c r="E60549" s="22"/>
    </row>
    <row r="60550" spans="5:5" ht="15">
      <c r="E60550" s="22"/>
    </row>
    <row r="60551" spans="5:5" ht="15">
      <c r="E60551" s="22"/>
    </row>
    <row r="60552" spans="5:5" ht="15">
      <c r="E60552" s="22"/>
    </row>
    <row r="60553" spans="5:5" ht="15">
      <c r="E60553" s="22"/>
    </row>
    <row r="60554" spans="5:5" ht="15">
      <c r="E60554" s="22"/>
    </row>
    <row r="60555" spans="5:5" ht="15">
      <c r="E60555" s="22"/>
    </row>
    <row r="60556" spans="5:5" ht="15">
      <c r="E60556" s="22"/>
    </row>
    <row r="60557" spans="5:5" ht="15">
      <c r="E60557" s="22"/>
    </row>
    <row r="60558" spans="5:5" ht="15">
      <c r="E60558" s="22"/>
    </row>
    <row r="60559" spans="5:5" ht="15">
      <c r="E60559" s="22"/>
    </row>
    <row r="60560" spans="5:5" ht="15">
      <c r="E60560" s="22"/>
    </row>
    <row r="60561" spans="5:5" ht="15">
      <c r="E60561" s="22"/>
    </row>
    <row r="60562" spans="5:5" ht="15">
      <c r="E60562" s="22"/>
    </row>
    <row r="60563" spans="5:5" ht="15">
      <c r="E60563" s="22"/>
    </row>
    <row r="60564" spans="5:5" ht="15">
      <c r="E60564" s="22"/>
    </row>
    <row r="60565" spans="5:5" ht="15">
      <c r="E60565" s="22"/>
    </row>
    <row r="60566" spans="5:5" ht="15">
      <c r="E60566" s="22"/>
    </row>
    <row r="60567" spans="5:5" ht="15">
      <c r="E60567" s="22"/>
    </row>
    <row r="60568" spans="5:5" ht="15">
      <c r="E60568" s="22"/>
    </row>
    <row r="60569" spans="5:5" ht="15">
      <c r="E60569" s="22"/>
    </row>
    <row r="60570" spans="5:5" ht="15">
      <c r="E60570" s="22"/>
    </row>
    <row r="60571" spans="5:5" ht="15">
      <c r="E60571" s="22"/>
    </row>
    <row r="60572" spans="5:5" ht="15">
      <c r="E60572" s="22"/>
    </row>
    <row r="60573" spans="5:5" ht="15">
      <c r="E60573" s="22"/>
    </row>
    <row r="60574" spans="5:5" ht="15">
      <c r="E60574" s="22"/>
    </row>
    <row r="60575" spans="5:5" ht="15">
      <c r="E60575" s="22"/>
    </row>
    <row r="60576" spans="5:5" ht="15">
      <c r="E60576" s="22"/>
    </row>
    <row r="60577" spans="5:5" ht="15">
      <c r="E60577" s="22"/>
    </row>
    <row r="60578" spans="5:5" ht="15">
      <c r="E60578" s="22"/>
    </row>
    <row r="60579" spans="5:5" ht="15">
      <c r="E60579" s="22"/>
    </row>
    <row r="60580" spans="5:5" ht="15">
      <c r="E60580" s="22"/>
    </row>
    <row r="60581" spans="5:5" ht="15">
      <c r="E60581" s="22"/>
    </row>
    <row r="60582" spans="5:5" ht="15">
      <c r="E60582" s="22"/>
    </row>
    <row r="60583" spans="5:5" ht="15">
      <c r="E60583" s="22"/>
    </row>
    <row r="60584" spans="5:5" ht="15">
      <c r="E60584" s="22"/>
    </row>
    <row r="60585" spans="5:5" ht="15">
      <c r="E60585" s="22"/>
    </row>
    <row r="60586" spans="5:5" ht="15">
      <c r="E60586" s="22"/>
    </row>
    <row r="60587" spans="5:5" ht="15">
      <c r="E60587" s="22"/>
    </row>
    <row r="60588" spans="5:5" ht="15">
      <c r="E60588" s="22"/>
    </row>
    <row r="60589" spans="5:5" ht="15">
      <c r="E60589" s="22"/>
    </row>
    <row r="60590" spans="5:5" ht="15">
      <c r="E60590" s="22"/>
    </row>
    <row r="60591" spans="5:5" ht="15">
      <c r="E60591" s="22"/>
    </row>
    <row r="60592" spans="5:5" ht="15">
      <c r="E60592" s="22"/>
    </row>
    <row r="60593" spans="5:5" ht="15">
      <c r="E60593" s="22"/>
    </row>
    <row r="60594" spans="5:5" ht="15">
      <c r="E60594" s="22"/>
    </row>
    <row r="60595" spans="5:5" ht="15">
      <c r="E60595" s="22"/>
    </row>
    <row r="60596" spans="5:5" ht="15">
      <c r="E60596" s="22"/>
    </row>
    <row r="60597" spans="5:5" ht="15">
      <c r="E60597" s="22"/>
    </row>
    <row r="60598" spans="5:5" ht="15">
      <c r="E60598" s="22"/>
    </row>
    <row r="60599" spans="5:5" ht="15">
      <c r="E60599" s="22"/>
    </row>
    <row r="60600" spans="5:5" ht="15">
      <c r="E60600" s="22"/>
    </row>
    <row r="60601" spans="5:5" ht="15">
      <c r="E60601" s="22"/>
    </row>
    <row r="60602" spans="5:5" ht="15">
      <c r="E60602" s="22"/>
    </row>
    <row r="60603" spans="5:5" ht="15">
      <c r="E60603" s="22"/>
    </row>
    <row r="60604" spans="5:5" ht="15">
      <c r="E60604" s="22"/>
    </row>
    <row r="60605" spans="5:5" ht="15">
      <c r="E60605" s="22"/>
    </row>
    <row r="60606" spans="5:5" ht="15">
      <c r="E60606" s="22"/>
    </row>
    <row r="60607" spans="5:5" ht="15">
      <c r="E60607" s="22"/>
    </row>
    <row r="60608" spans="5:5" ht="15">
      <c r="E60608" s="22"/>
    </row>
    <row r="60609" spans="5:5" ht="15">
      <c r="E60609" s="22"/>
    </row>
    <row r="60610" spans="5:5" ht="15">
      <c r="E60610" s="22"/>
    </row>
    <row r="60611" spans="5:5" ht="15">
      <c r="E60611" s="22"/>
    </row>
    <row r="60612" spans="5:5" ht="15">
      <c r="E60612" s="22"/>
    </row>
    <row r="60613" spans="5:5" ht="15">
      <c r="E60613" s="22"/>
    </row>
    <row r="60614" spans="5:5" ht="15">
      <c r="E60614" s="22"/>
    </row>
    <row r="60615" spans="5:5" ht="15">
      <c r="E60615" s="22"/>
    </row>
    <row r="60616" spans="5:5" ht="15">
      <c r="E60616" s="22"/>
    </row>
    <row r="60617" spans="5:5" ht="15">
      <c r="E60617" s="22"/>
    </row>
    <row r="60618" spans="5:5" ht="15">
      <c r="E60618" s="22"/>
    </row>
    <row r="60619" spans="5:5" ht="15">
      <c r="E60619" s="22"/>
    </row>
    <row r="60620" spans="5:5" ht="15">
      <c r="E60620" s="22"/>
    </row>
    <row r="60621" spans="5:5" ht="15">
      <c r="E60621" s="22"/>
    </row>
    <row r="60622" spans="5:5" ht="15">
      <c r="E60622" s="22"/>
    </row>
    <row r="60623" spans="5:5" ht="15">
      <c r="E60623" s="22"/>
    </row>
    <row r="60624" spans="5:5" ht="15">
      <c r="E60624" s="22"/>
    </row>
    <row r="60625" spans="5:5" ht="15">
      <c r="E60625" s="22"/>
    </row>
    <row r="60626" spans="5:5" ht="15">
      <c r="E60626" s="22"/>
    </row>
    <row r="60627" spans="5:5" ht="15">
      <c r="E60627" s="22"/>
    </row>
    <row r="60628" spans="5:5" ht="15">
      <c r="E60628" s="22"/>
    </row>
    <row r="60629" spans="5:5" ht="15">
      <c r="E60629" s="22"/>
    </row>
    <row r="60630" spans="5:5" ht="15">
      <c r="E60630" s="22"/>
    </row>
    <row r="60631" spans="5:5" ht="15">
      <c r="E60631" s="22"/>
    </row>
    <row r="60632" spans="5:5" ht="15">
      <c r="E60632" s="22"/>
    </row>
    <row r="60633" spans="5:5" ht="15">
      <c r="E60633" s="22"/>
    </row>
    <row r="60634" spans="5:5" ht="15">
      <c r="E60634" s="22"/>
    </row>
    <row r="60635" spans="5:5" ht="15">
      <c r="E60635" s="22"/>
    </row>
    <row r="60636" spans="5:5" ht="15">
      <c r="E60636" s="22"/>
    </row>
    <row r="60637" spans="5:5" ht="15">
      <c r="E60637" s="22"/>
    </row>
    <row r="60638" spans="5:5" ht="15">
      <c r="E60638" s="22"/>
    </row>
    <row r="60639" spans="5:5" ht="15">
      <c r="E60639" s="22"/>
    </row>
    <row r="60640" spans="5:5" ht="15">
      <c r="E60640" s="22"/>
    </row>
    <row r="60641" spans="5:5" ht="15">
      <c r="E60641" s="22"/>
    </row>
    <row r="60642" spans="5:5" ht="15">
      <c r="E60642" s="22"/>
    </row>
    <row r="60643" spans="5:5" ht="15">
      <c r="E60643" s="22"/>
    </row>
    <row r="60644" spans="5:5" ht="15">
      <c r="E60644" s="22"/>
    </row>
    <row r="60645" spans="5:5" ht="15">
      <c r="E60645" s="22"/>
    </row>
    <row r="60646" spans="5:5" ht="15">
      <c r="E60646" s="22"/>
    </row>
    <row r="60647" spans="5:5" ht="15">
      <c r="E60647" s="22"/>
    </row>
    <row r="60648" spans="5:5" ht="15">
      <c r="E60648" s="22"/>
    </row>
    <row r="60649" spans="5:5" ht="15">
      <c r="E60649" s="22"/>
    </row>
    <row r="60650" spans="5:5" ht="15">
      <c r="E60650" s="22"/>
    </row>
    <row r="60651" spans="5:5" ht="15">
      <c r="E60651" s="22"/>
    </row>
    <row r="60652" spans="5:5" ht="15">
      <c r="E60652" s="22"/>
    </row>
    <row r="60653" spans="5:5" ht="15">
      <c r="E60653" s="22"/>
    </row>
    <row r="60654" spans="5:5" ht="15">
      <c r="E60654" s="22"/>
    </row>
    <row r="60655" spans="5:5" ht="15">
      <c r="E60655" s="22"/>
    </row>
    <row r="60656" spans="5:5" ht="15">
      <c r="E60656" s="22"/>
    </row>
    <row r="60657" spans="5:5" ht="15">
      <c r="E60657" s="22"/>
    </row>
    <row r="60658" spans="5:5" ht="15">
      <c r="E60658" s="22"/>
    </row>
    <row r="60659" spans="5:5" ht="15">
      <c r="E60659" s="22"/>
    </row>
    <row r="60660" spans="5:5" ht="15">
      <c r="E60660" s="22"/>
    </row>
    <row r="60661" spans="5:5" ht="15">
      <c r="E60661" s="22"/>
    </row>
    <row r="60662" spans="5:5" ht="15">
      <c r="E60662" s="22"/>
    </row>
    <row r="60663" spans="5:5" ht="15">
      <c r="E60663" s="22"/>
    </row>
    <row r="60664" spans="5:5" ht="15">
      <c r="E60664" s="22"/>
    </row>
    <row r="60665" spans="5:5" ht="15">
      <c r="E60665" s="22"/>
    </row>
    <row r="60666" spans="5:5" ht="15">
      <c r="E60666" s="22"/>
    </row>
    <row r="60667" spans="5:5" ht="15">
      <c r="E60667" s="22"/>
    </row>
    <row r="60668" spans="5:5" ht="15">
      <c r="E60668" s="22"/>
    </row>
    <row r="60669" spans="5:5" ht="15">
      <c r="E60669" s="22"/>
    </row>
    <row r="60670" spans="5:5" ht="15">
      <c r="E60670" s="22"/>
    </row>
    <row r="60671" spans="5:5" ht="15">
      <c r="E60671" s="22"/>
    </row>
    <row r="60672" spans="5:5" ht="15">
      <c r="E60672" s="22"/>
    </row>
    <row r="60673" spans="5:5" ht="15">
      <c r="E60673" s="22"/>
    </row>
    <row r="60674" spans="5:5" ht="15">
      <c r="E60674" s="22"/>
    </row>
    <row r="60675" spans="5:5" ht="15">
      <c r="E60675" s="22"/>
    </row>
    <row r="60676" spans="5:5" ht="15">
      <c r="E60676" s="22"/>
    </row>
    <row r="60677" spans="5:5" ht="15">
      <c r="E60677" s="22"/>
    </row>
    <row r="60678" spans="5:5" ht="15">
      <c r="E60678" s="22"/>
    </row>
    <row r="60679" spans="5:5" ht="15">
      <c r="E60679" s="22"/>
    </row>
    <row r="60680" spans="5:5" ht="15">
      <c r="E60680" s="22"/>
    </row>
    <row r="60681" spans="5:5" ht="15">
      <c r="E60681" s="22"/>
    </row>
    <row r="60682" spans="5:5" ht="15">
      <c r="E60682" s="22"/>
    </row>
    <row r="60683" spans="5:5" ht="15">
      <c r="E60683" s="22"/>
    </row>
    <row r="60684" spans="5:5" ht="15">
      <c r="E60684" s="22"/>
    </row>
    <row r="60685" spans="5:5" ht="15">
      <c r="E60685" s="22"/>
    </row>
    <row r="60686" spans="5:5" ht="15">
      <c r="E60686" s="22"/>
    </row>
    <row r="60687" spans="5:5" ht="15">
      <c r="E60687" s="22"/>
    </row>
    <row r="60688" spans="5:5" ht="15">
      <c r="E60688" s="22"/>
    </row>
    <row r="60689" spans="5:5" ht="15">
      <c r="E60689" s="22"/>
    </row>
    <row r="60690" spans="5:5" ht="15">
      <c r="E60690" s="22"/>
    </row>
    <row r="60691" spans="5:5" ht="15">
      <c r="E60691" s="22"/>
    </row>
    <row r="60692" spans="5:5" ht="15">
      <c r="E60692" s="22"/>
    </row>
    <row r="60693" spans="5:5" ht="15">
      <c r="E60693" s="22"/>
    </row>
    <row r="60694" spans="5:5" ht="15">
      <c r="E60694" s="22"/>
    </row>
    <row r="60695" spans="5:5" ht="15">
      <c r="E60695" s="22"/>
    </row>
    <row r="60696" spans="5:5" ht="15">
      <c r="E60696" s="22"/>
    </row>
    <row r="60697" spans="5:5" ht="15">
      <c r="E60697" s="22"/>
    </row>
    <row r="60698" spans="5:5" ht="15">
      <c r="E60698" s="22"/>
    </row>
    <row r="60699" spans="5:5" ht="15">
      <c r="E60699" s="22"/>
    </row>
    <row r="60700" spans="5:5" ht="15">
      <c r="E60700" s="22"/>
    </row>
    <row r="60701" spans="5:5" ht="15">
      <c r="E60701" s="22"/>
    </row>
    <row r="60702" spans="5:5" ht="15">
      <c r="E60702" s="22"/>
    </row>
    <row r="60703" spans="5:5" ht="15">
      <c r="E60703" s="22"/>
    </row>
    <row r="60704" spans="5:5" ht="15">
      <c r="E60704" s="22"/>
    </row>
    <row r="60705" spans="5:5" ht="15">
      <c r="E60705" s="22"/>
    </row>
    <row r="60706" spans="5:5" ht="15">
      <c r="E60706" s="22"/>
    </row>
    <row r="60707" spans="5:5" ht="15">
      <c r="E60707" s="22"/>
    </row>
    <row r="60708" spans="5:5" ht="15">
      <c r="E60708" s="22"/>
    </row>
    <row r="60709" spans="5:5" ht="15">
      <c r="E60709" s="22"/>
    </row>
    <row r="60710" spans="5:5" ht="15">
      <c r="E60710" s="22"/>
    </row>
    <row r="60711" spans="5:5" ht="15">
      <c r="E60711" s="22"/>
    </row>
    <row r="60712" spans="5:5" ht="15">
      <c r="E60712" s="22"/>
    </row>
    <row r="60713" spans="5:5" ht="15">
      <c r="E60713" s="22"/>
    </row>
    <row r="60714" spans="5:5" ht="15">
      <c r="E60714" s="22"/>
    </row>
    <row r="60715" spans="5:5" ht="15">
      <c r="E60715" s="22"/>
    </row>
    <row r="60716" spans="5:5" ht="15">
      <c r="E60716" s="22"/>
    </row>
    <row r="60717" spans="5:5" ht="15">
      <c r="E60717" s="22"/>
    </row>
    <row r="60718" spans="5:5" ht="15">
      <c r="E60718" s="22"/>
    </row>
    <row r="60719" spans="5:5" ht="15">
      <c r="E60719" s="22"/>
    </row>
    <row r="60720" spans="5:5" ht="15">
      <c r="E60720" s="22"/>
    </row>
    <row r="60721" spans="5:5" ht="15">
      <c r="E60721" s="22"/>
    </row>
    <row r="60722" spans="5:5" ht="15">
      <c r="E60722" s="22"/>
    </row>
    <row r="60723" spans="5:5" ht="15">
      <c r="E60723" s="22"/>
    </row>
    <row r="60724" spans="5:5" ht="15">
      <c r="E60724" s="22"/>
    </row>
    <row r="60725" spans="5:5" ht="15">
      <c r="E60725" s="22"/>
    </row>
    <row r="60726" spans="5:5" ht="15">
      <c r="E60726" s="22"/>
    </row>
    <row r="60727" spans="5:5" ht="15">
      <c r="E60727" s="22"/>
    </row>
    <row r="60728" spans="5:5" ht="15">
      <c r="E60728" s="22"/>
    </row>
    <row r="60729" spans="5:5" ht="15">
      <c r="E60729" s="22"/>
    </row>
    <row r="60730" spans="5:5" ht="15">
      <c r="E60730" s="22"/>
    </row>
    <row r="60731" spans="5:5" ht="15">
      <c r="E60731" s="22"/>
    </row>
    <row r="60732" spans="5:5" ht="15">
      <c r="E60732" s="22"/>
    </row>
    <row r="60733" spans="5:5" ht="15">
      <c r="E60733" s="22"/>
    </row>
    <row r="60734" spans="5:5" ht="15">
      <c r="E60734" s="22"/>
    </row>
    <row r="60735" spans="5:5" ht="15">
      <c r="E60735" s="22"/>
    </row>
    <row r="60736" spans="5:5" ht="15">
      <c r="E60736" s="22"/>
    </row>
    <row r="60737" spans="5:5" ht="15">
      <c r="E60737" s="22"/>
    </row>
    <row r="60738" spans="5:5" ht="15">
      <c r="E60738" s="22"/>
    </row>
    <row r="60739" spans="5:5" ht="15">
      <c r="E60739" s="22"/>
    </row>
    <row r="60740" spans="5:5" ht="15">
      <c r="E60740" s="22"/>
    </row>
    <row r="60741" spans="5:5" ht="15">
      <c r="E60741" s="22"/>
    </row>
    <row r="60742" spans="5:5" ht="15">
      <c r="E60742" s="22"/>
    </row>
    <row r="60743" spans="5:5" ht="15">
      <c r="E60743" s="22"/>
    </row>
    <row r="60744" spans="5:5" ht="15">
      <c r="E60744" s="22"/>
    </row>
    <row r="60745" spans="5:5" ht="15">
      <c r="E60745" s="22"/>
    </row>
    <row r="60746" spans="5:5" ht="15">
      <c r="E60746" s="22"/>
    </row>
    <row r="60747" spans="5:5" ht="15">
      <c r="E60747" s="22"/>
    </row>
    <row r="60748" spans="5:5" ht="15">
      <c r="E60748" s="22"/>
    </row>
    <row r="60749" spans="5:5" ht="15">
      <c r="E60749" s="22"/>
    </row>
    <row r="60750" spans="5:5" ht="15">
      <c r="E60750" s="22"/>
    </row>
    <row r="60751" spans="5:5" ht="15">
      <c r="E60751" s="22"/>
    </row>
    <row r="60752" spans="5:5" ht="15">
      <c r="E60752" s="22"/>
    </row>
    <row r="60753" spans="5:5" ht="15">
      <c r="E60753" s="22"/>
    </row>
    <row r="60754" spans="5:5" ht="15">
      <c r="E60754" s="22"/>
    </row>
    <row r="60755" spans="5:5" ht="15">
      <c r="E60755" s="22"/>
    </row>
    <row r="60756" spans="5:5" ht="15">
      <c r="E60756" s="22"/>
    </row>
    <row r="60757" spans="5:5" ht="15">
      <c r="E60757" s="22"/>
    </row>
    <row r="60758" spans="5:5" ht="15">
      <c r="E60758" s="22"/>
    </row>
    <row r="60759" spans="5:5" ht="15">
      <c r="E60759" s="22"/>
    </row>
    <row r="60760" spans="5:5" ht="15">
      <c r="E60760" s="22"/>
    </row>
    <row r="60761" spans="5:5" ht="15">
      <c r="E60761" s="22"/>
    </row>
    <row r="60762" spans="5:5" ht="15">
      <c r="E60762" s="22"/>
    </row>
    <row r="60763" spans="5:5" ht="15">
      <c r="E60763" s="22"/>
    </row>
    <row r="60764" spans="5:5" ht="15">
      <c r="E60764" s="22"/>
    </row>
    <row r="60765" spans="5:5" ht="15">
      <c r="E60765" s="22"/>
    </row>
    <row r="60766" spans="5:5" ht="15">
      <c r="E60766" s="22"/>
    </row>
    <row r="60767" spans="5:5" ht="15">
      <c r="E60767" s="22"/>
    </row>
    <row r="60768" spans="5:5" ht="15">
      <c r="E60768" s="22"/>
    </row>
    <row r="60769" spans="5:5" ht="15">
      <c r="E60769" s="22"/>
    </row>
    <row r="60770" spans="5:5" ht="15">
      <c r="E60770" s="22"/>
    </row>
    <row r="60771" spans="5:5" ht="15">
      <c r="E60771" s="22"/>
    </row>
    <row r="60772" spans="5:5" ht="15">
      <c r="E60772" s="22"/>
    </row>
    <row r="60773" spans="5:5" ht="15">
      <c r="E60773" s="22"/>
    </row>
    <row r="60774" spans="5:5" ht="15">
      <c r="E60774" s="22"/>
    </row>
    <row r="60775" spans="5:5" ht="15">
      <c r="E60775" s="22"/>
    </row>
    <row r="60776" spans="5:5" ht="15">
      <c r="E60776" s="22"/>
    </row>
    <row r="60777" spans="5:5" ht="15">
      <c r="E60777" s="22"/>
    </row>
    <row r="60778" spans="5:5" ht="15">
      <c r="E60778" s="22"/>
    </row>
    <row r="60779" spans="5:5" ht="15">
      <c r="E60779" s="22"/>
    </row>
    <row r="60780" spans="5:5" ht="15">
      <c r="E60780" s="22"/>
    </row>
    <row r="60781" spans="5:5" ht="15">
      <c r="E60781" s="22"/>
    </row>
    <row r="60782" spans="5:5" ht="15">
      <c r="E60782" s="22"/>
    </row>
    <row r="60783" spans="5:5" ht="15">
      <c r="E60783" s="22"/>
    </row>
    <row r="60784" spans="5:5" ht="15">
      <c r="E60784" s="22"/>
    </row>
    <row r="60785" spans="5:5" ht="15">
      <c r="E60785" s="22"/>
    </row>
    <row r="60786" spans="5:5" ht="15">
      <c r="E60786" s="22"/>
    </row>
    <row r="60787" spans="5:5" ht="15">
      <c r="E60787" s="22"/>
    </row>
    <row r="60788" spans="5:5" ht="15">
      <c r="E60788" s="22"/>
    </row>
    <row r="60789" spans="5:5" ht="15">
      <c r="E60789" s="22"/>
    </row>
    <row r="60790" spans="5:5" ht="15">
      <c r="E60790" s="22"/>
    </row>
    <row r="60791" spans="5:5" ht="15">
      <c r="E60791" s="22"/>
    </row>
    <row r="60792" spans="5:5" ht="15">
      <c r="E60792" s="22"/>
    </row>
    <row r="60793" spans="5:5" ht="15">
      <c r="E60793" s="22"/>
    </row>
    <row r="60794" spans="5:5" ht="15">
      <c r="E60794" s="22"/>
    </row>
    <row r="60795" spans="5:5" ht="15">
      <c r="E60795" s="22"/>
    </row>
    <row r="60796" spans="5:5" ht="15">
      <c r="E60796" s="22"/>
    </row>
    <row r="60797" spans="5:5" ht="15">
      <c r="E60797" s="22"/>
    </row>
    <row r="60798" spans="5:5" ht="15">
      <c r="E60798" s="22"/>
    </row>
    <row r="60799" spans="5:5" ht="15">
      <c r="E60799" s="22"/>
    </row>
    <row r="60800" spans="5:5" ht="15">
      <c r="E60800" s="22"/>
    </row>
    <row r="60801" spans="5:5" ht="15">
      <c r="E60801" s="22"/>
    </row>
    <row r="60802" spans="5:5" ht="15">
      <c r="E60802" s="22"/>
    </row>
    <row r="60803" spans="5:5" ht="15">
      <c r="E60803" s="22"/>
    </row>
    <row r="60804" spans="5:5" ht="15">
      <c r="E60804" s="22"/>
    </row>
    <row r="60805" spans="5:5" ht="15">
      <c r="E60805" s="22"/>
    </row>
    <row r="60806" spans="5:5" ht="15">
      <c r="E60806" s="22"/>
    </row>
    <row r="60807" spans="5:5" ht="15">
      <c r="E60807" s="22"/>
    </row>
    <row r="60808" spans="5:5" ht="15">
      <c r="E60808" s="22"/>
    </row>
    <row r="60809" spans="5:5" ht="15">
      <c r="E60809" s="22"/>
    </row>
    <row r="60810" spans="5:5" ht="15">
      <c r="E60810" s="22"/>
    </row>
    <row r="60811" spans="5:5" ht="15">
      <c r="E60811" s="22"/>
    </row>
    <row r="60812" spans="5:5" ht="15">
      <c r="E60812" s="22"/>
    </row>
    <row r="60813" spans="5:5" ht="15">
      <c r="E60813" s="22"/>
    </row>
    <row r="60814" spans="5:5" ht="15">
      <c r="E60814" s="22"/>
    </row>
    <row r="60815" spans="5:5" ht="15">
      <c r="E60815" s="22"/>
    </row>
    <row r="60816" spans="5:5" ht="15">
      <c r="E60816" s="22"/>
    </row>
    <row r="60817" spans="5:5" ht="15">
      <c r="E60817" s="22"/>
    </row>
    <row r="60818" spans="5:5" ht="15">
      <c r="E60818" s="22"/>
    </row>
    <row r="60819" spans="5:5" ht="15">
      <c r="E60819" s="22"/>
    </row>
    <row r="60820" spans="5:5" ht="15">
      <c r="E60820" s="22"/>
    </row>
    <row r="60821" spans="5:5" ht="15">
      <c r="E60821" s="22"/>
    </row>
    <row r="60822" spans="5:5" ht="15">
      <c r="E60822" s="22"/>
    </row>
    <row r="60823" spans="5:5" ht="15">
      <c r="E60823" s="22"/>
    </row>
    <row r="60824" spans="5:5" ht="15">
      <c r="E60824" s="22"/>
    </row>
    <row r="60825" spans="5:5" ht="15">
      <c r="E60825" s="22"/>
    </row>
    <row r="60826" spans="5:5" ht="15">
      <c r="E60826" s="22"/>
    </row>
    <row r="60827" spans="5:5" ht="15">
      <c r="E60827" s="22"/>
    </row>
    <row r="60828" spans="5:5" ht="15">
      <c r="E60828" s="22"/>
    </row>
    <row r="60829" spans="5:5" ht="15">
      <c r="E60829" s="22"/>
    </row>
    <row r="60830" spans="5:5" ht="15">
      <c r="E60830" s="22"/>
    </row>
    <row r="60831" spans="5:5" ht="15">
      <c r="E60831" s="22"/>
    </row>
    <row r="60832" spans="5:5" ht="15">
      <c r="E60832" s="22"/>
    </row>
    <row r="60833" spans="5:5" ht="15">
      <c r="E60833" s="22"/>
    </row>
    <row r="60834" spans="5:5" ht="15">
      <c r="E60834" s="22"/>
    </row>
    <row r="60835" spans="5:5" ht="15">
      <c r="E60835" s="22"/>
    </row>
    <row r="60836" spans="5:5" ht="15">
      <c r="E60836" s="22"/>
    </row>
    <row r="60837" spans="5:5" ht="15">
      <c r="E60837" s="22"/>
    </row>
    <row r="60838" spans="5:5" ht="15">
      <c r="E60838" s="22"/>
    </row>
    <row r="60839" spans="5:5" ht="15">
      <c r="E60839" s="22"/>
    </row>
    <row r="60840" spans="5:5" ht="15">
      <c r="E60840" s="22"/>
    </row>
    <row r="60841" spans="5:5" ht="15">
      <c r="E60841" s="22"/>
    </row>
    <row r="60842" spans="5:5" ht="15">
      <c r="E60842" s="22"/>
    </row>
    <row r="60843" spans="5:5" ht="15">
      <c r="E60843" s="22"/>
    </row>
    <row r="60844" spans="5:5" ht="15">
      <c r="E60844" s="22"/>
    </row>
    <row r="60845" spans="5:5" ht="15">
      <c r="E60845" s="22"/>
    </row>
    <row r="60846" spans="5:5" ht="15">
      <c r="E60846" s="22"/>
    </row>
    <row r="60847" spans="5:5" ht="15">
      <c r="E60847" s="22"/>
    </row>
    <row r="60848" spans="5:5" ht="15">
      <c r="E60848" s="22"/>
    </row>
    <row r="60849" spans="5:5" ht="15">
      <c r="E60849" s="22"/>
    </row>
    <row r="60850" spans="5:5" ht="15">
      <c r="E60850" s="22"/>
    </row>
    <row r="60851" spans="5:5" ht="15">
      <c r="E60851" s="22"/>
    </row>
    <row r="60852" spans="5:5" ht="15">
      <c r="E60852" s="22"/>
    </row>
    <row r="60853" spans="5:5" ht="15">
      <c r="E60853" s="22"/>
    </row>
    <row r="60854" spans="5:5" ht="15">
      <c r="E60854" s="22"/>
    </row>
    <row r="60855" spans="5:5" ht="15">
      <c r="E60855" s="22"/>
    </row>
    <row r="60856" spans="5:5" ht="15">
      <c r="E60856" s="22"/>
    </row>
    <row r="60857" spans="5:5" ht="15">
      <c r="E60857" s="22"/>
    </row>
    <row r="60858" spans="5:5" ht="15">
      <c r="E60858" s="22"/>
    </row>
    <row r="60859" spans="5:5" ht="15">
      <c r="E60859" s="22"/>
    </row>
    <row r="60860" spans="5:5" ht="15">
      <c r="E60860" s="22"/>
    </row>
    <row r="60861" spans="5:5" ht="15">
      <c r="E60861" s="22"/>
    </row>
    <row r="60862" spans="5:5" ht="15">
      <c r="E60862" s="22"/>
    </row>
    <row r="60863" spans="5:5" ht="15">
      <c r="E60863" s="22"/>
    </row>
    <row r="60864" spans="5:5" ht="15">
      <c r="E60864" s="22"/>
    </row>
    <row r="60865" spans="5:5" ht="15">
      <c r="E60865" s="22"/>
    </row>
    <row r="60866" spans="5:5" ht="15">
      <c r="E60866" s="22"/>
    </row>
    <row r="60867" spans="5:5" ht="15">
      <c r="E60867" s="22"/>
    </row>
    <row r="60868" spans="5:5" ht="15">
      <c r="E60868" s="22"/>
    </row>
    <row r="60869" spans="5:5" ht="15">
      <c r="E60869" s="22"/>
    </row>
    <row r="60870" spans="5:5" ht="15">
      <c r="E60870" s="22"/>
    </row>
    <row r="60871" spans="5:5" ht="15">
      <c r="E60871" s="22"/>
    </row>
    <row r="60872" spans="5:5" ht="15">
      <c r="E60872" s="22"/>
    </row>
    <row r="60873" spans="5:5" ht="15">
      <c r="E60873" s="22"/>
    </row>
    <row r="60874" spans="5:5" ht="15">
      <c r="E60874" s="22"/>
    </row>
    <row r="60875" spans="5:5" ht="15">
      <c r="E60875" s="22"/>
    </row>
    <row r="60876" spans="5:5" ht="15">
      <c r="E60876" s="22"/>
    </row>
    <row r="60877" spans="5:5" ht="15">
      <c r="E60877" s="22"/>
    </row>
    <row r="60878" spans="5:5" ht="15">
      <c r="E60878" s="22"/>
    </row>
    <row r="60879" spans="5:5" ht="15">
      <c r="E60879" s="22"/>
    </row>
    <row r="60880" spans="5:5" ht="15">
      <c r="E60880" s="22"/>
    </row>
    <row r="60881" spans="5:5" ht="15">
      <c r="E60881" s="22"/>
    </row>
    <row r="60882" spans="5:5" ht="15">
      <c r="E60882" s="22"/>
    </row>
    <row r="60883" spans="5:5" ht="15">
      <c r="E60883" s="22"/>
    </row>
    <row r="60884" spans="5:5" ht="15">
      <c r="E60884" s="22"/>
    </row>
    <row r="60885" spans="5:5" ht="15">
      <c r="E60885" s="22"/>
    </row>
    <row r="60886" spans="5:5" ht="15">
      <c r="E60886" s="22"/>
    </row>
    <row r="60887" spans="5:5" ht="15">
      <c r="E60887" s="22"/>
    </row>
    <row r="60888" spans="5:5" ht="15">
      <c r="E60888" s="22"/>
    </row>
    <row r="60889" spans="5:5" ht="15">
      <c r="E60889" s="22"/>
    </row>
    <row r="60890" spans="5:5" ht="15">
      <c r="E60890" s="22"/>
    </row>
    <row r="60891" spans="5:5" ht="15">
      <c r="E60891" s="22"/>
    </row>
    <row r="60892" spans="5:5" ht="15">
      <c r="E60892" s="22"/>
    </row>
    <row r="60893" spans="5:5" ht="15">
      <c r="E60893" s="22"/>
    </row>
    <row r="60894" spans="5:5" ht="15">
      <c r="E60894" s="22"/>
    </row>
    <row r="60895" spans="5:5" ht="15">
      <c r="E60895" s="22"/>
    </row>
    <row r="60896" spans="5:5" ht="15">
      <c r="E60896" s="22"/>
    </row>
    <row r="60897" spans="5:5" ht="15">
      <c r="E60897" s="22"/>
    </row>
    <row r="60898" spans="5:5" ht="15">
      <c r="E60898" s="22"/>
    </row>
    <row r="60899" spans="5:5" ht="15">
      <c r="E60899" s="22"/>
    </row>
    <row r="60900" spans="5:5" ht="15">
      <c r="E60900" s="22"/>
    </row>
    <row r="60901" spans="5:5" ht="15">
      <c r="E60901" s="22"/>
    </row>
    <row r="60902" spans="5:5" ht="15">
      <c r="E60902" s="22"/>
    </row>
    <row r="60903" spans="5:5" ht="15">
      <c r="E60903" s="22"/>
    </row>
    <row r="60904" spans="5:5" ht="15">
      <c r="E60904" s="22"/>
    </row>
    <row r="60905" spans="5:5" ht="15">
      <c r="E60905" s="22"/>
    </row>
    <row r="60906" spans="5:5" ht="15">
      <c r="E60906" s="22"/>
    </row>
    <row r="60907" spans="5:5" ht="15">
      <c r="E60907" s="22"/>
    </row>
    <row r="60908" spans="5:5" ht="15">
      <c r="E60908" s="22"/>
    </row>
    <row r="60909" spans="5:5" ht="15">
      <c r="E60909" s="22"/>
    </row>
    <row r="60910" spans="5:5" ht="15">
      <c r="E60910" s="22"/>
    </row>
    <row r="60911" spans="5:5" ht="15">
      <c r="E60911" s="22"/>
    </row>
    <row r="60912" spans="5:5" ht="15">
      <c r="E60912" s="22"/>
    </row>
    <row r="60913" spans="5:5" ht="15">
      <c r="E60913" s="22"/>
    </row>
    <row r="60914" spans="5:5" ht="15">
      <c r="E60914" s="22"/>
    </row>
    <row r="60915" spans="5:5" ht="15">
      <c r="E60915" s="22"/>
    </row>
    <row r="60916" spans="5:5" ht="15">
      <c r="E60916" s="22"/>
    </row>
    <row r="60917" spans="5:5" ht="15">
      <c r="E60917" s="22"/>
    </row>
    <row r="60918" spans="5:5" ht="15">
      <c r="E60918" s="22"/>
    </row>
    <row r="60919" spans="5:5" ht="15">
      <c r="E60919" s="22"/>
    </row>
    <row r="60920" spans="5:5" ht="15">
      <c r="E60920" s="22"/>
    </row>
    <row r="60921" spans="5:5" ht="15">
      <c r="E60921" s="22"/>
    </row>
    <row r="60922" spans="5:5" ht="15">
      <c r="E60922" s="22"/>
    </row>
    <row r="60923" spans="5:5" ht="15">
      <c r="E60923" s="22"/>
    </row>
    <row r="60924" spans="5:5" ht="15">
      <c r="E60924" s="22"/>
    </row>
    <row r="60925" spans="5:5" ht="15">
      <c r="E60925" s="22"/>
    </row>
    <row r="60926" spans="5:5" ht="15">
      <c r="E60926" s="22"/>
    </row>
    <row r="60927" spans="5:5" ht="15">
      <c r="E60927" s="22"/>
    </row>
    <row r="60928" spans="5:5" ht="15">
      <c r="E60928" s="22"/>
    </row>
    <row r="60929" spans="5:5" ht="15">
      <c r="E60929" s="22"/>
    </row>
    <row r="60930" spans="5:5" ht="15">
      <c r="E60930" s="22"/>
    </row>
    <row r="60931" spans="5:5" ht="15">
      <c r="E60931" s="22"/>
    </row>
    <row r="60932" spans="5:5" ht="15">
      <c r="E60932" s="22"/>
    </row>
    <row r="60933" spans="5:5" ht="15">
      <c r="E60933" s="22"/>
    </row>
    <row r="60934" spans="5:5" ht="15">
      <c r="E60934" s="22"/>
    </row>
    <row r="60935" spans="5:5" ht="15">
      <c r="E60935" s="22"/>
    </row>
    <row r="60936" spans="5:5" ht="15">
      <c r="E60936" s="22"/>
    </row>
    <row r="60937" spans="5:5" ht="15">
      <c r="E60937" s="22"/>
    </row>
    <row r="60938" spans="5:5" ht="15">
      <c r="E60938" s="22"/>
    </row>
    <row r="60939" spans="5:5" ht="15">
      <c r="E60939" s="22"/>
    </row>
    <row r="60940" spans="5:5" ht="15">
      <c r="E60940" s="22"/>
    </row>
    <row r="60941" spans="5:5" ht="15">
      <c r="E60941" s="22"/>
    </row>
    <row r="60942" spans="5:5" ht="15">
      <c r="E60942" s="22"/>
    </row>
    <row r="60943" spans="5:5" ht="15">
      <c r="E60943" s="22"/>
    </row>
    <row r="60944" spans="5:5" ht="15">
      <c r="E60944" s="22"/>
    </row>
    <row r="60945" spans="5:5" ht="15">
      <c r="E60945" s="22"/>
    </row>
    <row r="60946" spans="5:5" ht="15">
      <c r="E60946" s="22"/>
    </row>
    <row r="60947" spans="5:5" ht="15">
      <c r="E60947" s="22"/>
    </row>
    <row r="60948" spans="5:5" ht="15">
      <c r="E60948" s="22"/>
    </row>
    <row r="60949" spans="5:5" ht="15">
      <c r="E60949" s="22"/>
    </row>
    <row r="60950" spans="5:5" ht="15">
      <c r="E60950" s="22"/>
    </row>
    <row r="60951" spans="5:5" ht="15">
      <c r="E60951" s="22"/>
    </row>
    <row r="60952" spans="5:5" ht="15">
      <c r="E60952" s="22"/>
    </row>
    <row r="60953" spans="5:5" ht="15">
      <c r="E60953" s="22"/>
    </row>
    <row r="60954" spans="5:5" ht="15">
      <c r="E60954" s="22"/>
    </row>
    <row r="60955" spans="5:5" ht="15">
      <c r="E60955" s="22"/>
    </row>
    <row r="60956" spans="5:5" ht="15">
      <c r="E60956" s="22"/>
    </row>
    <row r="60957" spans="5:5" ht="15">
      <c r="E60957" s="22"/>
    </row>
    <row r="60958" spans="5:5" ht="15">
      <c r="E60958" s="22"/>
    </row>
    <row r="60959" spans="5:5" ht="15">
      <c r="E60959" s="22"/>
    </row>
    <row r="60960" spans="5:5" ht="15">
      <c r="E60960" s="22"/>
    </row>
    <row r="60961" spans="5:5" ht="15">
      <c r="E60961" s="22"/>
    </row>
    <row r="60962" spans="5:5" ht="15">
      <c r="E60962" s="22"/>
    </row>
    <row r="60963" spans="5:5" ht="15">
      <c r="E60963" s="22"/>
    </row>
    <row r="60964" spans="5:5" ht="15">
      <c r="E60964" s="22"/>
    </row>
    <row r="60965" spans="5:5" ht="15">
      <c r="E60965" s="22"/>
    </row>
    <row r="60966" spans="5:5" ht="15">
      <c r="E60966" s="22"/>
    </row>
    <row r="60967" spans="5:5" ht="15">
      <c r="E60967" s="22"/>
    </row>
    <row r="60968" spans="5:5" ht="15">
      <c r="E60968" s="22"/>
    </row>
    <row r="60969" spans="5:5" ht="15">
      <c r="E60969" s="22"/>
    </row>
    <row r="60970" spans="5:5" ht="15">
      <c r="E60970" s="22"/>
    </row>
    <row r="60971" spans="5:5" ht="15">
      <c r="E60971" s="22"/>
    </row>
    <row r="60972" spans="5:5" ht="15">
      <c r="E60972" s="22"/>
    </row>
    <row r="60973" spans="5:5" ht="15">
      <c r="E60973" s="22"/>
    </row>
    <row r="60974" spans="5:5" ht="15">
      <c r="E60974" s="22"/>
    </row>
    <row r="60975" spans="5:5" ht="15">
      <c r="E60975" s="22"/>
    </row>
    <row r="60976" spans="5:5" ht="15">
      <c r="E60976" s="22"/>
    </row>
    <row r="60977" spans="5:5" ht="15">
      <c r="E60977" s="22"/>
    </row>
    <row r="60978" spans="5:5" ht="15">
      <c r="E60978" s="22"/>
    </row>
    <row r="60979" spans="5:5" ht="15">
      <c r="E60979" s="22"/>
    </row>
    <row r="60980" spans="5:5" ht="15">
      <c r="E60980" s="22"/>
    </row>
    <row r="60981" spans="5:5" ht="15">
      <c r="E60981" s="22"/>
    </row>
    <row r="60982" spans="5:5" ht="15">
      <c r="E60982" s="22"/>
    </row>
    <row r="60983" spans="5:5" ht="15">
      <c r="E60983" s="22"/>
    </row>
    <row r="60984" spans="5:5" ht="15">
      <c r="E60984" s="22"/>
    </row>
    <row r="60985" spans="5:5" ht="15">
      <c r="E60985" s="22"/>
    </row>
    <row r="60986" spans="5:5" ht="15">
      <c r="E60986" s="22"/>
    </row>
    <row r="60987" spans="5:5" ht="15">
      <c r="E60987" s="22"/>
    </row>
    <row r="60988" spans="5:5" ht="15">
      <c r="E60988" s="22"/>
    </row>
    <row r="60989" spans="5:5" ht="15">
      <c r="E60989" s="22"/>
    </row>
    <row r="60990" spans="5:5" ht="15">
      <c r="E60990" s="22"/>
    </row>
    <row r="60991" spans="5:5" ht="15">
      <c r="E60991" s="22"/>
    </row>
    <row r="60992" spans="5:5" ht="15">
      <c r="E60992" s="22"/>
    </row>
    <row r="60993" spans="5:5" ht="15">
      <c r="E60993" s="22"/>
    </row>
    <row r="60994" spans="5:5" ht="15">
      <c r="E60994" s="22"/>
    </row>
    <row r="60995" spans="5:5" ht="15">
      <c r="E60995" s="22"/>
    </row>
    <row r="60996" spans="5:5" ht="15">
      <c r="E60996" s="22"/>
    </row>
    <row r="60997" spans="5:5" ht="15">
      <c r="E60997" s="22"/>
    </row>
    <row r="60998" spans="5:5" ht="15">
      <c r="E60998" s="22"/>
    </row>
    <row r="60999" spans="5:5" ht="15">
      <c r="E60999" s="22"/>
    </row>
    <row r="61000" spans="5:5" ht="15">
      <c r="E61000" s="22"/>
    </row>
    <row r="61001" spans="5:5" ht="15">
      <c r="E61001" s="22"/>
    </row>
    <row r="61002" spans="5:5" ht="15">
      <c r="E61002" s="22"/>
    </row>
    <row r="61003" spans="5:5" ht="15">
      <c r="E61003" s="22"/>
    </row>
    <row r="61004" spans="5:5" ht="15">
      <c r="E61004" s="22"/>
    </row>
    <row r="61005" spans="5:5" ht="15">
      <c r="E61005" s="22"/>
    </row>
    <row r="61006" spans="5:5" ht="15">
      <c r="E61006" s="22"/>
    </row>
    <row r="61007" spans="5:5" ht="15">
      <c r="E61007" s="22"/>
    </row>
    <row r="61008" spans="5:5" ht="15">
      <c r="E61008" s="22"/>
    </row>
    <row r="61009" spans="5:5" ht="15">
      <c r="E61009" s="22"/>
    </row>
    <row r="61010" spans="5:5" ht="15">
      <c r="E61010" s="22"/>
    </row>
    <row r="61011" spans="5:5" ht="15">
      <c r="E61011" s="22"/>
    </row>
    <row r="61012" spans="5:5" ht="15">
      <c r="E61012" s="22"/>
    </row>
    <row r="61013" spans="5:5" ht="15">
      <c r="E61013" s="22"/>
    </row>
    <row r="61014" spans="5:5" ht="15">
      <c r="E61014" s="22"/>
    </row>
    <row r="61015" spans="5:5" ht="15">
      <c r="E61015" s="22"/>
    </row>
    <row r="61016" spans="5:5" ht="15">
      <c r="E61016" s="22"/>
    </row>
    <row r="61017" spans="5:5" ht="15">
      <c r="E61017" s="22"/>
    </row>
    <row r="61018" spans="5:5" ht="15">
      <c r="E61018" s="22"/>
    </row>
    <row r="61019" spans="5:5" ht="15">
      <c r="E61019" s="22"/>
    </row>
    <row r="61020" spans="5:5" ht="15">
      <c r="E61020" s="22"/>
    </row>
    <row r="61021" spans="5:5" ht="15">
      <c r="E61021" s="22"/>
    </row>
    <row r="61022" spans="5:5" ht="15">
      <c r="E61022" s="22"/>
    </row>
    <row r="61023" spans="5:5" ht="15">
      <c r="E61023" s="22"/>
    </row>
    <row r="61024" spans="5:5" ht="15">
      <c r="E61024" s="22"/>
    </row>
    <row r="61025" spans="5:5" ht="15">
      <c r="E61025" s="22"/>
    </row>
    <row r="61026" spans="5:5" ht="15">
      <c r="E61026" s="22"/>
    </row>
    <row r="61027" spans="5:5" ht="15">
      <c r="E61027" s="22"/>
    </row>
    <row r="61028" spans="5:5" ht="15">
      <c r="E61028" s="22"/>
    </row>
    <row r="61029" spans="5:5" ht="15">
      <c r="E61029" s="22"/>
    </row>
    <row r="61030" spans="5:5" ht="15">
      <c r="E61030" s="22"/>
    </row>
    <row r="61031" spans="5:5" ht="15">
      <c r="E61031" s="22"/>
    </row>
    <row r="61032" spans="5:5" ht="15">
      <c r="E61032" s="22"/>
    </row>
    <row r="61033" spans="5:5" ht="15">
      <c r="E61033" s="22"/>
    </row>
    <row r="61034" spans="5:5" ht="15">
      <c r="E61034" s="22"/>
    </row>
    <row r="61035" spans="5:5" ht="15">
      <c r="E61035" s="22"/>
    </row>
    <row r="61036" spans="5:5" ht="15">
      <c r="E61036" s="22"/>
    </row>
    <row r="61037" spans="5:5" ht="15">
      <c r="E61037" s="22"/>
    </row>
    <row r="61038" spans="5:5" ht="15">
      <c r="E61038" s="22"/>
    </row>
    <row r="61039" spans="5:5" ht="15">
      <c r="E61039" s="22"/>
    </row>
    <row r="61040" spans="5:5" ht="15">
      <c r="E61040" s="22"/>
    </row>
    <row r="61041" spans="5:5" ht="15">
      <c r="E61041" s="22"/>
    </row>
    <row r="61042" spans="5:5" ht="15">
      <c r="E61042" s="22"/>
    </row>
    <row r="61043" spans="5:5" ht="15">
      <c r="E61043" s="22"/>
    </row>
    <row r="61044" spans="5:5" ht="15">
      <c r="E61044" s="22"/>
    </row>
    <row r="61045" spans="5:5" ht="15">
      <c r="E61045" s="22"/>
    </row>
    <row r="61046" spans="5:5" ht="15">
      <c r="E61046" s="22"/>
    </row>
    <row r="61047" spans="5:5" ht="15">
      <c r="E61047" s="22"/>
    </row>
    <row r="61048" spans="5:5" ht="15">
      <c r="E61048" s="22"/>
    </row>
    <row r="61049" spans="5:5" ht="15">
      <c r="E61049" s="22"/>
    </row>
    <row r="61050" spans="5:5" ht="15">
      <c r="E61050" s="22"/>
    </row>
    <row r="61051" spans="5:5" ht="15">
      <c r="E61051" s="22"/>
    </row>
    <row r="61052" spans="5:5" ht="15">
      <c r="E61052" s="22"/>
    </row>
    <row r="61053" spans="5:5" ht="15">
      <c r="E61053" s="22"/>
    </row>
    <row r="61054" spans="5:5" ht="15">
      <c r="E61054" s="22"/>
    </row>
    <row r="61055" spans="5:5" ht="15">
      <c r="E61055" s="22"/>
    </row>
    <row r="61056" spans="5:5" ht="15">
      <c r="E61056" s="22"/>
    </row>
    <row r="61057" spans="5:5" ht="15">
      <c r="E61057" s="22"/>
    </row>
    <row r="61058" spans="5:5" ht="15">
      <c r="E61058" s="22"/>
    </row>
    <row r="61059" spans="5:5" ht="15">
      <c r="E61059" s="22"/>
    </row>
    <row r="61060" spans="5:5" ht="15">
      <c r="E61060" s="22"/>
    </row>
    <row r="61061" spans="5:5" ht="15">
      <c r="E61061" s="22"/>
    </row>
    <row r="61062" spans="5:5" ht="15">
      <c r="E61062" s="22"/>
    </row>
    <row r="61063" spans="5:5" ht="15">
      <c r="E61063" s="22"/>
    </row>
    <row r="61064" spans="5:5" ht="15">
      <c r="E61064" s="22"/>
    </row>
    <row r="61065" spans="5:5" ht="15">
      <c r="E61065" s="22"/>
    </row>
    <row r="61066" spans="5:5" ht="15">
      <c r="E61066" s="22"/>
    </row>
    <row r="61067" spans="5:5" ht="15">
      <c r="E61067" s="22"/>
    </row>
    <row r="61068" spans="5:5" ht="15">
      <c r="E61068" s="22"/>
    </row>
    <row r="61069" spans="5:5" ht="15">
      <c r="E61069" s="22"/>
    </row>
    <row r="61070" spans="5:5" ht="15">
      <c r="E61070" s="22"/>
    </row>
    <row r="61071" spans="5:5" ht="15">
      <c r="E61071" s="22"/>
    </row>
    <row r="61072" spans="5:5" ht="15">
      <c r="E61072" s="22"/>
    </row>
    <row r="61073" spans="5:5" ht="15">
      <c r="E61073" s="22"/>
    </row>
    <row r="61074" spans="5:5" ht="15">
      <c r="E61074" s="22"/>
    </row>
    <row r="61075" spans="5:5" ht="15">
      <c r="E61075" s="22"/>
    </row>
    <row r="61076" spans="5:5" ht="15">
      <c r="E61076" s="22"/>
    </row>
    <row r="61077" spans="5:5" ht="15">
      <c r="E61077" s="22"/>
    </row>
    <row r="61078" spans="5:5" ht="15">
      <c r="E61078" s="22"/>
    </row>
    <row r="61079" spans="5:5" ht="15">
      <c r="E61079" s="22"/>
    </row>
    <row r="61080" spans="5:5" ht="15">
      <c r="E61080" s="22"/>
    </row>
    <row r="61081" spans="5:5" ht="15">
      <c r="E61081" s="22"/>
    </row>
    <row r="61082" spans="5:5" ht="15">
      <c r="E61082" s="22"/>
    </row>
    <row r="61083" spans="5:5" ht="15">
      <c r="E61083" s="22"/>
    </row>
    <row r="61084" spans="5:5" ht="15">
      <c r="E61084" s="22"/>
    </row>
    <row r="61085" spans="5:5" ht="15">
      <c r="E61085" s="22"/>
    </row>
    <row r="61086" spans="5:5" ht="15">
      <c r="E61086" s="22"/>
    </row>
    <row r="61087" spans="5:5" ht="15">
      <c r="E61087" s="22"/>
    </row>
    <row r="61088" spans="5:5" ht="15">
      <c r="E61088" s="22"/>
    </row>
    <row r="61089" spans="5:5" ht="15">
      <c r="E61089" s="22"/>
    </row>
    <row r="61090" spans="5:5" ht="15">
      <c r="E61090" s="22"/>
    </row>
    <row r="61091" spans="5:5" ht="15">
      <c r="E61091" s="22"/>
    </row>
    <row r="61092" spans="5:5" ht="15">
      <c r="E61092" s="22"/>
    </row>
    <row r="61093" spans="5:5" ht="15">
      <c r="E61093" s="22"/>
    </row>
    <row r="61094" spans="5:5" ht="15">
      <c r="E61094" s="22"/>
    </row>
    <row r="61095" spans="5:5" ht="15">
      <c r="E61095" s="22"/>
    </row>
    <row r="61096" spans="5:5" ht="15">
      <c r="E61096" s="22"/>
    </row>
    <row r="61097" spans="5:5" ht="15">
      <c r="E61097" s="22"/>
    </row>
    <row r="61098" spans="5:5" ht="15">
      <c r="E61098" s="22"/>
    </row>
    <row r="61099" spans="5:5" ht="15">
      <c r="E61099" s="22"/>
    </row>
    <row r="61100" spans="5:5" ht="15">
      <c r="E61100" s="22"/>
    </row>
    <row r="61101" spans="5:5" ht="15">
      <c r="E61101" s="22"/>
    </row>
    <row r="61102" spans="5:5" ht="15">
      <c r="E61102" s="22"/>
    </row>
    <row r="61103" spans="5:5" ht="15">
      <c r="E61103" s="22"/>
    </row>
    <row r="61104" spans="5:5" ht="15">
      <c r="E61104" s="22"/>
    </row>
    <row r="61105" spans="5:5" ht="15">
      <c r="E61105" s="22"/>
    </row>
    <row r="61106" spans="5:5" ht="15">
      <c r="E61106" s="22"/>
    </row>
    <row r="61107" spans="5:5" ht="15">
      <c r="E61107" s="22"/>
    </row>
    <row r="61108" spans="5:5" ht="15">
      <c r="E61108" s="22"/>
    </row>
    <row r="61109" spans="5:5" ht="15">
      <c r="E61109" s="22"/>
    </row>
    <row r="61110" spans="5:5" ht="15">
      <c r="E61110" s="22"/>
    </row>
    <row r="61111" spans="5:5" ht="15">
      <c r="E61111" s="22"/>
    </row>
    <row r="61112" spans="5:5" ht="15">
      <c r="E61112" s="22"/>
    </row>
    <row r="61113" spans="5:5" ht="15">
      <c r="E61113" s="22"/>
    </row>
    <row r="61114" spans="5:5" ht="15">
      <c r="E61114" s="22"/>
    </row>
    <row r="61115" spans="5:5" ht="15">
      <c r="E61115" s="22"/>
    </row>
    <row r="61116" spans="5:5" ht="15">
      <c r="E61116" s="22"/>
    </row>
    <row r="61117" spans="5:5" ht="15">
      <c r="E61117" s="22"/>
    </row>
    <row r="61118" spans="5:5" ht="15">
      <c r="E61118" s="22"/>
    </row>
    <row r="61119" spans="5:5" ht="15">
      <c r="E61119" s="22"/>
    </row>
    <row r="61120" spans="5:5" ht="15">
      <c r="E61120" s="22"/>
    </row>
    <row r="61121" spans="5:5" ht="15">
      <c r="E61121" s="22"/>
    </row>
    <row r="61122" spans="5:5" ht="15">
      <c r="E61122" s="22"/>
    </row>
    <row r="61123" spans="5:5" ht="15">
      <c r="E61123" s="22"/>
    </row>
    <row r="61124" spans="5:5" ht="15">
      <c r="E61124" s="22"/>
    </row>
    <row r="61125" spans="5:5" ht="15">
      <c r="E61125" s="22"/>
    </row>
    <row r="61126" spans="5:5" ht="15">
      <c r="E61126" s="22"/>
    </row>
    <row r="61127" spans="5:5" ht="15">
      <c r="E61127" s="22"/>
    </row>
    <row r="61128" spans="5:5" ht="15">
      <c r="E61128" s="22"/>
    </row>
    <row r="61129" spans="5:5" ht="15">
      <c r="E61129" s="22"/>
    </row>
    <row r="61130" spans="5:5" ht="15">
      <c r="E61130" s="22"/>
    </row>
    <row r="61131" spans="5:5" ht="15">
      <c r="E61131" s="22"/>
    </row>
    <row r="61132" spans="5:5" ht="15">
      <c r="E61132" s="22"/>
    </row>
    <row r="61133" spans="5:5" ht="15">
      <c r="E61133" s="22"/>
    </row>
    <row r="61134" spans="5:5" ht="15">
      <c r="E61134" s="22"/>
    </row>
    <row r="61135" spans="5:5" ht="15">
      <c r="E61135" s="22"/>
    </row>
    <row r="61136" spans="5:5" ht="15">
      <c r="E61136" s="22"/>
    </row>
    <row r="61137" spans="5:5" ht="15">
      <c r="E61137" s="22"/>
    </row>
    <row r="61138" spans="5:5" ht="15">
      <c r="E61138" s="22"/>
    </row>
    <row r="61139" spans="5:5" ht="15">
      <c r="E61139" s="22"/>
    </row>
    <row r="61140" spans="5:5" ht="15">
      <c r="E61140" s="22"/>
    </row>
    <row r="61141" spans="5:5" ht="15">
      <c r="E61141" s="22"/>
    </row>
    <row r="61142" spans="5:5" ht="15">
      <c r="E61142" s="22"/>
    </row>
    <row r="61143" spans="5:5" ht="15">
      <c r="E61143" s="22"/>
    </row>
    <row r="61144" spans="5:5" ht="15">
      <c r="E61144" s="22"/>
    </row>
    <row r="61145" spans="5:5" ht="15">
      <c r="E61145" s="22"/>
    </row>
    <row r="61146" spans="5:5" ht="15">
      <c r="E61146" s="22"/>
    </row>
    <row r="61147" spans="5:5" ht="15">
      <c r="E61147" s="22"/>
    </row>
    <row r="61148" spans="5:5" ht="15">
      <c r="E61148" s="22"/>
    </row>
    <row r="61149" spans="5:5" ht="15">
      <c r="E61149" s="22"/>
    </row>
    <row r="61150" spans="5:5" ht="15">
      <c r="E61150" s="22"/>
    </row>
    <row r="61151" spans="5:5" ht="15">
      <c r="E61151" s="22"/>
    </row>
    <row r="61152" spans="5:5" ht="15">
      <c r="E61152" s="22"/>
    </row>
    <row r="61153" spans="5:5" ht="15">
      <c r="E61153" s="22"/>
    </row>
    <row r="61154" spans="5:5" ht="15">
      <c r="E61154" s="22"/>
    </row>
    <row r="61155" spans="5:5" ht="15">
      <c r="E61155" s="22"/>
    </row>
    <row r="61156" spans="5:5" ht="15">
      <c r="E61156" s="22"/>
    </row>
    <row r="61157" spans="5:5" ht="15">
      <c r="E61157" s="22"/>
    </row>
    <row r="61158" spans="5:5" ht="15">
      <c r="E61158" s="22"/>
    </row>
    <row r="61159" spans="5:5" ht="15">
      <c r="E61159" s="22"/>
    </row>
    <row r="61160" spans="5:5" ht="15">
      <c r="E61160" s="22"/>
    </row>
    <row r="61161" spans="5:5" ht="15">
      <c r="E61161" s="22"/>
    </row>
    <row r="61162" spans="5:5" ht="15">
      <c r="E61162" s="22"/>
    </row>
    <row r="61163" spans="5:5" ht="15">
      <c r="E61163" s="22"/>
    </row>
    <row r="61164" spans="5:5" ht="15">
      <c r="E61164" s="22"/>
    </row>
    <row r="61165" spans="5:5" ht="15">
      <c r="E61165" s="22"/>
    </row>
    <row r="61166" spans="5:5" ht="15">
      <c r="E61166" s="22"/>
    </row>
    <row r="61167" spans="5:5" ht="15">
      <c r="E61167" s="22"/>
    </row>
    <row r="61168" spans="5:5" ht="15">
      <c r="E61168" s="22"/>
    </row>
    <row r="61169" spans="5:5" ht="15">
      <c r="E61169" s="22"/>
    </row>
    <row r="61170" spans="5:5" ht="15">
      <c r="E61170" s="22"/>
    </row>
    <row r="61171" spans="5:5" ht="15">
      <c r="E61171" s="22"/>
    </row>
    <row r="61172" spans="5:5" ht="15">
      <c r="E61172" s="22"/>
    </row>
    <row r="61173" spans="5:5" ht="15">
      <c r="E61173" s="22"/>
    </row>
    <row r="61174" spans="5:5" ht="15">
      <c r="E61174" s="22"/>
    </row>
    <row r="61175" spans="5:5" ht="15">
      <c r="E61175" s="22"/>
    </row>
    <row r="61176" spans="5:5" ht="15">
      <c r="E61176" s="22"/>
    </row>
    <row r="61177" spans="5:5" ht="15">
      <c r="E61177" s="22"/>
    </row>
    <row r="61178" spans="5:5" ht="15">
      <c r="E61178" s="22"/>
    </row>
    <row r="61179" spans="5:5" ht="15">
      <c r="E61179" s="22"/>
    </row>
    <row r="61180" spans="5:5" ht="15">
      <c r="E61180" s="22"/>
    </row>
    <row r="61181" spans="5:5" ht="15">
      <c r="E61181" s="22"/>
    </row>
    <row r="61182" spans="5:5" ht="15">
      <c r="E61182" s="22"/>
    </row>
    <row r="61183" spans="5:5" ht="15">
      <c r="E61183" s="22"/>
    </row>
    <row r="61184" spans="5:5" ht="15">
      <c r="E61184" s="22"/>
    </row>
    <row r="61185" spans="5:5" ht="15">
      <c r="E61185" s="22"/>
    </row>
    <row r="61186" spans="5:5" ht="15">
      <c r="E61186" s="22"/>
    </row>
    <row r="61187" spans="5:5" ht="15">
      <c r="E61187" s="22"/>
    </row>
    <row r="61188" spans="5:5" ht="15">
      <c r="E61188" s="22"/>
    </row>
    <row r="61189" spans="5:5" ht="15">
      <c r="E61189" s="22"/>
    </row>
    <row r="61190" spans="5:5" ht="15">
      <c r="E61190" s="22"/>
    </row>
    <row r="61191" spans="5:5" ht="15">
      <c r="E61191" s="22"/>
    </row>
    <row r="61192" spans="5:5" ht="15">
      <c r="E61192" s="22"/>
    </row>
    <row r="61193" spans="5:5" ht="15">
      <c r="E61193" s="22"/>
    </row>
    <row r="61194" spans="5:5" ht="15">
      <c r="E61194" s="22"/>
    </row>
    <row r="61195" spans="5:5" ht="15">
      <c r="E61195" s="22"/>
    </row>
    <row r="61196" spans="5:5" ht="15">
      <c r="E61196" s="22"/>
    </row>
    <row r="61197" spans="5:5" ht="15">
      <c r="E61197" s="22"/>
    </row>
    <row r="61198" spans="5:5" ht="15">
      <c r="E61198" s="22"/>
    </row>
    <row r="61199" spans="5:5" ht="15">
      <c r="E61199" s="22"/>
    </row>
    <row r="61200" spans="5:5" ht="15">
      <c r="E61200" s="22"/>
    </row>
    <row r="61201" spans="5:5" ht="15">
      <c r="E61201" s="22"/>
    </row>
    <row r="61202" spans="5:5" ht="15">
      <c r="E61202" s="22"/>
    </row>
    <row r="61203" spans="5:5" ht="15">
      <c r="E61203" s="22"/>
    </row>
    <row r="61204" spans="5:5" ht="15">
      <c r="E61204" s="22"/>
    </row>
    <row r="61205" spans="5:5" ht="15">
      <c r="E61205" s="22"/>
    </row>
    <row r="61206" spans="5:5" ht="15">
      <c r="E61206" s="22"/>
    </row>
    <row r="61207" spans="5:5" ht="15">
      <c r="E61207" s="22"/>
    </row>
    <row r="61208" spans="5:5" ht="15">
      <c r="E61208" s="22"/>
    </row>
    <row r="61209" spans="5:5" ht="15">
      <c r="E61209" s="22"/>
    </row>
    <row r="61210" spans="5:5" ht="15">
      <c r="E61210" s="22"/>
    </row>
    <row r="61211" spans="5:5" ht="15">
      <c r="E61211" s="22"/>
    </row>
    <row r="61212" spans="5:5" ht="15">
      <c r="E61212" s="22"/>
    </row>
    <row r="61213" spans="5:5" ht="15">
      <c r="E61213" s="22"/>
    </row>
    <row r="61214" spans="5:5" ht="15">
      <c r="E61214" s="22"/>
    </row>
    <row r="61215" spans="5:5" ht="15">
      <c r="E61215" s="22"/>
    </row>
    <row r="61216" spans="5:5" ht="15">
      <c r="E61216" s="22"/>
    </row>
    <row r="61217" spans="5:5" ht="15">
      <c r="E61217" s="22"/>
    </row>
    <row r="61218" spans="5:5" ht="15">
      <c r="E61218" s="22"/>
    </row>
    <row r="61219" spans="5:5" ht="15">
      <c r="E61219" s="22"/>
    </row>
    <row r="61220" spans="5:5" ht="15">
      <c r="E61220" s="22"/>
    </row>
    <row r="61221" spans="5:5" ht="15">
      <c r="E61221" s="22"/>
    </row>
    <row r="61222" spans="5:5" ht="15">
      <c r="E61222" s="22"/>
    </row>
    <row r="61223" spans="5:5" ht="15">
      <c r="E61223" s="22"/>
    </row>
    <row r="61224" spans="5:5" ht="15">
      <c r="E61224" s="22"/>
    </row>
    <row r="61225" spans="5:5" ht="15">
      <c r="E61225" s="22"/>
    </row>
    <row r="61226" spans="5:5" ht="15">
      <c r="E61226" s="22"/>
    </row>
    <row r="61227" spans="5:5" ht="15">
      <c r="E61227" s="22"/>
    </row>
    <row r="61228" spans="5:5" ht="15">
      <c r="E61228" s="22"/>
    </row>
    <row r="61229" spans="5:5" ht="15">
      <c r="E61229" s="22"/>
    </row>
    <row r="61230" spans="5:5" ht="15">
      <c r="E61230" s="22"/>
    </row>
    <row r="61231" spans="5:5" ht="15">
      <c r="E61231" s="22"/>
    </row>
    <row r="61232" spans="5:5" ht="15">
      <c r="E61232" s="22"/>
    </row>
    <row r="61233" spans="5:5" ht="15">
      <c r="E61233" s="22"/>
    </row>
    <row r="61234" spans="5:5" ht="15">
      <c r="E61234" s="22"/>
    </row>
    <row r="61235" spans="5:5" ht="15">
      <c r="E61235" s="22"/>
    </row>
    <row r="61236" spans="5:5" ht="15">
      <c r="E61236" s="22"/>
    </row>
    <row r="61237" spans="5:5" ht="15">
      <c r="E61237" s="22"/>
    </row>
    <row r="61238" spans="5:5" ht="15">
      <c r="E61238" s="22"/>
    </row>
    <row r="61239" spans="5:5" ht="15">
      <c r="E61239" s="22"/>
    </row>
    <row r="61240" spans="5:5" ht="15">
      <c r="E61240" s="22"/>
    </row>
    <row r="61241" spans="5:5" ht="15">
      <c r="E61241" s="22"/>
    </row>
    <row r="61242" spans="5:5" ht="15">
      <c r="E61242" s="22"/>
    </row>
    <row r="61243" spans="5:5" ht="15">
      <c r="E61243" s="22"/>
    </row>
    <row r="61244" spans="5:5" ht="15">
      <c r="E61244" s="22"/>
    </row>
    <row r="61245" spans="5:5" ht="15">
      <c r="E61245" s="22"/>
    </row>
    <row r="61246" spans="5:5" ht="15">
      <c r="E61246" s="22"/>
    </row>
    <row r="61247" spans="5:5" ht="15">
      <c r="E61247" s="22"/>
    </row>
    <row r="61248" spans="5:5" ht="15">
      <c r="E61248" s="22"/>
    </row>
    <row r="61249" spans="5:5" ht="15">
      <c r="E61249" s="22"/>
    </row>
    <row r="61250" spans="5:5" ht="15">
      <c r="E61250" s="22"/>
    </row>
    <row r="61251" spans="5:5" ht="15">
      <c r="E61251" s="22"/>
    </row>
    <row r="61252" spans="5:5" ht="15">
      <c r="E61252" s="22"/>
    </row>
    <row r="61253" spans="5:5" ht="15">
      <c r="E61253" s="22"/>
    </row>
    <row r="61254" spans="5:5" ht="15">
      <c r="E61254" s="22"/>
    </row>
    <row r="61255" spans="5:5" ht="15">
      <c r="E61255" s="22"/>
    </row>
    <row r="61256" spans="5:5" ht="15">
      <c r="E61256" s="22"/>
    </row>
    <row r="61257" spans="5:5" ht="15">
      <c r="E61257" s="22"/>
    </row>
    <row r="61258" spans="5:5" ht="15">
      <c r="E61258" s="22"/>
    </row>
    <row r="61259" spans="5:5" ht="15">
      <c r="E61259" s="22"/>
    </row>
    <row r="61260" spans="5:5" ht="15">
      <c r="E61260" s="22"/>
    </row>
    <row r="61261" spans="5:5" ht="15">
      <c r="E61261" s="22"/>
    </row>
    <row r="61262" spans="5:5" ht="15">
      <c r="E61262" s="22"/>
    </row>
    <row r="61263" spans="5:5" ht="15">
      <c r="E61263" s="22"/>
    </row>
    <row r="61264" spans="5:5" ht="15">
      <c r="E61264" s="22"/>
    </row>
    <row r="61265" spans="5:5" ht="15">
      <c r="E61265" s="22"/>
    </row>
    <row r="61266" spans="5:5" ht="15">
      <c r="E61266" s="22"/>
    </row>
    <row r="61267" spans="5:5" ht="15">
      <c r="E61267" s="22"/>
    </row>
    <row r="61268" spans="5:5" ht="15">
      <c r="E61268" s="22"/>
    </row>
    <row r="61269" spans="5:5" ht="15">
      <c r="E61269" s="22"/>
    </row>
    <row r="61270" spans="5:5" ht="15">
      <c r="E61270" s="22"/>
    </row>
    <row r="61271" spans="5:5" ht="15">
      <c r="E61271" s="22"/>
    </row>
    <row r="61272" spans="5:5" ht="15">
      <c r="E61272" s="22"/>
    </row>
    <row r="61273" spans="5:5" ht="15">
      <c r="E61273" s="22"/>
    </row>
    <row r="61274" spans="5:5" ht="15">
      <c r="E61274" s="22"/>
    </row>
    <row r="61275" spans="5:5" ht="15">
      <c r="E61275" s="22"/>
    </row>
    <row r="61276" spans="5:5" ht="15">
      <c r="E61276" s="22"/>
    </row>
    <row r="61277" spans="5:5" ht="15">
      <c r="E61277" s="22"/>
    </row>
    <row r="61278" spans="5:5" ht="15">
      <c r="E61278" s="22"/>
    </row>
    <row r="61279" spans="5:5" ht="15">
      <c r="E61279" s="22"/>
    </row>
    <row r="61280" spans="5:5" ht="15">
      <c r="E61280" s="22"/>
    </row>
    <row r="61281" spans="5:5" ht="15">
      <c r="E61281" s="22"/>
    </row>
    <row r="61282" spans="5:5" ht="15">
      <c r="E61282" s="22"/>
    </row>
    <row r="61283" spans="5:5" ht="15">
      <c r="E61283" s="22"/>
    </row>
    <row r="61284" spans="5:5" ht="15">
      <c r="E61284" s="22"/>
    </row>
    <row r="61285" spans="5:5" ht="15">
      <c r="E61285" s="22"/>
    </row>
    <row r="61286" spans="5:5" ht="15">
      <c r="E61286" s="22"/>
    </row>
    <row r="61287" spans="5:5" ht="15">
      <c r="E61287" s="22"/>
    </row>
    <row r="61288" spans="5:5" ht="15">
      <c r="E61288" s="22"/>
    </row>
    <row r="61289" spans="5:5" ht="15">
      <c r="E61289" s="22"/>
    </row>
    <row r="61290" spans="5:5" ht="15">
      <c r="E61290" s="22"/>
    </row>
    <row r="61291" spans="5:5" ht="15">
      <c r="E61291" s="22"/>
    </row>
    <row r="61292" spans="5:5" ht="15">
      <c r="E61292" s="22"/>
    </row>
    <row r="61293" spans="5:5" ht="15">
      <c r="E61293" s="22"/>
    </row>
    <row r="61294" spans="5:5" ht="15">
      <c r="E61294" s="22"/>
    </row>
    <row r="61295" spans="5:5" ht="15">
      <c r="E61295" s="22"/>
    </row>
    <row r="61296" spans="5:5" ht="15">
      <c r="E61296" s="22"/>
    </row>
    <row r="61297" spans="5:5" ht="15">
      <c r="E61297" s="22"/>
    </row>
    <row r="61298" spans="5:5" ht="15">
      <c r="E61298" s="22"/>
    </row>
    <row r="61299" spans="5:5" ht="15">
      <c r="E61299" s="22"/>
    </row>
    <row r="61300" spans="5:5" ht="15">
      <c r="E61300" s="22"/>
    </row>
    <row r="61301" spans="5:5" ht="15">
      <c r="E61301" s="22"/>
    </row>
    <row r="61302" spans="5:5" ht="15">
      <c r="E61302" s="22"/>
    </row>
    <row r="61303" spans="5:5" ht="15">
      <c r="E61303" s="22"/>
    </row>
    <row r="61304" spans="5:5" ht="15">
      <c r="E61304" s="22"/>
    </row>
    <row r="61305" spans="5:5" ht="15">
      <c r="E61305" s="22"/>
    </row>
    <row r="61306" spans="5:5" ht="15">
      <c r="E61306" s="22"/>
    </row>
    <row r="61307" spans="5:5" ht="15">
      <c r="E61307" s="22"/>
    </row>
    <row r="61308" spans="5:5" ht="15">
      <c r="E61308" s="22"/>
    </row>
    <row r="61309" spans="5:5" ht="15">
      <c r="E61309" s="22"/>
    </row>
    <row r="61310" spans="5:5" ht="15">
      <c r="E61310" s="22"/>
    </row>
    <row r="61311" spans="5:5" ht="15">
      <c r="E61311" s="22"/>
    </row>
    <row r="61312" spans="5:5" ht="15">
      <c r="E61312" s="22"/>
    </row>
    <row r="61313" spans="5:5" ht="15">
      <c r="E61313" s="22"/>
    </row>
    <row r="61314" spans="5:5" ht="15">
      <c r="E61314" s="22"/>
    </row>
    <row r="61315" spans="5:5" ht="15">
      <c r="E61315" s="22"/>
    </row>
    <row r="61316" spans="5:5" ht="15">
      <c r="E61316" s="22"/>
    </row>
    <row r="61317" spans="5:5" ht="15">
      <c r="E61317" s="22"/>
    </row>
    <row r="61318" spans="5:5" ht="15">
      <c r="E61318" s="22"/>
    </row>
    <row r="61319" spans="5:5" ht="15">
      <c r="E61319" s="22"/>
    </row>
    <row r="61320" spans="5:5" ht="15">
      <c r="E61320" s="22"/>
    </row>
    <row r="61321" spans="5:5" ht="15">
      <c r="E61321" s="22"/>
    </row>
    <row r="61322" spans="5:5" ht="15">
      <c r="E61322" s="22"/>
    </row>
    <row r="61323" spans="5:5" ht="15">
      <c r="E61323" s="22"/>
    </row>
    <row r="61324" spans="5:5" ht="15">
      <c r="E61324" s="22"/>
    </row>
    <row r="61325" spans="5:5" ht="15">
      <c r="E61325" s="22"/>
    </row>
    <row r="61326" spans="5:5" ht="15">
      <c r="E61326" s="22"/>
    </row>
    <row r="61327" spans="5:5" ht="15">
      <c r="E61327" s="22"/>
    </row>
    <row r="61328" spans="5:5" ht="15">
      <c r="E61328" s="22"/>
    </row>
    <row r="61329" spans="5:5" ht="15">
      <c r="E61329" s="22"/>
    </row>
    <row r="61330" spans="5:5" ht="15">
      <c r="E61330" s="22"/>
    </row>
    <row r="61331" spans="5:5" ht="15">
      <c r="E61331" s="22"/>
    </row>
    <row r="61332" spans="5:5" ht="15">
      <c r="E61332" s="22"/>
    </row>
    <row r="61333" spans="5:5" ht="15">
      <c r="E61333" s="22"/>
    </row>
    <row r="61334" spans="5:5" ht="15">
      <c r="E61334" s="22"/>
    </row>
    <row r="61335" spans="5:5" ht="15">
      <c r="E61335" s="22"/>
    </row>
    <row r="61336" spans="5:5" ht="15">
      <c r="E61336" s="22"/>
    </row>
    <row r="61337" spans="5:5" ht="15">
      <c r="E61337" s="22"/>
    </row>
    <row r="61338" spans="5:5" ht="15">
      <c r="E61338" s="22"/>
    </row>
    <row r="61339" spans="5:5" ht="15">
      <c r="E61339" s="22"/>
    </row>
    <row r="61340" spans="5:5" ht="15">
      <c r="E61340" s="22"/>
    </row>
    <row r="61341" spans="5:5" ht="15">
      <c r="E61341" s="22"/>
    </row>
    <row r="61342" spans="5:5" ht="15">
      <c r="E61342" s="22"/>
    </row>
    <row r="61343" spans="5:5" ht="15">
      <c r="E61343" s="22"/>
    </row>
    <row r="61344" spans="5:5" ht="15">
      <c r="E61344" s="22"/>
    </row>
    <row r="61345" spans="5:5" ht="15">
      <c r="E61345" s="22"/>
    </row>
    <row r="61346" spans="5:5" ht="15">
      <c r="E61346" s="22"/>
    </row>
    <row r="61347" spans="5:5" ht="15">
      <c r="E61347" s="22"/>
    </row>
    <row r="61348" spans="5:5" ht="15">
      <c r="E61348" s="22"/>
    </row>
    <row r="61349" spans="5:5" ht="15">
      <c r="E61349" s="22"/>
    </row>
    <row r="61350" spans="5:5" ht="15">
      <c r="E61350" s="22"/>
    </row>
    <row r="61351" spans="5:5" ht="15">
      <c r="E61351" s="22"/>
    </row>
    <row r="61352" spans="5:5" ht="15">
      <c r="E61352" s="22"/>
    </row>
    <row r="61353" spans="5:5" ht="15">
      <c r="E61353" s="22"/>
    </row>
    <row r="61354" spans="5:5" ht="15">
      <c r="E61354" s="22"/>
    </row>
    <row r="61355" spans="5:5" ht="15">
      <c r="E61355" s="22"/>
    </row>
    <row r="61356" spans="5:5" ht="15">
      <c r="E61356" s="22"/>
    </row>
    <row r="61357" spans="5:5" ht="15">
      <c r="E61357" s="22"/>
    </row>
    <row r="61358" spans="5:5" ht="15">
      <c r="E61358" s="22"/>
    </row>
    <row r="61359" spans="5:5" ht="15">
      <c r="E61359" s="22"/>
    </row>
    <row r="61360" spans="5:5" ht="15">
      <c r="E61360" s="22"/>
    </row>
    <row r="61361" spans="5:5" ht="15">
      <c r="E61361" s="22"/>
    </row>
    <row r="61362" spans="5:5" ht="15">
      <c r="E61362" s="22"/>
    </row>
    <row r="61363" spans="5:5" ht="15">
      <c r="E61363" s="22"/>
    </row>
    <row r="61364" spans="5:5" ht="15">
      <c r="E61364" s="22"/>
    </row>
    <row r="61365" spans="5:5" ht="15">
      <c r="E61365" s="22"/>
    </row>
    <row r="61366" spans="5:5" ht="15">
      <c r="E61366" s="22"/>
    </row>
    <row r="61367" spans="5:5" ht="15">
      <c r="E61367" s="22"/>
    </row>
    <row r="61368" spans="5:5" ht="15">
      <c r="E61368" s="22"/>
    </row>
    <row r="61369" spans="5:5" ht="15">
      <c r="E61369" s="22"/>
    </row>
    <row r="61370" spans="5:5" ht="15">
      <c r="E61370" s="22"/>
    </row>
    <row r="61371" spans="5:5" ht="15">
      <c r="E61371" s="22"/>
    </row>
    <row r="61372" spans="5:5" ht="15">
      <c r="E61372" s="22"/>
    </row>
    <row r="61373" spans="5:5" ht="15">
      <c r="E61373" s="22"/>
    </row>
    <row r="61374" spans="5:5" ht="15">
      <c r="E61374" s="22"/>
    </row>
    <row r="61375" spans="5:5" ht="15">
      <c r="E61375" s="22"/>
    </row>
    <row r="61376" spans="5:5" ht="15">
      <c r="E61376" s="22"/>
    </row>
    <row r="61377" spans="5:5" ht="15">
      <c r="E61377" s="22"/>
    </row>
    <row r="61378" spans="5:5" ht="15">
      <c r="E61378" s="22"/>
    </row>
    <row r="61379" spans="5:5" ht="15">
      <c r="E61379" s="22"/>
    </row>
    <row r="61380" spans="5:5" ht="15">
      <c r="E61380" s="22"/>
    </row>
    <row r="61381" spans="5:5" ht="15">
      <c r="E61381" s="22"/>
    </row>
    <row r="61382" spans="5:5" ht="15">
      <c r="E61382" s="22"/>
    </row>
    <row r="61383" spans="5:5" ht="15">
      <c r="E61383" s="22"/>
    </row>
    <row r="61384" spans="5:5" ht="15">
      <c r="E61384" s="22"/>
    </row>
    <row r="61385" spans="5:5" ht="15">
      <c r="E61385" s="22"/>
    </row>
    <row r="61386" spans="5:5" ht="15">
      <c r="E61386" s="22"/>
    </row>
    <row r="61387" spans="5:5" ht="15">
      <c r="E61387" s="22"/>
    </row>
    <row r="61388" spans="5:5" ht="15">
      <c r="E61388" s="22"/>
    </row>
    <row r="61389" spans="5:5" ht="15">
      <c r="E61389" s="22"/>
    </row>
    <row r="61390" spans="5:5" ht="15">
      <c r="E61390" s="22"/>
    </row>
    <row r="61391" spans="5:5" ht="15">
      <c r="E61391" s="22"/>
    </row>
    <row r="61392" spans="5:5" ht="15">
      <c r="E61392" s="22"/>
    </row>
    <row r="61393" spans="5:5" ht="15">
      <c r="E61393" s="22"/>
    </row>
    <row r="61394" spans="5:5" ht="15">
      <c r="E61394" s="22"/>
    </row>
    <row r="61395" spans="5:5" ht="15">
      <c r="E61395" s="22"/>
    </row>
    <row r="61396" spans="5:5" ht="15">
      <c r="E61396" s="22"/>
    </row>
    <row r="61397" spans="5:5" ht="15">
      <c r="E61397" s="22"/>
    </row>
    <row r="61398" spans="5:5" ht="15">
      <c r="E61398" s="22"/>
    </row>
    <row r="61399" spans="5:5" ht="15">
      <c r="E61399" s="22"/>
    </row>
    <row r="61400" spans="5:5" ht="15">
      <c r="E61400" s="22"/>
    </row>
    <row r="61401" spans="5:5" ht="15">
      <c r="E61401" s="22"/>
    </row>
    <row r="61402" spans="5:5" ht="15">
      <c r="E61402" s="22"/>
    </row>
    <row r="61403" spans="5:5" ht="15">
      <c r="E61403" s="22"/>
    </row>
    <row r="61404" spans="5:5" ht="15">
      <c r="E61404" s="22"/>
    </row>
    <row r="61405" spans="5:5" ht="15">
      <c r="E61405" s="22"/>
    </row>
    <row r="61406" spans="5:5" ht="15">
      <c r="E61406" s="22"/>
    </row>
    <row r="61407" spans="5:5" ht="15">
      <c r="E61407" s="22"/>
    </row>
    <row r="61408" spans="5:5" ht="15">
      <c r="E61408" s="22"/>
    </row>
    <row r="61409" spans="5:5" ht="15">
      <c r="E61409" s="22"/>
    </row>
    <row r="61410" spans="5:5" ht="15">
      <c r="E61410" s="22"/>
    </row>
    <row r="61411" spans="5:5" ht="15">
      <c r="E61411" s="22"/>
    </row>
    <row r="61412" spans="5:5" ht="15">
      <c r="E61412" s="22"/>
    </row>
    <row r="61413" spans="5:5" ht="15">
      <c r="E61413" s="22"/>
    </row>
    <row r="61414" spans="5:5" ht="15">
      <c r="E61414" s="22"/>
    </row>
    <row r="61415" spans="5:5" ht="15">
      <c r="E61415" s="22"/>
    </row>
    <row r="61416" spans="5:5" ht="15">
      <c r="E61416" s="22"/>
    </row>
    <row r="61417" spans="5:5" ht="15">
      <c r="E61417" s="22"/>
    </row>
    <row r="61418" spans="5:5" ht="15">
      <c r="E61418" s="22"/>
    </row>
    <row r="61419" spans="5:5" ht="15">
      <c r="E61419" s="22"/>
    </row>
    <row r="61420" spans="5:5" ht="15">
      <c r="E61420" s="22"/>
    </row>
    <row r="61421" spans="5:5" ht="15">
      <c r="E61421" s="22"/>
    </row>
    <row r="61422" spans="5:5" ht="15">
      <c r="E61422" s="22"/>
    </row>
    <row r="61423" spans="5:5" ht="15">
      <c r="E61423" s="22"/>
    </row>
    <row r="61424" spans="5:5" ht="15">
      <c r="E61424" s="22"/>
    </row>
    <row r="61425" spans="5:5" ht="15">
      <c r="E61425" s="22"/>
    </row>
    <row r="61426" spans="5:5" ht="15">
      <c r="E61426" s="22"/>
    </row>
    <row r="61427" spans="5:5" ht="15">
      <c r="E61427" s="22"/>
    </row>
    <row r="61428" spans="5:5" ht="15">
      <c r="E61428" s="22"/>
    </row>
    <row r="61429" spans="5:5" ht="15">
      <c r="E61429" s="22"/>
    </row>
    <row r="61430" spans="5:5" ht="15">
      <c r="E61430" s="22"/>
    </row>
    <row r="61431" spans="5:5" ht="15">
      <c r="E61431" s="22"/>
    </row>
    <row r="61432" spans="5:5" ht="15">
      <c r="E61432" s="22"/>
    </row>
    <row r="61433" spans="5:5" ht="15">
      <c r="E61433" s="22"/>
    </row>
    <row r="61434" spans="5:5" ht="15">
      <c r="E61434" s="22"/>
    </row>
    <row r="61435" spans="5:5" ht="15">
      <c r="E61435" s="22"/>
    </row>
    <row r="61436" spans="5:5" ht="15">
      <c r="E61436" s="22"/>
    </row>
    <row r="61437" spans="5:5" ht="15">
      <c r="E61437" s="22"/>
    </row>
    <row r="61438" spans="5:5" ht="15">
      <c r="E61438" s="22"/>
    </row>
    <row r="61439" spans="5:5" ht="15">
      <c r="E61439" s="22"/>
    </row>
    <row r="61440" spans="5:5" ht="15">
      <c r="E61440" s="22"/>
    </row>
    <row r="61441" spans="5:5" ht="15">
      <c r="E61441" s="22"/>
    </row>
    <row r="61442" spans="5:5" ht="15">
      <c r="E61442" s="22"/>
    </row>
    <row r="61443" spans="5:5" ht="15">
      <c r="E61443" s="22"/>
    </row>
    <row r="61444" spans="5:5" ht="15">
      <c r="E61444" s="22"/>
    </row>
    <row r="61445" spans="5:5" ht="15">
      <c r="E61445" s="22"/>
    </row>
    <row r="61446" spans="5:5" ht="15">
      <c r="E61446" s="22"/>
    </row>
    <row r="61447" spans="5:5" ht="15">
      <c r="E61447" s="22"/>
    </row>
    <row r="61448" spans="5:5" ht="15">
      <c r="E61448" s="22"/>
    </row>
    <row r="61449" spans="5:5" ht="15">
      <c r="E61449" s="22"/>
    </row>
    <row r="61450" spans="5:5" ht="15">
      <c r="E61450" s="22"/>
    </row>
    <row r="61451" spans="5:5" ht="15">
      <c r="E61451" s="22"/>
    </row>
    <row r="61452" spans="5:5" ht="15">
      <c r="E61452" s="22"/>
    </row>
    <row r="61453" spans="5:5" ht="15">
      <c r="E61453" s="22"/>
    </row>
    <row r="61454" spans="5:5" ht="15">
      <c r="E61454" s="22"/>
    </row>
    <row r="61455" spans="5:5" ht="15">
      <c r="E61455" s="22"/>
    </row>
    <row r="61456" spans="5:5" ht="15">
      <c r="E61456" s="22"/>
    </row>
    <row r="61457" spans="5:5" ht="15">
      <c r="E61457" s="22"/>
    </row>
    <row r="61458" spans="5:5" ht="15">
      <c r="E61458" s="22"/>
    </row>
    <row r="61459" spans="5:5" ht="15">
      <c r="E61459" s="22"/>
    </row>
    <row r="61460" spans="5:5" ht="15">
      <c r="E61460" s="22"/>
    </row>
    <row r="61461" spans="5:5" ht="15">
      <c r="E61461" s="22"/>
    </row>
    <row r="61462" spans="5:5" ht="15">
      <c r="E61462" s="22"/>
    </row>
    <row r="61463" spans="5:5" ht="15">
      <c r="E61463" s="22"/>
    </row>
    <row r="61464" spans="5:5" ht="15">
      <c r="E61464" s="22"/>
    </row>
    <row r="61465" spans="5:5" ht="15">
      <c r="E61465" s="22"/>
    </row>
    <row r="61466" spans="5:5" ht="15">
      <c r="E61466" s="22"/>
    </row>
    <row r="61467" spans="5:5" ht="15">
      <c r="E61467" s="22"/>
    </row>
    <row r="61468" spans="5:5" ht="15">
      <c r="E61468" s="22"/>
    </row>
    <row r="61469" spans="5:5" ht="15">
      <c r="E61469" s="22"/>
    </row>
    <row r="61470" spans="5:5" ht="15">
      <c r="E61470" s="22"/>
    </row>
    <row r="61471" spans="5:5" ht="15">
      <c r="E61471" s="22"/>
    </row>
    <row r="61472" spans="5:5" ht="15">
      <c r="E61472" s="22"/>
    </row>
    <row r="61473" spans="5:5" ht="15">
      <c r="E61473" s="22"/>
    </row>
    <row r="61474" spans="5:5" ht="15">
      <c r="E61474" s="22"/>
    </row>
    <row r="61475" spans="5:5" ht="15">
      <c r="E61475" s="22"/>
    </row>
    <row r="61476" spans="5:5" ht="15">
      <c r="E61476" s="22"/>
    </row>
    <row r="61477" spans="5:5" ht="15">
      <c r="E61477" s="22"/>
    </row>
    <row r="61478" spans="5:5" ht="15">
      <c r="E61478" s="22"/>
    </row>
    <row r="61479" spans="5:5" ht="15">
      <c r="E61479" s="22"/>
    </row>
    <row r="61480" spans="5:5" ht="15">
      <c r="E61480" s="22"/>
    </row>
    <row r="61481" spans="5:5" ht="15">
      <c r="E61481" s="22"/>
    </row>
    <row r="61482" spans="5:5" ht="15">
      <c r="E61482" s="22"/>
    </row>
    <row r="61483" spans="5:5" ht="15">
      <c r="E61483" s="22"/>
    </row>
    <row r="61484" spans="5:5" ht="15">
      <c r="E61484" s="22"/>
    </row>
    <row r="61485" spans="5:5" ht="15">
      <c r="E61485" s="22"/>
    </row>
    <row r="61486" spans="5:5" ht="15">
      <c r="E61486" s="22"/>
    </row>
    <row r="61487" spans="5:5" ht="15">
      <c r="E61487" s="22"/>
    </row>
    <row r="61488" spans="5:5" ht="15">
      <c r="E61488" s="22"/>
    </row>
    <row r="61489" spans="5:5" ht="15">
      <c r="E61489" s="22"/>
    </row>
    <row r="61490" spans="5:5" ht="15">
      <c r="E61490" s="22"/>
    </row>
    <row r="61491" spans="5:5" ht="15">
      <c r="E61491" s="22"/>
    </row>
    <row r="61492" spans="5:5" ht="15">
      <c r="E61492" s="22"/>
    </row>
    <row r="61493" spans="5:5" ht="15">
      <c r="E61493" s="22"/>
    </row>
    <row r="61494" spans="5:5" ht="15">
      <c r="E61494" s="22"/>
    </row>
    <row r="61495" spans="5:5" ht="15">
      <c r="E61495" s="22"/>
    </row>
    <row r="61496" spans="5:5" ht="15">
      <c r="E61496" s="22"/>
    </row>
    <row r="61497" spans="5:5" ht="15">
      <c r="E61497" s="22"/>
    </row>
    <row r="61498" spans="5:5" ht="15">
      <c r="E61498" s="22"/>
    </row>
    <row r="61499" spans="5:5" ht="15">
      <c r="E61499" s="22"/>
    </row>
    <row r="61500" spans="5:5" ht="15">
      <c r="E61500" s="22"/>
    </row>
    <row r="61501" spans="5:5" ht="15">
      <c r="E61501" s="22"/>
    </row>
    <row r="61502" spans="5:5" ht="15">
      <c r="E61502" s="22"/>
    </row>
    <row r="61503" spans="5:5" ht="15">
      <c r="E61503" s="22"/>
    </row>
    <row r="61504" spans="5:5" ht="15">
      <c r="E61504" s="22"/>
    </row>
    <row r="61505" spans="5:5" ht="15">
      <c r="E61505" s="22"/>
    </row>
    <row r="61506" spans="5:5" ht="15">
      <c r="E61506" s="22"/>
    </row>
    <row r="61507" spans="5:5" ht="15">
      <c r="E61507" s="22"/>
    </row>
    <row r="61508" spans="5:5" ht="15">
      <c r="E61508" s="22"/>
    </row>
    <row r="61509" spans="5:5" ht="15">
      <c r="E61509" s="22"/>
    </row>
    <row r="61510" spans="5:5" ht="15">
      <c r="E61510" s="22"/>
    </row>
    <row r="61511" spans="5:5" ht="15">
      <c r="E61511" s="22"/>
    </row>
    <row r="61512" spans="5:5" ht="15">
      <c r="E61512" s="22"/>
    </row>
    <row r="61513" spans="5:5" ht="15">
      <c r="E61513" s="22"/>
    </row>
    <row r="61514" spans="5:5" ht="15">
      <c r="E61514" s="22"/>
    </row>
    <row r="61515" spans="5:5" ht="15">
      <c r="E61515" s="22"/>
    </row>
    <row r="61516" spans="5:5" ht="15">
      <c r="E61516" s="22"/>
    </row>
    <row r="61517" spans="5:5" ht="15">
      <c r="E61517" s="22"/>
    </row>
    <row r="61518" spans="5:5" ht="15">
      <c r="E61518" s="22"/>
    </row>
    <row r="61519" spans="5:5" ht="15">
      <c r="E61519" s="22"/>
    </row>
    <row r="61520" spans="5:5" ht="15">
      <c r="E61520" s="22"/>
    </row>
    <row r="61521" spans="5:5" ht="15">
      <c r="E61521" s="22"/>
    </row>
    <row r="61522" spans="5:5" ht="15">
      <c r="E61522" s="22"/>
    </row>
    <row r="61523" spans="5:5" ht="15">
      <c r="E61523" s="22"/>
    </row>
    <row r="61524" spans="5:5" ht="15">
      <c r="E61524" s="22"/>
    </row>
    <row r="61525" spans="5:5" ht="15">
      <c r="E61525" s="22"/>
    </row>
    <row r="61526" spans="5:5" ht="15">
      <c r="E61526" s="22"/>
    </row>
    <row r="61527" spans="5:5" ht="15">
      <c r="E61527" s="22"/>
    </row>
    <row r="61528" spans="5:5" ht="15">
      <c r="E61528" s="22"/>
    </row>
    <row r="61529" spans="5:5" ht="15">
      <c r="E61529" s="22"/>
    </row>
    <row r="61530" spans="5:5" ht="15">
      <c r="E61530" s="22"/>
    </row>
    <row r="61531" spans="5:5" ht="15">
      <c r="E61531" s="22"/>
    </row>
    <row r="61532" spans="5:5" ht="15">
      <c r="E61532" s="22"/>
    </row>
    <row r="61533" spans="5:5" ht="15">
      <c r="E61533" s="22"/>
    </row>
    <row r="61534" spans="5:5" ht="15">
      <c r="E61534" s="22"/>
    </row>
    <row r="61535" spans="5:5" ht="15">
      <c r="E61535" s="22"/>
    </row>
    <row r="61536" spans="5:5" ht="15">
      <c r="E61536" s="22"/>
    </row>
    <row r="61537" spans="5:5" ht="15">
      <c r="E61537" s="22"/>
    </row>
    <row r="61538" spans="5:5" ht="15">
      <c r="E61538" s="22"/>
    </row>
    <row r="61539" spans="5:5" ht="15">
      <c r="E61539" s="22"/>
    </row>
    <row r="61540" spans="5:5" ht="15">
      <c r="E61540" s="22"/>
    </row>
    <row r="61541" spans="5:5" ht="15">
      <c r="E61541" s="22"/>
    </row>
    <row r="61542" spans="5:5" ht="15">
      <c r="E61542" s="22"/>
    </row>
    <row r="61543" spans="5:5" ht="15">
      <c r="E61543" s="22"/>
    </row>
    <row r="61544" spans="5:5" ht="15">
      <c r="E61544" s="22"/>
    </row>
    <row r="61545" spans="5:5" ht="15">
      <c r="E61545" s="22"/>
    </row>
    <row r="61546" spans="5:5" ht="15">
      <c r="E61546" s="22"/>
    </row>
    <row r="61547" spans="5:5" ht="15">
      <c r="E61547" s="22"/>
    </row>
    <row r="61548" spans="5:5" ht="15">
      <c r="E61548" s="22"/>
    </row>
    <row r="61549" spans="5:5" ht="15">
      <c r="E61549" s="22"/>
    </row>
    <row r="61550" spans="5:5" ht="15">
      <c r="E61550" s="22"/>
    </row>
    <row r="61551" spans="5:5" ht="15">
      <c r="E61551" s="22"/>
    </row>
    <row r="61552" spans="5:5" ht="15">
      <c r="E61552" s="22"/>
    </row>
    <row r="61553" spans="5:5" ht="15">
      <c r="E61553" s="22"/>
    </row>
    <row r="61554" spans="5:5" ht="15">
      <c r="E61554" s="22"/>
    </row>
    <row r="61555" spans="5:5" ht="15">
      <c r="E61555" s="22"/>
    </row>
    <row r="61556" spans="5:5" ht="15">
      <c r="E61556" s="22"/>
    </row>
    <row r="61557" spans="5:5" ht="15">
      <c r="E61557" s="22"/>
    </row>
    <row r="61558" spans="5:5" ht="15">
      <c r="E61558" s="22"/>
    </row>
    <row r="61559" spans="5:5" ht="15">
      <c r="E61559" s="22"/>
    </row>
    <row r="61560" spans="5:5" ht="15">
      <c r="E61560" s="22"/>
    </row>
    <row r="61561" spans="5:5" ht="15">
      <c r="E61561" s="22"/>
    </row>
    <row r="61562" spans="5:5" ht="15">
      <c r="E61562" s="22"/>
    </row>
    <row r="61563" spans="5:5" ht="15">
      <c r="E61563" s="22"/>
    </row>
    <row r="61564" spans="5:5" ht="15">
      <c r="E61564" s="22"/>
    </row>
    <row r="61565" spans="5:5" ht="15">
      <c r="E61565" s="22"/>
    </row>
    <row r="61566" spans="5:5" ht="15">
      <c r="E61566" s="22"/>
    </row>
    <row r="61567" spans="5:5" ht="15">
      <c r="E61567" s="22"/>
    </row>
    <row r="61568" spans="5:5" ht="15">
      <c r="E61568" s="22"/>
    </row>
    <row r="61569" spans="5:5" ht="15">
      <c r="E61569" s="22"/>
    </row>
    <row r="61570" spans="5:5" ht="15">
      <c r="E61570" s="22"/>
    </row>
    <row r="61571" spans="5:5" ht="15">
      <c r="E61571" s="22"/>
    </row>
    <row r="61572" spans="5:5" ht="15">
      <c r="E61572" s="22"/>
    </row>
    <row r="61573" spans="5:5" ht="15">
      <c r="E61573" s="22"/>
    </row>
    <row r="61574" spans="5:5" ht="15">
      <c r="E61574" s="22"/>
    </row>
    <row r="61575" spans="5:5" ht="15">
      <c r="E61575" s="22"/>
    </row>
    <row r="61576" spans="5:5" ht="15">
      <c r="E61576" s="22"/>
    </row>
    <row r="61577" spans="5:5" ht="15">
      <c r="E61577" s="22"/>
    </row>
    <row r="61578" spans="5:5" ht="15">
      <c r="E61578" s="22"/>
    </row>
    <row r="61579" spans="5:5" ht="15">
      <c r="E61579" s="22"/>
    </row>
    <row r="61580" spans="5:5" ht="15">
      <c r="E61580" s="22"/>
    </row>
    <row r="61581" spans="5:5" ht="15">
      <c r="E61581" s="22"/>
    </row>
    <row r="61582" spans="5:5" ht="15">
      <c r="E61582" s="22"/>
    </row>
    <row r="61583" spans="5:5" ht="15">
      <c r="E61583" s="22"/>
    </row>
    <row r="61584" spans="5:5" ht="15">
      <c r="E61584" s="22"/>
    </row>
    <row r="61585" spans="5:5" ht="15">
      <c r="E61585" s="22"/>
    </row>
    <row r="61586" spans="5:5" ht="15">
      <c r="E61586" s="22"/>
    </row>
    <row r="61587" spans="5:5" ht="15">
      <c r="E61587" s="22"/>
    </row>
    <row r="61588" spans="5:5" ht="15">
      <c r="E61588" s="22"/>
    </row>
    <row r="61589" spans="5:5" ht="15">
      <c r="E61589" s="22"/>
    </row>
    <row r="61590" spans="5:5" ht="15">
      <c r="E61590" s="22"/>
    </row>
    <row r="61591" spans="5:5" ht="15">
      <c r="E61591" s="22"/>
    </row>
    <row r="61592" spans="5:5" ht="15">
      <c r="E61592" s="22"/>
    </row>
    <row r="61593" spans="5:5" ht="15">
      <c r="E61593" s="22"/>
    </row>
    <row r="61594" spans="5:5" ht="15">
      <c r="E61594" s="22"/>
    </row>
    <row r="61595" spans="5:5" ht="15">
      <c r="E61595" s="22"/>
    </row>
    <row r="61596" spans="5:5" ht="15">
      <c r="E61596" s="22"/>
    </row>
    <row r="61597" spans="5:5" ht="15">
      <c r="E61597" s="22"/>
    </row>
    <row r="61598" spans="5:5" ht="15">
      <c r="E61598" s="22"/>
    </row>
    <row r="61599" spans="5:5" ht="15">
      <c r="E61599" s="22"/>
    </row>
    <row r="61600" spans="5:5" ht="15">
      <c r="E61600" s="22"/>
    </row>
    <row r="61601" spans="5:5" ht="15">
      <c r="E61601" s="22"/>
    </row>
    <row r="61602" spans="5:5" ht="15">
      <c r="E61602" s="22"/>
    </row>
    <row r="61603" spans="5:5" ht="15">
      <c r="E61603" s="22"/>
    </row>
    <row r="61604" spans="5:5" ht="15">
      <c r="E61604" s="22"/>
    </row>
    <row r="61605" spans="5:5" ht="15">
      <c r="E61605" s="22"/>
    </row>
    <row r="61606" spans="5:5" ht="15">
      <c r="E61606" s="22"/>
    </row>
    <row r="61607" spans="5:5" ht="15">
      <c r="E61607" s="22"/>
    </row>
    <row r="61608" spans="5:5" ht="15">
      <c r="E61608" s="22"/>
    </row>
    <row r="61609" spans="5:5" ht="15">
      <c r="E61609" s="22"/>
    </row>
    <row r="61610" spans="5:5" ht="15">
      <c r="E61610" s="22"/>
    </row>
    <row r="61611" spans="5:5" ht="15">
      <c r="E61611" s="22"/>
    </row>
    <row r="61612" spans="5:5" ht="15">
      <c r="E61612" s="22"/>
    </row>
    <row r="61613" spans="5:5" ht="15">
      <c r="E61613" s="22"/>
    </row>
    <row r="61614" spans="5:5" ht="15">
      <c r="E61614" s="22"/>
    </row>
    <row r="61615" spans="5:5" ht="15">
      <c r="E61615" s="22"/>
    </row>
    <row r="61616" spans="5:5" ht="15">
      <c r="E61616" s="22"/>
    </row>
    <row r="61617" spans="5:5" ht="15">
      <c r="E61617" s="22"/>
    </row>
    <row r="61618" spans="5:5" ht="15">
      <c r="E61618" s="22"/>
    </row>
    <row r="61619" spans="5:5" ht="15">
      <c r="E61619" s="22"/>
    </row>
    <row r="61620" spans="5:5" ht="15">
      <c r="E61620" s="22"/>
    </row>
    <row r="61621" spans="5:5" ht="15">
      <c r="E61621" s="22"/>
    </row>
    <row r="61622" spans="5:5" ht="15">
      <c r="E61622" s="22"/>
    </row>
    <row r="61623" spans="5:5" ht="15">
      <c r="E61623" s="22"/>
    </row>
    <row r="61624" spans="5:5" ht="15">
      <c r="E61624" s="22"/>
    </row>
    <row r="61625" spans="5:5" ht="15">
      <c r="E61625" s="22"/>
    </row>
    <row r="61626" spans="5:5" ht="15">
      <c r="E61626" s="22"/>
    </row>
    <row r="61627" spans="5:5" ht="15">
      <c r="E61627" s="22"/>
    </row>
    <row r="61628" spans="5:5" ht="15">
      <c r="E61628" s="22"/>
    </row>
    <row r="61629" spans="5:5" ht="15">
      <c r="E61629" s="22"/>
    </row>
    <row r="61630" spans="5:5" ht="15">
      <c r="E61630" s="22"/>
    </row>
    <row r="61631" spans="5:5" ht="15">
      <c r="E61631" s="22"/>
    </row>
    <row r="61632" spans="5:5" ht="15">
      <c r="E61632" s="22"/>
    </row>
    <row r="61633" spans="5:5" ht="15">
      <c r="E61633" s="22"/>
    </row>
    <row r="61634" spans="5:5" ht="15">
      <c r="E61634" s="22"/>
    </row>
    <row r="61635" spans="5:5" ht="15">
      <c r="E61635" s="22"/>
    </row>
    <row r="61636" spans="5:5" ht="15">
      <c r="E61636" s="22"/>
    </row>
    <row r="61637" spans="5:5" ht="15">
      <c r="E61637" s="22"/>
    </row>
    <row r="61638" spans="5:5" ht="15">
      <c r="E61638" s="22"/>
    </row>
    <row r="61639" spans="5:5" ht="15">
      <c r="E61639" s="22"/>
    </row>
    <row r="61640" spans="5:5" ht="15">
      <c r="E61640" s="22"/>
    </row>
    <row r="61641" spans="5:5" ht="15">
      <c r="E61641" s="22"/>
    </row>
    <row r="61642" spans="5:5" ht="15">
      <c r="E61642" s="22"/>
    </row>
    <row r="61643" spans="5:5" ht="15">
      <c r="E61643" s="22"/>
    </row>
    <row r="61644" spans="5:5" ht="15">
      <c r="E61644" s="22"/>
    </row>
    <row r="61645" spans="5:5" ht="15">
      <c r="E61645" s="22"/>
    </row>
    <row r="61646" spans="5:5" ht="15">
      <c r="E61646" s="22"/>
    </row>
    <row r="61647" spans="5:5" ht="15">
      <c r="E61647" s="22"/>
    </row>
    <row r="61648" spans="5:5" ht="15">
      <c r="E61648" s="22"/>
    </row>
    <row r="61649" spans="5:5" ht="15">
      <c r="E61649" s="22"/>
    </row>
    <row r="61650" spans="5:5" ht="15">
      <c r="E61650" s="22"/>
    </row>
    <row r="61651" spans="5:5" ht="15">
      <c r="E61651" s="22"/>
    </row>
    <row r="61652" spans="5:5" ht="15">
      <c r="E61652" s="22"/>
    </row>
    <row r="61653" spans="5:5" ht="15">
      <c r="E61653" s="22"/>
    </row>
    <row r="61654" spans="5:5" ht="15">
      <c r="E61654" s="22"/>
    </row>
    <row r="61655" spans="5:5" ht="15">
      <c r="E61655" s="22"/>
    </row>
    <row r="61656" spans="5:5" ht="15">
      <c r="E61656" s="22"/>
    </row>
    <row r="61657" spans="5:5" ht="15">
      <c r="E61657" s="22"/>
    </row>
    <row r="61658" spans="5:5" ht="15">
      <c r="E61658" s="22"/>
    </row>
    <row r="61659" spans="5:5" ht="15">
      <c r="E61659" s="22"/>
    </row>
    <row r="61660" spans="5:5" ht="15">
      <c r="E61660" s="22"/>
    </row>
    <row r="61661" spans="5:5" ht="15">
      <c r="E61661" s="22"/>
    </row>
    <row r="61662" spans="5:5" ht="15">
      <c r="E61662" s="22"/>
    </row>
    <row r="61663" spans="5:5" ht="15">
      <c r="E61663" s="22"/>
    </row>
    <row r="61664" spans="5:5" ht="15">
      <c r="E61664" s="22"/>
    </row>
    <row r="61665" spans="5:5" ht="15">
      <c r="E61665" s="22"/>
    </row>
    <row r="61666" spans="5:5" ht="15">
      <c r="E61666" s="22"/>
    </row>
    <row r="61667" spans="5:5" ht="15">
      <c r="E61667" s="22"/>
    </row>
    <row r="61668" spans="5:5" ht="15">
      <c r="E61668" s="22"/>
    </row>
    <row r="61669" spans="5:5" ht="15">
      <c r="E61669" s="22"/>
    </row>
    <row r="61670" spans="5:5" ht="15">
      <c r="E61670" s="22"/>
    </row>
    <row r="61671" spans="5:5" ht="15">
      <c r="E61671" s="22"/>
    </row>
    <row r="61672" spans="5:5" ht="15">
      <c r="E61672" s="22"/>
    </row>
    <row r="61673" spans="5:5" ht="15">
      <c r="E61673" s="22"/>
    </row>
    <row r="61674" spans="5:5" ht="15">
      <c r="E61674" s="22"/>
    </row>
    <row r="61675" spans="5:5" ht="15">
      <c r="E61675" s="22"/>
    </row>
    <row r="61676" spans="5:5" ht="15">
      <c r="E61676" s="22"/>
    </row>
    <row r="61677" spans="5:5" ht="15">
      <c r="E61677" s="22"/>
    </row>
    <row r="61678" spans="5:5" ht="15">
      <c r="E61678" s="22"/>
    </row>
    <row r="61679" spans="5:5" ht="15">
      <c r="E61679" s="22"/>
    </row>
    <row r="61680" spans="5:5" ht="15">
      <c r="E61680" s="22"/>
    </row>
    <row r="61681" spans="5:5" ht="15">
      <c r="E61681" s="22"/>
    </row>
    <row r="61682" spans="5:5" ht="15">
      <c r="E61682" s="22"/>
    </row>
    <row r="61683" spans="5:5" ht="15">
      <c r="E61683" s="22"/>
    </row>
    <row r="61684" spans="5:5" ht="15">
      <c r="E61684" s="22"/>
    </row>
    <row r="61685" spans="5:5" ht="15">
      <c r="E61685" s="22"/>
    </row>
    <row r="61686" spans="5:5" ht="15">
      <c r="E61686" s="22"/>
    </row>
    <row r="61687" spans="5:5" ht="15">
      <c r="E61687" s="22"/>
    </row>
    <row r="61688" spans="5:5" ht="15">
      <c r="E61688" s="22"/>
    </row>
    <row r="61689" spans="5:5" ht="15">
      <c r="E61689" s="22"/>
    </row>
    <row r="61690" spans="5:5" ht="15">
      <c r="E61690" s="22"/>
    </row>
    <row r="61691" spans="5:5" ht="15">
      <c r="E61691" s="22"/>
    </row>
    <row r="61692" spans="5:5" ht="15">
      <c r="E61692" s="22"/>
    </row>
    <row r="61693" spans="5:5" ht="15">
      <c r="E61693" s="22"/>
    </row>
    <row r="61694" spans="5:5" ht="15">
      <c r="E61694" s="22"/>
    </row>
    <row r="61695" spans="5:5" ht="15">
      <c r="E61695" s="22"/>
    </row>
    <row r="61696" spans="5:5" ht="15">
      <c r="E61696" s="22"/>
    </row>
    <row r="61697" spans="5:5" ht="15">
      <c r="E61697" s="22"/>
    </row>
    <row r="61698" spans="5:5" ht="15">
      <c r="E61698" s="22"/>
    </row>
    <row r="61699" spans="5:5" ht="15">
      <c r="E61699" s="22"/>
    </row>
    <row r="61700" spans="5:5" ht="15">
      <c r="E61700" s="22"/>
    </row>
    <row r="61701" spans="5:5" ht="15">
      <c r="E61701" s="22"/>
    </row>
    <row r="61702" spans="5:5" ht="15">
      <c r="E61702" s="22"/>
    </row>
    <row r="61703" spans="5:5" ht="15">
      <c r="E61703" s="22"/>
    </row>
    <row r="61704" spans="5:5" ht="15">
      <c r="E61704" s="22"/>
    </row>
    <row r="61705" spans="5:5" ht="15">
      <c r="E61705" s="22"/>
    </row>
    <row r="61706" spans="5:5" ht="15">
      <c r="E61706" s="22"/>
    </row>
    <row r="61707" spans="5:5" ht="15">
      <c r="E61707" s="22"/>
    </row>
    <row r="61708" spans="5:5" ht="15">
      <c r="E61708" s="22"/>
    </row>
    <row r="61709" spans="5:5" ht="15">
      <c r="E61709" s="22"/>
    </row>
    <row r="61710" spans="5:5" ht="15">
      <c r="E61710" s="22"/>
    </row>
    <row r="61711" spans="5:5" ht="15">
      <c r="E61711" s="22"/>
    </row>
    <row r="61712" spans="5:5" ht="15">
      <c r="E61712" s="22"/>
    </row>
    <row r="61713" spans="5:5" ht="15">
      <c r="E61713" s="22"/>
    </row>
    <row r="61714" spans="5:5" ht="15">
      <c r="E61714" s="22"/>
    </row>
    <row r="61715" spans="5:5" ht="15">
      <c r="E61715" s="22"/>
    </row>
    <row r="61716" spans="5:5" ht="15">
      <c r="E61716" s="22"/>
    </row>
    <row r="61717" spans="5:5" ht="15">
      <c r="E61717" s="22"/>
    </row>
    <row r="61718" spans="5:5" ht="15">
      <c r="E61718" s="22"/>
    </row>
    <row r="61719" spans="5:5" ht="15">
      <c r="E61719" s="22"/>
    </row>
    <row r="61720" spans="5:5" ht="15">
      <c r="E61720" s="22"/>
    </row>
    <row r="61721" spans="5:5" ht="15">
      <c r="E61721" s="22"/>
    </row>
    <row r="61722" spans="5:5" ht="15">
      <c r="E61722" s="22"/>
    </row>
    <row r="61723" spans="5:5" ht="15">
      <c r="E61723" s="22"/>
    </row>
    <row r="61724" spans="5:5" ht="15">
      <c r="E61724" s="22"/>
    </row>
    <row r="61725" spans="5:5" ht="15">
      <c r="E61725" s="22"/>
    </row>
    <row r="61726" spans="5:5" ht="15">
      <c r="E61726" s="22"/>
    </row>
    <row r="61727" spans="5:5" ht="15">
      <c r="E61727" s="22"/>
    </row>
    <row r="61728" spans="5:5" ht="15">
      <c r="E61728" s="22"/>
    </row>
    <row r="61729" spans="5:5" ht="15">
      <c r="E61729" s="22"/>
    </row>
    <row r="61730" spans="5:5" ht="15">
      <c r="E61730" s="22"/>
    </row>
    <row r="61731" spans="5:5" ht="15">
      <c r="E61731" s="22"/>
    </row>
    <row r="61732" spans="5:5" ht="15">
      <c r="E61732" s="22"/>
    </row>
    <row r="61733" spans="5:5" ht="15">
      <c r="E61733" s="22"/>
    </row>
    <row r="61734" spans="5:5" ht="15">
      <c r="E61734" s="22"/>
    </row>
    <row r="61735" spans="5:5" ht="15">
      <c r="E61735" s="22"/>
    </row>
    <row r="61736" spans="5:5" ht="15">
      <c r="E61736" s="22"/>
    </row>
    <row r="61737" spans="5:5" ht="15">
      <c r="E61737" s="22"/>
    </row>
    <row r="61738" spans="5:5" ht="15">
      <c r="E61738" s="22"/>
    </row>
    <row r="61739" spans="5:5" ht="15">
      <c r="E61739" s="22"/>
    </row>
    <row r="61740" spans="5:5" ht="15">
      <c r="E61740" s="22"/>
    </row>
    <row r="61741" spans="5:5" ht="15">
      <c r="E61741" s="22"/>
    </row>
    <row r="61742" spans="5:5" ht="15">
      <c r="E61742" s="22"/>
    </row>
    <row r="61743" spans="5:5" ht="15">
      <c r="E61743" s="22"/>
    </row>
    <row r="61744" spans="5:5" ht="15">
      <c r="E61744" s="22"/>
    </row>
    <row r="61745" spans="5:5" ht="15">
      <c r="E61745" s="22"/>
    </row>
    <row r="61746" spans="5:5" ht="15">
      <c r="E61746" s="22"/>
    </row>
    <row r="61747" spans="5:5" ht="15">
      <c r="E61747" s="22"/>
    </row>
    <row r="61748" spans="5:5" ht="15">
      <c r="E61748" s="22"/>
    </row>
    <row r="61749" spans="5:5" ht="15">
      <c r="E61749" s="22"/>
    </row>
    <row r="61750" spans="5:5" ht="15">
      <c r="E61750" s="22"/>
    </row>
    <row r="61751" spans="5:5" ht="15">
      <c r="E61751" s="22"/>
    </row>
    <row r="61752" spans="5:5" ht="15">
      <c r="E61752" s="22"/>
    </row>
    <row r="61753" spans="5:5" ht="15">
      <c r="E61753" s="22"/>
    </row>
    <row r="61754" spans="5:5" ht="15">
      <c r="E61754" s="22"/>
    </row>
    <row r="61755" spans="5:5" ht="15">
      <c r="E61755" s="22"/>
    </row>
    <row r="61756" spans="5:5" ht="15">
      <c r="E61756" s="22"/>
    </row>
    <row r="61757" spans="5:5" ht="15">
      <c r="E61757" s="22"/>
    </row>
    <row r="61758" spans="5:5" ht="15">
      <c r="E61758" s="22"/>
    </row>
    <row r="61759" spans="5:5" ht="15">
      <c r="E61759" s="22"/>
    </row>
    <row r="61760" spans="5:5" ht="15">
      <c r="E61760" s="22"/>
    </row>
    <row r="61761" spans="5:5" ht="15">
      <c r="E61761" s="22"/>
    </row>
    <row r="61762" spans="5:5" ht="15">
      <c r="E61762" s="22"/>
    </row>
    <row r="61763" spans="5:5" ht="15">
      <c r="E61763" s="22"/>
    </row>
    <row r="61764" spans="5:5" ht="15">
      <c r="E61764" s="22"/>
    </row>
    <row r="61765" spans="5:5" ht="15">
      <c r="E61765" s="22"/>
    </row>
    <row r="61766" spans="5:5" ht="15">
      <c r="E61766" s="22"/>
    </row>
    <row r="61767" spans="5:5" ht="15">
      <c r="E61767" s="22"/>
    </row>
    <row r="61768" spans="5:5" ht="15">
      <c r="E61768" s="22"/>
    </row>
    <row r="61769" spans="5:5" ht="15">
      <c r="E61769" s="22"/>
    </row>
    <row r="61770" spans="5:5" ht="15">
      <c r="E61770" s="22"/>
    </row>
    <row r="61771" spans="5:5" ht="15">
      <c r="E61771" s="22"/>
    </row>
    <row r="61772" spans="5:5" ht="15">
      <c r="E61772" s="22"/>
    </row>
    <row r="61773" spans="5:5" ht="15">
      <c r="E61773" s="22"/>
    </row>
    <row r="61774" spans="5:5" ht="15">
      <c r="E61774" s="22"/>
    </row>
    <row r="61775" spans="5:5" ht="15">
      <c r="E61775" s="22"/>
    </row>
    <row r="61776" spans="5:5" ht="15">
      <c r="E61776" s="22"/>
    </row>
    <row r="61777" spans="5:5" ht="15">
      <c r="E61777" s="22"/>
    </row>
    <row r="61778" spans="5:5" ht="15">
      <c r="E61778" s="22"/>
    </row>
    <row r="61779" spans="5:5" ht="15">
      <c r="E61779" s="22"/>
    </row>
    <row r="61780" spans="5:5" ht="15">
      <c r="E61780" s="22"/>
    </row>
    <row r="61781" spans="5:5" ht="15">
      <c r="E61781" s="22"/>
    </row>
    <row r="61782" spans="5:5" ht="15">
      <c r="E61782" s="22"/>
    </row>
    <row r="61783" spans="5:5" ht="15">
      <c r="E61783" s="22"/>
    </row>
    <row r="61784" spans="5:5" ht="15">
      <c r="E61784" s="22"/>
    </row>
    <row r="61785" spans="5:5" ht="15">
      <c r="E61785" s="22"/>
    </row>
    <row r="61786" spans="5:5" ht="15">
      <c r="E61786" s="22"/>
    </row>
    <row r="61787" spans="5:5" ht="15">
      <c r="E61787" s="22"/>
    </row>
    <row r="61788" spans="5:5" ht="15">
      <c r="E61788" s="22"/>
    </row>
    <row r="61789" spans="5:5" ht="15">
      <c r="E61789" s="22"/>
    </row>
    <row r="61790" spans="5:5" ht="15">
      <c r="E61790" s="22"/>
    </row>
    <row r="61791" spans="5:5" ht="15">
      <c r="E61791" s="22"/>
    </row>
    <row r="61792" spans="5:5" ht="15">
      <c r="E61792" s="22"/>
    </row>
    <row r="61793" spans="5:5" ht="15">
      <c r="E61793" s="22"/>
    </row>
    <row r="61794" spans="5:5" ht="15">
      <c r="E61794" s="22"/>
    </row>
    <row r="61795" spans="5:5" ht="15">
      <c r="E61795" s="22"/>
    </row>
    <row r="61796" spans="5:5" ht="15">
      <c r="E61796" s="22"/>
    </row>
    <row r="61797" spans="5:5" ht="15">
      <c r="E61797" s="22"/>
    </row>
    <row r="61798" spans="5:5" ht="15">
      <c r="E61798" s="22"/>
    </row>
    <row r="61799" spans="5:5" ht="15">
      <c r="E61799" s="22"/>
    </row>
    <row r="61800" spans="5:5" ht="15">
      <c r="E61800" s="22"/>
    </row>
    <row r="61801" spans="5:5" ht="15">
      <c r="E61801" s="22"/>
    </row>
    <row r="61802" spans="5:5" ht="15">
      <c r="E61802" s="22"/>
    </row>
    <row r="61803" spans="5:5" ht="15">
      <c r="E61803" s="22"/>
    </row>
    <row r="61804" spans="5:5" ht="15">
      <c r="E61804" s="22"/>
    </row>
    <row r="61805" spans="5:5" ht="15">
      <c r="E61805" s="22"/>
    </row>
    <row r="61806" spans="5:5" ht="15">
      <c r="E61806" s="22"/>
    </row>
    <row r="61807" spans="5:5" ht="15">
      <c r="E61807" s="22"/>
    </row>
    <row r="61808" spans="5:5" ht="15">
      <c r="E61808" s="22"/>
    </row>
    <row r="61809" spans="5:5" ht="15">
      <c r="E61809" s="22"/>
    </row>
    <row r="61810" spans="5:5" ht="15">
      <c r="E61810" s="22"/>
    </row>
    <row r="61811" spans="5:5" ht="15">
      <c r="E61811" s="22"/>
    </row>
    <row r="61812" spans="5:5" ht="15">
      <c r="E61812" s="22"/>
    </row>
    <row r="61813" spans="5:5" ht="15">
      <c r="E61813" s="22"/>
    </row>
    <row r="61814" spans="5:5" ht="15">
      <c r="E61814" s="22"/>
    </row>
    <row r="61815" spans="5:5" ht="15">
      <c r="E61815" s="22"/>
    </row>
    <row r="61816" spans="5:5" ht="15">
      <c r="E61816" s="22"/>
    </row>
    <row r="61817" spans="5:5" ht="15">
      <c r="E61817" s="22"/>
    </row>
    <row r="61818" spans="5:5" ht="15">
      <c r="E61818" s="22"/>
    </row>
    <row r="61819" spans="5:5" ht="15">
      <c r="E61819" s="22"/>
    </row>
    <row r="61820" spans="5:5" ht="15">
      <c r="E61820" s="22"/>
    </row>
    <row r="61821" spans="5:5" ht="15">
      <c r="E61821" s="22"/>
    </row>
    <row r="61822" spans="5:5" ht="15">
      <c r="E61822" s="22"/>
    </row>
    <row r="61823" spans="5:5" ht="15">
      <c r="E61823" s="22"/>
    </row>
    <row r="61824" spans="5:5" ht="15">
      <c r="E61824" s="22"/>
    </row>
    <row r="61825" spans="5:5" ht="15">
      <c r="E61825" s="22"/>
    </row>
    <row r="61826" spans="5:5" ht="15">
      <c r="E61826" s="22"/>
    </row>
    <row r="61827" spans="5:5" ht="15">
      <c r="E61827" s="22"/>
    </row>
    <row r="61828" spans="5:5" ht="15">
      <c r="E61828" s="22"/>
    </row>
    <row r="61829" spans="5:5" ht="15">
      <c r="E61829" s="22"/>
    </row>
    <row r="61830" spans="5:5" ht="15">
      <c r="E61830" s="22"/>
    </row>
    <row r="61831" spans="5:5" ht="15">
      <c r="E61831" s="22"/>
    </row>
    <row r="61832" spans="5:5" ht="15">
      <c r="E61832" s="22"/>
    </row>
    <row r="61833" spans="5:5" ht="15">
      <c r="E61833" s="22"/>
    </row>
    <row r="61834" spans="5:5" ht="15">
      <c r="E61834" s="22"/>
    </row>
    <row r="61835" spans="5:5" ht="15">
      <c r="E61835" s="22"/>
    </row>
    <row r="61836" spans="5:5" ht="15">
      <c r="E61836" s="22"/>
    </row>
    <row r="61837" spans="5:5" ht="15">
      <c r="E61837" s="22"/>
    </row>
    <row r="61838" spans="5:5" ht="15">
      <c r="E61838" s="22"/>
    </row>
    <row r="61839" spans="5:5" ht="15">
      <c r="E61839" s="22"/>
    </row>
    <row r="61840" spans="5:5" ht="15">
      <c r="E61840" s="22"/>
    </row>
    <row r="61841" spans="5:5" ht="15">
      <c r="E61841" s="22"/>
    </row>
    <row r="61842" spans="5:5" ht="15">
      <c r="E61842" s="22"/>
    </row>
    <row r="61843" spans="5:5" ht="15">
      <c r="E61843" s="22"/>
    </row>
    <row r="61844" spans="5:5" ht="15">
      <c r="E61844" s="22"/>
    </row>
    <row r="61845" spans="5:5" ht="15">
      <c r="E61845" s="22"/>
    </row>
    <row r="61846" spans="5:5" ht="15">
      <c r="E61846" s="22"/>
    </row>
    <row r="61847" spans="5:5" ht="15">
      <c r="E61847" s="22"/>
    </row>
    <row r="61848" spans="5:5" ht="15">
      <c r="E61848" s="22"/>
    </row>
    <row r="61849" spans="5:5" ht="15">
      <c r="E61849" s="22"/>
    </row>
    <row r="61850" spans="5:5" ht="15">
      <c r="E61850" s="22"/>
    </row>
    <row r="61851" spans="5:5" ht="15">
      <c r="E61851" s="22"/>
    </row>
    <row r="61852" spans="5:5" ht="15">
      <c r="E61852" s="22"/>
    </row>
    <row r="61853" spans="5:5" ht="15">
      <c r="E61853" s="22"/>
    </row>
    <row r="61854" spans="5:5" ht="15">
      <c r="E61854" s="22"/>
    </row>
    <row r="61855" spans="5:5" ht="15">
      <c r="E61855" s="22"/>
    </row>
    <row r="61856" spans="5:5" ht="15">
      <c r="E61856" s="22"/>
    </row>
    <row r="61857" spans="5:5" ht="15">
      <c r="E61857" s="22"/>
    </row>
    <row r="61858" spans="5:5" ht="15">
      <c r="E61858" s="22"/>
    </row>
    <row r="61859" spans="5:5" ht="15">
      <c r="E61859" s="22"/>
    </row>
    <row r="61860" spans="5:5" ht="15">
      <c r="E61860" s="22"/>
    </row>
    <row r="61861" spans="5:5" ht="15">
      <c r="E61861" s="22"/>
    </row>
    <row r="61862" spans="5:5" ht="15">
      <c r="E61862" s="22"/>
    </row>
    <row r="61863" spans="5:5" ht="15">
      <c r="E61863" s="22"/>
    </row>
    <row r="61864" spans="5:5" ht="15">
      <c r="E61864" s="22"/>
    </row>
    <row r="61865" spans="5:5" ht="15">
      <c r="E61865" s="22"/>
    </row>
    <row r="61866" spans="5:5" ht="15">
      <c r="E61866" s="22"/>
    </row>
    <row r="61867" spans="5:5" ht="15">
      <c r="E61867" s="22"/>
    </row>
    <row r="61868" spans="5:5" ht="15">
      <c r="E61868" s="22"/>
    </row>
    <row r="61869" spans="5:5" ht="15">
      <c r="E61869" s="22"/>
    </row>
    <row r="61870" spans="5:5" ht="15">
      <c r="E61870" s="22"/>
    </row>
    <row r="61871" spans="5:5" ht="15">
      <c r="E61871" s="22"/>
    </row>
    <row r="61872" spans="5:5" ht="15">
      <c r="E61872" s="22"/>
    </row>
    <row r="61873" spans="5:5" ht="15">
      <c r="E61873" s="22"/>
    </row>
    <row r="61874" spans="5:5" ht="15">
      <c r="E61874" s="22"/>
    </row>
    <row r="61875" spans="5:5" ht="15">
      <c r="E61875" s="22"/>
    </row>
    <row r="61876" spans="5:5" ht="15">
      <c r="E61876" s="22"/>
    </row>
    <row r="61877" spans="5:5" ht="15">
      <c r="E61877" s="22"/>
    </row>
    <row r="61878" spans="5:5" ht="15">
      <c r="E61878" s="22"/>
    </row>
    <row r="61879" spans="5:5" ht="15">
      <c r="E61879" s="22"/>
    </row>
    <row r="61880" spans="5:5" ht="15">
      <c r="E61880" s="22"/>
    </row>
    <row r="61881" spans="5:5" ht="15">
      <c r="E61881" s="22"/>
    </row>
    <row r="61882" spans="5:5" ht="15">
      <c r="E61882" s="22"/>
    </row>
    <row r="61883" spans="5:5" ht="15">
      <c r="E61883" s="22"/>
    </row>
    <row r="61884" spans="5:5" ht="15">
      <c r="E61884" s="22"/>
    </row>
    <row r="61885" spans="5:5" ht="15">
      <c r="E61885" s="22"/>
    </row>
    <row r="61886" spans="5:5" ht="15">
      <c r="E61886" s="22"/>
    </row>
    <row r="61887" spans="5:5" ht="15">
      <c r="E61887" s="22"/>
    </row>
    <row r="61888" spans="5:5" ht="15">
      <c r="E61888" s="22"/>
    </row>
    <row r="61889" spans="5:5" ht="15">
      <c r="E61889" s="22"/>
    </row>
    <row r="61890" spans="5:5" ht="15">
      <c r="E61890" s="22"/>
    </row>
    <row r="61891" spans="5:5" ht="15">
      <c r="E61891" s="22"/>
    </row>
    <row r="61892" spans="5:5" ht="15">
      <c r="E61892" s="22"/>
    </row>
    <row r="61893" spans="5:5" ht="15">
      <c r="E61893" s="22"/>
    </row>
    <row r="61894" spans="5:5" ht="15">
      <c r="E61894" s="22"/>
    </row>
    <row r="61895" spans="5:5" ht="15">
      <c r="E61895" s="22"/>
    </row>
    <row r="61896" spans="5:5" ht="15">
      <c r="E61896" s="22"/>
    </row>
    <row r="61897" spans="5:5" ht="15">
      <c r="E61897" s="22"/>
    </row>
    <row r="61898" spans="5:5" ht="15">
      <c r="E61898" s="22"/>
    </row>
    <row r="61899" spans="5:5" ht="15">
      <c r="E61899" s="22"/>
    </row>
    <row r="61900" spans="5:5" ht="15">
      <c r="E61900" s="22"/>
    </row>
    <row r="61901" spans="5:5" ht="15">
      <c r="E61901" s="22"/>
    </row>
    <row r="61902" spans="5:5" ht="15">
      <c r="E61902" s="22"/>
    </row>
    <row r="61903" spans="5:5" ht="15">
      <c r="E61903" s="22"/>
    </row>
    <row r="61904" spans="5:5" ht="15">
      <c r="E61904" s="22"/>
    </row>
    <row r="61905" spans="5:5" ht="15">
      <c r="E61905" s="22"/>
    </row>
    <row r="61906" spans="5:5" ht="15">
      <c r="E61906" s="22"/>
    </row>
    <row r="61907" spans="5:5" ht="15">
      <c r="E61907" s="22"/>
    </row>
    <row r="61908" spans="5:5" ht="15">
      <c r="E61908" s="22"/>
    </row>
    <row r="61909" spans="5:5" ht="15">
      <c r="E61909" s="22"/>
    </row>
    <row r="61910" spans="5:5" ht="15">
      <c r="E61910" s="22"/>
    </row>
    <row r="61911" spans="5:5" ht="15">
      <c r="E61911" s="22"/>
    </row>
    <row r="61912" spans="5:5" ht="15">
      <c r="E61912" s="22"/>
    </row>
    <row r="61913" spans="5:5" ht="15">
      <c r="E61913" s="22"/>
    </row>
    <row r="61914" spans="5:5" ht="15">
      <c r="E61914" s="22"/>
    </row>
    <row r="61915" spans="5:5" ht="15">
      <c r="E61915" s="22"/>
    </row>
    <row r="61916" spans="5:5" ht="15">
      <c r="E61916" s="22"/>
    </row>
    <row r="61917" spans="5:5" ht="15">
      <c r="E61917" s="22"/>
    </row>
    <row r="61918" spans="5:5" ht="15">
      <c r="E61918" s="22"/>
    </row>
    <row r="61919" spans="5:5" ht="15">
      <c r="E61919" s="22"/>
    </row>
    <row r="61920" spans="5:5" ht="15">
      <c r="E61920" s="22"/>
    </row>
    <row r="61921" spans="5:5" ht="15">
      <c r="E61921" s="22"/>
    </row>
    <row r="61922" spans="5:5" ht="15">
      <c r="E61922" s="22"/>
    </row>
    <row r="61923" spans="5:5" ht="15">
      <c r="E61923" s="22"/>
    </row>
    <row r="61924" spans="5:5" ht="15">
      <c r="E61924" s="22"/>
    </row>
    <row r="61925" spans="5:5" ht="15">
      <c r="E61925" s="22"/>
    </row>
    <row r="61926" spans="5:5" ht="15">
      <c r="E61926" s="22"/>
    </row>
    <row r="61927" spans="5:5" ht="15">
      <c r="E61927" s="22"/>
    </row>
    <row r="61928" spans="5:5" ht="15">
      <c r="E61928" s="22"/>
    </row>
    <row r="61929" spans="5:5" ht="15">
      <c r="E61929" s="22"/>
    </row>
    <row r="61930" spans="5:5" ht="15">
      <c r="E61930" s="22"/>
    </row>
    <row r="61931" spans="5:5" ht="15">
      <c r="E61931" s="22"/>
    </row>
    <row r="61932" spans="5:5" ht="15">
      <c r="E61932" s="22"/>
    </row>
    <row r="61933" spans="5:5" ht="15">
      <c r="E61933" s="22"/>
    </row>
    <row r="61934" spans="5:5" ht="15">
      <c r="E61934" s="22"/>
    </row>
    <row r="61935" spans="5:5" ht="15">
      <c r="E61935" s="22"/>
    </row>
    <row r="61936" spans="5:5" ht="15">
      <c r="E61936" s="22"/>
    </row>
    <row r="61937" spans="5:5" ht="15">
      <c r="E61937" s="22"/>
    </row>
    <row r="61938" spans="5:5" ht="15">
      <c r="E61938" s="22"/>
    </row>
    <row r="61939" spans="5:5" ht="15">
      <c r="E61939" s="22"/>
    </row>
    <row r="61940" spans="5:5" ht="15">
      <c r="E61940" s="22"/>
    </row>
    <row r="61941" spans="5:5" ht="15">
      <c r="E61941" s="22"/>
    </row>
    <row r="61942" spans="5:5" ht="15">
      <c r="E61942" s="22"/>
    </row>
    <row r="61943" spans="5:5" ht="15">
      <c r="E61943" s="22"/>
    </row>
    <row r="61944" spans="5:5" ht="15">
      <c r="E61944" s="22"/>
    </row>
    <row r="61945" spans="5:5" ht="15">
      <c r="E61945" s="22"/>
    </row>
    <row r="61946" spans="5:5" ht="15">
      <c r="E61946" s="22"/>
    </row>
    <row r="61947" spans="5:5" ht="15">
      <c r="E61947" s="22"/>
    </row>
    <row r="61948" spans="5:5" ht="15">
      <c r="E61948" s="22"/>
    </row>
    <row r="61949" spans="5:5" ht="15">
      <c r="E61949" s="22"/>
    </row>
    <row r="61950" spans="5:5" ht="15">
      <c r="E61950" s="22"/>
    </row>
    <row r="61951" spans="5:5" ht="15">
      <c r="E61951" s="22"/>
    </row>
    <row r="61952" spans="5:5" ht="15">
      <c r="E61952" s="22"/>
    </row>
    <row r="61953" spans="5:5" ht="15">
      <c r="E61953" s="22"/>
    </row>
    <row r="61954" spans="5:5" ht="15">
      <c r="E61954" s="22"/>
    </row>
    <row r="61955" spans="5:5" ht="15">
      <c r="E61955" s="22"/>
    </row>
    <row r="61956" spans="5:5" ht="15">
      <c r="E61956" s="22"/>
    </row>
    <row r="61957" spans="5:5" ht="15">
      <c r="E61957" s="22"/>
    </row>
    <row r="61958" spans="5:5" ht="15">
      <c r="E61958" s="22"/>
    </row>
    <row r="61959" spans="5:5" ht="15">
      <c r="E61959" s="22"/>
    </row>
    <row r="61960" spans="5:5" ht="15">
      <c r="E61960" s="22"/>
    </row>
    <row r="61961" spans="5:5" ht="15">
      <c r="E61961" s="22"/>
    </row>
    <row r="61962" spans="5:5" ht="15">
      <c r="E61962" s="22"/>
    </row>
    <row r="61963" spans="5:5" ht="15">
      <c r="E61963" s="22"/>
    </row>
    <row r="61964" spans="5:5" ht="15">
      <c r="E61964" s="22"/>
    </row>
    <row r="61965" spans="5:5" ht="15">
      <c r="E61965" s="22"/>
    </row>
    <row r="61966" spans="5:5" ht="15">
      <c r="E61966" s="22"/>
    </row>
    <row r="61967" spans="5:5" ht="15">
      <c r="E61967" s="22"/>
    </row>
    <row r="61968" spans="5:5" ht="15">
      <c r="E61968" s="22"/>
    </row>
    <row r="61969" spans="5:5" ht="15">
      <c r="E61969" s="22"/>
    </row>
    <row r="61970" spans="5:5" ht="15">
      <c r="E61970" s="22"/>
    </row>
    <row r="61971" spans="5:5" ht="15">
      <c r="E61971" s="22"/>
    </row>
    <row r="61972" spans="5:5" ht="15">
      <c r="E61972" s="22"/>
    </row>
    <row r="61973" spans="5:5" ht="15">
      <c r="E61973" s="22"/>
    </row>
    <row r="61974" spans="5:5" ht="15">
      <c r="E61974" s="22"/>
    </row>
    <row r="61975" spans="5:5" ht="15">
      <c r="E61975" s="22"/>
    </row>
    <row r="61976" spans="5:5" ht="15">
      <c r="E61976" s="22"/>
    </row>
    <row r="61977" spans="5:5" ht="15">
      <c r="E61977" s="22"/>
    </row>
    <row r="61978" spans="5:5" ht="15">
      <c r="E61978" s="22"/>
    </row>
    <row r="61979" spans="5:5" ht="15">
      <c r="E61979" s="22"/>
    </row>
    <row r="61980" spans="5:5" ht="15">
      <c r="E61980" s="22"/>
    </row>
    <row r="61981" spans="5:5" ht="15">
      <c r="E61981" s="22"/>
    </row>
    <row r="61982" spans="5:5" ht="15">
      <c r="E61982" s="22"/>
    </row>
    <row r="61983" spans="5:5" ht="15">
      <c r="E61983" s="22"/>
    </row>
    <row r="61984" spans="5:5" ht="15">
      <c r="E61984" s="22"/>
    </row>
    <row r="61985" spans="5:5" ht="15">
      <c r="E61985" s="22"/>
    </row>
    <row r="61986" spans="5:5" ht="15">
      <c r="E61986" s="22"/>
    </row>
    <row r="61987" spans="5:5" ht="15">
      <c r="E61987" s="22"/>
    </row>
    <row r="61988" spans="5:5" ht="15">
      <c r="E61988" s="22"/>
    </row>
    <row r="61989" spans="5:5" ht="15">
      <c r="E61989" s="22"/>
    </row>
    <row r="61990" spans="5:5" ht="15">
      <c r="E61990" s="22"/>
    </row>
    <row r="61991" spans="5:5" ht="15">
      <c r="E61991" s="22"/>
    </row>
    <row r="61992" spans="5:5" ht="15">
      <c r="E61992" s="22"/>
    </row>
    <row r="61993" spans="5:5" ht="15">
      <c r="E61993" s="22"/>
    </row>
    <row r="61994" spans="5:5" ht="15">
      <c r="E61994" s="22"/>
    </row>
    <row r="61995" spans="5:5" ht="15">
      <c r="E61995" s="22"/>
    </row>
    <row r="61996" spans="5:5" ht="15">
      <c r="E61996" s="22"/>
    </row>
    <row r="61997" spans="5:5" ht="15">
      <c r="E61997" s="22"/>
    </row>
    <row r="61998" spans="5:5" ht="15">
      <c r="E61998" s="22"/>
    </row>
    <row r="61999" spans="5:5" ht="15">
      <c r="E61999" s="22"/>
    </row>
    <row r="62000" spans="5:5" ht="15">
      <c r="E62000" s="22"/>
    </row>
    <row r="62001" spans="5:5" ht="15">
      <c r="E62001" s="22"/>
    </row>
    <row r="62002" spans="5:5" ht="15">
      <c r="E62002" s="22"/>
    </row>
    <row r="62003" spans="5:5" ht="15">
      <c r="E62003" s="22"/>
    </row>
    <row r="62004" spans="5:5" ht="15">
      <c r="E62004" s="22"/>
    </row>
    <row r="62005" spans="5:5" ht="15">
      <c r="E62005" s="22"/>
    </row>
    <row r="62006" spans="5:5" ht="15">
      <c r="E62006" s="22"/>
    </row>
    <row r="62007" spans="5:5" ht="15">
      <c r="E62007" s="22"/>
    </row>
    <row r="62008" spans="5:5" ht="15">
      <c r="E62008" s="22"/>
    </row>
    <row r="62009" spans="5:5" ht="15">
      <c r="E62009" s="22"/>
    </row>
    <row r="62010" spans="5:5" ht="15">
      <c r="E62010" s="22"/>
    </row>
    <row r="62011" spans="5:5" ht="15">
      <c r="E62011" s="22"/>
    </row>
    <row r="62012" spans="5:5" ht="15">
      <c r="E62012" s="22"/>
    </row>
    <row r="62013" spans="5:5" ht="15">
      <c r="E62013" s="22"/>
    </row>
    <row r="62014" spans="5:5" ht="15">
      <c r="E62014" s="22"/>
    </row>
    <row r="62015" spans="5:5" ht="15">
      <c r="E62015" s="22"/>
    </row>
    <row r="62016" spans="5:5" ht="15">
      <c r="E62016" s="22"/>
    </row>
    <row r="62017" spans="5:5" ht="15">
      <c r="E62017" s="22"/>
    </row>
    <row r="62018" spans="5:5" ht="15">
      <c r="E62018" s="22"/>
    </row>
    <row r="62019" spans="5:5" ht="15">
      <c r="E62019" s="22"/>
    </row>
    <row r="62020" spans="5:5" ht="15">
      <c r="E62020" s="22"/>
    </row>
    <row r="62021" spans="5:5" ht="15">
      <c r="E62021" s="22"/>
    </row>
    <row r="62022" spans="5:5" ht="15">
      <c r="E62022" s="22"/>
    </row>
    <row r="62023" spans="5:5" ht="15">
      <c r="E62023" s="22"/>
    </row>
    <row r="62024" spans="5:5" ht="15">
      <c r="E62024" s="22"/>
    </row>
    <row r="62025" spans="5:5" ht="15">
      <c r="E62025" s="22"/>
    </row>
    <row r="62026" spans="5:5" ht="15">
      <c r="E62026" s="22"/>
    </row>
    <row r="62027" spans="5:5" ht="15">
      <c r="E62027" s="22"/>
    </row>
    <row r="62028" spans="5:5" ht="15">
      <c r="E62028" s="22"/>
    </row>
    <row r="62029" spans="5:5" ht="15">
      <c r="E62029" s="22"/>
    </row>
    <row r="62030" spans="5:5" ht="15">
      <c r="E62030" s="22"/>
    </row>
    <row r="62031" spans="5:5" ht="15">
      <c r="E62031" s="22"/>
    </row>
    <row r="62032" spans="5:5" ht="15">
      <c r="E62032" s="22"/>
    </row>
    <row r="62033" spans="5:5" ht="15">
      <c r="E62033" s="22"/>
    </row>
    <row r="62034" spans="5:5" ht="15">
      <c r="E62034" s="22"/>
    </row>
    <row r="62035" spans="5:5" ht="15">
      <c r="E62035" s="22"/>
    </row>
    <row r="62036" spans="5:5" ht="15">
      <c r="E62036" s="22"/>
    </row>
    <row r="62037" spans="5:5" ht="15">
      <c r="E62037" s="22"/>
    </row>
    <row r="62038" spans="5:5" ht="15">
      <c r="E62038" s="22"/>
    </row>
    <row r="62039" spans="5:5" ht="15">
      <c r="E62039" s="22"/>
    </row>
    <row r="62040" spans="5:5" ht="15">
      <c r="E62040" s="22"/>
    </row>
    <row r="62041" spans="5:5" ht="15">
      <c r="E62041" s="22"/>
    </row>
    <row r="62042" spans="5:5" ht="15">
      <c r="E62042" s="22"/>
    </row>
    <row r="62043" spans="5:5" ht="15">
      <c r="E62043" s="22"/>
    </row>
    <row r="62044" spans="5:5" ht="15">
      <c r="E62044" s="22"/>
    </row>
    <row r="62045" spans="5:5" ht="15">
      <c r="E62045" s="22"/>
    </row>
    <row r="62046" spans="5:5" ht="15">
      <c r="E62046" s="22"/>
    </row>
    <row r="62047" spans="5:5" ht="15">
      <c r="E62047" s="22"/>
    </row>
    <row r="62048" spans="5:5" ht="15">
      <c r="E62048" s="22"/>
    </row>
    <row r="62049" spans="5:5" ht="15">
      <c r="E62049" s="22"/>
    </row>
    <row r="62050" spans="5:5" ht="15">
      <c r="E62050" s="22"/>
    </row>
    <row r="62051" spans="5:5" ht="15">
      <c r="E62051" s="22"/>
    </row>
    <row r="62052" spans="5:5" ht="15">
      <c r="E62052" s="22"/>
    </row>
    <row r="62053" spans="5:5" ht="15">
      <c r="E62053" s="22"/>
    </row>
    <row r="62054" spans="5:5" ht="15">
      <c r="E62054" s="22"/>
    </row>
    <row r="62055" spans="5:5" ht="15">
      <c r="E62055" s="22"/>
    </row>
    <row r="62056" spans="5:5" ht="15">
      <c r="E62056" s="22"/>
    </row>
    <row r="62057" spans="5:5" ht="15">
      <c r="E62057" s="22"/>
    </row>
    <row r="62058" spans="5:5" ht="15">
      <c r="E62058" s="22"/>
    </row>
    <row r="62059" spans="5:5" ht="15">
      <c r="E62059" s="22"/>
    </row>
    <row r="62060" spans="5:5" ht="15">
      <c r="E62060" s="22"/>
    </row>
    <row r="62061" spans="5:5" ht="15">
      <c r="E62061" s="22"/>
    </row>
    <row r="62062" spans="5:5" ht="15">
      <c r="E62062" s="22"/>
    </row>
    <row r="62063" spans="5:5" ht="15">
      <c r="E62063" s="22"/>
    </row>
    <row r="62064" spans="5:5" ht="15">
      <c r="E62064" s="22"/>
    </row>
    <row r="62065" spans="5:5" ht="15">
      <c r="E62065" s="22"/>
    </row>
    <row r="62066" spans="5:5" ht="15">
      <c r="E62066" s="22"/>
    </row>
    <row r="62067" spans="5:5" ht="15">
      <c r="E62067" s="22"/>
    </row>
    <row r="62068" spans="5:5" ht="15">
      <c r="E62068" s="22"/>
    </row>
    <row r="62069" spans="5:5" ht="15">
      <c r="E62069" s="22"/>
    </row>
    <row r="62070" spans="5:5" ht="15">
      <c r="E62070" s="22"/>
    </row>
    <row r="62071" spans="5:5" ht="15">
      <c r="E62071" s="22"/>
    </row>
    <row r="62072" spans="5:5" ht="15">
      <c r="E62072" s="22"/>
    </row>
    <row r="62073" spans="5:5" ht="15">
      <c r="E62073" s="22"/>
    </row>
    <row r="62074" spans="5:5" ht="15">
      <c r="E62074" s="22"/>
    </row>
    <row r="62075" spans="5:5" ht="15">
      <c r="E62075" s="22"/>
    </row>
    <row r="62076" spans="5:5" ht="15">
      <c r="E62076" s="22"/>
    </row>
    <row r="62077" spans="5:5" ht="15">
      <c r="E62077" s="22"/>
    </row>
    <row r="62078" spans="5:5" ht="15">
      <c r="E62078" s="22"/>
    </row>
    <row r="62079" spans="5:5" ht="15">
      <c r="E62079" s="22"/>
    </row>
    <row r="62080" spans="5:5" ht="15">
      <c r="E62080" s="22"/>
    </row>
    <row r="62081" spans="5:5" ht="15">
      <c r="E62081" s="22"/>
    </row>
    <row r="62082" spans="5:5" ht="15">
      <c r="E62082" s="22"/>
    </row>
    <row r="62083" spans="5:5" ht="15">
      <c r="E62083" s="22"/>
    </row>
    <row r="62084" spans="5:5" ht="15">
      <c r="E62084" s="22"/>
    </row>
    <row r="62085" spans="5:5" ht="15">
      <c r="E62085" s="22"/>
    </row>
    <row r="62086" spans="5:5" ht="15">
      <c r="E62086" s="22"/>
    </row>
    <row r="62087" spans="5:5" ht="15">
      <c r="E62087" s="22"/>
    </row>
    <row r="62088" spans="5:5" ht="15">
      <c r="E62088" s="22"/>
    </row>
    <row r="62089" spans="5:5" ht="15">
      <c r="E62089" s="22"/>
    </row>
    <row r="62090" spans="5:5" ht="15">
      <c r="E62090" s="22"/>
    </row>
    <row r="62091" spans="5:5" ht="15">
      <c r="E62091" s="22"/>
    </row>
    <row r="62092" spans="5:5" ht="15">
      <c r="E62092" s="22"/>
    </row>
    <row r="62093" spans="5:5" ht="15">
      <c r="E62093" s="22"/>
    </row>
    <row r="62094" spans="5:5" ht="15">
      <c r="E62094" s="22"/>
    </row>
    <row r="62095" spans="5:5" ht="15">
      <c r="E62095" s="22"/>
    </row>
    <row r="62096" spans="5:5" ht="15">
      <c r="E62096" s="22"/>
    </row>
    <row r="62097" spans="5:5" ht="15">
      <c r="E62097" s="22"/>
    </row>
    <row r="62098" spans="5:5" ht="15">
      <c r="E62098" s="22"/>
    </row>
    <row r="62099" spans="5:5" ht="15">
      <c r="E62099" s="22"/>
    </row>
    <row r="62100" spans="5:5" ht="15">
      <c r="E62100" s="22"/>
    </row>
    <row r="62101" spans="5:5" ht="15">
      <c r="E62101" s="22"/>
    </row>
    <row r="62102" spans="5:5" ht="15">
      <c r="E62102" s="22"/>
    </row>
    <row r="62103" spans="5:5" ht="15">
      <c r="E62103" s="22"/>
    </row>
    <row r="62104" spans="5:5" ht="15">
      <c r="E62104" s="22"/>
    </row>
    <row r="62105" spans="5:5" ht="15">
      <c r="E62105" s="22"/>
    </row>
    <row r="62106" spans="5:5" ht="15">
      <c r="E62106" s="22"/>
    </row>
    <row r="62107" spans="5:5" ht="15">
      <c r="E62107" s="22"/>
    </row>
    <row r="62108" spans="5:5" ht="15">
      <c r="E62108" s="22"/>
    </row>
    <row r="62109" spans="5:5" ht="15">
      <c r="E62109" s="22"/>
    </row>
    <row r="62110" spans="5:5" ht="15">
      <c r="E62110" s="22"/>
    </row>
    <row r="62111" spans="5:5" ht="15">
      <c r="E62111" s="22"/>
    </row>
    <row r="62112" spans="5:5" ht="15">
      <c r="E62112" s="22"/>
    </row>
    <row r="62113" spans="5:5" ht="15">
      <c r="E62113" s="22"/>
    </row>
    <row r="62114" spans="5:5" ht="15">
      <c r="E62114" s="22"/>
    </row>
    <row r="62115" spans="5:5" ht="15">
      <c r="E62115" s="22"/>
    </row>
    <row r="62116" spans="5:5" ht="15">
      <c r="E62116" s="22"/>
    </row>
    <row r="62117" spans="5:5" ht="15">
      <c r="E62117" s="22"/>
    </row>
    <row r="62118" spans="5:5" ht="15">
      <c r="E62118" s="22"/>
    </row>
    <row r="62119" spans="5:5" ht="15">
      <c r="E62119" s="22"/>
    </row>
    <row r="62120" spans="5:5" ht="15">
      <c r="E62120" s="22"/>
    </row>
    <row r="62121" spans="5:5" ht="15">
      <c r="E62121" s="22"/>
    </row>
    <row r="62122" spans="5:5" ht="15">
      <c r="E62122" s="22"/>
    </row>
    <row r="62123" spans="5:5" ht="15">
      <c r="E62123" s="22"/>
    </row>
    <row r="62124" spans="5:5" ht="15">
      <c r="E62124" s="22"/>
    </row>
    <row r="62125" spans="5:5" ht="15">
      <c r="E62125" s="22"/>
    </row>
    <row r="62126" spans="5:5" ht="15">
      <c r="E62126" s="22"/>
    </row>
    <row r="62127" spans="5:5" ht="15">
      <c r="E62127" s="22"/>
    </row>
    <row r="62128" spans="5:5" ht="15">
      <c r="E62128" s="22"/>
    </row>
    <row r="62129" spans="5:5" ht="15">
      <c r="E62129" s="22"/>
    </row>
    <row r="62130" spans="5:5" ht="15">
      <c r="E62130" s="22"/>
    </row>
    <row r="62131" spans="5:5" ht="15">
      <c r="E62131" s="22"/>
    </row>
    <row r="62132" spans="5:5" ht="15">
      <c r="E62132" s="22"/>
    </row>
    <row r="62133" spans="5:5" ht="15">
      <c r="E62133" s="22"/>
    </row>
    <row r="62134" spans="5:5" ht="15">
      <c r="E62134" s="22"/>
    </row>
    <row r="62135" spans="5:5" ht="15">
      <c r="E62135" s="22"/>
    </row>
    <row r="62136" spans="5:5" ht="15">
      <c r="E62136" s="22"/>
    </row>
    <row r="62137" spans="5:5" ht="15">
      <c r="E62137" s="22"/>
    </row>
    <row r="62138" spans="5:5" ht="15">
      <c r="E62138" s="22"/>
    </row>
    <row r="62139" spans="5:5" ht="15">
      <c r="E62139" s="22"/>
    </row>
    <row r="62140" spans="5:5" ht="15">
      <c r="E62140" s="22"/>
    </row>
    <row r="62141" spans="5:5" ht="15">
      <c r="E62141" s="22"/>
    </row>
    <row r="62142" spans="5:5" ht="15">
      <c r="E62142" s="22"/>
    </row>
    <row r="62143" spans="5:5" ht="15">
      <c r="E62143" s="22"/>
    </row>
    <row r="62144" spans="5:5" ht="15">
      <c r="E62144" s="22"/>
    </row>
    <row r="62145" spans="5:5" ht="15">
      <c r="E62145" s="22"/>
    </row>
    <row r="62146" spans="5:5" ht="15">
      <c r="E62146" s="22"/>
    </row>
    <row r="62147" spans="5:5" ht="15">
      <c r="E62147" s="22"/>
    </row>
    <row r="62148" spans="5:5" ht="15">
      <c r="E62148" s="22"/>
    </row>
    <row r="62149" spans="5:5" ht="15">
      <c r="E62149" s="22"/>
    </row>
    <row r="62150" spans="5:5" ht="15">
      <c r="E62150" s="22"/>
    </row>
    <row r="62151" spans="5:5" ht="15">
      <c r="E62151" s="22"/>
    </row>
    <row r="62152" spans="5:5" ht="15">
      <c r="E62152" s="22"/>
    </row>
    <row r="62153" spans="5:5" ht="15">
      <c r="E62153" s="22"/>
    </row>
    <row r="62154" spans="5:5" ht="15">
      <c r="E62154" s="22"/>
    </row>
    <row r="62155" spans="5:5" ht="15">
      <c r="E62155" s="22"/>
    </row>
    <row r="62156" spans="5:5" ht="15">
      <c r="E62156" s="22"/>
    </row>
    <row r="62157" spans="5:5" ht="15">
      <c r="E62157" s="22"/>
    </row>
    <row r="62158" spans="5:5" ht="15">
      <c r="E62158" s="22"/>
    </row>
    <row r="62159" spans="5:5" ht="15">
      <c r="E62159" s="22"/>
    </row>
    <row r="62160" spans="5:5" ht="15">
      <c r="E62160" s="22"/>
    </row>
    <row r="62161" spans="5:5" ht="15">
      <c r="E62161" s="22"/>
    </row>
    <row r="62162" spans="5:5" ht="15">
      <c r="E62162" s="22"/>
    </row>
    <row r="62163" spans="5:5" ht="15">
      <c r="E62163" s="22"/>
    </row>
    <row r="62164" spans="5:5" ht="15">
      <c r="E62164" s="22"/>
    </row>
    <row r="62165" spans="5:5" ht="15">
      <c r="E62165" s="22"/>
    </row>
    <row r="62166" spans="5:5" ht="15">
      <c r="E62166" s="22"/>
    </row>
    <row r="62167" spans="5:5" ht="15">
      <c r="E62167" s="22"/>
    </row>
    <row r="62168" spans="5:5" ht="15">
      <c r="E62168" s="22"/>
    </row>
    <row r="62169" spans="5:5" ht="15">
      <c r="E62169" s="22"/>
    </row>
    <row r="62170" spans="5:5" ht="15">
      <c r="E62170" s="22"/>
    </row>
    <row r="62171" spans="5:5" ht="15">
      <c r="E62171" s="22"/>
    </row>
    <row r="62172" spans="5:5" ht="15">
      <c r="E62172" s="22"/>
    </row>
    <row r="62173" spans="5:5" ht="15">
      <c r="E62173" s="22"/>
    </row>
    <row r="62174" spans="5:5" ht="15">
      <c r="E62174" s="22"/>
    </row>
    <row r="62175" spans="5:5" ht="15">
      <c r="E62175" s="22"/>
    </row>
    <row r="62176" spans="5:5" ht="15">
      <c r="E62176" s="22"/>
    </row>
    <row r="62177" spans="5:5" ht="15">
      <c r="E62177" s="22"/>
    </row>
    <row r="62178" spans="5:5" ht="15">
      <c r="E62178" s="22"/>
    </row>
    <row r="62179" spans="5:5" ht="15">
      <c r="E62179" s="22"/>
    </row>
    <row r="62180" spans="5:5" ht="15">
      <c r="E62180" s="22"/>
    </row>
    <row r="62181" spans="5:5" ht="15">
      <c r="E62181" s="22"/>
    </row>
    <row r="62182" spans="5:5" ht="15">
      <c r="E62182" s="22"/>
    </row>
    <row r="62183" spans="5:5" ht="15">
      <c r="E62183" s="22"/>
    </row>
    <row r="62184" spans="5:5" ht="15">
      <c r="E62184" s="22"/>
    </row>
    <row r="62185" spans="5:5" ht="15">
      <c r="E62185" s="22"/>
    </row>
    <row r="62186" spans="5:5" ht="15">
      <c r="E62186" s="22"/>
    </row>
    <row r="62187" spans="5:5" ht="15">
      <c r="E62187" s="22"/>
    </row>
    <row r="62188" spans="5:5" ht="15">
      <c r="E62188" s="22"/>
    </row>
    <row r="62189" spans="5:5" ht="15">
      <c r="E62189" s="22"/>
    </row>
    <row r="62190" spans="5:5" ht="15">
      <c r="E62190" s="22"/>
    </row>
    <row r="62191" spans="5:5" ht="15">
      <c r="E62191" s="22"/>
    </row>
    <row r="62192" spans="5:5" ht="15">
      <c r="E62192" s="22"/>
    </row>
    <row r="62193" spans="5:5" ht="15">
      <c r="E62193" s="22"/>
    </row>
    <row r="62194" spans="5:5" ht="15">
      <c r="E62194" s="22"/>
    </row>
    <row r="62195" spans="5:5" ht="15">
      <c r="E62195" s="22"/>
    </row>
    <row r="62196" spans="5:5" ht="15">
      <c r="E62196" s="22"/>
    </row>
    <row r="62197" spans="5:5" ht="15">
      <c r="E62197" s="22"/>
    </row>
    <row r="62198" spans="5:5" ht="15">
      <c r="E62198" s="22"/>
    </row>
    <row r="62199" spans="5:5" ht="15">
      <c r="E62199" s="22"/>
    </row>
    <row r="62200" spans="5:5" ht="15">
      <c r="E62200" s="22"/>
    </row>
    <row r="62201" spans="5:5" ht="15">
      <c r="E62201" s="22"/>
    </row>
    <row r="62202" spans="5:5" ht="15">
      <c r="E62202" s="22"/>
    </row>
    <row r="62203" spans="5:5" ht="15">
      <c r="E62203" s="22"/>
    </row>
    <row r="62204" spans="5:5" ht="15">
      <c r="E62204" s="22"/>
    </row>
    <row r="62205" spans="5:5" ht="15">
      <c r="E62205" s="22"/>
    </row>
    <row r="62206" spans="5:5" ht="15">
      <c r="E62206" s="22"/>
    </row>
    <row r="62207" spans="5:5" ht="15">
      <c r="E62207" s="22"/>
    </row>
    <row r="62208" spans="5:5" ht="15">
      <c r="E62208" s="22"/>
    </row>
    <row r="62209" spans="5:5" ht="15">
      <c r="E62209" s="22"/>
    </row>
    <row r="62210" spans="5:5" ht="15">
      <c r="E62210" s="22"/>
    </row>
    <row r="62211" spans="5:5" ht="15">
      <c r="E62211" s="22"/>
    </row>
    <row r="62212" spans="5:5" ht="15">
      <c r="E62212" s="22"/>
    </row>
    <row r="62213" spans="5:5" ht="15">
      <c r="E62213" s="22"/>
    </row>
    <row r="62214" spans="5:5" ht="15">
      <c r="E62214" s="22"/>
    </row>
    <row r="62215" spans="5:5" ht="15">
      <c r="E62215" s="22"/>
    </row>
    <row r="62216" spans="5:5" ht="15">
      <c r="E62216" s="22"/>
    </row>
    <row r="62217" spans="5:5" ht="15">
      <c r="E62217" s="22"/>
    </row>
    <row r="62218" spans="5:5" ht="15">
      <c r="E62218" s="22"/>
    </row>
    <row r="62219" spans="5:5" ht="15">
      <c r="E62219" s="22"/>
    </row>
    <row r="62220" spans="5:5" ht="15">
      <c r="E62220" s="22"/>
    </row>
    <row r="62221" spans="5:5" ht="15">
      <c r="E62221" s="22"/>
    </row>
    <row r="62222" spans="5:5" ht="15">
      <c r="E62222" s="22"/>
    </row>
    <row r="62223" spans="5:5" ht="15">
      <c r="E62223" s="22"/>
    </row>
    <row r="62224" spans="5:5" ht="15">
      <c r="E62224" s="22"/>
    </row>
    <row r="62225" spans="5:5" ht="15">
      <c r="E62225" s="22"/>
    </row>
    <row r="62226" spans="5:5" ht="15">
      <c r="E62226" s="22"/>
    </row>
    <row r="62227" spans="5:5" ht="15">
      <c r="E62227" s="22"/>
    </row>
    <row r="62228" spans="5:5" ht="15">
      <c r="E62228" s="22"/>
    </row>
    <row r="62229" spans="5:5" ht="15">
      <c r="E62229" s="22"/>
    </row>
    <row r="62230" spans="5:5" ht="15">
      <c r="E62230" s="22"/>
    </row>
    <row r="62231" spans="5:5" ht="15">
      <c r="E62231" s="22"/>
    </row>
    <row r="62232" spans="5:5" ht="15">
      <c r="E62232" s="22"/>
    </row>
    <row r="62233" spans="5:5" ht="15">
      <c r="E62233" s="22"/>
    </row>
    <row r="62234" spans="5:5" ht="15">
      <c r="E62234" s="22"/>
    </row>
    <row r="62235" spans="5:5" ht="15">
      <c r="E62235" s="22"/>
    </row>
    <row r="62236" spans="5:5" ht="15">
      <c r="E62236" s="22"/>
    </row>
    <row r="62237" spans="5:5" ht="15">
      <c r="E62237" s="22"/>
    </row>
    <row r="62238" spans="5:5" ht="15">
      <c r="E62238" s="22"/>
    </row>
    <row r="62239" spans="5:5" ht="15">
      <c r="E62239" s="22"/>
    </row>
    <row r="62240" spans="5:5" ht="15">
      <c r="E62240" s="22"/>
    </row>
    <row r="62241" spans="5:5" ht="15">
      <c r="E62241" s="22"/>
    </row>
    <row r="62242" spans="5:5" ht="15">
      <c r="E62242" s="22"/>
    </row>
    <row r="62243" spans="5:5" ht="15">
      <c r="E62243" s="22"/>
    </row>
    <row r="62244" spans="5:5" ht="15">
      <c r="E62244" s="22"/>
    </row>
    <row r="62245" spans="5:5" ht="15">
      <c r="E62245" s="22"/>
    </row>
    <row r="62246" spans="5:5" ht="15">
      <c r="E62246" s="22"/>
    </row>
    <row r="62247" spans="5:5" ht="15">
      <c r="E62247" s="22"/>
    </row>
    <row r="62248" spans="5:5" ht="15">
      <c r="E62248" s="22"/>
    </row>
    <row r="62249" spans="5:5" ht="15">
      <c r="E62249" s="22"/>
    </row>
    <row r="62250" spans="5:5" ht="15">
      <c r="E62250" s="22"/>
    </row>
    <row r="62251" spans="5:5" ht="15">
      <c r="E62251" s="22"/>
    </row>
    <row r="62252" spans="5:5" ht="15">
      <c r="E62252" s="22"/>
    </row>
    <row r="62253" spans="5:5" ht="15">
      <c r="E62253" s="22"/>
    </row>
    <row r="62254" spans="5:5" ht="15">
      <c r="E62254" s="22"/>
    </row>
    <row r="62255" spans="5:5" ht="15">
      <c r="E62255" s="22"/>
    </row>
    <row r="62256" spans="5:5" ht="15">
      <c r="E62256" s="22"/>
    </row>
    <row r="62257" spans="5:5" ht="15">
      <c r="E62257" s="22"/>
    </row>
    <row r="62258" spans="5:5" ht="15">
      <c r="E62258" s="22"/>
    </row>
    <row r="62259" spans="5:5" ht="15">
      <c r="E62259" s="22"/>
    </row>
    <row r="62260" spans="5:5" ht="15">
      <c r="E62260" s="22"/>
    </row>
    <row r="62261" spans="5:5" ht="15">
      <c r="E62261" s="22"/>
    </row>
    <row r="62262" spans="5:5" ht="15">
      <c r="E62262" s="22"/>
    </row>
    <row r="62263" spans="5:5" ht="15">
      <c r="E62263" s="22"/>
    </row>
    <row r="62264" spans="5:5" ht="15">
      <c r="E62264" s="22"/>
    </row>
    <row r="62265" spans="5:5" ht="15">
      <c r="E62265" s="22"/>
    </row>
    <row r="62266" spans="5:5" ht="15">
      <c r="E62266" s="22"/>
    </row>
    <row r="62267" spans="5:5" ht="15">
      <c r="E62267" s="22"/>
    </row>
    <row r="62268" spans="5:5" ht="15">
      <c r="E62268" s="22"/>
    </row>
    <row r="62269" spans="5:5" ht="15">
      <c r="E62269" s="22"/>
    </row>
    <row r="62270" spans="5:5" ht="15">
      <c r="E62270" s="22"/>
    </row>
    <row r="62271" spans="5:5" ht="15">
      <c r="E62271" s="22"/>
    </row>
    <row r="62272" spans="5:5" ht="15">
      <c r="E62272" s="22"/>
    </row>
    <row r="62273" spans="5:5" ht="15">
      <c r="E62273" s="22"/>
    </row>
    <row r="62274" spans="5:5" ht="15">
      <c r="E62274" s="22"/>
    </row>
    <row r="62275" spans="5:5" ht="15">
      <c r="E62275" s="22"/>
    </row>
    <row r="62276" spans="5:5" ht="15">
      <c r="E62276" s="22"/>
    </row>
    <row r="62277" spans="5:5" ht="15">
      <c r="E62277" s="22"/>
    </row>
    <row r="62278" spans="5:5" ht="15">
      <c r="E62278" s="22"/>
    </row>
    <row r="62279" spans="5:5" ht="15">
      <c r="E62279" s="22"/>
    </row>
    <row r="62280" spans="5:5" ht="15">
      <c r="E62280" s="22"/>
    </row>
    <row r="62281" spans="5:5" ht="15">
      <c r="E62281" s="22"/>
    </row>
    <row r="62282" spans="5:5" ht="15">
      <c r="E62282" s="22"/>
    </row>
    <row r="62283" spans="5:5" ht="15">
      <c r="E62283" s="22"/>
    </row>
    <row r="62284" spans="5:5" ht="15">
      <c r="E62284" s="22"/>
    </row>
    <row r="62285" spans="5:5" ht="15">
      <c r="E62285" s="22"/>
    </row>
    <row r="62286" spans="5:5" ht="15">
      <c r="E62286" s="22"/>
    </row>
    <row r="62287" spans="5:5" ht="15">
      <c r="E62287" s="22"/>
    </row>
    <row r="62288" spans="5:5" ht="15">
      <c r="E62288" s="22"/>
    </row>
    <row r="62289" spans="5:5" ht="15">
      <c r="E62289" s="22"/>
    </row>
    <row r="62290" spans="5:5" ht="15">
      <c r="E62290" s="22"/>
    </row>
    <row r="62291" spans="5:5" ht="15">
      <c r="E62291" s="22"/>
    </row>
    <row r="62292" spans="5:5" ht="15">
      <c r="E62292" s="22"/>
    </row>
    <row r="62293" spans="5:5" ht="15">
      <c r="E62293" s="22"/>
    </row>
    <row r="62294" spans="5:5" ht="15">
      <c r="E62294" s="22"/>
    </row>
    <row r="62295" spans="5:5" ht="15">
      <c r="E62295" s="22"/>
    </row>
    <row r="62296" spans="5:5" ht="15">
      <c r="E62296" s="22"/>
    </row>
    <row r="62297" spans="5:5" ht="15">
      <c r="E62297" s="22"/>
    </row>
    <row r="62298" spans="5:5" ht="15">
      <c r="E62298" s="22"/>
    </row>
    <row r="62299" spans="5:5" ht="15">
      <c r="E62299" s="22"/>
    </row>
    <row r="62300" spans="5:5" ht="15">
      <c r="E62300" s="22"/>
    </row>
    <row r="62301" spans="5:5" ht="15">
      <c r="E62301" s="22"/>
    </row>
    <row r="62302" spans="5:5" ht="15">
      <c r="E62302" s="22"/>
    </row>
    <row r="62303" spans="5:5" ht="15">
      <c r="E62303" s="22"/>
    </row>
    <row r="62304" spans="5:5" ht="15">
      <c r="E62304" s="22"/>
    </row>
    <row r="62305" spans="5:5" ht="15">
      <c r="E62305" s="22"/>
    </row>
    <row r="62306" spans="5:5" ht="15">
      <c r="E62306" s="22"/>
    </row>
    <row r="62307" spans="5:5" ht="15">
      <c r="E62307" s="22"/>
    </row>
    <row r="62308" spans="5:5" ht="15">
      <c r="E62308" s="22"/>
    </row>
    <row r="62309" spans="5:5" ht="15">
      <c r="E62309" s="22"/>
    </row>
    <row r="62310" spans="5:5" ht="15">
      <c r="E62310" s="22"/>
    </row>
    <row r="62311" spans="5:5" ht="15">
      <c r="E62311" s="22"/>
    </row>
    <row r="62312" spans="5:5" ht="15">
      <c r="E62312" s="22"/>
    </row>
    <row r="62313" spans="5:5" ht="15">
      <c r="E62313" s="22"/>
    </row>
    <row r="62314" spans="5:5" ht="15">
      <c r="E62314" s="22"/>
    </row>
    <row r="62315" spans="5:5" ht="15">
      <c r="E62315" s="22"/>
    </row>
    <row r="62316" spans="5:5" ht="15">
      <c r="E62316" s="22"/>
    </row>
    <row r="62317" spans="5:5" ht="15">
      <c r="E62317" s="22"/>
    </row>
    <row r="62318" spans="5:5" ht="15">
      <c r="E62318" s="22"/>
    </row>
    <row r="62319" spans="5:5" ht="15">
      <c r="E62319" s="22"/>
    </row>
    <row r="62320" spans="5:5" ht="15">
      <c r="E62320" s="22"/>
    </row>
    <row r="62321" spans="5:5" ht="15">
      <c r="E62321" s="22"/>
    </row>
    <row r="62322" spans="5:5" ht="15">
      <c r="E62322" s="22"/>
    </row>
    <row r="62323" spans="5:5" ht="15">
      <c r="E62323" s="22"/>
    </row>
    <row r="62324" spans="5:5" ht="15">
      <c r="E62324" s="22"/>
    </row>
    <row r="62325" spans="5:5" ht="15">
      <c r="E62325" s="22"/>
    </row>
    <row r="62326" spans="5:5" ht="15">
      <c r="E62326" s="22"/>
    </row>
    <row r="62327" spans="5:5" ht="15">
      <c r="E62327" s="22"/>
    </row>
    <row r="62328" spans="5:5" ht="15">
      <c r="E62328" s="22"/>
    </row>
    <row r="62329" spans="5:5" ht="15">
      <c r="E62329" s="22"/>
    </row>
    <row r="62330" spans="5:5" ht="15">
      <c r="E62330" s="22"/>
    </row>
    <row r="62331" spans="5:5" ht="15">
      <c r="E62331" s="22"/>
    </row>
    <row r="62332" spans="5:5" ht="15">
      <c r="E62332" s="22"/>
    </row>
    <row r="62333" spans="5:5" ht="15">
      <c r="E62333" s="22"/>
    </row>
    <row r="62334" spans="5:5" ht="15">
      <c r="E62334" s="22"/>
    </row>
    <row r="62335" spans="5:5" ht="15">
      <c r="E62335" s="22"/>
    </row>
    <row r="62336" spans="5:5" ht="15">
      <c r="E62336" s="22"/>
    </row>
    <row r="62337" spans="5:5" ht="15">
      <c r="E62337" s="22"/>
    </row>
    <row r="62338" spans="5:5" ht="15">
      <c r="E62338" s="22"/>
    </row>
    <row r="62339" spans="5:5" ht="15">
      <c r="E62339" s="22"/>
    </row>
    <row r="62340" spans="5:5" ht="15">
      <c r="E62340" s="22"/>
    </row>
    <row r="62341" spans="5:5" ht="15">
      <c r="E62341" s="22"/>
    </row>
    <row r="62342" spans="5:5" ht="15">
      <c r="E62342" s="22"/>
    </row>
    <row r="62343" spans="5:5" ht="15">
      <c r="E62343" s="22"/>
    </row>
    <row r="62344" spans="5:5" ht="15">
      <c r="E62344" s="22"/>
    </row>
    <row r="62345" spans="5:5" ht="15">
      <c r="E62345" s="22"/>
    </row>
    <row r="62346" spans="5:5" ht="15">
      <c r="E62346" s="22"/>
    </row>
    <row r="62347" spans="5:5" ht="15">
      <c r="E62347" s="22"/>
    </row>
    <row r="62348" spans="5:5" ht="15">
      <c r="E62348" s="22"/>
    </row>
    <row r="62349" spans="5:5" ht="15">
      <c r="E62349" s="22"/>
    </row>
    <row r="62350" spans="5:5" ht="15">
      <c r="E62350" s="22"/>
    </row>
    <row r="62351" spans="5:5" ht="15">
      <c r="E62351" s="22"/>
    </row>
    <row r="62352" spans="5:5" ht="15">
      <c r="E62352" s="22"/>
    </row>
    <row r="62353" spans="5:5" ht="15">
      <c r="E62353" s="22"/>
    </row>
    <row r="62354" spans="5:5" ht="15">
      <c r="E62354" s="22"/>
    </row>
    <row r="62355" spans="5:5" ht="15">
      <c r="E62355" s="22"/>
    </row>
    <row r="62356" spans="5:5" ht="15">
      <c r="E62356" s="22"/>
    </row>
    <row r="62357" spans="5:5" ht="15">
      <c r="E62357" s="22"/>
    </row>
    <row r="62358" spans="5:5" ht="15">
      <c r="E62358" s="22"/>
    </row>
    <row r="62359" spans="5:5" ht="15">
      <c r="E62359" s="22"/>
    </row>
    <row r="62360" spans="5:5" ht="15">
      <c r="E62360" s="22"/>
    </row>
    <row r="62361" spans="5:5" ht="15">
      <c r="E62361" s="22"/>
    </row>
    <row r="62362" spans="5:5" ht="15">
      <c r="E62362" s="22"/>
    </row>
    <row r="62363" spans="5:5" ht="15">
      <c r="E62363" s="22"/>
    </row>
    <row r="62364" spans="5:5" ht="15">
      <c r="E62364" s="22"/>
    </row>
    <row r="62365" spans="5:5" ht="15">
      <c r="E62365" s="22"/>
    </row>
    <row r="62366" spans="5:5" ht="15">
      <c r="E62366" s="22"/>
    </row>
    <row r="62367" spans="5:5" ht="15">
      <c r="E62367" s="22"/>
    </row>
    <row r="62368" spans="5:5" ht="15">
      <c r="E62368" s="22"/>
    </row>
    <row r="62369" spans="5:5" ht="15">
      <c r="E62369" s="22"/>
    </row>
    <row r="62370" spans="5:5" ht="15">
      <c r="E62370" s="22"/>
    </row>
    <row r="62371" spans="5:5" ht="15">
      <c r="E62371" s="22"/>
    </row>
    <row r="62372" spans="5:5" ht="15">
      <c r="E62372" s="22"/>
    </row>
    <row r="62373" spans="5:5" ht="15">
      <c r="E62373" s="22"/>
    </row>
    <row r="62374" spans="5:5" ht="15">
      <c r="E62374" s="22"/>
    </row>
    <row r="62375" spans="5:5" ht="15">
      <c r="E62375" s="22"/>
    </row>
    <row r="62376" spans="5:5" ht="15">
      <c r="E62376" s="22"/>
    </row>
    <row r="62377" spans="5:5" ht="15">
      <c r="E62377" s="22"/>
    </row>
    <row r="62378" spans="5:5" ht="15">
      <c r="E62378" s="22"/>
    </row>
    <row r="62379" spans="5:5" ht="15">
      <c r="E62379" s="22"/>
    </row>
    <row r="62380" spans="5:5" ht="15">
      <c r="E62380" s="22"/>
    </row>
    <row r="62381" spans="5:5" ht="15">
      <c r="E62381" s="22"/>
    </row>
    <row r="62382" spans="5:5" ht="15">
      <c r="E62382" s="22"/>
    </row>
    <row r="62383" spans="5:5" ht="15">
      <c r="E62383" s="22"/>
    </row>
    <row r="62384" spans="5:5" ht="15">
      <c r="E62384" s="22"/>
    </row>
    <row r="62385" spans="5:5" ht="15">
      <c r="E62385" s="22"/>
    </row>
    <row r="62386" spans="5:5" ht="15">
      <c r="E62386" s="22"/>
    </row>
    <row r="62387" spans="5:5" ht="15">
      <c r="E62387" s="22"/>
    </row>
    <row r="62388" spans="5:5" ht="15">
      <c r="E62388" s="22"/>
    </row>
    <row r="62389" spans="5:5" ht="15">
      <c r="E62389" s="22"/>
    </row>
    <row r="62390" spans="5:5" ht="15">
      <c r="E62390" s="22"/>
    </row>
    <row r="62391" spans="5:5" ht="15">
      <c r="E62391" s="22"/>
    </row>
    <row r="62392" spans="5:5" ht="15">
      <c r="E62392" s="22"/>
    </row>
    <row r="62393" spans="5:5" ht="15">
      <c r="E62393" s="22"/>
    </row>
    <row r="62394" spans="5:5" ht="15">
      <c r="E62394" s="22"/>
    </row>
    <row r="62395" spans="5:5" ht="15">
      <c r="E62395" s="22"/>
    </row>
    <row r="62396" spans="5:5" ht="15">
      <c r="E62396" s="22"/>
    </row>
    <row r="62397" spans="5:5" ht="15">
      <c r="E62397" s="22"/>
    </row>
    <row r="62398" spans="5:5" ht="15">
      <c r="E62398" s="22"/>
    </row>
    <row r="62399" spans="5:5" ht="15">
      <c r="E62399" s="22"/>
    </row>
    <row r="62400" spans="5:5" ht="15">
      <c r="E62400" s="22"/>
    </row>
    <row r="62401" spans="5:5" ht="15">
      <c r="E62401" s="22"/>
    </row>
    <row r="62402" spans="5:5" ht="15">
      <c r="E62402" s="22"/>
    </row>
    <row r="62403" spans="5:5" ht="15">
      <c r="E62403" s="22"/>
    </row>
    <row r="62404" spans="5:5" ht="15">
      <c r="E62404" s="22"/>
    </row>
    <row r="62405" spans="5:5" ht="15">
      <c r="E62405" s="22"/>
    </row>
    <row r="62406" spans="5:5" ht="15">
      <c r="E62406" s="22"/>
    </row>
    <row r="62407" spans="5:5" ht="15">
      <c r="E62407" s="22"/>
    </row>
    <row r="62408" spans="5:5" ht="15">
      <c r="E62408" s="22"/>
    </row>
    <row r="62409" spans="5:5" ht="15">
      <c r="E62409" s="22"/>
    </row>
    <row r="62410" spans="5:5" ht="15">
      <c r="E62410" s="22"/>
    </row>
    <row r="62411" spans="5:5" ht="15">
      <c r="E62411" s="22"/>
    </row>
    <row r="62412" spans="5:5" ht="15">
      <c r="E62412" s="22"/>
    </row>
    <row r="62413" spans="5:5" ht="15">
      <c r="E62413" s="22"/>
    </row>
    <row r="62414" spans="5:5" ht="15">
      <c r="E62414" s="22"/>
    </row>
    <row r="62415" spans="5:5" ht="15">
      <c r="E62415" s="22"/>
    </row>
    <row r="62416" spans="5:5" ht="15">
      <c r="E62416" s="22"/>
    </row>
    <row r="62417" spans="5:5" ht="15">
      <c r="E62417" s="22"/>
    </row>
    <row r="62418" spans="5:5" ht="15">
      <c r="E62418" s="22"/>
    </row>
    <row r="62419" spans="5:5" ht="15">
      <c r="E62419" s="22"/>
    </row>
    <row r="62420" spans="5:5" ht="15">
      <c r="E62420" s="22"/>
    </row>
    <row r="62421" spans="5:5" ht="15">
      <c r="E62421" s="22"/>
    </row>
    <row r="62422" spans="5:5" ht="15">
      <c r="E62422" s="22"/>
    </row>
    <row r="62423" spans="5:5" ht="15">
      <c r="E62423" s="22"/>
    </row>
    <row r="62424" spans="5:5" ht="15">
      <c r="E62424" s="22"/>
    </row>
    <row r="62425" spans="5:5" ht="15">
      <c r="E62425" s="22"/>
    </row>
    <row r="62426" spans="5:5" ht="15">
      <c r="E62426" s="22"/>
    </row>
    <row r="62427" spans="5:5" ht="15">
      <c r="E62427" s="22"/>
    </row>
    <row r="62428" spans="5:5" ht="15">
      <c r="E62428" s="22"/>
    </row>
    <row r="62429" spans="5:5" ht="15">
      <c r="E62429" s="22"/>
    </row>
    <row r="62430" spans="5:5" ht="15">
      <c r="E62430" s="22"/>
    </row>
    <row r="62431" spans="5:5" ht="15">
      <c r="E62431" s="22"/>
    </row>
    <row r="62432" spans="5:5" ht="15">
      <c r="E62432" s="22"/>
    </row>
    <row r="62433" spans="5:5" ht="15">
      <c r="E62433" s="22"/>
    </row>
    <row r="62434" spans="5:5" ht="15">
      <c r="E62434" s="22"/>
    </row>
    <row r="62435" spans="5:5" ht="15">
      <c r="E62435" s="22"/>
    </row>
    <row r="62436" spans="5:5" ht="15">
      <c r="E62436" s="22"/>
    </row>
    <row r="62437" spans="5:5" ht="15">
      <c r="E62437" s="22"/>
    </row>
    <row r="62438" spans="5:5" ht="15">
      <c r="E62438" s="22"/>
    </row>
    <row r="62439" spans="5:5" ht="15">
      <c r="E62439" s="22"/>
    </row>
    <row r="62440" spans="5:5" ht="15">
      <c r="E62440" s="22"/>
    </row>
    <row r="62441" spans="5:5" ht="15">
      <c r="E62441" s="22"/>
    </row>
    <row r="62442" spans="5:5" ht="15">
      <c r="E62442" s="22"/>
    </row>
    <row r="62443" spans="5:5" ht="15">
      <c r="E62443" s="22"/>
    </row>
    <row r="62444" spans="5:5" ht="15">
      <c r="E62444" s="22"/>
    </row>
    <row r="62445" spans="5:5" ht="15">
      <c r="E62445" s="22"/>
    </row>
    <row r="62446" spans="5:5" ht="15">
      <c r="E62446" s="22"/>
    </row>
    <row r="62447" spans="5:5" ht="15">
      <c r="E62447" s="22"/>
    </row>
    <row r="62448" spans="5:5" ht="15">
      <c r="E62448" s="22"/>
    </row>
    <row r="62449" spans="5:5" ht="15">
      <c r="E62449" s="22"/>
    </row>
    <row r="62450" spans="5:5" ht="15">
      <c r="E62450" s="22"/>
    </row>
    <row r="62451" spans="5:5" ht="15">
      <c r="E62451" s="22"/>
    </row>
    <row r="62452" spans="5:5" ht="15">
      <c r="E62452" s="22"/>
    </row>
    <row r="62453" spans="5:5" ht="15">
      <c r="E62453" s="22"/>
    </row>
    <row r="62454" spans="5:5" ht="15">
      <c r="E62454" s="22"/>
    </row>
    <row r="62455" spans="5:5" ht="15">
      <c r="E62455" s="22"/>
    </row>
    <row r="62456" spans="5:5" ht="15">
      <c r="E62456" s="22"/>
    </row>
    <row r="62457" spans="5:5" ht="15">
      <c r="E62457" s="22"/>
    </row>
    <row r="62458" spans="5:5" ht="15">
      <c r="E62458" s="22"/>
    </row>
    <row r="62459" spans="5:5" ht="15">
      <c r="E62459" s="22"/>
    </row>
    <row r="62460" spans="5:5" ht="15">
      <c r="E62460" s="22"/>
    </row>
    <row r="62461" spans="5:5" ht="15">
      <c r="E62461" s="22"/>
    </row>
    <row r="62462" spans="5:5" ht="15">
      <c r="E62462" s="22"/>
    </row>
    <row r="62463" spans="5:5" ht="15">
      <c r="E62463" s="22"/>
    </row>
    <row r="62464" spans="5:5" ht="15">
      <c r="E62464" s="22"/>
    </row>
    <row r="62465" spans="5:5" ht="15">
      <c r="E62465" s="22"/>
    </row>
    <row r="62466" spans="5:5" ht="15">
      <c r="E62466" s="22"/>
    </row>
    <row r="62467" spans="5:5" ht="15">
      <c r="E62467" s="22"/>
    </row>
    <row r="62468" spans="5:5" ht="15">
      <c r="E62468" s="22"/>
    </row>
    <row r="62469" spans="5:5" ht="15">
      <c r="E62469" s="22"/>
    </row>
    <row r="62470" spans="5:5" ht="15">
      <c r="E62470" s="22"/>
    </row>
    <row r="62471" spans="5:5" ht="15">
      <c r="E62471" s="22"/>
    </row>
    <row r="62472" spans="5:5" ht="15">
      <c r="E62472" s="22"/>
    </row>
    <row r="62473" spans="5:5" ht="15">
      <c r="E62473" s="22"/>
    </row>
    <row r="62474" spans="5:5" ht="15">
      <c r="E62474" s="22"/>
    </row>
    <row r="62475" spans="5:5" ht="15">
      <c r="E62475" s="22"/>
    </row>
    <row r="62476" spans="5:5" ht="15">
      <c r="E62476" s="22"/>
    </row>
    <row r="62477" spans="5:5" ht="15">
      <c r="E62477" s="22"/>
    </row>
    <row r="62478" spans="5:5" ht="15">
      <c r="E62478" s="22"/>
    </row>
    <row r="62479" spans="5:5" ht="15">
      <c r="E62479" s="22"/>
    </row>
    <row r="62480" spans="5:5" ht="15">
      <c r="E62480" s="22"/>
    </row>
    <row r="62481" spans="5:5" ht="15">
      <c r="E62481" s="22"/>
    </row>
    <row r="62482" spans="5:5" ht="15">
      <c r="E62482" s="22"/>
    </row>
    <row r="62483" spans="5:5" ht="15">
      <c r="E62483" s="22"/>
    </row>
    <row r="62484" spans="5:5" ht="15">
      <c r="E62484" s="22"/>
    </row>
    <row r="62485" spans="5:5" ht="15">
      <c r="E62485" s="22"/>
    </row>
    <row r="62486" spans="5:5" ht="15">
      <c r="E62486" s="22"/>
    </row>
    <row r="62487" spans="5:5" ht="15">
      <c r="E62487" s="22"/>
    </row>
    <row r="62488" spans="5:5" ht="15">
      <c r="E62488" s="22"/>
    </row>
    <row r="62489" spans="5:5" ht="15">
      <c r="E62489" s="22"/>
    </row>
    <row r="62490" spans="5:5" ht="15">
      <c r="E62490" s="22"/>
    </row>
    <row r="62491" spans="5:5" ht="15">
      <c r="E62491" s="22"/>
    </row>
    <row r="62492" spans="5:5" ht="15">
      <c r="E62492" s="22"/>
    </row>
    <row r="62493" spans="5:5" ht="15">
      <c r="E62493" s="22"/>
    </row>
    <row r="62494" spans="5:5" ht="15">
      <c r="E62494" s="22"/>
    </row>
    <row r="62495" spans="5:5" ht="15">
      <c r="E62495" s="22"/>
    </row>
    <row r="62496" spans="5:5" ht="15">
      <c r="E62496" s="22"/>
    </row>
    <row r="62497" spans="5:5" ht="15">
      <c r="E62497" s="22"/>
    </row>
    <row r="62498" spans="5:5" ht="15">
      <c r="E62498" s="22"/>
    </row>
    <row r="62499" spans="5:5" ht="15">
      <c r="E62499" s="22"/>
    </row>
    <row r="62500" spans="5:5" ht="15">
      <c r="E62500" s="22"/>
    </row>
    <row r="62501" spans="5:5" ht="15">
      <c r="E62501" s="22"/>
    </row>
    <row r="62502" spans="5:5" ht="15">
      <c r="E62502" s="22"/>
    </row>
    <row r="62503" spans="5:5" ht="15">
      <c r="E62503" s="22"/>
    </row>
    <row r="62504" spans="5:5" ht="15">
      <c r="E62504" s="22"/>
    </row>
    <row r="62505" spans="5:5" ht="15">
      <c r="E62505" s="22"/>
    </row>
    <row r="62506" spans="5:5" ht="15">
      <c r="E62506" s="22"/>
    </row>
    <row r="62507" spans="5:5" ht="15">
      <c r="E62507" s="22"/>
    </row>
    <row r="62508" spans="5:5" ht="15">
      <c r="E62508" s="22"/>
    </row>
    <row r="62509" spans="5:5" ht="15">
      <c r="E62509" s="22"/>
    </row>
    <row r="62510" spans="5:5" ht="15">
      <c r="E62510" s="22"/>
    </row>
    <row r="62511" spans="5:5" ht="15">
      <c r="E62511" s="22"/>
    </row>
    <row r="62512" spans="5:5" ht="15">
      <c r="E62512" s="22"/>
    </row>
    <row r="62513" spans="5:5" ht="15">
      <c r="E62513" s="22"/>
    </row>
    <row r="62514" spans="5:5" ht="15">
      <c r="E62514" s="22"/>
    </row>
    <row r="62515" spans="5:5" ht="15">
      <c r="E62515" s="22"/>
    </row>
    <row r="62516" spans="5:5" ht="15">
      <c r="E62516" s="22"/>
    </row>
    <row r="62517" spans="5:5" ht="15">
      <c r="E62517" s="22"/>
    </row>
    <row r="62518" spans="5:5" ht="15">
      <c r="E62518" s="22"/>
    </row>
    <row r="62519" spans="5:5" ht="15">
      <c r="E62519" s="22"/>
    </row>
    <row r="62520" spans="5:5" ht="15">
      <c r="E62520" s="22"/>
    </row>
    <row r="62521" spans="5:5" ht="15">
      <c r="E62521" s="22"/>
    </row>
    <row r="62522" spans="5:5" ht="15">
      <c r="E62522" s="22"/>
    </row>
    <row r="62523" spans="5:5" ht="15">
      <c r="E62523" s="22"/>
    </row>
    <row r="62524" spans="5:5" ht="15">
      <c r="E62524" s="22"/>
    </row>
    <row r="62525" spans="5:5" ht="15">
      <c r="E62525" s="22"/>
    </row>
    <row r="62526" spans="5:5" ht="15">
      <c r="E62526" s="22"/>
    </row>
    <row r="62527" spans="5:5" ht="15">
      <c r="E62527" s="22"/>
    </row>
    <row r="62528" spans="5:5" ht="15">
      <c r="E62528" s="22"/>
    </row>
    <row r="62529" spans="5:5" ht="15">
      <c r="E62529" s="22"/>
    </row>
    <row r="62530" spans="5:5" ht="15">
      <c r="E62530" s="22"/>
    </row>
    <row r="62531" spans="5:5" ht="15">
      <c r="E62531" s="22"/>
    </row>
    <row r="62532" spans="5:5" ht="15">
      <c r="E62532" s="22"/>
    </row>
    <row r="62533" spans="5:5" ht="15">
      <c r="E62533" s="22"/>
    </row>
    <row r="62534" spans="5:5" ht="15">
      <c r="E62534" s="22"/>
    </row>
    <row r="62535" spans="5:5" ht="15">
      <c r="E62535" s="22"/>
    </row>
    <row r="62536" spans="5:5" ht="15">
      <c r="E62536" s="22"/>
    </row>
    <row r="62537" spans="5:5" ht="15">
      <c r="E62537" s="22"/>
    </row>
    <row r="62538" spans="5:5" ht="15">
      <c r="E62538" s="22"/>
    </row>
    <row r="62539" spans="5:5" ht="15">
      <c r="E62539" s="22"/>
    </row>
    <row r="62540" spans="5:5" ht="15">
      <c r="E62540" s="22"/>
    </row>
    <row r="62541" spans="5:5" ht="15">
      <c r="E62541" s="22"/>
    </row>
    <row r="62542" spans="5:5" ht="15">
      <c r="E62542" s="22"/>
    </row>
    <row r="62543" spans="5:5" ht="15">
      <c r="E62543" s="22"/>
    </row>
    <row r="62544" spans="5:5" ht="15">
      <c r="E62544" s="22"/>
    </row>
    <row r="62545" spans="5:5" ht="15">
      <c r="E62545" s="22"/>
    </row>
    <row r="62546" spans="5:5" ht="15">
      <c r="E62546" s="22"/>
    </row>
    <row r="62547" spans="5:5" ht="15">
      <c r="E62547" s="22"/>
    </row>
    <row r="62548" spans="5:5" ht="15">
      <c r="E62548" s="22"/>
    </row>
    <row r="62549" spans="5:5" ht="15">
      <c r="E62549" s="22"/>
    </row>
    <row r="62550" spans="5:5" ht="15">
      <c r="E62550" s="22"/>
    </row>
    <row r="62551" spans="5:5" ht="15">
      <c r="E62551" s="22"/>
    </row>
    <row r="62552" spans="5:5" ht="15">
      <c r="E62552" s="22"/>
    </row>
    <row r="62553" spans="5:5" ht="15">
      <c r="E62553" s="22"/>
    </row>
    <row r="62554" spans="5:5" ht="15">
      <c r="E62554" s="22"/>
    </row>
    <row r="62555" spans="5:5" ht="15">
      <c r="E62555" s="22"/>
    </row>
    <row r="62556" spans="5:5" ht="15">
      <c r="E62556" s="22"/>
    </row>
    <row r="62557" spans="5:5" ht="15">
      <c r="E62557" s="22"/>
    </row>
    <row r="62558" spans="5:5" ht="15">
      <c r="E62558" s="22"/>
    </row>
    <row r="62559" spans="5:5" ht="15">
      <c r="E62559" s="22"/>
    </row>
    <row r="62560" spans="5:5" ht="15">
      <c r="E62560" s="22"/>
    </row>
    <row r="62561" spans="5:5" ht="15">
      <c r="E62561" s="22"/>
    </row>
    <row r="62562" spans="5:5" ht="15">
      <c r="E62562" s="22"/>
    </row>
    <row r="62563" spans="5:5" ht="15">
      <c r="E62563" s="22"/>
    </row>
    <row r="62564" spans="5:5" ht="15">
      <c r="E62564" s="22"/>
    </row>
    <row r="62565" spans="5:5" ht="15">
      <c r="E62565" s="22"/>
    </row>
    <row r="62566" spans="5:5" ht="15">
      <c r="E62566" s="22"/>
    </row>
    <row r="62567" spans="5:5" ht="15">
      <c r="E62567" s="22"/>
    </row>
    <row r="62568" spans="5:5" ht="15">
      <c r="E62568" s="22"/>
    </row>
    <row r="62569" spans="5:5" ht="15">
      <c r="E62569" s="22"/>
    </row>
    <row r="62570" spans="5:5" ht="15">
      <c r="E62570" s="22"/>
    </row>
    <row r="62571" spans="5:5" ht="15">
      <c r="E62571" s="22"/>
    </row>
    <row r="62572" spans="5:5" ht="15">
      <c r="E62572" s="22"/>
    </row>
    <row r="62573" spans="5:5" ht="15">
      <c r="E62573" s="22"/>
    </row>
    <row r="62574" spans="5:5" ht="15">
      <c r="E62574" s="22"/>
    </row>
    <row r="62575" spans="5:5" ht="15">
      <c r="E62575" s="22"/>
    </row>
    <row r="62576" spans="5:5" ht="15">
      <c r="E62576" s="22"/>
    </row>
    <row r="62577" spans="5:5" ht="15">
      <c r="E62577" s="22"/>
    </row>
    <row r="62578" spans="5:5" ht="15">
      <c r="E62578" s="22"/>
    </row>
    <row r="62579" spans="5:5" ht="15">
      <c r="E62579" s="22"/>
    </row>
    <row r="62580" spans="5:5" ht="15">
      <c r="E62580" s="22"/>
    </row>
    <row r="62581" spans="5:5" ht="15">
      <c r="E62581" s="22"/>
    </row>
    <row r="62582" spans="5:5" ht="15">
      <c r="E62582" s="22"/>
    </row>
    <row r="62583" spans="5:5" ht="15">
      <c r="E62583" s="22"/>
    </row>
    <row r="62584" spans="5:5" ht="15">
      <c r="E62584" s="22"/>
    </row>
    <row r="62585" spans="5:5" ht="15">
      <c r="E62585" s="22"/>
    </row>
    <row r="62586" spans="5:5" ht="15">
      <c r="E62586" s="22"/>
    </row>
    <row r="62587" spans="5:5" ht="15">
      <c r="E62587" s="22"/>
    </row>
    <row r="62588" spans="5:5" ht="15">
      <c r="E62588" s="22"/>
    </row>
    <row r="62589" spans="5:5" ht="15">
      <c r="E62589" s="22"/>
    </row>
    <row r="62590" spans="5:5" ht="15">
      <c r="E62590" s="22"/>
    </row>
    <row r="62591" spans="5:5" ht="15">
      <c r="E62591" s="22"/>
    </row>
    <row r="62592" spans="5:5" ht="15">
      <c r="E62592" s="22"/>
    </row>
    <row r="62593" spans="5:5" ht="15">
      <c r="E62593" s="22"/>
    </row>
    <row r="62594" spans="5:5" ht="15">
      <c r="E62594" s="22"/>
    </row>
    <row r="62595" spans="5:5" ht="15">
      <c r="E62595" s="22"/>
    </row>
    <row r="62596" spans="5:5" ht="15">
      <c r="E62596" s="22"/>
    </row>
    <row r="62597" spans="5:5" ht="15">
      <c r="E62597" s="22"/>
    </row>
    <row r="62598" spans="5:5" ht="15">
      <c r="E62598" s="22"/>
    </row>
    <row r="62599" spans="5:5" ht="15">
      <c r="E62599" s="22"/>
    </row>
    <row r="62600" spans="5:5" ht="15">
      <c r="E62600" s="22"/>
    </row>
    <row r="62601" spans="5:5" ht="15">
      <c r="E62601" s="22"/>
    </row>
    <row r="62602" spans="5:5" ht="15">
      <c r="E62602" s="22"/>
    </row>
    <row r="62603" spans="5:5" ht="15">
      <c r="E62603" s="22"/>
    </row>
    <row r="62604" spans="5:5" ht="15">
      <c r="E62604" s="22"/>
    </row>
    <row r="62605" spans="5:5" ht="15">
      <c r="E62605" s="22"/>
    </row>
    <row r="62606" spans="5:5" ht="15">
      <c r="E62606" s="22"/>
    </row>
    <row r="62607" spans="5:5" ht="15">
      <c r="E62607" s="22"/>
    </row>
    <row r="62608" spans="5:5" ht="15">
      <c r="E62608" s="22"/>
    </row>
    <row r="62609" spans="5:5" ht="15">
      <c r="E62609" s="22"/>
    </row>
    <row r="62610" spans="5:5" ht="15">
      <c r="E62610" s="22"/>
    </row>
    <row r="62611" spans="5:5" ht="15">
      <c r="E62611" s="22"/>
    </row>
    <row r="62612" spans="5:5" ht="15">
      <c r="E62612" s="22"/>
    </row>
    <row r="62613" spans="5:5" ht="15">
      <c r="E62613" s="22"/>
    </row>
    <row r="62614" spans="5:5" ht="15">
      <c r="E62614" s="22"/>
    </row>
    <row r="62615" spans="5:5" ht="15">
      <c r="E62615" s="22"/>
    </row>
    <row r="62616" spans="5:5" ht="15">
      <c r="E62616" s="22"/>
    </row>
    <row r="62617" spans="5:5" ht="15">
      <c r="E62617" s="22"/>
    </row>
    <row r="62618" spans="5:5" ht="15">
      <c r="E62618" s="22"/>
    </row>
    <row r="62619" spans="5:5" ht="15">
      <c r="E62619" s="22"/>
    </row>
    <row r="62620" spans="5:5" ht="15">
      <c r="E62620" s="22"/>
    </row>
    <row r="62621" spans="5:5" ht="15">
      <c r="E62621" s="22"/>
    </row>
    <row r="62622" spans="5:5" ht="15">
      <c r="E62622" s="22"/>
    </row>
    <row r="62623" spans="5:5" ht="15">
      <c r="E62623" s="22"/>
    </row>
    <row r="62624" spans="5:5" ht="15">
      <c r="E62624" s="22"/>
    </row>
    <row r="62625" spans="5:5" ht="15">
      <c r="E62625" s="22"/>
    </row>
    <row r="62626" spans="5:5" ht="15">
      <c r="E62626" s="22"/>
    </row>
    <row r="62627" spans="5:5" ht="15">
      <c r="E62627" s="22"/>
    </row>
    <row r="62628" spans="5:5" ht="15">
      <c r="E62628" s="22"/>
    </row>
    <row r="62629" spans="5:5" ht="15">
      <c r="E62629" s="22"/>
    </row>
    <row r="62630" spans="5:5" ht="15">
      <c r="E62630" s="22"/>
    </row>
    <row r="62631" spans="5:5" ht="15">
      <c r="E62631" s="22"/>
    </row>
    <row r="62632" spans="5:5" ht="15">
      <c r="E62632" s="22"/>
    </row>
    <row r="62633" spans="5:5" ht="15">
      <c r="E62633" s="22"/>
    </row>
    <row r="62634" spans="5:5" ht="15">
      <c r="E62634" s="22"/>
    </row>
    <row r="62635" spans="5:5" ht="15">
      <c r="E62635" s="22"/>
    </row>
    <row r="62636" spans="5:5" ht="15">
      <c r="E62636" s="22"/>
    </row>
    <row r="62637" spans="5:5" ht="15">
      <c r="E62637" s="22"/>
    </row>
    <row r="62638" spans="5:5" ht="15">
      <c r="E62638" s="22"/>
    </row>
    <row r="62639" spans="5:5" ht="15">
      <c r="E62639" s="22"/>
    </row>
    <row r="62640" spans="5:5" ht="15">
      <c r="E62640" s="22"/>
    </row>
    <row r="62641" spans="5:5" ht="15">
      <c r="E62641" s="22"/>
    </row>
    <row r="62642" spans="5:5" ht="15">
      <c r="E62642" s="22"/>
    </row>
    <row r="62643" spans="5:5" ht="15">
      <c r="E62643" s="22"/>
    </row>
    <row r="62644" spans="5:5" ht="15">
      <c r="E62644" s="22"/>
    </row>
    <row r="62645" spans="5:5" ht="15">
      <c r="E62645" s="22"/>
    </row>
    <row r="62646" spans="5:5" ht="15">
      <c r="E62646" s="22"/>
    </row>
    <row r="62647" spans="5:5" ht="15">
      <c r="E62647" s="22"/>
    </row>
    <row r="62648" spans="5:5" ht="15">
      <c r="E62648" s="22"/>
    </row>
    <row r="62649" spans="5:5" ht="15">
      <c r="E62649" s="22"/>
    </row>
    <row r="62650" spans="5:5" ht="15">
      <c r="E62650" s="22"/>
    </row>
    <row r="62651" spans="5:5" ht="15">
      <c r="E62651" s="22"/>
    </row>
    <row r="62652" spans="5:5" ht="15">
      <c r="E62652" s="22"/>
    </row>
    <row r="62653" spans="5:5" ht="15">
      <c r="E62653" s="22"/>
    </row>
    <row r="62654" spans="5:5" ht="15">
      <c r="E62654" s="22"/>
    </row>
    <row r="62655" spans="5:5" ht="15">
      <c r="E62655" s="22"/>
    </row>
    <row r="62656" spans="5:5" ht="15">
      <c r="E62656" s="22"/>
    </row>
    <row r="62657" spans="5:5" ht="15">
      <c r="E62657" s="22"/>
    </row>
    <row r="62658" spans="5:5" ht="15">
      <c r="E62658" s="22"/>
    </row>
    <row r="62659" spans="5:5" ht="15">
      <c r="E62659" s="22"/>
    </row>
    <row r="62660" spans="5:5" ht="15">
      <c r="E62660" s="22"/>
    </row>
    <row r="62661" spans="5:5" ht="15">
      <c r="E62661" s="22"/>
    </row>
    <row r="62662" spans="5:5" ht="15">
      <c r="E62662" s="22"/>
    </row>
    <row r="62663" spans="5:5" ht="15">
      <c r="E62663" s="22"/>
    </row>
    <row r="62664" spans="5:5" ht="15">
      <c r="E62664" s="22"/>
    </row>
    <row r="62665" spans="5:5" ht="15">
      <c r="E62665" s="22"/>
    </row>
    <row r="62666" spans="5:5" ht="15">
      <c r="E62666" s="22"/>
    </row>
    <row r="62667" spans="5:5" ht="15">
      <c r="E62667" s="22"/>
    </row>
    <row r="62668" spans="5:5" ht="15">
      <c r="E62668" s="22"/>
    </row>
    <row r="62669" spans="5:5" ht="15">
      <c r="E62669" s="22"/>
    </row>
    <row r="62670" spans="5:5" ht="15">
      <c r="E62670" s="22"/>
    </row>
    <row r="62671" spans="5:5" ht="15">
      <c r="E62671" s="22"/>
    </row>
    <row r="62672" spans="5:5" ht="15">
      <c r="E62672" s="22"/>
    </row>
    <row r="62673" spans="5:5" ht="15">
      <c r="E62673" s="22"/>
    </row>
    <row r="62674" spans="5:5" ht="15">
      <c r="E62674" s="22"/>
    </row>
    <row r="62675" spans="5:5" ht="15">
      <c r="E62675" s="22"/>
    </row>
    <row r="62676" spans="5:5" ht="15">
      <c r="E62676" s="22"/>
    </row>
    <row r="62677" spans="5:5" ht="15">
      <c r="E62677" s="22"/>
    </row>
    <row r="62678" spans="5:5" ht="15">
      <c r="E62678" s="22"/>
    </row>
    <row r="62679" spans="5:5" ht="15">
      <c r="E62679" s="22"/>
    </row>
    <row r="62680" spans="5:5" ht="15">
      <c r="E62680" s="22"/>
    </row>
    <row r="62681" spans="5:5" ht="15">
      <c r="E62681" s="22"/>
    </row>
    <row r="62682" spans="5:5" ht="15">
      <c r="E62682" s="22"/>
    </row>
    <row r="62683" spans="5:5" ht="15">
      <c r="E62683" s="22"/>
    </row>
    <row r="62684" spans="5:5" ht="15">
      <c r="E62684" s="22"/>
    </row>
    <row r="62685" spans="5:5" ht="15">
      <c r="E62685" s="22"/>
    </row>
    <row r="62686" spans="5:5" ht="15">
      <c r="E62686" s="22"/>
    </row>
    <row r="62687" spans="5:5" ht="15">
      <c r="E62687" s="22"/>
    </row>
    <row r="62688" spans="5:5" ht="15">
      <c r="E62688" s="22"/>
    </row>
    <row r="62689" spans="5:5" ht="15">
      <c r="E62689" s="22"/>
    </row>
    <row r="62690" spans="5:5" ht="15">
      <c r="E62690" s="22"/>
    </row>
    <row r="62691" spans="5:5" ht="15">
      <c r="E62691" s="22"/>
    </row>
    <row r="62692" spans="5:5" ht="15">
      <c r="E62692" s="22"/>
    </row>
    <row r="62693" spans="5:5" ht="15">
      <c r="E62693" s="22"/>
    </row>
    <row r="62694" spans="5:5" ht="15">
      <c r="E62694" s="22"/>
    </row>
    <row r="62695" spans="5:5" ht="15">
      <c r="E62695" s="22"/>
    </row>
    <row r="62696" spans="5:5" ht="15">
      <c r="E62696" s="22"/>
    </row>
    <row r="62697" spans="5:5" ht="15">
      <c r="E62697" s="22"/>
    </row>
    <row r="62698" spans="5:5" ht="15">
      <c r="E62698" s="22"/>
    </row>
    <row r="62699" spans="5:5" ht="15">
      <c r="E62699" s="22"/>
    </row>
    <row r="62700" spans="5:5" ht="15">
      <c r="E62700" s="22"/>
    </row>
    <row r="62701" spans="5:5" ht="15">
      <c r="E62701" s="22"/>
    </row>
    <row r="62702" spans="5:5" ht="15">
      <c r="E62702" s="22"/>
    </row>
    <row r="62703" spans="5:5" ht="15">
      <c r="E62703" s="22"/>
    </row>
    <row r="62704" spans="5:5" ht="15">
      <c r="E62704" s="22"/>
    </row>
    <row r="62705" spans="5:5" ht="15">
      <c r="E62705" s="22"/>
    </row>
    <row r="62706" spans="5:5" ht="15">
      <c r="E62706" s="22"/>
    </row>
    <row r="62707" spans="5:5" ht="15">
      <c r="E62707" s="22"/>
    </row>
    <row r="62708" spans="5:5" ht="15">
      <c r="E62708" s="22"/>
    </row>
    <row r="62709" spans="5:5" ht="15">
      <c r="E62709" s="22"/>
    </row>
    <row r="62710" spans="5:5" ht="15">
      <c r="E62710" s="22"/>
    </row>
    <row r="62711" spans="5:5" ht="15">
      <c r="E62711" s="22"/>
    </row>
    <row r="62712" spans="5:5" ht="15">
      <c r="E62712" s="22"/>
    </row>
    <row r="62713" spans="5:5" ht="15">
      <c r="E62713" s="22"/>
    </row>
    <row r="62714" spans="5:5" ht="15">
      <c r="E62714" s="22"/>
    </row>
    <row r="62715" spans="5:5" ht="15">
      <c r="E62715" s="22"/>
    </row>
    <row r="62716" spans="5:5" ht="15">
      <c r="E62716" s="22"/>
    </row>
    <row r="62717" spans="5:5" ht="15">
      <c r="E62717" s="22"/>
    </row>
    <row r="62718" spans="5:5" ht="15">
      <c r="E62718" s="22"/>
    </row>
    <row r="62719" spans="5:5" ht="15">
      <c r="E62719" s="22"/>
    </row>
    <row r="62720" spans="5:5" ht="15">
      <c r="E62720" s="22"/>
    </row>
    <row r="62721" spans="5:5" ht="15">
      <c r="E62721" s="22"/>
    </row>
    <row r="62722" spans="5:5" ht="15">
      <c r="E62722" s="22"/>
    </row>
    <row r="62723" spans="5:5" ht="15">
      <c r="E62723" s="22"/>
    </row>
    <row r="62724" spans="5:5" ht="15">
      <c r="E62724" s="22"/>
    </row>
    <row r="62725" spans="5:5" ht="15">
      <c r="E62725" s="22"/>
    </row>
    <row r="62726" spans="5:5" ht="15">
      <c r="E62726" s="22"/>
    </row>
    <row r="62727" spans="5:5" ht="15">
      <c r="E62727" s="22"/>
    </row>
    <row r="62728" spans="5:5" ht="15">
      <c r="E62728" s="22"/>
    </row>
    <row r="62729" spans="5:5" ht="15">
      <c r="E62729" s="22"/>
    </row>
    <row r="62730" spans="5:5" ht="15">
      <c r="E62730" s="22"/>
    </row>
    <row r="62731" spans="5:5" ht="15">
      <c r="E62731" s="22"/>
    </row>
    <row r="62732" spans="5:5" ht="15">
      <c r="E62732" s="22"/>
    </row>
    <row r="62733" spans="5:5" ht="15">
      <c r="E62733" s="22"/>
    </row>
    <row r="62734" spans="5:5" ht="15">
      <c r="E62734" s="22"/>
    </row>
    <row r="62735" spans="5:5" ht="15">
      <c r="E62735" s="22"/>
    </row>
    <row r="62736" spans="5:5" ht="15">
      <c r="E62736" s="22"/>
    </row>
    <row r="62737" spans="5:5" ht="15">
      <c r="E62737" s="22"/>
    </row>
    <row r="62738" spans="5:5" ht="15">
      <c r="E62738" s="22"/>
    </row>
    <row r="62739" spans="5:5" ht="15">
      <c r="E62739" s="22"/>
    </row>
    <row r="62740" spans="5:5" ht="15">
      <c r="E62740" s="22"/>
    </row>
    <row r="62741" spans="5:5" ht="15">
      <c r="E62741" s="22"/>
    </row>
    <row r="62742" spans="5:5" ht="15">
      <c r="E62742" s="22"/>
    </row>
    <row r="62743" spans="5:5" ht="15">
      <c r="E62743" s="22"/>
    </row>
    <row r="62744" spans="5:5" ht="15">
      <c r="E62744" s="22"/>
    </row>
    <row r="62745" spans="5:5" ht="15">
      <c r="E62745" s="22"/>
    </row>
    <row r="62746" spans="5:5" ht="15">
      <c r="E62746" s="22"/>
    </row>
    <row r="62747" spans="5:5" ht="15">
      <c r="E62747" s="22"/>
    </row>
    <row r="62748" spans="5:5" ht="15">
      <c r="E62748" s="22"/>
    </row>
    <row r="62749" spans="5:5" ht="15">
      <c r="E62749" s="22"/>
    </row>
    <row r="62750" spans="5:5" ht="15">
      <c r="E62750" s="22"/>
    </row>
    <row r="62751" spans="5:5" ht="15">
      <c r="E62751" s="22"/>
    </row>
    <row r="62752" spans="5:5" ht="15">
      <c r="E62752" s="22"/>
    </row>
    <row r="62753" spans="5:5" ht="15">
      <c r="E62753" s="22"/>
    </row>
    <row r="62754" spans="5:5" ht="15">
      <c r="E62754" s="22"/>
    </row>
    <row r="62755" spans="5:5" ht="15">
      <c r="E62755" s="22"/>
    </row>
    <row r="62756" spans="5:5" ht="15">
      <c r="E62756" s="22"/>
    </row>
    <row r="62757" spans="5:5" ht="15">
      <c r="E62757" s="22"/>
    </row>
    <row r="62758" spans="5:5" ht="15">
      <c r="E62758" s="22"/>
    </row>
    <row r="62759" spans="5:5" ht="15">
      <c r="E62759" s="22"/>
    </row>
    <row r="62760" spans="5:5" ht="15">
      <c r="E62760" s="22"/>
    </row>
    <row r="62761" spans="5:5" ht="15">
      <c r="E62761" s="22"/>
    </row>
    <row r="62762" spans="5:5" ht="15">
      <c r="E62762" s="22"/>
    </row>
    <row r="62763" spans="5:5" ht="15">
      <c r="E62763" s="22"/>
    </row>
    <row r="62764" spans="5:5" ht="15">
      <c r="E62764" s="22"/>
    </row>
    <row r="62765" spans="5:5" ht="15">
      <c r="E62765" s="22"/>
    </row>
    <row r="62766" spans="5:5" ht="15">
      <c r="E62766" s="22"/>
    </row>
    <row r="62767" spans="5:5" ht="15">
      <c r="E62767" s="22"/>
    </row>
    <row r="62768" spans="5:5" ht="15">
      <c r="E62768" s="22"/>
    </row>
    <row r="62769" spans="5:5" ht="15">
      <c r="E62769" s="22"/>
    </row>
    <row r="62770" spans="5:5" ht="15">
      <c r="E62770" s="22"/>
    </row>
    <row r="62771" spans="5:5" ht="15">
      <c r="E62771" s="22"/>
    </row>
    <row r="62772" spans="5:5" ht="15">
      <c r="E62772" s="22"/>
    </row>
    <row r="62773" spans="5:5" ht="15">
      <c r="E62773" s="22"/>
    </row>
    <row r="62774" spans="5:5" ht="15">
      <c r="E62774" s="22"/>
    </row>
    <row r="62775" spans="5:5" ht="15">
      <c r="E62775" s="22"/>
    </row>
    <row r="62776" spans="5:5" ht="15">
      <c r="E62776" s="22"/>
    </row>
    <row r="62777" spans="5:5" ht="15">
      <c r="E62777" s="22"/>
    </row>
    <row r="62778" spans="5:5" ht="15">
      <c r="E62778" s="22"/>
    </row>
    <row r="62779" spans="5:5" ht="15">
      <c r="E62779" s="22"/>
    </row>
    <row r="62780" spans="5:5" ht="15">
      <c r="E62780" s="22"/>
    </row>
    <row r="62781" spans="5:5" ht="15">
      <c r="E62781" s="22"/>
    </row>
    <row r="62782" spans="5:5" ht="15">
      <c r="E62782" s="22"/>
    </row>
    <row r="62783" spans="5:5" ht="15">
      <c r="E62783" s="22"/>
    </row>
    <row r="62784" spans="5:5" ht="15">
      <c r="E62784" s="22"/>
    </row>
    <row r="62785" spans="5:5" ht="15">
      <c r="E62785" s="22"/>
    </row>
    <row r="62786" spans="5:5" ht="15">
      <c r="E62786" s="22"/>
    </row>
    <row r="62787" spans="5:5" ht="15">
      <c r="E62787" s="22"/>
    </row>
    <row r="62788" spans="5:5" ht="15">
      <c r="E62788" s="22"/>
    </row>
    <row r="62789" spans="5:5" ht="15">
      <c r="E62789" s="22"/>
    </row>
    <row r="62790" spans="5:5" ht="15">
      <c r="E62790" s="22"/>
    </row>
    <row r="62791" spans="5:5" ht="15">
      <c r="E62791" s="22"/>
    </row>
    <row r="62792" spans="5:5" ht="15">
      <c r="E62792" s="22"/>
    </row>
    <row r="62793" spans="5:5" ht="15">
      <c r="E62793" s="22"/>
    </row>
    <row r="62794" spans="5:5" ht="15">
      <c r="E62794" s="22"/>
    </row>
    <row r="62795" spans="5:5" ht="15">
      <c r="E62795" s="22"/>
    </row>
    <row r="62796" spans="5:5" ht="15">
      <c r="E62796" s="22"/>
    </row>
    <row r="62797" spans="5:5" ht="15">
      <c r="E62797" s="22"/>
    </row>
    <row r="62798" spans="5:5" ht="15">
      <c r="E62798" s="22"/>
    </row>
    <row r="62799" spans="5:5" ht="15">
      <c r="E62799" s="22"/>
    </row>
    <row r="62800" spans="5:5" ht="15">
      <c r="E62800" s="22"/>
    </row>
    <row r="62801" spans="5:5" ht="15">
      <c r="E62801" s="22"/>
    </row>
    <row r="62802" spans="5:5" ht="15">
      <c r="E62802" s="22"/>
    </row>
    <row r="62803" spans="5:5" ht="15">
      <c r="E62803" s="22"/>
    </row>
    <row r="62804" spans="5:5" ht="15">
      <c r="E62804" s="22"/>
    </row>
    <row r="62805" spans="5:5" ht="15">
      <c r="E62805" s="22"/>
    </row>
    <row r="62806" spans="5:5" ht="15">
      <c r="E62806" s="22"/>
    </row>
    <row r="62807" spans="5:5" ht="15">
      <c r="E62807" s="22"/>
    </row>
    <row r="62808" spans="5:5" ht="15">
      <c r="E62808" s="22"/>
    </row>
    <row r="62809" spans="5:5" ht="15">
      <c r="E62809" s="22"/>
    </row>
    <row r="62810" spans="5:5" ht="15">
      <c r="E62810" s="22"/>
    </row>
    <row r="62811" spans="5:5" ht="15">
      <c r="E62811" s="22"/>
    </row>
    <row r="62812" spans="5:5" ht="15">
      <c r="E62812" s="22"/>
    </row>
    <row r="62813" spans="5:5" ht="15">
      <c r="E62813" s="22"/>
    </row>
    <row r="62814" spans="5:5" ht="15">
      <c r="E62814" s="22"/>
    </row>
    <row r="62815" spans="5:5" ht="15">
      <c r="E62815" s="22"/>
    </row>
    <row r="62816" spans="5:5" ht="15">
      <c r="E62816" s="22"/>
    </row>
    <row r="62817" spans="5:5" ht="15">
      <c r="E62817" s="22"/>
    </row>
    <row r="62818" spans="5:5" ht="15">
      <c r="E62818" s="22"/>
    </row>
    <row r="62819" spans="5:5" ht="15">
      <c r="E62819" s="22"/>
    </row>
    <row r="62820" spans="5:5" ht="15">
      <c r="E62820" s="22"/>
    </row>
    <row r="62821" spans="5:5" ht="15">
      <c r="E62821" s="22"/>
    </row>
    <row r="62822" spans="5:5" ht="15">
      <c r="E62822" s="22"/>
    </row>
    <row r="62823" spans="5:5" ht="15">
      <c r="E62823" s="22"/>
    </row>
    <row r="62824" spans="5:5" ht="15">
      <c r="E62824" s="22"/>
    </row>
    <row r="62825" spans="5:5" ht="15">
      <c r="E62825" s="22"/>
    </row>
    <row r="62826" spans="5:5" ht="15">
      <c r="E62826" s="22"/>
    </row>
    <row r="62827" spans="5:5" ht="15">
      <c r="E62827" s="22"/>
    </row>
    <row r="62828" spans="5:5" ht="15">
      <c r="E62828" s="22"/>
    </row>
    <row r="62829" spans="5:5" ht="15">
      <c r="E62829" s="22"/>
    </row>
    <row r="62830" spans="5:5" ht="15">
      <c r="E62830" s="22"/>
    </row>
    <row r="62831" spans="5:5" ht="15">
      <c r="E62831" s="22"/>
    </row>
    <row r="62832" spans="5:5" ht="15">
      <c r="E62832" s="22"/>
    </row>
    <row r="62833" spans="5:5" ht="15">
      <c r="E62833" s="22"/>
    </row>
    <row r="62834" spans="5:5" ht="15">
      <c r="E62834" s="22"/>
    </row>
    <row r="62835" spans="5:5" ht="15">
      <c r="E62835" s="22"/>
    </row>
    <row r="62836" spans="5:5" ht="15">
      <c r="E62836" s="22"/>
    </row>
    <row r="62837" spans="5:5" ht="15">
      <c r="E62837" s="22"/>
    </row>
    <row r="62838" spans="5:5" ht="15">
      <c r="E62838" s="22"/>
    </row>
    <row r="62839" spans="5:5" ht="15">
      <c r="E62839" s="22"/>
    </row>
    <row r="62840" spans="5:5" ht="15">
      <c r="E62840" s="22"/>
    </row>
    <row r="62841" spans="5:5" ht="15">
      <c r="E62841" s="22"/>
    </row>
    <row r="62842" spans="5:5" ht="15">
      <c r="E62842" s="22"/>
    </row>
    <row r="62843" spans="5:5" ht="15">
      <c r="E62843" s="22"/>
    </row>
    <row r="62844" spans="5:5" ht="15">
      <c r="E62844" s="22"/>
    </row>
    <row r="62845" spans="5:5" ht="15">
      <c r="E62845" s="22"/>
    </row>
    <row r="62846" spans="5:5" ht="15">
      <c r="E62846" s="22"/>
    </row>
    <row r="62847" spans="5:5" ht="15">
      <c r="E62847" s="22"/>
    </row>
    <row r="62848" spans="5:5" ht="15">
      <c r="E62848" s="22"/>
    </row>
    <row r="62849" spans="5:5" ht="15">
      <c r="E62849" s="22"/>
    </row>
    <row r="62850" spans="5:5" ht="15">
      <c r="E62850" s="22"/>
    </row>
    <row r="62851" spans="5:5" ht="15">
      <c r="E62851" s="22"/>
    </row>
    <row r="62852" spans="5:5" ht="15">
      <c r="E62852" s="22"/>
    </row>
    <row r="62853" spans="5:5" ht="15">
      <c r="E62853" s="22"/>
    </row>
    <row r="62854" spans="5:5" ht="15">
      <c r="E62854" s="22"/>
    </row>
    <row r="62855" spans="5:5" ht="15">
      <c r="E62855" s="22"/>
    </row>
    <row r="62856" spans="5:5" ht="15">
      <c r="E62856" s="22"/>
    </row>
    <row r="62857" spans="5:5" ht="15">
      <c r="E62857" s="22"/>
    </row>
    <row r="62858" spans="5:5" ht="15">
      <c r="E62858" s="22"/>
    </row>
    <row r="62859" spans="5:5" ht="15">
      <c r="E62859" s="22"/>
    </row>
    <row r="62860" spans="5:5" ht="15">
      <c r="E62860" s="22"/>
    </row>
    <row r="62861" spans="5:5" ht="15">
      <c r="E62861" s="22"/>
    </row>
    <row r="62862" spans="5:5" ht="15">
      <c r="E62862" s="22"/>
    </row>
    <row r="62863" spans="5:5" ht="15">
      <c r="E62863" s="22"/>
    </row>
    <row r="62864" spans="5:5" ht="15">
      <c r="E62864" s="22"/>
    </row>
    <row r="62865" spans="5:5" ht="15">
      <c r="E62865" s="22"/>
    </row>
    <row r="62866" spans="5:5" ht="15">
      <c r="E62866" s="22"/>
    </row>
    <row r="62867" spans="5:5" ht="15">
      <c r="E62867" s="22"/>
    </row>
    <row r="62868" spans="5:5" ht="15">
      <c r="E62868" s="22"/>
    </row>
    <row r="62869" spans="5:5" ht="15">
      <c r="E62869" s="22"/>
    </row>
    <row r="62870" spans="5:5" ht="15">
      <c r="E62870" s="22"/>
    </row>
    <row r="62871" spans="5:5" ht="15">
      <c r="E62871" s="22"/>
    </row>
    <row r="62872" spans="5:5" ht="15">
      <c r="E62872" s="22"/>
    </row>
    <row r="62873" spans="5:5" ht="15">
      <c r="E62873" s="22"/>
    </row>
    <row r="62874" spans="5:5" ht="15">
      <c r="E62874" s="22"/>
    </row>
    <row r="62875" spans="5:5" ht="15">
      <c r="E62875" s="22"/>
    </row>
    <row r="62876" spans="5:5" ht="15">
      <c r="E62876" s="22"/>
    </row>
    <row r="62877" spans="5:5" ht="15">
      <c r="E62877" s="22"/>
    </row>
    <row r="62878" spans="5:5" ht="15">
      <c r="E62878" s="22"/>
    </row>
    <row r="62879" spans="5:5" ht="15">
      <c r="E62879" s="22"/>
    </row>
    <row r="62880" spans="5:5" ht="15">
      <c r="E62880" s="22"/>
    </row>
    <row r="62881" spans="5:5" ht="15">
      <c r="E62881" s="22"/>
    </row>
    <row r="62882" spans="5:5" ht="15">
      <c r="E62882" s="22"/>
    </row>
    <row r="62883" spans="5:5" ht="15">
      <c r="E62883" s="22"/>
    </row>
    <row r="62884" spans="5:5" ht="15">
      <c r="E62884" s="22"/>
    </row>
    <row r="62885" spans="5:5" ht="15">
      <c r="E62885" s="22"/>
    </row>
    <row r="62886" spans="5:5" ht="15">
      <c r="E62886" s="22"/>
    </row>
    <row r="62887" spans="5:5" ht="15">
      <c r="E62887" s="22"/>
    </row>
    <row r="62888" spans="5:5" ht="15">
      <c r="E62888" s="22"/>
    </row>
    <row r="62889" spans="5:5" ht="15">
      <c r="E62889" s="22"/>
    </row>
    <row r="62890" spans="5:5" ht="15">
      <c r="E62890" s="22"/>
    </row>
    <row r="62891" spans="5:5" ht="15">
      <c r="E62891" s="22"/>
    </row>
    <row r="62892" spans="5:5" ht="15">
      <c r="E62892" s="22"/>
    </row>
    <row r="62893" spans="5:5" ht="15">
      <c r="E62893" s="22"/>
    </row>
    <row r="62894" spans="5:5" ht="15">
      <c r="E62894" s="22"/>
    </row>
    <row r="62895" spans="5:5" ht="15">
      <c r="E62895" s="22"/>
    </row>
    <row r="62896" spans="5:5" ht="15">
      <c r="E62896" s="22"/>
    </row>
    <row r="62897" spans="5:5" ht="15">
      <c r="E62897" s="22"/>
    </row>
    <row r="62898" spans="5:5" ht="15">
      <c r="E62898" s="22"/>
    </row>
    <row r="62899" spans="5:5" ht="15">
      <c r="E62899" s="22"/>
    </row>
    <row r="62900" spans="5:5" ht="15">
      <c r="E62900" s="22"/>
    </row>
    <row r="62901" spans="5:5" ht="15">
      <c r="E62901" s="22"/>
    </row>
    <row r="62902" spans="5:5" ht="15">
      <c r="E62902" s="22"/>
    </row>
    <row r="62903" spans="5:5" ht="15">
      <c r="E62903" s="22"/>
    </row>
    <row r="62904" spans="5:5" ht="15">
      <c r="E62904" s="22"/>
    </row>
    <row r="62905" spans="5:5" ht="15">
      <c r="E62905" s="22"/>
    </row>
    <row r="62906" spans="5:5" ht="15">
      <c r="E62906" s="22"/>
    </row>
    <row r="62907" spans="5:5" ht="15">
      <c r="E62907" s="22"/>
    </row>
    <row r="62908" spans="5:5" ht="15">
      <c r="E62908" s="22"/>
    </row>
    <row r="62909" spans="5:5" ht="15">
      <c r="E62909" s="22"/>
    </row>
    <row r="62910" spans="5:5" ht="15">
      <c r="E62910" s="22"/>
    </row>
    <row r="62911" spans="5:5" ht="15">
      <c r="E62911" s="22"/>
    </row>
    <row r="62912" spans="5:5" ht="15">
      <c r="E62912" s="22"/>
    </row>
    <row r="62913" spans="5:5" ht="15">
      <c r="E62913" s="22"/>
    </row>
    <row r="62914" spans="5:5" ht="15">
      <c r="E62914" s="22"/>
    </row>
    <row r="62915" spans="5:5" ht="15">
      <c r="E62915" s="22"/>
    </row>
    <row r="62916" spans="5:5" ht="15">
      <c r="E62916" s="22"/>
    </row>
    <row r="62917" spans="5:5" ht="15">
      <c r="E62917" s="22"/>
    </row>
    <row r="62918" spans="5:5" ht="15">
      <c r="E62918" s="22"/>
    </row>
    <row r="62919" spans="5:5" ht="15">
      <c r="E62919" s="22"/>
    </row>
    <row r="62920" spans="5:5" ht="15">
      <c r="E62920" s="22"/>
    </row>
    <row r="62921" spans="5:5" ht="15">
      <c r="E62921" s="22"/>
    </row>
    <row r="62922" spans="5:5" ht="15">
      <c r="E62922" s="22"/>
    </row>
    <row r="62923" spans="5:5" ht="15">
      <c r="E62923" s="22"/>
    </row>
    <row r="62924" spans="5:5" ht="15">
      <c r="E62924" s="22"/>
    </row>
    <row r="62925" spans="5:5" ht="15">
      <c r="E62925" s="22"/>
    </row>
    <row r="62926" spans="5:5" ht="15">
      <c r="E62926" s="22"/>
    </row>
    <row r="62927" spans="5:5" ht="15">
      <c r="E62927" s="22"/>
    </row>
    <row r="62928" spans="5:5" ht="15">
      <c r="E62928" s="22"/>
    </row>
    <row r="62929" spans="5:5" ht="15">
      <c r="E62929" s="22"/>
    </row>
    <row r="62930" spans="5:5" ht="15">
      <c r="E62930" s="22"/>
    </row>
    <row r="62931" spans="5:5" ht="15">
      <c r="E62931" s="22"/>
    </row>
    <row r="62932" spans="5:5" ht="15">
      <c r="E62932" s="22"/>
    </row>
    <row r="62933" spans="5:5" ht="15">
      <c r="E62933" s="22"/>
    </row>
    <row r="62934" spans="5:5" ht="15">
      <c r="E62934" s="22"/>
    </row>
    <row r="62935" spans="5:5" ht="15">
      <c r="E62935" s="22"/>
    </row>
    <row r="62936" spans="5:5" ht="15">
      <c r="E62936" s="22"/>
    </row>
    <row r="62937" spans="5:5" ht="15">
      <c r="E62937" s="22"/>
    </row>
    <row r="62938" spans="5:5" ht="15">
      <c r="E62938" s="22"/>
    </row>
    <row r="62939" spans="5:5" ht="15">
      <c r="E62939" s="22"/>
    </row>
    <row r="62940" spans="5:5" ht="15">
      <c r="E62940" s="22"/>
    </row>
    <row r="62941" spans="5:5" ht="15">
      <c r="E62941" s="22"/>
    </row>
    <row r="62942" spans="5:5" ht="15">
      <c r="E62942" s="22"/>
    </row>
    <row r="62943" spans="5:5" ht="15">
      <c r="E62943" s="22"/>
    </row>
    <row r="62944" spans="5:5" ht="15">
      <c r="E62944" s="22"/>
    </row>
    <row r="62945" spans="5:5" ht="15">
      <c r="E62945" s="22"/>
    </row>
    <row r="62946" spans="5:5" ht="15">
      <c r="E62946" s="22"/>
    </row>
    <row r="62947" spans="5:5" ht="15">
      <c r="E62947" s="22"/>
    </row>
    <row r="62948" spans="5:5" ht="15">
      <c r="E62948" s="22"/>
    </row>
    <row r="62949" spans="5:5" ht="15">
      <c r="E62949" s="22"/>
    </row>
    <row r="62950" spans="5:5" ht="15">
      <c r="E62950" s="22"/>
    </row>
    <row r="62951" spans="5:5" ht="15">
      <c r="E62951" s="22"/>
    </row>
    <row r="62952" spans="5:5" ht="15">
      <c r="E62952" s="22"/>
    </row>
    <row r="62953" spans="5:5" ht="15">
      <c r="E62953" s="22"/>
    </row>
    <row r="62954" spans="5:5" ht="15">
      <c r="E62954" s="22"/>
    </row>
    <row r="62955" spans="5:5" ht="15">
      <c r="E62955" s="22"/>
    </row>
    <row r="62956" spans="5:5" ht="15">
      <c r="E62956" s="22"/>
    </row>
    <row r="62957" spans="5:5" ht="15">
      <c r="E62957" s="22"/>
    </row>
    <row r="62958" spans="5:5" ht="15">
      <c r="E62958" s="22"/>
    </row>
    <row r="62959" spans="5:5" ht="15">
      <c r="E62959" s="22"/>
    </row>
    <row r="62960" spans="5:5" ht="15">
      <c r="E62960" s="22"/>
    </row>
    <row r="62961" spans="5:5" ht="15">
      <c r="E62961" s="22"/>
    </row>
    <row r="62962" spans="5:5" ht="15">
      <c r="E62962" s="22"/>
    </row>
    <row r="62963" spans="5:5" ht="15">
      <c r="E62963" s="22"/>
    </row>
    <row r="62964" spans="5:5" ht="15">
      <c r="E62964" s="22"/>
    </row>
    <row r="62965" spans="5:5" ht="15">
      <c r="E62965" s="22"/>
    </row>
    <row r="62966" spans="5:5" ht="15">
      <c r="E62966" s="22"/>
    </row>
    <row r="62967" spans="5:5" ht="15">
      <c r="E62967" s="22"/>
    </row>
    <row r="62968" spans="5:5" ht="15">
      <c r="E62968" s="22"/>
    </row>
    <row r="62969" spans="5:5" ht="15">
      <c r="E62969" s="22"/>
    </row>
    <row r="62970" spans="5:5" ht="15">
      <c r="E62970" s="22"/>
    </row>
    <row r="62971" spans="5:5" ht="15">
      <c r="E62971" s="22"/>
    </row>
    <row r="62972" spans="5:5" ht="15">
      <c r="E62972" s="22"/>
    </row>
    <row r="62973" spans="5:5" ht="15">
      <c r="E62973" s="22"/>
    </row>
    <row r="62974" spans="5:5" ht="15">
      <c r="E62974" s="22"/>
    </row>
    <row r="62975" spans="5:5" ht="15">
      <c r="E62975" s="22"/>
    </row>
    <row r="62976" spans="5:5" ht="15">
      <c r="E62976" s="22"/>
    </row>
    <row r="62977" spans="5:5" ht="15">
      <c r="E62977" s="22"/>
    </row>
    <row r="62978" spans="5:5" ht="15">
      <c r="E62978" s="22"/>
    </row>
    <row r="62979" spans="5:5" ht="15">
      <c r="E62979" s="22"/>
    </row>
    <row r="62980" spans="5:5" ht="15">
      <c r="E62980" s="22"/>
    </row>
    <row r="62981" spans="5:5" ht="15">
      <c r="E62981" s="22"/>
    </row>
    <row r="62982" spans="5:5" ht="15">
      <c r="E62982" s="22"/>
    </row>
    <row r="62983" spans="5:5" ht="15">
      <c r="E62983" s="22"/>
    </row>
    <row r="62984" spans="5:5" ht="15">
      <c r="E62984" s="22"/>
    </row>
    <row r="62985" spans="5:5" ht="15">
      <c r="E62985" s="22"/>
    </row>
    <row r="62986" spans="5:5" ht="15">
      <c r="E62986" s="22"/>
    </row>
    <row r="62987" spans="5:5" ht="15">
      <c r="E62987" s="22"/>
    </row>
    <row r="62988" spans="5:5" ht="15">
      <c r="E62988" s="22"/>
    </row>
    <row r="62989" spans="5:5" ht="15">
      <c r="E62989" s="22"/>
    </row>
    <row r="62990" spans="5:5" ht="15">
      <c r="E62990" s="22"/>
    </row>
    <row r="62991" spans="5:5" ht="15">
      <c r="E62991" s="22"/>
    </row>
    <row r="62992" spans="5:5" ht="15">
      <c r="E62992" s="22"/>
    </row>
    <row r="62993" spans="5:5" ht="15">
      <c r="E62993" s="22"/>
    </row>
    <row r="62994" spans="5:5" ht="15">
      <c r="E62994" s="22"/>
    </row>
    <row r="62995" spans="5:5" ht="15">
      <c r="E62995" s="22"/>
    </row>
    <row r="62996" spans="5:5" ht="15">
      <c r="E62996" s="22"/>
    </row>
    <row r="62997" spans="5:5" ht="15">
      <c r="E62997" s="22"/>
    </row>
    <row r="62998" spans="5:5" ht="15">
      <c r="E62998" s="22"/>
    </row>
    <row r="62999" spans="5:5" ht="15">
      <c r="E62999" s="22"/>
    </row>
    <row r="63000" spans="5:5" ht="15">
      <c r="E63000" s="22"/>
    </row>
    <row r="63001" spans="5:5" ht="15">
      <c r="E63001" s="22"/>
    </row>
    <row r="63002" spans="5:5" ht="15">
      <c r="E63002" s="22"/>
    </row>
    <row r="63003" spans="5:5" ht="15">
      <c r="E63003" s="22"/>
    </row>
    <row r="63004" spans="5:5" ht="15">
      <c r="E63004" s="22"/>
    </row>
    <row r="63005" spans="5:5" ht="15">
      <c r="E63005" s="22"/>
    </row>
    <row r="63006" spans="5:5" ht="15">
      <c r="E63006" s="22"/>
    </row>
    <row r="63007" spans="5:5" ht="15">
      <c r="E63007" s="22"/>
    </row>
    <row r="63008" spans="5:5" ht="15">
      <c r="E63008" s="22"/>
    </row>
    <row r="63009" spans="5:5" ht="15">
      <c r="E63009" s="22"/>
    </row>
    <row r="63010" spans="5:5" ht="15">
      <c r="E63010" s="22"/>
    </row>
    <row r="63011" spans="5:5" ht="15">
      <c r="E63011" s="22"/>
    </row>
    <row r="63012" spans="5:5" ht="15">
      <c r="E63012" s="22"/>
    </row>
    <row r="63013" spans="5:5" ht="15">
      <c r="E63013" s="22"/>
    </row>
    <row r="63014" spans="5:5" ht="15">
      <c r="E63014" s="22"/>
    </row>
    <row r="63015" spans="5:5" ht="15">
      <c r="E63015" s="22"/>
    </row>
    <row r="63016" spans="5:5" ht="15">
      <c r="E63016" s="22"/>
    </row>
    <row r="63017" spans="5:5" ht="15">
      <c r="E63017" s="22"/>
    </row>
    <row r="63018" spans="5:5" ht="15">
      <c r="E63018" s="22"/>
    </row>
    <row r="63019" spans="5:5" ht="15">
      <c r="E63019" s="22"/>
    </row>
    <row r="63020" spans="5:5" ht="15">
      <c r="E63020" s="22"/>
    </row>
    <row r="63021" spans="5:5" ht="15">
      <c r="E63021" s="22"/>
    </row>
    <row r="63022" spans="5:5" ht="15">
      <c r="E63022" s="22"/>
    </row>
    <row r="63023" spans="5:5" ht="15">
      <c r="E63023" s="22"/>
    </row>
    <row r="63024" spans="5:5" ht="15">
      <c r="E63024" s="22"/>
    </row>
    <row r="63025" spans="5:5" ht="15">
      <c r="E63025" s="22"/>
    </row>
    <row r="63026" spans="5:5" ht="15">
      <c r="E63026" s="22"/>
    </row>
    <row r="63027" spans="5:5" ht="15">
      <c r="E63027" s="22"/>
    </row>
    <row r="63028" spans="5:5" ht="15">
      <c r="E63028" s="22"/>
    </row>
    <row r="63029" spans="5:5" ht="15">
      <c r="E63029" s="22"/>
    </row>
    <row r="63030" spans="5:5" ht="15">
      <c r="E63030" s="22"/>
    </row>
    <row r="63031" spans="5:5" ht="15">
      <c r="E63031" s="22"/>
    </row>
    <row r="63032" spans="5:5" ht="15">
      <c r="E63032" s="22"/>
    </row>
    <row r="63033" spans="5:5" ht="15">
      <c r="E63033" s="22"/>
    </row>
    <row r="63034" spans="5:5" ht="15">
      <c r="E63034" s="22"/>
    </row>
    <row r="63035" spans="5:5" ht="15">
      <c r="E63035" s="22"/>
    </row>
    <row r="63036" spans="5:5" ht="15">
      <c r="E63036" s="22"/>
    </row>
    <row r="63037" spans="5:5" ht="15">
      <c r="E63037" s="22"/>
    </row>
    <row r="63038" spans="5:5" ht="15">
      <c r="E63038" s="22"/>
    </row>
    <row r="63039" spans="5:5" ht="15">
      <c r="E63039" s="22"/>
    </row>
    <row r="63040" spans="5:5" ht="15">
      <c r="E63040" s="22"/>
    </row>
    <row r="63041" spans="5:5" ht="15">
      <c r="E63041" s="22"/>
    </row>
    <row r="63042" spans="5:5" ht="15">
      <c r="E63042" s="22"/>
    </row>
    <row r="63043" spans="5:5" ht="15">
      <c r="E63043" s="22"/>
    </row>
    <row r="63044" spans="5:5" ht="15">
      <c r="E63044" s="22"/>
    </row>
    <row r="63045" spans="5:5" ht="15">
      <c r="E63045" s="22"/>
    </row>
    <row r="63046" spans="5:5" ht="15">
      <c r="E63046" s="22"/>
    </row>
    <row r="63047" spans="5:5" ht="15">
      <c r="E63047" s="22"/>
    </row>
    <row r="63048" spans="5:5" ht="15">
      <c r="E63048" s="22"/>
    </row>
    <row r="63049" spans="5:5" ht="15">
      <c r="E63049" s="22"/>
    </row>
    <row r="63050" spans="5:5" ht="15">
      <c r="E63050" s="22"/>
    </row>
    <row r="63051" spans="5:5" ht="15">
      <c r="E63051" s="22"/>
    </row>
    <row r="63052" spans="5:5" ht="15">
      <c r="E63052" s="22"/>
    </row>
    <row r="63053" spans="5:5" ht="15">
      <c r="E63053" s="22"/>
    </row>
    <row r="63054" spans="5:5" ht="15">
      <c r="E63054" s="22"/>
    </row>
    <row r="63055" spans="5:5" ht="15">
      <c r="E63055" s="22"/>
    </row>
    <row r="63056" spans="5:5" ht="15">
      <c r="E63056" s="22"/>
    </row>
    <row r="63057" spans="5:5" ht="15">
      <c r="E63057" s="22"/>
    </row>
    <row r="63058" spans="5:5" ht="15">
      <c r="E63058" s="22"/>
    </row>
    <row r="63059" spans="5:5" ht="15">
      <c r="E63059" s="22"/>
    </row>
    <row r="63060" spans="5:5" ht="15">
      <c r="E63060" s="22"/>
    </row>
    <row r="63061" spans="5:5" ht="15">
      <c r="E63061" s="22"/>
    </row>
    <row r="63062" spans="5:5" ht="15">
      <c r="E63062" s="22"/>
    </row>
    <row r="63063" spans="5:5" ht="15">
      <c r="E63063" s="22"/>
    </row>
    <row r="63064" spans="5:5" ht="15">
      <c r="E63064" s="22"/>
    </row>
    <row r="63065" spans="5:5" ht="15">
      <c r="E63065" s="22"/>
    </row>
    <row r="63066" spans="5:5" ht="15">
      <c r="E63066" s="22"/>
    </row>
    <row r="63067" spans="5:5" ht="15">
      <c r="E63067" s="22"/>
    </row>
    <row r="63068" spans="5:5" ht="15">
      <c r="E63068" s="22"/>
    </row>
    <row r="63069" spans="5:5" ht="15">
      <c r="E63069" s="22"/>
    </row>
    <row r="63070" spans="5:5" ht="15">
      <c r="E63070" s="22"/>
    </row>
    <row r="63071" spans="5:5" ht="15">
      <c r="E63071" s="22"/>
    </row>
    <row r="63072" spans="5:5" ht="15">
      <c r="E63072" s="22"/>
    </row>
    <row r="63073" spans="5:5" ht="15">
      <c r="E63073" s="22"/>
    </row>
    <row r="63074" spans="5:5" ht="15">
      <c r="E63074" s="22"/>
    </row>
    <row r="63075" spans="5:5" ht="15">
      <c r="E63075" s="22"/>
    </row>
    <row r="63076" spans="5:5" ht="15">
      <c r="E63076" s="22"/>
    </row>
    <row r="63077" spans="5:5" ht="15">
      <c r="E63077" s="22"/>
    </row>
    <row r="63078" spans="5:5" ht="15">
      <c r="E63078" s="22"/>
    </row>
    <row r="63079" spans="5:5" ht="15">
      <c r="E63079" s="22"/>
    </row>
    <row r="63080" spans="5:5" ht="15">
      <c r="E63080" s="22"/>
    </row>
    <row r="63081" spans="5:5" ht="15">
      <c r="E63081" s="22"/>
    </row>
    <row r="63082" spans="5:5" ht="15">
      <c r="E63082" s="22"/>
    </row>
    <row r="63083" spans="5:5" ht="15">
      <c r="E63083" s="22"/>
    </row>
    <row r="63084" spans="5:5" ht="15">
      <c r="E63084" s="22"/>
    </row>
    <row r="63085" spans="5:5" ht="15">
      <c r="E63085" s="22"/>
    </row>
    <row r="63086" spans="5:5" ht="15">
      <c r="E63086" s="22"/>
    </row>
    <row r="63087" spans="5:5" ht="15">
      <c r="E63087" s="22"/>
    </row>
    <row r="63088" spans="5:5" ht="15">
      <c r="E63088" s="22"/>
    </row>
    <row r="63089" spans="5:5" ht="15">
      <c r="E63089" s="22"/>
    </row>
    <row r="63090" spans="5:5" ht="15">
      <c r="E63090" s="22"/>
    </row>
    <row r="63091" spans="5:5" ht="15">
      <c r="E63091" s="22"/>
    </row>
    <row r="63092" spans="5:5" ht="15">
      <c r="E63092" s="22"/>
    </row>
    <row r="63093" spans="5:5" ht="15">
      <c r="E63093" s="22"/>
    </row>
    <row r="63094" spans="5:5" ht="15">
      <c r="E63094" s="22"/>
    </row>
    <row r="63095" spans="5:5" ht="15">
      <c r="E63095" s="22"/>
    </row>
    <row r="63096" spans="5:5" ht="15">
      <c r="E63096" s="22"/>
    </row>
    <row r="63097" spans="5:5" ht="15">
      <c r="E63097" s="22"/>
    </row>
    <row r="63098" spans="5:5" ht="15">
      <c r="E63098" s="22"/>
    </row>
    <row r="63099" spans="5:5" ht="15">
      <c r="E63099" s="22"/>
    </row>
    <row r="63100" spans="5:5" ht="15">
      <c r="E63100" s="22"/>
    </row>
    <row r="63101" spans="5:5" ht="15">
      <c r="E63101" s="22"/>
    </row>
    <row r="63102" spans="5:5" ht="15">
      <c r="E63102" s="22"/>
    </row>
    <row r="63103" spans="5:5" ht="15">
      <c r="E63103" s="22"/>
    </row>
    <row r="63104" spans="5:5" ht="15">
      <c r="E63104" s="22"/>
    </row>
    <row r="63105" spans="5:5" ht="15">
      <c r="E63105" s="22"/>
    </row>
    <row r="63106" spans="5:5" ht="15">
      <c r="E63106" s="22"/>
    </row>
    <row r="63107" spans="5:5" ht="15">
      <c r="E63107" s="22"/>
    </row>
    <row r="63108" spans="5:5" ht="15">
      <c r="E63108" s="22"/>
    </row>
    <row r="63109" spans="5:5" ht="15">
      <c r="E63109" s="22"/>
    </row>
    <row r="63110" spans="5:5" ht="15">
      <c r="E63110" s="22"/>
    </row>
    <row r="63111" spans="5:5" ht="15">
      <c r="E63111" s="22"/>
    </row>
    <row r="63112" spans="5:5" ht="15">
      <c r="E63112" s="22"/>
    </row>
    <row r="63113" spans="5:5" ht="15">
      <c r="E63113" s="22"/>
    </row>
    <row r="63114" spans="5:5" ht="15">
      <c r="E63114" s="22"/>
    </row>
    <row r="63115" spans="5:5" ht="15">
      <c r="E63115" s="22"/>
    </row>
    <row r="63116" spans="5:5" ht="15">
      <c r="E63116" s="22"/>
    </row>
    <row r="63117" spans="5:5" ht="15">
      <c r="E63117" s="22"/>
    </row>
    <row r="63118" spans="5:5" ht="15">
      <c r="E63118" s="22"/>
    </row>
    <row r="63119" spans="5:5" ht="15">
      <c r="E63119" s="22"/>
    </row>
    <row r="63120" spans="5:5" ht="15">
      <c r="E63120" s="22"/>
    </row>
    <row r="63121" spans="5:5" ht="15">
      <c r="E63121" s="22"/>
    </row>
    <row r="63122" spans="5:5" ht="15">
      <c r="E63122" s="22"/>
    </row>
    <row r="63123" spans="5:5" ht="15">
      <c r="E63123" s="22"/>
    </row>
    <row r="63124" spans="5:5" ht="15">
      <c r="E63124" s="22"/>
    </row>
    <row r="63125" spans="5:5" ht="15">
      <c r="E63125" s="22"/>
    </row>
    <row r="63126" spans="5:5" ht="15">
      <c r="E63126" s="22"/>
    </row>
    <row r="63127" spans="5:5" ht="15">
      <c r="E63127" s="22"/>
    </row>
    <row r="63128" spans="5:5" ht="15">
      <c r="E63128" s="22"/>
    </row>
    <row r="63129" spans="5:5" ht="15">
      <c r="E63129" s="22"/>
    </row>
    <row r="63130" spans="5:5" ht="15">
      <c r="E63130" s="22"/>
    </row>
    <row r="63131" spans="5:5" ht="15">
      <c r="E63131" s="22"/>
    </row>
    <row r="63132" spans="5:5" ht="15">
      <c r="E63132" s="22"/>
    </row>
    <row r="63133" spans="5:5" ht="15">
      <c r="E63133" s="22"/>
    </row>
    <row r="63134" spans="5:5" ht="15">
      <c r="E63134" s="22"/>
    </row>
    <row r="63135" spans="5:5" ht="15">
      <c r="E63135" s="22"/>
    </row>
    <row r="63136" spans="5:5" ht="15">
      <c r="E63136" s="22"/>
    </row>
    <row r="63137" spans="5:5" ht="15">
      <c r="E63137" s="22"/>
    </row>
    <row r="63138" spans="5:5" ht="15">
      <c r="E63138" s="22"/>
    </row>
    <row r="63139" spans="5:5" ht="15">
      <c r="E63139" s="22"/>
    </row>
    <row r="63140" spans="5:5" ht="15">
      <c r="E63140" s="22"/>
    </row>
    <row r="63141" spans="5:5" ht="15">
      <c r="E63141" s="22"/>
    </row>
    <row r="63142" spans="5:5" ht="15">
      <c r="E63142" s="22"/>
    </row>
    <row r="63143" spans="5:5" ht="15">
      <c r="E63143" s="22"/>
    </row>
    <row r="63144" spans="5:5" ht="15">
      <c r="E63144" s="22"/>
    </row>
    <row r="63145" spans="5:5" ht="15">
      <c r="E63145" s="22"/>
    </row>
    <row r="63146" spans="5:5" ht="15">
      <c r="E63146" s="22"/>
    </row>
    <row r="63147" spans="5:5" ht="15">
      <c r="E63147" s="22"/>
    </row>
    <row r="63148" spans="5:5" ht="15">
      <c r="E63148" s="22"/>
    </row>
    <row r="63149" spans="5:5" ht="15">
      <c r="E63149" s="22"/>
    </row>
    <row r="63150" spans="5:5" ht="15">
      <c r="E63150" s="22"/>
    </row>
    <row r="63151" spans="5:5" ht="15">
      <c r="E63151" s="22"/>
    </row>
    <row r="63152" spans="5:5" ht="15">
      <c r="E63152" s="22"/>
    </row>
    <row r="63153" spans="5:5" ht="15">
      <c r="E63153" s="22"/>
    </row>
    <row r="63154" spans="5:5" ht="15">
      <c r="E63154" s="22"/>
    </row>
    <row r="63155" spans="5:5" ht="15">
      <c r="E63155" s="22"/>
    </row>
    <row r="63156" spans="5:5" ht="15">
      <c r="E63156" s="22"/>
    </row>
    <row r="63157" spans="5:5" ht="15">
      <c r="E63157" s="22"/>
    </row>
    <row r="63158" spans="5:5" ht="15">
      <c r="E63158" s="22"/>
    </row>
    <row r="63159" spans="5:5" ht="15">
      <c r="E63159" s="22"/>
    </row>
    <row r="63160" spans="5:5" ht="15">
      <c r="E63160" s="22"/>
    </row>
    <row r="63161" spans="5:5" ht="15">
      <c r="E63161" s="22"/>
    </row>
    <row r="63162" spans="5:5" ht="15">
      <c r="E63162" s="22"/>
    </row>
    <row r="63163" spans="5:5" ht="15">
      <c r="E63163" s="22"/>
    </row>
    <row r="63164" spans="5:5" ht="15">
      <c r="E63164" s="22"/>
    </row>
    <row r="63165" spans="5:5" ht="15">
      <c r="E63165" s="22"/>
    </row>
    <row r="63166" spans="5:5" ht="15">
      <c r="E63166" s="22"/>
    </row>
    <row r="63167" spans="5:5" ht="15">
      <c r="E63167" s="22"/>
    </row>
    <row r="63168" spans="5:5" ht="15">
      <c r="E63168" s="22"/>
    </row>
    <row r="63169" spans="5:5" ht="15">
      <c r="E63169" s="22"/>
    </row>
    <row r="63170" spans="5:5" ht="15">
      <c r="E63170" s="22"/>
    </row>
    <row r="63171" spans="5:5" ht="15">
      <c r="E63171" s="22"/>
    </row>
    <row r="63172" spans="5:5" ht="15">
      <c r="E63172" s="22"/>
    </row>
    <row r="63173" spans="5:5" ht="15">
      <c r="E63173" s="22"/>
    </row>
    <row r="63174" spans="5:5" ht="15">
      <c r="E63174" s="22"/>
    </row>
    <row r="63175" spans="5:5" ht="15">
      <c r="E63175" s="22"/>
    </row>
    <row r="63176" spans="5:5" ht="15">
      <c r="E63176" s="22"/>
    </row>
    <row r="63177" spans="5:5" ht="15">
      <c r="E63177" s="22"/>
    </row>
    <row r="63178" spans="5:5" ht="15">
      <c r="E63178" s="22"/>
    </row>
    <row r="63179" spans="5:5" ht="15">
      <c r="E63179" s="22"/>
    </row>
    <row r="63180" spans="5:5" ht="15">
      <c r="E63180" s="22"/>
    </row>
    <row r="63181" spans="5:5" ht="15">
      <c r="E63181" s="22"/>
    </row>
    <row r="63182" spans="5:5" ht="15">
      <c r="E63182" s="22"/>
    </row>
    <row r="63183" spans="5:5" ht="15">
      <c r="E63183" s="22"/>
    </row>
    <row r="63184" spans="5:5" ht="15">
      <c r="E63184" s="22"/>
    </row>
    <row r="63185" spans="5:5" ht="15">
      <c r="E63185" s="22"/>
    </row>
    <row r="63186" spans="5:5" ht="15">
      <c r="E63186" s="22"/>
    </row>
    <row r="63187" spans="5:5" ht="15">
      <c r="E63187" s="22"/>
    </row>
    <row r="63188" spans="5:5" ht="15">
      <c r="E63188" s="22"/>
    </row>
    <row r="63189" spans="5:5" ht="15">
      <c r="E63189" s="22"/>
    </row>
    <row r="63190" spans="5:5" ht="15">
      <c r="E63190" s="22"/>
    </row>
    <row r="63191" spans="5:5" ht="15">
      <c r="E63191" s="22"/>
    </row>
    <row r="63192" spans="5:5" ht="15">
      <c r="E63192" s="22"/>
    </row>
    <row r="63193" spans="5:5" ht="15">
      <c r="E63193" s="22"/>
    </row>
    <row r="63194" spans="5:5" ht="15">
      <c r="E63194" s="22"/>
    </row>
    <row r="63195" spans="5:5" ht="15">
      <c r="E63195" s="22"/>
    </row>
    <row r="63196" spans="5:5" ht="15">
      <c r="E63196" s="22"/>
    </row>
    <row r="63197" spans="5:5" ht="15">
      <c r="E63197" s="22"/>
    </row>
    <row r="63198" spans="5:5" ht="15">
      <c r="E63198" s="22"/>
    </row>
    <row r="63199" spans="5:5" ht="15">
      <c r="E63199" s="22"/>
    </row>
    <row r="63200" spans="5:5" ht="15">
      <c r="E63200" s="22"/>
    </row>
    <row r="63201" spans="5:5" ht="15">
      <c r="E63201" s="22"/>
    </row>
    <row r="63202" spans="5:5" ht="15">
      <c r="E63202" s="22"/>
    </row>
    <row r="63203" spans="5:5" ht="15">
      <c r="E63203" s="22"/>
    </row>
    <row r="63204" spans="5:5" ht="15">
      <c r="E63204" s="22"/>
    </row>
    <row r="63205" spans="5:5" ht="15">
      <c r="E63205" s="22"/>
    </row>
    <row r="63206" spans="5:5" ht="15">
      <c r="E63206" s="22"/>
    </row>
    <row r="63207" spans="5:5" ht="15">
      <c r="E63207" s="22"/>
    </row>
    <row r="63208" spans="5:5" ht="15">
      <c r="E63208" s="22"/>
    </row>
    <row r="63209" spans="5:5" ht="15">
      <c r="E63209" s="22"/>
    </row>
    <row r="63210" spans="5:5" ht="15">
      <c r="E63210" s="22"/>
    </row>
    <row r="63211" spans="5:5" ht="15">
      <c r="E63211" s="22"/>
    </row>
    <row r="63212" spans="5:5" ht="15">
      <c r="E63212" s="22"/>
    </row>
    <row r="63213" spans="5:5" ht="15">
      <c r="E63213" s="22"/>
    </row>
    <row r="63214" spans="5:5" ht="15">
      <c r="E63214" s="22"/>
    </row>
    <row r="63215" spans="5:5" ht="15">
      <c r="E63215" s="22"/>
    </row>
    <row r="63216" spans="5:5" ht="15">
      <c r="E63216" s="22"/>
    </row>
    <row r="63217" spans="5:5" ht="15">
      <c r="E63217" s="22"/>
    </row>
    <row r="63218" spans="5:5" ht="15">
      <c r="E63218" s="22"/>
    </row>
    <row r="63219" spans="5:5" ht="15">
      <c r="E63219" s="22"/>
    </row>
    <row r="63220" spans="5:5" ht="15">
      <c r="E63220" s="22"/>
    </row>
    <row r="63221" spans="5:5" ht="15">
      <c r="E63221" s="22"/>
    </row>
    <row r="63222" spans="5:5" ht="15">
      <c r="E63222" s="22"/>
    </row>
    <row r="63223" spans="5:5" ht="15">
      <c r="E63223" s="22"/>
    </row>
    <row r="63224" spans="5:5" ht="15">
      <c r="E63224" s="22"/>
    </row>
    <row r="63225" spans="5:5" ht="15">
      <c r="E63225" s="22"/>
    </row>
    <row r="63226" spans="5:5" ht="15">
      <c r="E63226" s="22"/>
    </row>
    <row r="63227" spans="5:5" ht="15">
      <c r="E63227" s="22"/>
    </row>
    <row r="63228" spans="5:5" ht="15">
      <c r="E63228" s="22"/>
    </row>
    <row r="63229" spans="5:5" ht="15">
      <c r="E63229" s="22"/>
    </row>
    <row r="63230" spans="5:5" ht="15">
      <c r="E63230" s="22"/>
    </row>
    <row r="63231" spans="5:5" ht="15">
      <c r="E63231" s="22"/>
    </row>
    <row r="63232" spans="5:5" ht="15">
      <c r="E63232" s="22"/>
    </row>
    <row r="63233" spans="5:5" ht="15">
      <c r="E63233" s="22"/>
    </row>
    <row r="63234" spans="5:5" ht="15">
      <c r="E63234" s="22"/>
    </row>
    <row r="63235" spans="5:5" ht="15">
      <c r="E63235" s="22"/>
    </row>
    <row r="63236" spans="5:5" ht="15">
      <c r="E63236" s="22"/>
    </row>
    <row r="63237" spans="5:5" ht="15">
      <c r="E63237" s="22"/>
    </row>
    <row r="63238" spans="5:5" ht="15">
      <c r="E63238" s="22"/>
    </row>
    <row r="63239" spans="5:5" ht="15">
      <c r="E63239" s="22"/>
    </row>
    <row r="63240" spans="5:5" ht="15">
      <c r="E63240" s="22"/>
    </row>
    <row r="63241" spans="5:5" ht="15">
      <c r="E63241" s="22"/>
    </row>
    <row r="63242" spans="5:5" ht="15">
      <c r="E63242" s="22"/>
    </row>
    <row r="63243" spans="5:5" ht="15">
      <c r="E63243" s="22"/>
    </row>
    <row r="63244" spans="5:5" ht="15">
      <c r="E63244" s="22"/>
    </row>
    <row r="63245" spans="5:5" ht="15">
      <c r="E63245" s="22"/>
    </row>
    <row r="63246" spans="5:5" ht="15">
      <c r="E63246" s="22"/>
    </row>
    <row r="63247" spans="5:5" ht="15">
      <c r="E63247" s="22"/>
    </row>
    <row r="63248" spans="5:5" ht="15">
      <c r="E63248" s="22"/>
    </row>
    <row r="63249" spans="5:5" ht="15">
      <c r="E63249" s="22"/>
    </row>
    <row r="63250" spans="5:5" ht="15">
      <c r="E63250" s="22"/>
    </row>
    <row r="63251" spans="5:5" ht="15">
      <c r="E63251" s="22"/>
    </row>
    <row r="63252" spans="5:5" ht="15">
      <c r="E63252" s="22"/>
    </row>
    <row r="63253" spans="5:5" ht="15">
      <c r="E63253" s="22"/>
    </row>
    <row r="63254" spans="5:5" ht="15">
      <c r="E63254" s="22"/>
    </row>
    <row r="63255" spans="5:5" ht="15">
      <c r="E63255" s="22"/>
    </row>
    <row r="63256" spans="5:5" ht="15">
      <c r="E63256" s="22"/>
    </row>
    <row r="63257" spans="5:5" ht="15">
      <c r="E63257" s="22"/>
    </row>
    <row r="63258" spans="5:5" ht="15">
      <c r="E63258" s="22"/>
    </row>
    <row r="63259" spans="5:5" ht="15">
      <c r="E63259" s="22"/>
    </row>
    <row r="63260" spans="5:5" ht="15">
      <c r="E63260" s="22"/>
    </row>
    <row r="63261" spans="5:5" ht="15">
      <c r="E63261" s="22"/>
    </row>
    <row r="63262" spans="5:5" ht="15">
      <c r="E63262" s="22"/>
    </row>
    <row r="63263" spans="5:5" ht="15">
      <c r="E63263" s="22"/>
    </row>
    <row r="63264" spans="5:5" ht="15">
      <c r="E63264" s="22"/>
    </row>
    <row r="63265" spans="5:5" ht="15">
      <c r="E63265" s="22"/>
    </row>
    <row r="63266" spans="5:5" ht="15">
      <c r="E63266" s="22"/>
    </row>
    <row r="63267" spans="5:5" ht="15">
      <c r="E63267" s="22"/>
    </row>
    <row r="63268" spans="5:5" ht="15">
      <c r="E63268" s="22"/>
    </row>
    <row r="63269" spans="5:5" ht="15">
      <c r="E63269" s="22"/>
    </row>
    <row r="63270" spans="5:5" ht="15">
      <c r="E63270" s="22"/>
    </row>
    <row r="63271" spans="5:5" ht="15">
      <c r="E63271" s="22"/>
    </row>
    <row r="63272" spans="5:5" ht="15">
      <c r="E63272" s="22"/>
    </row>
    <row r="63273" spans="5:5" ht="15">
      <c r="E63273" s="22"/>
    </row>
    <row r="63274" spans="5:5" ht="15">
      <c r="E63274" s="22"/>
    </row>
    <row r="63275" spans="5:5" ht="15">
      <c r="E63275" s="22"/>
    </row>
    <row r="63276" spans="5:5" ht="15">
      <c r="E63276" s="22"/>
    </row>
    <row r="63277" spans="5:5" ht="15">
      <c r="E63277" s="22"/>
    </row>
    <row r="63278" spans="5:5" ht="15">
      <c r="E63278" s="22"/>
    </row>
    <row r="63279" spans="5:5" ht="15">
      <c r="E63279" s="22"/>
    </row>
    <row r="63280" spans="5:5" ht="15">
      <c r="E63280" s="22"/>
    </row>
    <row r="63281" spans="5:5" ht="15">
      <c r="E63281" s="22"/>
    </row>
    <row r="63282" spans="5:5" ht="15">
      <c r="E63282" s="22"/>
    </row>
    <row r="63283" spans="5:5" ht="15">
      <c r="E63283" s="22"/>
    </row>
    <row r="63284" spans="5:5" ht="15">
      <c r="E63284" s="22"/>
    </row>
    <row r="63285" spans="5:5" ht="15">
      <c r="E63285" s="22"/>
    </row>
    <row r="63286" spans="5:5" ht="15">
      <c r="E63286" s="22"/>
    </row>
    <row r="63287" spans="5:5" ht="15">
      <c r="E63287" s="22"/>
    </row>
    <row r="63288" spans="5:5" ht="15">
      <c r="E63288" s="22"/>
    </row>
    <row r="63289" spans="5:5" ht="15">
      <c r="E63289" s="22"/>
    </row>
    <row r="63290" spans="5:5" ht="15">
      <c r="E63290" s="22"/>
    </row>
    <row r="63291" spans="5:5" ht="15">
      <c r="E63291" s="22"/>
    </row>
    <row r="63292" spans="5:5" ht="15">
      <c r="E63292" s="22"/>
    </row>
    <row r="63293" spans="5:5" ht="15">
      <c r="E63293" s="22"/>
    </row>
    <row r="63294" spans="5:5" ht="15">
      <c r="E63294" s="22"/>
    </row>
    <row r="63295" spans="5:5" ht="15">
      <c r="E63295" s="22"/>
    </row>
    <row r="63296" spans="5:5" ht="15">
      <c r="E63296" s="22"/>
    </row>
    <row r="63297" spans="5:5" ht="15">
      <c r="E63297" s="22"/>
    </row>
    <row r="63298" spans="5:5" ht="15">
      <c r="E63298" s="22"/>
    </row>
    <row r="63299" spans="5:5" ht="15">
      <c r="E63299" s="22"/>
    </row>
    <row r="63300" spans="5:5" ht="15">
      <c r="E63300" s="22"/>
    </row>
    <row r="63301" spans="5:5" ht="15">
      <c r="E63301" s="22"/>
    </row>
    <row r="63302" spans="5:5" ht="15">
      <c r="E63302" s="22"/>
    </row>
    <row r="63303" spans="5:5" ht="15">
      <c r="E63303" s="22"/>
    </row>
    <row r="63304" spans="5:5" ht="15">
      <c r="E63304" s="22"/>
    </row>
    <row r="63305" spans="5:5" ht="15">
      <c r="E63305" s="22"/>
    </row>
    <row r="63306" spans="5:5" ht="15">
      <c r="E63306" s="22"/>
    </row>
    <row r="63307" spans="5:5" ht="15">
      <c r="E63307" s="22"/>
    </row>
    <row r="63308" spans="5:5" ht="15">
      <c r="E63308" s="22"/>
    </row>
    <row r="63309" spans="5:5" ht="15">
      <c r="E63309" s="22"/>
    </row>
    <row r="63310" spans="5:5" ht="15">
      <c r="E63310" s="22"/>
    </row>
    <row r="63311" spans="5:5" ht="15">
      <c r="E63311" s="22"/>
    </row>
    <row r="63312" spans="5:5" ht="15">
      <c r="E63312" s="22"/>
    </row>
    <row r="63313" spans="5:5" ht="15">
      <c r="E63313" s="22"/>
    </row>
    <row r="63314" spans="5:5" ht="15">
      <c r="E63314" s="22"/>
    </row>
    <row r="63315" spans="5:5" ht="15">
      <c r="E63315" s="22"/>
    </row>
    <row r="63316" spans="5:5" ht="15">
      <c r="E63316" s="22"/>
    </row>
    <row r="63317" spans="5:5" ht="15">
      <c r="E63317" s="22"/>
    </row>
    <row r="63318" spans="5:5" ht="15">
      <c r="E63318" s="22"/>
    </row>
    <row r="63319" spans="5:5" ht="15">
      <c r="E63319" s="22"/>
    </row>
    <row r="63320" spans="5:5" ht="15">
      <c r="E63320" s="22"/>
    </row>
    <row r="63321" spans="5:5" ht="15">
      <c r="E63321" s="22"/>
    </row>
    <row r="63322" spans="5:5" ht="15">
      <c r="E63322" s="22"/>
    </row>
    <row r="63323" spans="5:5" ht="15">
      <c r="E63323" s="22"/>
    </row>
    <row r="63324" spans="5:5" ht="15">
      <c r="E63324" s="22"/>
    </row>
    <row r="63325" spans="5:5" ht="15">
      <c r="E63325" s="22"/>
    </row>
    <row r="63326" spans="5:5" ht="15">
      <c r="E63326" s="22"/>
    </row>
    <row r="63327" spans="5:5" ht="15">
      <c r="E63327" s="22"/>
    </row>
    <row r="63328" spans="5:5" ht="15">
      <c r="E63328" s="22"/>
    </row>
    <row r="63329" spans="5:5" ht="15">
      <c r="E63329" s="22"/>
    </row>
    <row r="63330" spans="5:5" ht="15">
      <c r="E63330" s="22"/>
    </row>
    <row r="63331" spans="5:5" ht="15">
      <c r="E63331" s="22"/>
    </row>
    <row r="63332" spans="5:5" ht="15">
      <c r="E63332" s="22"/>
    </row>
    <row r="63333" spans="5:5" ht="15">
      <c r="E63333" s="22"/>
    </row>
    <row r="63334" spans="5:5" ht="15">
      <c r="E63334" s="22"/>
    </row>
    <row r="63335" spans="5:5" ht="15">
      <c r="E63335" s="22"/>
    </row>
    <row r="63336" spans="5:5" ht="15">
      <c r="E63336" s="22"/>
    </row>
    <row r="63337" spans="5:5" ht="15">
      <c r="E63337" s="22"/>
    </row>
    <row r="63338" spans="5:5" ht="15">
      <c r="E63338" s="22"/>
    </row>
    <row r="63339" spans="5:5" ht="15">
      <c r="E63339" s="22"/>
    </row>
    <row r="63340" spans="5:5" ht="15">
      <c r="E63340" s="22"/>
    </row>
    <row r="63341" spans="5:5" ht="15">
      <c r="E63341" s="22"/>
    </row>
    <row r="63342" spans="5:5" ht="15">
      <c r="E63342" s="22"/>
    </row>
    <row r="63343" spans="5:5" ht="15">
      <c r="E63343" s="22"/>
    </row>
    <row r="63344" spans="5:5" ht="15">
      <c r="E63344" s="22"/>
    </row>
    <row r="63345" spans="5:5" ht="15">
      <c r="E63345" s="22"/>
    </row>
    <row r="63346" spans="5:5" ht="15">
      <c r="E63346" s="22"/>
    </row>
    <row r="63347" spans="5:5" ht="15">
      <c r="E63347" s="22"/>
    </row>
    <row r="63348" spans="5:5" ht="15">
      <c r="E63348" s="22"/>
    </row>
    <row r="63349" spans="5:5" ht="15">
      <c r="E63349" s="22"/>
    </row>
    <row r="63350" spans="5:5" ht="15">
      <c r="E63350" s="22"/>
    </row>
    <row r="63351" spans="5:5" ht="15">
      <c r="E63351" s="22"/>
    </row>
    <row r="63352" spans="5:5" ht="15">
      <c r="E63352" s="22"/>
    </row>
    <row r="63353" spans="5:5" ht="15">
      <c r="E63353" s="22"/>
    </row>
    <row r="63354" spans="5:5" ht="15">
      <c r="E63354" s="22"/>
    </row>
    <row r="63355" spans="5:5" ht="15">
      <c r="E63355" s="22"/>
    </row>
    <row r="63356" spans="5:5" ht="15">
      <c r="E63356" s="22"/>
    </row>
    <row r="63357" spans="5:5" ht="15">
      <c r="E63357" s="22"/>
    </row>
    <row r="63358" spans="5:5" ht="15">
      <c r="E63358" s="22"/>
    </row>
    <row r="63359" spans="5:5" ht="15">
      <c r="E63359" s="22"/>
    </row>
    <row r="63360" spans="5:5" ht="15">
      <c r="E63360" s="22"/>
    </row>
    <row r="63361" spans="5:5" ht="15">
      <c r="E63361" s="22"/>
    </row>
    <row r="63362" spans="5:5" ht="15">
      <c r="E63362" s="22"/>
    </row>
    <row r="63363" spans="5:5" ht="15">
      <c r="E63363" s="22"/>
    </row>
    <row r="63364" spans="5:5" ht="15">
      <c r="E63364" s="22"/>
    </row>
    <row r="63365" spans="5:5" ht="15">
      <c r="E63365" s="22"/>
    </row>
    <row r="63366" spans="5:5" ht="15">
      <c r="E63366" s="22"/>
    </row>
    <row r="63367" spans="5:5" ht="15">
      <c r="E63367" s="22"/>
    </row>
    <row r="63368" spans="5:5" ht="15">
      <c r="E63368" s="22"/>
    </row>
    <row r="63369" spans="5:5" ht="15">
      <c r="E63369" s="22"/>
    </row>
    <row r="63370" spans="5:5" ht="15">
      <c r="E63370" s="22"/>
    </row>
    <row r="63371" spans="5:5" ht="15">
      <c r="E63371" s="22"/>
    </row>
    <row r="63372" spans="5:5" ht="15">
      <c r="E63372" s="22"/>
    </row>
    <row r="63373" spans="5:5" ht="15">
      <c r="E63373" s="22"/>
    </row>
    <row r="63374" spans="5:5" ht="15">
      <c r="E63374" s="22"/>
    </row>
    <row r="63375" spans="5:5" ht="15">
      <c r="E63375" s="22"/>
    </row>
    <row r="63376" spans="5:5" ht="15">
      <c r="E63376" s="22"/>
    </row>
    <row r="63377" spans="5:5" ht="15">
      <c r="E63377" s="22"/>
    </row>
    <row r="63378" spans="5:5" ht="15">
      <c r="E63378" s="22"/>
    </row>
    <row r="63379" spans="5:5" ht="15">
      <c r="E63379" s="22"/>
    </row>
    <row r="63380" spans="5:5" ht="15">
      <c r="E63380" s="22"/>
    </row>
    <row r="63381" spans="5:5" ht="15">
      <c r="E63381" s="22"/>
    </row>
    <row r="63382" spans="5:5" ht="15">
      <c r="E63382" s="22"/>
    </row>
    <row r="63383" spans="5:5" ht="15">
      <c r="E63383" s="22"/>
    </row>
    <row r="63384" spans="5:5" ht="15">
      <c r="E63384" s="22"/>
    </row>
    <row r="63385" spans="5:5" ht="15">
      <c r="E63385" s="22"/>
    </row>
    <row r="63386" spans="5:5" ht="15">
      <c r="E63386" s="22"/>
    </row>
    <row r="63387" spans="5:5" ht="15">
      <c r="E63387" s="22"/>
    </row>
    <row r="63388" spans="5:5" ht="15">
      <c r="E63388" s="22"/>
    </row>
    <row r="63389" spans="5:5" ht="15">
      <c r="E63389" s="22"/>
    </row>
    <row r="63390" spans="5:5" ht="15">
      <c r="E63390" s="22"/>
    </row>
    <row r="63391" spans="5:5" ht="15">
      <c r="E63391" s="22"/>
    </row>
    <row r="63392" spans="5:5" ht="15">
      <c r="E63392" s="22"/>
    </row>
    <row r="63393" spans="5:5" ht="15">
      <c r="E63393" s="22"/>
    </row>
    <row r="63394" spans="5:5" ht="15">
      <c r="E63394" s="22"/>
    </row>
    <row r="63395" spans="5:5" ht="15">
      <c r="E63395" s="22"/>
    </row>
    <row r="63396" spans="5:5" ht="15">
      <c r="E63396" s="22"/>
    </row>
    <row r="63397" spans="5:5" ht="15">
      <c r="E63397" s="22"/>
    </row>
    <row r="63398" spans="5:5" ht="15">
      <c r="E63398" s="22"/>
    </row>
    <row r="63399" spans="5:5" ht="15">
      <c r="E63399" s="22"/>
    </row>
    <row r="63400" spans="5:5" ht="15">
      <c r="E63400" s="22"/>
    </row>
    <row r="63401" spans="5:5" ht="15">
      <c r="E63401" s="22"/>
    </row>
    <row r="63402" spans="5:5" ht="15">
      <c r="E63402" s="22"/>
    </row>
    <row r="63403" spans="5:5" ht="15">
      <c r="E63403" s="22"/>
    </row>
    <row r="63404" spans="5:5" ht="15">
      <c r="E63404" s="22"/>
    </row>
    <row r="63405" spans="5:5" ht="15">
      <c r="E63405" s="22"/>
    </row>
    <row r="63406" spans="5:5" ht="15">
      <c r="E63406" s="22"/>
    </row>
    <row r="63407" spans="5:5" ht="15">
      <c r="E63407" s="22"/>
    </row>
    <row r="63408" spans="5:5" ht="15">
      <c r="E63408" s="22"/>
    </row>
    <row r="63409" spans="5:5" ht="15">
      <c r="E63409" s="22"/>
    </row>
    <row r="63410" spans="5:5" ht="15">
      <c r="E63410" s="22"/>
    </row>
    <row r="63411" spans="5:5" ht="15">
      <c r="E63411" s="22"/>
    </row>
    <row r="63412" spans="5:5" ht="15">
      <c r="E63412" s="22"/>
    </row>
    <row r="63413" spans="5:5" ht="15">
      <c r="E63413" s="22"/>
    </row>
    <row r="63414" spans="5:5" ht="15">
      <c r="E63414" s="22"/>
    </row>
    <row r="63415" spans="5:5" ht="15">
      <c r="E63415" s="22"/>
    </row>
    <row r="63416" spans="5:5" ht="15">
      <c r="E63416" s="22"/>
    </row>
    <row r="63417" spans="5:5" ht="15">
      <c r="E63417" s="22"/>
    </row>
    <row r="63418" spans="5:5" ht="15">
      <c r="E63418" s="22"/>
    </row>
    <row r="63419" spans="5:5" ht="15">
      <c r="E63419" s="22"/>
    </row>
    <row r="63420" spans="5:5" ht="15">
      <c r="E63420" s="22"/>
    </row>
    <row r="63421" spans="5:5" ht="15">
      <c r="E63421" s="22"/>
    </row>
    <row r="63422" spans="5:5" ht="15">
      <c r="E63422" s="22"/>
    </row>
    <row r="63423" spans="5:5" ht="15">
      <c r="E63423" s="22"/>
    </row>
    <row r="63424" spans="5:5" ht="15">
      <c r="E63424" s="22"/>
    </row>
    <row r="63425" spans="5:5" ht="15">
      <c r="E63425" s="22"/>
    </row>
    <row r="63426" spans="5:5" ht="15">
      <c r="E63426" s="22"/>
    </row>
    <row r="63427" spans="5:5" ht="15">
      <c r="E63427" s="22"/>
    </row>
    <row r="63428" spans="5:5" ht="15">
      <c r="E63428" s="22"/>
    </row>
    <row r="63429" spans="5:5" ht="15">
      <c r="E63429" s="22"/>
    </row>
    <row r="63430" spans="5:5" ht="15">
      <c r="E63430" s="22"/>
    </row>
    <row r="63431" spans="5:5" ht="15">
      <c r="E63431" s="22"/>
    </row>
    <row r="63432" spans="5:5" ht="15">
      <c r="E63432" s="22"/>
    </row>
    <row r="63433" spans="5:5" ht="15">
      <c r="E63433" s="22"/>
    </row>
    <row r="63434" spans="5:5" ht="15">
      <c r="E63434" s="22"/>
    </row>
    <row r="63435" spans="5:5" ht="15">
      <c r="E63435" s="22"/>
    </row>
    <row r="63436" spans="5:5" ht="15">
      <c r="E63436" s="22"/>
    </row>
    <row r="63437" spans="5:5" ht="15">
      <c r="E63437" s="22"/>
    </row>
    <row r="63438" spans="5:5" ht="15">
      <c r="E63438" s="22"/>
    </row>
    <row r="63439" spans="5:5" ht="15">
      <c r="E63439" s="22"/>
    </row>
    <row r="63440" spans="5:5" ht="15">
      <c r="E63440" s="22"/>
    </row>
    <row r="63441" spans="5:5" ht="15">
      <c r="E63441" s="22"/>
    </row>
    <row r="63442" spans="5:5" ht="15">
      <c r="E63442" s="22"/>
    </row>
    <row r="63443" spans="5:5" ht="15">
      <c r="E63443" s="22"/>
    </row>
    <row r="63444" spans="5:5" ht="15">
      <c r="E63444" s="22"/>
    </row>
    <row r="63445" spans="5:5" ht="15">
      <c r="E63445" s="22"/>
    </row>
    <row r="63446" spans="5:5" ht="15">
      <c r="E63446" s="22"/>
    </row>
    <row r="63447" spans="5:5" ht="15">
      <c r="E63447" s="22"/>
    </row>
    <row r="63448" spans="5:5" ht="15">
      <c r="E63448" s="22"/>
    </row>
    <row r="63449" spans="5:5" ht="15">
      <c r="E63449" s="22"/>
    </row>
    <row r="63450" spans="5:5" ht="15">
      <c r="E63450" s="22"/>
    </row>
    <row r="63451" spans="5:5" ht="15">
      <c r="E63451" s="22"/>
    </row>
    <row r="63452" spans="5:5" ht="15">
      <c r="E63452" s="22"/>
    </row>
    <row r="63453" spans="5:5" ht="15">
      <c r="E63453" s="22"/>
    </row>
    <row r="63454" spans="5:5" ht="15">
      <c r="E63454" s="22"/>
    </row>
    <row r="63455" spans="5:5" ht="15">
      <c r="E63455" s="22"/>
    </row>
    <row r="63456" spans="5:5" ht="15">
      <c r="E63456" s="22"/>
    </row>
    <row r="63457" spans="5:5" ht="15">
      <c r="E63457" s="22"/>
    </row>
    <row r="63458" spans="5:5" ht="15">
      <c r="E63458" s="22"/>
    </row>
    <row r="63459" spans="5:5" ht="15">
      <c r="E63459" s="22"/>
    </row>
    <row r="63460" spans="5:5" ht="15">
      <c r="E63460" s="22"/>
    </row>
    <row r="63461" spans="5:5" ht="15">
      <c r="E63461" s="22"/>
    </row>
    <row r="63462" spans="5:5" ht="15">
      <c r="E63462" s="22"/>
    </row>
    <row r="63463" spans="5:5" ht="15">
      <c r="E63463" s="22"/>
    </row>
    <row r="63464" spans="5:5" ht="15">
      <c r="E63464" s="22"/>
    </row>
    <row r="63465" spans="5:5" ht="15">
      <c r="E63465" s="22"/>
    </row>
    <row r="63466" spans="5:5" ht="15">
      <c r="E63466" s="22"/>
    </row>
    <row r="63467" spans="5:5" ht="15">
      <c r="E63467" s="22"/>
    </row>
    <row r="63468" spans="5:5" ht="15">
      <c r="E63468" s="22"/>
    </row>
    <row r="63469" spans="5:5" ht="15">
      <c r="E63469" s="22"/>
    </row>
    <row r="63470" spans="5:5" ht="15">
      <c r="E63470" s="22"/>
    </row>
    <row r="63471" spans="5:5" ht="15">
      <c r="E63471" s="22"/>
    </row>
    <row r="63472" spans="5:5" ht="15">
      <c r="E63472" s="22"/>
    </row>
    <row r="63473" spans="5:5" ht="15">
      <c r="E63473" s="22"/>
    </row>
    <row r="63474" spans="5:5" ht="15">
      <c r="E63474" s="22"/>
    </row>
    <row r="63475" spans="5:5" ht="15">
      <c r="E63475" s="22"/>
    </row>
    <row r="63476" spans="5:5" ht="15">
      <c r="E63476" s="22"/>
    </row>
    <row r="63477" spans="5:5" ht="15">
      <c r="E63477" s="22"/>
    </row>
    <row r="63478" spans="5:5" ht="15">
      <c r="E63478" s="22"/>
    </row>
    <row r="63479" spans="5:5" ht="15">
      <c r="E63479" s="22"/>
    </row>
    <row r="63480" spans="5:5" ht="15">
      <c r="E63480" s="22"/>
    </row>
    <row r="63481" spans="5:5" ht="15">
      <c r="E63481" s="22"/>
    </row>
    <row r="63482" spans="5:5" ht="15">
      <c r="E63482" s="22"/>
    </row>
    <row r="63483" spans="5:5" ht="15">
      <c r="E63483" s="22"/>
    </row>
    <row r="63484" spans="5:5" ht="15">
      <c r="E63484" s="22"/>
    </row>
    <row r="63485" spans="5:5" ht="15">
      <c r="E63485" s="22"/>
    </row>
    <row r="63486" spans="5:5" ht="15">
      <c r="E63486" s="22"/>
    </row>
    <row r="63487" spans="5:5" ht="15">
      <c r="E63487" s="22"/>
    </row>
    <row r="63488" spans="5:5" ht="15">
      <c r="E63488" s="22"/>
    </row>
    <row r="63489" spans="5:5" ht="15">
      <c r="E63489" s="22"/>
    </row>
    <row r="63490" spans="5:5" ht="15">
      <c r="E63490" s="22"/>
    </row>
    <row r="63491" spans="5:5" ht="15">
      <c r="E63491" s="22"/>
    </row>
    <row r="63492" spans="5:5" ht="15">
      <c r="E63492" s="22"/>
    </row>
    <row r="63493" spans="5:5" ht="15">
      <c r="E63493" s="22"/>
    </row>
    <row r="63494" spans="5:5" ht="15">
      <c r="E63494" s="22"/>
    </row>
    <row r="63495" spans="5:5" ht="15">
      <c r="E63495" s="22"/>
    </row>
    <row r="63496" spans="5:5" ht="15">
      <c r="E63496" s="22"/>
    </row>
    <row r="63497" spans="5:5" ht="15">
      <c r="E63497" s="22"/>
    </row>
    <row r="63498" spans="5:5" ht="15">
      <c r="E63498" s="22"/>
    </row>
    <row r="63499" spans="5:5" ht="15">
      <c r="E63499" s="22"/>
    </row>
    <row r="63500" spans="5:5" ht="15">
      <c r="E63500" s="22"/>
    </row>
    <row r="63501" spans="5:5" ht="15">
      <c r="E63501" s="22"/>
    </row>
    <row r="63502" spans="5:5" ht="15">
      <c r="E63502" s="22"/>
    </row>
    <row r="63503" spans="5:5" ht="15">
      <c r="E63503" s="22"/>
    </row>
    <row r="63504" spans="5:5" ht="15">
      <c r="E63504" s="22"/>
    </row>
    <row r="63505" spans="5:5" ht="15">
      <c r="E63505" s="22"/>
    </row>
    <row r="63506" spans="5:5" ht="15">
      <c r="E63506" s="22"/>
    </row>
    <row r="63507" spans="5:5" ht="15">
      <c r="E63507" s="22"/>
    </row>
    <row r="63508" spans="5:5" ht="15">
      <c r="E63508" s="22"/>
    </row>
    <row r="63509" spans="5:5" ht="15">
      <c r="E63509" s="22"/>
    </row>
    <row r="63510" spans="5:5" ht="15">
      <c r="E63510" s="22"/>
    </row>
    <row r="63511" spans="5:5" ht="15">
      <c r="E63511" s="22"/>
    </row>
    <row r="63512" spans="5:5" ht="15">
      <c r="E63512" s="22"/>
    </row>
    <row r="63513" spans="5:5" ht="15">
      <c r="E63513" s="22"/>
    </row>
    <row r="63514" spans="5:5" ht="15">
      <c r="E63514" s="22"/>
    </row>
    <row r="63515" spans="5:5" ht="15">
      <c r="E63515" s="22"/>
    </row>
    <row r="63516" spans="5:5" ht="15">
      <c r="E63516" s="22"/>
    </row>
    <row r="63517" spans="5:5" ht="15">
      <c r="E63517" s="22"/>
    </row>
    <row r="63518" spans="5:5" ht="15">
      <c r="E63518" s="22"/>
    </row>
    <row r="63519" spans="5:5" ht="15">
      <c r="E63519" s="22"/>
    </row>
    <row r="63520" spans="5:5" ht="15">
      <c r="E63520" s="22"/>
    </row>
    <row r="63521" spans="5:5" ht="15">
      <c r="E63521" s="22"/>
    </row>
    <row r="63522" spans="5:5" ht="15">
      <c r="E63522" s="22"/>
    </row>
    <row r="63523" spans="5:5" ht="15">
      <c r="E63523" s="22"/>
    </row>
    <row r="63524" spans="5:5" ht="15">
      <c r="E63524" s="22"/>
    </row>
    <row r="63525" spans="5:5" ht="15">
      <c r="E63525" s="22"/>
    </row>
    <row r="63526" spans="5:5" ht="15">
      <c r="E63526" s="22"/>
    </row>
    <row r="63527" spans="5:5" ht="15">
      <c r="E63527" s="22"/>
    </row>
    <row r="63528" spans="5:5" ht="15">
      <c r="E63528" s="22"/>
    </row>
    <row r="63529" spans="5:5" ht="15">
      <c r="E63529" s="22"/>
    </row>
    <row r="63530" spans="5:5" ht="15">
      <c r="E63530" s="22"/>
    </row>
    <row r="63531" spans="5:5" ht="15">
      <c r="E63531" s="22"/>
    </row>
    <row r="63532" spans="5:5" ht="15">
      <c r="E63532" s="22"/>
    </row>
    <row r="63533" spans="5:5" ht="15">
      <c r="E63533" s="22"/>
    </row>
    <row r="63534" spans="5:5" ht="15">
      <c r="E63534" s="22"/>
    </row>
    <row r="63535" spans="5:5" ht="15">
      <c r="E63535" s="22"/>
    </row>
    <row r="63536" spans="5:5" ht="15">
      <c r="E63536" s="22"/>
    </row>
    <row r="63537" spans="5:5" ht="15">
      <c r="E63537" s="22"/>
    </row>
    <row r="63538" spans="5:5" ht="15">
      <c r="E63538" s="22"/>
    </row>
    <row r="63539" spans="5:5" ht="15">
      <c r="E63539" s="22"/>
    </row>
    <row r="63540" spans="5:5" ht="15">
      <c r="E63540" s="22"/>
    </row>
    <row r="63541" spans="5:5" ht="15">
      <c r="E63541" s="22"/>
    </row>
    <row r="63542" spans="5:5" ht="15">
      <c r="E63542" s="22"/>
    </row>
    <row r="63543" spans="5:5" ht="15">
      <c r="E63543" s="22"/>
    </row>
    <row r="63544" spans="5:5" ht="15">
      <c r="E63544" s="22"/>
    </row>
    <row r="63545" spans="5:5" ht="15">
      <c r="E63545" s="22"/>
    </row>
    <row r="63546" spans="5:5" ht="15">
      <c r="E63546" s="22"/>
    </row>
    <row r="63547" spans="5:5" ht="15">
      <c r="E63547" s="22"/>
    </row>
    <row r="63548" spans="5:5" ht="15">
      <c r="E63548" s="22"/>
    </row>
    <row r="63549" spans="5:5" ht="15">
      <c r="E63549" s="22"/>
    </row>
    <row r="63550" spans="5:5" ht="15">
      <c r="E63550" s="22"/>
    </row>
    <row r="63551" spans="5:5" ht="15">
      <c r="E63551" s="22"/>
    </row>
    <row r="63552" spans="5:5" ht="15">
      <c r="E63552" s="22"/>
    </row>
    <row r="63553" spans="5:5" ht="15">
      <c r="E63553" s="22"/>
    </row>
    <row r="63554" spans="5:5" ht="15">
      <c r="E63554" s="22"/>
    </row>
    <row r="63555" spans="5:5" ht="15">
      <c r="E63555" s="22"/>
    </row>
    <row r="63556" spans="5:5" ht="15">
      <c r="E63556" s="22"/>
    </row>
    <row r="63557" spans="5:5" ht="15">
      <c r="E63557" s="22"/>
    </row>
    <row r="63558" spans="5:5" ht="15">
      <c r="E63558" s="22"/>
    </row>
    <row r="63559" spans="5:5" ht="15">
      <c r="E63559" s="22"/>
    </row>
    <row r="63560" spans="5:5" ht="15">
      <c r="E63560" s="22"/>
    </row>
    <row r="63561" spans="5:5" ht="15">
      <c r="E63561" s="22"/>
    </row>
    <row r="63562" spans="5:5" ht="15">
      <c r="E63562" s="22"/>
    </row>
    <row r="63563" spans="5:5" ht="15">
      <c r="E63563" s="22"/>
    </row>
    <row r="63564" spans="5:5" ht="15">
      <c r="E63564" s="22"/>
    </row>
    <row r="63565" spans="5:5" ht="15">
      <c r="E63565" s="22"/>
    </row>
    <row r="63566" spans="5:5" ht="15">
      <c r="E63566" s="22"/>
    </row>
    <row r="63567" spans="5:5" ht="15">
      <c r="E63567" s="22"/>
    </row>
    <row r="63568" spans="5:5" ht="15">
      <c r="E63568" s="22"/>
    </row>
    <row r="63569" spans="5:5" ht="15">
      <c r="E63569" s="22"/>
    </row>
    <row r="63570" spans="5:5" ht="15">
      <c r="E63570" s="22"/>
    </row>
    <row r="63571" spans="5:5" ht="15">
      <c r="E63571" s="22"/>
    </row>
    <row r="63572" spans="5:5" ht="15">
      <c r="E63572" s="22"/>
    </row>
    <row r="63573" spans="5:5" ht="15">
      <c r="E63573" s="22"/>
    </row>
    <row r="63574" spans="5:5" ht="15">
      <c r="E63574" s="22"/>
    </row>
    <row r="63575" spans="5:5" ht="15">
      <c r="E63575" s="22"/>
    </row>
    <row r="63576" spans="5:5" ht="15">
      <c r="E63576" s="22"/>
    </row>
    <row r="63577" spans="5:5" ht="15">
      <c r="E63577" s="22"/>
    </row>
    <row r="63578" spans="5:5" ht="15">
      <c r="E63578" s="22"/>
    </row>
    <row r="63579" spans="5:5" ht="15">
      <c r="E63579" s="22"/>
    </row>
    <row r="63580" spans="5:5" ht="15">
      <c r="E63580" s="22"/>
    </row>
    <row r="63581" spans="5:5" ht="15">
      <c r="E63581" s="22"/>
    </row>
    <row r="63582" spans="5:5" ht="15">
      <c r="E63582" s="22"/>
    </row>
    <row r="63583" spans="5:5" ht="15">
      <c r="E63583" s="22"/>
    </row>
    <row r="63584" spans="5:5" ht="15">
      <c r="E63584" s="22"/>
    </row>
    <row r="63585" spans="5:5" ht="15">
      <c r="E63585" s="22"/>
    </row>
    <row r="63586" spans="5:5" ht="15">
      <c r="E63586" s="22"/>
    </row>
    <row r="63587" spans="5:5" ht="15">
      <c r="E63587" s="22"/>
    </row>
    <row r="63588" spans="5:5" ht="15">
      <c r="E63588" s="22"/>
    </row>
    <row r="63589" spans="5:5" ht="15">
      <c r="E63589" s="22"/>
    </row>
    <row r="63590" spans="5:5" ht="15">
      <c r="E63590" s="22"/>
    </row>
    <row r="63591" spans="5:5" ht="15">
      <c r="E63591" s="22"/>
    </row>
    <row r="63592" spans="5:5" ht="15">
      <c r="E63592" s="22"/>
    </row>
    <row r="63593" spans="5:5" ht="15">
      <c r="E63593" s="22"/>
    </row>
    <row r="63594" spans="5:5" ht="15">
      <c r="E63594" s="22"/>
    </row>
    <row r="63595" spans="5:5" ht="15">
      <c r="E63595" s="22"/>
    </row>
    <row r="63596" spans="5:5" ht="15">
      <c r="E63596" s="22"/>
    </row>
    <row r="63597" spans="5:5" ht="15">
      <c r="E63597" s="22"/>
    </row>
    <row r="63598" spans="5:5" ht="15">
      <c r="E63598" s="22"/>
    </row>
    <row r="63599" spans="5:5" ht="15">
      <c r="E63599" s="22"/>
    </row>
    <row r="63600" spans="5:5" ht="15">
      <c r="E63600" s="22"/>
    </row>
    <row r="63601" spans="5:5" ht="15">
      <c r="E63601" s="22"/>
    </row>
    <row r="63602" spans="5:5" ht="15">
      <c r="E63602" s="22"/>
    </row>
    <row r="63603" spans="5:5" ht="15">
      <c r="E63603" s="22"/>
    </row>
    <row r="63604" spans="5:5" ht="15">
      <c r="E63604" s="22"/>
    </row>
    <row r="63605" spans="5:5" ht="15">
      <c r="E63605" s="22"/>
    </row>
    <row r="63606" spans="5:5" ht="15">
      <c r="E63606" s="22"/>
    </row>
    <row r="63607" spans="5:5" ht="15">
      <c r="E63607" s="22"/>
    </row>
    <row r="63608" spans="5:5" ht="15">
      <c r="E63608" s="22"/>
    </row>
    <row r="63609" spans="5:5" ht="15">
      <c r="E63609" s="22"/>
    </row>
    <row r="63610" spans="5:5" ht="15">
      <c r="E63610" s="22"/>
    </row>
    <row r="63611" spans="5:5" ht="15">
      <c r="E63611" s="22"/>
    </row>
    <row r="63612" spans="5:5" ht="15">
      <c r="E63612" s="22"/>
    </row>
    <row r="63613" spans="5:5" ht="15">
      <c r="E63613" s="22"/>
    </row>
    <row r="63614" spans="5:5" ht="15">
      <c r="E63614" s="22"/>
    </row>
    <row r="63615" spans="5:5" ht="15">
      <c r="E63615" s="22"/>
    </row>
    <row r="63616" spans="5:5" ht="15">
      <c r="E63616" s="22"/>
    </row>
    <row r="63617" spans="5:5" ht="15">
      <c r="E63617" s="22"/>
    </row>
    <row r="63618" spans="5:5" ht="15">
      <c r="E63618" s="22"/>
    </row>
    <row r="63619" spans="5:5" ht="15">
      <c r="E63619" s="22"/>
    </row>
    <row r="63620" spans="5:5" ht="15">
      <c r="E63620" s="22"/>
    </row>
    <row r="63621" spans="5:5" ht="15">
      <c r="E63621" s="22"/>
    </row>
    <row r="63622" spans="5:5" ht="15">
      <c r="E63622" s="22"/>
    </row>
    <row r="63623" spans="5:5" ht="15">
      <c r="E63623" s="22"/>
    </row>
    <row r="63624" spans="5:5" ht="15">
      <c r="E63624" s="22"/>
    </row>
    <row r="63625" spans="5:5" ht="15">
      <c r="E63625" s="22"/>
    </row>
    <row r="63626" spans="5:5" ht="15">
      <c r="E63626" s="22"/>
    </row>
    <row r="63627" spans="5:5" ht="15">
      <c r="E63627" s="22"/>
    </row>
    <row r="63628" spans="5:5" ht="15">
      <c r="E63628" s="22"/>
    </row>
    <row r="63629" spans="5:5" ht="15">
      <c r="E63629" s="22"/>
    </row>
    <row r="63630" spans="5:5" ht="15">
      <c r="E63630" s="22"/>
    </row>
    <row r="63631" spans="5:5" ht="15">
      <c r="E63631" s="22"/>
    </row>
    <row r="63632" spans="5:5" ht="15">
      <c r="E63632" s="22"/>
    </row>
    <row r="63633" spans="5:5" ht="15">
      <c r="E63633" s="22"/>
    </row>
    <row r="63634" spans="5:5" ht="15">
      <c r="E63634" s="22"/>
    </row>
    <row r="63635" spans="5:5" ht="15">
      <c r="E63635" s="22"/>
    </row>
    <row r="63636" spans="5:5" ht="15">
      <c r="E63636" s="22"/>
    </row>
    <row r="63637" spans="5:5" ht="15">
      <c r="E63637" s="22"/>
    </row>
    <row r="63638" spans="5:5" ht="15">
      <c r="E63638" s="22"/>
    </row>
    <row r="63639" spans="5:5" ht="15">
      <c r="E63639" s="22"/>
    </row>
    <row r="63640" spans="5:5" ht="15">
      <c r="E63640" s="22"/>
    </row>
    <row r="63641" spans="5:5" ht="15">
      <c r="E63641" s="22"/>
    </row>
    <row r="63642" spans="5:5" ht="15">
      <c r="E63642" s="22"/>
    </row>
    <row r="63643" spans="5:5" ht="15">
      <c r="E63643" s="22"/>
    </row>
    <row r="63644" spans="5:5" ht="15">
      <c r="E63644" s="22"/>
    </row>
    <row r="63645" spans="5:5" ht="15">
      <c r="E63645" s="22"/>
    </row>
    <row r="63646" spans="5:5" ht="15">
      <c r="E63646" s="22"/>
    </row>
    <row r="63647" spans="5:5" ht="15">
      <c r="E63647" s="22"/>
    </row>
    <row r="63648" spans="5:5" ht="15">
      <c r="E63648" s="22"/>
    </row>
    <row r="63649" spans="5:5" ht="15">
      <c r="E63649" s="22"/>
    </row>
    <row r="63650" spans="5:5" ht="15">
      <c r="E63650" s="22"/>
    </row>
    <row r="63651" spans="5:5" ht="15">
      <c r="E63651" s="22"/>
    </row>
    <row r="63652" spans="5:5" ht="15">
      <c r="E63652" s="22"/>
    </row>
    <row r="63653" spans="5:5" ht="15">
      <c r="E63653" s="22"/>
    </row>
    <row r="63654" spans="5:5" ht="15">
      <c r="E63654" s="22"/>
    </row>
    <row r="63655" spans="5:5" ht="15">
      <c r="E63655" s="22"/>
    </row>
    <row r="63656" spans="5:5" ht="15">
      <c r="E63656" s="22"/>
    </row>
    <row r="63657" spans="5:5" ht="15">
      <c r="E63657" s="22"/>
    </row>
    <row r="63658" spans="5:5" ht="15">
      <c r="E63658" s="22"/>
    </row>
    <row r="63659" spans="5:5" ht="15">
      <c r="E63659" s="22"/>
    </row>
    <row r="63660" spans="5:5" ht="15">
      <c r="E63660" s="22"/>
    </row>
    <row r="63661" spans="5:5" ht="15">
      <c r="E63661" s="22"/>
    </row>
    <row r="63662" spans="5:5" ht="15">
      <c r="E63662" s="22"/>
    </row>
    <row r="63663" spans="5:5" ht="15">
      <c r="E63663" s="22"/>
    </row>
    <row r="63664" spans="5:5" ht="15">
      <c r="E63664" s="22"/>
    </row>
    <row r="63665" spans="5:5" ht="15">
      <c r="E63665" s="22"/>
    </row>
    <row r="63666" spans="5:5" ht="15">
      <c r="E63666" s="22"/>
    </row>
    <row r="63667" spans="5:5" ht="15">
      <c r="E63667" s="22"/>
    </row>
    <row r="63668" spans="5:5" ht="15">
      <c r="E63668" s="22"/>
    </row>
    <row r="63669" spans="5:5" ht="15">
      <c r="E63669" s="22"/>
    </row>
    <row r="63670" spans="5:5" ht="15">
      <c r="E63670" s="22"/>
    </row>
    <row r="63671" spans="5:5" ht="15">
      <c r="E63671" s="22"/>
    </row>
    <row r="63672" spans="5:5" ht="15">
      <c r="E63672" s="22"/>
    </row>
    <row r="63673" spans="5:5" ht="15">
      <c r="E63673" s="22"/>
    </row>
    <row r="63674" spans="5:5" ht="15">
      <c r="E63674" s="22"/>
    </row>
    <row r="63675" spans="5:5" ht="15">
      <c r="E63675" s="22"/>
    </row>
    <row r="63676" spans="5:5" ht="15">
      <c r="E63676" s="22"/>
    </row>
    <row r="63677" spans="5:5" ht="15">
      <c r="E63677" s="22"/>
    </row>
    <row r="63678" spans="5:5" ht="15">
      <c r="E63678" s="22"/>
    </row>
    <row r="63679" spans="5:5" ht="15">
      <c r="E63679" s="22"/>
    </row>
    <row r="63680" spans="5:5" ht="15">
      <c r="E63680" s="22"/>
    </row>
    <row r="63681" spans="4:6" ht="15">
      <c r="E63681" s="22"/>
    </row>
    <row r="63682" spans="4:6" ht="15">
      <c r="E63682" s="22"/>
    </row>
    <row r="63683" spans="4:6" ht="15"/>
    <row r="63684" spans="4:6" ht="15"/>
    <row r="63685" spans="4:6" ht="15"/>
    <row r="63686" spans="4:6" ht="15">
      <c r="D63686" s="66"/>
      <c r="E63686" s="32"/>
      <c r="F63686" s="32"/>
    </row>
    <row r="63687" spans="4:6" ht="15">
      <c r="E63687" s="32"/>
    </row>
    <row r="63688" spans="4:6" ht="15">
      <c r="F63688" s="32"/>
    </row>
    <row r="63689" spans="4:6" ht="15">
      <c r="F63689" s="32"/>
    </row>
    <row r="63690" spans="4:6" ht="15">
      <c r="F63690" s="32"/>
    </row>
    <row r="63691" spans="4:6" ht="15">
      <c r="F63691" s="32"/>
    </row>
    <row r="63692" spans="4:6" ht="15">
      <c r="F63692" s="32"/>
    </row>
    <row r="63693" spans="4:6" ht="15"/>
    <row r="63694" spans="4:6" ht="15"/>
    <row r="63695" spans="4:6" ht="15"/>
    <row r="63696" spans="4:6" ht="15"/>
    <row r="63697" ht="15"/>
    <row r="63698" ht="15"/>
    <row r="63699" ht="15"/>
    <row r="63700" ht="15"/>
    <row r="63701" ht="15"/>
    <row r="63702" ht="15"/>
    <row r="63703" ht="15"/>
    <row r="63704" ht="15"/>
    <row r="63705" ht="15"/>
    <row r="63706" ht="15"/>
    <row r="63707" ht="15"/>
    <row r="63708" ht="15"/>
    <row r="63709" ht="15"/>
    <row r="63710" ht="15"/>
    <row r="63711" ht="15"/>
    <row r="63712" ht="15"/>
    <row r="63713" ht="15"/>
    <row r="63714" ht="15"/>
    <row r="63715" ht="15"/>
    <row r="63716" ht="15"/>
    <row r="63717" ht="15"/>
    <row r="63718" ht="15"/>
    <row r="63719" ht="15"/>
    <row r="63720" ht="15"/>
    <row r="63721" ht="15"/>
    <row r="63722" ht="15"/>
    <row r="63723" ht="15"/>
    <row r="63724" ht="15"/>
    <row r="63725" ht="15"/>
    <row r="63726" ht="15"/>
    <row r="63727" ht="15"/>
    <row r="63728" ht="15"/>
    <row r="63729" ht="15"/>
    <row r="63730" ht="15"/>
    <row r="63731" ht="15"/>
    <row r="63732" ht="15"/>
    <row r="63733" ht="15"/>
    <row r="63734" ht="15"/>
    <row r="63735" ht="15"/>
    <row r="63736" ht="15"/>
    <row r="63737" ht="15"/>
    <row r="63738" ht="15"/>
    <row r="63739" ht="15"/>
    <row r="63740" ht="15"/>
    <row r="63741" ht="15"/>
    <row r="63742" ht="15"/>
    <row r="63743" ht="15"/>
    <row r="63744" ht="15"/>
    <row r="63745" ht="15"/>
    <row r="63746" ht="15"/>
    <row r="63747" ht="15"/>
    <row r="63748" ht="15"/>
    <row r="63749" ht="15"/>
    <row r="63750" ht="15"/>
    <row r="63751" ht="15"/>
    <row r="63752" ht="15"/>
    <row r="63753" ht="15"/>
    <row r="63754" ht="15"/>
    <row r="63755" ht="15"/>
    <row r="63756" ht="15"/>
    <row r="63757" ht="15"/>
    <row r="63758" ht="15"/>
    <row r="63759" ht="15"/>
    <row r="63760" ht="15"/>
    <row r="63761" ht="15"/>
    <row r="63762" ht="15"/>
    <row r="63763" ht="15"/>
    <row r="63764" ht="15"/>
    <row r="63765" ht="15"/>
    <row r="63766" ht="15"/>
    <row r="63767" ht="15"/>
    <row r="63768" ht="15"/>
    <row r="63769" ht="15"/>
    <row r="63770" ht="15"/>
    <row r="63771" ht="15"/>
    <row r="63772" ht="15"/>
    <row r="63773" ht="15"/>
    <row r="63774" ht="15"/>
    <row r="63775" ht="15"/>
    <row r="63776" ht="15"/>
    <row r="63777" ht="15"/>
    <row r="63778" ht="15"/>
    <row r="63779" ht="15"/>
    <row r="63780" ht="15"/>
    <row r="63781" ht="15"/>
    <row r="63782" ht="15"/>
    <row r="63783" ht="15"/>
    <row r="63784" ht="15"/>
    <row r="63785" ht="15"/>
    <row r="63786" ht="15"/>
    <row r="63787" ht="15"/>
    <row r="63788" ht="15"/>
    <row r="63789" ht="15"/>
    <row r="63790" ht="15"/>
    <row r="63791" ht="15"/>
    <row r="63792" ht="15"/>
    <row r="63793" ht="15"/>
    <row r="63794" ht="15"/>
    <row r="63795" ht="15"/>
    <row r="63796" ht="15"/>
    <row r="63797" ht="15"/>
    <row r="63798" ht="15"/>
    <row r="63799" ht="15"/>
    <row r="63800" ht="15"/>
    <row r="63801" ht="15"/>
    <row r="63802" ht="15"/>
    <row r="63803" ht="15"/>
    <row r="63804" ht="15"/>
    <row r="63805" ht="15"/>
    <row r="63806" ht="15"/>
    <row r="63807" ht="15"/>
    <row r="63808" ht="15"/>
    <row r="63809" ht="15"/>
    <row r="63810" ht="15"/>
    <row r="63811" ht="15"/>
    <row r="63812" ht="15"/>
    <row r="63813" ht="15"/>
    <row r="63814" ht="15"/>
    <row r="63815" ht="15"/>
    <row r="63816" ht="15"/>
    <row r="63817" ht="15"/>
    <row r="63818" ht="15"/>
    <row r="63819" ht="15"/>
    <row r="63820" ht="15"/>
    <row r="63821" ht="15"/>
    <row r="63822" ht="15"/>
    <row r="63823" ht="15"/>
    <row r="63824" ht="15"/>
    <row r="63825" ht="15"/>
    <row r="63826" ht="15"/>
    <row r="63827" ht="15"/>
    <row r="63828" ht="15"/>
    <row r="63829" ht="15"/>
    <row r="63830" ht="15"/>
    <row r="63831" ht="15"/>
    <row r="63832" ht="15"/>
    <row r="63833" ht="15"/>
    <row r="63834" ht="15"/>
    <row r="63835" ht="15"/>
    <row r="63836" ht="15"/>
    <row r="63837" ht="15"/>
    <row r="63838" ht="15"/>
    <row r="63839" ht="15"/>
    <row r="63840" ht="15"/>
    <row r="63841" ht="15"/>
    <row r="63842" ht="15"/>
    <row r="63843" ht="15"/>
    <row r="63844" ht="15"/>
    <row r="63845" ht="15"/>
    <row r="63846" ht="15"/>
    <row r="63847" ht="15"/>
    <row r="63848" ht="15"/>
    <row r="63849" ht="15"/>
    <row r="63850" ht="15"/>
    <row r="63851" ht="15"/>
    <row r="63852" ht="15"/>
    <row r="63853" ht="15"/>
    <row r="63854" ht="15"/>
    <row r="63855" ht="15"/>
    <row r="63856" ht="15"/>
    <row r="63857" ht="15"/>
    <row r="63858" ht="15"/>
    <row r="63859" ht="15"/>
    <row r="63860" ht="15"/>
    <row r="63861" ht="15"/>
    <row r="63862" ht="15"/>
    <row r="63863" ht="15"/>
    <row r="63864" ht="15"/>
    <row r="63865" ht="15"/>
    <row r="63866" ht="15"/>
    <row r="63867" ht="15"/>
    <row r="63868" ht="15"/>
    <row r="63869" ht="15"/>
    <row r="63870" ht="15"/>
    <row r="63871" ht="15"/>
    <row r="63872" ht="15"/>
    <row r="63873" ht="15"/>
    <row r="63874" ht="15"/>
    <row r="63875" ht="15"/>
    <row r="63876" ht="15"/>
    <row r="63877" ht="15"/>
    <row r="63878" ht="15"/>
    <row r="63879" ht="15"/>
    <row r="63880" ht="15"/>
    <row r="63881" ht="15"/>
    <row r="63882" ht="15"/>
    <row r="63883" ht="15"/>
    <row r="63884" ht="15"/>
    <row r="63885" ht="15"/>
    <row r="63886" ht="15"/>
    <row r="63887" ht="15"/>
    <row r="63888" ht="15"/>
    <row r="63889" ht="15"/>
    <row r="63890" ht="15"/>
    <row r="63891" ht="15"/>
    <row r="63892" ht="15"/>
    <row r="63893" ht="15"/>
    <row r="63894" ht="15"/>
    <row r="63895" ht="15"/>
    <row r="63896" ht="15"/>
    <row r="63897" ht="15"/>
    <row r="63898" ht="15"/>
    <row r="63899" ht="15"/>
    <row r="63900" ht="15"/>
    <row r="63901" ht="15"/>
    <row r="63902" ht="15"/>
    <row r="63903" ht="15"/>
    <row r="63904" ht="15"/>
    <row r="63905" ht="15"/>
    <row r="63906" ht="15"/>
    <row r="63907" ht="15"/>
    <row r="63908" ht="15"/>
    <row r="63909" ht="15"/>
    <row r="63910" ht="15"/>
    <row r="63911" ht="15"/>
    <row r="63912" ht="15"/>
    <row r="63913" ht="15"/>
    <row r="63914" ht="15"/>
    <row r="63915" ht="15"/>
    <row r="63916" ht="15"/>
    <row r="63917" ht="15"/>
    <row r="63918" ht="15"/>
    <row r="63919" ht="15"/>
    <row r="63920" ht="15"/>
    <row r="63921" ht="15"/>
    <row r="63922" ht="15"/>
    <row r="63923" ht="15"/>
    <row r="63924" ht="15"/>
    <row r="63925" ht="15"/>
    <row r="63926" ht="15"/>
    <row r="63927" ht="15"/>
    <row r="63928" ht="15"/>
    <row r="63929" ht="15"/>
    <row r="63930" ht="15"/>
    <row r="63931" ht="15"/>
    <row r="63932" ht="15"/>
    <row r="63933" ht="15"/>
    <row r="63934" ht="15"/>
    <row r="63935" ht="15"/>
    <row r="63936" ht="15"/>
    <row r="63937" ht="15"/>
    <row r="63938" ht="15"/>
    <row r="63939" ht="15"/>
    <row r="63940" ht="15"/>
    <row r="63941" ht="15"/>
    <row r="63942" ht="15"/>
    <row r="63943" ht="15"/>
    <row r="63944" ht="15"/>
    <row r="63945" ht="15"/>
    <row r="63946" ht="15"/>
    <row r="63947" ht="15"/>
    <row r="63948" ht="15"/>
    <row r="63949" ht="15"/>
    <row r="63950" ht="15"/>
    <row r="63951" ht="15"/>
    <row r="63952" ht="15"/>
    <row r="63953" ht="15"/>
    <row r="63954" ht="15"/>
    <row r="63955" ht="15"/>
    <row r="63956" ht="15"/>
    <row r="63957" ht="15"/>
    <row r="63958" ht="15"/>
    <row r="63959" ht="15"/>
    <row r="63960" ht="15"/>
    <row r="63961" ht="15"/>
    <row r="63962" ht="15"/>
    <row r="63963" ht="15"/>
    <row r="63964" ht="15"/>
    <row r="63965" ht="15"/>
    <row r="63966" ht="15"/>
    <row r="63967" ht="15"/>
    <row r="63968" ht="15"/>
    <row r="63969" ht="15"/>
    <row r="63970" ht="15"/>
    <row r="63971" ht="15"/>
    <row r="63972" ht="15"/>
    <row r="63973" ht="15"/>
    <row r="63974" ht="15"/>
    <row r="63975" ht="15"/>
    <row r="63976" ht="15"/>
    <row r="63977" ht="15"/>
    <row r="63978" ht="15"/>
    <row r="63979" ht="15"/>
    <row r="63980" ht="15"/>
    <row r="63981" ht="15"/>
    <row r="63982" ht="15"/>
    <row r="63983" ht="15"/>
    <row r="63984" ht="15"/>
    <row r="63985" ht="15"/>
    <row r="63986" ht="15"/>
    <row r="63987" ht="15"/>
    <row r="63988" ht="15"/>
    <row r="63989" ht="15"/>
    <row r="63990" ht="15"/>
    <row r="63991" ht="15"/>
    <row r="63992" ht="15"/>
    <row r="63993" ht="15"/>
    <row r="63994" ht="15"/>
    <row r="63995" ht="15"/>
    <row r="63996" ht="15"/>
    <row r="63997" ht="15"/>
    <row r="63998" ht="15"/>
    <row r="63999" ht="15"/>
    <row r="64000" ht="15"/>
    <row r="64001" ht="15"/>
    <row r="64002" ht="15"/>
    <row r="64003" ht="15"/>
    <row r="64004" ht="15"/>
    <row r="64005" ht="15"/>
    <row r="64006" ht="15"/>
    <row r="64007" ht="15"/>
    <row r="64008" ht="15"/>
    <row r="64009" ht="15"/>
    <row r="64010" ht="15"/>
    <row r="64011" ht="15"/>
    <row r="64012" ht="15"/>
    <row r="64013" ht="15"/>
    <row r="64014" ht="15"/>
    <row r="64015" ht="15"/>
    <row r="64016" ht="15"/>
    <row r="64017" ht="15"/>
    <row r="64018" ht="15"/>
    <row r="64019" ht="15"/>
    <row r="64020" ht="15"/>
    <row r="64021" ht="15"/>
    <row r="64022" ht="15"/>
    <row r="64023" ht="15"/>
    <row r="64024" ht="15"/>
    <row r="64025" ht="15"/>
    <row r="64026" ht="15"/>
    <row r="64027" ht="15"/>
    <row r="64028" ht="15"/>
    <row r="64029" ht="15"/>
    <row r="64030" ht="15"/>
    <row r="64031" ht="15"/>
    <row r="64032" ht="15"/>
    <row r="64033" ht="15"/>
    <row r="64034" ht="15"/>
    <row r="64035" ht="15"/>
    <row r="64036" ht="15"/>
    <row r="64037" ht="15"/>
    <row r="64038" ht="15"/>
    <row r="64039" ht="15"/>
    <row r="64040" ht="15"/>
    <row r="64041" ht="15"/>
    <row r="64042" ht="15"/>
    <row r="64043" ht="15"/>
    <row r="64044" ht="15"/>
    <row r="64045" ht="15"/>
    <row r="64046" ht="15"/>
    <row r="64047" ht="15"/>
    <row r="64048" ht="15"/>
    <row r="64049" ht="15"/>
    <row r="64050" ht="15"/>
    <row r="64051" ht="15"/>
    <row r="64052" ht="15"/>
    <row r="64053" ht="15"/>
    <row r="64054" ht="15"/>
    <row r="64055" ht="15"/>
    <row r="64056" ht="15"/>
    <row r="64057" ht="15"/>
    <row r="64058" ht="15"/>
    <row r="64059" ht="15"/>
    <row r="64060" ht="15"/>
    <row r="64061" ht="15"/>
    <row r="64062" ht="15"/>
    <row r="64063" ht="15"/>
    <row r="64064" ht="15"/>
    <row r="64065" ht="15"/>
    <row r="64066" ht="15"/>
    <row r="64067" ht="15"/>
    <row r="64068" ht="15"/>
    <row r="64069" ht="15"/>
    <row r="64070" ht="15"/>
    <row r="64071" ht="15"/>
    <row r="64072" ht="15"/>
    <row r="64073" ht="15"/>
    <row r="64074" ht="15"/>
    <row r="64075" ht="15"/>
    <row r="64076" ht="15"/>
    <row r="64077" ht="15"/>
    <row r="64078" ht="15"/>
    <row r="64079" ht="15"/>
    <row r="64080" ht="15"/>
    <row r="64081" ht="15"/>
    <row r="64082" ht="15"/>
    <row r="64083" ht="15"/>
    <row r="64084" ht="15"/>
    <row r="64085" ht="15"/>
    <row r="64086" ht="15"/>
    <row r="64087" ht="15"/>
    <row r="64088" ht="15"/>
    <row r="64089" ht="15"/>
    <row r="64090" ht="15"/>
    <row r="64091" ht="15"/>
    <row r="64092" ht="15"/>
    <row r="64093" ht="15"/>
    <row r="64094" ht="15"/>
    <row r="64095" ht="15"/>
    <row r="64096" ht="15"/>
    <row r="64097" ht="15"/>
    <row r="64098" ht="15"/>
    <row r="64099" ht="15"/>
    <row r="64100" ht="15"/>
    <row r="64101" ht="15"/>
    <row r="64102" ht="15"/>
    <row r="64103" ht="15"/>
    <row r="64104" ht="15"/>
    <row r="64105" ht="15"/>
    <row r="64106" ht="15"/>
    <row r="64107" ht="15"/>
    <row r="64108" ht="15"/>
    <row r="64109" ht="15"/>
    <row r="64110" ht="15"/>
    <row r="64111" ht="15"/>
    <row r="64112" ht="15"/>
    <row r="64113" ht="15"/>
    <row r="64114" ht="15"/>
    <row r="64115" ht="15"/>
    <row r="64116" ht="15"/>
    <row r="64117" ht="15"/>
    <row r="64118" ht="15"/>
    <row r="64119" ht="15"/>
    <row r="64120" ht="15"/>
    <row r="64121" ht="15"/>
    <row r="64122" ht="15"/>
    <row r="64123" ht="15"/>
    <row r="64124" ht="15"/>
    <row r="64125" ht="15"/>
    <row r="64126" ht="15"/>
    <row r="64127" ht="15"/>
    <row r="64128" ht="15"/>
    <row r="64129" ht="15"/>
    <row r="64130" ht="15"/>
    <row r="64131" ht="15"/>
    <row r="64132" ht="15"/>
    <row r="64133" ht="15"/>
    <row r="64134" ht="15"/>
    <row r="64135" ht="15"/>
    <row r="64136" ht="15"/>
    <row r="64137" ht="15"/>
    <row r="64138" ht="15"/>
    <row r="64139" ht="15"/>
    <row r="64140" ht="15"/>
    <row r="64141" ht="15"/>
    <row r="64142" ht="15"/>
    <row r="64143" ht="15"/>
    <row r="64144" ht="15"/>
    <row r="64145" ht="15"/>
    <row r="64146" ht="15"/>
    <row r="64147" ht="15"/>
    <row r="64148" ht="15"/>
    <row r="64149" ht="15"/>
    <row r="64150" ht="15"/>
    <row r="64151" ht="15"/>
    <row r="64152" ht="15"/>
    <row r="64153" ht="15"/>
    <row r="64154" ht="15"/>
    <row r="64155" ht="15"/>
    <row r="64156" ht="15"/>
    <row r="64157" ht="15"/>
    <row r="64158" ht="15"/>
    <row r="64159" ht="15"/>
    <row r="64160" ht="15"/>
    <row r="64161" ht="15"/>
    <row r="64162" ht="15"/>
    <row r="64163" ht="15"/>
    <row r="64164" ht="15"/>
    <row r="64165" ht="15"/>
    <row r="64166" ht="15"/>
    <row r="64167" ht="15"/>
    <row r="64168" ht="15"/>
    <row r="64169" ht="15"/>
    <row r="64170" ht="15"/>
    <row r="64171" ht="15"/>
    <row r="64172" ht="15"/>
    <row r="64173" ht="15"/>
    <row r="64174" ht="15"/>
    <row r="64175" ht="15"/>
    <row r="64176" ht="15"/>
    <row r="64177" ht="15"/>
    <row r="64178" ht="15"/>
    <row r="64179" ht="15"/>
    <row r="64180" ht="15"/>
    <row r="64181" ht="15"/>
    <row r="64182" ht="15"/>
    <row r="64183" ht="15"/>
    <row r="64184" ht="15"/>
    <row r="64185" ht="15"/>
    <row r="64186" ht="15"/>
    <row r="64187" ht="15"/>
    <row r="64188" ht="15"/>
    <row r="64189" ht="15"/>
    <row r="64190" ht="15"/>
    <row r="64191" ht="15"/>
    <row r="64192" ht="15"/>
    <row r="64193" ht="15"/>
    <row r="64194" ht="15"/>
    <row r="64195" ht="15"/>
    <row r="64196" ht="15"/>
    <row r="64197" ht="15"/>
    <row r="64198" ht="15"/>
    <row r="64199" ht="15"/>
    <row r="64200" ht="15"/>
    <row r="64201" ht="15"/>
    <row r="64202" ht="15"/>
    <row r="64203" ht="15"/>
    <row r="64204" ht="15"/>
    <row r="64205" ht="15"/>
    <row r="64206" ht="15"/>
    <row r="64207" ht="15"/>
    <row r="64208" ht="15"/>
    <row r="64209" ht="15"/>
    <row r="64210" ht="15"/>
    <row r="64211" ht="15"/>
    <row r="64212" ht="15"/>
    <row r="64213" ht="15"/>
    <row r="64214" ht="15"/>
    <row r="64215" ht="15"/>
    <row r="64216" ht="15"/>
    <row r="64217" ht="15"/>
    <row r="64218" ht="15"/>
    <row r="64219" ht="15"/>
    <row r="64220" ht="15"/>
    <row r="64221" ht="15"/>
    <row r="64222" ht="15"/>
    <row r="64223" ht="15"/>
    <row r="64224" ht="15"/>
    <row r="64225" ht="15"/>
    <row r="64226" ht="15"/>
    <row r="64227" ht="15"/>
    <row r="64228" ht="15"/>
    <row r="64229" ht="15"/>
    <row r="64230" ht="15"/>
    <row r="64231" ht="15"/>
    <row r="64232" ht="15"/>
    <row r="64233" ht="15"/>
    <row r="64234" ht="15"/>
    <row r="64235" ht="15"/>
    <row r="64236" ht="15"/>
    <row r="64237" ht="15"/>
    <row r="64238" ht="15"/>
    <row r="64239" ht="15"/>
    <row r="64240" ht="15"/>
    <row r="64241" ht="15"/>
    <row r="64242" ht="15"/>
    <row r="64243" ht="15"/>
    <row r="64244" ht="15"/>
    <row r="64245" ht="15"/>
    <row r="64246" ht="15"/>
    <row r="64247" ht="15"/>
    <row r="64248" ht="15"/>
    <row r="64249" ht="15"/>
    <row r="64250" ht="15"/>
    <row r="64251" ht="15"/>
    <row r="64252" ht="15"/>
    <row r="64253" ht="15"/>
    <row r="64254" ht="15"/>
    <row r="64255" ht="15"/>
    <row r="64256" ht="15"/>
    <row r="64257" ht="15"/>
    <row r="64258" ht="15"/>
    <row r="64259" ht="15"/>
    <row r="64260" ht="15"/>
    <row r="64261" ht="15"/>
    <row r="64262" ht="15"/>
    <row r="64263" ht="15"/>
    <row r="64264" ht="15"/>
    <row r="64265" ht="15"/>
    <row r="64266" ht="15"/>
    <row r="64267" ht="15"/>
    <row r="64268" ht="15"/>
    <row r="64269" ht="15"/>
    <row r="64270" ht="15"/>
    <row r="64271" ht="15"/>
    <row r="64272" ht="15"/>
    <row r="64273" ht="15"/>
    <row r="64274" ht="15"/>
    <row r="64275" ht="15"/>
    <row r="64276" ht="15"/>
    <row r="64277" ht="15"/>
    <row r="64278" ht="15"/>
    <row r="64279" ht="15"/>
    <row r="64280" ht="15"/>
    <row r="64281" ht="15"/>
    <row r="64282" ht="15"/>
    <row r="64283" ht="15"/>
    <row r="64284" ht="15"/>
    <row r="64285" ht="15"/>
    <row r="64286" ht="15"/>
    <row r="64287" ht="15"/>
    <row r="64288" ht="15"/>
    <row r="64289" ht="15"/>
    <row r="64290" ht="15"/>
    <row r="64291" ht="15"/>
    <row r="64292" ht="15"/>
    <row r="64293" ht="15"/>
    <row r="64294" ht="15"/>
    <row r="64295" ht="15"/>
    <row r="64296" ht="15"/>
    <row r="64297" ht="15"/>
    <row r="64298" ht="15"/>
    <row r="64299" ht="15"/>
    <row r="64300" ht="15"/>
    <row r="64301" ht="15"/>
    <row r="64302" ht="15"/>
    <row r="64303" ht="15"/>
    <row r="64304" ht="15"/>
    <row r="64305" ht="15"/>
    <row r="64306" ht="15"/>
    <row r="64307" ht="15"/>
    <row r="64308" ht="15"/>
    <row r="64309" ht="15"/>
    <row r="64310" ht="15"/>
    <row r="64311" ht="15"/>
    <row r="64312" ht="15"/>
    <row r="64313" ht="15"/>
    <row r="64314" ht="15"/>
    <row r="64315" ht="15"/>
    <row r="64316" ht="15"/>
    <row r="64317" ht="15"/>
    <row r="64318" ht="15"/>
    <row r="64319" ht="15"/>
    <row r="64320" ht="15"/>
    <row r="64321" ht="15"/>
    <row r="64322" ht="15"/>
    <row r="64323" ht="15"/>
    <row r="64324" ht="15"/>
    <row r="64325" ht="15"/>
    <row r="64326" ht="15"/>
    <row r="64327" ht="15"/>
    <row r="64328" ht="15"/>
    <row r="64329" ht="15"/>
    <row r="64330" ht="15"/>
    <row r="64331" ht="15"/>
    <row r="64332" ht="15"/>
    <row r="64333" ht="15"/>
    <row r="64334" ht="15"/>
    <row r="64335" ht="15"/>
    <row r="64336" ht="15"/>
    <row r="64337" ht="15"/>
    <row r="64338" ht="15"/>
    <row r="64339" ht="15"/>
    <row r="64340" ht="15"/>
    <row r="64341" ht="15"/>
    <row r="64342" ht="15"/>
    <row r="64343" ht="15"/>
    <row r="64344" ht="15"/>
    <row r="64345" ht="15"/>
    <row r="64346" ht="15"/>
    <row r="64347" ht="15"/>
    <row r="64348" ht="15"/>
    <row r="64349" ht="15"/>
    <row r="64350" ht="15"/>
    <row r="64351" ht="15"/>
    <row r="64352" ht="15"/>
    <row r="64353" ht="15"/>
    <row r="64354" ht="15"/>
    <row r="64355" ht="15"/>
    <row r="64356" ht="15"/>
    <row r="64357" ht="15"/>
    <row r="64358" ht="15"/>
    <row r="64359" ht="15"/>
    <row r="64360" ht="15"/>
    <row r="64361" ht="15"/>
    <row r="64362" ht="15"/>
    <row r="64363" ht="15"/>
    <row r="64364" ht="15"/>
    <row r="64365" ht="15"/>
    <row r="64366" ht="15"/>
    <row r="64367" ht="15"/>
    <row r="64368" ht="15"/>
    <row r="64369" ht="15"/>
    <row r="64370" ht="15"/>
    <row r="64371" ht="15"/>
    <row r="64372" ht="15"/>
    <row r="64373" ht="15"/>
    <row r="64374" ht="15"/>
    <row r="64375" ht="15"/>
    <row r="64376" ht="15"/>
    <row r="64377" ht="15"/>
    <row r="64378" ht="15"/>
    <row r="64379" ht="15"/>
    <row r="64380" ht="15"/>
    <row r="64381" ht="15"/>
    <row r="64382" ht="15"/>
    <row r="64383" ht="15"/>
    <row r="64384" ht="15"/>
    <row r="64385" ht="15"/>
    <row r="64386" ht="15"/>
    <row r="64387" ht="15"/>
    <row r="64388" ht="15"/>
    <row r="64389" ht="15"/>
    <row r="64390" ht="15"/>
    <row r="64391" ht="15"/>
    <row r="64392" ht="15"/>
    <row r="64393" ht="15"/>
    <row r="64394" ht="15"/>
    <row r="64395" ht="15"/>
    <row r="64396" ht="15"/>
    <row r="64397" ht="15"/>
    <row r="64398" ht="15"/>
    <row r="64399" ht="15"/>
    <row r="64400" ht="15"/>
    <row r="64401" ht="15"/>
    <row r="64402" ht="15"/>
    <row r="64403" ht="15"/>
    <row r="64404" ht="15"/>
    <row r="64405" ht="15"/>
    <row r="64406" ht="15"/>
    <row r="64407" ht="15"/>
    <row r="64408" ht="15"/>
    <row r="64409" ht="15"/>
    <row r="64410" ht="15"/>
    <row r="64411" ht="15"/>
    <row r="64412" ht="15"/>
    <row r="64413" ht="15"/>
    <row r="64414" ht="15"/>
    <row r="64415" ht="15"/>
    <row r="64416" ht="15"/>
    <row r="64417" ht="15"/>
    <row r="64418" ht="15"/>
    <row r="64419" ht="15"/>
    <row r="64420" ht="15"/>
    <row r="64421" ht="15"/>
    <row r="64422" ht="15"/>
    <row r="64423" ht="15"/>
    <row r="64424" ht="15"/>
    <row r="64425" ht="15"/>
    <row r="64426" ht="15"/>
    <row r="64427" ht="15"/>
    <row r="64428" ht="15"/>
    <row r="64429" ht="15"/>
    <row r="64430" ht="15"/>
    <row r="64431" ht="15"/>
    <row r="64432" ht="15"/>
    <row r="64433" ht="15"/>
    <row r="64434" ht="15"/>
    <row r="64435" ht="15"/>
    <row r="64436" ht="15"/>
    <row r="64437" ht="15"/>
    <row r="64438" ht="15"/>
    <row r="64439" ht="15"/>
    <row r="64440" ht="15"/>
    <row r="64441" ht="15"/>
    <row r="64442" ht="15"/>
    <row r="64443" ht="15"/>
    <row r="64444" ht="15"/>
    <row r="64445" ht="15"/>
    <row r="64446" ht="15"/>
    <row r="64447" ht="15"/>
    <row r="64448" ht="15"/>
    <row r="64449" ht="15"/>
    <row r="64450" ht="15"/>
    <row r="64451" ht="15"/>
    <row r="64452" ht="15"/>
    <row r="64453" ht="15"/>
    <row r="64454" ht="15"/>
    <row r="64455" ht="15"/>
    <row r="64456" ht="15"/>
    <row r="64457" ht="15"/>
    <row r="64458" ht="15"/>
    <row r="64459" ht="15"/>
    <row r="64460" ht="15"/>
    <row r="64461" ht="15"/>
    <row r="64462" ht="15"/>
    <row r="64463" ht="15"/>
    <row r="64464" ht="15"/>
    <row r="64465" ht="15"/>
    <row r="64466" ht="15"/>
    <row r="64467" ht="15"/>
    <row r="64468" ht="15"/>
    <row r="64469" ht="15"/>
    <row r="64470" ht="15"/>
    <row r="64471" ht="15"/>
    <row r="64472" ht="15"/>
    <row r="64473" ht="15"/>
    <row r="64474" ht="15"/>
    <row r="64475" ht="15"/>
    <row r="64476" ht="15"/>
    <row r="64477" ht="15"/>
    <row r="64478" ht="15"/>
    <row r="64479" ht="15"/>
    <row r="64480" ht="15"/>
    <row r="64481" ht="15"/>
    <row r="64482" ht="15"/>
    <row r="64483" ht="15"/>
    <row r="64484" ht="15"/>
    <row r="64485" ht="15"/>
    <row r="64486" ht="15"/>
    <row r="64487" ht="15"/>
    <row r="64488" ht="15"/>
    <row r="64489" ht="15"/>
    <row r="64490" ht="15"/>
    <row r="64491" ht="15"/>
    <row r="64492" ht="15"/>
    <row r="64493" ht="15"/>
    <row r="64494" ht="15"/>
    <row r="64495" ht="15"/>
    <row r="64496" ht="15"/>
    <row r="64497" ht="15"/>
    <row r="64498" ht="15"/>
    <row r="64499" ht="15"/>
    <row r="64500" ht="15"/>
    <row r="64501" ht="15"/>
    <row r="64502" ht="15"/>
    <row r="64503" ht="15"/>
    <row r="64504" ht="15"/>
    <row r="64505" ht="15"/>
    <row r="64506" ht="15"/>
    <row r="64507" ht="15"/>
    <row r="64508" ht="15"/>
    <row r="64509" ht="15"/>
    <row r="64510" ht="15"/>
    <row r="64511" ht="15"/>
    <row r="64512" ht="15"/>
    <row r="64513" ht="15"/>
    <row r="64514" ht="15"/>
    <row r="64515" ht="15"/>
    <row r="64516" ht="15"/>
    <row r="64517" ht="15"/>
    <row r="64518" ht="15"/>
    <row r="64519" ht="15"/>
    <row r="64520" ht="15"/>
    <row r="64521" ht="15"/>
    <row r="64522" ht="15"/>
    <row r="64523" ht="15"/>
    <row r="64524" ht="15"/>
    <row r="64525" ht="15"/>
    <row r="64526" ht="15"/>
    <row r="64527" ht="15"/>
    <row r="64528" ht="15"/>
    <row r="64529" ht="15"/>
    <row r="64530" ht="15"/>
    <row r="64531" ht="15"/>
    <row r="64532" ht="15"/>
    <row r="64533" ht="15"/>
    <row r="64534" ht="15"/>
    <row r="64535" ht="15"/>
    <row r="64536" ht="15"/>
    <row r="64537" ht="15"/>
    <row r="64538" ht="15"/>
    <row r="64539" ht="15"/>
    <row r="64540" ht="15"/>
    <row r="64541" ht="15"/>
    <row r="64542" ht="15"/>
    <row r="64543" ht="15"/>
    <row r="64544" ht="15"/>
    <row r="64545" ht="15"/>
    <row r="64546" ht="15"/>
    <row r="64547" ht="15"/>
    <row r="64548" ht="15"/>
    <row r="64549" ht="15"/>
    <row r="64550" ht="15"/>
    <row r="64551" ht="15"/>
    <row r="64552" ht="15"/>
    <row r="64553" ht="15"/>
    <row r="64554" ht="15"/>
    <row r="64555" ht="15"/>
    <row r="64556" ht="15"/>
    <row r="64557" ht="15"/>
    <row r="64558" ht="15"/>
    <row r="64559" ht="15"/>
    <row r="64560" ht="15"/>
    <row r="64561" ht="15"/>
    <row r="64562" ht="15"/>
    <row r="64563" ht="15"/>
    <row r="64564" ht="15"/>
    <row r="64565" ht="15"/>
    <row r="64566" ht="15"/>
    <row r="64567" ht="15"/>
    <row r="64568" ht="15"/>
    <row r="64569" ht="15"/>
    <row r="64570" ht="15"/>
    <row r="64571" ht="15"/>
    <row r="64572" ht="15"/>
    <row r="64573" ht="15"/>
    <row r="64574" ht="15"/>
    <row r="64575" ht="15"/>
    <row r="64576" ht="15"/>
    <row r="64577" ht="15"/>
    <row r="64578" ht="15"/>
    <row r="64579" ht="15"/>
    <row r="64580" ht="15"/>
    <row r="64581" ht="15"/>
    <row r="64582" ht="15"/>
    <row r="64583" ht="15"/>
    <row r="64584" ht="15"/>
    <row r="64585" ht="15"/>
    <row r="64586" ht="15"/>
    <row r="64587" ht="15"/>
    <row r="64588" ht="15"/>
    <row r="64589" ht="15"/>
    <row r="64590" ht="15"/>
    <row r="64591" ht="15"/>
    <row r="64592" ht="15"/>
    <row r="64593" ht="15"/>
    <row r="64594" ht="15"/>
    <row r="64595" ht="15"/>
    <row r="64596" ht="15"/>
    <row r="64597" ht="15"/>
    <row r="64598" ht="15"/>
    <row r="64599" ht="15"/>
    <row r="64600" ht="15"/>
    <row r="64601" ht="15"/>
    <row r="64602" ht="15"/>
    <row r="64603" ht="15"/>
    <row r="64604" ht="15"/>
    <row r="64605" ht="15"/>
    <row r="64606" ht="15"/>
    <row r="64607" ht="15"/>
    <row r="64608" ht="15"/>
    <row r="64609" ht="15"/>
    <row r="64610" ht="15"/>
    <row r="64611" ht="15"/>
    <row r="64612" ht="15"/>
    <row r="64613" ht="15"/>
    <row r="64614" ht="15"/>
    <row r="64615" ht="15"/>
    <row r="64616" ht="15"/>
    <row r="64617" ht="15"/>
    <row r="64618" ht="15"/>
    <row r="64619" ht="15"/>
    <row r="64620" ht="15"/>
    <row r="64621" ht="15"/>
    <row r="64622" ht="15"/>
    <row r="64623" ht="15"/>
    <row r="64624" ht="15"/>
    <row r="64625" ht="15"/>
    <row r="64626" ht="15"/>
    <row r="64627" ht="15"/>
    <row r="64628" ht="15"/>
    <row r="64629" ht="15"/>
    <row r="64630" ht="15"/>
    <row r="64631" ht="15"/>
    <row r="64632" ht="15"/>
    <row r="64633" ht="15"/>
    <row r="64634" ht="15"/>
    <row r="64635" ht="15"/>
    <row r="64636" ht="15"/>
    <row r="64637" ht="15"/>
    <row r="64638" ht="15"/>
    <row r="64639" ht="15"/>
    <row r="64640" ht="15"/>
    <row r="64641" ht="15"/>
    <row r="64642" ht="15"/>
    <row r="64643" ht="15"/>
    <row r="64644" ht="15"/>
    <row r="64645" ht="15"/>
    <row r="64646" ht="15"/>
    <row r="64647" ht="15"/>
    <row r="64648" ht="15"/>
    <row r="64649" ht="15"/>
    <row r="64650" ht="15"/>
    <row r="64651" ht="15"/>
    <row r="64652" ht="15"/>
    <row r="64653" ht="15"/>
    <row r="64654" ht="15"/>
    <row r="64655" ht="15"/>
    <row r="64656" ht="15"/>
    <row r="64657" ht="15"/>
    <row r="64658" ht="15"/>
    <row r="64659" ht="15"/>
    <row r="64660" ht="15"/>
    <row r="64661" ht="15"/>
    <row r="64662" ht="15"/>
    <row r="64663" ht="15"/>
    <row r="64664" ht="15"/>
    <row r="64665" ht="15"/>
    <row r="64666" ht="15"/>
    <row r="64667" ht="15"/>
    <row r="64668" ht="15"/>
    <row r="64669" ht="15"/>
    <row r="64670" ht="15"/>
    <row r="64671" ht="15"/>
    <row r="64672" ht="15"/>
    <row r="64673" ht="15"/>
    <row r="64674" ht="15"/>
    <row r="64675" ht="15"/>
    <row r="64676" ht="15"/>
    <row r="64677" ht="15"/>
    <row r="64678" ht="15"/>
    <row r="64679" ht="15"/>
    <row r="64680" ht="15"/>
    <row r="64681" ht="15"/>
    <row r="64682" ht="15"/>
    <row r="64683" ht="15"/>
    <row r="64684" ht="15"/>
    <row r="64685" ht="15"/>
    <row r="64686" ht="15"/>
    <row r="64687" ht="15"/>
    <row r="64688" ht="15"/>
    <row r="64689" ht="15"/>
    <row r="64690" ht="15"/>
    <row r="64691" ht="15"/>
    <row r="64692" ht="15"/>
    <row r="64693" ht="15"/>
    <row r="64694" ht="15"/>
    <row r="64695" ht="15"/>
    <row r="64696" ht="15"/>
    <row r="64697" ht="15"/>
    <row r="64698" ht="15"/>
    <row r="64699" ht="15"/>
    <row r="64700" ht="15"/>
    <row r="64701" ht="15"/>
    <row r="64702" ht="15"/>
    <row r="64703" ht="15"/>
    <row r="64704" ht="15"/>
    <row r="64705" ht="15"/>
    <row r="64706" ht="15"/>
    <row r="64707" ht="15"/>
    <row r="64708" ht="15"/>
    <row r="64709" ht="15"/>
    <row r="64710" ht="15"/>
    <row r="64711" ht="15"/>
    <row r="64712" ht="15"/>
    <row r="64713" ht="15"/>
    <row r="64714" ht="15"/>
    <row r="64715" ht="15"/>
    <row r="64716" ht="15"/>
    <row r="64717" ht="15"/>
    <row r="64718" ht="15"/>
    <row r="64719" ht="15"/>
    <row r="64720" ht="15"/>
    <row r="64721" ht="15"/>
    <row r="64722" ht="15"/>
    <row r="64723" ht="15"/>
    <row r="64724" ht="15"/>
    <row r="64725" ht="15"/>
    <row r="64726" ht="15"/>
    <row r="64727" ht="15"/>
    <row r="64728" ht="15"/>
    <row r="64729" ht="15"/>
    <row r="64730" ht="15"/>
    <row r="64731" ht="15"/>
    <row r="64732" ht="15"/>
    <row r="64733" ht="15"/>
    <row r="64734" ht="15"/>
    <row r="64735" ht="15"/>
    <row r="64736" ht="15"/>
    <row r="64737" ht="15"/>
    <row r="64738" ht="15"/>
    <row r="64739" ht="15"/>
    <row r="64740" ht="15"/>
    <row r="64741" ht="15"/>
    <row r="64742" ht="15"/>
    <row r="64743" ht="15"/>
    <row r="64744" ht="15"/>
    <row r="64745" ht="15"/>
    <row r="64746" ht="15"/>
    <row r="64747" ht="15"/>
    <row r="64748" ht="15"/>
    <row r="64749" ht="15"/>
    <row r="64750" ht="15"/>
    <row r="64751" ht="15"/>
    <row r="64752" ht="15"/>
    <row r="64753" ht="15"/>
    <row r="64754" ht="15"/>
    <row r="64755" ht="15"/>
    <row r="64756" ht="15"/>
    <row r="64757" ht="15"/>
    <row r="64758" ht="15"/>
    <row r="64759" ht="15"/>
    <row r="64760" ht="15"/>
    <row r="64761" ht="15"/>
    <row r="64762" ht="15"/>
    <row r="64763" ht="15"/>
    <row r="64764" ht="15"/>
    <row r="64765" ht="15"/>
    <row r="64766" ht="15"/>
    <row r="64767" ht="15"/>
    <row r="64768" ht="15"/>
    <row r="64769" ht="15"/>
    <row r="64770" ht="15"/>
    <row r="64771" ht="15"/>
    <row r="64772" ht="15"/>
    <row r="64773" ht="15"/>
    <row r="64774" ht="15"/>
    <row r="64775" ht="15"/>
    <row r="64776" ht="15"/>
    <row r="64777" ht="15"/>
    <row r="64778" ht="15"/>
    <row r="64779" ht="15"/>
    <row r="64780" ht="15"/>
    <row r="64781" ht="15"/>
    <row r="64782" ht="15"/>
    <row r="64783" ht="15"/>
    <row r="64784" ht="15"/>
    <row r="64785" ht="15"/>
    <row r="64786" ht="15"/>
    <row r="64787" ht="15"/>
    <row r="64788" ht="15"/>
    <row r="64789" ht="15"/>
    <row r="64790" ht="15"/>
    <row r="64791" ht="15"/>
    <row r="64792" ht="15"/>
    <row r="64793" ht="15"/>
    <row r="64794" ht="15"/>
    <row r="64795" ht="15"/>
    <row r="64796" ht="15"/>
    <row r="64797" ht="15"/>
    <row r="64798" ht="15"/>
    <row r="64799" ht="15"/>
    <row r="64800" ht="15"/>
    <row r="64801" ht="15"/>
    <row r="64802" ht="15"/>
    <row r="64803" ht="15"/>
    <row r="64804" ht="15"/>
    <row r="64805" ht="15"/>
    <row r="64806" ht="15"/>
    <row r="64807" ht="15"/>
    <row r="64808" ht="15"/>
    <row r="64809" ht="15"/>
    <row r="64810" ht="15"/>
    <row r="64811" ht="15"/>
    <row r="64812" ht="15"/>
    <row r="64813" ht="15"/>
    <row r="64814" ht="15"/>
    <row r="64815" ht="15"/>
    <row r="64816" ht="15"/>
    <row r="64817" ht="15"/>
    <row r="64818" ht="15"/>
    <row r="64819" ht="15"/>
    <row r="64820" ht="15"/>
    <row r="64821" ht="15"/>
    <row r="64822" ht="15"/>
    <row r="64823" ht="15"/>
    <row r="64824" ht="15"/>
    <row r="64825" ht="15"/>
    <row r="64826" ht="15"/>
    <row r="64827" ht="15"/>
    <row r="64828" ht="15"/>
    <row r="64829" ht="15"/>
    <row r="64830" ht="15"/>
    <row r="64831" ht="15"/>
    <row r="64832" ht="15"/>
    <row r="64833" ht="15"/>
    <row r="64834" ht="15"/>
    <row r="64835" ht="15"/>
    <row r="64836" ht="15"/>
    <row r="64837" ht="15"/>
    <row r="64838" ht="15"/>
    <row r="64839" ht="15"/>
    <row r="64840" ht="15"/>
    <row r="64841" ht="15"/>
    <row r="64842" ht="15"/>
    <row r="64843" ht="15"/>
    <row r="64844" ht="15"/>
    <row r="64845" ht="15"/>
    <row r="64846" ht="15"/>
    <row r="64847" ht="15"/>
    <row r="64848" ht="15"/>
    <row r="64849" ht="15"/>
    <row r="64850" ht="15"/>
    <row r="64851" ht="15"/>
    <row r="64852" ht="15"/>
    <row r="64853" ht="15"/>
    <row r="64854" ht="15"/>
    <row r="64855" ht="15"/>
    <row r="64856" ht="15"/>
    <row r="64857" ht="15"/>
    <row r="64858" ht="15"/>
    <row r="64859" ht="15"/>
    <row r="64860" ht="15"/>
    <row r="64861" ht="15"/>
    <row r="64862" ht="15"/>
    <row r="64863" ht="15"/>
    <row r="64864" ht="15"/>
    <row r="64865" ht="15"/>
    <row r="64866" ht="15"/>
    <row r="64867" ht="15"/>
    <row r="64868" ht="15"/>
    <row r="64869" ht="15"/>
    <row r="64870" ht="15"/>
    <row r="64871" ht="15"/>
    <row r="64872" ht="15"/>
    <row r="64873" ht="15"/>
    <row r="64874" ht="15"/>
    <row r="64875" ht="15"/>
    <row r="64876" ht="15"/>
    <row r="64877" ht="15"/>
    <row r="64878" ht="15"/>
    <row r="64879" ht="15"/>
    <row r="64880" ht="15"/>
    <row r="64881" ht="15"/>
    <row r="64882" ht="15"/>
    <row r="64883" ht="15"/>
    <row r="64884" ht="15"/>
    <row r="64885" ht="15"/>
    <row r="64886" ht="15"/>
    <row r="64887" ht="15"/>
    <row r="64888" ht="15"/>
    <row r="64889" ht="15"/>
    <row r="64890" ht="15"/>
    <row r="64891" ht="15"/>
    <row r="64892" ht="15"/>
    <row r="64893" ht="15"/>
    <row r="64894" ht="15"/>
    <row r="64895" ht="15"/>
    <row r="64896" ht="15"/>
    <row r="64897" ht="15"/>
    <row r="64898" ht="15"/>
    <row r="64899" ht="15"/>
    <row r="64900" ht="15"/>
    <row r="64901" ht="15"/>
    <row r="64902" ht="15"/>
    <row r="64903" ht="15"/>
    <row r="64904" ht="15"/>
    <row r="64905" ht="15"/>
    <row r="64906" ht="15"/>
    <row r="64907" ht="15"/>
    <row r="64908" ht="15"/>
    <row r="64909" ht="15"/>
    <row r="64910" ht="15"/>
    <row r="64911" ht="15"/>
    <row r="64912" ht="15"/>
    <row r="64913" ht="15"/>
    <row r="64914" ht="15"/>
    <row r="64915" ht="15"/>
    <row r="64916" ht="15"/>
    <row r="64917" ht="15"/>
    <row r="64918" ht="15"/>
    <row r="64919" ht="15"/>
    <row r="64920" ht="15"/>
    <row r="64921" ht="15"/>
    <row r="64922" ht="15"/>
    <row r="64923" ht="15"/>
    <row r="64924" ht="15"/>
    <row r="64925" ht="15"/>
    <row r="64926" ht="15"/>
    <row r="64927" ht="15"/>
    <row r="64928" ht="15"/>
    <row r="64929" ht="15"/>
    <row r="64930" ht="15"/>
    <row r="64931" ht="15"/>
    <row r="64932" ht="15"/>
    <row r="64933" ht="15"/>
    <row r="64934" ht="15"/>
    <row r="64935" ht="15"/>
    <row r="64936" ht="15"/>
    <row r="64937" ht="15"/>
    <row r="64938" ht="15"/>
    <row r="64939" ht="15"/>
    <row r="64940" ht="15"/>
    <row r="64941" ht="15"/>
    <row r="64942" ht="15"/>
    <row r="64943" ht="15"/>
    <row r="64944" ht="15"/>
    <row r="64945" ht="15"/>
    <row r="64946" ht="15"/>
    <row r="64947" ht="15"/>
    <row r="64948" ht="15"/>
    <row r="64949" ht="15"/>
    <row r="64950" ht="15"/>
    <row r="64951" ht="15"/>
    <row r="64952" ht="15"/>
    <row r="64953" ht="15"/>
    <row r="64954" ht="15"/>
    <row r="64955" ht="15"/>
    <row r="64956" ht="15"/>
    <row r="64957" ht="15"/>
    <row r="64958" ht="15"/>
    <row r="64959" ht="15"/>
    <row r="64960" ht="15"/>
    <row r="64961" ht="15"/>
    <row r="64962" ht="15"/>
    <row r="64963" ht="15"/>
    <row r="64964" ht="15"/>
    <row r="64965" ht="15"/>
    <row r="64966" ht="15"/>
    <row r="64967" ht="15"/>
    <row r="64968" ht="15"/>
    <row r="64969" ht="15"/>
    <row r="64970" ht="15"/>
    <row r="64971" ht="15"/>
    <row r="64972" ht="15"/>
    <row r="64973" ht="15"/>
    <row r="64974" ht="15"/>
    <row r="64975" ht="15"/>
    <row r="64976" ht="15"/>
    <row r="64977" ht="15"/>
    <row r="64978" ht="15"/>
    <row r="64979" ht="15"/>
    <row r="64980" ht="15"/>
    <row r="64981" ht="15"/>
    <row r="64982" ht="15"/>
    <row r="64983" ht="15"/>
    <row r="64984" ht="15"/>
    <row r="64985" ht="15"/>
    <row r="64986" ht="15"/>
    <row r="64987" ht="15"/>
    <row r="64988" ht="15"/>
    <row r="64989" ht="15"/>
    <row r="64990" ht="15"/>
    <row r="64991" ht="15"/>
    <row r="64992" ht="15"/>
    <row r="64993" ht="15"/>
    <row r="64994" ht="15"/>
    <row r="64995" ht="15"/>
    <row r="64996" ht="15"/>
    <row r="64997" ht="15"/>
    <row r="64998" ht="15"/>
    <row r="64999" ht="15"/>
    <row r="65000" ht="15"/>
    <row r="65001" ht="15"/>
    <row r="65002" ht="15"/>
    <row r="65003" ht="15"/>
    <row r="65004" ht="15"/>
    <row r="65005" ht="15"/>
    <row r="65006" ht="15"/>
    <row r="65007" ht="15"/>
    <row r="65008" ht="15"/>
    <row r="65009" ht="15"/>
    <row r="65010" ht="15"/>
    <row r="65011" ht="15"/>
    <row r="65012" ht="15"/>
    <row r="65013" ht="15"/>
    <row r="65014" ht="15"/>
    <row r="65015" ht="15"/>
    <row r="65016" ht="15"/>
    <row r="65017" ht="15"/>
    <row r="65018" ht="15"/>
    <row r="65019" ht="15"/>
    <row r="65020" ht="15"/>
    <row r="65021" ht="15"/>
    <row r="65022" ht="15"/>
    <row r="65023" ht="15"/>
    <row r="65024" ht="15"/>
    <row r="65025" ht="15"/>
    <row r="65026" ht="15"/>
    <row r="65027" ht="15"/>
    <row r="65028" ht="15"/>
    <row r="65029" ht="15"/>
    <row r="65030" ht="15"/>
    <row r="65031" ht="15"/>
    <row r="65032" ht="15"/>
    <row r="65033" ht="15"/>
    <row r="65034" ht="15"/>
    <row r="65035" ht="15"/>
    <row r="65036" ht="15"/>
    <row r="65037" ht="15"/>
    <row r="65038" ht="15"/>
    <row r="65039" ht="15"/>
    <row r="65040" ht="15" customHeight="1"/>
    <row r="65041" ht="15" customHeight="1"/>
    <row r="65042" ht="15" customHeight="1"/>
    <row r="65043" ht="15" customHeight="1"/>
    <row r="65044" ht="15" customHeight="1"/>
    <row r="65045" ht="15" customHeight="1"/>
    <row r="65046" ht="15" customHeight="1"/>
    <row r="65047" ht="15" customHeight="1"/>
    <row r="65048" ht="15" customHeight="1"/>
    <row r="65049" ht="15" customHeight="1"/>
    <row r="65050" ht="15" customHeight="1"/>
    <row r="65051" ht="15" customHeight="1"/>
    <row r="65052" ht="15" customHeight="1"/>
    <row r="65053" ht="15" customHeight="1"/>
    <row r="65054" ht="15" customHeight="1"/>
    <row r="65055" ht="15" customHeight="1"/>
    <row r="65056" ht="15" customHeight="1"/>
    <row r="65057" ht="15" customHeight="1"/>
    <row r="65058" ht="15" customHeight="1"/>
    <row r="65059" ht="15" customHeight="1"/>
    <row r="65060" ht="15" customHeight="1"/>
    <row r="65061" ht="15" customHeight="1"/>
    <row r="65062" ht="15" customHeight="1"/>
    <row r="65063" ht="15" customHeight="1"/>
    <row r="65064" ht="15" customHeight="1"/>
    <row r="65065" ht="15" customHeight="1"/>
    <row r="65066" ht="15" customHeight="1"/>
    <row r="65067" ht="15" customHeight="1"/>
    <row r="65068" ht="15" customHeight="1"/>
    <row r="65069" ht="15" customHeight="1"/>
    <row r="65070" ht="15" customHeight="1"/>
    <row r="65071" ht="15" customHeight="1"/>
    <row r="65072" ht="15" customHeight="1"/>
    <row r="65073" ht="15" customHeight="1"/>
    <row r="65074" ht="15" customHeight="1"/>
    <row r="65075" ht="15" customHeight="1"/>
    <row r="65076" ht="15" customHeight="1"/>
    <row r="65077" ht="15" customHeight="1"/>
    <row r="65078" ht="15" customHeight="1"/>
    <row r="65079" ht="15" customHeight="1"/>
    <row r="65080" ht="15" customHeight="1"/>
    <row r="65081" ht="15" customHeight="1"/>
    <row r="65082" ht="15" customHeight="1"/>
    <row r="65083" ht="15" customHeight="1"/>
    <row r="65084" ht="15" customHeight="1"/>
    <row r="65085" ht="15" customHeight="1"/>
    <row r="65086" ht="15" customHeight="1"/>
    <row r="65087" ht="15" customHeight="1"/>
    <row r="65088" ht="15" customHeight="1"/>
    <row r="65089" ht="15" customHeight="1"/>
    <row r="65090" ht="15" customHeight="1"/>
    <row r="65091" ht="15" customHeight="1"/>
    <row r="65092" ht="15" customHeight="1"/>
    <row r="65093" ht="15" customHeight="1"/>
    <row r="65094" ht="15" customHeight="1"/>
    <row r="65095" ht="15" customHeight="1"/>
    <row r="65096" ht="15" customHeight="1"/>
    <row r="65097" ht="15" customHeight="1"/>
    <row r="65098" ht="15" customHeight="1"/>
    <row r="65099" ht="15" customHeight="1"/>
    <row r="65100" ht="15" customHeight="1"/>
    <row r="65101" ht="15" customHeight="1"/>
    <row r="65102" ht="15" customHeight="1"/>
    <row r="65103" ht="15" customHeight="1"/>
    <row r="65104" ht="15" customHeight="1"/>
    <row r="65105" ht="15" customHeight="1"/>
    <row r="65106" ht="15" customHeight="1"/>
    <row r="65107" ht="15" customHeight="1"/>
    <row r="65108" ht="15" customHeight="1"/>
    <row r="65109" ht="15" customHeight="1"/>
    <row r="65110" ht="15" customHeight="1"/>
    <row r="65111" ht="15" customHeight="1"/>
    <row r="65112" ht="15" customHeight="1"/>
    <row r="65113" ht="15" customHeight="1"/>
    <row r="65114" ht="15" customHeight="1"/>
    <row r="65115" ht="15" customHeight="1"/>
    <row r="65116" ht="15" customHeight="1"/>
    <row r="65117" ht="15" customHeight="1"/>
    <row r="65118" ht="15" customHeight="1"/>
    <row r="65119" ht="15" customHeight="1"/>
    <row r="65120" ht="15" customHeight="1"/>
    <row r="65121" ht="15" customHeight="1"/>
    <row r="65122" ht="15" customHeight="1"/>
    <row r="65123" ht="15" customHeight="1"/>
    <row r="65124" ht="15" customHeight="1"/>
    <row r="65125" ht="15" customHeight="1"/>
    <row r="65126" ht="15" customHeight="1"/>
    <row r="65127" ht="15" customHeight="1"/>
    <row r="65128" ht="15" customHeight="1"/>
    <row r="65129" ht="15" customHeight="1"/>
    <row r="65130" ht="15" customHeight="1"/>
    <row r="65131" ht="15" customHeight="1"/>
    <row r="65132" ht="15" customHeight="1"/>
    <row r="65133" ht="15" customHeight="1"/>
    <row r="65134" ht="15" customHeight="1"/>
    <row r="65135" ht="15" customHeight="1"/>
    <row r="65136" ht="15" customHeight="1"/>
    <row r="65137" ht="15" customHeight="1"/>
    <row r="65138" ht="15" customHeight="1"/>
    <row r="65139" ht="15" customHeight="1"/>
    <row r="65140" ht="15" customHeight="1"/>
    <row r="65141" ht="15" customHeight="1"/>
    <row r="65142" ht="15" customHeight="1"/>
    <row r="65143" ht="15" customHeight="1"/>
    <row r="65144" ht="15" customHeight="1"/>
    <row r="65145" ht="15" customHeight="1"/>
    <row r="65146" ht="15" customHeight="1"/>
    <row r="65147" ht="15" customHeight="1"/>
    <row r="65148" ht="15" customHeight="1"/>
    <row r="65149" ht="15" customHeight="1"/>
    <row r="65150" ht="15" customHeight="1"/>
    <row r="65151" ht="15" customHeight="1"/>
    <row r="65152" ht="15" customHeight="1"/>
    <row r="65153" ht="15" customHeight="1"/>
    <row r="65154" ht="15" customHeight="1"/>
    <row r="65155" ht="15" customHeight="1"/>
    <row r="65156" ht="15" customHeight="1"/>
    <row r="65157" ht="15" customHeight="1"/>
    <row r="65158" ht="15" customHeight="1"/>
    <row r="65159" ht="15" customHeight="1"/>
    <row r="65160" ht="15" customHeight="1"/>
    <row r="65161" ht="15" customHeight="1"/>
    <row r="65162" ht="15" customHeight="1"/>
    <row r="65163" ht="15" customHeight="1"/>
    <row r="65164" ht="15" customHeight="1"/>
    <row r="65165" ht="15" customHeight="1"/>
    <row r="65166" ht="15" customHeight="1"/>
    <row r="65167" ht="15" customHeight="1"/>
    <row r="65168" ht="15" customHeight="1"/>
    <row r="65169" ht="15" customHeight="1"/>
    <row r="65170" ht="15" customHeight="1"/>
    <row r="65171" ht="15" customHeight="1"/>
    <row r="65172" ht="15" customHeight="1"/>
    <row r="65173" ht="15" customHeight="1"/>
    <row r="65174" ht="15" customHeight="1"/>
    <row r="65175" ht="15" customHeight="1"/>
    <row r="65176" ht="15" customHeight="1"/>
    <row r="65177" ht="15" customHeight="1"/>
    <row r="65178" ht="15" customHeight="1"/>
    <row r="65179" ht="15" customHeight="1"/>
    <row r="65180" ht="15" customHeight="1"/>
    <row r="65181" ht="15" customHeight="1"/>
    <row r="65182" ht="15" customHeight="1"/>
    <row r="65183" ht="15" customHeight="1"/>
    <row r="65184" ht="15" customHeight="1"/>
    <row r="65185" ht="15" customHeight="1"/>
    <row r="65186" ht="15" customHeight="1"/>
    <row r="65187" ht="15" customHeight="1"/>
    <row r="65188" ht="15" customHeight="1"/>
    <row r="65189" ht="15" customHeight="1"/>
    <row r="65190" ht="15" customHeight="1"/>
    <row r="65191" ht="15" customHeight="1"/>
    <row r="65192" ht="15" customHeight="1"/>
    <row r="65193" ht="15" customHeight="1"/>
    <row r="65194" ht="15" customHeight="1"/>
    <row r="65195" ht="15" customHeight="1"/>
    <row r="65196" ht="15" customHeight="1"/>
    <row r="65197" ht="15" customHeight="1"/>
    <row r="65198" ht="15" customHeight="1"/>
    <row r="65199" ht="15" customHeight="1"/>
    <row r="65200" ht="15" customHeight="1"/>
    <row r="65201" ht="15" customHeight="1"/>
    <row r="65202" ht="15" customHeight="1"/>
    <row r="65203" ht="15" customHeight="1"/>
    <row r="65204" ht="15" customHeight="1"/>
    <row r="65205" ht="15" customHeight="1"/>
    <row r="65206" ht="15" customHeight="1"/>
    <row r="65207" ht="15" customHeight="1"/>
    <row r="65208" ht="15" customHeight="1"/>
    <row r="65209" ht="15" customHeight="1"/>
    <row r="65210" ht="15" customHeight="1"/>
    <row r="65211" ht="15" customHeight="1"/>
    <row r="65212" ht="15" customHeight="1"/>
    <row r="65213" ht="15" customHeight="1"/>
    <row r="65214" ht="15" customHeight="1"/>
    <row r="65215" ht="15" customHeight="1"/>
    <row r="65216" ht="15" customHeight="1"/>
    <row r="65217" ht="15" customHeight="1"/>
    <row r="65218" ht="15" customHeight="1"/>
    <row r="65219" ht="15" customHeight="1"/>
    <row r="65220" ht="15" customHeight="1"/>
    <row r="65221" ht="15" customHeight="1"/>
    <row r="65222" ht="15" customHeight="1"/>
    <row r="65223" ht="15" customHeight="1"/>
    <row r="65224" ht="15" customHeight="1"/>
    <row r="65225" ht="15" customHeight="1"/>
    <row r="65226" ht="15" customHeight="1"/>
    <row r="65227" ht="15" customHeight="1"/>
    <row r="65228" ht="15" customHeight="1"/>
    <row r="65229" ht="15" customHeight="1"/>
    <row r="65230" ht="15" customHeight="1"/>
    <row r="65231" ht="15" customHeight="1"/>
    <row r="65232" ht="15" customHeight="1"/>
    <row r="65233" ht="15" customHeight="1"/>
    <row r="65234" ht="15" customHeight="1"/>
    <row r="65235" ht="15" customHeight="1"/>
    <row r="65236" ht="15" customHeight="1"/>
    <row r="65237" ht="15" customHeight="1"/>
    <row r="65238" ht="15" customHeight="1"/>
    <row r="65239" ht="15" customHeight="1"/>
    <row r="65240" ht="15" customHeight="1"/>
    <row r="65241" ht="15" customHeight="1"/>
    <row r="65242" ht="15" customHeight="1"/>
    <row r="65243" ht="15" customHeight="1"/>
    <row r="65244" ht="15" customHeight="1"/>
    <row r="65245" ht="15" customHeight="1"/>
    <row r="65246" ht="15" customHeight="1"/>
    <row r="65247" ht="15" customHeight="1"/>
    <row r="65248" ht="15" customHeight="1"/>
    <row r="65249" ht="15" customHeight="1"/>
    <row r="65250" ht="15" customHeight="1"/>
    <row r="65251" ht="15" customHeight="1"/>
    <row r="65252" ht="15" customHeight="1"/>
    <row r="65253" ht="15" customHeight="1"/>
    <row r="65254" ht="15" customHeight="1"/>
    <row r="65255" ht="15" customHeight="1"/>
    <row r="65256" ht="15" customHeight="1"/>
    <row r="65257" ht="15" customHeight="1"/>
    <row r="65258" ht="15" customHeight="1"/>
    <row r="65259" ht="15" customHeight="1"/>
    <row r="65260" ht="15" customHeight="1"/>
    <row r="65261" ht="15" customHeight="1"/>
    <row r="65262" ht="15" customHeight="1"/>
    <row r="65263" ht="15" customHeight="1"/>
    <row r="65264" ht="15" customHeight="1"/>
    <row r="65265" ht="15" customHeight="1"/>
    <row r="65266" ht="15" customHeight="1"/>
    <row r="65267" ht="15" customHeight="1"/>
    <row r="65268" ht="15" customHeight="1"/>
    <row r="65269" ht="15" customHeight="1"/>
    <row r="65270" ht="15" customHeight="1"/>
    <row r="65271" ht="15" customHeight="1"/>
    <row r="65272" ht="15" customHeight="1"/>
    <row r="65273" ht="15" customHeight="1"/>
    <row r="65274" ht="15" customHeight="1"/>
    <row r="65275" ht="15" customHeight="1"/>
    <row r="65276" ht="15" customHeight="1"/>
    <row r="65277" ht="15" customHeight="1"/>
    <row r="65278" ht="15" customHeight="1"/>
    <row r="65279" ht="15" customHeight="1"/>
    <row r="65280" ht="15" customHeight="1"/>
    <row r="65281" ht="15" customHeight="1"/>
    <row r="65282" ht="15" customHeight="1"/>
    <row r="65283" ht="15" customHeight="1"/>
    <row r="65284" ht="15" customHeight="1"/>
    <row r="65285" ht="15" customHeight="1"/>
    <row r="65286" ht="15" customHeight="1"/>
    <row r="65287" ht="15" customHeight="1"/>
    <row r="65288" ht="15" customHeight="1"/>
    <row r="65289" ht="15" customHeight="1"/>
    <row r="65290" ht="15" customHeight="1"/>
    <row r="65291" ht="15" customHeight="1"/>
    <row r="65292" ht="15" customHeight="1"/>
    <row r="65293" ht="15" customHeight="1"/>
    <row r="65294" ht="15" customHeight="1"/>
    <row r="65295" ht="15" customHeight="1"/>
    <row r="65296" ht="15" customHeight="1"/>
    <row r="65297" ht="15" customHeight="1"/>
    <row r="65298" ht="15" customHeight="1"/>
    <row r="65299" ht="15" customHeight="1"/>
    <row r="65300" ht="15" customHeight="1"/>
    <row r="65301" ht="15" customHeight="1"/>
    <row r="65302" ht="15" customHeight="1"/>
    <row r="65303" ht="15" customHeight="1"/>
    <row r="65304" ht="15" customHeight="1"/>
    <row r="65305" ht="15" customHeight="1"/>
    <row r="65306" ht="15" customHeight="1"/>
    <row r="65307" ht="15" customHeight="1"/>
    <row r="65308" ht="15" customHeight="1"/>
    <row r="65309" ht="15" customHeight="1"/>
    <row r="65310" ht="15" customHeight="1"/>
    <row r="65311" ht="15" customHeight="1"/>
    <row r="65312" ht="15" customHeight="1"/>
    <row r="65313" ht="15" customHeight="1"/>
    <row r="65314" ht="15" customHeight="1"/>
    <row r="65315" ht="15" customHeight="1"/>
    <row r="65316" ht="15" customHeight="1"/>
    <row r="65317" ht="15" customHeight="1"/>
    <row r="65318" ht="15" customHeight="1"/>
    <row r="65319" ht="15" customHeight="1"/>
    <row r="65320" ht="15" customHeight="1"/>
    <row r="65321" ht="15" customHeight="1"/>
    <row r="65322" ht="15" customHeight="1"/>
    <row r="65323" ht="15" customHeight="1"/>
    <row r="65324" ht="15" customHeight="1"/>
    <row r="65325" ht="15" customHeight="1"/>
    <row r="65326" ht="15" customHeight="1"/>
    <row r="65327" ht="15" customHeight="1"/>
    <row r="65328" ht="15" customHeight="1"/>
    <row r="65329" ht="15" customHeight="1"/>
    <row r="65330" ht="15" customHeight="1"/>
    <row r="65331" ht="15" customHeight="1"/>
    <row r="65332" ht="15" customHeight="1"/>
    <row r="65333" ht="15" customHeight="1"/>
    <row r="65334" ht="15" customHeight="1"/>
    <row r="65335" ht="15" customHeight="1"/>
    <row r="65336" ht="15" customHeight="1"/>
    <row r="65337" ht="15" customHeight="1"/>
    <row r="65338" ht="15"/>
    <row r="65339" ht="15"/>
    <row r="65340" ht="15"/>
    <row r="65341" ht="15"/>
    <row r="65342" ht="15"/>
    <row r="65343" ht="15"/>
    <row r="65344" ht="15"/>
    <row r="65345" ht="15"/>
    <row r="65346" ht="15"/>
    <row r="65347" ht="15"/>
    <row r="65348" ht="15"/>
    <row r="65349" ht="15"/>
    <row r="65350" ht="15"/>
    <row r="65351" ht="15"/>
    <row r="65352" ht="15"/>
    <row r="65353" ht="15"/>
    <row r="65354" ht="15"/>
    <row r="65355" ht="15"/>
    <row r="65356" ht="15"/>
    <row r="65357" ht="15"/>
    <row r="65358" ht="15"/>
    <row r="65359" ht="15"/>
    <row r="65360" ht="15"/>
    <row r="65361" ht="15"/>
    <row r="65362" ht="15"/>
    <row r="65363" ht="15"/>
    <row r="65364" ht="15"/>
    <row r="65365" ht="15"/>
    <row r="65366" ht="15"/>
    <row r="65367" ht="15"/>
    <row r="65368" ht="15"/>
    <row r="65369" ht="15"/>
    <row r="65370" ht="15"/>
    <row r="65371" ht="15"/>
    <row r="65372" ht="15"/>
    <row r="65373" ht="15"/>
    <row r="65374" ht="15"/>
    <row r="65375" ht="15"/>
    <row r="65376" ht="15"/>
    <row r="65377" ht="15"/>
    <row r="65378" ht="15"/>
    <row r="65379" ht="15"/>
    <row r="65380" ht="15"/>
    <row r="65381" ht="15"/>
    <row r="65382" ht="15"/>
    <row r="65383" ht="15"/>
    <row r="65384" ht="15"/>
    <row r="65385" ht="15"/>
    <row r="65386" ht="15"/>
    <row r="65387" ht="15"/>
    <row r="65388" ht="15"/>
    <row r="65389" ht="15"/>
    <row r="65390" ht="15"/>
    <row r="65391" ht="15"/>
    <row r="65392" ht="15"/>
    <row r="65393" ht="15"/>
    <row r="65394" ht="15"/>
    <row r="65395" ht="15"/>
    <row r="65396" ht="15"/>
    <row r="65397" ht="15"/>
    <row r="65398" ht="15"/>
    <row r="65399" ht="15"/>
    <row r="65400" ht="15"/>
    <row r="65401" ht="15"/>
    <row r="65402" ht="15"/>
    <row r="65403" ht="15"/>
    <row r="65404" ht="15"/>
    <row r="65405" ht="15"/>
    <row r="65406" ht="15"/>
    <row r="65407" ht="15"/>
    <row r="65408" ht="15"/>
    <row r="65409" ht="15"/>
    <row r="65410" ht="15"/>
    <row r="65411" ht="15"/>
    <row r="65412" ht="15"/>
    <row r="65413" ht="15"/>
    <row r="65414" ht="15"/>
    <row r="65415" ht="15"/>
    <row r="65416" ht="15"/>
    <row r="65417" ht="15"/>
    <row r="65418" ht="15"/>
    <row r="65419" ht="15"/>
    <row r="65420" ht="15"/>
    <row r="65421" ht="15"/>
    <row r="65422" ht="15"/>
    <row r="65423" ht="15"/>
    <row r="65424" ht="15"/>
    <row r="65425" ht="15"/>
    <row r="65426" ht="15"/>
    <row r="65427" ht="15"/>
    <row r="65428" ht="15"/>
    <row r="65429" ht="15"/>
    <row r="65430" ht="15"/>
    <row r="65431" ht="15"/>
    <row r="65432" ht="15"/>
    <row r="65433" ht="15"/>
    <row r="65434" ht="15"/>
    <row r="65435" ht="15"/>
    <row r="65436" ht="15"/>
    <row r="65437" ht="15"/>
    <row r="65438" ht="15"/>
    <row r="65439" ht="15"/>
    <row r="65440" ht="15"/>
    <row r="65441" ht="15"/>
    <row r="65442" ht="15"/>
    <row r="65443" ht="15"/>
    <row r="65444" ht="15"/>
    <row r="65445" ht="15"/>
    <row r="65446" ht="15"/>
    <row r="65447" ht="15"/>
    <row r="65448" ht="15"/>
    <row r="65449" ht="15"/>
    <row r="65450" ht="15"/>
    <row r="65451" ht="15"/>
    <row r="65452" ht="15"/>
    <row r="65453" ht="15"/>
    <row r="65454" ht="15"/>
    <row r="65455" ht="15"/>
    <row r="65456" ht="15"/>
    <row r="65457" ht="15"/>
    <row r="65458" ht="15"/>
    <row r="65459" ht="15"/>
    <row r="65460" ht="15"/>
    <row r="65461" ht="15"/>
    <row r="65462" ht="15"/>
    <row r="65463" ht="15"/>
    <row r="65464" ht="15"/>
    <row r="65465" ht="15"/>
    <row r="65466" ht="15"/>
    <row r="65467" ht="15"/>
    <row r="65468" ht="15"/>
    <row r="65469" ht="15"/>
    <row r="65470" ht="15"/>
    <row r="65471" ht="15"/>
    <row r="65472" ht="15"/>
    <row r="65473" ht="15"/>
    <row r="65474" ht="15"/>
    <row r="65475" ht="15"/>
    <row r="65476" ht="15"/>
    <row r="65477" ht="15"/>
    <row r="65478" ht="15"/>
    <row r="65479" ht="15"/>
    <row r="65480" ht="15"/>
    <row r="65481" ht="15"/>
    <row r="65482" ht="15"/>
    <row r="65483" ht="15"/>
    <row r="65484" ht="15"/>
    <row r="65485" ht="15"/>
    <row r="65486" ht="15"/>
    <row r="65487" ht="15"/>
    <row r="65488" ht="15"/>
    <row r="65489" ht="15"/>
    <row r="65490" ht="15"/>
    <row r="65491" ht="15"/>
    <row r="65492" ht="15"/>
    <row r="65493" ht="15"/>
    <row r="65494" ht="15"/>
    <row r="65495" ht="15"/>
    <row r="65496" ht="15"/>
    <row r="65497" ht="15"/>
    <row r="65498" ht="15"/>
    <row r="65499" ht="15"/>
    <row r="65500" ht="15"/>
    <row r="65501" ht="15"/>
    <row r="65502" ht="15"/>
    <row r="65503" ht="15"/>
    <row r="65504" ht="15"/>
    <row r="65505" ht="15"/>
    <row r="65506" ht="15"/>
    <row r="65507" ht="15"/>
    <row r="65508" ht="15"/>
    <row r="65509" ht="15"/>
    <row r="65510" ht="15"/>
    <row r="65511" ht="15"/>
    <row r="65512" ht="15"/>
    <row r="65513" ht="15"/>
    <row r="65514" ht="15"/>
    <row r="65515" ht="15"/>
    <row r="65516" ht="15"/>
    <row r="65517" ht="15"/>
    <row r="65518" ht="15"/>
    <row r="65519" ht="15"/>
    <row r="65520" ht="15"/>
    <row r="65521" ht="15"/>
    <row r="65522" ht="15"/>
    <row r="65523" ht="15"/>
    <row r="65524" ht="15"/>
    <row r="65525" ht="15"/>
    <row r="65526" ht="15"/>
    <row r="65527" ht="15"/>
    <row r="65528" ht="15"/>
    <row r="65529" ht="15"/>
    <row r="65530" ht="15"/>
    <row r="65531" ht="15"/>
    <row r="65532" ht="15"/>
    <row r="65533" ht="15"/>
    <row r="65534" ht="15"/>
    <row r="65535" ht="15"/>
    <row r="65536" ht="15"/>
    <row r="65537" ht="15"/>
    <row r="65538" ht="15"/>
    <row r="65539" ht="15"/>
    <row r="65540" ht="15"/>
    <row r="65541" ht="15"/>
    <row r="65542" ht="15"/>
    <row r="65543" ht="15"/>
    <row r="65544" ht="15"/>
    <row r="65545" ht="15"/>
    <row r="65546" ht="15"/>
    <row r="65547" ht="15"/>
    <row r="65548" ht="15"/>
    <row r="65549" ht="15"/>
    <row r="65550" ht="15"/>
    <row r="65551" ht="15"/>
    <row r="65552" ht="15" customHeight="1"/>
    <row r="65553" ht="15" customHeight="1"/>
    <row r="65554" ht="15" customHeight="1"/>
    <row r="65555" ht="15" customHeight="1"/>
    <row r="65556" ht="15" customHeight="1"/>
    <row r="65557" ht="15" customHeight="1"/>
    <row r="65558" ht="15" customHeight="1"/>
    <row r="65559" ht="15" customHeight="1"/>
    <row r="65560" ht="15" customHeight="1"/>
    <row r="65561" ht="15" customHeight="1"/>
    <row r="65562" ht="15" customHeight="1"/>
    <row r="65563" ht="15" customHeight="1"/>
    <row r="65564" ht="15" customHeight="1"/>
    <row r="65565" ht="15" customHeight="1"/>
    <row r="65566" ht="15" customHeight="1"/>
    <row r="65567" ht="15" customHeight="1"/>
    <row r="65568" ht="15" customHeight="1"/>
    <row r="65569" ht="15" customHeight="1"/>
    <row r="65570" ht="15" customHeight="1"/>
    <row r="65571" ht="15" customHeight="1"/>
    <row r="65572" ht="15" customHeight="1"/>
    <row r="65573" ht="15" customHeight="1"/>
    <row r="65574" ht="15" customHeight="1"/>
    <row r="65575" ht="15" customHeight="1"/>
    <row r="65576" ht="15" customHeight="1"/>
    <row r="65577" ht="15" customHeight="1"/>
    <row r="65578" ht="15" customHeight="1"/>
    <row r="65579" ht="15" customHeight="1"/>
    <row r="65580" ht="15" customHeight="1"/>
    <row r="65581" ht="15" customHeight="1"/>
    <row r="65582" ht="15" customHeight="1"/>
    <row r="65583" ht="15" customHeight="1"/>
    <row r="65584" ht="15" customHeight="1"/>
    <row r="65585" ht="15" customHeight="1"/>
    <row r="65586" ht="15" customHeight="1"/>
    <row r="65587" ht="15" customHeight="1"/>
    <row r="65588" ht="15" customHeight="1"/>
    <row r="65589" ht="15" customHeight="1"/>
    <row r="65590" ht="15" customHeight="1"/>
    <row r="65591" ht="15" customHeight="1"/>
    <row r="65592" ht="15" customHeight="1"/>
    <row r="65593" ht="15" customHeight="1"/>
    <row r="65594" ht="15" customHeight="1"/>
    <row r="65595" ht="15" customHeight="1"/>
    <row r="65596" ht="15" customHeight="1"/>
    <row r="65597" ht="15" customHeight="1"/>
    <row r="65598" ht="15" customHeight="1"/>
    <row r="65599" ht="15" customHeight="1"/>
    <row r="65600" ht="15" customHeight="1"/>
    <row r="65601" ht="15" customHeight="1"/>
    <row r="65602" ht="15" customHeight="1"/>
    <row r="65603" ht="15" customHeight="1"/>
    <row r="65604" ht="15" customHeight="1"/>
    <row r="65605" ht="15" customHeight="1"/>
    <row r="65606" ht="15" customHeight="1"/>
    <row r="65607" ht="15" customHeight="1"/>
    <row r="65608" ht="15" customHeight="1"/>
    <row r="65609" ht="15" customHeight="1"/>
    <row r="65610" ht="15" customHeight="1"/>
    <row r="65611" ht="15" customHeight="1"/>
    <row r="65612" ht="15" customHeight="1"/>
    <row r="65613" ht="15" customHeight="1"/>
    <row r="65614" ht="15" customHeight="1"/>
    <row r="65615" ht="15" customHeight="1"/>
    <row r="65616" ht="15" customHeight="1"/>
    <row r="65617" ht="15" customHeight="1"/>
    <row r="65618" ht="15" customHeight="1"/>
    <row r="65619" ht="15" customHeight="1"/>
    <row r="65620" ht="15" customHeight="1"/>
    <row r="65621" ht="15" customHeight="1"/>
    <row r="65622" ht="15" customHeight="1"/>
    <row r="65623" ht="15" customHeight="1"/>
    <row r="65624" ht="15" customHeight="1"/>
    <row r="65625" ht="15" customHeight="1"/>
    <row r="65626" ht="15" customHeight="1"/>
    <row r="65627" ht="15" customHeight="1"/>
    <row r="65628" ht="15" customHeight="1"/>
    <row r="65629" ht="15" customHeight="1"/>
    <row r="65630" ht="15" customHeight="1"/>
    <row r="65631" ht="15" customHeight="1"/>
    <row r="65632" ht="15" customHeight="1"/>
    <row r="65633" ht="15" customHeight="1"/>
    <row r="65634" ht="15" customHeight="1"/>
    <row r="65635" ht="15" customHeight="1"/>
    <row r="65636" ht="15" customHeight="1"/>
    <row r="65637" ht="15" customHeight="1"/>
    <row r="65638" ht="15" customHeight="1"/>
    <row r="65639" ht="15" customHeight="1"/>
    <row r="65640" ht="15" customHeight="1"/>
    <row r="65641" ht="15" customHeight="1"/>
    <row r="65642" ht="15" customHeight="1"/>
    <row r="65643" ht="15" customHeight="1"/>
    <row r="65644" ht="15" customHeight="1"/>
    <row r="65645" ht="15" customHeight="1"/>
    <row r="65646" ht="15" customHeight="1"/>
    <row r="65647" ht="15" customHeight="1"/>
    <row r="65648" ht="15" customHeight="1"/>
    <row r="65649" ht="15" customHeight="1"/>
    <row r="65650" ht="15" customHeight="1"/>
    <row r="65651" ht="15" customHeight="1"/>
    <row r="65652" ht="15" customHeight="1"/>
    <row r="65653" ht="15" customHeight="1"/>
    <row r="65654" ht="15" customHeight="1"/>
    <row r="65655" ht="15" customHeight="1"/>
    <row r="65656" ht="15" customHeight="1"/>
    <row r="65657" ht="15" customHeight="1"/>
    <row r="65658" ht="15" customHeight="1"/>
    <row r="65659" ht="15" customHeight="1"/>
    <row r="65660" ht="15" customHeight="1"/>
    <row r="65661" ht="15" customHeight="1"/>
    <row r="65662" ht="15" customHeight="1"/>
    <row r="65663" ht="15" customHeight="1"/>
    <row r="65664" ht="15" customHeight="1"/>
    <row r="65665" ht="15" customHeight="1"/>
    <row r="65666" ht="15" customHeight="1"/>
    <row r="65667" ht="15" customHeight="1"/>
    <row r="65668" ht="15" customHeight="1"/>
    <row r="65669" ht="15" customHeight="1"/>
    <row r="65670" ht="15" customHeight="1"/>
    <row r="65671" ht="15" customHeight="1"/>
    <row r="65672" ht="15" customHeight="1"/>
    <row r="65673" ht="15" customHeight="1"/>
    <row r="65674" ht="15" customHeight="1"/>
    <row r="65675" ht="15" customHeight="1"/>
    <row r="65676" ht="15" customHeight="1"/>
    <row r="65677" ht="15" customHeight="1"/>
    <row r="65678" ht="15" customHeight="1"/>
    <row r="65679" ht="15" customHeight="1"/>
    <row r="65680" ht="15" customHeight="1"/>
    <row r="65681" ht="15" customHeight="1"/>
    <row r="65682" ht="15" customHeight="1"/>
    <row r="65683" ht="15" customHeight="1"/>
    <row r="65684" ht="15" customHeight="1"/>
    <row r="65685" ht="15" customHeight="1"/>
    <row r="65686" ht="15" customHeight="1"/>
    <row r="65687" ht="15" customHeight="1"/>
    <row r="65688" ht="15" customHeight="1"/>
    <row r="65689" ht="15" customHeight="1"/>
    <row r="65690" ht="15" customHeight="1"/>
    <row r="65691" ht="15" customHeight="1"/>
    <row r="65692" ht="15" customHeight="1"/>
    <row r="65693" ht="15" customHeight="1"/>
    <row r="65694" ht="15" customHeight="1"/>
    <row r="65695" ht="15" customHeight="1"/>
    <row r="65696" ht="15" customHeight="1"/>
    <row r="65697" ht="15" customHeight="1"/>
    <row r="65698" ht="15" customHeight="1"/>
    <row r="65699" ht="15" customHeight="1"/>
    <row r="65700" ht="15" customHeight="1"/>
    <row r="65701" ht="15" customHeight="1"/>
  </sheetData>
  <mergeCells count="6">
    <mergeCell ref="C7:C8"/>
    <mergeCell ref="A3:C3"/>
    <mergeCell ref="A4:C4"/>
    <mergeCell ref="A5:C5"/>
    <mergeCell ref="A7:A8"/>
    <mergeCell ref="B7:B8"/>
  </mergeCells>
  <conditionalFormatting sqref="B10">
    <cfRule type="duplicateValues" dxfId="128" priority="3"/>
  </conditionalFormatting>
  <conditionalFormatting sqref="B11">
    <cfRule type="duplicateValues" dxfId="127" priority="7"/>
  </conditionalFormatting>
  <conditionalFormatting sqref="B12">
    <cfRule type="duplicateValues" dxfId="126" priority="8"/>
  </conditionalFormatting>
  <conditionalFormatting sqref="B13">
    <cfRule type="duplicateValues" dxfId="125" priority="14"/>
  </conditionalFormatting>
  <conditionalFormatting sqref="B14">
    <cfRule type="duplicateValues" dxfId="124" priority="15"/>
  </conditionalFormatting>
  <conditionalFormatting sqref="B15">
    <cfRule type="duplicateValues" dxfId="123" priority="52"/>
  </conditionalFormatting>
  <conditionalFormatting sqref="B16">
    <cfRule type="duplicateValues" dxfId="122" priority="20"/>
  </conditionalFormatting>
  <conditionalFormatting sqref="B17">
    <cfRule type="duplicateValues" dxfId="121" priority="21"/>
  </conditionalFormatting>
  <conditionalFormatting sqref="B18">
    <cfRule type="duplicateValues" dxfId="120" priority="25"/>
  </conditionalFormatting>
  <conditionalFormatting sqref="B19">
    <cfRule type="duplicateValues" dxfId="119" priority="31"/>
  </conditionalFormatting>
  <conditionalFormatting sqref="B20">
    <cfRule type="duplicateValues" dxfId="118" priority="55"/>
  </conditionalFormatting>
  <conditionalFormatting sqref="B21">
    <cfRule type="duplicateValues" dxfId="117" priority="34"/>
  </conditionalFormatting>
  <conditionalFormatting sqref="B22">
    <cfRule type="duplicateValues" dxfId="116" priority="35"/>
  </conditionalFormatting>
  <conditionalFormatting sqref="B23">
    <cfRule type="duplicateValues" dxfId="115" priority="42"/>
  </conditionalFormatting>
  <conditionalFormatting sqref="B24">
    <cfRule type="duplicateValues" dxfId="114" priority="44"/>
  </conditionalFormatting>
  <conditionalFormatting sqref="B25">
    <cfRule type="duplicateValues" dxfId="113" priority="45"/>
  </conditionalFormatting>
  <conditionalFormatting sqref="B26">
    <cfRule type="duplicateValues" dxfId="112" priority="46"/>
  </conditionalFormatting>
  <conditionalFormatting sqref="B27">
    <cfRule type="duplicateValues" dxfId="111" priority="48"/>
  </conditionalFormatting>
  <conditionalFormatting sqref="D11:D28">
    <cfRule type="cellIs" dxfId="110" priority="2" operator="lessThan">
      <formula>0</formula>
    </cfRule>
  </conditionalFormatting>
  <conditionalFormatting sqref="B28">
    <cfRule type="duplicateValues" dxfId="109" priority="1"/>
  </conditionalFormatting>
  <printOptions horizontalCentered="1"/>
  <pageMargins left="0.70866141732283472" right="0.70866141732283472" top="0.74803149606299213" bottom="0.74803149606299213" header="0.31496062992125984" footer="0.31496062992125984"/>
  <pageSetup paperSize="9" scale="79" fitToHeight="0" orientation="portrait" horizontalDpi="300" verticalDpi="300" r:id="rId1"/>
  <headerFooter>
    <oddHeader>&amp;CPágina &amp;P de &amp;N</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44546A"/>
    <pageSetUpPr fitToPage="1"/>
  </sheetPr>
  <dimension ref="A1:ACQ65702"/>
  <sheetViews>
    <sheetView view="pageBreakPreview" zoomScaleNormal="20" zoomScaleSheetLayoutView="100" zoomScalePageLayoutView="68" workbookViewId="0">
      <pane ySplit="8" topLeftCell="A162" activePane="bottomLeft" state="frozen"/>
      <selection pane="bottomLeft" activeCell="H10" sqref="H10"/>
      <selection activeCell="D1" sqref="D1"/>
    </sheetView>
  </sheetViews>
  <sheetFormatPr defaultColWidth="8.85546875" defaultRowHeight="15" zeroHeight="1" outlineLevelRow="1"/>
  <cols>
    <col min="1" max="1" width="7.42578125" customWidth="1"/>
    <col min="2" max="2" width="14.7109375" customWidth="1"/>
    <col min="3" max="3" width="22" customWidth="1"/>
    <col min="4" max="4" width="82.7109375" customWidth="1"/>
    <col min="5" max="5" width="9.7109375" bestFit="1" customWidth="1"/>
    <col min="6" max="6" width="15.7109375" customWidth="1"/>
    <col min="7" max="7" width="15.5703125" customWidth="1"/>
    <col min="8" max="8" width="19.28515625" customWidth="1"/>
    <col min="9" max="9" width="17.42578125" customWidth="1"/>
    <col min="10" max="10" width="17.140625" customWidth="1"/>
    <col min="11" max="11" width="23.85546875" customWidth="1"/>
    <col min="12" max="12" width="23.5703125" customWidth="1"/>
    <col min="13" max="13" width="20.28515625" customWidth="1"/>
    <col min="14" max="14" width="14.28515625" customWidth="1"/>
    <col min="234" max="234" width="10.7109375" customWidth="1"/>
    <col min="235" max="235" width="15.28515625" customWidth="1"/>
    <col min="236" max="236" width="15.5703125" customWidth="1"/>
    <col min="237" max="237" width="82.7109375" customWidth="1"/>
    <col min="238" max="238" width="6" customWidth="1"/>
    <col min="239" max="239" width="14.7109375" customWidth="1"/>
    <col min="240" max="240" width="14.42578125" customWidth="1"/>
    <col min="241" max="241" width="15.85546875" customWidth="1"/>
    <col min="242" max="242" width="16.140625" customWidth="1"/>
    <col min="243" max="259" width="11.5703125" hidden="1" customWidth="1"/>
    <col min="260" max="260" width="17.42578125" customWidth="1"/>
    <col min="261" max="261" width="21.7109375" customWidth="1"/>
    <col min="262" max="262" width="20.140625" customWidth="1"/>
    <col min="263" max="263" width="22" customWidth="1"/>
    <col min="264" max="264" width="28.28515625" customWidth="1"/>
    <col min="265" max="265" width="21.28515625" customWidth="1"/>
    <col min="266" max="266" width="17.140625" customWidth="1"/>
    <col min="268" max="268" width="16.85546875" customWidth="1"/>
    <col min="269" max="270" width="14.28515625" customWidth="1"/>
    <col min="490" max="490" width="10.7109375" customWidth="1"/>
    <col min="491" max="491" width="15.28515625" customWidth="1"/>
    <col min="492" max="492" width="15.5703125" customWidth="1"/>
    <col min="493" max="493" width="82.7109375" customWidth="1"/>
    <col min="494" max="494" width="6" customWidth="1"/>
    <col min="495" max="495" width="14.7109375" customWidth="1"/>
    <col min="496" max="496" width="14.42578125" customWidth="1"/>
    <col min="497" max="497" width="15.85546875" customWidth="1"/>
    <col min="498" max="498" width="16.140625" customWidth="1"/>
    <col min="499" max="515" width="11.5703125" hidden="1" customWidth="1"/>
    <col min="516" max="516" width="17.42578125" customWidth="1"/>
    <col min="517" max="517" width="21.7109375" customWidth="1"/>
    <col min="518" max="518" width="20.140625" customWidth="1"/>
    <col min="519" max="519" width="22" customWidth="1"/>
    <col min="520" max="520" width="28.28515625" customWidth="1"/>
    <col min="521" max="521" width="21.28515625" customWidth="1"/>
    <col min="522" max="522" width="17.140625" customWidth="1"/>
    <col min="524" max="524" width="16.85546875" customWidth="1"/>
    <col min="525" max="526" width="14.28515625" customWidth="1"/>
    <col min="746" max="746" width="10.7109375" customWidth="1"/>
    <col min="747" max="747" width="15.28515625" customWidth="1"/>
    <col min="748" max="748" width="15.5703125" customWidth="1"/>
    <col min="749" max="749" width="82.7109375" customWidth="1"/>
    <col min="750" max="750" width="6" customWidth="1"/>
    <col min="751" max="751" width="14.7109375" customWidth="1"/>
    <col min="752" max="752" width="14.42578125" customWidth="1"/>
    <col min="753" max="753" width="15.85546875" customWidth="1"/>
    <col min="754" max="754" width="16.140625" customWidth="1"/>
    <col min="755" max="771" width="11.5703125" hidden="1" customWidth="1"/>
    <col min="772" max="772" width="17.42578125" customWidth="1"/>
    <col min="773" max="773" width="21.7109375" customWidth="1"/>
    <col min="774" max="774" width="20.140625" customWidth="1"/>
    <col min="775" max="775" width="22" customWidth="1"/>
    <col min="776" max="776" width="28.28515625" customWidth="1"/>
    <col min="777" max="777" width="21.28515625" customWidth="1"/>
    <col min="778" max="778" width="17.140625" customWidth="1"/>
    <col min="780" max="780" width="16.85546875" customWidth="1"/>
    <col min="781" max="782" width="14.28515625" customWidth="1"/>
  </cols>
  <sheetData>
    <row r="1" spans="1:60" ht="15" customHeight="1">
      <c r="A1" s="1"/>
      <c r="B1" s="2"/>
      <c r="C1" s="3"/>
      <c r="D1" s="4"/>
      <c r="E1" s="5"/>
      <c r="F1" s="57" t="s">
        <v>42</v>
      </c>
      <c r="G1" s="57"/>
      <c r="H1" s="57"/>
      <c r="I1" s="58"/>
      <c r="J1" s="6"/>
      <c r="K1" s="33"/>
      <c r="L1" s="33"/>
      <c r="M1" s="33"/>
      <c r="N1" s="33"/>
      <c r="O1" s="33"/>
      <c r="P1" s="275"/>
      <c r="Q1" s="275"/>
      <c r="R1" s="275"/>
      <c r="S1" s="275"/>
      <c r="T1" s="275"/>
      <c r="U1" s="275"/>
      <c r="V1" s="275"/>
      <c r="W1" s="275"/>
      <c r="X1" s="275"/>
      <c r="Y1" s="275"/>
      <c r="Z1" s="275"/>
      <c r="AA1" s="275"/>
      <c r="AB1" s="275"/>
      <c r="AC1" s="275"/>
      <c r="AD1" s="275"/>
      <c r="AE1" s="275"/>
      <c r="AF1" s="275"/>
      <c r="AG1" s="275"/>
      <c r="AH1" s="275"/>
      <c r="AI1" s="275"/>
      <c r="AJ1" s="275"/>
      <c r="AK1" s="275"/>
      <c r="AL1" s="275"/>
      <c r="AM1" s="275"/>
      <c r="AN1" s="275"/>
      <c r="AO1" s="275"/>
      <c r="AP1" s="275"/>
      <c r="AQ1" s="275"/>
      <c r="AR1" s="275"/>
      <c r="AS1" s="275"/>
      <c r="AT1" s="275"/>
      <c r="AU1" s="275"/>
      <c r="AV1" s="275"/>
      <c r="AW1" s="275"/>
      <c r="AX1" s="275"/>
      <c r="AY1" s="275"/>
      <c r="AZ1" s="275"/>
      <c r="BA1" s="275"/>
      <c r="BB1" s="275"/>
      <c r="BC1" s="275"/>
      <c r="BD1" s="275"/>
      <c r="BE1" s="275"/>
      <c r="BF1" s="275"/>
      <c r="BG1" s="276"/>
      <c r="BH1" s="276"/>
    </row>
    <row r="2" spans="1:60">
      <c r="A2" s="7"/>
      <c r="E2" s="10"/>
      <c r="F2" s="57"/>
      <c r="G2" s="57"/>
      <c r="H2" s="57"/>
      <c r="I2" s="59"/>
      <c r="J2" s="6"/>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2"/>
      <c r="BH2" s="10"/>
    </row>
    <row r="3" spans="1:60" ht="18">
      <c r="A3" s="277" t="s">
        <v>0</v>
      </c>
      <c r="B3" s="277"/>
      <c r="C3" s="277"/>
      <c r="D3" s="277"/>
      <c r="E3" s="277"/>
      <c r="F3" s="277"/>
      <c r="G3" s="277"/>
      <c r="H3" s="277"/>
      <c r="I3" s="60"/>
      <c r="J3" s="6"/>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2"/>
      <c r="BH3" s="10"/>
    </row>
    <row r="4" spans="1:60">
      <c r="A4" s="196" t="s">
        <v>1</v>
      </c>
      <c r="B4" s="196"/>
      <c r="C4" s="196"/>
      <c r="D4" s="196"/>
      <c r="E4" s="196"/>
      <c r="F4" s="196"/>
      <c r="G4" s="196"/>
      <c r="H4" s="196"/>
      <c r="I4" s="61"/>
      <c r="J4" s="6"/>
      <c r="K4" s="11"/>
      <c r="L4" s="14"/>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c r="BA4" s="11"/>
      <c r="BB4" s="11"/>
      <c r="BC4" s="11"/>
      <c r="BD4" s="11"/>
      <c r="BE4" s="11"/>
      <c r="BF4" s="11"/>
      <c r="BG4" s="12"/>
      <c r="BH4" s="13"/>
    </row>
    <row r="5" spans="1:60">
      <c r="A5" s="277" t="s">
        <v>2</v>
      </c>
      <c r="B5" s="277"/>
      <c r="C5" s="277"/>
      <c r="D5" s="277"/>
      <c r="E5" s="277"/>
      <c r="F5" s="277"/>
      <c r="G5" s="277"/>
      <c r="H5" s="277"/>
      <c r="I5" s="62"/>
      <c r="J5" s="6"/>
      <c r="K5" s="16"/>
      <c r="L5" s="16"/>
      <c r="M5" s="16"/>
      <c r="N5" s="16"/>
      <c r="O5" s="16"/>
      <c r="P5" s="16"/>
      <c r="Q5" s="16"/>
      <c r="R5" s="16"/>
      <c r="S5" s="16"/>
      <c r="T5" s="16"/>
      <c r="U5" s="16"/>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5"/>
      <c r="BH5" s="17"/>
    </row>
    <row r="6" spans="1:60" ht="15.75" thickBot="1">
      <c r="A6" s="7"/>
      <c r="C6" s="8"/>
      <c r="D6" s="9"/>
      <c r="E6" s="18"/>
      <c r="F6" s="57"/>
      <c r="G6" s="279" t="s">
        <v>43</v>
      </c>
      <c r="H6" s="280">
        <v>0.22839999999999999</v>
      </c>
      <c r="I6" s="63"/>
      <c r="J6" s="6"/>
      <c r="K6" s="19"/>
      <c r="L6" s="20"/>
      <c r="M6" s="19"/>
      <c r="N6" s="19"/>
      <c r="O6" s="19"/>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7"/>
    </row>
    <row r="7" spans="1:60" ht="14.45" customHeight="1" thickBot="1">
      <c r="A7" s="203" t="s">
        <v>3</v>
      </c>
      <c r="B7" s="204" t="s">
        <v>44</v>
      </c>
      <c r="C7" s="204" t="s">
        <v>45</v>
      </c>
      <c r="D7" s="200" t="s">
        <v>4</v>
      </c>
      <c r="E7" s="204" t="s">
        <v>46</v>
      </c>
      <c r="F7" s="202" t="s">
        <v>47</v>
      </c>
      <c r="G7" s="201" t="s">
        <v>48</v>
      </c>
      <c r="H7" s="201" t="s">
        <v>49</v>
      </c>
      <c r="J7" s="6"/>
      <c r="L7" s="34"/>
    </row>
    <row r="8" spans="1:60" ht="40.5" customHeight="1">
      <c r="A8" s="203"/>
      <c r="B8" s="204"/>
      <c r="C8" s="204"/>
      <c r="D8" s="200"/>
      <c r="E8" s="204"/>
      <c r="F8" s="202"/>
      <c r="G8" s="195"/>
      <c r="H8" s="195"/>
      <c r="I8" s="64"/>
      <c r="J8" s="6"/>
      <c r="K8" s="21"/>
      <c r="L8" s="34"/>
    </row>
    <row r="9" spans="1:60" ht="15.75" thickBot="1">
      <c r="A9" s="281"/>
      <c r="B9" s="282"/>
      <c r="C9" s="282"/>
      <c r="D9" s="283"/>
      <c r="E9" s="282"/>
      <c r="F9" s="284"/>
      <c r="G9" s="285"/>
      <c r="H9" s="285"/>
      <c r="I9" s="286" t="s">
        <v>50</v>
      </c>
      <c r="J9" s="6"/>
      <c r="L9" s="34"/>
    </row>
    <row r="10" spans="1:60" ht="16.5" thickBot="1">
      <c r="A10" s="287"/>
      <c r="B10" s="288"/>
      <c r="C10" s="288"/>
      <c r="D10" s="289"/>
      <c r="E10" s="290"/>
      <c r="F10" s="290"/>
      <c r="G10" s="291"/>
      <c r="H10" s="292">
        <f>H11+H24+H30+H41+H45+H61+H69+H74+H86+H103+H129+H134+H137+H146+H149+H161+H170+H174</f>
        <v>967305.76839460013</v>
      </c>
      <c r="I10" s="293"/>
      <c r="J10" s="6"/>
      <c r="L10" s="34"/>
    </row>
    <row r="11" spans="1:60" ht="15.75">
      <c r="A11" s="128" t="s">
        <v>6</v>
      </c>
      <c r="B11" s="129"/>
      <c r="C11" s="129"/>
      <c r="D11" s="130" t="s">
        <v>7</v>
      </c>
      <c r="E11" s="129"/>
      <c r="F11" s="129"/>
      <c r="G11" s="129"/>
      <c r="H11" s="131">
        <f>SUM(H12:H23)-0.01</f>
        <v>20274.493494679999</v>
      </c>
      <c r="I11" s="294"/>
      <c r="J11" s="22"/>
      <c r="K11" s="35"/>
      <c r="L11" s="34"/>
      <c r="N11" s="23"/>
    </row>
    <row r="12" spans="1:60" ht="30" outlineLevel="1">
      <c r="A12" s="295" t="s">
        <v>51</v>
      </c>
      <c r="B12" s="296" t="s">
        <v>52</v>
      </c>
      <c r="C12" s="296" t="s">
        <v>53</v>
      </c>
      <c r="D12" s="297" t="s">
        <v>54</v>
      </c>
      <c r="E12" s="298" t="s">
        <v>55</v>
      </c>
      <c r="F12" s="298">
        <f t="shared" ref="F12:F23" si="0">I12*(1+$H$6)</f>
        <v>339.19809199999997</v>
      </c>
      <c r="G12" s="299">
        <f>VLOOKUP(A12,' MEMORIA'!A12:K2003,11,FALSE)</f>
        <v>15</v>
      </c>
      <c r="H12" s="300">
        <f>F12*G12</f>
        <v>5087.97138</v>
      </c>
      <c r="I12" s="301">
        <v>276.13</v>
      </c>
      <c r="J12" s="22"/>
      <c r="L12" s="24"/>
      <c r="M12" s="21"/>
      <c r="N12" s="21"/>
    </row>
    <row r="13" spans="1:60" ht="30" outlineLevel="1">
      <c r="A13" s="295" t="s">
        <v>56</v>
      </c>
      <c r="B13" s="296">
        <v>94319</v>
      </c>
      <c r="C13" s="296" t="s">
        <v>57</v>
      </c>
      <c r="D13" s="297" t="s">
        <v>58</v>
      </c>
      <c r="E13" s="298" t="s">
        <v>59</v>
      </c>
      <c r="F13" s="298">
        <f t="shared" si="0"/>
        <v>99.758363999999986</v>
      </c>
      <c r="G13" s="299">
        <f>VLOOKUP(A13,' MEMORIA'!A13:K2004,11,FALSE)</f>
        <v>31.17</v>
      </c>
      <c r="H13" s="300">
        <f>F13*G13</f>
        <v>3109.4682058799999</v>
      </c>
      <c r="I13" s="301">
        <v>81.209999999999994</v>
      </c>
      <c r="J13" s="22"/>
      <c r="L13" s="24"/>
      <c r="M13" s="21"/>
      <c r="N13" s="21"/>
    </row>
    <row r="14" spans="1:60" ht="30" outlineLevel="1">
      <c r="A14" s="295" t="s">
        <v>60</v>
      </c>
      <c r="B14" s="296">
        <v>96523</v>
      </c>
      <c r="C14" s="296" t="s">
        <v>57</v>
      </c>
      <c r="D14" s="297" t="s">
        <v>61</v>
      </c>
      <c r="E14" s="298" t="s">
        <v>59</v>
      </c>
      <c r="F14" s="298">
        <f t="shared" si="0"/>
        <v>118.516032</v>
      </c>
      <c r="G14" s="299">
        <f>VLOOKUP(A14,' MEMORIA'!A14:K2005,11,FALSE)</f>
        <v>2.88</v>
      </c>
      <c r="H14" s="300">
        <f>(F14*G14)</f>
        <v>341.32617216</v>
      </c>
      <c r="I14" s="301">
        <v>96.48</v>
      </c>
      <c r="J14" s="22"/>
      <c r="K14" s="23"/>
      <c r="L14" s="24"/>
      <c r="M14" s="21"/>
      <c r="N14" s="21"/>
    </row>
    <row r="15" spans="1:60" ht="30" outlineLevel="1">
      <c r="A15" s="295" t="s">
        <v>62</v>
      </c>
      <c r="B15" s="296">
        <v>97622</v>
      </c>
      <c r="C15" s="296" t="s">
        <v>57</v>
      </c>
      <c r="D15" s="297" t="s">
        <v>63</v>
      </c>
      <c r="E15" s="298" t="s">
        <v>59</v>
      </c>
      <c r="F15" s="298">
        <f t="shared" si="0"/>
        <v>68.090211999999994</v>
      </c>
      <c r="G15" s="299">
        <f>VLOOKUP(A15,' MEMORIA'!A15:K2006,11,FALSE)</f>
        <v>7.27</v>
      </c>
      <c r="H15" s="300">
        <f>F15*G15</f>
        <v>495.01584123999993</v>
      </c>
      <c r="I15" s="301">
        <v>55.43</v>
      </c>
      <c r="J15" s="22"/>
      <c r="K15" s="23"/>
      <c r="L15" s="24"/>
      <c r="M15" s="21"/>
      <c r="N15" s="21"/>
    </row>
    <row r="16" spans="1:60" ht="21" outlineLevel="1">
      <c r="A16" s="295" t="s">
        <v>64</v>
      </c>
      <c r="B16" s="296" t="s">
        <v>65</v>
      </c>
      <c r="C16" s="296" t="s">
        <v>66</v>
      </c>
      <c r="D16" s="297" t="s">
        <v>67</v>
      </c>
      <c r="E16" s="298" t="s">
        <v>68</v>
      </c>
      <c r="F16" s="298">
        <f t="shared" si="0"/>
        <v>382.15523999999999</v>
      </c>
      <c r="G16" s="299">
        <f>VLOOKUP(A16,' MEMORIA'!A16:K2007,11,FALSE)</f>
        <v>0.23</v>
      </c>
      <c r="H16" s="300">
        <f>F16*G16</f>
        <v>87.895705200000009</v>
      </c>
      <c r="I16" s="301">
        <v>311.10000000000002</v>
      </c>
      <c r="J16" s="22"/>
      <c r="K16" s="23"/>
      <c r="L16" s="24"/>
      <c r="M16" s="21"/>
      <c r="N16" s="21"/>
    </row>
    <row r="17" spans="1:14" ht="21" outlineLevel="1">
      <c r="A17" s="295" t="s">
        <v>69</v>
      </c>
      <c r="B17" s="296">
        <v>7218</v>
      </c>
      <c r="C17" s="296" t="s">
        <v>53</v>
      </c>
      <c r="D17" s="297" t="s">
        <v>70</v>
      </c>
      <c r="E17" s="298" t="s">
        <v>71</v>
      </c>
      <c r="F17" s="298">
        <f t="shared" si="0"/>
        <v>8.8813320000000004</v>
      </c>
      <c r="G17" s="299">
        <f>VLOOKUP(A17,' MEMORIA'!A17:K2008,11,FALSE)</f>
        <v>2.97</v>
      </c>
      <c r="H17" s="300">
        <f>F17*G17</f>
        <v>26.377556040000002</v>
      </c>
      <c r="I17" s="301">
        <v>7.23</v>
      </c>
      <c r="J17" s="22"/>
      <c r="L17" s="24"/>
      <c r="M17" s="21"/>
      <c r="N17" s="21"/>
    </row>
    <row r="18" spans="1:14" ht="30" outlineLevel="1">
      <c r="A18" s="295" t="s">
        <v>72</v>
      </c>
      <c r="B18" s="296">
        <v>7725</v>
      </c>
      <c r="C18" s="296" t="s">
        <v>53</v>
      </c>
      <c r="D18" s="297" t="s">
        <v>73</v>
      </c>
      <c r="E18" s="298" t="s">
        <v>71</v>
      </c>
      <c r="F18" s="298">
        <f t="shared" si="0"/>
        <v>9.2375679999999996</v>
      </c>
      <c r="G18" s="299">
        <f>VLOOKUP(A18,' MEMORIA'!A18:K2009,11,FALSE)</f>
        <v>110.71</v>
      </c>
      <c r="H18" s="300">
        <f>(F18*G18)+0.01</f>
        <v>1022.7011532799999</v>
      </c>
      <c r="I18" s="301">
        <v>7.52</v>
      </c>
      <c r="J18" s="22"/>
      <c r="L18" s="24"/>
      <c r="M18" s="21"/>
      <c r="N18" s="21"/>
    </row>
    <row r="19" spans="1:14" ht="30" outlineLevel="1">
      <c r="A19" s="295" t="s">
        <v>74</v>
      </c>
      <c r="B19" s="296" t="s">
        <v>75</v>
      </c>
      <c r="C19" s="296" t="s">
        <v>53</v>
      </c>
      <c r="D19" s="297" t="s">
        <v>76</v>
      </c>
      <c r="E19" s="298" t="s">
        <v>77</v>
      </c>
      <c r="F19" s="298">
        <f t="shared" si="0"/>
        <v>435.56607199999996</v>
      </c>
      <c r="G19" s="299">
        <f>VLOOKUP(A19,' MEMORIA'!A19:K2010,11,FALSE)</f>
        <v>6</v>
      </c>
      <c r="H19" s="300">
        <f>F19*G19</f>
        <v>2613.3964319999995</v>
      </c>
      <c r="I19" s="301">
        <v>354.58</v>
      </c>
      <c r="J19" s="22"/>
      <c r="K19" s="23"/>
      <c r="L19" s="34"/>
      <c r="M19" s="21"/>
      <c r="N19" s="21"/>
    </row>
    <row r="20" spans="1:14" ht="30" outlineLevel="1">
      <c r="A20" s="295" t="s">
        <v>78</v>
      </c>
      <c r="B20" s="296" t="s">
        <v>79</v>
      </c>
      <c r="C20" s="296" t="s">
        <v>66</v>
      </c>
      <c r="D20" s="297" t="s">
        <v>80</v>
      </c>
      <c r="E20" s="298" t="s">
        <v>55</v>
      </c>
      <c r="F20" s="298">
        <f t="shared" si="0"/>
        <v>1.5969199999999999</v>
      </c>
      <c r="G20" s="299">
        <f>VLOOKUP(A20,' MEMORIA'!A20:K2011,11,FALSE)</f>
        <v>20</v>
      </c>
      <c r="H20" s="300">
        <f>F20*G20</f>
        <v>31.938399999999998</v>
      </c>
      <c r="I20" s="301">
        <v>1.3</v>
      </c>
      <c r="J20" s="22"/>
      <c r="K20" s="23"/>
      <c r="L20" s="24"/>
      <c r="M20" s="21"/>
      <c r="N20" s="21"/>
    </row>
    <row r="21" spans="1:14" ht="21" outlineLevel="1">
      <c r="A21" s="295" t="s">
        <v>81</v>
      </c>
      <c r="B21" s="296" t="s">
        <v>82</v>
      </c>
      <c r="C21" s="296" t="s">
        <v>83</v>
      </c>
      <c r="D21" s="297" t="s">
        <v>84</v>
      </c>
      <c r="E21" s="298" t="s">
        <v>71</v>
      </c>
      <c r="F21" s="298">
        <f t="shared" si="0"/>
        <v>361.57954000000001</v>
      </c>
      <c r="G21" s="299">
        <f>VLOOKUP(A21,' MEMORIA'!A22:K2013,11,FALSE)</f>
        <v>10</v>
      </c>
      <c r="H21" s="300">
        <f>F21*G21</f>
        <v>3615.7954</v>
      </c>
      <c r="I21" s="301">
        <v>294.35000000000002</v>
      </c>
      <c r="J21" s="22"/>
      <c r="L21" s="24"/>
      <c r="M21" s="21"/>
      <c r="N21" s="21"/>
    </row>
    <row r="22" spans="1:14" ht="30" outlineLevel="1">
      <c r="A22" s="295" t="s">
        <v>85</v>
      </c>
      <c r="B22" s="296" t="s">
        <v>86</v>
      </c>
      <c r="C22" s="296" t="s">
        <v>87</v>
      </c>
      <c r="D22" s="297" t="s">
        <v>88</v>
      </c>
      <c r="E22" s="298" t="s">
        <v>71</v>
      </c>
      <c r="F22" s="298">
        <f t="shared" si="0"/>
        <v>275.78808399999997</v>
      </c>
      <c r="G22" s="299">
        <f>VLOOKUP(A22,' MEMORIA'!A23:K2014,11,FALSE)</f>
        <v>10</v>
      </c>
      <c r="H22" s="300">
        <f>F22*G22</f>
        <v>2757.8808399999998</v>
      </c>
      <c r="I22" s="301">
        <v>224.51</v>
      </c>
      <c r="J22" s="22"/>
      <c r="L22" s="24"/>
      <c r="M22" s="21"/>
      <c r="N22" s="21"/>
    </row>
    <row r="23" spans="1:14" s="25" customFormat="1" ht="30" outlineLevel="1">
      <c r="A23" s="295" t="s">
        <v>89</v>
      </c>
      <c r="B23" s="302" t="s">
        <v>90</v>
      </c>
      <c r="C23" s="296" t="s">
        <v>57</v>
      </c>
      <c r="D23" s="297" t="s">
        <v>91</v>
      </c>
      <c r="E23" s="298" t="s">
        <v>68</v>
      </c>
      <c r="F23" s="298">
        <f t="shared" si="0"/>
        <v>103.406712</v>
      </c>
      <c r="G23" s="299">
        <f>VLOOKUP(A23,' MEMORIA'!A24:K2015,11,FALSE)</f>
        <v>10.49</v>
      </c>
      <c r="H23" s="300">
        <f>F23*G23</f>
        <v>1084.73640888</v>
      </c>
      <c r="I23" s="301">
        <v>84.18</v>
      </c>
      <c r="J23" s="22"/>
      <c r="L23" s="26"/>
      <c r="M23" s="21"/>
    </row>
    <row r="24" spans="1:14" ht="21">
      <c r="A24" s="303" t="s">
        <v>8</v>
      </c>
      <c r="B24" s="304"/>
      <c r="C24" s="304"/>
      <c r="D24" s="140" t="s">
        <v>9</v>
      </c>
      <c r="E24" s="304"/>
      <c r="F24" s="304"/>
      <c r="G24" s="305"/>
      <c r="H24" s="132">
        <f>SUM(H25:H29)</f>
        <v>3672.7898433199998</v>
      </c>
      <c r="I24" s="301"/>
      <c r="J24" s="22"/>
      <c r="L24" s="24"/>
      <c r="M24" s="21"/>
    </row>
    <row r="25" spans="1:14" ht="30" outlineLevel="1">
      <c r="A25" s="306" t="s">
        <v>92</v>
      </c>
      <c r="B25" s="296">
        <v>96617</v>
      </c>
      <c r="C25" s="296" t="s">
        <v>57</v>
      </c>
      <c r="D25" s="297" t="s">
        <v>93</v>
      </c>
      <c r="E25" s="298" t="s">
        <v>77</v>
      </c>
      <c r="F25" s="298">
        <f>I25*(1+$H$6)</f>
        <v>24.359171999999997</v>
      </c>
      <c r="G25" s="299">
        <f>VLOOKUP(A25,' MEMORIA'!A29:K2020,11,FALSE)</f>
        <v>2.88</v>
      </c>
      <c r="H25" s="307">
        <f>F25*G25</f>
        <v>70.154415359999987</v>
      </c>
      <c r="I25" s="301">
        <v>19.829999999999998</v>
      </c>
      <c r="J25" s="22"/>
      <c r="L25" s="24"/>
      <c r="M25" s="21"/>
      <c r="N25" s="21"/>
    </row>
    <row r="26" spans="1:14" ht="30" outlineLevel="1">
      <c r="A26" s="295" t="s">
        <v>94</v>
      </c>
      <c r="B26" s="296">
        <v>96529</v>
      </c>
      <c r="C26" s="296" t="s">
        <v>57</v>
      </c>
      <c r="D26" s="297" t="s">
        <v>95</v>
      </c>
      <c r="E26" s="298" t="s">
        <v>77</v>
      </c>
      <c r="F26" s="298">
        <f>I26*(1+$H$6)</f>
        <v>465.71100799999999</v>
      </c>
      <c r="G26" s="299">
        <f>VLOOKUP(A26,' MEMORIA'!A30:K2021,11,FALSE)</f>
        <v>4.0999999999999996</v>
      </c>
      <c r="H26" s="300">
        <f>F26*G26</f>
        <v>1909.4151327999998</v>
      </c>
      <c r="I26" s="301">
        <v>379.12</v>
      </c>
      <c r="J26" s="22"/>
      <c r="L26" s="24"/>
      <c r="M26" s="21"/>
      <c r="N26" s="21"/>
    </row>
    <row r="27" spans="1:14" ht="30" outlineLevel="1">
      <c r="A27" s="295" t="s">
        <v>96</v>
      </c>
      <c r="B27" s="296">
        <v>96547</v>
      </c>
      <c r="C27" s="296" t="s">
        <v>57</v>
      </c>
      <c r="D27" s="297" t="s">
        <v>97</v>
      </c>
      <c r="E27" s="298" t="s">
        <v>98</v>
      </c>
      <c r="F27" s="298">
        <f>I27*(1+$H$6)</f>
        <v>15.784939999999999</v>
      </c>
      <c r="G27" s="299">
        <f>VLOOKUP(A27,' MEMORIA'!A31:K2022,11,FALSE)</f>
        <v>42.37</v>
      </c>
      <c r="H27" s="300">
        <f>F27*G27</f>
        <v>668.80790779999995</v>
      </c>
      <c r="I27" s="301">
        <v>12.85</v>
      </c>
      <c r="J27" s="22"/>
      <c r="L27" s="24"/>
      <c r="M27" s="21"/>
      <c r="N27" s="21"/>
    </row>
    <row r="28" spans="1:14" ht="30" outlineLevel="1">
      <c r="A28" s="295" t="s">
        <v>99</v>
      </c>
      <c r="B28" s="296">
        <v>96558</v>
      </c>
      <c r="C28" s="296" t="s">
        <v>57</v>
      </c>
      <c r="D28" s="297" t="s">
        <v>100</v>
      </c>
      <c r="E28" s="298" t="s">
        <v>59</v>
      </c>
      <c r="F28" s="298">
        <f>I28*(1+$H$6)</f>
        <v>765.47745999999995</v>
      </c>
      <c r="G28" s="299">
        <f>VLOOKUP(A28,' MEMORIA'!A32:K2023,11,FALSE)</f>
        <v>1</v>
      </c>
      <c r="H28" s="300">
        <f>F28*G28</f>
        <v>765.47745999999995</v>
      </c>
      <c r="I28" s="301">
        <v>623.15</v>
      </c>
      <c r="J28" s="22"/>
      <c r="L28" s="24"/>
      <c r="M28" s="21"/>
      <c r="N28" s="21"/>
    </row>
    <row r="29" spans="1:14" ht="30" outlineLevel="1">
      <c r="A29" s="295" t="s">
        <v>101</v>
      </c>
      <c r="B29" s="296" t="s">
        <v>102</v>
      </c>
      <c r="C29" s="296" t="s">
        <v>103</v>
      </c>
      <c r="D29" s="297" t="s">
        <v>104</v>
      </c>
      <c r="E29" s="298" t="s">
        <v>71</v>
      </c>
      <c r="F29" s="298">
        <f>I29*(1+$H$6)</f>
        <v>101.146456</v>
      </c>
      <c r="G29" s="299">
        <f>VLOOKUP(A29,' MEMORIA'!A33:K2024,11,FALSE)</f>
        <v>2.56</v>
      </c>
      <c r="H29" s="300">
        <f>F29*G29</f>
        <v>258.93492736000002</v>
      </c>
      <c r="I29" s="301">
        <v>82.34</v>
      </c>
      <c r="J29" s="22"/>
      <c r="L29" s="24"/>
      <c r="M29" s="21"/>
      <c r="N29" s="21"/>
    </row>
    <row r="30" spans="1:14" ht="21">
      <c r="A30" s="303" t="s">
        <v>10</v>
      </c>
      <c r="B30" s="304"/>
      <c r="C30" s="304"/>
      <c r="D30" s="140" t="s">
        <v>11</v>
      </c>
      <c r="E30" s="304"/>
      <c r="F30" s="304"/>
      <c r="G30" s="305"/>
      <c r="H30" s="132">
        <f>SUM(H31:H40)</f>
        <v>31655.507464599999</v>
      </c>
      <c r="I30" s="301"/>
      <c r="J30" s="22"/>
      <c r="K30" s="36"/>
      <c r="L30" s="24"/>
      <c r="M30" s="21"/>
      <c r="N30" s="21"/>
    </row>
    <row r="31" spans="1:14" s="71" customFormat="1" ht="21" outlineLevel="1">
      <c r="A31" s="295" t="s">
        <v>105</v>
      </c>
      <c r="B31" s="296">
        <v>92272</v>
      </c>
      <c r="C31" s="296" t="s">
        <v>57</v>
      </c>
      <c r="D31" s="297" t="s">
        <v>106</v>
      </c>
      <c r="E31" s="298" t="s">
        <v>55</v>
      </c>
      <c r="F31" s="298">
        <f t="shared" ref="F31:F40" si="1">I31*(1+$H$6)</f>
        <v>52.808915999999996</v>
      </c>
      <c r="G31" s="299">
        <f>VLOOKUP(A31,' MEMORIA'!A35:K2026,11,FALSE)</f>
        <v>23.75</v>
      </c>
      <c r="H31" s="300">
        <f>F31*G31</f>
        <v>1254.2117549999998</v>
      </c>
      <c r="I31" s="308">
        <v>42.99</v>
      </c>
      <c r="J31" s="67"/>
      <c r="L31" s="72"/>
      <c r="M31" s="73"/>
      <c r="N31" s="73"/>
    </row>
    <row r="32" spans="1:14" ht="45" outlineLevel="1">
      <c r="A32" s="295" t="s">
        <v>107</v>
      </c>
      <c r="B32" s="296">
        <v>92413</v>
      </c>
      <c r="C32" s="309" t="s">
        <v>57</v>
      </c>
      <c r="D32" s="297" t="s">
        <v>108</v>
      </c>
      <c r="E32" s="298" t="s">
        <v>77</v>
      </c>
      <c r="F32" s="298">
        <f t="shared" si="1"/>
        <v>162.35762799999998</v>
      </c>
      <c r="G32" s="299">
        <f>VLOOKUP(A32,' MEMORIA'!A36:K2027,11,FALSE)</f>
        <v>18</v>
      </c>
      <c r="H32" s="300">
        <f>F32*G32</f>
        <v>2922.4373039999996</v>
      </c>
      <c r="I32" s="301">
        <v>132.16999999999999</v>
      </c>
      <c r="J32" s="22"/>
      <c r="L32" s="24"/>
      <c r="M32" s="21"/>
      <c r="N32" s="21"/>
    </row>
    <row r="33" spans="1:14" ht="45" outlineLevel="1">
      <c r="A33" s="295" t="s">
        <v>109</v>
      </c>
      <c r="B33" s="296">
        <v>92448</v>
      </c>
      <c r="C33" s="296" t="s">
        <v>57</v>
      </c>
      <c r="D33" s="297" t="s">
        <v>110</v>
      </c>
      <c r="E33" s="298" t="s">
        <v>77</v>
      </c>
      <c r="F33" s="298">
        <f t="shared" si="1"/>
        <v>215.424508</v>
      </c>
      <c r="G33" s="299">
        <f>VLOOKUP(A33,' MEMORIA'!A37:K2028,11,FALSE)</f>
        <v>6.6</v>
      </c>
      <c r="H33" s="300">
        <f>F33*G33</f>
        <v>1421.8017528</v>
      </c>
      <c r="I33" s="301">
        <v>175.37</v>
      </c>
      <c r="J33" s="22"/>
      <c r="L33" s="24"/>
      <c r="M33" s="21"/>
      <c r="N33" s="21"/>
    </row>
    <row r="34" spans="1:14" ht="31.5" customHeight="1" outlineLevel="1">
      <c r="A34" s="295" t="s">
        <v>111</v>
      </c>
      <c r="B34" s="296">
        <v>92759</v>
      </c>
      <c r="C34" s="296" t="s">
        <v>57</v>
      </c>
      <c r="D34" s="297" t="s">
        <v>112</v>
      </c>
      <c r="E34" s="298" t="s">
        <v>98</v>
      </c>
      <c r="F34" s="298">
        <f t="shared" si="1"/>
        <v>19.728103999999998</v>
      </c>
      <c r="G34" s="299">
        <f>VLOOKUP(A34,' MEMORIA'!A38:K2029,11,FALSE)</f>
        <v>57.8</v>
      </c>
      <c r="H34" s="300">
        <f>F34*G34</f>
        <v>1140.2844111999998</v>
      </c>
      <c r="I34" s="301">
        <v>16.059999999999999</v>
      </c>
      <c r="J34" s="22"/>
      <c r="L34" s="24"/>
      <c r="M34" s="21"/>
      <c r="N34" s="21"/>
    </row>
    <row r="35" spans="1:14" ht="31.5" customHeight="1" outlineLevel="1">
      <c r="A35" s="295" t="s">
        <v>113</v>
      </c>
      <c r="B35" s="296">
        <v>92762</v>
      </c>
      <c r="C35" s="296" t="s">
        <v>57</v>
      </c>
      <c r="D35" s="297" t="s">
        <v>114</v>
      </c>
      <c r="E35" s="298" t="s">
        <v>98</v>
      </c>
      <c r="F35" s="298">
        <f t="shared" si="1"/>
        <v>16.509695999999998</v>
      </c>
      <c r="G35" s="299">
        <f>VLOOKUP(A35,' MEMORIA'!A39:K2030,11,FALSE)</f>
        <v>81.44</v>
      </c>
      <c r="H35" s="300">
        <f>(F35*G35)</f>
        <v>1344.5496422399999</v>
      </c>
      <c r="I35" s="301">
        <v>13.44</v>
      </c>
      <c r="J35" s="22"/>
      <c r="L35" s="24"/>
      <c r="M35" s="21"/>
      <c r="N35" s="21"/>
    </row>
    <row r="36" spans="1:14" ht="30" outlineLevel="1">
      <c r="A36" s="295" t="s">
        <v>115</v>
      </c>
      <c r="B36" s="296">
        <v>92763</v>
      </c>
      <c r="C36" s="296" t="s">
        <v>57</v>
      </c>
      <c r="D36" s="297" t="s">
        <v>116</v>
      </c>
      <c r="E36" s="298" t="s">
        <v>98</v>
      </c>
      <c r="F36" s="298">
        <f t="shared" si="1"/>
        <v>13.966907999999998</v>
      </c>
      <c r="G36" s="299">
        <f>VLOOKUP(A36,' MEMORIA'!A40:K2031,11,FALSE)</f>
        <v>69.34</v>
      </c>
      <c r="H36" s="300">
        <f>F36*G36</f>
        <v>968.46540071999993</v>
      </c>
      <c r="I36" s="301">
        <v>11.37</v>
      </c>
      <c r="J36" s="22"/>
      <c r="L36" s="24"/>
      <c r="M36" s="21"/>
      <c r="N36" s="21"/>
    </row>
    <row r="37" spans="1:14" ht="30" outlineLevel="1">
      <c r="A37" s="295" t="s">
        <v>117</v>
      </c>
      <c r="B37" s="296">
        <v>103672</v>
      </c>
      <c r="C37" s="296" t="s">
        <v>57</v>
      </c>
      <c r="D37" s="297" t="s">
        <v>118</v>
      </c>
      <c r="E37" s="298" t="s">
        <v>59</v>
      </c>
      <c r="F37" s="298">
        <f t="shared" si="1"/>
        <v>728.9571279999999</v>
      </c>
      <c r="G37" s="299">
        <f>VLOOKUP(A37,' MEMORIA'!A41:K2032,11,FALSE)</f>
        <v>3</v>
      </c>
      <c r="H37" s="300">
        <f>F37*G37</f>
        <v>2186.8713839999996</v>
      </c>
      <c r="I37" s="301">
        <v>593.41999999999996</v>
      </c>
      <c r="J37" s="22"/>
      <c r="L37" s="24"/>
      <c r="M37" s="21"/>
      <c r="N37" s="21"/>
    </row>
    <row r="38" spans="1:14" ht="45" outlineLevel="1">
      <c r="A38" s="295" t="s">
        <v>119</v>
      </c>
      <c r="B38" s="310">
        <v>103674</v>
      </c>
      <c r="C38" s="296" t="s">
        <v>57</v>
      </c>
      <c r="D38" s="297" t="s">
        <v>120</v>
      </c>
      <c r="E38" s="298" t="s">
        <v>59</v>
      </c>
      <c r="F38" s="298">
        <f t="shared" si="1"/>
        <v>753.08290399999987</v>
      </c>
      <c r="G38" s="299">
        <f>VLOOKUP(A38,' MEMORIA'!A42:K2033,11,FALSE)</f>
        <v>1.6</v>
      </c>
      <c r="H38" s="300">
        <f>F38*G38</f>
        <v>1204.9326463999998</v>
      </c>
      <c r="I38" s="301">
        <v>613.05999999999995</v>
      </c>
      <c r="J38" s="22"/>
      <c r="L38" s="24"/>
      <c r="M38" s="21"/>
      <c r="N38" s="21"/>
    </row>
    <row r="39" spans="1:14" ht="45" outlineLevel="1">
      <c r="A39" s="295" t="s">
        <v>121</v>
      </c>
      <c r="B39" s="310" t="s">
        <v>122</v>
      </c>
      <c r="C39" s="296" t="s">
        <v>53</v>
      </c>
      <c r="D39" s="297" t="s">
        <v>123</v>
      </c>
      <c r="E39" s="298" t="s">
        <v>71</v>
      </c>
      <c r="F39" s="298">
        <f t="shared" si="1"/>
        <v>284.816824</v>
      </c>
      <c r="G39" s="299">
        <f>VLOOKUP(A39,' MEMORIA'!A43:K2034,11,FALSE)</f>
        <v>6.16</v>
      </c>
      <c r="H39" s="300">
        <f>(F39*G39)</f>
        <v>1754.4716358400001</v>
      </c>
      <c r="I39" s="301">
        <v>231.86</v>
      </c>
      <c r="J39" s="22"/>
      <c r="L39" s="24"/>
      <c r="M39" s="21"/>
      <c r="N39" s="21"/>
    </row>
    <row r="40" spans="1:14" ht="60" outlineLevel="1">
      <c r="A40" s="295" t="s">
        <v>124</v>
      </c>
      <c r="B40" s="310">
        <v>104485</v>
      </c>
      <c r="C40" s="296" t="s">
        <v>57</v>
      </c>
      <c r="D40" s="297" t="s">
        <v>125</v>
      </c>
      <c r="E40" s="298" t="s">
        <v>68</v>
      </c>
      <c r="F40" s="298">
        <f t="shared" si="1"/>
        <v>3836.8091279999999</v>
      </c>
      <c r="G40" s="299">
        <f>VLOOKUP(A40,' MEMORIA'!A44:K2035,11,FALSE)</f>
        <v>4.55</v>
      </c>
      <c r="H40" s="300">
        <f>(F40*G40)</f>
        <v>17457.481532399997</v>
      </c>
      <c r="I40" s="301">
        <v>3123.42</v>
      </c>
      <c r="J40" s="22"/>
      <c r="L40" s="24"/>
      <c r="M40" s="21"/>
      <c r="N40" s="21"/>
    </row>
    <row r="41" spans="1:14" ht="21">
      <c r="A41" s="303" t="s">
        <v>12</v>
      </c>
      <c r="B41" s="304"/>
      <c r="C41" s="304"/>
      <c r="D41" s="140" t="s">
        <v>13</v>
      </c>
      <c r="E41" s="304"/>
      <c r="F41" s="304"/>
      <c r="G41" s="305"/>
      <c r="H41" s="132">
        <f>SUM(H42:H44)</f>
        <v>9276.5211781999988</v>
      </c>
      <c r="I41" s="301"/>
      <c r="J41" s="22"/>
      <c r="L41" s="24"/>
      <c r="M41" s="21"/>
    </row>
    <row r="42" spans="1:14" ht="47.25" customHeight="1" outlineLevel="1">
      <c r="A42" s="295" t="s">
        <v>126</v>
      </c>
      <c r="B42" s="311">
        <v>103328</v>
      </c>
      <c r="C42" s="296" t="s">
        <v>57</v>
      </c>
      <c r="D42" s="297" t="s">
        <v>127</v>
      </c>
      <c r="E42" s="298" t="s">
        <v>77</v>
      </c>
      <c r="F42" s="298">
        <f>I42*(1+$H$6)</f>
        <v>99.930339999999987</v>
      </c>
      <c r="G42" s="299">
        <f>VLOOKUP(A42,' MEMORIA'!A45:K2036,11,FALSE)</f>
        <v>43.43</v>
      </c>
      <c r="H42" s="300">
        <f>F42*G42</f>
        <v>4339.9746661999998</v>
      </c>
      <c r="I42" s="301">
        <v>81.349999999999994</v>
      </c>
      <c r="J42" s="22"/>
      <c r="L42" s="24"/>
      <c r="M42" s="21"/>
    </row>
    <row r="43" spans="1:14" ht="45" outlineLevel="1">
      <c r="A43" s="295" t="s">
        <v>128</v>
      </c>
      <c r="B43" s="311">
        <v>96358</v>
      </c>
      <c r="C43" s="296" t="s">
        <v>57</v>
      </c>
      <c r="D43" s="297" t="s">
        <v>129</v>
      </c>
      <c r="E43" s="298" t="s">
        <v>77</v>
      </c>
      <c r="F43" s="298">
        <f>I43*(1+$H$6)</f>
        <v>111.25618799999998</v>
      </c>
      <c r="G43" s="299">
        <f>VLOOKUP(A43,' MEMORIA'!A46:K2037,11,FALSE)</f>
        <v>25.45</v>
      </c>
      <c r="H43" s="300">
        <f>F43*G43</f>
        <v>2831.4699845999994</v>
      </c>
      <c r="I43" s="301">
        <v>90.57</v>
      </c>
      <c r="J43" s="22"/>
      <c r="L43" s="24"/>
      <c r="M43" s="21"/>
    </row>
    <row r="44" spans="1:14" ht="45" outlineLevel="1">
      <c r="A44" s="295" t="s">
        <v>130</v>
      </c>
      <c r="B44" s="311">
        <v>101162</v>
      </c>
      <c r="C44" s="296" t="s">
        <v>57</v>
      </c>
      <c r="D44" s="297" t="s">
        <v>131</v>
      </c>
      <c r="E44" s="298" t="s">
        <v>71</v>
      </c>
      <c r="F44" s="298">
        <f>I44*(1+$H$6)</f>
        <v>162.55417199999999</v>
      </c>
      <c r="G44" s="299">
        <f>VLOOKUP(A44,' MEMORIA'!A47:K2038,11,FALSE)</f>
        <v>12.95</v>
      </c>
      <c r="H44" s="300">
        <f>F44*G44</f>
        <v>2105.0765274</v>
      </c>
      <c r="I44" s="301">
        <v>132.33000000000001</v>
      </c>
      <c r="J44" s="22"/>
      <c r="L44" s="24"/>
      <c r="M44" s="21"/>
    </row>
    <row r="45" spans="1:14" ht="21">
      <c r="A45" s="303" t="s">
        <v>14</v>
      </c>
      <c r="B45" s="304"/>
      <c r="C45" s="304"/>
      <c r="D45" s="140" t="s">
        <v>15</v>
      </c>
      <c r="E45" s="304"/>
      <c r="F45" s="304"/>
      <c r="G45" s="305"/>
      <c r="H45" s="132">
        <f>SUM(H46:H60)</f>
        <v>258361.33949240003</v>
      </c>
      <c r="I45" s="301"/>
      <c r="J45" s="22"/>
      <c r="L45" s="24"/>
      <c r="M45" s="21"/>
    </row>
    <row r="46" spans="1:14" ht="60" outlineLevel="1">
      <c r="A46" s="295" t="s">
        <v>132</v>
      </c>
      <c r="B46" s="296" t="s">
        <v>133</v>
      </c>
      <c r="C46" s="296" t="s">
        <v>53</v>
      </c>
      <c r="D46" s="297" t="s">
        <v>134</v>
      </c>
      <c r="E46" s="298" t="s">
        <v>71</v>
      </c>
      <c r="F46" s="298">
        <f t="shared" ref="F46:F60" si="2">I46*(1+$H$6)</f>
        <v>620.64909999999998</v>
      </c>
      <c r="G46" s="299">
        <f>VLOOKUP(A46,' MEMORIA'!A49:K2040,11,FALSE)</f>
        <v>16.25</v>
      </c>
      <c r="H46" s="300">
        <f>F46*G46</f>
        <v>10085.547875</v>
      </c>
      <c r="I46" s="301">
        <v>505.25</v>
      </c>
      <c r="J46" s="22"/>
      <c r="L46" s="24"/>
      <c r="M46" s="21"/>
    </row>
    <row r="47" spans="1:14" ht="30" outlineLevel="1">
      <c r="A47" s="295" t="s">
        <v>135</v>
      </c>
      <c r="B47" s="296">
        <v>91341</v>
      </c>
      <c r="C47" s="296" t="s">
        <v>57</v>
      </c>
      <c r="D47" s="297" t="s">
        <v>136</v>
      </c>
      <c r="E47" s="298" t="s">
        <v>77</v>
      </c>
      <c r="F47" s="298">
        <f t="shared" si="2"/>
        <v>654.098432</v>
      </c>
      <c r="G47" s="299">
        <f>VLOOKUP(A47,' MEMORIA'!A50:K2041,11,FALSE)</f>
        <v>6.48</v>
      </c>
      <c r="H47" s="300">
        <f>F47*G47</f>
        <v>4238.5578393599999</v>
      </c>
      <c r="I47" s="301">
        <v>532.48</v>
      </c>
      <c r="J47" s="22"/>
      <c r="L47" s="24"/>
      <c r="M47" s="21"/>
    </row>
    <row r="48" spans="1:14" ht="63" customHeight="1" outlineLevel="1">
      <c r="A48" s="295" t="s">
        <v>137</v>
      </c>
      <c r="B48" s="296" t="s">
        <v>138</v>
      </c>
      <c r="C48" s="296" t="s">
        <v>53</v>
      </c>
      <c r="D48" s="297" t="s">
        <v>139</v>
      </c>
      <c r="E48" s="298" t="s">
        <v>140</v>
      </c>
      <c r="F48" s="298">
        <f t="shared" si="2"/>
        <v>806.12521600000002</v>
      </c>
      <c r="G48" s="299">
        <f>VLOOKUP(A48,' MEMORIA'!A51:K2042,11,FALSE)</f>
        <v>2.2999999999999998</v>
      </c>
      <c r="H48" s="300">
        <f>F48*G48</f>
        <v>1854.0879967999999</v>
      </c>
      <c r="I48" s="301">
        <v>656.24</v>
      </c>
      <c r="J48" s="22"/>
      <c r="L48" s="24"/>
      <c r="M48" s="21"/>
    </row>
    <row r="49" spans="1:13" ht="30" outlineLevel="1">
      <c r="A49" s="295" t="s">
        <v>141</v>
      </c>
      <c r="B49" s="296" t="s">
        <v>142</v>
      </c>
      <c r="C49" s="296" t="s">
        <v>57</v>
      </c>
      <c r="D49" s="297" t="s">
        <v>143</v>
      </c>
      <c r="E49" s="298" t="s">
        <v>55</v>
      </c>
      <c r="F49" s="298">
        <f t="shared" si="2"/>
        <v>1133.5552359999999</v>
      </c>
      <c r="G49" s="299">
        <f>VLOOKUP(A49,' MEMORIA'!A52:K2043,11,FALSE)</f>
        <v>14.120000000000001</v>
      </c>
      <c r="H49" s="300">
        <f>F49*G49</f>
        <v>16005.79993232</v>
      </c>
      <c r="I49" s="301">
        <v>922.79</v>
      </c>
      <c r="J49" s="22"/>
      <c r="L49" s="24"/>
      <c r="M49" s="21"/>
    </row>
    <row r="50" spans="1:13" ht="21" outlineLevel="1">
      <c r="A50" s="295" t="s">
        <v>144</v>
      </c>
      <c r="B50" s="296" t="s">
        <v>145</v>
      </c>
      <c r="C50" s="296" t="s">
        <v>83</v>
      </c>
      <c r="D50" s="297" t="s">
        <v>146</v>
      </c>
      <c r="E50" s="298" t="s">
        <v>71</v>
      </c>
      <c r="F50" s="298">
        <f t="shared" si="2"/>
        <v>1347.5547999999999</v>
      </c>
      <c r="G50" s="299">
        <f>VLOOKUP(A50,' MEMORIA'!A53:K2044,11,FALSE)</f>
        <v>7.77</v>
      </c>
      <c r="H50" s="300">
        <f>F50*G50</f>
        <v>10470.500795999998</v>
      </c>
      <c r="I50" s="301">
        <v>1097</v>
      </c>
      <c r="J50" s="22"/>
      <c r="L50" s="24"/>
      <c r="M50" s="21"/>
    </row>
    <row r="51" spans="1:13" ht="21" outlineLevel="1">
      <c r="A51" s="295" t="s">
        <v>147</v>
      </c>
      <c r="B51" s="296" t="s">
        <v>148</v>
      </c>
      <c r="C51" s="296" t="s">
        <v>83</v>
      </c>
      <c r="D51" s="312" t="s">
        <v>149</v>
      </c>
      <c r="E51" s="298" t="s">
        <v>71</v>
      </c>
      <c r="F51" s="298">
        <f t="shared" si="2"/>
        <v>1392.5510920000002</v>
      </c>
      <c r="G51" s="299">
        <f>VLOOKUP(A51,' MEMORIA'!A54:K2045,11,FALSE)</f>
        <v>2.77</v>
      </c>
      <c r="H51" s="300">
        <f>(F51*G51)</f>
        <v>3857.3665248400002</v>
      </c>
      <c r="I51" s="301">
        <v>1133.6300000000001</v>
      </c>
      <c r="J51" s="22"/>
      <c r="L51" s="24"/>
      <c r="M51" s="21"/>
    </row>
    <row r="52" spans="1:13" ht="21" outlineLevel="1">
      <c r="A52" s="295" t="s">
        <v>150</v>
      </c>
      <c r="B52" s="296" t="s">
        <v>151</v>
      </c>
      <c r="C52" s="296" t="s">
        <v>83</v>
      </c>
      <c r="D52" s="297" t="s">
        <v>152</v>
      </c>
      <c r="E52" s="298" t="s">
        <v>140</v>
      </c>
      <c r="F52" s="298">
        <f t="shared" si="2"/>
        <v>3193.8399999999997</v>
      </c>
      <c r="G52" s="299">
        <f>VLOOKUP(A52,' MEMORIA'!A56:K2047,11,FALSE)</f>
        <v>37.180000000000007</v>
      </c>
      <c r="H52" s="300">
        <f t="shared" ref="H52:H60" si="3">F52*G52</f>
        <v>118746.97120000001</v>
      </c>
      <c r="I52" s="301">
        <v>2600</v>
      </c>
      <c r="J52" s="22"/>
      <c r="L52" s="24"/>
      <c r="M52" s="21"/>
    </row>
    <row r="53" spans="1:13" s="25" customFormat="1" ht="21" outlineLevel="1">
      <c r="A53" s="295" t="s">
        <v>153</v>
      </c>
      <c r="B53" s="296" t="s">
        <v>154</v>
      </c>
      <c r="C53" s="296" t="s">
        <v>53</v>
      </c>
      <c r="D53" s="297" t="s">
        <v>155</v>
      </c>
      <c r="E53" s="298" t="s">
        <v>140</v>
      </c>
      <c r="F53" s="298">
        <f t="shared" si="2"/>
        <v>334.25992400000001</v>
      </c>
      <c r="G53" s="299">
        <f>VLOOKUP(A53,' MEMORIA'!A57:K2048,11,FALSE)</f>
        <v>6.27</v>
      </c>
      <c r="H53" s="300">
        <f t="shared" si="3"/>
        <v>2095.8097234799998</v>
      </c>
      <c r="I53" s="301">
        <v>272.11</v>
      </c>
      <c r="J53" s="22"/>
      <c r="L53" s="26"/>
      <c r="M53" s="27"/>
    </row>
    <row r="54" spans="1:13" s="68" customFormat="1" ht="30" outlineLevel="1">
      <c r="A54" s="295" t="s">
        <v>156</v>
      </c>
      <c r="B54" s="310" t="s">
        <v>157</v>
      </c>
      <c r="C54" s="296" t="s">
        <v>83</v>
      </c>
      <c r="D54" s="297" t="s">
        <v>158</v>
      </c>
      <c r="E54" s="298" t="s">
        <v>71</v>
      </c>
      <c r="F54" s="298">
        <f t="shared" si="2"/>
        <v>1056.4117160000001</v>
      </c>
      <c r="G54" s="299">
        <f>VLOOKUP(A54,' MEMORIA'!A58:K2049,11,FALSE)</f>
        <v>19.420000000000002</v>
      </c>
      <c r="H54" s="300">
        <f t="shared" si="3"/>
        <v>20515.515524720002</v>
      </c>
      <c r="I54" s="308">
        <v>859.99</v>
      </c>
      <c r="J54" s="67"/>
      <c r="L54" s="69"/>
      <c r="M54" s="70"/>
    </row>
    <row r="55" spans="1:13" s="68" customFormat="1" ht="30" outlineLevel="1">
      <c r="A55" s="295" t="s">
        <v>159</v>
      </c>
      <c r="B55" s="296" t="s">
        <v>160</v>
      </c>
      <c r="C55" s="296" t="s">
        <v>53</v>
      </c>
      <c r="D55" s="297" t="s">
        <v>161</v>
      </c>
      <c r="E55" s="298" t="s">
        <v>71</v>
      </c>
      <c r="F55" s="298">
        <f t="shared" si="2"/>
        <v>535.12789199999997</v>
      </c>
      <c r="G55" s="299">
        <f>VLOOKUP(A55,' MEMORIA'!A59:K2050,11,FALSE)</f>
        <v>24.419999999999998</v>
      </c>
      <c r="H55" s="300">
        <f t="shared" si="3"/>
        <v>13067.823122639998</v>
      </c>
      <c r="I55" s="308">
        <v>435.63</v>
      </c>
      <c r="J55" s="67"/>
      <c r="L55" s="69"/>
      <c r="M55" s="70"/>
    </row>
    <row r="56" spans="1:13" s="25" customFormat="1" ht="30" outlineLevel="1">
      <c r="A56" s="295" t="s">
        <v>162</v>
      </c>
      <c r="B56" s="296">
        <v>99855</v>
      </c>
      <c r="C56" s="296" t="s">
        <v>57</v>
      </c>
      <c r="D56" s="297" t="s">
        <v>163</v>
      </c>
      <c r="E56" s="298" t="s">
        <v>55</v>
      </c>
      <c r="F56" s="298">
        <f t="shared" si="2"/>
        <v>124.84229199999999</v>
      </c>
      <c r="G56" s="299">
        <f>VLOOKUP(A56,' MEMORIA'!A60:K2051,11,FALSE)</f>
        <v>28.740000000000002</v>
      </c>
      <c r="H56" s="300">
        <f t="shared" si="3"/>
        <v>3587.9674720799999</v>
      </c>
      <c r="I56" s="301">
        <v>101.63</v>
      </c>
      <c r="J56" s="22"/>
      <c r="L56" s="26"/>
      <c r="M56" s="27"/>
    </row>
    <row r="57" spans="1:13" s="25" customFormat="1" ht="45" outlineLevel="1">
      <c r="A57" s="295" t="s">
        <v>164</v>
      </c>
      <c r="B57" s="296" t="s">
        <v>165</v>
      </c>
      <c r="C57" s="296" t="s">
        <v>166</v>
      </c>
      <c r="D57" s="297" t="s">
        <v>167</v>
      </c>
      <c r="E57" s="298" t="s">
        <v>71</v>
      </c>
      <c r="F57" s="298">
        <f t="shared" si="2"/>
        <v>4493.8557199999996</v>
      </c>
      <c r="G57" s="299">
        <f>VLOOKUP(A57,' MEMORIA'!A61:K2052,11,FALSE)</f>
        <v>3.15</v>
      </c>
      <c r="H57" s="300">
        <f t="shared" si="3"/>
        <v>14155.645517999998</v>
      </c>
      <c r="I57" s="301">
        <v>3658.3</v>
      </c>
      <c r="J57" s="22"/>
      <c r="L57" s="26"/>
      <c r="M57" s="27"/>
    </row>
    <row r="58" spans="1:13" s="25" customFormat="1" ht="45" outlineLevel="1">
      <c r="A58" s="295" t="s">
        <v>168</v>
      </c>
      <c r="B58" s="296" t="s">
        <v>169</v>
      </c>
      <c r="C58" s="296" t="s">
        <v>53</v>
      </c>
      <c r="D58" s="297" t="s">
        <v>170</v>
      </c>
      <c r="E58" s="298" t="s">
        <v>71</v>
      </c>
      <c r="F58" s="298">
        <f t="shared" si="2"/>
        <v>833.08859600000005</v>
      </c>
      <c r="G58" s="299">
        <f>VLOOKUP(A58,' MEMORIA'!A62:K2053,11,FALSE)</f>
        <v>15.87</v>
      </c>
      <c r="H58" s="300">
        <f t="shared" si="3"/>
        <v>13221.116018520001</v>
      </c>
      <c r="I58" s="301">
        <v>678.19</v>
      </c>
      <c r="J58" s="22"/>
      <c r="L58" s="26"/>
      <c r="M58" s="27"/>
    </row>
    <row r="59" spans="1:13" s="25" customFormat="1" ht="21" outlineLevel="1">
      <c r="A59" s="295" t="s">
        <v>171</v>
      </c>
      <c r="B59" s="296" t="s">
        <v>172</v>
      </c>
      <c r="C59" s="296" t="s">
        <v>83</v>
      </c>
      <c r="D59" s="297" t="s">
        <v>173</v>
      </c>
      <c r="E59" s="298" t="s">
        <v>71</v>
      </c>
      <c r="F59" s="298">
        <f t="shared" si="2"/>
        <v>656.37097200000005</v>
      </c>
      <c r="G59" s="299">
        <f>VLOOKUP(A59,' MEMORIA'!A63:K2054,11,FALSE)</f>
        <v>26.12</v>
      </c>
      <c r="H59" s="300">
        <f t="shared" si="3"/>
        <v>17144.409788640001</v>
      </c>
      <c r="I59" s="301">
        <v>534.33000000000004</v>
      </c>
      <c r="J59" s="22"/>
      <c r="L59" s="26"/>
      <c r="M59" s="27"/>
    </row>
    <row r="60" spans="1:13" s="25" customFormat="1" ht="21" outlineLevel="1">
      <c r="A60" s="295" t="s">
        <v>174</v>
      </c>
      <c r="B60" s="296" t="s">
        <v>175</v>
      </c>
      <c r="C60" s="296" t="s">
        <v>83</v>
      </c>
      <c r="D60" s="297" t="s">
        <v>176</v>
      </c>
      <c r="E60" s="298" t="s">
        <v>140</v>
      </c>
      <c r="F60" s="298">
        <f t="shared" si="2"/>
        <v>166.32535999999999</v>
      </c>
      <c r="G60" s="299">
        <f>VLOOKUP(A60,' MEMORIA'!A64:K2055,11,FALSE)</f>
        <v>56</v>
      </c>
      <c r="H60" s="300">
        <f t="shared" si="3"/>
        <v>9314.2201599999989</v>
      </c>
      <c r="I60" s="301">
        <v>135.4</v>
      </c>
      <c r="J60" s="22"/>
      <c r="L60" s="26"/>
      <c r="M60" s="27"/>
    </row>
    <row r="61" spans="1:13" ht="21">
      <c r="A61" s="303" t="s">
        <v>16</v>
      </c>
      <c r="B61" s="304"/>
      <c r="C61" s="304"/>
      <c r="D61" s="140" t="s">
        <v>17</v>
      </c>
      <c r="E61" s="304"/>
      <c r="F61" s="304"/>
      <c r="G61" s="304"/>
      <c r="H61" s="313">
        <f>SUM(H62:H68)</f>
        <v>48876.670264879998</v>
      </c>
      <c r="I61" s="301"/>
      <c r="J61" s="22"/>
      <c r="L61" s="24"/>
      <c r="M61" s="21"/>
    </row>
    <row r="62" spans="1:13" ht="30">
      <c r="A62" s="314" t="s">
        <v>177</v>
      </c>
      <c r="B62" s="315" t="s">
        <v>178</v>
      </c>
      <c r="C62" s="315" t="s">
        <v>53</v>
      </c>
      <c r="D62" s="297" t="s">
        <v>179</v>
      </c>
      <c r="E62" s="315" t="s">
        <v>71</v>
      </c>
      <c r="F62" s="298">
        <f t="shared" ref="F62:F68" si="4">I62*(1+$H$6)</f>
        <v>24.371455999999998</v>
      </c>
      <c r="G62" s="299">
        <f>VLOOKUP(A62,' MEMORIA'!A64:K2055,11,FALSE)</f>
        <v>90.47</v>
      </c>
      <c r="H62" s="300">
        <f t="shared" ref="H62:H68" si="5">F62*G62</f>
        <v>2204.8856243199998</v>
      </c>
      <c r="I62" s="301">
        <v>19.84</v>
      </c>
      <c r="J62" s="22"/>
      <c r="L62" s="24"/>
      <c r="M62" s="21"/>
    </row>
    <row r="63" spans="1:13" ht="21">
      <c r="A63" s="314" t="s">
        <v>180</v>
      </c>
      <c r="B63" s="315">
        <v>100150</v>
      </c>
      <c r="C63" s="315" t="s">
        <v>83</v>
      </c>
      <c r="D63" s="316" t="s">
        <v>181</v>
      </c>
      <c r="E63" s="315" t="s">
        <v>71</v>
      </c>
      <c r="F63" s="298">
        <f t="shared" si="4"/>
        <v>292.60487999999998</v>
      </c>
      <c r="G63" s="299">
        <f>VLOOKUP(A63,' MEMORIA'!A65:K2056,11,FALSE)</f>
        <v>90.47</v>
      </c>
      <c r="H63" s="300">
        <f t="shared" si="5"/>
        <v>26471.963493599997</v>
      </c>
      <c r="I63" s="301">
        <v>238.2</v>
      </c>
      <c r="J63" s="22"/>
      <c r="L63" s="24"/>
      <c r="M63" s="21"/>
    </row>
    <row r="64" spans="1:13" ht="60">
      <c r="A64" s="314" t="s">
        <v>182</v>
      </c>
      <c r="B64" s="315" t="s">
        <v>183</v>
      </c>
      <c r="C64" s="315" t="s">
        <v>57</v>
      </c>
      <c r="D64" s="297" t="s">
        <v>184</v>
      </c>
      <c r="E64" s="315" t="s">
        <v>71</v>
      </c>
      <c r="F64" s="298">
        <f t="shared" si="4"/>
        <v>80.165384000000003</v>
      </c>
      <c r="G64" s="299">
        <f>VLOOKUP(A64,' MEMORIA'!A66:K2057,11,FALSE)</f>
        <v>90.47</v>
      </c>
      <c r="H64" s="300">
        <f t="shared" si="5"/>
        <v>7252.5622904800002</v>
      </c>
      <c r="I64" s="301">
        <v>65.260000000000005</v>
      </c>
      <c r="J64" s="22"/>
      <c r="L64" s="24"/>
      <c r="M64" s="21"/>
    </row>
    <row r="65" spans="1:13" ht="30">
      <c r="A65" s="314" t="s">
        <v>185</v>
      </c>
      <c r="B65" s="315">
        <v>98557</v>
      </c>
      <c r="C65" s="315" t="s">
        <v>57</v>
      </c>
      <c r="D65" s="297" t="s">
        <v>186</v>
      </c>
      <c r="E65" s="315" t="s">
        <v>71</v>
      </c>
      <c r="F65" s="298">
        <f t="shared" si="4"/>
        <v>52.772064</v>
      </c>
      <c r="G65" s="299">
        <f>VLOOKUP(A65,' MEMORIA'!A67:K2058,11,FALSE)</f>
        <v>90.47</v>
      </c>
      <c r="H65" s="300">
        <f t="shared" si="5"/>
        <v>4774.2886300800001</v>
      </c>
      <c r="I65" s="301">
        <v>42.96</v>
      </c>
      <c r="J65" s="22"/>
      <c r="L65" s="24"/>
      <c r="M65" s="21"/>
    </row>
    <row r="66" spans="1:13" ht="30">
      <c r="A66" s="314" t="s">
        <v>187</v>
      </c>
      <c r="B66" s="315" t="s">
        <v>188</v>
      </c>
      <c r="C66" s="315" t="s">
        <v>57</v>
      </c>
      <c r="D66" s="297" t="s">
        <v>189</v>
      </c>
      <c r="E66" s="315" t="s">
        <v>55</v>
      </c>
      <c r="F66" s="298">
        <f t="shared" si="4"/>
        <v>127.421932</v>
      </c>
      <c r="G66" s="299">
        <f>VLOOKUP(A66,' MEMORIA'!A68:K2059,11,FALSE)</f>
        <v>6</v>
      </c>
      <c r="H66" s="300">
        <f t="shared" si="5"/>
        <v>764.53159200000005</v>
      </c>
      <c r="I66" s="301">
        <v>103.73</v>
      </c>
      <c r="J66" s="22"/>
      <c r="L66" s="24"/>
      <c r="M66" s="21"/>
    </row>
    <row r="67" spans="1:13" ht="45">
      <c r="A67" s="314" t="s">
        <v>190</v>
      </c>
      <c r="B67" s="315">
        <v>94229</v>
      </c>
      <c r="C67" s="315" t="s">
        <v>57</v>
      </c>
      <c r="D67" s="297" t="s">
        <v>191</v>
      </c>
      <c r="E67" s="315" t="s">
        <v>55</v>
      </c>
      <c r="F67" s="298">
        <f t="shared" si="4"/>
        <v>217.00914399999999</v>
      </c>
      <c r="G67" s="299">
        <f>VLOOKUP(A67,' MEMORIA'!A69:K2060,11,FALSE)</f>
        <v>23.8</v>
      </c>
      <c r="H67" s="300">
        <f t="shared" si="5"/>
        <v>5164.8176272000001</v>
      </c>
      <c r="I67" s="301">
        <v>176.66</v>
      </c>
      <c r="J67" s="22"/>
      <c r="L67" s="24"/>
      <c r="M67" s="21"/>
    </row>
    <row r="68" spans="1:13" ht="30">
      <c r="A68" s="314" t="s">
        <v>192</v>
      </c>
      <c r="B68" s="315" t="s">
        <v>193</v>
      </c>
      <c r="C68" s="315" t="s">
        <v>57</v>
      </c>
      <c r="D68" s="297" t="s">
        <v>194</v>
      </c>
      <c r="E68" s="315" t="s">
        <v>55</v>
      </c>
      <c r="F68" s="298">
        <f t="shared" si="4"/>
        <v>67.783112000000003</v>
      </c>
      <c r="G68" s="299">
        <f>VLOOKUP(A68,' MEMORIA'!A71:K441,11,FALSE)</f>
        <v>33.1</v>
      </c>
      <c r="H68" s="300">
        <f t="shared" si="5"/>
        <v>2243.6210072000003</v>
      </c>
      <c r="I68" s="301">
        <v>55.18</v>
      </c>
      <c r="J68" s="22"/>
      <c r="L68" s="24"/>
      <c r="M68" s="21"/>
    </row>
    <row r="69" spans="1:13" ht="21" outlineLevel="1">
      <c r="A69" s="303" t="s">
        <v>18</v>
      </c>
      <c r="B69" s="304"/>
      <c r="C69" s="304"/>
      <c r="D69" s="140" t="s">
        <v>19</v>
      </c>
      <c r="E69" s="304"/>
      <c r="F69" s="304"/>
      <c r="G69" s="305"/>
      <c r="H69" s="132">
        <f>SUM(H70:H73)</f>
        <v>6718.7337999999991</v>
      </c>
      <c r="I69" s="301"/>
      <c r="J69" s="22"/>
      <c r="L69" s="24"/>
      <c r="M69" s="21"/>
    </row>
    <row r="70" spans="1:13" ht="45" outlineLevel="1">
      <c r="A70" s="317" t="s">
        <v>195</v>
      </c>
      <c r="B70" s="296">
        <v>90694</v>
      </c>
      <c r="C70" s="296" t="s">
        <v>57</v>
      </c>
      <c r="D70" s="297" t="s">
        <v>196</v>
      </c>
      <c r="E70" s="298" t="s">
        <v>55</v>
      </c>
      <c r="F70" s="298">
        <f>I70*(1+$H$6)</f>
        <v>62.316731999999995</v>
      </c>
      <c r="G70" s="299">
        <f>VLOOKUP(A70,' MEMORIA'!A73:K2064,11,FALSE)</f>
        <v>50</v>
      </c>
      <c r="H70" s="300">
        <f>F70*G70</f>
        <v>3115.8365999999996</v>
      </c>
      <c r="I70" s="301">
        <v>50.73</v>
      </c>
      <c r="J70" s="22"/>
      <c r="L70" s="24"/>
      <c r="M70" s="21"/>
    </row>
    <row r="71" spans="1:13" ht="31.5" customHeight="1" outlineLevel="1">
      <c r="A71" s="317" t="s">
        <v>197</v>
      </c>
      <c r="B71" s="296">
        <v>89711</v>
      </c>
      <c r="C71" s="296" t="s">
        <v>57</v>
      </c>
      <c r="D71" s="297" t="s">
        <v>198</v>
      </c>
      <c r="E71" s="298" t="s">
        <v>55</v>
      </c>
      <c r="F71" s="298">
        <f>I71*(1+$H$6)</f>
        <v>26.078931999999998</v>
      </c>
      <c r="G71" s="299">
        <f>VLOOKUP(A71,' MEMORIA'!A74:K2065,11,FALSE)</f>
        <v>20</v>
      </c>
      <c r="H71" s="300">
        <f>F71*G71</f>
        <v>521.57863999999995</v>
      </c>
      <c r="I71" s="301">
        <v>21.23</v>
      </c>
      <c r="J71" s="22"/>
      <c r="L71" s="24"/>
      <c r="M71" s="21"/>
    </row>
    <row r="72" spans="1:13" ht="31.5" customHeight="1" outlineLevel="1">
      <c r="A72" s="317" t="s">
        <v>199</v>
      </c>
      <c r="B72" s="296">
        <v>89712</v>
      </c>
      <c r="C72" s="296" t="s">
        <v>57</v>
      </c>
      <c r="D72" s="297" t="s">
        <v>200</v>
      </c>
      <c r="E72" s="298" t="s">
        <v>55</v>
      </c>
      <c r="F72" s="298">
        <f>I72*(1+$H$6)</f>
        <v>33.596739999999997</v>
      </c>
      <c r="G72" s="299">
        <f>VLOOKUP(A72,' MEMORIA'!A75:K2066,11,FALSE)</f>
        <v>50</v>
      </c>
      <c r="H72" s="300">
        <f>F72*G72</f>
        <v>1679.8369999999998</v>
      </c>
      <c r="I72" s="301">
        <v>27.35</v>
      </c>
      <c r="J72" s="22"/>
      <c r="L72" s="24"/>
      <c r="M72" s="21"/>
    </row>
    <row r="73" spans="1:13" ht="31.5" customHeight="1" outlineLevel="1">
      <c r="A73" s="317" t="s">
        <v>201</v>
      </c>
      <c r="B73" s="296">
        <v>89714</v>
      </c>
      <c r="C73" s="296" t="s">
        <v>57</v>
      </c>
      <c r="D73" s="297" t="s">
        <v>202</v>
      </c>
      <c r="E73" s="298" t="s">
        <v>55</v>
      </c>
      <c r="F73" s="298">
        <f>I73*(1+$H$6)</f>
        <v>46.716051999999998</v>
      </c>
      <c r="G73" s="299">
        <f>VLOOKUP(A73,' MEMORIA'!A76:K2067,11,FALSE)</f>
        <v>30</v>
      </c>
      <c r="H73" s="300">
        <f>F73*G73</f>
        <v>1401.4815599999999</v>
      </c>
      <c r="I73" s="301">
        <v>38.03</v>
      </c>
      <c r="J73" s="22"/>
      <c r="L73" s="24"/>
      <c r="M73" s="21"/>
    </row>
    <row r="74" spans="1:13" ht="21">
      <c r="A74" s="303" t="s">
        <v>20</v>
      </c>
      <c r="B74" s="304"/>
      <c r="C74" s="304"/>
      <c r="D74" s="140" t="s">
        <v>21</v>
      </c>
      <c r="E74" s="304"/>
      <c r="F74" s="304"/>
      <c r="G74" s="305"/>
      <c r="H74" s="132">
        <f>SUM(H75:H85)</f>
        <v>99450.109303999998</v>
      </c>
      <c r="I74" s="301"/>
      <c r="J74" s="22"/>
      <c r="L74" s="24"/>
      <c r="M74" s="21"/>
    </row>
    <row r="75" spans="1:13" ht="31.5" customHeight="1">
      <c r="A75" s="295" t="s">
        <v>203</v>
      </c>
      <c r="B75" s="296">
        <v>97327</v>
      </c>
      <c r="C75" s="296" t="s">
        <v>57</v>
      </c>
      <c r="D75" s="297" t="s">
        <v>204</v>
      </c>
      <c r="E75" s="298" t="s">
        <v>55</v>
      </c>
      <c r="F75" s="298">
        <f t="shared" ref="F75:F85" si="6">I75*(1+$H$6)</f>
        <v>54.811207999999993</v>
      </c>
      <c r="G75" s="299">
        <f>VLOOKUP(A75,' MEMORIA'!A78:K2069,11,FALSE)</f>
        <v>75</v>
      </c>
      <c r="H75" s="300">
        <f t="shared" ref="H75:H85" si="7">F75*G75</f>
        <v>4110.8405999999995</v>
      </c>
      <c r="I75" s="301">
        <v>44.62</v>
      </c>
      <c r="J75" s="22"/>
      <c r="L75" s="24"/>
      <c r="M75" s="21"/>
    </row>
    <row r="76" spans="1:13" ht="45" outlineLevel="1">
      <c r="A76" s="295" t="s">
        <v>205</v>
      </c>
      <c r="B76" s="296">
        <v>97328</v>
      </c>
      <c r="C76" s="296" t="s">
        <v>57</v>
      </c>
      <c r="D76" s="297" t="s">
        <v>206</v>
      </c>
      <c r="E76" s="298" t="s">
        <v>55</v>
      </c>
      <c r="F76" s="298">
        <f t="shared" si="6"/>
        <v>87.277819999999991</v>
      </c>
      <c r="G76" s="299">
        <f>VLOOKUP(A76,' MEMORIA'!A79:K2070,11,FALSE)</f>
        <v>60</v>
      </c>
      <c r="H76" s="300">
        <f t="shared" si="7"/>
        <v>5236.6691999999994</v>
      </c>
      <c r="I76" s="301">
        <v>71.05</v>
      </c>
      <c r="J76" s="22"/>
      <c r="L76" s="24"/>
      <c r="M76" s="21"/>
    </row>
    <row r="77" spans="1:13" ht="51" customHeight="1" outlineLevel="1">
      <c r="A77" s="295" t="s">
        <v>207</v>
      </c>
      <c r="B77" s="296">
        <v>97329</v>
      </c>
      <c r="C77" s="296" t="s">
        <v>57</v>
      </c>
      <c r="D77" s="297" t="s">
        <v>208</v>
      </c>
      <c r="E77" s="298" t="s">
        <v>55</v>
      </c>
      <c r="F77" s="298">
        <f t="shared" si="6"/>
        <v>114.658856</v>
      </c>
      <c r="G77" s="299">
        <f>VLOOKUP(A77,' MEMORIA'!A80:K2071,11,FALSE)</f>
        <v>40</v>
      </c>
      <c r="H77" s="300">
        <f t="shared" si="7"/>
        <v>4586.3542399999997</v>
      </c>
      <c r="I77" s="301">
        <v>93.34</v>
      </c>
      <c r="J77" s="22"/>
      <c r="L77" s="24"/>
      <c r="M77" s="21"/>
    </row>
    <row r="78" spans="1:13" ht="47.25" customHeight="1" outlineLevel="1">
      <c r="A78" s="295" t="s">
        <v>209</v>
      </c>
      <c r="B78" s="296">
        <v>97330</v>
      </c>
      <c r="C78" s="296" t="s">
        <v>57</v>
      </c>
      <c r="D78" s="297" t="s">
        <v>210</v>
      </c>
      <c r="E78" s="298" t="s">
        <v>55</v>
      </c>
      <c r="F78" s="298">
        <f t="shared" si="6"/>
        <v>141.364272</v>
      </c>
      <c r="G78" s="299">
        <f>VLOOKUP(A78,' MEMORIA'!A81:K2072,11,FALSE)</f>
        <v>6</v>
      </c>
      <c r="H78" s="300">
        <f t="shared" si="7"/>
        <v>848.18563199999994</v>
      </c>
      <c r="I78" s="301">
        <v>115.08</v>
      </c>
      <c r="J78" s="22"/>
      <c r="L78" s="24"/>
      <c r="M78" s="21"/>
    </row>
    <row r="79" spans="1:13" ht="30" outlineLevel="1">
      <c r="A79" s="295" t="s">
        <v>211</v>
      </c>
      <c r="B79" s="296" t="s">
        <v>212</v>
      </c>
      <c r="C79" s="296" t="s">
        <v>57</v>
      </c>
      <c r="D79" s="297" t="s">
        <v>213</v>
      </c>
      <c r="E79" s="298" t="s">
        <v>214</v>
      </c>
      <c r="F79" s="298">
        <f t="shared" si="6"/>
        <v>2701.0673399999996</v>
      </c>
      <c r="G79" s="299">
        <f>VLOOKUP(A79,' MEMORIA'!A82:K2073,11,FALSE)</f>
        <v>4</v>
      </c>
      <c r="H79" s="300">
        <f t="shared" si="7"/>
        <v>10804.269359999998</v>
      </c>
      <c r="I79" s="301">
        <v>2198.85</v>
      </c>
      <c r="J79" s="22"/>
      <c r="L79" s="24"/>
      <c r="M79" s="21"/>
    </row>
    <row r="80" spans="1:13" ht="30" outlineLevel="1">
      <c r="A80" s="295" t="s">
        <v>215</v>
      </c>
      <c r="B80" s="296" t="s">
        <v>216</v>
      </c>
      <c r="C80" s="296" t="s">
        <v>57</v>
      </c>
      <c r="D80" s="297" t="s">
        <v>217</v>
      </c>
      <c r="E80" s="298" t="s">
        <v>214</v>
      </c>
      <c r="F80" s="298">
        <f t="shared" si="6"/>
        <v>2994.2864199999999</v>
      </c>
      <c r="G80" s="299">
        <f>VLOOKUP(A80,' MEMORIA'!A83:K2074,11,FALSE)</f>
        <v>8</v>
      </c>
      <c r="H80" s="300">
        <f t="shared" si="7"/>
        <v>23954.291359999999</v>
      </c>
      <c r="I80" s="301">
        <v>2437.5500000000002</v>
      </c>
      <c r="J80" s="22"/>
      <c r="L80" s="24"/>
      <c r="M80" s="21"/>
    </row>
    <row r="81" spans="1:13" ht="30" outlineLevel="1">
      <c r="A81" s="295" t="s">
        <v>218</v>
      </c>
      <c r="B81" s="296" t="s">
        <v>219</v>
      </c>
      <c r="C81" s="296" t="s">
        <v>57</v>
      </c>
      <c r="D81" s="297" t="s">
        <v>220</v>
      </c>
      <c r="E81" s="298" t="s">
        <v>214</v>
      </c>
      <c r="F81" s="298">
        <f t="shared" si="6"/>
        <v>4334.9744639999999</v>
      </c>
      <c r="G81" s="299">
        <f>VLOOKUP(A81,' MEMORIA'!A84:K2075,11,FALSE)</f>
        <v>2</v>
      </c>
      <c r="H81" s="300">
        <f t="shared" si="7"/>
        <v>8669.9489279999998</v>
      </c>
      <c r="I81" s="301">
        <v>3528.96</v>
      </c>
      <c r="J81" s="22"/>
      <c r="L81" s="24"/>
      <c r="M81" s="21"/>
    </row>
    <row r="82" spans="1:13" s="54" customFormat="1" ht="45" outlineLevel="1">
      <c r="A82" s="295" t="s">
        <v>221</v>
      </c>
      <c r="B82" s="296" t="s">
        <v>222</v>
      </c>
      <c r="C82" s="296" t="s">
        <v>53</v>
      </c>
      <c r="D82" s="297" t="s">
        <v>223</v>
      </c>
      <c r="E82" s="298" t="s">
        <v>214</v>
      </c>
      <c r="F82" s="298">
        <f t="shared" si="6"/>
        <v>856.73529600000006</v>
      </c>
      <c r="G82" s="299">
        <f>VLOOKUP(A82,' MEMORIA'!A85:K2076,11,FALSE)</f>
        <v>3</v>
      </c>
      <c r="H82" s="300">
        <f t="shared" si="7"/>
        <v>2570.2058880000004</v>
      </c>
      <c r="I82" s="318">
        <v>697.44</v>
      </c>
      <c r="J82" s="53"/>
      <c r="L82" s="55"/>
      <c r="M82" s="56"/>
    </row>
    <row r="83" spans="1:13" s="54" customFormat="1" ht="30" outlineLevel="1">
      <c r="A83" s="295" t="s">
        <v>224</v>
      </c>
      <c r="B83" s="296" t="s">
        <v>225</v>
      </c>
      <c r="C83" s="296" t="s">
        <v>53</v>
      </c>
      <c r="D83" s="297" t="s">
        <v>226</v>
      </c>
      <c r="E83" s="298" t="s">
        <v>214</v>
      </c>
      <c r="F83" s="298">
        <f t="shared" si="6"/>
        <v>628.95308399999999</v>
      </c>
      <c r="G83" s="299">
        <f>VLOOKUP(A83,' MEMORIA'!A86:K2077,11,FALSE)</f>
        <v>4</v>
      </c>
      <c r="H83" s="300">
        <f t="shared" si="7"/>
        <v>2515.812336</v>
      </c>
      <c r="I83" s="318">
        <v>512.01</v>
      </c>
      <c r="J83" s="53"/>
      <c r="L83" s="55"/>
      <c r="M83" s="56"/>
    </row>
    <row r="84" spans="1:13" s="54" customFormat="1" ht="34.5" customHeight="1" outlineLevel="1">
      <c r="A84" s="295" t="s">
        <v>227</v>
      </c>
      <c r="B84" s="296" t="s">
        <v>228</v>
      </c>
      <c r="C84" s="296" t="s">
        <v>53</v>
      </c>
      <c r="D84" s="297" t="s">
        <v>229</v>
      </c>
      <c r="E84" s="298" t="s">
        <v>214</v>
      </c>
      <c r="F84" s="298">
        <f t="shared" si="6"/>
        <v>705.494688</v>
      </c>
      <c r="G84" s="299">
        <f>VLOOKUP(A84,' MEMORIA'!A87:K2078,11,FALSE)</f>
        <v>10</v>
      </c>
      <c r="H84" s="300">
        <f t="shared" si="7"/>
        <v>7054.9468799999995</v>
      </c>
      <c r="I84" s="318">
        <v>574.32000000000005</v>
      </c>
      <c r="J84" s="53"/>
      <c r="L84" s="55"/>
      <c r="M84" s="56"/>
    </row>
    <row r="85" spans="1:13" s="54" customFormat="1" ht="21" outlineLevel="1">
      <c r="A85" s="295" t="s">
        <v>230</v>
      </c>
      <c r="B85" s="296" t="s">
        <v>231</v>
      </c>
      <c r="C85" s="296" t="s">
        <v>83</v>
      </c>
      <c r="D85" s="297" t="s">
        <v>232</v>
      </c>
      <c r="E85" s="298" t="s">
        <v>214</v>
      </c>
      <c r="F85" s="298">
        <f t="shared" si="6"/>
        <v>14549.292439999999</v>
      </c>
      <c r="G85" s="299">
        <f>VLOOKUP(A85,' MEMORIA'!A88:K2079,11,FALSE)</f>
        <v>2</v>
      </c>
      <c r="H85" s="300">
        <f t="shared" si="7"/>
        <v>29098.584879999999</v>
      </c>
      <c r="I85" s="318">
        <v>11844.1</v>
      </c>
      <c r="J85" s="53"/>
      <c r="L85" s="55"/>
      <c r="M85" s="56"/>
    </row>
    <row r="86" spans="1:13" ht="21">
      <c r="A86" s="303" t="s">
        <v>22</v>
      </c>
      <c r="B86" s="304"/>
      <c r="C86" s="304"/>
      <c r="D86" s="140" t="s">
        <v>23</v>
      </c>
      <c r="E86" s="304"/>
      <c r="F86" s="304"/>
      <c r="G86" s="305"/>
      <c r="H86" s="132">
        <f>SUM(H87:H102)</f>
        <v>23502.866644000002</v>
      </c>
      <c r="I86" s="301"/>
      <c r="J86" s="22"/>
      <c r="L86" s="24"/>
      <c r="M86" s="21"/>
    </row>
    <row r="87" spans="1:13" ht="30" outlineLevel="1">
      <c r="A87" s="295" t="s">
        <v>233</v>
      </c>
      <c r="B87" s="319">
        <v>100860</v>
      </c>
      <c r="C87" s="296" t="s">
        <v>57</v>
      </c>
      <c r="D87" s="297" t="s">
        <v>234</v>
      </c>
      <c r="E87" s="298" t="s">
        <v>235</v>
      </c>
      <c r="F87" s="298">
        <f t="shared" ref="F87:F102" si="8">I87*(1+$H$6)</f>
        <v>128.30637999999999</v>
      </c>
      <c r="G87" s="299">
        <f>VLOOKUP(A87,' MEMORIA'!A87:K2078,11,FALSE)</f>
        <v>2</v>
      </c>
      <c r="H87" s="300">
        <f t="shared" ref="H87:H102" si="9">F87*G87</f>
        <v>256.61275999999998</v>
      </c>
      <c r="I87" s="301">
        <v>104.45</v>
      </c>
      <c r="J87" s="22"/>
      <c r="L87" s="24"/>
      <c r="M87" s="21"/>
    </row>
    <row r="88" spans="1:13" ht="45" outlineLevel="1">
      <c r="A88" s="295" t="s">
        <v>236</v>
      </c>
      <c r="B88" s="319">
        <v>86932</v>
      </c>
      <c r="C88" s="296" t="s">
        <v>57</v>
      </c>
      <c r="D88" s="297" t="s">
        <v>237</v>
      </c>
      <c r="E88" s="298" t="s">
        <v>235</v>
      </c>
      <c r="F88" s="298">
        <f t="shared" si="8"/>
        <v>657.341408</v>
      </c>
      <c r="G88" s="299">
        <f>VLOOKUP(A88,' MEMORIA'!A88:K2079,11,FALSE)</f>
        <v>5</v>
      </c>
      <c r="H88" s="300">
        <f t="shared" si="9"/>
        <v>3286.7070400000002</v>
      </c>
      <c r="I88" s="301">
        <v>535.12</v>
      </c>
      <c r="J88" s="22"/>
      <c r="L88" s="24"/>
      <c r="M88" s="21"/>
    </row>
    <row r="89" spans="1:13" ht="60" outlineLevel="1">
      <c r="A89" s="295" t="s">
        <v>238</v>
      </c>
      <c r="B89" s="319">
        <v>95472</v>
      </c>
      <c r="C89" s="296" t="s">
        <v>57</v>
      </c>
      <c r="D89" s="297" t="s">
        <v>239</v>
      </c>
      <c r="E89" s="298" t="s">
        <v>235</v>
      </c>
      <c r="F89" s="298">
        <f t="shared" si="8"/>
        <v>879.50983199999996</v>
      </c>
      <c r="G89" s="299">
        <f>VLOOKUP(A89,' MEMORIA'!A89:K2080,11,FALSE)</f>
        <v>2</v>
      </c>
      <c r="H89" s="300">
        <f t="shared" si="9"/>
        <v>1759.0196639999999</v>
      </c>
      <c r="I89" s="301">
        <v>715.98</v>
      </c>
      <c r="J89" s="22"/>
      <c r="L89" s="24"/>
      <c r="M89" s="21"/>
    </row>
    <row r="90" spans="1:13" ht="30" outlineLevel="1">
      <c r="A90" s="295" t="s">
        <v>240</v>
      </c>
      <c r="B90" s="319">
        <v>102111</v>
      </c>
      <c r="C90" s="296" t="s">
        <v>57</v>
      </c>
      <c r="D90" s="297" t="s">
        <v>241</v>
      </c>
      <c r="E90" s="298" t="s">
        <v>235</v>
      </c>
      <c r="F90" s="298">
        <f t="shared" si="8"/>
        <v>1018.5155759999999</v>
      </c>
      <c r="G90" s="299">
        <f>VLOOKUP(A90,' MEMORIA'!A90:K2081,11,FALSE)</f>
        <v>2</v>
      </c>
      <c r="H90" s="300">
        <f t="shared" si="9"/>
        <v>2037.0311519999998</v>
      </c>
      <c r="I90" s="301">
        <v>829.14</v>
      </c>
      <c r="J90" s="22"/>
      <c r="L90" s="24"/>
      <c r="M90" s="21"/>
    </row>
    <row r="91" spans="1:13" ht="30" outlineLevel="1">
      <c r="A91" s="295" t="s">
        <v>242</v>
      </c>
      <c r="B91" s="319">
        <v>7222</v>
      </c>
      <c r="C91" s="296" t="s">
        <v>53</v>
      </c>
      <c r="D91" s="297" t="s">
        <v>243</v>
      </c>
      <c r="E91" s="298" t="s">
        <v>235</v>
      </c>
      <c r="F91" s="298">
        <f t="shared" si="8"/>
        <v>435.01329199999998</v>
      </c>
      <c r="G91" s="299">
        <f>VLOOKUP(A91,' MEMORIA'!A91:K2082,11,FALSE)</f>
        <v>1</v>
      </c>
      <c r="H91" s="300">
        <f t="shared" si="9"/>
        <v>435.01329199999998</v>
      </c>
      <c r="I91" s="301">
        <v>354.13</v>
      </c>
      <c r="J91" s="22"/>
      <c r="L91" s="24"/>
      <c r="M91" s="21"/>
    </row>
    <row r="92" spans="1:13" ht="30" outlineLevel="1">
      <c r="A92" s="295" t="s">
        <v>244</v>
      </c>
      <c r="B92" s="320">
        <v>86901</v>
      </c>
      <c r="C92" s="321" t="s">
        <v>57</v>
      </c>
      <c r="D92" s="297" t="s">
        <v>245</v>
      </c>
      <c r="E92" s="298" t="s">
        <v>214</v>
      </c>
      <c r="F92" s="298">
        <f t="shared" si="8"/>
        <v>177.184416</v>
      </c>
      <c r="G92" s="299">
        <f>VLOOKUP(A92,' MEMORIA'!A92:K2083,11,FALSE)</f>
        <v>5</v>
      </c>
      <c r="H92" s="300">
        <f t="shared" si="9"/>
        <v>885.92208000000005</v>
      </c>
      <c r="I92" s="301">
        <v>144.24</v>
      </c>
      <c r="J92" s="22"/>
      <c r="L92" s="24"/>
      <c r="M92" s="21"/>
    </row>
    <row r="93" spans="1:13" ht="30" outlineLevel="1">
      <c r="A93" s="295" t="s">
        <v>246</v>
      </c>
      <c r="B93" s="322">
        <v>100868</v>
      </c>
      <c r="C93" s="321" t="s">
        <v>57</v>
      </c>
      <c r="D93" s="323" t="s">
        <v>247</v>
      </c>
      <c r="E93" s="324" t="s">
        <v>214</v>
      </c>
      <c r="F93" s="298">
        <f t="shared" si="8"/>
        <v>456.91566399999994</v>
      </c>
      <c r="G93" s="299">
        <f>VLOOKUP(A93,' MEMORIA'!A93:K2084,11,FALSE)</f>
        <v>2</v>
      </c>
      <c r="H93" s="300">
        <f t="shared" si="9"/>
        <v>913.83132799999987</v>
      </c>
      <c r="I93" s="301">
        <v>371.96</v>
      </c>
      <c r="J93" s="22"/>
      <c r="L93" s="24"/>
      <c r="M93" s="21"/>
    </row>
    <row r="94" spans="1:13" s="25" customFormat="1" ht="47.25" customHeight="1" outlineLevel="1">
      <c r="A94" s="295" t="s">
        <v>248</v>
      </c>
      <c r="B94" s="319">
        <v>100867</v>
      </c>
      <c r="C94" s="296" t="s">
        <v>57</v>
      </c>
      <c r="D94" s="297" t="s">
        <v>249</v>
      </c>
      <c r="E94" s="298" t="s">
        <v>214</v>
      </c>
      <c r="F94" s="298">
        <f t="shared" si="8"/>
        <v>440.89732800000002</v>
      </c>
      <c r="G94" s="299">
        <f>VLOOKUP(A94,' MEMORIA'!A94:K2085,11,FALSE)</f>
        <v>2</v>
      </c>
      <c r="H94" s="300">
        <f t="shared" si="9"/>
        <v>881.79465600000003</v>
      </c>
      <c r="I94" s="301">
        <v>358.92</v>
      </c>
      <c r="J94" s="22"/>
      <c r="L94" s="26"/>
      <c r="M94" s="27"/>
    </row>
    <row r="95" spans="1:13" ht="30" outlineLevel="1">
      <c r="A95" s="295" t="s">
        <v>250</v>
      </c>
      <c r="B95" s="319">
        <v>86882</v>
      </c>
      <c r="C95" s="296" t="s">
        <v>57</v>
      </c>
      <c r="D95" s="297" t="s">
        <v>251</v>
      </c>
      <c r="E95" s="298" t="s">
        <v>235</v>
      </c>
      <c r="F95" s="298">
        <f t="shared" si="8"/>
        <v>28.326903999999995</v>
      </c>
      <c r="G95" s="299">
        <f>VLOOKUP(A95,' MEMORIA'!A95:K2086,11,FALSE)</f>
        <v>1</v>
      </c>
      <c r="H95" s="300">
        <f t="shared" si="9"/>
        <v>28.326903999999995</v>
      </c>
      <c r="I95" s="301">
        <v>23.06</v>
      </c>
      <c r="J95" s="22"/>
      <c r="L95" s="24"/>
      <c r="M95" s="21"/>
    </row>
    <row r="96" spans="1:13" ht="30" outlineLevel="1">
      <c r="A96" s="295" t="s">
        <v>252</v>
      </c>
      <c r="B96" s="296">
        <v>86883</v>
      </c>
      <c r="C96" s="296" t="s">
        <v>57</v>
      </c>
      <c r="D96" s="297" t="s">
        <v>253</v>
      </c>
      <c r="E96" s="298" t="s">
        <v>235</v>
      </c>
      <c r="F96" s="298">
        <f t="shared" si="8"/>
        <v>15.318148000000001</v>
      </c>
      <c r="G96" s="299">
        <f>VLOOKUP(A96,' MEMORIA'!A95:K2087,11,FALSE)</f>
        <v>5</v>
      </c>
      <c r="H96" s="300">
        <f t="shared" si="9"/>
        <v>76.590740000000011</v>
      </c>
      <c r="I96" s="301">
        <v>12.47</v>
      </c>
      <c r="J96" s="22"/>
      <c r="L96" s="24"/>
      <c r="M96" s="21"/>
    </row>
    <row r="97" spans="1:13" ht="30" outlineLevel="1">
      <c r="A97" s="295" t="s">
        <v>254</v>
      </c>
      <c r="B97" s="296">
        <v>86885</v>
      </c>
      <c r="C97" s="296" t="s">
        <v>57</v>
      </c>
      <c r="D97" s="297" t="s">
        <v>255</v>
      </c>
      <c r="E97" s="298" t="s">
        <v>235</v>
      </c>
      <c r="F97" s="298">
        <f t="shared" si="8"/>
        <v>15.183023999999998</v>
      </c>
      <c r="G97" s="299">
        <f>VLOOKUP(A97,' MEMORIA'!A95:K2088,11,FALSE)</f>
        <v>5</v>
      </c>
      <c r="H97" s="300">
        <f t="shared" si="9"/>
        <v>75.915119999999987</v>
      </c>
      <c r="I97" s="301">
        <v>12.36</v>
      </c>
      <c r="J97" s="22"/>
      <c r="L97" s="24"/>
      <c r="M97" s="21"/>
    </row>
    <row r="98" spans="1:13" ht="45" outlineLevel="1">
      <c r="A98" s="295" t="s">
        <v>256</v>
      </c>
      <c r="B98" s="319">
        <v>7350</v>
      </c>
      <c r="C98" s="296" t="s">
        <v>53</v>
      </c>
      <c r="D98" s="297" t="s">
        <v>257</v>
      </c>
      <c r="E98" s="298" t="s">
        <v>214</v>
      </c>
      <c r="F98" s="298">
        <f t="shared" si="8"/>
        <v>777.34380399999986</v>
      </c>
      <c r="G98" s="299">
        <f>VLOOKUP(A98,' MEMORIA'!A96:K2089,11,FALSE)</f>
        <v>2</v>
      </c>
      <c r="H98" s="300">
        <f t="shared" si="9"/>
        <v>1554.6876079999997</v>
      </c>
      <c r="I98" s="301">
        <v>632.80999999999995</v>
      </c>
      <c r="J98" s="22"/>
      <c r="L98" s="24"/>
      <c r="M98" s="21"/>
    </row>
    <row r="99" spans="1:13" ht="45" outlineLevel="1">
      <c r="A99" s="295" t="s">
        <v>258</v>
      </c>
      <c r="B99" s="302">
        <v>86936</v>
      </c>
      <c r="C99" s="296" t="s">
        <v>57</v>
      </c>
      <c r="D99" s="297" t="s">
        <v>259</v>
      </c>
      <c r="E99" s="298" t="s">
        <v>214</v>
      </c>
      <c r="F99" s="298">
        <f t="shared" si="8"/>
        <v>745.12287200000003</v>
      </c>
      <c r="G99" s="299">
        <f>VLOOKUP(A99,' MEMORIA'!A97:K2090,11,FALSE)</f>
        <v>1</v>
      </c>
      <c r="H99" s="300">
        <f t="shared" si="9"/>
        <v>745.12287200000003</v>
      </c>
      <c r="I99" s="301">
        <v>606.58000000000004</v>
      </c>
      <c r="J99" s="22"/>
      <c r="L99" s="24"/>
      <c r="M99" s="21"/>
    </row>
    <row r="100" spans="1:13" ht="30" outlineLevel="1">
      <c r="A100" s="295" t="s">
        <v>260</v>
      </c>
      <c r="B100" s="302">
        <v>95546</v>
      </c>
      <c r="C100" s="296" t="s">
        <v>57</v>
      </c>
      <c r="D100" s="297" t="s">
        <v>261</v>
      </c>
      <c r="E100" s="298" t="s">
        <v>214</v>
      </c>
      <c r="F100" s="298">
        <f t="shared" si="8"/>
        <v>302.00214</v>
      </c>
      <c r="G100" s="299">
        <f>VLOOKUP(A100,' MEMORIA'!A98:K2091,11,FALSE)</f>
        <v>7</v>
      </c>
      <c r="H100" s="300">
        <f t="shared" si="9"/>
        <v>2114.0149799999999</v>
      </c>
      <c r="I100" s="301">
        <v>245.85</v>
      </c>
      <c r="J100" s="22"/>
      <c r="L100" s="24"/>
      <c r="M100" s="21"/>
    </row>
    <row r="101" spans="1:13" ht="63.75" customHeight="1" outlineLevel="1">
      <c r="A101" s="295" t="s">
        <v>262</v>
      </c>
      <c r="B101" s="302">
        <v>104663</v>
      </c>
      <c r="C101" s="296" t="s">
        <v>57</v>
      </c>
      <c r="D101" s="297" t="s">
        <v>263</v>
      </c>
      <c r="E101" s="298" t="s">
        <v>214</v>
      </c>
      <c r="F101" s="298">
        <f t="shared" si="8"/>
        <v>533.82578799999999</v>
      </c>
      <c r="G101" s="299">
        <f>VLOOKUP(A101,' MEMORIA'!A99:K2092,11,FALSE)</f>
        <v>7</v>
      </c>
      <c r="H101" s="300">
        <f t="shared" si="9"/>
        <v>3736.7805159999998</v>
      </c>
      <c r="I101" s="301">
        <v>434.57</v>
      </c>
      <c r="J101" s="22"/>
      <c r="L101" s="24"/>
      <c r="M101" s="21"/>
    </row>
    <row r="102" spans="1:13" ht="75" outlineLevel="1">
      <c r="A102" s="295" t="s">
        <v>264</v>
      </c>
      <c r="B102" s="302">
        <v>104677</v>
      </c>
      <c r="C102" s="296" t="s">
        <v>57</v>
      </c>
      <c r="D102" s="297" t="s">
        <v>265</v>
      </c>
      <c r="E102" s="298" t="s">
        <v>214</v>
      </c>
      <c r="F102" s="298">
        <f t="shared" si="8"/>
        <v>673.64227599999992</v>
      </c>
      <c r="G102" s="299">
        <f>VLOOKUP(A102,' MEMORIA'!A100:K2093,11,FALSE)</f>
        <v>7</v>
      </c>
      <c r="H102" s="300">
        <f t="shared" si="9"/>
        <v>4715.4959319999998</v>
      </c>
      <c r="I102" s="301">
        <v>548.39</v>
      </c>
      <c r="J102" s="22"/>
      <c r="L102" s="24"/>
      <c r="M102" s="21"/>
    </row>
    <row r="103" spans="1:13" ht="21" outlineLevel="1">
      <c r="A103" s="303" t="s">
        <v>24</v>
      </c>
      <c r="B103" s="304"/>
      <c r="C103" s="304"/>
      <c r="D103" s="140" t="s">
        <v>25</v>
      </c>
      <c r="E103" s="304"/>
      <c r="F103" s="304"/>
      <c r="G103" s="305"/>
      <c r="H103" s="132">
        <f>SUM(H104:H128)</f>
        <v>61008.522851999995</v>
      </c>
      <c r="I103" s="301"/>
      <c r="J103" s="22"/>
      <c r="L103" s="24"/>
      <c r="M103" s="21"/>
    </row>
    <row r="104" spans="1:13" ht="31.5" customHeight="1" outlineLevel="1">
      <c r="A104" s="295" t="s">
        <v>266</v>
      </c>
      <c r="B104" s="319">
        <v>91869</v>
      </c>
      <c r="C104" s="296" t="s">
        <v>57</v>
      </c>
      <c r="D104" s="297" t="s">
        <v>267</v>
      </c>
      <c r="E104" s="298" t="s">
        <v>55</v>
      </c>
      <c r="F104" s="298">
        <f t="shared" ref="F104:F128" si="10">I104*(1+$H$6)</f>
        <v>21.926940000000002</v>
      </c>
      <c r="G104" s="299">
        <f>VLOOKUP(A104,' MEMORIA'!A99:K2092,11,FALSE)</f>
        <v>30</v>
      </c>
      <c r="H104" s="300">
        <f t="shared" ref="H104:H128" si="11">F104*G104</f>
        <v>657.80820000000006</v>
      </c>
      <c r="I104" s="301">
        <v>17.850000000000001</v>
      </c>
      <c r="J104" s="22"/>
      <c r="L104" s="24"/>
      <c r="M104" s="21"/>
    </row>
    <row r="105" spans="1:13" ht="15.75" customHeight="1" outlineLevel="1">
      <c r="A105" s="295" t="s">
        <v>268</v>
      </c>
      <c r="B105" s="319">
        <v>91871</v>
      </c>
      <c r="C105" s="296" t="s">
        <v>57</v>
      </c>
      <c r="D105" s="297" t="s">
        <v>269</v>
      </c>
      <c r="E105" s="298" t="s">
        <v>55</v>
      </c>
      <c r="F105" s="298">
        <f t="shared" si="10"/>
        <v>17.037907999999998</v>
      </c>
      <c r="G105" s="299">
        <f>VLOOKUP(A105,' MEMORIA'!A100:K2093,11,FALSE)</f>
        <v>30</v>
      </c>
      <c r="H105" s="300">
        <f t="shared" si="11"/>
        <v>511.13723999999996</v>
      </c>
      <c r="I105" s="301">
        <v>13.87</v>
      </c>
      <c r="J105" s="22"/>
      <c r="L105" s="24"/>
      <c r="M105" s="21"/>
    </row>
    <row r="106" spans="1:13" ht="31.5" customHeight="1" outlineLevel="1">
      <c r="A106" s="295" t="s">
        <v>270</v>
      </c>
      <c r="B106" s="319">
        <v>91886</v>
      </c>
      <c r="C106" s="296" t="s">
        <v>57</v>
      </c>
      <c r="D106" s="297" t="s">
        <v>271</v>
      </c>
      <c r="E106" s="298" t="s">
        <v>235</v>
      </c>
      <c r="F106" s="298">
        <f t="shared" si="10"/>
        <v>18.868223999999998</v>
      </c>
      <c r="G106" s="299">
        <f>VLOOKUP(A106,' MEMORIA'!A100:K2094,11,FALSE)</f>
        <v>3</v>
      </c>
      <c r="H106" s="300">
        <f t="shared" si="11"/>
        <v>56.604671999999994</v>
      </c>
      <c r="I106" s="301">
        <v>15.36</v>
      </c>
      <c r="J106" s="22"/>
      <c r="L106" s="24"/>
      <c r="M106" s="21"/>
    </row>
    <row r="107" spans="1:13" ht="45" outlineLevel="1">
      <c r="A107" s="295" t="s">
        <v>272</v>
      </c>
      <c r="B107" s="319">
        <v>91910</v>
      </c>
      <c r="C107" s="296" t="s">
        <v>57</v>
      </c>
      <c r="D107" s="297" t="s">
        <v>273</v>
      </c>
      <c r="E107" s="298" t="s">
        <v>235</v>
      </c>
      <c r="F107" s="298">
        <f t="shared" si="10"/>
        <v>25.919240000000002</v>
      </c>
      <c r="G107" s="299">
        <f>VLOOKUP(A107,' MEMORIA'!A101:K2095,11,FALSE)</f>
        <v>4</v>
      </c>
      <c r="H107" s="300">
        <f t="shared" si="11"/>
        <v>103.67696000000001</v>
      </c>
      <c r="I107" s="301">
        <v>21.1</v>
      </c>
      <c r="J107" s="22"/>
      <c r="L107" s="24"/>
      <c r="M107" s="21"/>
    </row>
    <row r="108" spans="1:13" ht="31.5" customHeight="1" outlineLevel="1">
      <c r="A108" s="295" t="s">
        <v>274</v>
      </c>
      <c r="B108" s="319">
        <v>91924</v>
      </c>
      <c r="C108" s="296" t="s">
        <v>57</v>
      </c>
      <c r="D108" s="297" t="s">
        <v>275</v>
      </c>
      <c r="E108" s="298" t="s">
        <v>55</v>
      </c>
      <c r="F108" s="298">
        <f t="shared" si="10"/>
        <v>3.353532</v>
      </c>
      <c r="G108" s="299">
        <f>VLOOKUP(A108,' MEMORIA'!A102:K2096,11,FALSE)</f>
        <v>864</v>
      </c>
      <c r="H108" s="300">
        <f t="shared" si="11"/>
        <v>2897.4516479999998</v>
      </c>
      <c r="I108" s="301">
        <v>2.73</v>
      </c>
      <c r="J108" s="22"/>
      <c r="L108" s="24"/>
      <c r="M108" s="21"/>
    </row>
    <row r="109" spans="1:13" ht="30" outlineLevel="1">
      <c r="A109" s="295" t="s">
        <v>276</v>
      </c>
      <c r="B109" s="319">
        <v>91926</v>
      </c>
      <c r="C109" s="296" t="s">
        <v>57</v>
      </c>
      <c r="D109" s="297" t="s">
        <v>277</v>
      </c>
      <c r="E109" s="298" t="s">
        <v>55</v>
      </c>
      <c r="F109" s="298">
        <f t="shared" si="10"/>
        <v>4.8644639999999999</v>
      </c>
      <c r="G109" s="299">
        <f>VLOOKUP(A109,' MEMORIA'!A103:K2097,11,FALSE)</f>
        <v>900</v>
      </c>
      <c r="H109" s="300">
        <f t="shared" si="11"/>
        <v>4378.0176000000001</v>
      </c>
      <c r="I109" s="301">
        <v>3.96</v>
      </c>
      <c r="J109" s="22"/>
      <c r="L109" s="24"/>
      <c r="M109" s="21"/>
    </row>
    <row r="110" spans="1:13" ht="30" outlineLevel="1">
      <c r="A110" s="295" t="s">
        <v>278</v>
      </c>
      <c r="B110" s="319">
        <v>93008</v>
      </c>
      <c r="C110" s="296" t="s">
        <v>57</v>
      </c>
      <c r="D110" s="297" t="s">
        <v>279</v>
      </c>
      <c r="E110" s="298" t="s">
        <v>55</v>
      </c>
      <c r="F110" s="298">
        <f t="shared" si="10"/>
        <v>23.093920000000001</v>
      </c>
      <c r="G110" s="299">
        <f>VLOOKUP(A110,' MEMORIA'!A104:K2098,11,FALSE)</f>
        <v>90</v>
      </c>
      <c r="H110" s="300">
        <f t="shared" si="11"/>
        <v>2078.4528</v>
      </c>
      <c r="I110" s="301">
        <v>18.8</v>
      </c>
      <c r="J110" s="22"/>
      <c r="L110" s="24"/>
      <c r="M110" s="21"/>
    </row>
    <row r="111" spans="1:13" ht="31.5" customHeight="1" outlineLevel="1">
      <c r="A111" s="295" t="s">
        <v>280</v>
      </c>
      <c r="B111" s="319">
        <v>93013</v>
      </c>
      <c r="C111" s="296" t="s">
        <v>57</v>
      </c>
      <c r="D111" s="325" t="s">
        <v>281</v>
      </c>
      <c r="E111" s="324" t="s">
        <v>235</v>
      </c>
      <c r="F111" s="298">
        <f t="shared" si="10"/>
        <v>19.433288000000001</v>
      </c>
      <c r="G111" s="299">
        <f>VLOOKUP(A111,' MEMORIA'!A105:K2099,11,FALSE)</f>
        <v>5</v>
      </c>
      <c r="H111" s="300">
        <f t="shared" si="11"/>
        <v>97.166440000000009</v>
      </c>
      <c r="I111" s="301">
        <v>15.82</v>
      </c>
      <c r="J111" s="22"/>
      <c r="L111" s="24"/>
      <c r="M111" s="21"/>
    </row>
    <row r="112" spans="1:13" ht="31.5" customHeight="1" outlineLevel="1">
      <c r="A112" s="295" t="s">
        <v>282</v>
      </c>
      <c r="B112" s="319">
        <v>93018</v>
      </c>
      <c r="C112" s="296" t="s">
        <v>57</v>
      </c>
      <c r="D112" s="325" t="s">
        <v>283</v>
      </c>
      <c r="E112" s="324" t="s">
        <v>235</v>
      </c>
      <c r="F112" s="298">
        <f t="shared" si="10"/>
        <v>29.813267999999997</v>
      </c>
      <c r="G112" s="299">
        <f>VLOOKUP(A112,' MEMORIA'!A106:K2100,11,FALSE)</f>
        <v>6</v>
      </c>
      <c r="H112" s="300">
        <f t="shared" si="11"/>
        <v>178.87960799999999</v>
      </c>
      <c r="I112" s="301">
        <v>24.27</v>
      </c>
      <c r="J112" s="22"/>
      <c r="L112" s="24"/>
      <c r="M112" s="21"/>
    </row>
    <row r="113" spans="1:13" s="54" customFormat="1" ht="31.5" customHeight="1" outlineLevel="1">
      <c r="A113" s="295" t="s">
        <v>284</v>
      </c>
      <c r="B113" s="319">
        <v>97587</v>
      </c>
      <c r="C113" s="296" t="s">
        <v>87</v>
      </c>
      <c r="D113" s="297" t="s">
        <v>285</v>
      </c>
      <c r="E113" s="298" t="s">
        <v>235</v>
      </c>
      <c r="F113" s="298">
        <f t="shared" si="10"/>
        <v>329.24805199999997</v>
      </c>
      <c r="G113" s="299">
        <f>VLOOKUP(A113,' MEMORIA'!A107:K2101,11,FALSE)</f>
        <v>72</v>
      </c>
      <c r="H113" s="300">
        <f t="shared" si="11"/>
        <v>23705.859743999998</v>
      </c>
      <c r="I113" s="318">
        <v>268.02999999999997</v>
      </c>
      <c r="J113" s="53"/>
      <c r="L113" s="55"/>
      <c r="M113" s="56"/>
    </row>
    <row r="114" spans="1:13" ht="31.5" customHeight="1" outlineLevel="1">
      <c r="A114" s="295" t="s">
        <v>286</v>
      </c>
      <c r="B114" s="321">
        <v>97607</v>
      </c>
      <c r="C114" s="296" t="s">
        <v>57</v>
      </c>
      <c r="D114" s="325" t="s">
        <v>287</v>
      </c>
      <c r="E114" s="324" t="s">
        <v>235</v>
      </c>
      <c r="F114" s="298">
        <f t="shared" si="10"/>
        <v>130.591204</v>
      </c>
      <c r="G114" s="299">
        <f>VLOOKUP(A114,' MEMORIA'!A109:K2103,11,FALSE)</f>
        <v>6</v>
      </c>
      <c r="H114" s="300">
        <f t="shared" si="11"/>
        <v>783.54722400000003</v>
      </c>
      <c r="I114" s="301">
        <v>106.31</v>
      </c>
      <c r="J114" s="22"/>
      <c r="L114" s="24"/>
      <c r="M114" s="21"/>
    </row>
    <row r="115" spans="1:13" ht="31.5" customHeight="1" outlineLevel="1">
      <c r="A115" s="295" t="s">
        <v>288</v>
      </c>
      <c r="B115" s="321">
        <v>101562</v>
      </c>
      <c r="C115" s="296" t="s">
        <v>57</v>
      </c>
      <c r="D115" s="325" t="s">
        <v>289</v>
      </c>
      <c r="E115" s="324" t="s">
        <v>55</v>
      </c>
      <c r="F115" s="298">
        <f t="shared" si="10"/>
        <v>27.761839999999999</v>
      </c>
      <c r="G115" s="299">
        <f>VLOOKUP(A115,' MEMORIA'!A110:K2104,11,FALSE)</f>
        <v>30</v>
      </c>
      <c r="H115" s="300">
        <f t="shared" si="11"/>
        <v>832.85519999999997</v>
      </c>
      <c r="I115" s="301">
        <v>22.6</v>
      </c>
      <c r="J115" s="22"/>
      <c r="L115" s="24"/>
      <c r="M115" s="21"/>
    </row>
    <row r="116" spans="1:13" ht="31.5" customHeight="1" outlineLevel="1">
      <c r="A116" s="295" t="s">
        <v>290</v>
      </c>
      <c r="B116" s="321">
        <v>91929</v>
      </c>
      <c r="C116" s="296" t="s">
        <v>57</v>
      </c>
      <c r="D116" s="325" t="s">
        <v>291</v>
      </c>
      <c r="E116" s="324" t="s">
        <v>55</v>
      </c>
      <c r="F116" s="298">
        <f t="shared" si="10"/>
        <v>7.9845999999999995</v>
      </c>
      <c r="G116" s="299">
        <f>VLOOKUP(A116,' MEMORIA'!A111:K2105,11,FALSE)</f>
        <v>60</v>
      </c>
      <c r="H116" s="300">
        <f t="shared" si="11"/>
        <v>479.07599999999996</v>
      </c>
      <c r="I116" s="301">
        <v>6.5</v>
      </c>
      <c r="J116" s="22"/>
      <c r="L116" s="24"/>
      <c r="M116" s="21"/>
    </row>
    <row r="117" spans="1:13" ht="31.5" customHeight="1" outlineLevel="1">
      <c r="A117" s="295" t="s">
        <v>292</v>
      </c>
      <c r="B117" s="321">
        <v>91931</v>
      </c>
      <c r="C117" s="296" t="s">
        <v>57</v>
      </c>
      <c r="D117" s="325" t="s">
        <v>293</v>
      </c>
      <c r="E117" s="324" t="s">
        <v>55</v>
      </c>
      <c r="F117" s="298">
        <f t="shared" si="10"/>
        <v>11.23986</v>
      </c>
      <c r="G117" s="299">
        <f>VLOOKUP(A117,' MEMORIA'!A112:K2106,11,FALSE)</f>
        <v>160</v>
      </c>
      <c r="H117" s="300">
        <f t="shared" si="11"/>
        <v>1798.3776</v>
      </c>
      <c r="I117" s="301">
        <v>9.15</v>
      </c>
      <c r="J117" s="22"/>
      <c r="L117" s="24"/>
      <c r="M117" s="21"/>
    </row>
    <row r="118" spans="1:13" ht="31.5" customHeight="1" outlineLevel="1">
      <c r="A118" s="295" t="s">
        <v>294</v>
      </c>
      <c r="B118" s="321">
        <v>101564</v>
      </c>
      <c r="C118" s="296" t="s">
        <v>57</v>
      </c>
      <c r="D118" s="325" t="s">
        <v>295</v>
      </c>
      <c r="E118" s="324" t="s">
        <v>55</v>
      </c>
      <c r="F118" s="298">
        <f t="shared" si="10"/>
        <v>57.943627999999997</v>
      </c>
      <c r="G118" s="299">
        <f>VLOOKUP(A118,' MEMORIA'!A113:K2107,11,FALSE)</f>
        <v>20</v>
      </c>
      <c r="H118" s="300">
        <f t="shared" si="11"/>
        <v>1158.87256</v>
      </c>
      <c r="I118" s="301">
        <v>47.17</v>
      </c>
      <c r="J118" s="22"/>
      <c r="L118" s="24"/>
      <c r="M118" s="21"/>
    </row>
    <row r="119" spans="1:13" ht="31.5" customHeight="1" outlineLevel="1">
      <c r="A119" s="295" t="s">
        <v>296</v>
      </c>
      <c r="B119" s="321">
        <v>101666</v>
      </c>
      <c r="C119" s="296" t="s">
        <v>57</v>
      </c>
      <c r="D119" s="325" t="s">
        <v>297</v>
      </c>
      <c r="E119" s="324" t="s">
        <v>235</v>
      </c>
      <c r="F119" s="298">
        <f t="shared" si="10"/>
        <v>464.39661999999998</v>
      </c>
      <c r="G119" s="299">
        <f>VLOOKUP(A119,' MEMORIA'!A114:K2108,11,FALSE)</f>
        <v>6</v>
      </c>
      <c r="H119" s="300">
        <f t="shared" si="11"/>
        <v>2786.3797199999999</v>
      </c>
      <c r="I119" s="301">
        <v>378.05</v>
      </c>
      <c r="J119" s="22"/>
      <c r="L119" s="24"/>
      <c r="M119" s="21"/>
    </row>
    <row r="120" spans="1:13" ht="31.5" customHeight="1" outlineLevel="1">
      <c r="A120" s="295" t="s">
        <v>298</v>
      </c>
      <c r="B120" s="321" t="s">
        <v>299</v>
      </c>
      <c r="C120" s="296" t="s">
        <v>57</v>
      </c>
      <c r="D120" s="325" t="s">
        <v>300</v>
      </c>
      <c r="E120" s="324" t="s">
        <v>55</v>
      </c>
      <c r="F120" s="298">
        <f t="shared" si="10"/>
        <v>11.682084</v>
      </c>
      <c r="G120" s="299">
        <f>VLOOKUP(A120,' MEMORIA'!A115:K2109,11,FALSE)</f>
        <v>540</v>
      </c>
      <c r="H120" s="300">
        <f t="shared" si="11"/>
        <v>6308.3253599999998</v>
      </c>
      <c r="I120" s="301">
        <v>9.51</v>
      </c>
      <c r="J120" s="22"/>
      <c r="L120" s="24"/>
      <c r="M120" s="21"/>
    </row>
    <row r="121" spans="1:13" ht="31.5" customHeight="1" outlineLevel="1">
      <c r="A121" s="295" t="s">
        <v>301</v>
      </c>
      <c r="B121" s="321" t="s">
        <v>302</v>
      </c>
      <c r="C121" s="296" t="s">
        <v>57</v>
      </c>
      <c r="D121" s="325" t="s">
        <v>303</v>
      </c>
      <c r="E121" s="324" t="s">
        <v>55</v>
      </c>
      <c r="F121" s="298">
        <f t="shared" si="10"/>
        <v>39.210528000000004</v>
      </c>
      <c r="G121" s="299">
        <f>VLOOKUP(A121,' MEMORIA'!A116:K2110,11,FALSE)</f>
        <v>100</v>
      </c>
      <c r="H121" s="300">
        <f t="shared" si="11"/>
        <v>3921.0528000000004</v>
      </c>
      <c r="I121" s="301">
        <v>31.92</v>
      </c>
      <c r="J121" s="22"/>
      <c r="L121" s="24"/>
      <c r="M121" s="21"/>
    </row>
    <row r="122" spans="1:13" ht="31.5" customHeight="1" outlineLevel="1">
      <c r="A122" s="295" t="s">
        <v>304</v>
      </c>
      <c r="B122" s="321">
        <v>101907</v>
      </c>
      <c r="C122" s="296" t="s">
        <v>57</v>
      </c>
      <c r="D122" s="325" t="s">
        <v>305</v>
      </c>
      <c r="E122" s="324" t="s">
        <v>235</v>
      </c>
      <c r="F122" s="298">
        <f t="shared" si="10"/>
        <v>949.41807599999993</v>
      </c>
      <c r="G122" s="299">
        <f>VLOOKUP(A122,' MEMORIA'!A115:K2109,11,FALSE)</f>
        <v>4</v>
      </c>
      <c r="H122" s="300">
        <f t="shared" si="11"/>
        <v>3797.6723039999997</v>
      </c>
      <c r="I122" s="301">
        <v>772.89</v>
      </c>
      <c r="J122" s="22"/>
      <c r="L122" s="24"/>
      <c r="M122" s="21"/>
    </row>
    <row r="123" spans="1:13" ht="31.5" customHeight="1" outlineLevel="1">
      <c r="A123" s="295" t="s">
        <v>306</v>
      </c>
      <c r="B123" s="321" t="s">
        <v>307</v>
      </c>
      <c r="C123" s="296" t="s">
        <v>57</v>
      </c>
      <c r="D123" s="325" t="s">
        <v>308</v>
      </c>
      <c r="E123" s="324" t="s">
        <v>235</v>
      </c>
      <c r="F123" s="298">
        <f t="shared" si="10"/>
        <v>53.582807999999993</v>
      </c>
      <c r="G123" s="299">
        <f>VLOOKUP(A123,' MEMORIA'!A116:K2110,11,FALSE)</f>
        <v>10</v>
      </c>
      <c r="H123" s="300">
        <f t="shared" si="11"/>
        <v>535.82807999999989</v>
      </c>
      <c r="I123" s="301">
        <v>43.62</v>
      </c>
      <c r="J123" s="22"/>
      <c r="L123" s="24"/>
      <c r="M123" s="21"/>
    </row>
    <row r="124" spans="1:13" ht="31.5" customHeight="1" outlineLevel="1">
      <c r="A124" s="295" t="s">
        <v>309</v>
      </c>
      <c r="B124" s="321" t="s">
        <v>310</v>
      </c>
      <c r="C124" s="296" t="s">
        <v>57</v>
      </c>
      <c r="D124" s="325" t="s">
        <v>311</v>
      </c>
      <c r="E124" s="324" t="s">
        <v>235</v>
      </c>
      <c r="F124" s="298">
        <f t="shared" si="10"/>
        <v>61.211171999999998</v>
      </c>
      <c r="G124" s="299">
        <f>VLOOKUP(A124,' MEMORIA'!A117:K2111,11,FALSE)</f>
        <v>7</v>
      </c>
      <c r="H124" s="300">
        <f t="shared" si="11"/>
        <v>428.47820400000001</v>
      </c>
      <c r="I124" s="301">
        <v>49.83</v>
      </c>
      <c r="J124" s="22"/>
      <c r="L124" s="24"/>
      <c r="M124" s="21"/>
    </row>
    <row r="125" spans="1:13" ht="31.5" customHeight="1" outlineLevel="1">
      <c r="A125" s="295" t="s">
        <v>312</v>
      </c>
      <c r="B125" s="321" t="s">
        <v>313</v>
      </c>
      <c r="C125" s="296" t="s">
        <v>57</v>
      </c>
      <c r="D125" s="325" t="s">
        <v>314</v>
      </c>
      <c r="E125" s="324" t="s">
        <v>235</v>
      </c>
      <c r="F125" s="298">
        <f t="shared" si="10"/>
        <v>55.032319999999991</v>
      </c>
      <c r="G125" s="299">
        <f>VLOOKUP(A125,' MEMORIA'!A118:K2112,11,FALSE)</f>
        <v>9</v>
      </c>
      <c r="H125" s="300">
        <f t="shared" si="11"/>
        <v>495.2908799999999</v>
      </c>
      <c r="I125" s="301">
        <v>44.8</v>
      </c>
      <c r="J125" s="22"/>
      <c r="L125" s="24"/>
      <c r="M125" s="21"/>
    </row>
    <row r="126" spans="1:13" ht="31.5" customHeight="1" outlineLevel="1">
      <c r="A126" s="295" t="s">
        <v>315</v>
      </c>
      <c r="B126" s="321" t="s">
        <v>316</v>
      </c>
      <c r="C126" s="296" t="s">
        <v>57</v>
      </c>
      <c r="D126" s="325" t="s">
        <v>317</v>
      </c>
      <c r="E126" s="324" t="s">
        <v>235</v>
      </c>
      <c r="F126" s="298">
        <f t="shared" si="10"/>
        <v>58.656099999999995</v>
      </c>
      <c r="G126" s="299">
        <f>VLOOKUP(A126,' MEMORIA'!A119:K2113,11,FALSE)</f>
        <v>42</v>
      </c>
      <c r="H126" s="300">
        <f t="shared" si="11"/>
        <v>2463.5562</v>
      </c>
      <c r="I126" s="301">
        <v>47.75</v>
      </c>
      <c r="J126" s="22"/>
      <c r="L126" s="24"/>
      <c r="M126" s="21"/>
    </row>
    <row r="127" spans="1:13" ht="31.5" customHeight="1" outlineLevel="1">
      <c r="A127" s="295" t="s">
        <v>318</v>
      </c>
      <c r="B127" s="321" t="s">
        <v>319</v>
      </c>
      <c r="C127" s="296" t="s">
        <v>57</v>
      </c>
      <c r="D127" s="325" t="s">
        <v>320</v>
      </c>
      <c r="E127" s="324" t="s">
        <v>235</v>
      </c>
      <c r="F127" s="298">
        <f t="shared" si="10"/>
        <v>64.454147999999989</v>
      </c>
      <c r="G127" s="299">
        <f>VLOOKUP(A127,' MEMORIA'!A120:K2114,11,FALSE)</f>
        <v>4</v>
      </c>
      <c r="H127" s="300">
        <f t="shared" si="11"/>
        <v>257.81659199999996</v>
      </c>
      <c r="I127" s="301">
        <v>52.47</v>
      </c>
      <c r="J127" s="22"/>
      <c r="L127" s="24"/>
      <c r="M127" s="21"/>
    </row>
    <row r="128" spans="1:13" ht="31.5" customHeight="1" outlineLevel="1">
      <c r="A128" s="295" t="s">
        <v>321</v>
      </c>
      <c r="B128" s="321" t="s">
        <v>322</v>
      </c>
      <c r="C128" s="296" t="s">
        <v>57</v>
      </c>
      <c r="D128" s="325" t="s">
        <v>323</v>
      </c>
      <c r="E128" s="324" t="s">
        <v>235</v>
      </c>
      <c r="F128" s="298">
        <f t="shared" si="10"/>
        <v>74.084804000000005</v>
      </c>
      <c r="G128" s="299">
        <f>VLOOKUP(A128,' MEMORIA'!A121:K2115,11,FALSE)</f>
        <v>4</v>
      </c>
      <c r="H128" s="300">
        <f t="shared" si="11"/>
        <v>296.33921600000002</v>
      </c>
      <c r="I128" s="301">
        <v>60.31</v>
      </c>
      <c r="J128" s="22"/>
      <c r="L128" s="24"/>
      <c r="M128" s="21"/>
    </row>
    <row r="129" spans="1:13" ht="21" outlineLevel="1">
      <c r="A129" s="303" t="s">
        <v>26</v>
      </c>
      <c r="B129" s="304"/>
      <c r="C129" s="304"/>
      <c r="D129" s="140" t="s">
        <v>27</v>
      </c>
      <c r="E129" s="304"/>
      <c r="F129" s="304"/>
      <c r="G129" s="305"/>
      <c r="H129" s="132">
        <f>SUM(H130:H133)</f>
        <v>32578.070136959999</v>
      </c>
      <c r="I129" s="301"/>
      <c r="J129" s="22"/>
      <c r="L129" s="24"/>
      <c r="M129" s="21"/>
    </row>
    <row r="130" spans="1:13" ht="31.5" customHeight="1" outlineLevel="1">
      <c r="A130" s="295" t="s">
        <v>324</v>
      </c>
      <c r="B130" s="319">
        <v>87879</v>
      </c>
      <c r="C130" s="296" t="s">
        <v>57</v>
      </c>
      <c r="D130" s="297" t="s">
        <v>325</v>
      </c>
      <c r="E130" s="298" t="s">
        <v>77</v>
      </c>
      <c r="F130" s="298">
        <f>I130*(1+$H$6)</f>
        <v>5.40496</v>
      </c>
      <c r="G130" s="299">
        <f>VLOOKUP(A130,' MEMORIA'!A117:K2111,11,FALSE)</f>
        <v>97.12</v>
      </c>
      <c r="H130" s="300">
        <f>F130*G130</f>
        <v>524.92971520000003</v>
      </c>
      <c r="I130" s="301">
        <v>4.4000000000000004</v>
      </c>
      <c r="J130" s="22"/>
      <c r="L130" s="24"/>
      <c r="M130" s="21"/>
    </row>
    <row r="131" spans="1:13" s="25" customFormat="1" ht="31.5" customHeight="1" outlineLevel="1">
      <c r="A131" s="295" t="s">
        <v>326</v>
      </c>
      <c r="B131" s="319">
        <v>87786</v>
      </c>
      <c r="C131" s="296" t="s">
        <v>57</v>
      </c>
      <c r="D131" s="297" t="s">
        <v>327</v>
      </c>
      <c r="E131" s="298" t="s">
        <v>71</v>
      </c>
      <c r="F131" s="298">
        <f>I131*(1+$H$6)</f>
        <v>104.426284</v>
      </c>
      <c r="G131" s="299">
        <f>VLOOKUP(A131,' MEMORIA'!A118:K2112,11,FALSE)</f>
        <v>97.12</v>
      </c>
      <c r="H131" s="300">
        <f>F131*G131</f>
        <v>10141.88070208</v>
      </c>
      <c r="I131" s="301">
        <v>85.01</v>
      </c>
      <c r="J131" s="22"/>
      <c r="L131" s="26"/>
      <c r="M131" s="27"/>
    </row>
    <row r="132" spans="1:13" s="25" customFormat="1" ht="21" outlineLevel="1">
      <c r="A132" s="295" t="s">
        <v>328</v>
      </c>
      <c r="B132" s="319">
        <v>120319</v>
      </c>
      <c r="C132" s="296" t="s">
        <v>83</v>
      </c>
      <c r="D132" s="297" t="s">
        <v>329</v>
      </c>
      <c r="E132" s="298" t="s">
        <v>71</v>
      </c>
      <c r="F132" s="298">
        <f>I132*(1+$H$6)</f>
        <v>143.99304799999999</v>
      </c>
      <c r="G132" s="299">
        <f>VLOOKUP(A132,' MEMORIA'!A119:K2113,11,FALSE)</f>
        <v>134.16</v>
      </c>
      <c r="H132" s="300">
        <f>F132*G132</f>
        <v>19318.107319679999</v>
      </c>
      <c r="I132" s="301">
        <v>117.22</v>
      </c>
      <c r="J132" s="22"/>
      <c r="L132" s="26"/>
      <c r="M132" s="27"/>
    </row>
    <row r="133" spans="1:13" s="25" customFormat="1" ht="30" outlineLevel="1">
      <c r="A133" s="295" t="s">
        <v>330</v>
      </c>
      <c r="B133" s="319">
        <v>1100129</v>
      </c>
      <c r="C133" s="296" t="s">
        <v>331</v>
      </c>
      <c r="D133" s="297" t="s">
        <v>332</v>
      </c>
      <c r="E133" s="298" t="s">
        <v>55</v>
      </c>
      <c r="F133" s="298">
        <f>I133*(1+$H$6)</f>
        <v>25.931524</v>
      </c>
      <c r="G133" s="299">
        <f>VLOOKUP(A133,' MEMORIA'!A120:K2114,11,FALSE)</f>
        <v>100</v>
      </c>
      <c r="H133" s="300">
        <f>F133*G133</f>
        <v>2593.1523999999999</v>
      </c>
      <c r="I133" s="301">
        <v>21.11</v>
      </c>
      <c r="J133" s="22"/>
      <c r="L133" s="26"/>
      <c r="M133" s="27"/>
    </row>
    <row r="134" spans="1:13" ht="21" outlineLevel="1">
      <c r="A134" s="303" t="s">
        <v>28</v>
      </c>
      <c r="B134" s="304"/>
      <c r="C134" s="304"/>
      <c r="D134" s="140" t="s">
        <v>29</v>
      </c>
      <c r="E134" s="304"/>
      <c r="F134" s="304"/>
      <c r="G134" s="305"/>
      <c r="H134" s="132">
        <f>SUM(H135:H136)</f>
        <v>33180.164991999998</v>
      </c>
      <c r="I134" s="301"/>
      <c r="J134" s="22"/>
      <c r="L134" s="24"/>
      <c r="M134" s="21"/>
    </row>
    <row r="135" spans="1:13" ht="51.75" customHeight="1" outlineLevel="1">
      <c r="A135" s="295" t="s">
        <v>333</v>
      </c>
      <c r="B135" s="326">
        <v>87797</v>
      </c>
      <c r="C135" s="296" t="s">
        <v>57</v>
      </c>
      <c r="D135" s="297" t="s">
        <v>334</v>
      </c>
      <c r="E135" s="298" t="s">
        <v>77</v>
      </c>
      <c r="F135" s="298">
        <f>I135*(1+$H$6)</f>
        <v>71.49288</v>
      </c>
      <c r="G135" s="299">
        <f>VLOOKUP(A135,' MEMORIA'!A122:K2116,11,FALSE)</f>
        <v>416</v>
      </c>
      <c r="H135" s="300">
        <f>F135*G135</f>
        <v>29741.038079999998</v>
      </c>
      <c r="I135" s="301">
        <v>58.2</v>
      </c>
      <c r="J135" s="22"/>
      <c r="L135" s="24"/>
      <c r="M135" s="21"/>
    </row>
    <row r="136" spans="1:13" ht="31.5" customHeight="1" outlineLevel="1">
      <c r="A136" s="295" t="s">
        <v>335</v>
      </c>
      <c r="B136" s="326">
        <v>87894</v>
      </c>
      <c r="C136" s="296" t="s">
        <v>57</v>
      </c>
      <c r="D136" s="297" t="s">
        <v>336</v>
      </c>
      <c r="E136" s="298" t="s">
        <v>77</v>
      </c>
      <c r="F136" s="298">
        <f>I136*(1+$H$6)</f>
        <v>8.2671320000000001</v>
      </c>
      <c r="G136" s="299">
        <f>VLOOKUP(A136,' MEMORIA'!A123:K2117,11,FALSE)</f>
        <v>416</v>
      </c>
      <c r="H136" s="300">
        <f>F136*G136</f>
        <v>3439.1269120000002</v>
      </c>
      <c r="I136" s="301">
        <v>6.73</v>
      </c>
      <c r="J136" s="22"/>
      <c r="L136" s="24"/>
      <c r="M136" s="21"/>
    </row>
    <row r="137" spans="1:13" ht="21">
      <c r="A137" s="303" t="s">
        <v>30</v>
      </c>
      <c r="B137" s="304"/>
      <c r="C137" s="304"/>
      <c r="D137" s="140" t="s">
        <v>31</v>
      </c>
      <c r="E137" s="304"/>
      <c r="F137" s="304"/>
      <c r="G137" s="305"/>
      <c r="H137" s="132">
        <f>SUM(H138:H145)</f>
        <v>137984.13322452002</v>
      </c>
      <c r="I137" s="301"/>
      <c r="J137" s="22"/>
      <c r="L137" s="24"/>
      <c r="M137" s="21"/>
    </row>
    <row r="138" spans="1:13" ht="50.25" customHeight="1" outlineLevel="1">
      <c r="A138" s="295" t="s">
        <v>337</v>
      </c>
      <c r="B138" s="296">
        <v>87630</v>
      </c>
      <c r="C138" s="296" t="s">
        <v>57</v>
      </c>
      <c r="D138" s="297" t="s">
        <v>338</v>
      </c>
      <c r="E138" s="298" t="s">
        <v>77</v>
      </c>
      <c r="F138" s="298">
        <f t="shared" ref="F138:F145" si="12">I138*(1+$H$6)</f>
        <v>50.216991999999998</v>
      </c>
      <c r="G138" s="299">
        <f>VLOOKUP(A138,' MEMORIA'!A125:K2119,11,FALSE)</f>
        <v>165.7</v>
      </c>
      <c r="H138" s="300">
        <f t="shared" ref="H138:H145" si="13">F138*G138</f>
        <v>8320.955574399999</v>
      </c>
      <c r="I138" s="301">
        <v>40.880000000000003</v>
      </c>
      <c r="J138" s="22"/>
      <c r="L138" s="24"/>
      <c r="M138" s="21"/>
    </row>
    <row r="139" spans="1:13" ht="30" outlineLevel="1">
      <c r="A139" s="295" t="s">
        <v>339</v>
      </c>
      <c r="B139" s="327" t="s">
        <v>340</v>
      </c>
      <c r="C139" s="296" t="s">
        <v>53</v>
      </c>
      <c r="D139" s="297" t="s">
        <v>341</v>
      </c>
      <c r="E139" s="298" t="s">
        <v>55</v>
      </c>
      <c r="F139" s="298">
        <f t="shared" si="12"/>
        <v>57.919059999999995</v>
      </c>
      <c r="G139" s="299">
        <f>VLOOKUP(A139,' MEMORIA'!A126:K2120,11,FALSE)</f>
        <v>263.92</v>
      </c>
      <c r="H139" s="300">
        <f t="shared" si="13"/>
        <v>15285.998315199999</v>
      </c>
      <c r="I139" s="301">
        <v>47.15</v>
      </c>
      <c r="J139" s="22"/>
      <c r="L139" s="24"/>
      <c r="M139" s="21"/>
    </row>
    <row r="140" spans="1:13" ht="21" outlineLevel="1">
      <c r="A140" s="295" t="s">
        <v>342</v>
      </c>
      <c r="B140" s="296">
        <v>98504</v>
      </c>
      <c r="C140" s="296" t="s">
        <v>57</v>
      </c>
      <c r="D140" s="316" t="s">
        <v>343</v>
      </c>
      <c r="E140" s="298" t="s">
        <v>77</v>
      </c>
      <c r="F140" s="298">
        <f t="shared" si="12"/>
        <v>18.536555999999997</v>
      </c>
      <c r="G140" s="299">
        <f>VLOOKUP(A140,' MEMORIA'!A127:K2121,11,FALSE)</f>
        <v>60.570000000000007</v>
      </c>
      <c r="H140" s="300">
        <f t="shared" si="13"/>
        <v>1122.75919692</v>
      </c>
      <c r="I140" s="301">
        <v>15.09</v>
      </c>
      <c r="J140" s="22"/>
      <c r="L140" s="24"/>
      <c r="M140" s="21"/>
    </row>
    <row r="141" spans="1:13" ht="32.25" customHeight="1" outlineLevel="1">
      <c r="A141" s="295" t="s">
        <v>344</v>
      </c>
      <c r="B141" s="296">
        <v>98679</v>
      </c>
      <c r="C141" s="296" t="s">
        <v>57</v>
      </c>
      <c r="D141" s="297" t="s">
        <v>345</v>
      </c>
      <c r="E141" s="298" t="s">
        <v>77</v>
      </c>
      <c r="F141" s="298">
        <f t="shared" si="12"/>
        <v>46.089568</v>
      </c>
      <c r="G141" s="299">
        <f>VLOOKUP(A141,' MEMORIA'!A128:K2122,11,FALSE)</f>
        <v>117.5</v>
      </c>
      <c r="H141" s="300">
        <f t="shared" si="13"/>
        <v>5415.5242399999997</v>
      </c>
      <c r="I141" s="301">
        <v>37.520000000000003</v>
      </c>
      <c r="J141" s="22"/>
      <c r="L141" s="24"/>
      <c r="M141" s="21"/>
    </row>
    <row r="142" spans="1:13" ht="30" outlineLevel="1">
      <c r="A142" s="295" t="s">
        <v>346</v>
      </c>
      <c r="B142" s="296" t="s">
        <v>347</v>
      </c>
      <c r="C142" s="296" t="s">
        <v>57</v>
      </c>
      <c r="D142" s="297" t="s">
        <v>348</v>
      </c>
      <c r="E142" s="298" t="s">
        <v>71</v>
      </c>
      <c r="F142" s="298">
        <f t="shared" si="12"/>
        <v>39.075403999999999</v>
      </c>
      <c r="G142" s="299">
        <f>VLOOKUP(A142,' MEMORIA'!A128:K2123,11,FALSE)</f>
        <v>117.5</v>
      </c>
      <c r="H142" s="300">
        <f t="shared" si="13"/>
        <v>4591.3599699999995</v>
      </c>
      <c r="I142" s="301">
        <v>31.81</v>
      </c>
      <c r="J142" s="22"/>
      <c r="L142" s="24"/>
      <c r="M142" s="21"/>
    </row>
    <row r="143" spans="1:13" ht="31.5" customHeight="1" outlineLevel="1">
      <c r="A143" s="295" t="s">
        <v>349</v>
      </c>
      <c r="B143" s="296" t="s">
        <v>350</v>
      </c>
      <c r="C143" s="296" t="s">
        <v>57</v>
      </c>
      <c r="D143" s="297" t="s">
        <v>351</v>
      </c>
      <c r="E143" s="298" t="s">
        <v>71</v>
      </c>
      <c r="F143" s="298">
        <f t="shared" si="12"/>
        <v>236.67582799999997</v>
      </c>
      <c r="G143" s="299">
        <f>VLOOKUP(A143,' MEMORIA'!A129:K2124,11,FALSE)</f>
        <v>2.1</v>
      </c>
      <c r="H143" s="300">
        <f t="shared" si="13"/>
        <v>497.01923879999993</v>
      </c>
      <c r="I143" s="301">
        <v>192.67</v>
      </c>
      <c r="J143" s="22"/>
      <c r="L143" s="24"/>
      <c r="M143" s="21"/>
    </row>
    <row r="144" spans="1:13" ht="30" outlineLevel="1">
      <c r="A144" s="295" t="s">
        <v>352</v>
      </c>
      <c r="B144" s="296" t="s">
        <v>353</v>
      </c>
      <c r="C144" s="296" t="s">
        <v>53</v>
      </c>
      <c r="D144" s="297" t="s">
        <v>354</v>
      </c>
      <c r="E144" s="298" t="s">
        <v>71</v>
      </c>
      <c r="F144" s="298">
        <f t="shared" si="12"/>
        <v>270.00232</v>
      </c>
      <c r="G144" s="299">
        <f>VLOOKUP(A144,' MEMORIA'!A130:K2125,11,FALSE)</f>
        <v>47.5</v>
      </c>
      <c r="H144" s="300">
        <f t="shared" si="13"/>
        <v>12825.110199999999</v>
      </c>
      <c r="I144" s="301">
        <v>219.8</v>
      </c>
      <c r="J144" s="100"/>
      <c r="L144" s="24"/>
      <c r="M144" s="21"/>
    </row>
    <row r="145" spans="1:13" ht="15.75" customHeight="1" outlineLevel="1">
      <c r="A145" s="295" t="s">
        <v>355</v>
      </c>
      <c r="B145" s="296" t="s">
        <v>356</v>
      </c>
      <c r="C145" s="296" t="s">
        <v>83</v>
      </c>
      <c r="D145" s="297" t="s">
        <v>357</v>
      </c>
      <c r="E145" s="298" t="s">
        <v>71</v>
      </c>
      <c r="F145" s="298">
        <f t="shared" si="12"/>
        <v>351.40838799999995</v>
      </c>
      <c r="G145" s="299">
        <f>VLOOKUP(A145,' MEMORIA'!A131:K2126,11,FALSE)</f>
        <v>255.90000000000006</v>
      </c>
      <c r="H145" s="300">
        <f t="shared" si="13"/>
        <v>89925.406489200002</v>
      </c>
      <c r="I145" s="301">
        <v>286.07</v>
      </c>
      <c r="J145" s="22"/>
      <c r="L145" s="24"/>
      <c r="M145" s="21"/>
    </row>
    <row r="146" spans="1:13" ht="15.75" customHeight="1" outlineLevel="1">
      <c r="A146" s="303" t="s">
        <v>32</v>
      </c>
      <c r="B146" s="304"/>
      <c r="C146" s="304"/>
      <c r="D146" s="140" t="s">
        <v>33</v>
      </c>
      <c r="E146" s="304"/>
      <c r="F146" s="304"/>
      <c r="G146" s="305"/>
      <c r="H146" s="132">
        <f>SUM(H147:H148)</f>
        <v>15296.448314000001</v>
      </c>
      <c r="I146" s="301"/>
      <c r="J146" s="22"/>
      <c r="L146" s="24"/>
      <c r="M146" s="21"/>
    </row>
    <row r="147" spans="1:13" ht="31.5" customHeight="1" outlineLevel="1">
      <c r="A147" s="295" t="s">
        <v>358</v>
      </c>
      <c r="B147" s="296">
        <v>96114</v>
      </c>
      <c r="C147" s="296" t="s">
        <v>57</v>
      </c>
      <c r="D147" s="297" t="s">
        <v>359</v>
      </c>
      <c r="E147" s="298" t="s">
        <v>77</v>
      </c>
      <c r="F147" s="298">
        <f>I147*(1+$H$6)</f>
        <v>88.973011999999997</v>
      </c>
      <c r="G147" s="299">
        <f>VLOOKUP(A147,' MEMORIA'!A133:K2128,11,FALSE)</f>
        <v>57.54</v>
      </c>
      <c r="H147" s="300">
        <f>F147*G147</f>
        <v>5119.5071104799999</v>
      </c>
      <c r="I147" s="301">
        <v>72.430000000000007</v>
      </c>
      <c r="J147" s="22"/>
      <c r="L147" s="24"/>
      <c r="M147" s="21"/>
    </row>
    <row r="148" spans="1:13" s="71" customFormat="1" ht="21" outlineLevel="1">
      <c r="A148" s="295" t="s">
        <v>360</v>
      </c>
      <c r="B148" s="296">
        <v>96113</v>
      </c>
      <c r="C148" s="296" t="s">
        <v>57</v>
      </c>
      <c r="D148" s="328" t="s">
        <v>361</v>
      </c>
      <c r="E148" s="298" t="s">
        <v>77</v>
      </c>
      <c r="F148" s="298">
        <f>I148*(1+$H$6)</f>
        <v>45.094563999999998</v>
      </c>
      <c r="G148" s="299">
        <f>VLOOKUP(A148,' MEMORIA'!A133:K2129,11,FALSE)</f>
        <v>225.68000000000004</v>
      </c>
      <c r="H148" s="300">
        <f>F148*G148</f>
        <v>10176.941203520002</v>
      </c>
      <c r="I148" s="308">
        <v>36.71</v>
      </c>
      <c r="J148" s="67"/>
      <c r="L148" s="72"/>
      <c r="M148" s="73"/>
    </row>
    <row r="149" spans="1:13" ht="21">
      <c r="A149" s="303" t="s">
        <v>34</v>
      </c>
      <c r="B149" s="304"/>
      <c r="C149" s="304"/>
      <c r="D149" s="140" t="s">
        <v>35</v>
      </c>
      <c r="E149" s="304"/>
      <c r="F149" s="304"/>
      <c r="G149" s="305"/>
      <c r="H149" s="132">
        <f>SUM(H150:H160)</f>
        <v>47552.507886079984</v>
      </c>
      <c r="I149" s="301"/>
      <c r="J149" s="22"/>
      <c r="L149" s="24"/>
      <c r="M149" s="21"/>
    </row>
    <row r="150" spans="1:13" ht="31.5" customHeight="1" outlineLevel="1">
      <c r="A150" s="317" t="s">
        <v>362</v>
      </c>
      <c r="B150" s="321">
        <v>88411</v>
      </c>
      <c r="C150" s="321" t="s">
        <v>57</v>
      </c>
      <c r="D150" s="325" t="s">
        <v>363</v>
      </c>
      <c r="E150" s="324" t="s">
        <v>77</v>
      </c>
      <c r="F150" s="298">
        <f t="shared" ref="F150:F160" si="14">I150*(1+$H$6)</f>
        <v>4.0291519999999998</v>
      </c>
      <c r="G150" s="299">
        <f>VLOOKUP(A150,' MEMORIA'!A133:K2131,11,FALSE)</f>
        <v>395.37</v>
      </c>
      <c r="H150" s="300">
        <f t="shared" ref="H150:H155" si="15">F150*G150</f>
        <v>1593.00582624</v>
      </c>
      <c r="I150" s="301">
        <v>3.28</v>
      </c>
      <c r="J150" s="22"/>
      <c r="L150" s="24"/>
      <c r="M150" s="21"/>
    </row>
    <row r="151" spans="1:13" ht="45" outlineLevel="1">
      <c r="A151" s="317" t="s">
        <v>364</v>
      </c>
      <c r="B151" s="321">
        <v>88416</v>
      </c>
      <c r="C151" s="321" t="s">
        <v>57</v>
      </c>
      <c r="D151" s="325" t="s">
        <v>365</v>
      </c>
      <c r="E151" s="324" t="s">
        <v>77</v>
      </c>
      <c r="F151" s="298">
        <f t="shared" si="14"/>
        <v>22.774535999999998</v>
      </c>
      <c r="G151" s="299">
        <f>VLOOKUP(A151,' MEMORIA'!A134:K2132,11,FALSE)</f>
        <v>395.37</v>
      </c>
      <c r="H151" s="300">
        <f t="shared" si="15"/>
        <v>9004.3682983199997</v>
      </c>
      <c r="I151" s="301">
        <v>18.54</v>
      </c>
      <c r="J151" s="22"/>
      <c r="L151" s="24"/>
      <c r="M151" s="21"/>
    </row>
    <row r="152" spans="1:13" ht="30" outlineLevel="1">
      <c r="A152" s="317" t="s">
        <v>366</v>
      </c>
      <c r="B152" s="296" t="s">
        <v>367</v>
      </c>
      <c r="C152" s="296" t="s">
        <v>57</v>
      </c>
      <c r="D152" s="297" t="s">
        <v>368</v>
      </c>
      <c r="E152" s="298" t="s">
        <v>77</v>
      </c>
      <c r="F152" s="298">
        <f t="shared" si="14"/>
        <v>16.104323999999998</v>
      </c>
      <c r="G152" s="299">
        <f>VLOOKUP(A152,' MEMORIA'!A135:K2133,11,FALSE)</f>
        <v>395.37</v>
      </c>
      <c r="H152" s="300">
        <f t="shared" si="15"/>
        <v>6367.1665798799995</v>
      </c>
      <c r="I152" s="301">
        <v>13.11</v>
      </c>
      <c r="J152" s="22"/>
      <c r="L152" s="24"/>
      <c r="M152" s="21"/>
    </row>
    <row r="153" spans="1:13" ht="30" outlineLevel="1">
      <c r="A153" s="317" t="s">
        <v>369</v>
      </c>
      <c r="B153" s="296">
        <v>88495</v>
      </c>
      <c r="C153" s="296" t="s">
        <v>57</v>
      </c>
      <c r="D153" s="316" t="s">
        <v>370</v>
      </c>
      <c r="E153" s="298" t="s">
        <v>77</v>
      </c>
      <c r="F153" s="298">
        <f t="shared" si="14"/>
        <v>12.640235999999998</v>
      </c>
      <c r="G153" s="299">
        <f>VLOOKUP(A153,' MEMORIA'!A136:K2134,11,FALSE)</f>
        <v>719.05999999999983</v>
      </c>
      <c r="H153" s="300">
        <f t="shared" si="15"/>
        <v>9089.0880981599967</v>
      </c>
      <c r="I153" s="301">
        <v>10.29</v>
      </c>
      <c r="J153" s="22"/>
      <c r="L153" s="24"/>
      <c r="M153" s="21"/>
    </row>
    <row r="154" spans="1:13" ht="31.5" customHeight="1" outlineLevel="1">
      <c r="A154" s="317" t="s">
        <v>371</v>
      </c>
      <c r="B154" s="296">
        <v>102491</v>
      </c>
      <c r="C154" s="296" t="s">
        <v>57</v>
      </c>
      <c r="D154" s="297" t="s">
        <v>372</v>
      </c>
      <c r="E154" s="298" t="s">
        <v>77</v>
      </c>
      <c r="F154" s="298">
        <f t="shared" si="14"/>
        <v>24.924235999999997</v>
      </c>
      <c r="G154" s="299">
        <f>VLOOKUP(A154,' MEMORIA'!A137:K2135,11,FALSE)</f>
        <v>2.56</v>
      </c>
      <c r="H154" s="300">
        <f t="shared" si="15"/>
        <v>63.806044159999992</v>
      </c>
      <c r="I154" s="301">
        <v>20.29</v>
      </c>
      <c r="J154" s="22"/>
      <c r="L154" s="24"/>
      <c r="M154" s="21"/>
    </row>
    <row r="155" spans="1:13" ht="31.5" customHeight="1" outlineLevel="1">
      <c r="A155" s="317" t="s">
        <v>373</v>
      </c>
      <c r="B155" s="296">
        <v>102500</v>
      </c>
      <c r="C155" s="296" t="s">
        <v>57</v>
      </c>
      <c r="D155" s="297" t="s">
        <v>374</v>
      </c>
      <c r="E155" s="298" t="s">
        <v>55</v>
      </c>
      <c r="F155" s="298">
        <f t="shared" si="14"/>
        <v>5.2575520000000004</v>
      </c>
      <c r="G155" s="299">
        <f>VLOOKUP(A155,' MEMORIA'!A138:K2136,11,FALSE)</f>
        <v>25.6</v>
      </c>
      <c r="H155" s="300">
        <f t="shared" si="15"/>
        <v>134.59333120000002</v>
      </c>
      <c r="I155" s="301">
        <v>4.28</v>
      </c>
      <c r="J155" s="22"/>
      <c r="L155" s="24"/>
      <c r="M155" s="21"/>
    </row>
    <row r="156" spans="1:13" s="25" customFormat="1" ht="30" outlineLevel="1">
      <c r="A156" s="317" t="s">
        <v>375</v>
      </c>
      <c r="B156" s="296" t="s">
        <v>376</v>
      </c>
      <c r="C156" s="296" t="s">
        <v>57</v>
      </c>
      <c r="D156" s="297" t="s">
        <v>377</v>
      </c>
      <c r="E156" s="298" t="s">
        <v>55</v>
      </c>
      <c r="F156" s="298">
        <f t="shared" si="14"/>
        <v>1.977724</v>
      </c>
      <c r="G156" s="299">
        <f>VLOOKUP(A156,' MEMORIA'!A138:K2137,11,FALSE)</f>
        <v>10.199999999999999</v>
      </c>
      <c r="H156" s="300">
        <f>(F156*G156)</f>
        <v>20.172784799999999</v>
      </c>
      <c r="I156" s="301">
        <v>1.61</v>
      </c>
      <c r="J156" s="22"/>
      <c r="L156" s="26"/>
      <c r="M156" s="27"/>
    </row>
    <row r="157" spans="1:13" ht="30" outlineLevel="1">
      <c r="A157" s="317" t="s">
        <v>378</v>
      </c>
      <c r="B157" s="296" t="s">
        <v>379</v>
      </c>
      <c r="C157" s="296" t="s">
        <v>57</v>
      </c>
      <c r="D157" s="297" t="s">
        <v>380</v>
      </c>
      <c r="E157" s="298" t="s">
        <v>71</v>
      </c>
      <c r="F157" s="298">
        <f t="shared" si="14"/>
        <v>5.048724</v>
      </c>
      <c r="G157" s="299">
        <f>VLOOKUP(A157,' MEMORIA'!A138:K2138,11,FALSE)</f>
        <v>668.14999999999986</v>
      </c>
      <c r="H157" s="300">
        <f>F157*G157</f>
        <v>3373.3049405999991</v>
      </c>
      <c r="I157" s="301">
        <v>4.1100000000000003</v>
      </c>
      <c r="J157" s="22"/>
      <c r="L157" s="24"/>
      <c r="M157" s="21"/>
    </row>
    <row r="158" spans="1:13" ht="30" outlineLevel="1">
      <c r="A158" s="317" t="s">
        <v>381</v>
      </c>
      <c r="B158" s="296" t="s">
        <v>382</v>
      </c>
      <c r="C158" s="296" t="s">
        <v>57</v>
      </c>
      <c r="D158" s="297" t="s">
        <v>383</v>
      </c>
      <c r="E158" s="298" t="s">
        <v>71</v>
      </c>
      <c r="F158" s="298">
        <f t="shared" si="14"/>
        <v>17.934639999999998</v>
      </c>
      <c r="G158" s="299">
        <f>VLOOKUP(A158,' MEMORIA'!A138:K2139,11,FALSE)</f>
        <v>719.05999999999983</v>
      </c>
      <c r="H158" s="300">
        <f>F158*G158</f>
        <v>12896.082238399995</v>
      </c>
      <c r="I158" s="301">
        <v>14.6</v>
      </c>
      <c r="J158" s="22"/>
      <c r="L158" s="24"/>
      <c r="M158" s="21"/>
    </row>
    <row r="159" spans="1:13" ht="60" outlineLevel="1">
      <c r="A159" s="317" t="s">
        <v>384</v>
      </c>
      <c r="B159" s="296" t="s">
        <v>385</v>
      </c>
      <c r="C159" s="296" t="s">
        <v>57</v>
      </c>
      <c r="D159" s="297" t="s">
        <v>386</v>
      </c>
      <c r="E159" s="298" t="s">
        <v>71</v>
      </c>
      <c r="F159" s="298">
        <f t="shared" si="14"/>
        <v>29.4816</v>
      </c>
      <c r="G159" s="299">
        <f>VLOOKUP(A159,' MEMORIA'!A138:K2140,11,FALSE)</f>
        <v>85.679999999999993</v>
      </c>
      <c r="H159" s="300">
        <f>F159*G159</f>
        <v>2525.9834879999999</v>
      </c>
      <c r="I159" s="301">
        <v>24</v>
      </c>
      <c r="J159" s="22"/>
      <c r="L159" s="24"/>
      <c r="M159" s="21"/>
    </row>
    <row r="160" spans="1:13" ht="45" outlineLevel="1">
      <c r="A160" s="317" t="s">
        <v>387</v>
      </c>
      <c r="B160" s="296" t="s">
        <v>388</v>
      </c>
      <c r="C160" s="296" t="s">
        <v>57</v>
      </c>
      <c r="D160" s="297" t="s">
        <v>389</v>
      </c>
      <c r="E160" s="298" t="s">
        <v>71</v>
      </c>
      <c r="F160" s="298">
        <f t="shared" si="14"/>
        <v>29.002523999999998</v>
      </c>
      <c r="G160" s="299">
        <f>VLOOKUP(A160,' MEMORIA'!A139:K2141,11,FALSE)</f>
        <v>85.679999999999993</v>
      </c>
      <c r="H160" s="300">
        <f>F160*G160</f>
        <v>2484.9362563199998</v>
      </c>
      <c r="I160" s="301">
        <v>23.61</v>
      </c>
      <c r="J160" s="22"/>
      <c r="L160" s="24"/>
      <c r="M160" s="21"/>
    </row>
    <row r="161" spans="1:13" ht="21">
      <c r="A161" s="303" t="s">
        <v>36</v>
      </c>
      <c r="B161" s="304"/>
      <c r="C161" s="304"/>
      <c r="D161" s="140" t="s">
        <v>37</v>
      </c>
      <c r="E161" s="304"/>
      <c r="F161" s="304"/>
      <c r="G161" s="305"/>
      <c r="H161" s="132">
        <f>SUM(H162:H169)</f>
        <v>11747.6602914</v>
      </c>
      <c r="I161" s="301"/>
      <c r="J161" s="22"/>
      <c r="L161" s="24"/>
      <c r="M161" s="21"/>
    </row>
    <row r="162" spans="1:13" ht="30" outlineLevel="1">
      <c r="A162" s="295" t="s">
        <v>390</v>
      </c>
      <c r="B162" s="296">
        <v>92396</v>
      </c>
      <c r="C162" s="296" t="s">
        <v>57</v>
      </c>
      <c r="D162" s="297" t="s">
        <v>391</v>
      </c>
      <c r="E162" s="298" t="s">
        <v>77</v>
      </c>
      <c r="F162" s="298">
        <f t="shared" ref="F162:F169" si="16">I162*(1+$H$6)</f>
        <v>87.253252000000003</v>
      </c>
      <c r="G162" s="299">
        <f>VLOOKUP(A162,' MEMORIA'!A139:K2141,11,FALSE)</f>
        <v>26.52</v>
      </c>
      <c r="H162" s="300">
        <f t="shared" ref="H162:H169" si="17">F162*G162</f>
        <v>2313.9562430400001</v>
      </c>
      <c r="I162" s="301">
        <v>71.03</v>
      </c>
      <c r="J162" s="22"/>
      <c r="L162" s="24"/>
      <c r="M162" s="21"/>
    </row>
    <row r="163" spans="1:13" ht="30" outlineLevel="1">
      <c r="A163" s="295" t="s">
        <v>392</v>
      </c>
      <c r="B163" s="296" t="s">
        <v>393</v>
      </c>
      <c r="C163" s="296" t="s">
        <v>53</v>
      </c>
      <c r="D163" s="297" t="s">
        <v>394</v>
      </c>
      <c r="E163" s="298" t="s">
        <v>395</v>
      </c>
      <c r="F163" s="298">
        <f t="shared" si="16"/>
        <v>15.698951999999998</v>
      </c>
      <c r="G163" s="299">
        <f>VLOOKUP(A163,' MEMORIA'!A140:K2142,11,FALSE)</f>
        <v>10</v>
      </c>
      <c r="H163" s="300">
        <f t="shared" si="17"/>
        <v>156.98951999999997</v>
      </c>
      <c r="I163" s="301">
        <v>12.78</v>
      </c>
      <c r="J163" s="22"/>
      <c r="L163" s="24"/>
      <c r="M163" s="21"/>
    </row>
    <row r="164" spans="1:13" ht="21" outlineLevel="1">
      <c r="A164" s="295" t="s">
        <v>396</v>
      </c>
      <c r="B164" s="296">
        <v>99803</v>
      </c>
      <c r="C164" s="296" t="s">
        <v>57</v>
      </c>
      <c r="D164" s="316" t="s">
        <v>397</v>
      </c>
      <c r="E164" s="298" t="s">
        <v>77</v>
      </c>
      <c r="F164" s="298">
        <f t="shared" si="16"/>
        <v>2.5305040000000001</v>
      </c>
      <c r="G164" s="299">
        <f>VLOOKUP(A164,' MEMORIA'!A141:K2143,11,FALSE)</f>
        <v>258.51</v>
      </c>
      <c r="H164" s="300">
        <f t="shared" si="17"/>
        <v>654.16058903999999</v>
      </c>
      <c r="I164" s="301">
        <v>2.06</v>
      </c>
      <c r="J164" s="22"/>
      <c r="L164" s="24"/>
      <c r="M164" s="21"/>
    </row>
    <row r="165" spans="1:13" ht="30" outlineLevel="1">
      <c r="A165" s="295" t="s">
        <v>398</v>
      </c>
      <c r="B165" s="296">
        <v>99806</v>
      </c>
      <c r="C165" s="296" t="s">
        <v>57</v>
      </c>
      <c r="D165" s="316" t="s">
        <v>399</v>
      </c>
      <c r="E165" s="298" t="s">
        <v>77</v>
      </c>
      <c r="F165" s="298">
        <f t="shared" si="16"/>
        <v>1.0441399999999998</v>
      </c>
      <c r="G165" s="299">
        <f>VLOOKUP(A165,' MEMORIA'!A142:K2144,11,FALSE)</f>
        <v>134.16</v>
      </c>
      <c r="H165" s="300">
        <f t="shared" si="17"/>
        <v>140.08182239999996</v>
      </c>
      <c r="I165" s="301">
        <v>0.85</v>
      </c>
      <c r="J165" s="22"/>
      <c r="L165" s="24"/>
      <c r="M165" s="21"/>
    </row>
    <row r="166" spans="1:13" ht="21" outlineLevel="1">
      <c r="A166" s="295" t="s">
        <v>400</v>
      </c>
      <c r="B166" s="296" t="s">
        <v>401</v>
      </c>
      <c r="C166" s="296" t="s">
        <v>57</v>
      </c>
      <c r="D166" s="316" t="s">
        <v>402</v>
      </c>
      <c r="E166" s="298" t="s">
        <v>403</v>
      </c>
      <c r="F166" s="298">
        <f t="shared" si="16"/>
        <v>42.551775999999997</v>
      </c>
      <c r="G166" s="299">
        <f>VLOOKUP(A166,' MEMORIA'!A142:K2145,11,FALSE)</f>
        <v>100</v>
      </c>
      <c r="H166" s="300">
        <f t="shared" si="17"/>
        <v>4255.1776</v>
      </c>
      <c r="I166" s="301">
        <v>34.64</v>
      </c>
      <c r="J166" s="22"/>
      <c r="L166" s="24"/>
      <c r="M166" s="21"/>
    </row>
    <row r="167" spans="1:13" ht="30" outlineLevel="1">
      <c r="A167" s="295" t="s">
        <v>404</v>
      </c>
      <c r="B167" s="296" t="s">
        <v>405</v>
      </c>
      <c r="C167" s="296" t="s">
        <v>57</v>
      </c>
      <c r="D167" s="297" t="s">
        <v>406</v>
      </c>
      <c r="E167" s="298" t="s">
        <v>55</v>
      </c>
      <c r="F167" s="298">
        <f t="shared" si="16"/>
        <v>27.209059999999997</v>
      </c>
      <c r="G167" s="299">
        <f>VLOOKUP(A167,' MEMORIA'!A143:K2146,11,FALSE)</f>
        <v>100</v>
      </c>
      <c r="H167" s="300">
        <f t="shared" si="17"/>
        <v>2720.9059999999999</v>
      </c>
      <c r="I167" s="301">
        <v>22.15</v>
      </c>
      <c r="J167" s="22"/>
      <c r="L167" s="24"/>
      <c r="M167" s="21"/>
    </row>
    <row r="168" spans="1:13" ht="30" outlineLevel="1">
      <c r="A168" s="295" t="s">
        <v>407</v>
      </c>
      <c r="B168" s="296" t="s">
        <v>408</v>
      </c>
      <c r="C168" s="296" t="s">
        <v>57</v>
      </c>
      <c r="D168" s="297" t="s">
        <v>409</v>
      </c>
      <c r="E168" s="298" t="s">
        <v>395</v>
      </c>
      <c r="F168" s="298">
        <f t="shared" si="16"/>
        <v>38.362932000000001</v>
      </c>
      <c r="G168" s="299">
        <f>VLOOKUP(A168,' MEMORIA'!A144:K2147,11,FALSE)</f>
        <v>10</v>
      </c>
      <c r="H168" s="300">
        <f t="shared" si="17"/>
        <v>383.62932000000001</v>
      </c>
      <c r="I168" s="301">
        <v>31.23</v>
      </c>
      <c r="J168" s="22"/>
      <c r="L168" s="24"/>
      <c r="M168" s="21"/>
    </row>
    <row r="169" spans="1:13" ht="21" outlineLevel="1">
      <c r="A169" s="295" t="s">
        <v>410</v>
      </c>
      <c r="B169" s="296" t="s">
        <v>411</v>
      </c>
      <c r="C169" s="296" t="s">
        <v>57</v>
      </c>
      <c r="D169" s="316" t="s">
        <v>343</v>
      </c>
      <c r="E169" s="298" t="s">
        <v>140</v>
      </c>
      <c r="F169" s="298">
        <f t="shared" si="16"/>
        <v>18.536555999999997</v>
      </c>
      <c r="G169" s="299">
        <f>VLOOKUP(A169,' MEMORIA'!A145:K2148,11,FALSE)</f>
        <v>60.57</v>
      </c>
      <c r="H169" s="300">
        <f t="shared" si="17"/>
        <v>1122.7591969199998</v>
      </c>
      <c r="I169" s="301">
        <v>15.09</v>
      </c>
      <c r="J169" s="22"/>
      <c r="L169" s="24"/>
      <c r="M169" s="21"/>
    </row>
    <row r="170" spans="1:13" ht="21">
      <c r="A170" s="303" t="s">
        <v>38</v>
      </c>
      <c r="B170" s="304"/>
      <c r="C170" s="304"/>
      <c r="D170" s="140" t="s">
        <v>39</v>
      </c>
      <c r="E170" s="304"/>
      <c r="F170" s="304"/>
      <c r="G170" s="305"/>
      <c r="H170" s="132">
        <f>SUM(H171:H173)</f>
        <v>8606.73042756</v>
      </c>
      <c r="I170" s="301"/>
      <c r="J170" s="22"/>
      <c r="L170" s="24"/>
      <c r="M170" s="21"/>
    </row>
    <row r="171" spans="1:13" ht="30">
      <c r="A171" s="317" t="s">
        <v>412</v>
      </c>
      <c r="B171" s="327" t="s">
        <v>413</v>
      </c>
      <c r="C171" s="327" t="s">
        <v>66</v>
      </c>
      <c r="D171" s="329" t="s">
        <v>414</v>
      </c>
      <c r="E171" s="330" t="s">
        <v>68</v>
      </c>
      <c r="F171" s="298">
        <f>I171*(1+$H$6)</f>
        <v>45.340243999999991</v>
      </c>
      <c r="G171" s="299">
        <f>VLOOKUP(A171,' MEMORIA'!A145:K2148,11,FALSE)</f>
        <v>29.490000000000002</v>
      </c>
      <c r="H171" s="300">
        <f>F171*G171</f>
        <v>1337.0837955599998</v>
      </c>
      <c r="I171" s="301">
        <v>36.909999999999997</v>
      </c>
      <c r="J171" s="22"/>
      <c r="L171" s="24"/>
      <c r="M171" s="21"/>
    </row>
    <row r="172" spans="1:13" s="54" customFormat="1" ht="30">
      <c r="A172" s="295" t="s">
        <v>415</v>
      </c>
      <c r="B172" s="331" t="s">
        <v>416</v>
      </c>
      <c r="C172" s="310" t="s">
        <v>166</v>
      </c>
      <c r="D172" s="312" t="s">
        <v>417</v>
      </c>
      <c r="E172" s="332" t="s">
        <v>418</v>
      </c>
      <c r="F172" s="298">
        <f>I172*(1+$H$6)</f>
        <v>55.277999999999999</v>
      </c>
      <c r="G172" s="299">
        <f>VLOOKUP(A172,' MEMORIA'!A146:K2149,11,FALSE)</f>
        <v>47.18</v>
      </c>
      <c r="H172" s="300">
        <f>F172*G172</f>
        <v>2608.01604</v>
      </c>
      <c r="I172" s="318">
        <v>45</v>
      </c>
      <c r="J172" s="53"/>
      <c r="L172" s="55"/>
      <c r="M172" s="56"/>
    </row>
    <row r="173" spans="1:13" ht="21">
      <c r="A173" s="317" t="s">
        <v>419</v>
      </c>
      <c r="B173" s="327" t="s">
        <v>420</v>
      </c>
      <c r="C173" s="327" t="s">
        <v>421</v>
      </c>
      <c r="D173" s="329" t="s">
        <v>422</v>
      </c>
      <c r="E173" s="330" t="s">
        <v>214</v>
      </c>
      <c r="F173" s="298">
        <f>I173*(1+$H$6)</f>
        <v>776.93843200000003</v>
      </c>
      <c r="G173" s="299">
        <f>VLOOKUP(A173,' MEMORIA'!A147:K2150,11,FALSE)</f>
        <v>6</v>
      </c>
      <c r="H173" s="300">
        <f>F173*G173</f>
        <v>4661.6305920000004</v>
      </c>
      <c r="I173" s="301">
        <v>632.48</v>
      </c>
      <c r="J173" s="22"/>
      <c r="L173" s="24"/>
      <c r="M173" s="21"/>
    </row>
    <row r="174" spans="1:13" ht="21">
      <c r="A174" s="303" t="s">
        <v>40</v>
      </c>
      <c r="B174" s="304"/>
      <c r="C174" s="304"/>
      <c r="D174" s="140" t="s">
        <v>41</v>
      </c>
      <c r="E174" s="304"/>
      <c r="F174" s="304"/>
      <c r="G174" s="305"/>
      <c r="H174" s="132">
        <f>SUM(H175:H178)</f>
        <v>117562.498784</v>
      </c>
      <c r="I174" s="301"/>
      <c r="J174" s="22"/>
      <c r="L174" s="24"/>
      <c r="M174" s="21"/>
    </row>
    <row r="175" spans="1:13" ht="30" outlineLevel="1">
      <c r="A175" s="295" t="s">
        <v>423</v>
      </c>
      <c r="B175" s="327">
        <v>100319</v>
      </c>
      <c r="C175" s="327" t="s">
        <v>87</v>
      </c>
      <c r="D175" s="329" t="s">
        <v>424</v>
      </c>
      <c r="E175" s="330" t="s">
        <v>425</v>
      </c>
      <c r="F175" s="298">
        <f>I175*(1+$H$6)</f>
        <v>24436.241816000002</v>
      </c>
      <c r="G175" s="299">
        <f>VLOOKUP(A175,' MEMORIA'!A149:K2152,11,FALSE)</f>
        <v>2</v>
      </c>
      <c r="H175" s="300">
        <f>F175*G175</f>
        <v>48872.483632000003</v>
      </c>
      <c r="I175" s="301">
        <v>19892.740000000002</v>
      </c>
      <c r="J175" s="22"/>
      <c r="L175" s="24"/>
      <c r="M175" s="21"/>
    </row>
    <row r="176" spans="1:13" ht="30" outlineLevel="1">
      <c r="A176" s="295" t="s">
        <v>426</v>
      </c>
      <c r="B176" s="327">
        <v>93572</v>
      </c>
      <c r="C176" s="327" t="s">
        <v>87</v>
      </c>
      <c r="D176" s="329" t="s">
        <v>427</v>
      </c>
      <c r="E176" s="330" t="s">
        <v>425</v>
      </c>
      <c r="F176" s="298">
        <f>I176*(1+$H$6)</f>
        <v>8314.3639800000001</v>
      </c>
      <c r="G176" s="299">
        <f>VLOOKUP(A176,' MEMORIA'!A150:K2153,11,FALSE)</f>
        <v>4</v>
      </c>
      <c r="H176" s="300">
        <f>F176*G176</f>
        <v>33257.45592</v>
      </c>
      <c r="I176" s="301">
        <v>6768.45</v>
      </c>
      <c r="J176" s="22"/>
      <c r="K176" s="102"/>
      <c r="L176" s="24"/>
      <c r="M176" s="21"/>
    </row>
    <row r="177" spans="1:14" ht="21" outlineLevel="1">
      <c r="A177" s="295" t="s">
        <v>428</v>
      </c>
      <c r="B177" s="296">
        <v>100534</v>
      </c>
      <c r="C177" s="296" t="s">
        <v>87</v>
      </c>
      <c r="D177" s="297" t="s">
        <v>429</v>
      </c>
      <c r="E177" s="298" t="s">
        <v>425</v>
      </c>
      <c r="F177" s="298">
        <f>I177*(1+$H$6)</f>
        <v>32.749144000000001</v>
      </c>
      <c r="G177" s="299">
        <f>VLOOKUP(A177,' MEMORIA'!A151:K2154,11,FALSE)</f>
        <v>880</v>
      </c>
      <c r="H177" s="300">
        <f>F177*G177</f>
        <v>28819.246720000003</v>
      </c>
      <c r="I177" s="301">
        <v>26.66</v>
      </c>
      <c r="J177" s="22"/>
      <c r="L177" s="24"/>
      <c r="M177" s="21"/>
    </row>
    <row r="178" spans="1:14" ht="21" outlineLevel="1">
      <c r="A178" s="295" t="s">
        <v>430</v>
      </c>
      <c r="B178" s="295">
        <v>100289</v>
      </c>
      <c r="C178" s="296" t="s">
        <v>87</v>
      </c>
      <c r="D178" s="333" t="s">
        <v>431</v>
      </c>
      <c r="E178" s="298" t="s">
        <v>425</v>
      </c>
      <c r="F178" s="298">
        <f>I178*(1+$H$6)</f>
        <v>25.833252000000002</v>
      </c>
      <c r="G178" s="299">
        <f>VLOOKUP(A178,' MEMORIA'!A152:K2155,11,FALSE)</f>
        <v>256</v>
      </c>
      <c r="H178" s="300">
        <f>F178*G178</f>
        <v>6613.3125120000004</v>
      </c>
      <c r="I178" s="301">
        <v>21.03</v>
      </c>
      <c r="J178" s="22"/>
      <c r="L178" s="24"/>
      <c r="M178" s="21"/>
    </row>
    <row r="179" spans="1:14" ht="21">
      <c r="A179" s="303"/>
      <c r="B179" s="304"/>
      <c r="C179" s="304"/>
      <c r="D179" s="140"/>
      <c r="E179" s="304"/>
      <c r="F179" s="304"/>
      <c r="G179" s="334" t="s">
        <v>432</v>
      </c>
      <c r="H179" s="132">
        <f>H174+H170+H161+H149+H146+H137+H134+H129+H103+H86+H74+H69+H61+H45+H41+H30+H24+H11</f>
        <v>967305.76839460013</v>
      </c>
      <c r="I179" s="301"/>
      <c r="J179" s="22"/>
    </row>
    <row r="180" spans="1:14">
      <c r="I180" s="65"/>
      <c r="J180" s="30"/>
      <c r="K180" s="29"/>
      <c r="L180" s="101"/>
      <c r="M180" s="28"/>
    </row>
    <row r="181" spans="1:14">
      <c r="J181" s="22"/>
      <c r="K181" s="29"/>
      <c r="L181" s="101"/>
    </row>
    <row r="182" spans="1:14">
      <c r="J182" s="100"/>
      <c r="K182" s="29"/>
      <c r="M182" s="102">
        <f>K180+L180+L181</f>
        <v>0</v>
      </c>
      <c r="N182" t="e">
        <f>M182/J182</f>
        <v>#DIV/0!</v>
      </c>
    </row>
    <row r="183" spans="1:14" ht="26.25">
      <c r="H183" s="31"/>
      <c r="J183" s="22"/>
      <c r="K183" s="29"/>
    </row>
    <row r="184" spans="1:14">
      <c r="J184" s="22"/>
      <c r="K184" s="29"/>
    </row>
    <row r="185" spans="1:14">
      <c r="J185" s="22"/>
      <c r="K185" s="29"/>
    </row>
    <row r="186" spans="1:14">
      <c r="J186" s="22"/>
      <c r="K186" s="29"/>
    </row>
    <row r="187" spans="1:14">
      <c r="J187" s="22"/>
      <c r="K187" s="29"/>
    </row>
    <row r="188" spans="1:14">
      <c r="J188" s="22"/>
    </row>
    <row r="189" spans="1:14">
      <c r="I189" s="65"/>
      <c r="J189" s="30"/>
      <c r="K189" s="29"/>
    </row>
    <row r="190" spans="1:14">
      <c r="I190" s="65"/>
      <c r="J190" s="22"/>
      <c r="K190" s="29"/>
    </row>
    <row r="191" spans="1:14">
      <c r="J191" s="22"/>
      <c r="K191" s="29"/>
    </row>
    <row r="192" spans="1:14">
      <c r="J192" s="22"/>
      <c r="K192" s="29"/>
    </row>
    <row r="193" spans="10:11">
      <c r="J193" s="22"/>
      <c r="K193" s="29"/>
    </row>
    <row r="194" spans="10:11">
      <c r="J194" s="22"/>
      <c r="K194" s="29"/>
    </row>
    <row r="195" spans="10:11">
      <c r="J195" s="22"/>
      <c r="K195" s="29"/>
    </row>
    <row r="196" spans="10:11">
      <c r="J196" s="22"/>
      <c r="K196" s="29"/>
    </row>
    <row r="197" spans="10:11">
      <c r="J197" s="22"/>
    </row>
    <row r="198" spans="10:11">
      <c r="J198" s="22"/>
    </row>
    <row r="199" spans="10:11">
      <c r="J199" s="22"/>
    </row>
    <row r="200" spans="10:11">
      <c r="J200" s="22"/>
    </row>
    <row r="201" spans="10:11">
      <c r="J201" s="22"/>
    </row>
    <row r="202" spans="10:11">
      <c r="J202" s="22"/>
    </row>
    <row r="203" spans="10:11">
      <c r="J203" s="22"/>
    </row>
    <row r="204" spans="10:11">
      <c r="J204" s="22"/>
    </row>
    <row r="205" spans="10:11">
      <c r="J205" s="22"/>
    </row>
    <row r="206" spans="10:11">
      <c r="J206" s="22"/>
    </row>
    <row r="207" spans="10:11">
      <c r="J207" s="22"/>
    </row>
    <row r="208" spans="10:11">
      <c r="J208" s="22"/>
    </row>
    <row r="209" spans="10:10">
      <c r="J209" s="22"/>
    </row>
    <row r="210" spans="10:10">
      <c r="J210" s="22"/>
    </row>
    <row r="211" spans="10:10">
      <c r="J211" s="22"/>
    </row>
    <row r="212" spans="10:10">
      <c r="J212" s="22"/>
    </row>
    <row r="213" spans="10:10">
      <c r="J213" s="22"/>
    </row>
    <row r="214" spans="10:10">
      <c r="J214" s="22"/>
    </row>
    <row r="215" spans="10:10">
      <c r="J215" s="22"/>
    </row>
    <row r="216" spans="10:10">
      <c r="J216" s="22"/>
    </row>
    <row r="217" spans="10:10">
      <c r="J217" s="22"/>
    </row>
    <row r="218" spans="10:10">
      <c r="J218" s="22"/>
    </row>
    <row r="219" spans="10:10">
      <c r="J219" s="22"/>
    </row>
    <row r="220" spans="10:10">
      <c r="J220" s="22"/>
    </row>
    <row r="221" spans="10:10">
      <c r="J221" s="22"/>
    </row>
    <row r="222" spans="10:10">
      <c r="J222" s="22"/>
    </row>
    <row r="223" spans="10:10">
      <c r="J223" s="22"/>
    </row>
    <row r="224" spans="10:10">
      <c r="J224" s="22"/>
    </row>
    <row r="225" spans="10:10">
      <c r="J225" s="22"/>
    </row>
    <row r="226" spans="10:10">
      <c r="J226" s="22"/>
    </row>
    <row r="227" spans="10:10">
      <c r="J227" s="22"/>
    </row>
    <row r="228" spans="10:10">
      <c r="J228" s="22"/>
    </row>
    <row r="229" spans="10:10">
      <c r="J229" s="22"/>
    </row>
    <row r="230" spans="10:10">
      <c r="J230" s="22"/>
    </row>
    <row r="231" spans="10:10">
      <c r="J231" s="22"/>
    </row>
    <row r="232" spans="10:10">
      <c r="J232" s="22"/>
    </row>
    <row r="233" spans="10:10">
      <c r="J233" s="22"/>
    </row>
    <row r="234" spans="10:10">
      <c r="J234" s="22"/>
    </row>
    <row r="235" spans="10:10">
      <c r="J235" s="22"/>
    </row>
    <row r="236" spans="10:10">
      <c r="J236" s="22"/>
    </row>
    <row r="237" spans="10:10">
      <c r="J237" s="22"/>
    </row>
    <row r="238" spans="10:10">
      <c r="J238" s="22"/>
    </row>
    <row r="239" spans="10:10">
      <c r="J239" s="22"/>
    </row>
    <row r="240" spans="10:10">
      <c r="J240" s="22"/>
    </row>
    <row r="241" spans="10:10">
      <c r="J241" s="22"/>
    </row>
    <row r="242" spans="10:10">
      <c r="J242" s="22"/>
    </row>
    <row r="243" spans="10:10">
      <c r="J243" s="22"/>
    </row>
    <row r="244" spans="10:10">
      <c r="J244" s="22"/>
    </row>
    <row r="245" spans="10:10">
      <c r="J245" s="22"/>
    </row>
    <row r="246" spans="10:10">
      <c r="J246" s="22"/>
    </row>
    <row r="247" spans="10:10">
      <c r="J247" s="22"/>
    </row>
    <row r="248" spans="10:10">
      <c r="J248" s="22"/>
    </row>
    <row r="249" spans="10:10">
      <c r="J249" s="22"/>
    </row>
    <row r="250" spans="10:10">
      <c r="J250" s="22"/>
    </row>
    <row r="251" spans="10:10">
      <c r="J251" s="22"/>
    </row>
    <row r="252" spans="10:10">
      <c r="J252" s="22"/>
    </row>
    <row r="253" spans="10:10">
      <c r="J253" s="22"/>
    </row>
    <row r="254" spans="10:10">
      <c r="J254" s="22"/>
    </row>
    <row r="255" spans="10:10">
      <c r="J255" s="22"/>
    </row>
    <row r="256" spans="10:10">
      <c r="J256" s="22"/>
    </row>
    <row r="257" spans="10:10">
      <c r="J257" s="22"/>
    </row>
    <row r="258" spans="10:10">
      <c r="J258" s="22"/>
    </row>
    <row r="259" spans="10:10">
      <c r="J259" s="22"/>
    </row>
    <row r="260" spans="10:10">
      <c r="J260" s="22"/>
    </row>
    <row r="261" spans="10:10">
      <c r="J261" s="22"/>
    </row>
    <row r="262" spans="10:10">
      <c r="J262" s="22"/>
    </row>
    <row r="263" spans="10:10">
      <c r="J263" s="22"/>
    </row>
    <row r="264" spans="10:10">
      <c r="J264" s="22"/>
    </row>
    <row r="265" spans="10:10">
      <c r="J265" s="22"/>
    </row>
    <row r="266" spans="10:10">
      <c r="J266" s="22"/>
    </row>
    <row r="267" spans="10:10">
      <c r="J267" s="22"/>
    </row>
    <row r="268" spans="10:10">
      <c r="J268" s="22"/>
    </row>
    <row r="269" spans="10:10">
      <c r="J269" s="22"/>
    </row>
    <row r="270" spans="10:10">
      <c r="J270" s="22"/>
    </row>
    <row r="271" spans="10:10">
      <c r="J271" s="22"/>
    </row>
    <row r="272" spans="10:10">
      <c r="J272" s="22"/>
    </row>
    <row r="273" spans="10:10">
      <c r="J273" s="22"/>
    </row>
    <row r="274" spans="10:10">
      <c r="J274" s="22"/>
    </row>
    <row r="275" spans="10:10">
      <c r="J275" s="22"/>
    </row>
    <row r="276" spans="10:10">
      <c r="J276" s="22"/>
    </row>
    <row r="277" spans="10:10">
      <c r="J277" s="22"/>
    </row>
    <row r="278" spans="10:10">
      <c r="J278" s="22"/>
    </row>
    <row r="279" spans="10:10">
      <c r="J279" s="22"/>
    </row>
    <row r="280" spans="10:10">
      <c r="J280" s="22"/>
    </row>
    <row r="281" spans="10:10">
      <c r="J281" s="22"/>
    </row>
    <row r="282" spans="10:10">
      <c r="J282" s="22"/>
    </row>
    <row r="283" spans="10:10">
      <c r="J283" s="22"/>
    </row>
    <row r="284" spans="10:10">
      <c r="J284" s="22"/>
    </row>
    <row r="285" spans="10:10">
      <c r="J285" s="22"/>
    </row>
    <row r="286" spans="10:10">
      <c r="J286" s="22"/>
    </row>
    <row r="287" spans="10:10">
      <c r="J287" s="22"/>
    </row>
    <row r="288" spans="10:10">
      <c r="J288" s="22"/>
    </row>
    <row r="289" spans="10:10">
      <c r="J289" s="22"/>
    </row>
    <row r="290" spans="10:10">
      <c r="J290" s="22"/>
    </row>
    <row r="291" spans="10:10">
      <c r="J291" s="22"/>
    </row>
    <row r="292" spans="10:10">
      <c r="J292" s="22"/>
    </row>
    <row r="293" spans="10:10">
      <c r="J293" s="22"/>
    </row>
    <row r="294" spans="10:10">
      <c r="J294" s="22"/>
    </row>
    <row r="295" spans="10:10">
      <c r="J295" s="22"/>
    </row>
    <row r="296" spans="10:10">
      <c r="J296" s="22"/>
    </row>
    <row r="297" spans="10:10">
      <c r="J297" s="22"/>
    </row>
    <row r="298" spans="10:10">
      <c r="J298" s="22"/>
    </row>
    <row r="299" spans="10:10">
      <c r="J299" s="22"/>
    </row>
    <row r="300" spans="10:10">
      <c r="J300" s="22"/>
    </row>
    <row r="301" spans="10:10">
      <c r="J301" s="22"/>
    </row>
    <row r="302" spans="10:10">
      <c r="J302" s="22"/>
    </row>
    <row r="303" spans="10:10">
      <c r="J303" s="22"/>
    </row>
    <row r="304" spans="10:10">
      <c r="J304" s="22"/>
    </row>
    <row r="305" spans="10:10">
      <c r="J305" s="22"/>
    </row>
    <row r="306" spans="10:10">
      <c r="J306" s="22"/>
    </row>
    <row r="307" spans="10:10">
      <c r="J307" s="22"/>
    </row>
    <row r="308" spans="10:10">
      <c r="J308" s="22"/>
    </row>
    <row r="309" spans="10:10">
      <c r="J309" s="22"/>
    </row>
    <row r="310" spans="10:10">
      <c r="J310" s="22"/>
    </row>
    <row r="311" spans="10:10">
      <c r="J311" s="22"/>
    </row>
    <row r="312" spans="10:10">
      <c r="J312" s="22"/>
    </row>
    <row r="313" spans="10:10">
      <c r="J313" s="22"/>
    </row>
    <row r="314" spans="10:10">
      <c r="J314" s="22"/>
    </row>
    <row r="315" spans="10:10">
      <c r="J315" s="22"/>
    </row>
    <row r="316" spans="10:10">
      <c r="J316" s="22"/>
    </row>
    <row r="317" spans="10:10">
      <c r="J317" s="22"/>
    </row>
    <row r="318" spans="10:10">
      <c r="J318" s="22"/>
    </row>
    <row r="319" spans="10:10">
      <c r="J319" s="22"/>
    </row>
    <row r="320" spans="10:10">
      <c r="J320" s="22"/>
    </row>
    <row r="321" spans="10:10">
      <c r="J321" s="22"/>
    </row>
    <row r="322" spans="10:10">
      <c r="J322" s="22"/>
    </row>
    <row r="323" spans="10:10">
      <c r="J323" s="22"/>
    </row>
    <row r="324" spans="10:10">
      <c r="J324" s="22"/>
    </row>
    <row r="325" spans="10:10">
      <c r="J325" s="22"/>
    </row>
    <row r="326" spans="10:10">
      <c r="J326" s="22"/>
    </row>
    <row r="327" spans="10:10">
      <c r="J327" s="22"/>
    </row>
    <row r="328" spans="10:10">
      <c r="J328" s="22"/>
    </row>
    <row r="329" spans="10:10">
      <c r="J329" s="22"/>
    </row>
    <row r="330" spans="10:10">
      <c r="J330" s="22"/>
    </row>
    <row r="331" spans="10:10">
      <c r="J331" s="22"/>
    </row>
    <row r="332" spans="10:10">
      <c r="J332" s="22"/>
    </row>
    <row r="333" spans="10:10">
      <c r="J333" s="22"/>
    </row>
    <row r="334" spans="10:10">
      <c r="J334" s="22"/>
    </row>
    <row r="335" spans="10:10">
      <c r="J335" s="22"/>
    </row>
    <row r="336" spans="10:10">
      <c r="J336" s="22"/>
    </row>
    <row r="337" spans="10:10">
      <c r="J337" s="22"/>
    </row>
    <row r="338" spans="10:10">
      <c r="J338" s="22"/>
    </row>
    <row r="339" spans="10:10">
      <c r="J339" s="22"/>
    </row>
    <row r="340" spans="10:10">
      <c r="J340" s="22"/>
    </row>
    <row r="341" spans="10:10">
      <c r="J341" s="22"/>
    </row>
    <row r="342" spans="10:10">
      <c r="J342" s="22"/>
    </row>
    <row r="343" spans="10:10">
      <c r="J343" s="22"/>
    </row>
    <row r="344" spans="10:10">
      <c r="J344" s="22"/>
    </row>
    <row r="345" spans="10:10">
      <c r="J345" s="22"/>
    </row>
    <row r="346" spans="10:10">
      <c r="J346" s="22"/>
    </row>
    <row r="347" spans="10:10">
      <c r="J347" s="22"/>
    </row>
    <row r="348" spans="10:10">
      <c r="J348" s="22"/>
    </row>
    <row r="349" spans="10:10">
      <c r="J349" s="22"/>
    </row>
    <row r="350" spans="10:10">
      <c r="J350" s="22"/>
    </row>
    <row r="351" spans="10:10">
      <c r="J351" s="22"/>
    </row>
    <row r="352" spans="10:10">
      <c r="J352" s="22"/>
    </row>
    <row r="353" spans="10:10">
      <c r="J353" s="22"/>
    </row>
    <row r="354" spans="10:10">
      <c r="J354" s="22"/>
    </row>
    <row r="355" spans="10:10">
      <c r="J355" s="22"/>
    </row>
    <row r="356" spans="10:10">
      <c r="J356" s="22"/>
    </row>
    <row r="357" spans="10:10">
      <c r="J357" s="22"/>
    </row>
    <row r="358" spans="10:10">
      <c r="J358" s="22"/>
    </row>
    <row r="359" spans="10:10">
      <c r="J359" s="22"/>
    </row>
    <row r="360" spans="10:10">
      <c r="J360" s="22"/>
    </row>
    <row r="361" spans="10:10">
      <c r="J361" s="22"/>
    </row>
    <row r="362" spans="10:10">
      <c r="J362" s="22"/>
    </row>
    <row r="363" spans="10:10">
      <c r="J363" s="22"/>
    </row>
    <row r="364" spans="10:10">
      <c r="J364" s="22"/>
    </row>
    <row r="365" spans="10:10">
      <c r="J365" s="22"/>
    </row>
    <row r="366" spans="10:10">
      <c r="J366" s="22"/>
    </row>
    <row r="367" spans="10:10">
      <c r="J367" s="22"/>
    </row>
    <row r="368" spans="10:10">
      <c r="J368" s="22"/>
    </row>
    <row r="369" spans="10:10">
      <c r="J369" s="22"/>
    </row>
    <row r="370" spans="10:10">
      <c r="J370" s="22"/>
    </row>
    <row r="371" spans="10:10">
      <c r="J371" s="22"/>
    </row>
    <row r="372" spans="10:10">
      <c r="J372" s="22"/>
    </row>
    <row r="373" spans="10:10">
      <c r="J373" s="22"/>
    </row>
    <row r="374" spans="10:10">
      <c r="J374" s="22"/>
    </row>
    <row r="375" spans="10:10">
      <c r="J375" s="22"/>
    </row>
    <row r="376" spans="10:10">
      <c r="J376" s="22"/>
    </row>
    <row r="377" spans="10:10">
      <c r="J377" s="22"/>
    </row>
    <row r="378" spans="10:10">
      <c r="J378" s="22"/>
    </row>
    <row r="379" spans="10:10">
      <c r="J379" s="22"/>
    </row>
    <row r="380" spans="10:10">
      <c r="J380" s="22"/>
    </row>
    <row r="381" spans="10:10">
      <c r="J381" s="22"/>
    </row>
    <row r="382" spans="10:10">
      <c r="J382" s="22"/>
    </row>
    <row r="383" spans="10:10">
      <c r="J383" s="22"/>
    </row>
    <row r="384" spans="10:10">
      <c r="J384" s="22"/>
    </row>
    <row r="385" spans="10:10">
      <c r="J385" s="22"/>
    </row>
    <row r="386" spans="10:10">
      <c r="J386" s="22"/>
    </row>
    <row r="387" spans="10:10">
      <c r="J387" s="22"/>
    </row>
    <row r="388" spans="10:10">
      <c r="J388" s="22"/>
    </row>
    <row r="389" spans="10:10">
      <c r="J389" s="22"/>
    </row>
    <row r="390" spans="10:10">
      <c r="J390" s="22"/>
    </row>
    <row r="391" spans="10:10">
      <c r="J391" s="22"/>
    </row>
    <row r="392" spans="10:10">
      <c r="J392" s="22"/>
    </row>
    <row r="393" spans="10:10">
      <c r="J393" s="22"/>
    </row>
    <row r="394" spans="10:10">
      <c r="J394" s="22"/>
    </row>
    <row r="395" spans="10:10">
      <c r="J395" s="22"/>
    </row>
    <row r="396" spans="10:10">
      <c r="J396" s="22"/>
    </row>
    <row r="397" spans="10:10">
      <c r="J397" s="22"/>
    </row>
    <row r="398" spans="10:10">
      <c r="J398" s="22"/>
    </row>
    <row r="399" spans="10:10">
      <c r="J399" s="22"/>
    </row>
    <row r="400" spans="10:10">
      <c r="J400" s="22"/>
    </row>
    <row r="401" spans="10:10">
      <c r="J401" s="22"/>
    </row>
    <row r="402" spans="10:10">
      <c r="J402" s="22"/>
    </row>
    <row r="403" spans="10:10">
      <c r="J403" s="22"/>
    </row>
    <row r="404" spans="10:10">
      <c r="J404" s="22"/>
    </row>
    <row r="405" spans="10:10">
      <c r="J405" s="22"/>
    </row>
    <row r="406" spans="10:10">
      <c r="J406" s="22"/>
    </row>
    <row r="407" spans="10:10">
      <c r="J407" s="22"/>
    </row>
    <row r="408" spans="10:10">
      <c r="J408" s="22"/>
    </row>
    <row r="409" spans="10:10">
      <c r="J409" s="22"/>
    </row>
    <row r="410" spans="10:10">
      <c r="J410" s="22"/>
    </row>
    <row r="411" spans="10:10">
      <c r="J411" s="22"/>
    </row>
    <row r="412" spans="10:10">
      <c r="J412" s="22"/>
    </row>
    <row r="413" spans="10:10">
      <c r="J413" s="22"/>
    </row>
    <row r="414" spans="10:10">
      <c r="J414" s="22"/>
    </row>
    <row r="415" spans="10:10">
      <c r="J415" s="22"/>
    </row>
    <row r="416" spans="10:10">
      <c r="J416" s="22"/>
    </row>
    <row r="417" spans="10:10">
      <c r="J417" s="22"/>
    </row>
    <row r="418" spans="10:10">
      <c r="J418" s="22"/>
    </row>
    <row r="419" spans="10:10">
      <c r="J419" s="22"/>
    </row>
    <row r="420" spans="10:10">
      <c r="J420" s="22"/>
    </row>
    <row r="421" spans="10:10">
      <c r="J421" s="22"/>
    </row>
    <row r="422" spans="10:10">
      <c r="J422" s="22"/>
    </row>
    <row r="423" spans="10:10">
      <c r="J423" s="22"/>
    </row>
    <row r="424" spans="10:10">
      <c r="J424" s="22"/>
    </row>
    <row r="425" spans="10:10">
      <c r="J425" s="22"/>
    </row>
    <row r="426" spans="10:10">
      <c r="J426" s="22"/>
    </row>
    <row r="427" spans="10:10">
      <c r="J427" s="22"/>
    </row>
    <row r="428" spans="10:10">
      <c r="J428" s="22"/>
    </row>
    <row r="429" spans="10:10">
      <c r="J429" s="22"/>
    </row>
    <row r="430" spans="10:10">
      <c r="J430" s="22"/>
    </row>
    <row r="431" spans="10:10">
      <c r="J431" s="22"/>
    </row>
    <row r="432" spans="10:10">
      <c r="J432" s="22"/>
    </row>
    <row r="433" spans="10:10">
      <c r="J433" s="22"/>
    </row>
    <row r="434" spans="10:10">
      <c r="J434" s="22"/>
    </row>
    <row r="435" spans="10:10">
      <c r="J435" s="22"/>
    </row>
    <row r="436" spans="10:10">
      <c r="J436" s="22"/>
    </row>
    <row r="437" spans="10:10">
      <c r="J437" s="22"/>
    </row>
    <row r="438" spans="10:10">
      <c r="J438" s="22"/>
    </row>
    <row r="439" spans="10:10">
      <c r="J439" s="22"/>
    </row>
    <row r="440" spans="10:10">
      <c r="J440" s="22"/>
    </row>
    <row r="441" spans="10:10">
      <c r="J441" s="22"/>
    </row>
    <row r="442" spans="10:10">
      <c r="J442" s="22"/>
    </row>
    <row r="443" spans="10:10">
      <c r="J443" s="22"/>
    </row>
    <row r="444" spans="10:10">
      <c r="J444" s="22"/>
    </row>
    <row r="445" spans="10:10">
      <c r="J445" s="22"/>
    </row>
    <row r="446" spans="10:10">
      <c r="J446" s="22"/>
    </row>
    <row r="447" spans="10:10">
      <c r="J447" s="22"/>
    </row>
    <row r="448" spans="10:10">
      <c r="J448" s="22"/>
    </row>
    <row r="449" spans="10:10">
      <c r="J449" s="22"/>
    </row>
    <row r="450" spans="10:10">
      <c r="J450" s="22"/>
    </row>
    <row r="451" spans="10:10">
      <c r="J451" s="22"/>
    </row>
    <row r="452" spans="10:10">
      <c r="J452" s="22"/>
    </row>
    <row r="453" spans="10:10">
      <c r="J453" s="22"/>
    </row>
    <row r="454" spans="10:10">
      <c r="J454" s="22"/>
    </row>
    <row r="455" spans="10:10">
      <c r="J455" s="22"/>
    </row>
    <row r="456" spans="10:10">
      <c r="J456" s="22"/>
    </row>
    <row r="457" spans="10:10">
      <c r="J457" s="22"/>
    </row>
    <row r="458" spans="10:10">
      <c r="J458" s="22"/>
    </row>
    <row r="459" spans="10:10">
      <c r="J459" s="22"/>
    </row>
    <row r="460" spans="10:10">
      <c r="J460" s="22"/>
    </row>
    <row r="461" spans="10:10">
      <c r="J461" s="22"/>
    </row>
    <row r="462" spans="10:10">
      <c r="J462" s="22"/>
    </row>
    <row r="463" spans="10:10">
      <c r="J463" s="22"/>
    </row>
    <row r="464" spans="10:10">
      <c r="J464" s="22"/>
    </row>
    <row r="465" spans="10:10">
      <c r="J465" s="22"/>
    </row>
    <row r="466" spans="10:10">
      <c r="J466" s="22"/>
    </row>
    <row r="467" spans="10:10">
      <c r="J467" s="22"/>
    </row>
    <row r="468" spans="10:10">
      <c r="J468" s="22"/>
    </row>
    <row r="469" spans="10:10">
      <c r="J469" s="22"/>
    </row>
    <row r="470" spans="10:10">
      <c r="J470" s="22"/>
    </row>
    <row r="471" spans="10:10">
      <c r="J471" s="22"/>
    </row>
    <row r="472" spans="10:10">
      <c r="J472" s="22"/>
    </row>
    <row r="473" spans="10:10">
      <c r="J473" s="22"/>
    </row>
    <row r="474" spans="10:10">
      <c r="J474" s="22"/>
    </row>
    <row r="475" spans="10:10">
      <c r="J475" s="22"/>
    </row>
    <row r="476" spans="10:10">
      <c r="J476" s="22"/>
    </row>
    <row r="477" spans="10:10">
      <c r="J477" s="22"/>
    </row>
    <row r="478" spans="10:10">
      <c r="J478" s="22"/>
    </row>
    <row r="479" spans="10:10">
      <c r="J479" s="22"/>
    </row>
    <row r="480" spans="10:10">
      <c r="J480" s="22"/>
    </row>
    <row r="481" spans="10:10">
      <c r="J481" s="22"/>
    </row>
    <row r="482" spans="10:10">
      <c r="J482" s="22"/>
    </row>
    <row r="483" spans="10:10">
      <c r="J483" s="22"/>
    </row>
    <row r="484" spans="10:10">
      <c r="J484" s="22"/>
    </row>
    <row r="485" spans="10:10">
      <c r="J485" s="22"/>
    </row>
    <row r="486" spans="10:10">
      <c r="J486" s="22"/>
    </row>
    <row r="487" spans="10:10">
      <c r="J487" s="22"/>
    </row>
    <row r="488" spans="10:10">
      <c r="J488" s="22"/>
    </row>
    <row r="489" spans="10:10">
      <c r="J489" s="22"/>
    </row>
    <row r="490" spans="10:10">
      <c r="J490" s="22"/>
    </row>
    <row r="491" spans="10:10">
      <c r="J491" s="22"/>
    </row>
    <row r="492" spans="10:10">
      <c r="J492" s="22"/>
    </row>
    <row r="493" spans="10:10">
      <c r="J493" s="22"/>
    </row>
    <row r="494" spans="10:10">
      <c r="J494" s="22"/>
    </row>
    <row r="495" spans="10:10">
      <c r="J495" s="22"/>
    </row>
    <row r="496" spans="10:10">
      <c r="J496" s="22"/>
    </row>
    <row r="497" spans="10:10">
      <c r="J497" s="22"/>
    </row>
    <row r="498" spans="10:10">
      <c r="J498" s="22"/>
    </row>
    <row r="499" spans="10:10">
      <c r="J499" s="22"/>
    </row>
    <row r="500" spans="10:10">
      <c r="J500" s="22"/>
    </row>
    <row r="501" spans="10:10">
      <c r="J501" s="22"/>
    </row>
    <row r="502" spans="10:10">
      <c r="J502" s="22"/>
    </row>
    <row r="503" spans="10:10">
      <c r="J503" s="22"/>
    </row>
    <row r="504" spans="10:10">
      <c r="J504" s="22"/>
    </row>
    <row r="505" spans="10:10">
      <c r="J505" s="22"/>
    </row>
    <row r="506" spans="10:10">
      <c r="J506" s="22"/>
    </row>
    <row r="507" spans="10:10">
      <c r="J507" s="22"/>
    </row>
    <row r="508" spans="10:10">
      <c r="J508" s="22"/>
    </row>
    <row r="509" spans="10:10">
      <c r="J509" s="22"/>
    </row>
    <row r="510" spans="10:10">
      <c r="J510" s="22"/>
    </row>
    <row r="511" spans="10:10">
      <c r="J511" s="22"/>
    </row>
    <row r="512" spans="10:10">
      <c r="J512" s="22"/>
    </row>
    <row r="513" spans="10:10">
      <c r="J513" s="22"/>
    </row>
    <row r="514" spans="10:10">
      <c r="J514" s="22"/>
    </row>
    <row r="515" spans="10:10">
      <c r="J515" s="22"/>
    </row>
    <row r="516" spans="10:10">
      <c r="J516" s="22"/>
    </row>
    <row r="517" spans="10:10">
      <c r="J517" s="22"/>
    </row>
    <row r="518" spans="10:10">
      <c r="J518" s="22"/>
    </row>
    <row r="519" spans="10:10">
      <c r="J519" s="22"/>
    </row>
    <row r="520" spans="10:10">
      <c r="J520" s="22"/>
    </row>
    <row r="521" spans="10:10">
      <c r="J521" s="22"/>
    </row>
    <row r="522" spans="10:10">
      <c r="J522" s="22"/>
    </row>
    <row r="523" spans="10:10">
      <c r="J523" s="22"/>
    </row>
    <row r="524" spans="10:10">
      <c r="J524" s="22"/>
    </row>
    <row r="525" spans="10:10">
      <c r="J525" s="22"/>
    </row>
    <row r="526" spans="10:10">
      <c r="J526" s="22"/>
    </row>
    <row r="527" spans="10:10">
      <c r="J527" s="22"/>
    </row>
    <row r="528" spans="10:10">
      <c r="J528" s="22"/>
    </row>
    <row r="529" spans="10:10">
      <c r="J529" s="22"/>
    </row>
    <row r="530" spans="10:10">
      <c r="J530" s="22"/>
    </row>
    <row r="531" spans="10:10">
      <c r="J531" s="22"/>
    </row>
    <row r="532" spans="10:10">
      <c r="J532" s="22"/>
    </row>
    <row r="533" spans="10:10">
      <c r="J533" s="22"/>
    </row>
    <row r="534" spans="10:10">
      <c r="J534" s="22"/>
    </row>
    <row r="535" spans="10:10">
      <c r="J535" s="22"/>
    </row>
    <row r="536" spans="10:10">
      <c r="J536" s="22"/>
    </row>
    <row r="537" spans="10:10">
      <c r="J537" s="22"/>
    </row>
    <row r="538" spans="10:10">
      <c r="J538" s="22"/>
    </row>
    <row r="539" spans="10:10">
      <c r="J539" s="22"/>
    </row>
    <row r="540" spans="10:10">
      <c r="J540" s="22"/>
    </row>
    <row r="541" spans="10:10">
      <c r="J541" s="22"/>
    </row>
    <row r="542" spans="10:10">
      <c r="J542" s="22"/>
    </row>
    <row r="543" spans="10:10">
      <c r="J543" s="22"/>
    </row>
    <row r="544" spans="10:10">
      <c r="J544" s="22"/>
    </row>
    <row r="545" spans="10:10">
      <c r="J545" s="22"/>
    </row>
    <row r="546" spans="10:10">
      <c r="J546" s="22"/>
    </row>
    <row r="547" spans="10:10">
      <c r="J547" s="22"/>
    </row>
    <row r="548" spans="10:10">
      <c r="J548" s="22"/>
    </row>
    <row r="549" spans="10:10">
      <c r="J549" s="22"/>
    </row>
    <row r="550" spans="10:10">
      <c r="J550" s="22"/>
    </row>
    <row r="551" spans="10:10">
      <c r="J551" s="22"/>
    </row>
    <row r="552" spans="10:10">
      <c r="J552" s="22"/>
    </row>
    <row r="553" spans="10:10">
      <c r="J553" s="22"/>
    </row>
    <row r="554" spans="10:10">
      <c r="J554" s="22"/>
    </row>
    <row r="555" spans="10:10">
      <c r="J555" s="22"/>
    </row>
    <row r="556" spans="10:10">
      <c r="J556" s="22"/>
    </row>
    <row r="557" spans="10:10">
      <c r="J557" s="22"/>
    </row>
    <row r="558" spans="10:10">
      <c r="J558" s="22"/>
    </row>
    <row r="559" spans="10:10">
      <c r="J559" s="22"/>
    </row>
    <row r="560" spans="10:10">
      <c r="J560" s="22"/>
    </row>
    <row r="561" spans="10:10">
      <c r="J561" s="22"/>
    </row>
    <row r="562" spans="10:10">
      <c r="J562" s="22"/>
    </row>
    <row r="563" spans="10:10">
      <c r="J563" s="22"/>
    </row>
    <row r="564" spans="10:10">
      <c r="J564" s="22"/>
    </row>
    <row r="565" spans="10:10">
      <c r="J565" s="22"/>
    </row>
    <row r="566" spans="10:10">
      <c r="J566" s="22"/>
    </row>
    <row r="567" spans="10:10">
      <c r="J567" s="22"/>
    </row>
    <row r="568" spans="10:10">
      <c r="J568" s="22"/>
    </row>
    <row r="569" spans="10:10">
      <c r="J569" s="22"/>
    </row>
    <row r="570" spans="10:10">
      <c r="J570" s="22"/>
    </row>
    <row r="571" spans="10:10">
      <c r="J571" s="22"/>
    </row>
    <row r="572" spans="10:10">
      <c r="J572" s="22"/>
    </row>
    <row r="573" spans="10:10">
      <c r="J573" s="22"/>
    </row>
    <row r="574" spans="10:10">
      <c r="J574" s="22"/>
    </row>
    <row r="575" spans="10:10">
      <c r="J575" s="22"/>
    </row>
    <row r="576" spans="10:10">
      <c r="J576" s="22"/>
    </row>
    <row r="577" spans="10:10">
      <c r="J577" s="22"/>
    </row>
    <row r="578" spans="10:10">
      <c r="J578" s="22"/>
    </row>
    <row r="579" spans="10:10">
      <c r="J579" s="22"/>
    </row>
    <row r="580" spans="10:10">
      <c r="J580" s="22"/>
    </row>
    <row r="581" spans="10:10">
      <c r="J581" s="22"/>
    </row>
    <row r="582" spans="10:10">
      <c r="J582" s="22"/>
    </row>
    <row r="583" spans="10:10">
      <c r="J583" s="22"/>
    </row>
    <row r="584" spans="10:10">
      <c r="J584" s="22"/>
    </row>
    <row r="585" spans="10:10">
      <c r="J585" s="22"/>
    </row>
    <row r="586" spans="10:10">
      <c r="J586" s="22"/>
    </row>
    <row r="587" spans="10:10">
      <c r="J587" s="22"/>
    </row>
    <row r="588" spans="10:10">
      <c r="J588" s="22"/>
    </row>
    <row r="589" spans="10:10">
      <c r="J589" s="22"/>
    </row>
    <row r="590" spans="10:10">
      <c r="J590" s="22"/>
    </row>
    <row r="591" spans="10:10">
      <c r="J591" s="22"/>
    </row>
    <row r="592" spans="10:10">
      <c r="J592" s="22"/>
    </row>
    <row r="593" spans="10:10">
      <c r="J593" s="22"/>
    </row>
    <row r="594" spans="10:10">
      <c r="J594" s="22"/>
    </row>
    <row r="595" spans="10:10">
      <c r="J595" s="22"/>
    </row>
    <row r="596" spans="10:10">
      <c r="J596" s="22"/>
    </row>
    <row r="597" spans="10:10">
      <c r="J597" s="22"/>
    </row>
    <row r="598" spans="10:10">
      <c r="J598" s="22"/>
    </row>
    <row r="599" spans="10:10">
      <c r="J599" s="22"/>
    </row>
    <row r="600" spans="10:10">
      <c r="J600" s="22"/>
    </row>
    <row r="601" spans="10:10">
      <c r="J601" s="22"/>
    </row>
    <row r="602" spans="10:10">
      <c r="J602" s="22"/>
    </row>
    <row r="603" spans="10:10">
      <c r="J603" s="22"/>
    </row>
    <row r="604" spans="10:10">
      <c r="J604" s="22"/>
    </row>
    <row r="605" spans="10:10">
      <c r="J605" s="22"/>
    </row>
    <row r="606" spans="10:10">
      <c r="J606" s="22"/>
    </row>
    <row r="607" spans="10:10">
      <c r="J607" s="22"/>
    </row>
    <row r="608" spans="10:10">
      <c r="J608" s="22"/>
    </row>
    <row r="609" spans="10:10">
      <c r="J609" s="22"/>
    </row>
    <row r="610" spans="10:10">
      <c r="J610" s="22"/>
    </row>
    <row r="611" spans="10:10">
      <c r="J611" s="22"/>
    </row>
    <row r="612" spans="10:10">
      <c r="J612" s="22"/>
    </row>
    <row r="613" spans="10:10">
      <c r="J613" s="22"/>
    </row>
    <row r="614" spans="10:10">
      <c r="J614" s="22"/>
    </row>
    <row r="615" spans="10:10">
      <c r="J615" s="22"/>
    </row>
    <row r="616" spans="10:10">
      <c r="J616" s="22"/>
    </row>
    <row r="617" spans="10:10">
      <c r="J617" s="22"/>
    </row>
    <row r="618" spans="10:10">
      <c r="J618" s="22"/>
    </row>
    <row r="619" spans="10:10">
      <c r="J619" s="22"/>
    </row>
    <row r="620" spans="10:10">
      <c r="J620" s="22"/>
    </row>
    <row r="621" spans="10:10">
      <c r="J621" s="22"/>
    </row>
    <row r="622" spans="10:10">
      <c r="J622" s="22"/>
    </row>
    <row r="623" spans="10:10">
      <c r="J623" s="22"/>
    </row>
    <row r="624" spans="10:10">
      <c r="J624" s="22"/>
    </row>
    <row r="625" spans="10:10">
      <c r="J625" s="22"/>
    </row>
    <row r="626" spans="10:10">
      <c r="J626" s="22"/>
    </row>
    <row r="627" spans="10:10">
      <c r="J627" s="22"/>
    </row>
    <row r="628" spans="10:10">
      <c r="J628" s="22"/>
    </row>
    <row r="629" spans="10:10">
      <c r="J629" s="22"/>
    </row>
    <row r="630" spans="10:10">
      <c r="J630" s="22"/>
    </row>
    <row r="631" spans="10:10">
      <c r="J631" s="22"/>
    </row>
    <row r="632" spans="10:10">
      <c r="J632" s="22"/>
    </row>
    <row r="633" spans="10:10">
      <c r="J633" s="22"/>
    </row>
    <row r="634" spans="10:10">
      <c r="J634" s="22"/>
    </row>
    <row r="635" spans="10:10">
      <c r="J635" s="22"/>
    </row>
    <row r="636" spans="10:10">
      <c r="J636" s="22"/>
    </row>
    <row r="637" spans="10:10">
      <c r="J637" s="22"/>
    </row>
    <row r="638" spans="10:10">
      <c r="J638" s="22"/>
    </row>
    <row r="639" spans="10:10">
      <c r="J639" s="22"/>
    </row>
    <row r="640" spans="10:10">
      <c r="J640" s="22"/>
    </row>
    <row r="641" spans="10:10">
      <c r="J641" s="22"/>
    </row>
    <row r="642" spans="10:10">
      <c r="J642" s="22"/>
    </row>
    <row r="643" spans="10:10">
      <c r="J643" s="22"/>
    </row>
    <row r="644" spans="10:10">
      <c r="J644" s="22"/>
    </row>
    <row r="645" spans="10:10">
      <c r="J645" s="22"/>
    </row>
    <row r="646" spans="10:10">
      <c r="J646" s="22"/>
    </row>
    <row r="647" spans="10:10">
      <c r="J647" s="22"/>
    </row>
    <row r="648" spans="10:10">
      <c r="J648" s="22"/>
    </row>
    <row r="649" spans="10:10">
      <c r="J649" s="22"/>
    </row>
    <row r="650" spans="10:10">
      <c r="J650" s="22"/>
    </row>
    <row r="651" spans="10:10">
      <c r="J651" s="22"/>
    </row>
    <row r="652" spans="10:10">
      <c r="J652" s="22"/>
    </row>
    <row r="653" spans="10:10">
      <c r="J653" s="22"/>
    </row>
    <row r="654" spans="10:10">
      <c r="J654" s="22"/>
    </row>
    <row r="655" spans="10:10">
      <c r="J655" s="22"/>
    </row>
    <row r="656" spans="10:10">
      <c r="J656" s="22"/>
    </row>
    <row r="657" spans="10:10">
      <c r="J657" s="22"/>
    </row>
    <row r="658" spans="10:10">
      <c r="J658" s="22"/>
    </row>
    <row r="659" spans="10:10">
      <c r="J659" s="22"/>
    </row>
    <row r="660" spans="10:10">
      <c r="J660" s="22"/>
    </row>
    <row r="661" spans="10:10">
      <c r="J661" s="22"/>
    </row>
    <row r="662" spans="10:10">
      <c r="J662" s="22"/>
    </row>
    <row r="663" spans="10:10">
      <c r="J663" s="22"/>
    </row>
    <row r="664" spans="10:10">
      <c r="J664" s="22"/>
    </row>
    <row r="665" spans="10:10">
      <c r="J665" s="22"/>
    </row>
    <row r="666" spans="10:10">
      <c r="J666" s="22"/>
    </row>
    <row r="667" spans="10:10">
      <c r="J667" s="22"/>
    </row>
    <row r="668" spans="10:10">
      <c r="J668" s="22"/>
    </row>
    <row r="669" spans="10:10">
      <c r="J669" s="22"/>
    </row>
    <row r="670" spans="10:10">
      <c r="J670" s="22"/>
    </row>
    <row r="671" spans="10:10">
      <c r="J671" s="22"/>
    </row>
    <row r="672" spans="10:10">
      <c r="J672" s="22"/>
    </row>
    <row r="673" spans="10:10">
      <c r="J673" s="22"/>
    </row>
    <row r="674" spans="10:10">
      <c r="J674" s="22"/>
    </row>
    <row r="675" spans="10:10">
      <c r="J675" s="22"/>
    </row>
    <row r="676" spans="10:10">
      <c r="J676" s="22"/>
    </row>
    <row r="677" spans="10:10">
      <c r="J677" s="22"/>
    </row>
    <row r="678" spans="10:10">
      <c r="J678" s="22"/>
    </row>
    <row r="679" spans="10:10">
      <c r="J679" s="22"/>
    </row>
    <row r="680" spans="10:10">
      <c r="J680" s="22"/>
    </row>
    <row r="681" spans="10:10">
      <c r="J681" s="22"/>
    </row>
    <row r="682" spans="10:10">
      <c r="J682" s="22"/>
    </row>
    <row r="683" spans="10:10">
      <c r="J683" s="22"/>
    </row>
    <row r="684" spans="10:10">
      <c r="J684" s="22"/>
    </row>
    <row r="685" spans="10:10">
      <c r="J685" s="22"/>
    </row>
    <row r="686" spans="10:10">
      <c r="J686" s="22"/>
    </row>
    <row r="687" spans="10:10">
      <c r="J687" s="22"/>
    </row>
    <row r="688" spans="10:10">
      <c r="J688" s="22"/>
    </row>
    <row r="689" spans="10:10">
      <c r="J689" s="22"/>
    </row>
    <row r="690" spans="10:10">
      <c r="J690" s="22"/>
    </row>
    <row r="691" spans="10:10">
      <c r="J691" s="22"/>
    </row>
    <row r="692" spans="10:10">
      <c r="J692" s="22"/>
    </row>
    <row r="693" spans="10:10">
      <c r="J693" s="22"/>
    </row>
    <row r="694" spans="10:10">
      <c r="J694" s="22"/>
    </row>
    <row r="695" spans="10:10">
      <c r="J695" s="22"/>
    </row>
    <row r="696" spans="10:10">
      <c r="J696" s="22"/>
    </row>
    <row r="697" spans="10:10">
      <c r="J697" s="22"/>
    </row>
    <row r="698" spans="10:10">
      <c r="J698" s="22"/>
    </row>
    <row r="699" spans="10:10">
      <c r="J699" s="22"/>
    </row>
    <row r="700" spans="10:10">
      <c r="J700" s="22"/>
    </row>
    <row r="701" spans="10:10">
      <c r="J701" s="22"/>
    </row>
    <row r="702" spans="10:10">
      <c r="J702" s="22"/>
    </row>
    <row r="703" spans="10:10">
      <c r="J703" s="22"/>
    </row>
    <row r="704" spans="10:10">
      <c r="J704" s="22"/>
    </row>
    <row r="705" spans="10:10">
      <c r="J705" s="22"/>
    </row>
    <row r="706" spans="10:10">
      <c r="J706" s="22"/>
    </row>
    <row r="707" spans="10:10">
      <c r="J707" s="22"/>
    </row>
    <row r="708" spans="10:10">
      <c r="J708" s="22"/>
    </row>
    <row r="709" spans="10:10">
      <c r="J709" s="22"/>
    </row>
    <row r="710" spans="10:10">
      <c r="J710" s="22"/>
    </row>
    <row r="711" spans="10:10">
      <c r="J711" s="22"/>
    </row>
    <row r="712" spans="10:10">
      <c r="J712" s="22"/>
    </row>
    <row r="713" spans="10:10">
      <c r="J713" s="22"/>
    </row>
    <row r="714" spans="10:10">
      <c r="J714" s="22"/>
    </row>
    <row r="715" spans="10:10">
      <c r="J715" s="22"/>
    </row>
    <row r="716" spans="10:10">
      <c r="J716" s="22"/>
    </row>
    <row r="717" spans="10:10">
      <c r="J717" s="22"/>
    </row>
    <row r="718" spans="10:10">
      <c r="J718" s="22"/>
    </row>
    <row r="719" spans="10:10">
      <c r="J719" s="22"/>
    </row>
    <row r="720" spans="10:10">
      <c r="J720" s="22"/>
    </row>
    <row r="721" spans="10:10">
      <c r="J721" s="22"/>
    </row>
    <row r="722" spans="10:10">
      <c r="J722" s="22"/>
    </row>
    <row r="723" spans="10:10">
      <c r="J723" s="22"/>
    </row>
    <row r="724" spans="10:10">
      <c r="J724" s="22"/>
    </row>
    <row r="725" spans="10:10">
      <c r="J725" s="22"/>
    </row>
    <row r="726" spans="10:10">
      <c r="J726" s="22"/>
    </row>
    <row r="727" spans="10:10">
      <c r="J727" s="22"/>
    </row>
    <row r="728" spans="10:10">
      <c r="J728" s="22"/>
    </row>
    <row r="729" spans="10:10">
      <c r="J729" s="22"/>
    </row>
    <row r="730" spans="10:10">
      <c r="J730" s="22"/>
    </row>
    <row r="731" spans="10:10">
      <c r="J731" s="22"/>
    </row>
    <row r="732" spans="10:10">
      <c r="J732" s="22"/>
    </row>
    <row r="733" spans="10:10">
      <c r="J733" s="22"/>
    </row>
    <row r="734" spans="10:10">
      <c r="J734" s="22"/>
    </row>
    <row r="735" spans="10:10">
      <c r="J735" s="22"/>
    </row>
    <row r="736" spans="10:10">
      <c r="J736" s="22"/>
    </row>
    <row r="737" spans="10:10">
      <c r="J737" s="22"/>
    </row>
    <row r="738" spans="10:10">
      <c r="J738" s="22"/>
    </row>
    <row r="739" spans="10:10">
      <c r="J739" s="22"/>
    </row>
    <row r="740" spans="10:10">
      <c r="J740" s="22"/>
    </row>
    <row r="741" spans="10:10">
      <c r="J741" s="22"/>
    </row>
    <row r="742" spans="10:10">
      <c r="J742" s="22"/>
    </row>
    <row r="743" spans="10:10">
      <c r="J743" s="22"/>
    </row>
    <row r="744" spans="10:10">
      <c r="J744" s="22"/>
    </row>
    <row r="745" spans="10:10">
      <c r="J745" s="22"/>
    </row>
    <row r="746" spans="10:10">
      <c r="J746" s="22"/>
    </row>
    <row r="747" spans="10:10">
      <c r="J747" s="22"/>
    </row>
    <row r="748" spans="10:10">
      <c r="J748" s="22"/>
    </row>
    <row r="749" spans="10:10">
      <c r="J749" s="22"/>
    </row>
    <row r="750" spans="10:10">
      <c r="J750" s="22"/>
    </row>
    <row r="751" spans="10:10">
      <c r="J751" s="22"/>
    </row>
    <row r="752" spans="10:10">
      <c r="J752" s="22"/>
    </row>
    <row r="753" spans="10:10">
      <c r="J753" s="22"/>
    </row>
    <row r="754" spans="10:10">
      <c r="J754" s="22"/>
    </row>
    <row r="755" spans="10:10">
      <c r="J755" s="22"/>
    </row>
    <row r="756" spans="10:10">
      <c r="J756" s="22"/>
    </row>
    <row r="757" spans="10:10">
      <c r="J757" s="22"/>
    </row>
    <row r="758" spans="10:10">
      <c r="J758" s="22"/>
    </row>
    <row r="759" spans="10:10">
      <c r="J759" s="22"/>
    </row>
    <row r="760" spans="10:10">
      <c r="J760" s="22"/>
    </row>
    <row r="761" spans="10:10">
      <c r="J761" s="22"/>
    </row>
    <row r="762" spans="10:10">
      <c r="J762" s="22"/>
    </row>
    <row r="763" spans="10:10">
      <c r="J763" s="22"/>
    </row>
    <row r="764" spans="10:10">
      <c r="J764" s="22"/>
    </row>
    <row r="765" spans="10:10">
      <c r="J765" s="22"/>
    </row>
    <row r="766" spans="10:10">
      <c r="J766" s="22"/>
    </row>
    <row r="767" spans="10:10">
      <c r="J767" s="22"/>
    </row>
    <row r="768" spans="10:10">
      <c r="J768" s="22"/>
    </row>
    <row r="769" spans="10:10">
      <c r="J769" s="22"/>
    </row>
    <row r="770" spans="10:10">
      <c r="J770" s="22"/>
    </row>
    <row r="771" spans="10:10">
      <c r="J771" s="22"/>
    </row>
    <row r="772" spans="10:10">
      <c r="J772" s="22"/>
    </row>
    <row r="773" spans="10:10">
      <c r="J773" s="22"/>
    </row>
    <row r="774" spans="10:10">
      <c r="J774" s="22"/>
    </row>
    <row r="775" spans="10:10">
      <c r="J775" s="22"/>
    </row>
    <row r="776" spans="10:10">
      <c r="J776" s="22"/>
    </row>
    <row r="777" spans="10:10">
      <c r="J777" s="22"/>
    </row>
    <row r="778" spans="10:10">
      <c r="J778" s="22"/>
    </row>
    <row r="779" spans="10:10">
      <c r="J779" s="22"/>
    </row>
    <row r="780" spans="10:10">
      <c r="J780" s="22"/>
    </row>
    <row r="781" spans="10:10">
      <c r="J781" s="22"/>
    </row>
    <row r="782" spans="10:10">
      <c r="J782" s="22"/>
    </row>
    <row r="783" spans="10:10">
      <c r="J783" s="22"/>
    </row>
    <row r="784" spans="10:10">
      <c r="J784" s="22"/>
    </row>
    <row r="785" spans="10:10">
      <c r="J785" s="22"/>
    </row>
    <row r="786" spans="10:10">
      <c r="J786" s="22"/>
    </row>
    <row r="787" spans="10:10">
      <c r="J787" s="22"/>
    </row>
    <row r="788" spans="10:10">
      <c r="J788" s="22"/>
    </row>
    <row r="789" spans="10:10">
      <c r="J789" s="22"/>
    </row>
    <row r="790" spans="10:10">
      <c r="J790" s="22"/>
    </row>
    <row r="791" spans="10:10">
      <c r="J791" s="22"/>
    </row>
    <row r="792" spans="10:10">
      <c r="J792" s="22"/>
    </row>
    <row r="793" spans="10:10">
      <c r="J793" s="22"/>
    </row>
    <row r="794" spans="10:10">
      <c r="J794" s="22"/>
    </row>
    <row r="795" spans="10:10">
      <c r="J795" s="22"/>
    </row>
    <row r="796" spans="10:10">
      <c r="J796" s="22"/>
    </row>
    <row r="797" spans="10:10">
      <c r="J797" s="22"/>
    </row>
    <row r="798" spans="10:10">
      <c r="J798" s="22"/>
    </row>
    <row r="799" spans="10:10">
      <c r="J799" s="22"/>
    </row>
    <row r="800" spans="10:10">
      <c r="J800" s="22"/>
    </row>
    <row r="801" spans="10:10">
      <c r="J801" s="22"/>
    </row>
    <row r="802" spans="10:10">
      <c r="J802" s="22"/>
    </row>
    <row r="803" spans="10:10">
      <c r="J803" s="22"/>
    </row>
    <row r="804" spans="10:10">
      <c r="J804" s="22"/>
    </row>
    <row r="805" spans="10:10">
      <c r="J805" s="22"/>
    </row>
    <row r="806" spans="10:10">
      <c r="J806" s="22"/>
    </row>
    <row r="807" spans="10:10">
      <c r="J807" s="22"/>
    </row>
    <row r="808" spans="10:10">
      <c r="J808" s="22"/>
    </row>
    <row r="809" spans="10:10">
      <c r="J809" s="22"/>
    </row>
    <row r="810" spans="10:10">
      <c r="J810" s="22"/>
    </row>
    <row r="811" spans="10:10">
      <c r="J811" s="22"/>
    </row>
    <row r="812" spans="10:10">
      <c r="J812" s="22"/>
    </row>
    <row r="813" spans="10:10">
      <c r="J813" s="22"/>
    </row>
    <row r="814" spans="10:10">
      <c r="J814" s="22"/>
    </row>
    <row r="815" spans="10:10">
      <c r="J815" s="22"/>
    </row>
    <row r="816" spans="10:10">
      <c r="J816" s="22"/>
    </row>
    <row r="817" spans="10:10">
      <c r="J817" s="22"/>
    </row>
    <row r="818" spans="10:10">
      <c r="J818" s="22"/>
    </row>
    <row r="819" spans="10:10">
      <c r="J819" s="22"/>
    </row>
    <row r="820" spans="10:10">
      <c r="J820" s="22"/>
    </row>
    <row r="821" spans="10:10">
      <c r="J821" s="22"/>
    </row>
    <row r="822" spans="10:10">
      <c r="J822" s="22"/>
    </row>
    <row r="823" spans="10:10">
      <c r="J823" s="22"/>
    </row>
    <row r="824" spans="10:10">
      <c r="J824" s="22"/>
    </row>
    <row r="825" spans="10:10">
      <c r="J825" s="22"/>
    </row>
    <row r="826" spans="10:10">
      <c r="J826" s="22"/>
    </row>
    <row r="827" spans="10:10">
      <c r="J827" s="22"/>
    </row>
    <row r="828" spans="10:10">
      <c r="J828" s="22"/>
    </row>
    <row r="829" spans="10:10">
      <c r="J829" s="22"/>
    </row>
    <row r="830" spans="10:10">
      <c r="J830" s="22"/>
    </row>
    <row r="831" spans="10:10">
      <c r="J831" s="22"/>
    </row>
    <row r="832" spans="10:10">
      <c r="J832" s="22"/>
    </row>
    <row r="833" spans="10:10">
      <c r="J833" s="22"/>
    </row>
    <row r="834" spans="10:10">
      <c r="J834" s="22"/>
    </row>
    <row r="835" spans="10:10">
      <c r="J835" s="22"/>
    </row>
    <row r="836" spans="10:10">
      <c r="J836" s="22"/>
    </row>
    <row r="837" spans="10:10">
      <c r="J837" s="22"/>
    </row>
    <row r="838" spans="10:10">
      <c r="J838" s="22"/>
    </row>
    <row r="839" spans="10:10">
      <c r="J839" s="22"/>
    </row>
    <row r="840" spans="10:10">
      <c r="J840" s="22"/>
    </row>
    <row r="841" spans="10:10">
      <c r="J841" s="22"/>
    </row>
    <row r="842" spans="10:10">
      <c r="J842" s="22"/>
    </row>
    <row r="843" spans="10:10">
      <c r="J843" s="22"/>
    </row>
    <row r="844" spans="10:10">
      <c r="J844" s="22"/>
    </row>
    <row r="845" spans="10:10">
      <c r="J845" s="22"/>
    </row>
    <row r="846" spans="10:10">
      <c r="J846" s="22"/>
    </row>
    <row r="847" spans="10:10">
      <c r="J847" s="22"/>
    </row>
    <row r="848" spans="10:10">
      <c r="J848" s="22"/>
    </row>
    <row r="849" spans="10:10">
      <c r="J849" s="22"/>
    </row>
    <row r="850" spans="10:10">
      <c r="J850" s="22"/>
    </row>
    <row r="851" spans="10:10">
      <c r="J851" s="22"/>
    </row>
    <row r="852" spans="10:10">
      <c r="J852" s="22"/>
    </row>
    <row r="853" spans="10:10">
      <c r="J853" s="22"/>
    </row>
    <row r="854" spans="10:10">
      <c r="J854" s="22"/>
    </row>
    <row r="855" spans="10:10">
      <c r="J855" s="22"/>
    </row>
    <row r="856" spans="10:10">
      <c r="J856" s="22"/>
    </row>
    <row r="857" spans="10:10">
      <c r="J857" s="22"/>
    </row>
    <row r="858" spans="10:10">
      <c r="J858" s="22"/>
    </row>
    <row r="859" spans="10:10">
      <c r="J859" s="22"/>
    </row>
    <row r="860" spans="10:10">
      <c r="J860" s="22"/>
    </row>
    <row r="861" spans="10:10">
      <c r="J861" s="22"/>
    </row>
    <row r="862" spans="10:10">
      <c r="J862" s="22"/>
    </row>
    <row r="863" spans="10:10">
      <c r="J863" s="22"/>
    </row>
    <row r="864" spans="10:10">
      <c r="J864" s="22"/>
    </row>
    <row r="865" spans="10:10">
      <c r="J865" s="22"/>
    </row>
    <row r="866" spans="10:10">
      <c r="J866" s="22"/>
    </row>
    <row r="867" spans="10:10">
      <c r="J867" s="22"/>
    </row>
    <row r="868" spans="10:10">
      <c r="J868" s="22"/>
    </row>
    <row r="869" spans="10:10">
      <c r="J869" s="22"/>
    </row>
    <row r="870" spans="10:10">
      <c r="J870" s="22"/>
    </row>
    <row r="871" spans="10:10">
      <c r="J871" s="22"/>
    </row>
    <row r="872" spans="10:10">
      <c r="J872" s="22"/>
    </row>
    <row r="873" spans="10:10">
      <c r="J873" s="22"/>
    </row>
    <row r="874" spans="10:10">
      <c r="J874" s="22"/>
    </row>
    <row r="875" spans="10:10">
      <c r="J875" s="22"/>
    </row>
    <row r="876" spans="10:10">
      <c r="J876" s="22"/>
    </row>
    <row r="877" spans="10:10">
      <c r="J877" s="22"/>
    </row>
    <row r="878" spans="10:10">
      <c r="J878" s="22"/>
    </row>
    <row r="879" spans="10:10">
      <c r="J879" s="22"/>
    </row>
    <row r="880" spans="10:10">
      <c r="J880" s="22"/>
    </row>
    <row r="881" spans="10:10">
      <c r="J881" s="22"/>
    </row>
    <row r="882" spans="10:10">
      <c r="J882" s="22"/>
    </row>
    <row r="883" spans="10:10">
      <c r="J883" s="22"/>
    </row>
    <row r="884" spans="10:10">
      <c r="J884" s="22"/>
    </row>
    <row r="885" spans="10:10">
      <c r="J885" s="22"/>
    </row>
    <row r="886" spans="10:10">
      <c r="J886" s="22"/>
    </row>
    <row r="887" spans="10:10">
      <c r="J887" s="22"/>
    </row>
    <row r="888" spans="10:10">
      <c r="J888" s="22"/>
    </row>
    <row r="889" spans="10:10">
      <c r="J889" s="22"/>
    </row>
    <row r="890" spans="10:10">
      <c r="J890" s="22"/>
    </row>
    <row r="891" spans="10:10">
      <c r="J891" s="22"/>
    </row>
    <row r="892" spans="10:10">
      <c r="J892" s="22"/>
    </row>
    <row r="893" spans="10:10">
      <c r="J893" s="22"/>
    </row>
    <row r="894" spans="10:10">
      <c r="J894" s="22"/>
    </row>
    <row r="895" spans="10:10">
      <c r="J895" s="22"/>
    </row>
    <row r="896" spans="10:10">
      <c r="J896" s="22"/>
    </row>
    <row r="897" spans="10:10">
      <c r="J897" s="22"/>
    </row>
    <row r="898" spans="10:10">
      <c r="J898" s="22"/>
    </row>
    <row r="899" spans="10:10">
      <c r="J899" s="22"/>
    </row>
    <row r="900" spans="10:10">
      <c r="J900" s="22"/>
    </row>
    <row r="901" spans="10:10">
      <c r="J901" s="22"/>
    </row>
    <row r="902" spans="10:10">
      <c r="J902" s="22"/>
    </row>
    <row r="903" spans="10:10">
      <c r="J903" s="22"/>
    </row>
    <row r="904" spans="10:10">
      <c r="J904" s="22"/>
    </row>
    <row r="905" spans="10:10">
      <c r="J905" s="22"/>
    </row>
    <row r="906" spans="10:10">
      <c r="J906" s="22"/>
    </row>
    <row r="907" spans="10:10">
      <c r="J907" s="22"/>
    </row>
    <row r="908" spans="10:10">
      <c r="J908" s="22"/>
    </row>
    <row r="909" spans="10:10">
      <c r="J909" s="22"/>
    </row>
    <row r="910" spans="10:10">
      <c r="J910" s="22"/>
    </row>
    <row r="911" spans="10:10">
      <c r="J911" s="22"/>
    </row>
    <row r="912" spans="10:10">
      <c r="J912" s="22"/>
    </row>
    <row r="913" spans="10:10">
      <c r="J913" s="22"/>
    </row>
    <row r="914" spans="10:10">
      <c r="J914" s="22"/>
    </row>
    <row r="915" spans="10:10">
      <c r="J915" s="22"/>
    </row>
    <row r="916" spans="10:10">
      <c r="J916" s="22"/>
    </row>
    <row r="917" spans="10:10">
      <c r="J917" s="22"/>
    </row>
    <row r="918" spans="10:10">
      <c r="J918" s="22"/>
    </row>
    <row r="919" spans="10:10">
      <c r="J919" s="22"/>
    </row>
    <row r="920" spans="10:10">
      <c r="J920" s="22"/>
    </row>
    <row r="921" spans="10:10">
      <c r="J921" s="22"/>
    </row>
    <row r="922" spans="10:10">
      <c r="J922" s="22"/>
    </row>
    <row r="923" spans="10:10">
      <c r="J923" s="22"/>
    </row>
    <row r="924" spans="10:10">
      <c r="J924" s="22"/>
    </row>
    <row r="925" spans="10:10">
      <c r="J925" s="22"/>
    </row>
    <row r="926" spans="10:10">
      <c r="J926" s="22"/>
    </row>
    <row r="927" spans="10:10">
      <c r="J927" s="22"/>
    </row>
    <row r="928" spans="10:10">
      <c r="J928" s="22"/>
    </row>
    <row r="929" spans="10:10">
      <c r="J929" s="22"/>
    </row>
    <row r="930" spans="10:10">
      <c r="J930" s="22"/>
    </row>
    <row r="931" spans="10:10">
      <c r="J931" s="22"/>
    </row>
    <row r="932" spans="10:10">
      <c r="J932" s="22"/>
    </row>
    <row r="933" spans="10:10">
      <c r="J933" s="22"/>
    </row>
    <row r="934" spans="10:10">
      <c r="J934" s="22"/>
    </row>
    <row r="935" spans="10:10">
      <c r="J935" s="22"/>
    </row>
    <row r="936" spans="10:10">
      <c r="J936" s="22"/>
    </row>
    <row r="937" spans="10:10">
      <c r="J937" s="22"/>
    </row>
    <row r="938" spans="10:10">
      <c r="J938" s="22"/>
    </row>
    <row r="939" spans="10:10">
      <c r="J939" s="22"/>
    </row>
    <row r="940" spans="10:10">
      <c r="J940" s="22"/>
    </row>
    <row r="941" spans="10:10">
      <c r="J941" s="22"/>
    </row>
    <row r="942" spans="10:10">
      <c r="J942" s="22"/>
    </row>
    <row r="943" spans="10:10">
      <c r="J943" s="22"/>
    </row>
    <row r="944" spans="10:10">
      <c r="J944" s="22"/>
    </row>
    <row r="945" spans="10:10">
      <c r="J945" s="22"/>
    </row>
    <row r="946" spans="10:10">
      <c r="J946" s="22"/>
    </row>
    <row r="947" spans="10:10">
      <c r="J947" s="22"/>
    </row>
    <row r="948" spans="10:10">
      <c r="J948" s="22"/>
    </row>
    <row r="949" spans="10:10">
      <c r="J949" s="22"/>
    </row>
    <row r="950" spans="10:10">
      <c r="J950" s="22"/>
    </row>
    <row r="951" spans="10:10">
      <c r="J951" s="22"/>
    </row>
    <row r="952" spans="10:10">
      <c r="J952" s="22"/>
    </row>
    <row r="953" spans="10:10">
      <c r="J953" s="22"/>
    </row>
    <row r="954" spans="10:10">
      <c r="J954" s="22"/>
    </row>
    <row r="955" spans="10:10">
      <c r="J955" s="22"/>
    </row>
    <row r="956" spans="10:10">
      <c r="J956" s="22"/>
    </row>
    <row r="957" spans="10:10">
      <c r="J957" s="22"/>
    </row>
    <row r="958" spans="10:10">
      <c r="J958" s="22"/>
    </row>
    <row r="959" spans="10:10">
      <c r="J959" s="22"/>
    </row>
    <row r="960" spans="10:10">
      <c r="J960" s="22"/>
    </row>
    <row r="961" spans="10:10">
      <c r="J961" s="22"/>
    </row>
    <row r="962" spans="10:10">
      <c r="J962" s="22"/>
    </row>
    <row r="963" spans="10:10">
      <c r="J963" s="22"/>
    </row>
    <row r="964" spans="10:10">
      <c r="J964" s="22"/>
    </row>
    <row r="965" spans="10:10">
      <c r="J965" s="22"/>
    </row>
    <row r="966" spans="10:10">
      <c r="J966" s="22"/>
    </row>
    <row r="967" spans="10:10">
      <c r="J967" s="22"/>
    </row>
    <row r="968" spans="10:10">
      <c r="J968" s="22"/>
    </row>
    <row r="969" spans="10:10">
      <c r="J969" s="22"/>
    </row>
    <row r="970" spans="10:10">
      <c r="J970" s="22"/>
    </row>
    <row r="971" spans="10:10">
      <c r="J971" s="22"/>
    </row>
    <row r="972" spans="10:10">
      <c r="J972" s="22"/>
    </row>
    <row r="973" spans="10:10">
      <c r="J973" s="22"/>
    </row>
    <row r="974" spans="10:10">
      <c r="J974" s="22"/>
    </row>
    <row r="975" spans="10:10">
      <c r="J975" s="22"/>
    </row>
    <row r="976" spans="10:10">
      <c r="J976" s="22"/>
    </row>
    <row r="977" spans="10:10">
      <c r="J977" s="22"/>
    </row>
    <row r="978" spans="10:10">
      <c r="J978" s="22"/>
    </row>
    <row r="979" spans="10:10">
      <c r="J979" s="22"/>
    </row>
    <row r="980" spans="10:10">
      <c r="J980" s="22"/>
    </row>
    <row r="981" spans="10:10">
      <c r="J981" s="22"/>
    </row>
    <row r="982" spans="10:10">
      <c r="J982" s="22"/>
    </row>
    <row r="983" spans="10:10">
      <c r="J983" s="22"/>
    </row>
    <row r="984" spans="10:10">
      <c r="J984" s="22"/>
    </row>
    <row r="985" spans="10:10">
      <c r="J985" s="22"/>
    </row>
    <row r="986" spans="10:10">
      <c r="J986" s="22"/>
    </row>
    <row r="987" spans="10:10">
      <c r="J987" s="22"/>
    </row>
    <row r="988" spans="10:10">
      <c r="J988" s="22"/>
    </row>
    <row r="989" spans="10:10">
      <c r="J989" s="22"/>
    </row>
    <row r="990" spans="10:10">
      <c r="J990" s="22"/>
    </row>
    <row r="991" spans="10:10">
      <c r="J991" s="22"/>
    </row>
    <row r="992" spans="10:10">
      <c r="J992" s="22"/>
    </row>
    <row r="993" spans="10:10">
      <c r="J993" s="22"/>
    </row>
    <row r="994" spans="10:10">
      <c r="J994" s="22"/>
    </row>
    <row r="995" spans="10:10">
      <c r="J995" s="22"/>
    </row>
    <row r="996" spans="10:10">
      <c r="J996" s="22"/>
    </row>
    <row r="997" spans="10:10">
      <c r="J997" s="22"/>
    </row>
    <row r="998" spans="10:10">
      <c r="J998" s="22"/>
    </row>
    <row r="999" spans="10:10">
      <c r="J999" s="22"/>
    </row>
    <row r="1000" spans="10:10">
      <c r="J1000" s="22"/>
    </row>
    <row r="1001" spans="10:10">
      <c r="J1001" s="22"/>
    </row>
    <row r="1002" spans="10:10">
      <c r="J1002" s="22"/>
    </row>
    <row r="1003" spans="10:10">
      <c r="J1003" s="22"/>
    </row>
    <row r="1004" spans="10:10">
      <c r="J1004" s="22"/>
    </row>
    <row r="1005" spans="10:10">
      <c r="J1005" s="22"/>
    </row>
    <row r="1006" spans="10:10">
      <c r="J1006" s="22"/>
    </row>
    <row r="1007" spans="10:10">
      <c r="J1007" s="22"/>
    </row>
    <row r="1008" spans="10:10">
      <c r="J1008" s="22"/>
    </row>
    <row r="1009" spans="10:10">
      <c r="J1009" s="22"/>
    </row>
    <row r="1010" spans="10:10">
      <c r="J1010" s="22"/>
    </row>
    <row r="1011" spans="10:10">
      <c r="J1011" s="22"/>
    </row>
    <row r="1012" spans="10:10">
      <c r="J1012" s="22"/>
    </row>
    <row r="1013" spans="10:10">
      <c r="J1013" s="22"/>
    </row>
    <row r="1014" spans="10:10">
      <c r="J1014" s="22"/>
    </row>
    <row r="1015" spans="10:10">
      <c r="J1015" s="22"/>
    </row>
    <row r="1016" spans="10:10">
      <c r="J1016" s="22"/>
    </row>
    <row r="1017" spans="10:10">
      <c r="J1017" s="22"/>
    </row>
    <row r="1018" spans="10:10">
      <c r="J1018" s="22"/>
    </row>
    <row r="1019" spans="10:10">
      <c r="J1019" s="22"/>
    </row>
    <row r="1020" spans="10:10">
      <c r="J1020" s="22"/>
    </row>
    <row r="1021" spans="10:10">
      <c r="J1021" s="22"/>
    </row>
    <row r="1022" spans="10:10">
      <c r="J1022" s="22"/>
    </row>
    <row r="1023" spans="10:10">
      <c r="J1023" s="22"/>
    </row>
    <row r="1024" spans="10:10">
      <c r="J1024" s="22"/>
    </row>
    <row r="1025" spans="10:10">
      <c r="J1025" s="22"/>
    </row>
    <row r="1026" spans="10:10">
      <c r="J1026" s="22"/>
    </row>
    <row r="1027" spans="10:10">
      <c r="J1027" s="22"/>
    </row>
    <row r="1028" spans="10:10">
      <c r="J1028" s="22"/>
    </row>
    <row r="1029" spans="10:10">
      <c r="J1029" s="22"/>
    </row>
    <row r="1030" spans="10:10">
      <c r="J1030" s="22"/>
    </row>
    <row r="1031" spans="10:10">
      <c r="J1031" s="22"/>
    </row>
    <row r="1032" spans="10:10">
      <c r="J1032" s="22"/>
    </row>
    <row r="1033" spans="10:10">
      <c r="J1033" s="22"/>
    </row>
    <row r="1034" spans="10:10">
      <c r="J1034" s="22"/>
    </row>
    <row r="1035" spans="10:10">
      <c r="J1035" s="22"/>
    </row>
    <row r="1036" spans="10:10">
      <c r="J1036" s="22"/>
    </row>
    <row r="1037" spans="10:10">
      <c r="J1037" s="22"/>
    </row>
    <row r="1038" spans="10:10">
      <c r="J1038" s="22"/>
    </row>
    <row r="1039" spans="10:10">
      <c r="J1039" s="22"/>
    </row>
    <row r="1040" spans="10:10">
      <c r="J1040" s="22"/>
    </row>
    <row r="1041" spans="10:10">
      <c r="J1041" s="22"/>
    </row>
    <row r="1042" spans="10:10">
      <c r="J1042" s="22"/>
    </row>
    <row r="1043" spans="10:10">
      <c r="J1043" s="22"/>
    </row>
    <row r="1044" spans="10:10">
      <c r="J1044" s="22"/>
    </row>
    <row r="1045" spans="10:10">
      <c r="J1045" s="22"/>
    </row>
    <row r="1046" spans="10:10">
      <c r="J1046" s="22"/>
    </row>
    <row r="1047" spans="10:10">
      <c r="J1047" s="22"/>
    </row>
    <row r="1048" spans="10:10">
      <c r="J1048" s="22"/>
    </row>
    <row r="1049" spans="10:10">
      <c r="J1049" s="22"/>
    </row>
    <row r="1050" spans="10:10">
      <c r="J1050" s="22"/>
    </row>
    <row r="1051" spans="10:10">
      <c r="J1051" s="22"/>
    </row>
    <row r="1052" spans="10:10">
      <c r="J1052" s="22"/>
    </row>
    <row r="1053" spans="10:10">
      <c r="J1053" s="22"/>
    </row>
    <row r="1054" spans="10:10">
      <c r="J1054" s="22"/>
    </row>
    <row r="1055" spans="10:10">
      <c r="J1055" s="22"/>
    </row>
    <row r="1056" spans="10:10">
      <c r="J1056" s="22"/>
    </row>
    <row r="1057" spans="10:10">
      <c r="J1057" s="22"/>
    </row>
    <row r="1058" spans="10:10">
      <c r="J1058" s="22"/>
    </row>
    <row r="1059" spans="10:10">
      <c r="J1059" s="22"/>
    </row>
    <row r="1060" spans="10:10">
      <c r="J1060" s="22"/>
    </row>
    <row r="1061" spans="10:10">
      <c r="J1061" s="22"/>
    </row>
    <row r="1062" spans="10:10">
      <c r="J1062" s="22"/>
    </row>
    <row r="1063" spans="10:10">
      <c r="J1063" s="22"/>
    </row>
    <row r="1064" spans="10:10">
      <c r="J1064" s="22"/>
    </row>
    <row r="1065" spans="10:10">
      <c r="J1065" s="22"/>
    </row>
    <row r="1066" spans="10:10">
      <c r="J1066" s="22"/>
    </row>
    <row r="1067" spans="10:10">
      <c r="J1067" s="22"/>
    </row>
    <row r="1068" spans="10:10">
      <c r="J1068" s="22"/>
    </row>
    <row r="1069" spans="10:10">
      <c r="J1069" s="22"/>
    </row>
    <row r="1070" spans="10:10">
      <c r="J1070" s="22"/>
    </row>
    <row r="1071" spans="10:10">
      <c r="J1071" s="22"/>
    </row>
    <row r="1072" spans="10:10">
      <c r="J1072" s="22"/>
    </row>
    <row r="1073" spans="10:10">
      <c r="J1073" s="22"/>
    </row>
    <row r="1074" spans="10:10">
      <c r="J1074" s="22"/>
    </row>
    <row r="1075" spans="10:10">
      <c r="J1075" s="22"/>
    </row>
    <row r="1076" spans="10:10">
      <c r="J1076" s="22"/>
    </row>
    <row r="1077" spans="10:10">
      <c r="J1077" s="22"/>
    </row>
    <row r="1078" spans="10:10">
      <c r="J1078" s="22"/>
    </row>
    <row r="1079" spans="10:10">
      <c r="J1079" s="22"/>
    </row>
    <row r="1080" spans="10:10">
      <c r="J1080" s="22"/>
    </row>
    <row r="1081" spans="10:10">
      <c r="J1081" s="22"/>
    </row>
    <row r="1082" spans="10:10">
      <c r="J1082" s="22"/>
    </row>
    <row r="1083" spans="10:10">
      <c r="J1083" s="22"/>
    </row>
    <row r="1084" spans="10:10">
      <c r="J1084" s="22"/>
    </row>
    <row r="1085" spans="10:10">
      <c r="J1085" s="22"/>
    </row>
    <row r="1086" spans="10:10">
      <c r="J1086" s="22"/>
    </row>
    <row r="1087" spans="10:10">
      <c r="J1087" s="22"/>
    </row>
    <row r="1088" spans="10:10">
      <c r="J1088" s="22"/>
    </row>
    <row r="1089" spans="10:10">
      <c r="J1089" s="22"/>
    </row>
    <row r="1090" spans="10:10">
      <c r="J1090" s="22"/>
    </row>
    <row r="1091" spans="10:10">
      <c r="J1091" s="22"/>
    </row>
    <row r="1092" spans="10:10">
      <c r="J1092" s="22"/>
    </row>
    <row r="1093" spans="10:10">
      <c r="J1093" s="22"/>
    </row>
    <row r="1094" spans="10:10">
      <c r="J1094" s="22"/>
    </row>
    <row r="1095" spans="10:10">
      <c r="J1095" s="22"/>
    </row>
    <row r="1096" spans="10:10">
      <c r="J1096" s="22"/>
    </row>
    <row r="1097" spans="10:10">
      <c r="J1097" s="22"/>
    </row>
    <row r="1098" spans="10:10">
      <c r="J1098" s="22"/>
    </row>
    <row r="1099" spans="10:10">
      <c r="J1099" s="22"/>
    </row>
    <row r="1100" spans="10:10">
      <c r="J1100" s="22"/>
    </row>
    <row r="1101" spans="10:10">
      <c r="J1101" s="22"/>
    </row>
    <row r="1102" spans="10:10">
      <c r="J1102" s="22"/>
    </row>
    <row r="1103" spans="10:10">
      <c r="J1103" s="22"/>
    </row>
    <row r="1104" spans="10:10">
      <c r="J1104" s="22"/>
    </row>
    <row r="1105" spans="10:10">
      <c r="J1105" s="22"/>
    </row>
    <row r="1106" spans="10:10">
      <c r="J1106" s="22"/>
    </row>
    <row r="1107" spans="10:10">
      <c r="J1107" s="22"/>
    </row>
    <row r="1108" spans="10:10">
      <c r="J1108" s="22"/>
    </row>
    <row r="1109" spans="10:10">
      <c r="J1109" s="22"/>
    </row>
    <row r="1110" spans="10:10">
      <c r="J1110" s="22"/>
    </row>
    <row r="1111" spans="10:10">
      <c r="J1111" s="22"/>
    </row>
    <row r="1112" spans="10:10">
      <c r="J1112" s="22"/>
    </row>
    <row r="1113" spans="10:10">
      <c r="J1113" s="22"/>
    </row>
    <row r="1114" spans="10:10">
      <c r="J1114" s="22"/>
    </row>
    <row r="1115" spans="10:10">
      <c r="J1115" s="22"/>
    </row>
    <row r="1116" spans="10:10">
      <c r="J1116" s="22"/>
    </row>
    <row r="1117" spans="10:10">
      <c r="J1117" s="22"/>
    </row>
    <row r="1118" spans="10:10">
      <c r="J1118" s="22"/>
    </row>
    <row r="1119" spans="10:10">
      <c r="J1119" s="22"/>
    </row>
    <row r="1120" spans="10:10">
      <c r="J1120" s="22"/>
    </row>
    <row r="1121" spans="10:10">
      <c r="J1121" s="22"/>
    </row>
    <row r="1122" spans="10:10">
      <c r="J1122" s="22"/>
    </row>
    <row r="1123" spans="10:10">
      <c r="J1123" s="22"/>
    </row>
    <row r="1124" spans="10:10">
      <c r="J1124" s="22"/>
    </row>
    <row r="1125" spans="10:10">
      <c r="J1125" s="22"/>
    </row>
    <row r="1126" spans="10:10">
      <c r="J1126" s="22"/>
    </row>
    <row r="1127" spans="10:10">
      <c r="J1127" s="22"/>
    </row>
    <row r="1128" spans="10:10">
      <c r="J1128" s="22"/>
    </row>
    <row r="1129" spans="10:10">
      <c r="J1129" s="22"/>
    </row>
    <row r="1130" spans="10:10">
      <c r="J1130" s="22"/>
    </row>
    <row r="1131" spans="10:10">
      <c r="J1131" s="22"/>
    </row>
    <row r="1132" spans="10:10">
      <c r="J1132" s="22"/>
    </row>
    <row r="1133" spans="10:10">
      <c r="J1133" s="22"/>
    </row>
    <row r="1134" spans="10:10">
      <c r="J1134" s="22"/>
    </row>
    <row r="1135" spans="10:10">
      <c r="J1135" s="22"/>
    </row>
    <row r="1136" spans="10:10">
      <c r="J1136" s="22"/>
    </row>
    <row r="1137" spans="10:10">
      <c r="J1137" s="22"/>
    </row>
    <row r="1138" spans="10:10">
      <c r="J1138" s="22"/>
    </row>
    <row r="1139" spans="10:10">
      <c r="J1139" s="22"/>
    </row>
    <row r="1140" spans="10:10">
      <c r="J1140" s="22"/>
    </row>
    <row r="1141" spans="10:10">
      <c r="J1141" s="22"/>
    </row>
    <row r="1142" spans="10:10">
      <c r="J1142" s="22"/>
    </row>
    <row r="1143" spans="10:10">
      <c r="J1143" s="22"/>
    </row>
    <row r="1144" spans="10:10">
      <c r="J1144" s="22"/>
    </row>
    <row r="1145" spans="10:10">
      <c r="J1145" s="22"/>
    </row>
    <row r="1146" spans="10:10">
      <c r="J1146" s="22"/>
    </row>
    <row r="1147" spans="10:10">
      <c r="J1147" s="22"/>
    </row>
    <row r="1148" spans="10:10">
      <c r="J1148" s="22"/>
    </row>
    <row r="1149" spans="10:10">
      <c r="J1149" s="22"/>
    </row>
    <row r="1150" spans="10:10">
      <c r="J1150" s="22"/>
    </row>
    <row r="1151" spans="10:10">
      <c r="J1151" s="22"/>
    </row>
    <row r="1152" spans="10:10">
      <c r="J1152" s="22"/>
    </row>
    <row r="1153" spans="10:10">
      <c r="J1153" s="22"/>
    </row>
    <row r="1154" spans="10:10">
      <c r="J1154" s="22"/>
    </row>
    <row r="1155" spans="10:10">
      <c r="J1155" s="22"/>
    </row>
    <row r="1156" spans="10:10">
      <c r="J1156" s="22"/>
    </row>
    <row r="1157" spans="10:10">
      <c r="J1157" s="22"/>
    </row>
    <row r="1158" spans="10:10">
      <c r="J1158" s="22"/>
    </row>
    <row r="1159" spans="10:10">
      <c r="J1159" s="22"/>
    </row>
    <row r="1160" spans="10:10">
      <c r="J1160" s="22"/>
    </row>
    <row r="1161" spans="10:10">
      <c r="J1161" s="22"/>
    </row>
    <row r="1162" spans="10:10">
      <c r="J1162" s="22"/>
    </row>
    <row r="1163" spans="10:10">
      <c r="J1163" s="22"/>
    </row>
    <row r="1164" spans="10:10">
      <c r="J1164" s="22"/>
    </row>
    <row r="1165" spans="10:10">
      <c r="J1165" s="22"/>
    </row>
    <row r="1166" spans="10:10">
      <c r="J1166" s="22"/>
    </row>
    <row r="1167" spans="10:10">
      <c r="J1167" s="22"/>
    </row>
    <row r="1168" spans="10:10">
      <c r="J1168" s="22"/>
    </row>
    <row r="1169" spans="10:10">
      <c r="J1169" s="22"/>
    </row>
    <row r="1170" spans="10:10">
      <c r="J1170" s="22"/>
    </row>
    <row r="1171" spans="10:10">
      <c r="J1171" s="22"/>
    </row>
    <row r="1172" spans="10:10">
      <c r="J1172" s="22"/>
    </row>
    <row r="1173" spans="10:10">
      <c r="J1173" s="22"/>
    </row>
    <row r="1174" spans="10:10">
      <c r="J1174" s="22"/>
    </row>
    <row r="1175" spans="10:10">
      <c r="J1175" s="22"/>
    </row>
    <row r="1176" spans="10:10">
      <c r="J1176" s="22"/>
    </row>
    <row r="1177" spans="10:10">
      <c r="J1177" s="22"/>
    </row>
    <row r="1178" spans="10:10">
      <c r="J1178" s="22"/>
    </row>
    <row r="1179" spans="10:10">
      <c r="J1179" s="22"/>
    </row>
    <row r="1180" spans="10:10">
      <c r="J1180" s="22"/>
    </row>
    <row r="1181" spans="10:10">
      <c r="J1181" s="22"/>
    </row>
    <row r="1182" spans="10:10">
      <c r="J1182" s="22"/>
    </row>
    <row r="1183" spans="10:10">
      <c r="J1183" s="22"/>
    </row>
    <row r="1184" spans="10:10">
      <c r="J1184" s="22"/>
    </row>
    <row r="1185" spans="10:10">
      <c r="J1185" s="22"/>
    </row>
    <row r="1186" spans="10:10">
      <c r="J1186" s="22"/>
    </row>
    <row r="1187" spans="10:10">
      <c r="J1187" s="22"/>
    </row>
    <row r="1188" spans="10:10">
      <c r="J1188" s="22"/>
    </row>
    <row r="1189" spans="10:10">
      <c r="J1189" s="22"/>
    </row>
    <row r="1190" spans="10:10">
      <c r="J1190" s="22"/>
    </row>
    <row r="1191" spans="10:10">
      <c r="J1191" s="22"/>
    </row>
    <row r="1192" spans="10:10">
      <c r="J1192" s="22"/>
    </row>
    <row r="1193" spans="10:10">
      <c r="J1193" s="22"/>
    </row>
    <row r="1194" spans="10:10">
      <c r="J1194" s="22"/>
    </row>
    <row r="1195" spans="10:10">
      <c r="J1195" s="22"/>
    </row>
    <row r="1196" spans="10:10">
      <c r="J1196" s="22"/>
    </row>
    <row r="1197" spans="10:10">
      <c r="J1197" s="22"/>
    </row>
    <row r="1198" spans="10:10">
      <c r="J1198" s="22"/>
    </row>
    <row r="1199" spans="10:10">
      <c r="J1199" s="22"/>
    </row>
    <row r="1200" spans="10:10">
      <c r="J1200" s="22"/>
    </row>
    <row r="1201" spans="10:10">
      <c r="J1201" s="22"/>
    </row>
    <row r="1202" spans="10:10">
      <c r="J1202" s="22"/>
    </row>
    <row r="1203" spans="10:10">
      <c r="J1203" s="22"/>
    </row>
    <row r="1204" spans="10:10">
      <c r="J1204" s="22"/>
    </row>
    <row r="1205" spans="10:10">
      <c r="J1205" s="22"/>
    </row>
    <row r="1206" spans="10:10">
      <c r="J1206" s="22"/>
    </row>
    <row r="1207" spans="10:10">
      <c r="J1207" s="22"/>
    </row>
    <row r="1208" spans="10:10">
      <c r="J1208" s="22"/>
    </row>
    <row r="1209" spans="10:10">
      <c r="J1209" s="22"/>
    </row>
    <row r="1210" spans="10:10">
      <c r="J1210" s="22"/>
    </row>
    <row r="1211" spans="10:10">
      <c r="J1211" s="22"/>
    </row>
    <row r="1212" spans="10:10">
      <c r="J1212" s="22"/>
    </row>
    <row r="1213" spans="10:10">
      <c r="J1213" s="22"/>
    </row>
    <row r="1214" spans="10:10">
      <c r="J1214" s="22"/>
    </row>
    <row r="1215" spans="10:10">
      <c r="J1215" s="22"/>
    </row>
    <row r="1216" spans="10:10">
      <c r="J1216" s="22"/>
    </row>
    <row r="1217" spans="10:10">
      <c r="J1217" s="22"/>
    </row>
    <row r="1218" spans="10:10">
      <c r="J1218" s="22"/>
    </row>
    <row r="1219" spans="10:10">
      <c r="J1219" s="22"/>
    </row>
    <row r="1220" spans="10:10">
      <c r="J1220" s="22"/>
    </row>
    <row r="1221" spans="10:10">
      <c r="J1221" s="22"/>
    </row>
    <row r="1222" spans="10:10">
      <c r="J1222" s="22"/>
    </row>
    <row r="1223" spans="10:10">
      <c r="J1223" s="22"/>
    </row>
    <row r="1224" spans="10:10">
      <c r="J1224" s="22"/>
    </row>
    <row r="1225" spans="10:10">
      <c r="J1225" s="22"/>
    </row>
    <row r="1226" spans="10:10">
      <c r="J1226" s="22"/>
    </row>
    <row r="1227" spans="10:10">
      <c r="J1227" s="22"/>
    </row>
    <row r="1228" spans="10:10">
      <c r="J1228" s="22"/>
    </row>
    <row r="1229" spans="10:10">
      <c r="J1229" s="22"/>
    </row>
    <row r="1230" spans="10:10">
      <c r="J1230" s="22"/>
    </row>
    <row r="1231" spans="10:10">
      <c r="J1231" s="22"/>
    </row>
    <row r="1232" spans="10:10">
      <c r="J1232" s="22"/>
    </row>
    <row r="1233" spans="10:10">
      <c r="J1233" s="22"/>
    </row>
    <row r="1234" spans="10:10">
      <c r="J1234" s="22"/>
    </row>
    <row r="1235" spans="10:10">
      <c r="J1235" s="22"/>
    </row>
    <row r="1236" spans="10:10">
      <c r="J1236" s="22"/>
    </row>
    <row r="1237" spans="10:10">
      <c r="J1237" s="22"/>
    </row>
    <row r="1238" spans="10:10">
      <c r="J1238" s="22"/>
    </row>
    <row r="1239" spans="10:10">
      <c r="J1239" s="22"/>
    </row>
    <row r="1240" spans="10:10">
      <c r="J1240" s="22"/>
    </row>
    <row r="1241" spans="10:10">
      <c r="J1241" s="22"/>
    </row>
    <row r="1242" spans="10:10">
      <c r="J1242" s="22"/>
    </row>
    <row r="1243" spans="10:10">
      <c r="J1243" s="22"/>
    </row>
    <row r="1244" spans="10:10">
      <c r="J1244" s="22"/>
    </row>
    <row r="1245" spans="10:10">
      <c r="J1245" s="22"/>
    </row>
    <row r="1246" spans="10:10">
      <c r="J1246" s="22"/>
    </row>
    <row r="1247" spans="10:10">
      <c r="J1247" s="22"/>
    </row>
    <row r="1248" spans="10:10">
      <c r="J1248" s="22"/>
    </row>
    <row r="1249" spans="10:10">
      <c r="J1249" s="22"/>
    </row>
    <row r="1250" spans="10:10">
      <c r="J1250" s="22"/>
    </row>
    <row r="1251" spans="10:10">
      <c r="J1251" s="22"/>
    </row>
    <row r="1252" spans="10:10">
      <c r="J1252" s="22"/>
    </row>
    <row r="1253" spans="10:10">
      <c r="J1253" s="22"/>
    </row>
    <row r="1254" spans="10:10">
      <c r="J1254" s="22"/>
    </row>
    <row r="1255" spans="10:10">
      <c r="J1255" s="22"/>
    </row>
    <row r="1256" spans="10:10">
      <c r="J1256" s="22"/>
    </row>
    <row r="1257" spans="10:10">
      <c r="J1257" s="22"/>
    </row>
    <row r="1258" spans="10:10">
      <c r="J1258" s="22"/>
    </row>
    <row r="1259" spans="10:10">
      <c r="J1259" s="22"/>
    </row>
    <row r="1260" spans="10:10">
      <c r="J1260" s="22"/>
    </row>
    <row r="1261" spans="10:10">
      <c r="J1261" s="22"/>
    </row>
    <row r="1262" spans="10:10">
      <c r="J1262" s="22"/>
    </row>
    <row r="1263" spans="10:10">
      <c r="J1263" s="22"/>
    </row>
    <row r="1264" spans="10:10">
      <c r="J1264" s="22"/>
    </row>
    <row r="1265" spans="10:10">
      <c r="J1265" s="22"/>
    </row>
    <row r="1266" spans="10:10">
      <c r="J1266" s="22"/>
    </row>
    <row r="1267" spans="10:10">
      <c r="J1267" s="22"/>
    </row>
    <row r="1268" spans="10:10">
      <c r="J1268" s="22"/>
    </row>
    <row r="1269" spans="10:10">
      <c r="J1269" s="22"/>
    </row>
    <row r="1270" spans="10:10">
      <c r="J1270" s="22"/>
    </row>
    <row r="1271" spans="10:10">
      <c r="J1271" s="22"/>
    </row>
    <row r="1272" spans="10:10">
      <c r="J1272" s="22"/>
    </row>
    <row r="1273" spans="10:10">
      <c r="J1273" s="22"/>
    </row>
    <row r="1274" spans="10:10">
      <c r="J1274" s="22"/>
    </row>
    <row r="1275" spans="10:10">
      <c r="J1275" s="22"/>
    </row>
    <row r="1276" spans="10:10">
      <c r="J1276" s="22"/>
    </row>
    <row r="1277" spans="10:10">
      <c r="J1277" s="22"/>
    </row>
    <row r="1278" spans="10:10">
      <c r="J1278" s="22"/>
    </row>
    <row r="1279" spans="10:10">
      <c r="J1279" s="22"/>
    </row>
    <row r="1280" spans="10:10">
      <c r="J1280" s="22"/>
    </row>
    <row r="1281" spans="10:10">
      <c r="J1281" s="22"/>
    </row>
    <row r="1282" spans="10:10">
      <c r="J1282" s="22"/>
    </row>
    <row r="1283" spans="10:10">
      <c r="J1283" s="22"/>
    </row>
    <row r="1284" spans="10:10">
      <c r="J1284" s="22"/>
    </row>
    <row r="1285" spans="10:10">
      <c r="J1285" s="22"/>
    </row>
    <row r="1286" spans="10:10">
      <c r="J1286" s="22"/>
    </row>
    <row r="1287" spans="10:10">
      <c r="J1287" s="22"/>
    </row>
    <row r="1288" spans="10:10">
      <c r="J1288" s="22"/>
    </row>
    <row r="1289" spans="10:10">
      <c r="J1289" s="22"/>
    </row>
    <row r="1290" spans="10:10">
      <c r="J1290" s="22"/>
    </row>
    <row r="1291" spans="10:10">
      <c r="J1291" s="22"/>
    </row>
    <row r="1292" spans="10:10">
      <c r="J1292" s="22"/>
    </row>
    <row r="1293" spans="10:10">
      <c r="J1293" s="22"/>
    </row>
    <row r="1294" spans="10:10">
      <c r="J1294" s="22"/>
    </row>
    <row r="1295" spans="10:10">
      <c r="J1295" s="22"/>
    </row>
    <row r="1296" spans="10:10">
      <c r="J1296" s="22"/>
    </row>
    <row r="1297" spans="10:10">
      <c r="J1297" s="22"/>
    </row>
    <row r="1298" spans="10:10">
      <c r="J1298" s="22"/>
    </row>
    <row r="1299" spans="10:10">
      <c r="J1299" s="22"/>
    </row>
    <row r="1300" spans="10:10">
      <c r="J1300" s="22"/>
    </row>
    <row r="1301" spans="10:10">
      <c r="J1301" s="22"/>
    </row>
    <row r="1302" spans="10:10">
      <c r="J1302" s="22"/>
    </row>
    <row r="1303" spans="10:10">
      <c r="J1303" s="22"/>
    </row>
    <row r="1304" spans="10:10">
      <c r="J1304" s="22"/>
    </row>
    <row r="1305" spans="10:10">
      <c r="J1305" s="22"/>
    </row>
    <row r="1306" spans="10:10">
      <c r="J1306" s="22"/>
    </row>
    <row r="1307" spans="10:10">
      <c r="J1307" s="22"/>
    </row>
    <row r="1308" spans="10:10">
      <c r="J1308" s="22"/>
    </row>
    <row r="1309" spans="10:10">
      <c r="J1309" s="22"/>
    </row>
    <row r="1310" spans="10:10">
      <c r="J1310" s="22"/>
    </row>
    <row r="1311" spans="10:10">
      <c r="J1311" s="22"/>
    </row>
    <row r="1312" spans="10:10">
      <c r="J1312" s="22"/>
    </row>
    <row r="1313" spans="10:10">
      <c r="J1313" s="22"/>
    </row>
    <row r="1314" spans="10:10">
      <c r="J1314" s="22"/>
    </row>
    <row r="1315" spans="10:10">
      <c r="J1315" s="22"/>
    </row>
    <row r="1316" spans="10:10">
      <c r="J1316" s="22"/>
    </row>
    <row r="1317" spans="10:10">
      <c r="J1317" s="22"/>
    </row>
    <row r="1318" spans="10:10">
      <c r="J1318" s="22"/>
    </row>
    <row r="1319" spans="10:10">
      <c r="J1319" s="22"/>
    </row>
    <row r="1320" spans="10:10">
      <c r="J1320" s="22"/>
    </row>
    <row r="1321" spans="10:10">
      <c r="J1321" s="22"/>
    </row>
    <row r="1322" spans="10:10">
      <c r="J1322" s="22"/>
    </row>
    <row r="1323" spans="10:10">
      <c r="J1323" s="22"/>
    </row>
    <row r="1324" spans="10:10">
      <c r="J1324" s="22"/>
    </row>
    <row r="1325" spans="10:10">
      <c r="J1325" s="22"/>
    </row>
    <row r="1326" spans="10:10">
      <c r="J1326" s="22"/>
    </row>
    <row r="1327" spans="10:10">
      <c r="J1327" s="22"/>
    </row>
    <row r="1328" spans="10:10">
      <c r="J1328" s="22"/>
    </row>
    <row r="1329" spans="10:10">
      <c r="J1329" s="22"/>
    </row>
    <row r="1330" spans="10:10">
      <c r="J1330" s="22"/>
    </row>
    <row r="1331" spans="10:10">
      <c r="J1331" s="22"/>
    </row>
    <row r="1332" spans="10:10">
      <c r="J1332" s="22"/>
    </row>
    <row r="1333" spans="10:10">
      <c r="J1333" s="22"/>
    </row>
    <row r="1334" spans="10:10">
      <c r="J1334" s="22"/>
    </row>
    <row r="1335" spans="10:10">
      <c r="J1335" s="22"/>
    </row>
    <row r="1336" spans="10:10">
      <c r="J1336" s="22"/>
    </row>
    <row r="1337" spans="10:10">
      <c r="J1337" s="22"/>
    </row>
    <row r="1338" spans="10:10">
      <c r="J1338" s="22"/>
    </row>
    <row r="1339" spans="10:10">
      <c r="J1339" s="22"/>
    </row>
    <row r="1340" spans="10:10">
      <c r="J1340" s="22"/>
    </row>
    <row r="1341" spans="10:10">
      <c r="J1341" s="22"/>
    </row>
    <row r="1342" spans="10:10">
      <c r="J1342" s="22"/>
    </row>
    <row r="1343" spans="10:10">
      <c r="J1343" s="22"/>
    </row>
    <row r="1344" spans="10:10">
      <c r="J1344" s="22"/>
    </row>
    <row r="1345" spans="10:10">
      <c r="J1345" s="22"/>
    </row>
    <row r="1346" spans="10:10">
      <c r="J1346" s="22"/>
    </row>
    <row r="1347" spans="10:10">
      <c r="J1347" s="22"/>
    </row>
    <row r="1348" spans="10:10">
      <c r="J1348" s="22"/>
    </row>
    <row r="1349" spans="10:10">
      <c r="J1349" s="22"/>
    </row>
    <row r="1350" spans="10:10">
      <c r="J1350" s="22"/>
    </row>
    <row r="1351" spans="10:10">
      <c r="J1351" s="22"/>
    </row>
    <row r="1352" spans="10:10">
      <c r="J1352" s="22"/>
    </row>
    <row r="1353" spans="10:10">
      <c r="J1353" s="22"/>
    </row>
    <row r="1354" spans="10:10">
      <c r="J1354" s="22"/>
    </row>
    <row r="1355" spans="10:10">
      <c r="J1355" s="22"/>
    </row>
    <row r="1356" spans="10:10">
      <c r="J1356" s="22"/>
    </row>
    <row r="1357" spans="10:10">
      <c r="J1357" s="22"/>
    </row>
    <row r="1358" spans="10:10">
      <c r="J1358" s="22"/>
    </row>
    <row r="1359" spans="10:10">
      <c r="J1359" s="22"/>
    </row>
    <row r="1360" spans="10:10">
      <c r="J1360" s="22"/>
    </row>
    <row r="1361" spans="10:10">
      <c r="J1361" s="22"/>
    </row>
    <row r="1362" spans="10:10">
      <c r="J1362" s="22"/>
    </row>
    <row r="1363" spans="10:10">
      <c r="J1363" s="22"/>
    </row>
    <row r="1364" spans="10:10">
      <c r="J1364" s="22"/>
    </row>
    <row r="1365" spans="10:10">
      <c r="J1365" s="22"/>
    </row>
    <row r="1366" spans="10:10">
      <c r="J1366" s="22"/>
    </row>
    <row r="1367" spans="10:10">
      <c r="J1367" s="22"/>
    </row>
    <row r="1368" spans="10:10">
      <c r="J1368" s="22"/>
    </row>
    <row r="1369" spans="10:10">
      <c r="J1369" s="22"/>
    </row>
    <row r="1370" spans="10:10">
      <c r="J1370" s="22"/>
    </row>
    <row r="1371" spans="10:10">
      <c r="J1371" s="22"/>
    </row>
    <row r="1372" spans="10:10">
      <c r="J1372" s="22"/>
    </row>
    <row r="1373" spans="10:10">
      <c r="J1373" s="22"/>
    </row>
    <row r="1374" spans="10:10">
      <c r="J1374" s="22"/>
    </row>
    <row r="1375" spans="10:10">
      <c r="J1375" s="22"/>
    </row>
    <row r="1376" spans="10:10">
      <c r="J1376" s="22"/>
    </row>
    <row r="1377" spans="10:10">
      <c r="J1377" s="22"/>
    </row>
    <row r="1378" spans="10:10">
      <c r="J1378" s="22"/>
    </row>
    <row r="1379" spans="10:10">
      <c r="J1379" s="22"/>
    </row>
    <row r="1380" spans="10:10">
      <c r="J1380" s="22"/>
    </row>
    <row r="1381" spans="10:10">
      <c r="J1381" s="22"/>
    </row>
    <row r="1382" spans="10:10">
      <c r="J1382" s="22"/>
    </row>
    <row r="1383" spans="10:10">
      <c r="J1383" s="22"/>
    </row>
    <row r="1384" spans="10:10">
      <c r="J1384" s="22"/>
    </row>
    <row r="1385" spans="10:10">
      <c r="J1385" s="22"/>
    </row>
    <row r="1386" spans="10:10">
      <c r="J1386" s="22"/>
    </row>
    <row r="1387" spans="10:10">
      <c r="J1387" s="22"/>
    </row>
    <row r="1388" spans="10:10">
      <c r="J1388" s="22"/>
    </row>
    <row r="1389" spans="10:10">
      <c r="J1389" s="22"/>
    </row>
    <row r="1390" spans="10:10">
      <c r="J1390" s="22"/>
    </row>
    <row r="1391" spans="10:10">
      <c r="J1391" s="22"/>
    </row>
    <row r="1392" spans="10:10">
      <c r="J1392" s="22"/>
    </row>
    <row r="1393" spans="10:10">
      <c r="J1393" s="22"/>
    </row>
    <row r="1394" spans="10:10">
      <c r="J1394" s="22"/>
    </row>
    <row r="1395" spans="10:10">
      <c r="J1395" s="22"/>
    </row>
    <row r="1396" spans="10:10">
      <c r="J1396" s="22"/>
    </row>
    <row r="1397" spans="10:10">
      <c r="J1397" s="22"/>
    </row>
    <row r="1398" spans="10:10">
      <c r="J1398" s="22"/>
    </row>
    <row r="1399" spans="10:10">
      <c r="J1399" s="22"/>
    </row>
    <row r="1400" spans="10:10">
      <c r="J1400" s="22"/>
    </row>
    <row r="1401" spans="10:10">
      <c r="J1401" s="22"/>
    </row>
    <row r="1402" spans="10:10">
      <c r="J1402" s="22"/>
    </row>
    <row r="1403" spans="10:10">
      <c r="J1403" s="22"/>
    </row>
    <row r="1404" spans="10:10">
      <c r="J1404" s="22"/>
    </row>
    <row r="1405" spans="10:10">
      <c r="J1405" s="22"/>
    </row>
    <row r="1406" spans="10:10">
      <c r="J1406" s="22"/>
    </row>
    <row r="1407" spans="10:10">
      <c r="J1407" s="22"/>
    </row>
    <row r="1408" spans="10:10">
      <c r="J1408" s="22"/>
    </row>
    <row r="1409" spans="10:10">
      <c r="J1409" s="22"/>
    </row>
    <row r="1410" spans="10:10">
      <c r="J1410" s="22"/>
    </row>
    <row r="1411" spans="10:10">
      <c r="J1411" s="22"/>
    </row>
    <row r="1412" spans="10:10">
      <c r="J1412" s="22"/>
    </row>
    <row r="1413" spans="10:10">
      <c r="J1413" s="22"/>
    </row>
    <row r="1414" spans="10:10">
      <c r="J1414" s="22"/>
    </row>
    <row r="1415" spans="10:10">
      <c r="J1415" s="22"/>
    </row>
    <row r="1416" spans="10:10">
      <c r="J1416" s="22"/>
    </row>
    <row r="1417" spans="10:10">
      <c r="J1417" s="22"/>
    </row>
    <row r="1418" spans="10:10">
      <c r="J1418" s="22"/>
    </row>
    <row r="1419" spans="10:10">
      <c r="J1419" s="22"/>
    </row>
    <row r="1420" spans="10:10">
      <c r="J1420" s="22"/>
    </row>
    <row r="1421" spans="10:10">
      <c r="J1421" s="22"/>
    </row>
    <row r="1422" spans="10:10">
      <c r="J1422" s="22"/>
    </row>
    <row r="1423" spans="10:10">
      <c r="J1423" s="22"/>
    </row>
    <row r="1424" spans="10:10">
      <c r="J1424" s="22"/>
    </row>
    <row r="1425" spans="10:10">
      <c r="J1425" s="22"/>
    </row>
    <row r="1426" spans="10:10">
      <c r="J1426" s="22"/>
    </row>
    <row r="1427" spans="10:10">
      <c r="J1427" s="22"/>
    </row>
    <row r="1428" spans="10:10">
      <c r="J1428" s="22"/>
    </row>
    <row r="1429" spans="10:10">
      <c r="J1429" s="22"/>
    </row>
    <row r="1430" spans="10:10">
      <c r="J1430" s="22"/>
    </row>
    <row r="1431" spans="10:10">
      <c r="J1431" s="22"/>
    </row>
    <row r="1432" spans="10:10">
      <c r="J1432" s="22"/>
    </row>
    <row r="1433" spans="10:10">
      <c r="J1433" s="22"/>
    </row>
    <row r="1434" spans="10:10">
      <c r="J1434" s="22"/>
    </row>
    <row r="1435" spans="10:10">
      <c r="J1435" s="22"/>
    </row>
    <row r="1436" spans="10:10">
      <c r="J1436" s="22"/>
    </row>
    <row r="1437" spans="10:10">
      <c r="J1437" s="22"/>
    </row>
    <row r="1438" spans="10:10">
      <c r="J1438" s="22"/>
    </row>
    <row r="1439" spans="10:10">
      <c r="J1439" s="22"/>
    </row>
    <row r="1440" spans="10:10">
      <c r="J1440" s="22"/>
    </row>
    <row r="1441" spans="10:10">
      <c r="J1441" s="22"/>
    </row>
    <row r="1442" spans="10:10">
      <c r="J1442" s="22"/>
    </row>
    <row r="1443" spans="10:10">
      <c r="J1443" s="22"/>
    </row>
    <row r="1444" spans="10:10">
      <c r="J1444" s="22"/>
    </row>
    <row r="1445" spans="10:10">
      <c r="J1445" s="22"/>
    </row>
    <row r="1446" spans="10:10">
      <c r="J1446" s="22"/>
    </row>
    <row r="1447" spans="10:10">
      <c r="J1447" s="22"/>
    </row>
    <row r="1448" spans="10:10">
      <c r="J1448" s="22"/>
    </row>
    <row r="1449" spans="10:10">
      <c r="J1449" s="22"/>
    </row>
    <row r="1450" spans="10:10">
      <c r="J1450" s="22"/>
    </row>
    <row r="1451" spans="10:10">
      <c r="J1451" s="22"/>
    </row>
    <row r="1452" spans="10:10">
      <c r="J1452" s="22"/>
    </row>
    <row r="1453" spans="10:10">
      <c r="J1453" s="22"/>
    </row>
    <row r="1454" spans="10:10">
      <c r="J1454" s="22"/>
    </row>
    <row r="1455" spans="10:10">
      <c r="J1455" s="22"/>
    </row>
    <row r="1456" spans="10:10">
      <c r="J1456" s="22"/>
    </row>
    <row r="1457" spans="10:10">
      <c r="J1457" s="22"/>
    </row>
    <row r="1458" spans="10:10">
      <c r="J1458" s="22"/>
    </row>
    <row r="1459" spans="10:10">
      <c r="J1459" s="22"/>
    </row>
    <row r="1460" spans="10:10">
      <c r="J1460" s="22"/>
    </row>
    <row r="1461" spans="10:10">
      <c r="J1461" s="22"/>
    </row>
    <row r="1462" spans="10:10">
      <c r="J1462" s="22"/>
    </row>
    <row r="1463" spans="10:10">
      <c r="J1463" s="22"/>
    </row>
    <row r="1464" spans="10:10">
      <c r="J1464" s="22"/>
    </row>
    <row r="1465" spans="10:10">
      <c r="J1465" s="22"/>
    </row>
    <row r="1466" spans="10:10">
      <c r="J1466" s="22"/>
    </row>
    <row r="1467" spans="10:10">
      <c r="J1467" s="22"/>
    </row>
    <row r="1468" spans="10:10">
      <c r="J1468" s="22"/>
    </row>
    <row r="1469" spans="10:10">
      <c r="J1469" s="22"/>
    </row>
    <row r="1470" spans="10:10">
      <c r="J1470" s="22"/>
    </row>
    <row r="1471" spans="10:10">
      <c r="J1471" s="22"/>
    </row>
    <row r="1472" spans="10:10">
      <c r="J1472" s="22"/>
    </row>
    <row r="1473" spans="10:10">
      <c r="J1473" s="22"/>
    </row>
    <row r="1474" spans="10:10">
      <c r="J1474" s="22"/>
    </row>
    <row r="1475" spans="10:10">
      <c r="J1475" s="22"/>
    </row>
    <row r="1476" spans="10:10">
      <c r="J1476" s="22"/>
    </row>
    <row r="1477" spans="10:10">
      <c r="J1477" s="22"/>
    </row>
    <row r="1478" spans="10:10">
      <c r="J1478" s="22"/>
    </row>
    <row r="1479" spans="10:10">
      <c r="J1479" s="22"/>
    </row>
    <row r="1480" spans="10:10">
      <c r="J1480" s="22"/>
    </row>
    <row r="1481" spans="10:10">
      <c r="J1481" s="22"/>
    </row>
    <row r="1482" spans="10:10">
      <c r="J1482" s="22"/>
    </row>
    <row r="1483" spans="10:10">
      <c r="J1483" s="22"/>
    </row>
    <row r="1484" spans="10:10">
      <c r="J1484" s="22"/>
    </row>
    <row r="1485" spans="10:10">
      <c r="J1485" s="22"/>
    </row>
    <row r="1486" spans="10:10">
      <c r="J1486" s="22"/>
    </row>
    <row r="1487" spans="10:10">
      <c r="J1487" s="22"/>
    </row>
    <row r="1488" spans="10:10">
      <c r="J1488" s="22"/>
    </row>
    <row r="1489" spans="10:10">
      <c r="J1489" s="22"/>
    </row>
    <row r="1490" spans="10:10">
      <c r="J1490" s="22"/>
    </row>
    <row r="1491" spans="10:10">
      <c r="J1491" s="22"/>
    </row>
    <row r="1492" spans="10:10">
      <c r="J1492" s="22"/>
    </row>
    <row r="1493" spans="10:10">
      <c r="J1493" s="22"/>
    </row>
    <row r="1494" spans="10:10">
      <c r="J1494" s="22"/>
    </row>
    <row r="1495" spans="10:10">
      <c r="J1495" s="22"/>
    </row>
    <row r="1496" spans="10:10">
      <c r="J1496" s="22"/>
    </row>
    <row r="1497" spans="10:10">
      <c r="J1497" s="22"/>
    </row>
    <row r="1498" spans="10:10">
      <c r="J1498" s="22"/>
    </row>
    <row r="1499" spans="10:10">
      <c r="J1499" s="22"/>
    </row>
    <row r="1500" spans="10:10">
      <c r="J1500" s="22"/>
    </row>
    <row r="1501" spans="10:10">
      <c r="J1501" s="22"/>
    </row>
    <row r="1502" spans="10:10">
      <c r="J1502" s="22"/>
    </row>
    <row r="1503" spans="10:10">
      <c r="J1503" s="22"/>
    </row>
    <row r="1504" spans="10:10">
      <c r="J1504" s="22"/>
    </row>
    <row r="1505" spans="10:10">
      <c r="J1505" s="22"/>
    </row>
    <row r="1506" spans="10:10">
      <c r="J1506" s="22"/>
    </row>
    <row r="1507" spans="10:10">
      <c r="J1507" s="22"/>
    </row>
    <row r="1508" spans="10:10">
      <c r="J1508" s="22"/>
    </row>
    <row r="1509" spans="10:10">
      <c r="J1509" s="22"/>
    </row>
    <row r="1510" spans="10:10">
      <c r="J1510" s="22"/>
    </row>
    <row r="1511" spans="10:10">
      <c r="J1511" s="22"/>
    </row>
    <row r="1512" spans="10:10">
      <c r="J1512" s="22"/>
    </row>
    <row r="1513" spans="10:10">
      <c r="J1513" s="22"/>
    </row>
    <row r="1514" spans="10:10">
      <c r="J1514" s="22"/>
    </row>
    <row r="1515" spans="10:10">
      <c r="J1515" s="22"/>
    </row>
    <row r="1516" spans="10:10">
      <c r="J1516" s="22"/>
    </row>
    <row r="1517" spans="10:10">
      <c r="J1517" s="22"/>
    </row>
    <row r="1518" spans="10:10">
      <c r="J1518" s="22"/>
    </row>
    <row r="1519" spans="10:10">
      <c r="J1519" s="22"/>
    </row>
    <row r="1520" spans="10:10">
      <c r="J1520" s="22"/>
    </row>
    <row r="1521" spans="10:10">
      <c r="J1521" s="22"/>
    </row>
    <row r="1522" spans="10:10">
      <c r="J1522" s="22"/>
    </row>
    <row r="1523" spans="10:10">
      <c r="J1523" s="22"/>
    </row>
    <row r="1524" spans="10:10">
      <c r="J1524" s="22"/>
    </row>
    <row r="1525" spans="10:10">
      <c r="J1525" s="22"/>
    </row>
    <row r="1526" spans="10:10">
      <c r="J1526" s="22"/>
    </row>
    <row r="1527" spans="10:10">
      <c r="J1527" s="22"/>
    </row>
    <row r="1528" spans="10:10">
      <c r="J1528" s="22"/>
    </row>
    <row r="1529" spans="10:10">
      <c r="J1529" s="22"/>
    </row>
    <row r="1530" spans="10:10">
      <c r="J1530" s="22"/>
    </row>
    <row r="1531" spans="10:10">
      <c r="J1531" s="22"/>
    </row>
    <row r="1532" spans="10:10">
      <c r="J1532" s="22"/>
    </row>
    <row r="1533" spans="10:10">
      <c r="J1533" s="22"/>
    </row>
    <row r="1534" spans="10:10">
      <c r="J1534" s="22"/>
    </row>
    <row r="1535" spans="10:10">
      <c r="J1535" s="22"/>
    </row>
    <row r="1536" spans="10:10">
      <c r="J1536" s="22"/>
    </row>
    <row r="1537" spans="10:10">
      <c r="J1537" s="22"/>
    </row>
    <row r="1538" spans="10:10">
      <c r="J1538" s="22"/>
    </row>
    <row r="1539" spans="10:10">
      <c r="J1539" s="22"/>
    </row>
    <row r="1540" spans="10:10">
      <c r="J1540" s="22"/>
    </row>
    <row r="1541" spans="10:10">
      <c r="J1541" s="22"/>
    </row>
    <row r="1542" spans="10:10">
      <c r="J1542" s="22"/>
    </row>
    <row r="1543" spans="10:10">
      <c r="J1543" s="22"/>
    </row>
    <row r="1544" spans="10:10">
      <c r="J1544" s="22"/>
    </row>
    <row r="1545" spans="10:10">
      <c r="J1545" s="22"/>
    </row>
    <row r="1546" spans="10:10">
      <c r="J1546" s="22"/>
    </row>
    <row r="1547" spans="10:10">
      <c r="J1547" s="22"/>
    </row>
    <row r="1548" spans="10:10">
      <c r="J1548" s="22"/>
    </row>
    <row r="1549" spans="10:10">
      <c r="J1549" s="22"/>
    </row>
    <row r="1550" spans="10:10">
      <c r="J1550" s="22"/>
    </row>
    <row r="1551" spans="10:10">
      <c r="J1551" s="22"/>
    </row>
    <row r="1552" spans="10:10">
      <c r="J1552" s="22"/>
    </row>
    <row r="1553" spans="10:10">
      <c r="J1553" s="22"/>
    </row>
    <row r="1554" spans="10:10">
      <c r="J1554" s="22"/>
    </row>
    <row r="1555" spans="10:10">
      <c r="J1555" s="22"/>
    </row>
    <row r="1556" spans="10:10">
      <c r="J1556" s="22"/>
    </row>
    <row r="1557" spans="10:10">
      <c r="J1557" s="22"/>
    </row>
    <row r="1558" spans="10:10">
      <c r="J1558" s="22"/>
    </row>
    <row r="1559" spans="10:10">
      <c r="J1559" s="22"/>
    </row>
    <row r="1560" spans="10:10">
      <c r="J1560" s="22"/>
    </row>
    <row r="1561" spans="10:10">
      <c r="J1561" s="22"/>
    </row>
    <row r="1562" spans="10:10">
      <c r="J1562" s="22"/>
    </row>
    <row r="1563" spans="10:10">
      <c r="J1563" s="22"/>
    </row>
    <row r="1564" spans="10:10">
      <c r="J1564" s="22"/>
    </row>
    <row r="1565" spans="10:10">
      <c r="J1565" s="22"/>
    </row>
    <row r="1566" spans="10:10">
      <c r="J1566" s="22"/>
    </row>
    <row r="1567" spans="10:10">
      <c r="J1567" s="22"/>
    </row>
    <row r="1568" spans="10:10">
      <c r="J1568" s="22"/>
    </row>
    <row r="1569" spans="10:10">
      <c r="J1569" s="22"/>
    </row>
    <row r="1570" spans="10:10">
      <c r="J1570" s="22"/>
    </row>
    <row r="1571" spans="10:10">
      <c r="J1571" s="22"/>
    </row>
    <row r="1572" spans="10:10">
      <c r="J1572" s="22"/>
    </row>
    <row r="1573" spans="10:10">
      <c r="J1573" s="22"/>
    </row>
    <row r="1574" spans="10:10">
      <c r="J1574" s="22"/>
    </row>
    <row r="1575" spans="10:10">
      <c r="J1575" s="22"/>
    </row>
    <row r="1576" spans="10:10">
      <c r="J1576" s="22"/>
    </row>
    <row r="1577" spans="10:10">
      <c r="J1577" s="22"/>
    </row>
    <row r="1578" spans="10:10">
      <c r="J1578" s="22"/>
    </row>
    <row r="1579" spans="10:10">
      <c r="J1579" s="22"/>
    </row>
    <row r="1580" spans="10:10">
      <c r="J1580" s="22"/>
    </row>
    <row r="1581" spans="10:10">
      <c r="J1581" s="22"/>
    </row>
    <row r="1582" spans="10:10">
      <c r="J1582" s="22"/>
    </row>
    <row r="1583" spans="10:10">
      <c r="J1583" s="22"/>
    </row>
    <row r="1584" spans="10:10">
      <c r="J1584" s="22"/>
    </row>
    <row r="1585" spans="10:10">
      <c r="J1585" s="22"/>
    </row>
    <row r="1586" spans="10:10">
      <c r="J1586" s="22"/>
    </row>
    <row r="1587" spans="10:10">
      <c r="J1587" s="22"/>
    </row>
    <row r="1588" spans="10:10">
      <c r="J1588" s="22"/>
    </row>
    <row r="1589" spans="10:10">
      <c r="J1589" s="22"/>
    </row>
    <row r="1590" spans="10:10">
      <c r="J1590" s="22"/>
    </row>
    <row r="1591" spans="10:10">
      <c r="J1591" s="22"/>
    </row>
    <row r="1592" spans="10:10">
      <c r="J1592" s="22"/>
    </row>
    <row r="1593" spans="10:10">
      <c r="J1593" s="22"/>
    </row>
    <row r="1594" spans="10:10">
      <c r="J1594" s="22"/>
    </row>
    <row r="1595" spans="10:10">
      <c r="J1595" s="22"/>
    </row>
    <row r="1596" spans="10:10">
      <c r="J1596" s="22"/>
    </row>
    <row r="1597" spans="10:10">
      <c r="J1597" s="22"/>
    </row>
    <row r="1598" spans="10:10">
      <c r="J1598" s="22"/>
    </row>
    <row r="1599" spans="10:10">
      <c r="J1599" s="22"/>
    </row>
    <row r="1600" spans="10:10">
      <c r="J1600" s="22"/>
    </row>
    <row r="1601" spans="10:10">
      <c r="J1601" s="22"/>
    </row>
    <row r="1602" spans="10:10">
      <c r="J1602" s="22"/>
    </row>
    <row r="1603" spans="10:10">
      <c r="J1603" s="22"/>
    </row>
    <row r="1604" spans="10:10">
      <c r="J1604" s="22"/>
    </row>
    <row r="1605" spans="10:10">
      <c r="J1605" s="22"/>
    </row>
    <row r="1606" spans="10:10">
      <c r="J1606" s="22"/>
    </row>
    <row r="1607" spans="10:10">
      <c r="J1607" s="22"/>
    </row>
    <row r="1608" spans="10:10">
      <c r="J1608" s="22"/>
    </row>
    <row r="1609" spans="10:10">
      <c r="J1609" s="22"/>
    </row>
    <row r="1610" spans="10:10">
      <c r="J1610" s="22"/>
    </row>
    <row r="1611" spans="10:10">
      <c r="J1611" s="22"/>
    </row>
    <row r="1612" spans="10:10">
      <c r="J1612" s="22"/>
    </row>
    <row r="1613" spans="10:10">
      <c r="J1613" s="22"/>
    </row>
    <row r="1614" spans="10:10">
      <c r="J1614" s="22"/>
    </row>
    <row r="1615" spans="10:10">
      <c r="J1615" s="22"/>
    </row>
    <row r="1616" spans="10:10">
      <c r="J1616" s="22"/>
    </row>
    <row r="1617" spans="10:10">
      <c r="J1617" s="22"/>
    </row>
    <row r="1618" spans="10:10">
      <c r="J1618" s="22"/>
    </row>
    <row r="1619" spans="10:10">
      <c r="J1619" s="22"/>
    </row>
    <row r="1620" spans="10:10">
      <c r="J1620" s="22"/>
    </row>
    <row r="1621" spans="10:10">
      <c r="J1621" s="22"/>
    </row>
    <row r="1622" spans="10:10">
      <c r="J1622" s="22"/>
    </row>
    <row r="1623" spans="10:10">
      <c r="J1623" s="22"/>
    </row>
    <row r="1624" spans="10:10">
      <c r="J1624" s="22"/>
    </row>
    <row r="1625" spans="10:10">
      <c r="J1625" s="22"/>
    </row>
    <row r="1626" spans="10:10">
      <c r="J1626" s="22"/>
    </row>
    <row r="1627" spans="10:10">
      <c r="J1627" s="22"/>
    </row>
    <row r="1628" spans="10:10">
      <c r="J1628" s="22"/>
    </row>
    <row r="1629" spans="10:10">
      <c r="J1629" s="22"/>
    </row>
    <row r="1630" spans="10:10">
      <c r="J1630" s="22"/>
    </row>
    <row r="1631" spans="10:10">
      <c r="J1631" s="22"/>
    </row>
    <row r="1632" spans="10:10">
      <c r="J1632" s="22"/>
    </row>
    <row r="1633" spans="10:10">
      <c r="J1633" s="22"/>
    </row>
    <row r="1634" spans="10:10">
      <c r="J1634" s="22"/>
    </row>
    <row r="1635" spans="10:10">
      <c r="J1635" s="22"/>
    </row>
    <row r="1636" spans="10:10">
      <c r="J1636" s="22"/>
    </row>
    <row r="1637" spans="10:10">
      <c r="J1637" s="22"/>
    </row>
    <row r="1638" spans="10:10">
      <c r="J1638" s="22"/>
    </row>
    <row r="1639" spans="10:10">
      <c r="J1639" s="22"/>
    </row>
    <row r="1640" spans="10:10">
      <c r="J1640" s="22"/>
    </row>
    <row r="1641" spans="10:10">
      <c r="J1641" s="22"/>
    </row>
    <row r="1642" spans="10:10">
      <c r="J1642" s="22"/>
    </row>
    <row r="1643" spans="10:10">
      <c r="J1643" s="22"/>
    </row>
    <row r="1644" spans="10:10">
      <c r="J1644" s="22"/>
    </row>
    <row r="1645" spans="10:10">
      <c r="J1645" s="22"/>
    </row>
    <row r="1646" spans="10:10">
      <c r="J1646" s="22"/>
    </row>
    <row r="1647" spans="10:10">
      <c r="J1647" s="22"/>
    </row>
    <row r="1648" spans="10:10">
      <c r="J1648" s="22"/>
    </row>
    <row r="1649" spans="10:10">
      <c r="J1649" s="22"/>
    </row>
    <row r="1650" spans="10:10">
      <c r="J1650" s="22"/>
    </row>
    <row r="1651" spans="10:10">
      <c r="J1651" s="22"/>
    </row>
    <row r="1652" spans="10:10">
      <c r="J1652" s="22"/>
    </row>
    <row r="1653" spans="10:10">
      <c r="J1653" s="22"/>
    </row>
    <row r="1654" spans="10:10">
      <c r="J1654" s="22"/>
    </row>
    <row r="1655" spans="10:10">
      <c r="J1655" s="22"/>
    </row>
    <row r="1656" spans="10:10">
      <c r="J1656" s="22"/>
    </row>
    <row r="1657" spans="10:10">
      <c r="J1657" s="22"/>
    </row>
    <row r="1658" spans="10:10">
      <c r="J1658" s="22"/>
    </row>
    <row r="1659" spans="10:10">
      <c r="J1659" s="22"/>
    </row>
    <row r="1660" spans="10:10">
      <c r="J1660" s="22"/>
    </row>
    <row r="1661" spans="10:10">
      <c r="J1661" s="22"/>
    </row>
    <row r="1662" spans="10:10">
      <c r="J1662" s="22"/>
    </row>
    <row r="1663" spans="10:10">
      <c r="J1663" s="22"/>
    </row>
    <row r="1664" spans="10:10">
      <c r="J1664" s="22"/>
    </row>
    <row r="1665" spans="10:10">
      <c r="J1665" s="22"/>
    </row>
    <row r="1666" spans="10:10">
      <c r="J1666" s="22"/>
    </row>
    <row r="1667" spans="10:10">
      <c r="J1667" s="22"/>
    </row>
    <row r="1668" spans="10:10">
      <c r="J1668" s="22"/>
    </row>
    <row r="1669" spans="10:10">
      <c r="J1669" s="22"/>
    </row>
    <row r="1670" spans="10:10">
      <c r="J1670" s="22"/>
    </row>
    <row r="1671" spans="10:10">
      <c r="J1671" s="22"/>
    </row>
    <row r="1672" spans="10:10">
      <c r="J1672" s="22"/>
    </row>
    <row r="1673" spans="10:10">
      <c r="J1673" s="22"/>
    </row>
    <row r="1674" spans="10:10">
      <c r="J1674" s="22"/>
    </row>
    <row r="1675" spans="10:10">
      <c r="J1675" s="22"/>
    </row>
    <row r="1676" spans="10:10">
      <c r="J1676" s="22"/>
    </row>
    <row r="1677" spans="10:10">
      <c r="J1677" s="22"/>
    </row>
    <row r="1678" spans="10:10">
      <c r="J1678" s="22"/>
    </row>
    <row r="1679" spans="10:10">
      <c r="J1679" s="22"/>
    </row>
    <row r="1680" spans="10:10">
      <c r="J1680" s="22"/>
    </row>
    <row r="1681" spans="10:10">
      <c r="J1681" s="22"/>
    </row>
    <row r="1682" spans="10:10">
      <c r="J1682" s="22"/>
    </row>
    <row r="1683" spans="10:10">
      <c r="J1683" s="22"/>
    </row>
    <row r="1684" spans="10:10">
      <c r="J1684" s="22"/>
    </row>
    <row r="1685" spans="10:10">
      <c r="J1685" s="22"/>
    </row>
    <row r="1686" spans="10:10">
      <c r="J1686" s="22"/>
    </row>
    <row r="1687" spans="10:10">
      <c r="J1687" s="22"/>
    </row>
    <row r="1688" spans="10:10">
      <c r="J1688" s="22"/>
    </row>
    <row r="1689" spans="10:10">
      <c r="J1689" s="22"/>
    </row>
    <row r="1690" spans="10:10">
      <c r="J1690" s="22"/>
    </row>
    <row r="1691" spans="10:10">
      <c r="J1691" s="22"/>
    </row>
    <row r="1692" spans="10:10">
      <c r="J1692" s="22"/>
    </row>
    <row r="1693" spans="10:10">
      <c r="J1693" s="22"/>
    </row>
    <row r="1694" spans="10:10">
      <c r="J1694" s="22"/>
    </row>
    <row r="1695" spans="10:10">
      <c r="J1695" s="22"/>
    </row>
    <row r="1696" spans="10:10">
      <c r="J1696" s="22"/>
    </row>
    <row r="1697" spans="10:10">
      <c r="J1697" s="22"/>
    </row>
    <row r="1698" spans="10:10">
      <c r="J1698" s="22"/>
    </row>
    <row r="1699" spans="10:10">
      <c r="J1699" s="22"/>
    </row>
    <row r="1700" spans="10:10">
      <c r="J1700" s="22"/>
    </row>
    <row r="1701" spans="10:10">
      <c r="J1701" s="22"/>
    </row>
    <row r="1702" spans="10:10">
      <c r="J1702" s="22"/>
    </row>
    <row r="1703" spans="10:10">
      <c r="J1703" s="22"/>
    </row>
    <row r="1704" spans="10:10">
      <c r="J1704" s="22"/>
    </row>
    <row r="1705" spans="10:10">
      <c r="J1705" s="22"/>
    </row>
    <row r="1706" spans="10:10">
      <c r="J1706" s="22"/>
    </row>
    <row r="1707" spans="10:10">
      <c r="J1707" s="22"/>
    </row>
    <row r="1708" spans="10:10">
      <c r="J1708" s="22"/>
    </row>
    <row r="1709" spans="10:10">
      <c r="J1709" s="22"/>
    </row>
    <row r="1710" spans="10:10">
      <c r="J1710" s="22"/>
    </row>
    <row r="1711" spans="10:10">
      <c r="J1711" s="22"/>
    </row>
    <row r="1712" spans="10:10">
      <c r="J1712" s="22"/>
    </row>
    <row r="1713" spans="10:10">
      <c r="J1713" s="22"/>
    </row>
    <row r="1714" spans="10:10">
      <c r="J1714" s="22"/>
    </row>
    <row r="1715" spans="10:10">
      <c r="J1715" s="22"/>
    </row>
    <row r="1716" spans="10:10">
      <c r="J1716" s="22"/>
    </row>
    <row r="1717" spans="10:10">
      <c r="J1717" s="22"/>
    </row>
    <row r="1718" spans="10:10">
      <c r="J1718" s="22"/>
    </row>
    <row r="1719" spans="10:10">
      <c r="J1719" s="22"/>
    </row>
    <row r="1720" spans="10:10">
      <c r="J1720" s="22"/>
    </row>
    <row r="1721" spans="10:10">
      <c r="J1721" s="22"/>
    </row>
    <row r="1722" spans="10:10">
      <c r="J1722" s="22"/>
    </row>
    <row r="1723" spans="10:10">
      <c r="J1723" s="22"/>
    </row>
    <row r="1724" spans="10:10">
      <c r="J1724" s="22"/>
    </row>
    <row r="1725" spans="10:10">
      <c r="J1725" s="22"/>
    </row>
    <row r="1726" spans="10:10">
      <c r="J1726" s="22"/>
    </row>
    <row r="1727" spans="10:10">
      <c r="J1727" s="22"/>
    </row>
    <row r="1728" spans="10:10">
      <c r="J1728" s="22"/>
    </row>
    <row r="1729" spans="10:10">
      <c r="J1729" s="22"/>
    </row>
    <row r="1730" spans="10:10">
      <c r="J1730" s="22"/>
    </row>
    <row r="1731" spans="10:10">
      <c r="J1731" s="22"/>
    </row>
    <row r="1732" spans="10:10">
      <c r="J1732" s="22"/>
    </row>
    <row r="1733" spans="10:10">
      <c r="J1733" s="22"/>
    </row>
    <row r="1734" spans="10:10">
      <c r="J1734" s="22"/>
    </row>
    <row r="1735" spans="10:10">
      <c r="J1735" s="22"/>
    </row>
    <row r="1736" spans="10:10">
      <c r="J1736" s="22"/>
    </row>
    <row r="1737" spans="10:10">
      <c r="J1737" s="22"/>
    </row>
    <row r="1738" spans="10:10">
      <c r="J1738" s="22"/>
    </row>
    <row r="1739" spans="10:10">
      <c r="J1739" s="22"/>
    </row>
    <row r="1740" spans="10:10">
      <c r="J1740" s="22"/>
    </row>
    <row r="1741" spans="10:10">
      <c r="J1741" s="22"/>
    </row>
    <row r="1742" spans="10:10">
      <c r="J1742" s="22"/>
    </row>
    <row r="1743" spans="10:10">
      <c r="J1743" s="22"/>
    </row>
    <row r="1744" spans="10:10">
      <c r="J1744" s="22"/>
    </row>
    <row r="1745" spans="10:10">
      <c r="J1745" s="22"/>
    </row>
    <row r="1746" spans="10:10">
      <c r="J1746" s="22"/>
    </row>
    <row r="1747" spans="10:10">
      <c r="J1747" s="22"/>
    </row>
    <row r="1748" spans="10:10">
      <c r="J1748" s="22"/>
    </row>
    <row r="1749" spans="10:10">
      <c r="J1749" s="22"/>
    </row>
    <row r="1750" spans="10:10">
      <c r="J1750" s="22"/>
    </row>
    <row r="1751" spans="10:10">
      <c r="J1751" s="22"/>
    </row>
    <row r="1752" spans="10:10">
      <c r="J1752" s="22"/>
    </row>
    <row r="1753" spans="10:10">
      <c r="J1753" s="22"/>
    </row>
    <row r="1754" spans="10:10">
      <c r="J1754" s="22"/>
    </row>
    <row r="1755" spans="10:10">
      <c r="J1755" s="22"/>
    </row>
    <row r="1756" spans="10:10">
      <c r="J1756" s="22"/>
    </row>
    <row r="1757" spans="10:10">
      <c r="J1757" s="22"/>
    </row>
    <row r="1758" spans="10:10">
      <c r="J1758" s="22"/>
    </row>
    <row r="1759" spans="10:10">
      <c r="J1759" s="22"/>
    </row>
    <row r="1760" spans="10:10">
      <c r="J1760" s="22"/>
    </row>
    <row r="1761" spans="10:10">
      <c r="J1761" s="22"/>
    </row>
    <row r="1762" spans="10:10">
      <c r="J1762" s="22"/>
    </row>
    <row r="1763" spans="10:10">
      <c r="J1763" s="22"/>
    </row>
    <row r="1764" spans="10:10">
      <c r="J1764" s="22"/>
    </row>
    <row r="1765" spans="10:10">
      <c r="J1765" s="22"/>
    </row>
    <row r="1766" spans="10:10">
      <c r="J1766" s="22"/>
    </row>
    <row r="1767" spans="10:10">
      <c r="J1767" s="22"/>
    </row>
    <row r="1768" spans="10:10">
      <c r="J1768" s="22"/>
    </row>
    <row r="1769" spans="10:10">
      <c r="J1769" s="22"/>
    </row>
    <row r="1770" spans="10:10">
      <c r="J1770" s="22"/>
    </row>
    <row r="1771" spans="10:10">
      <c r="J1771" s="22"/>
    </row>
    <row r="1772" spans="10:10">
      <c r="J1772" s="22"/>
    </row>
    <row r="1773" spans="10:10">
      <c r="J1773" s="22"/>
    </row>
    <row r="1774" spans="10:10">
      <c r="J1774" s="22"/>
    </row>
    <row r="1775" spans="10:10">
      <c r="J1775" s="22"/>
    </row>
    <row r="1776" spans="10:10">
      <c r="J1776" s="22"/>
    </row>
    <row r="1777" spans="10:10">
      <c r="J1777" s="22"/>
    </row>
    <row r="1778" spans="10:10">
      <c r="J1778" s="22"/>
    </row>
    <row r="1779" spans="10:10">
      <c r="J1779" s="22"/>
    </row>
    <row r="1780" spans="10:10">
      <c r="J1780" s="22"/>
    </row>
    <row r="1781" spans="10:10">
      <c r="J1781" s="22"/>
    </row>
    <row r="1782" spans="10:10">
      <c r="J1782" s="22"/>
    </row>
    <row r="1783" spans="10:10">
      <c r="J1783" s="22"/>
    </row>
    <row r="1784" spans="10:10">
      <c r="J1784" s="22"/>
    </row>
    <row r="1785" spans="10:10">
      <c r="J1785" s="22"/>
    </row>
    <row r="1786" spans="10:10">
      <c r="J1786" s="22"/>
    </row>
    <row r="1787" spans="10:10">
      <c r="J1787" s="22"/>
    </row>
    <row r="1788" spans="10:10">
      <c r="J1788" s="22"/>
    </row>
    <row r="1789" spans="10:10">
      <c r="J1789" s="22"/>
    </row>
    <row r="1790" spans="10:10">
      <c r="J1790" s="22"/>
    </row>
    <row r="1791" spans="10:10">
      <c r="J1791" s="22"/>
    </row>
    <row r="1792" spans="10:10">
      <c r="J1792" s="22"/>
    </row>
    <row r="1793" spans="10:10">
      <c r="J1793" s="22"/>
    </row>
    <row r="1794" spans="10:10">
      <c r="J1794" s="22"/>
    </row>
    <row r="1795" spans="10:10">
      <c r="J1795" s="22"/>
    </row>
    <row r="1796" spans="10:10">
      <c r="J1796" s="22"/>
    </row>
    <row r="1797" spans="10:10">
      <c r="J1797" s="22"/>
    </row>
    <row r="1798" spans="10:10">
      <c r="J1798" s="22"/>
    </row>
    <row r="1799" spans="10:10">
      <c r="J1799" s="22"/>
    </row>
    <row r="1800" spans="10:10">
      <c r="J1800" s="22"/>
    </row>
    <row r="1801" spans="10:10">
      <c r="J1801" s="22"/>
    </row>
    <row r="1802" spans="10:10">
      <c r="J1802" s="22"/>
    </row>
    <row r="1803" spans="10:10">
      <c r="J1803" s="22"/>
    </row>
    <row r="1804" spans="10:10">
      <c r="J1804" s="22"/>
    </row>
    <row r="1805" spans="10:10">
      <c r="J1805" s="22"/>
    </row>
    <row r="1806" spans="10:10">
      <c r="J1806" s="22"/>
    </row>
    <row r="1807" spans="10:10">
      <c r="J1807" s="22"/>
    </row>
    <row r="1808" spans="10:10">
      <c r="J1808" s="22"/>
    </row>
    <row r="1809" spans="10:10">
      <c r="J1809" s="22"/>
    </row>
    <row r="1810" spans="10:10">
      <c r="J1810" s="22"/>
    </row>
    <row r="1811" spans="10:10">
      <c r="J1811" s="22"/>
    </row>
    <row r="1812" spans="10:10">
      <c r="J1812" s="22"/>
    </row>
    <row r="1813" spans="10:10">
      <c r="J1813" s="22"/>
    </row>
    <row r="1814" spans="10:10">
      <c r="J1814" s="22"/>
    </row>
    <row r="1815" spans="10:10">
      <c r="J1815" s="22"/>
    </row>
    <row r="1816" spans="10:10">
      <c r="J1816" s="22"/>
    </row>
    <row r="1817" spans="10:10">
      <c r="J1817" s="22"/>
    </row>
    <row r="1818" spans="10:10">
      <c r="J1818" s="22"/>
    </row>
    <row r="1819" spans="10:10">
      <c r="J1819" s="22"/>
    </row>
    <row r="1820" spans="10:10">
      <c r="J1820" s="22"/>
    </row>
    <row r="1821" spans="10:10">
      <c r="J1821" s="22"/>
    </row>
    <row r="1822" spans="10:10">
      <c r="J1822" s="22"/>
    </row>
    <row r="1823" spans="10:10">
      <c r="J1823" s="22"/>
    </row>
    <row r="1824" spans="10:10">
      <c r="J1824" s="22"/>
    </row>
    <row r="1825" spans="10:10">
      <c r="J1825" s="22"/>
    </row>
    <row r="1826" spans="10:10">
      <c r="J1826" s="22"/>
    </row>
    <row r="1827" spans="10:10">
      <c r="J1827" s="22"/>
    </row>
    <row r="1828" spans="10:10">
      <c r="J1828" s="22"/>
    </row>
    <row r="1829" spans="10:10">
      <c r="J1829" s="22"/>
    </row>
    <row r="1830" spans="10:10">
      <c r="J1830" s="22"/>
    </row>
    <row r="1831" spans="10:10">
      <c r="J1831" s="22"/>
    </row>
    <row r="1832" spans="10:10">
      <c r="J1832" s="22"/>
    </row>
    <row r="1833" spans="10:10">
      <c r="J1833" s="22"/>
    </row>
    <row r="1834" spans="10:10">
      <c r="J1834" s="22"/>
    </row>
    <row r="1835" spans="10:10">
      <c r="J1835" s="22"/>
    </row>
    <row r="1836" spans="10:10">
      <c r="J1836" s="22"/>
    </row>
    <row r="1837" spans="10:10">
      <c r="J1837" s="22"/>
    </row>
    <row r="1838" spans="10:10">
      <c r="J1838" s="22"/>
    </row>
    <row r="1839" spans="10:10">
      <c r="J1839" s="22"/>
    </row>
    <row r="1840" spans="10:10">
      <c r="J1840" s="22"/>
    </row>
    <row r="1841" spans="10:10">
      <c r="J1841" s="22"/>
    </row>
    <row r="1842" spans="10:10">
      <c r="J1842" s="22"/>
    </row>
    <row r="1843" spans="10:10">
      <c r="J1843" s="22"/>
    </row>
    <row r="1844" spans="10:10">
      <c r="J1844" s="22"/>
    </row>
    <row r="1845" spans="10:10">
      <c r="J1845" s="22"/>
    </row>
    <row r="1846" spans="10:10">
      <c r="J1846" s="22"/>
    </row>
    <row r="1847" spans="10:10">
      <c r="J1847" s="22"/>
    </row>
    <row r="1848" spans="10:10">
      <c r="J1848" s="22"/>
    </row>
    <row r="1849" spans="10:10">
      <c r="J1849" s="22"/>
    </row>
    <row r="1850" spans="10:10">
      <c r="J1850" s="22"/>
    </row>
    <row r="1851" spans="10:10">
      <c r="J1851" s="22"/>
    </row>
    <row r="1852" spans="10:10">
      <c r="J1852" s="22"/>
    </row>
    <row r="1853" spans="10:10">
      <c r="J1853" s="22"/>
    </row>
    <row r="1854" spans="10:10">
      <c r="J1854" s="22"/>
    </row>
    <row r="1855" spans="10:10">
      <c r="J1855" s="22"/>
    </row>
    <row r="1856" spans="10:10">
      <c r="J1856" s="22"/>
    </row>
    <row r="1857" spans="10:10">
      <c r="J1857" s="22"/>
    </row>
    <row r="1858" spans="10:10">
      <c r="J1858" s="22"/>
    </row>
    <row r="1859" spans="10:10">
      <c r="J1859" s="22"/>
    </row>
    <row r="1860" spans="10:10">
      <c r="J1860" s="22"/>
    </row>
    <row r="1861" spans="10:10">
      <c r="J1861" s="22"/>
    </row>
    <row r="1862" spans="10:10">
      <c r="J1862" s="22"/>
    </row>
    <row r="1863" spans="10:10">
      <c r="J1863" s="22"/>
    </row>
    <row r="1864" spans="10:10">
      <c r="J1864" s="22"/>
    </row>
    <row r="1865" spans="10:10">
      <c r="J1865" s="22"/>
    </row>
    <row r="1866" spans="10:10">
      <c r="J1866" s="22"/>
    </row>
    <row r="1867" spans="10:10">
      <c r="J1867" s="22"/>
    </row>
    <row r="1868" spans="10:10">
      <c r="J1868" s="22"/>
    </row>
    <row r="1869" spans="10:10">
      <c r="J1869" s="22"/>
    </row>
    <row r="1870" spans="10:10">
      <c r="J1870" s="22"/>
    </row>
    <row r="1871" spans="10:10">
      <c r="J1871" s="22"/>
    </row>
    <row r="1872" spans="10:10">
      <c r="J1872" s="22"/>
    </row>
    <row r="1873" spans="10:10">
      <c r="J1873" s="22"/>
    </row>
    <row r="1874" spans="10:10">
      <c r="J1874" s="22"/>
    </row>
    <row r="1875" spans="10:10">
      <c r="J1875" s="22"/>
    </row>
    <row r="1876" spans="10:10">
      <c r="J1876" s="22"/>
    </row>
    <row r="1877" spans="10:10">
      <c r="J1877" s="22"/>
    </row>
    <row r="1878" spans="10:10">
      <c r="J1878" s="22"/>
    </row>
    <row r="1879" spans="10:10">
      <c r="J1879" s="22"/>
    </row>
    <row r="1880" spans="10:10">
      <c r="J1880" s="22"/>
    </row>
    <row r="1881" spans="10:10">
      <c r="J1881" s="22"/>
    </row>
    <row r="1882" spans="10:10">
      <c r="J1882" s="22"/>
    </row>
    <row r="1883" spans="10:10">
      <c r="J1883" s="22"/>
    </row>
    <row r="1884" spans="10:10">
      <c r="J1884" s="22"/>
    </row>
    <row r="1885" spans="10:10">
      <c r="J1885" s="22"/>
    </row>
    <row r="1886" spans="10:10">
      <c r="J1886" s="22"/>
    </row>
    <row r="1887" spans="10:10">
      <c r="J1887" s="22"/>
    </row>
    <row r="1888" spans="10:10">
      <c r="J1888" s="22"/>
    </row>
    <row r="1889" spans="10:10">
      <c r="J1889" s="22"/>
    </row>
    <row r="1890" spans="10:10">
      <c r="J1890" s="22"/>
    </row>
    <row r="1891" spans="10:10">
      <c r="J1891" s="22"/>
    </row>
    <row r="1892" spans="10:10">
      <c r="J1892" s="22"/>
    </row>
    <row r="1893" spans="10:10">
      <c r="J1893" s="22"/>
    </row>
    <row r="1894" spans="10:10">
      <c r="J1894" s="22"/>
    </row>
    <row r="1895" spans="10:10">
      <c r="J1895" s="22"/>
    </row>
    <row r="1896" spans="10:10">
      <c r="J1896" s="22"/>
    </row>
    <row r="1897" spans="10:10">
      <c r="J1897" s="22"/>
    </row>
    <row r="1898" spans="10:10">
      <c r="J1898" s="22"/>
    </row>
    <row r="1899" spans="10:10">
      <c r="J1899" s="22"/>
    </row>
    <row r="1900" spans="10:10">
      <c r="J1900" s="22"/>
    </row>
    <row r="1901" spans="10:10">
      <c r="J1901" s="22"/>
    </row>
    <row r="1902" spans="10:10">
      <c r="J1902" s="22"/>
    </row>
    <row r="1903" spans="10:10">
      <c r="J1903" s="22"/>
    </row>
    <row r="1904" spans="10:10">
      <c r="J1904" s="22"/>
    </row>
    <row r="1905" spans="10:10">
      <c r="J1905" s="22"/>
    </row>
    <row r="1906" spans="10:10">
      <c r="J1906" s="22"/>
    </row>
    <row r="1907" spans="10:10">
      <c r="J1907" s="22"/>
    </row>
    <row r="1908" spans="10:10">
      <c r="J1908" s="22"/>
    </row>
    <row r="1909" spans="10:10">
      <c r="J1909" s="22"/>
    </row>
    <row r="1910" spans="10:10">
      <c r="J1910" s="22"/>
    </row>
    <row r="1911" spans="10:10">
      <c r="J1911" s="22"/>
    </row>
    <row r="1912" spans="10:10">
      <c r="J1912" s="22"/>
    </row>
    <row r="1913" spans="10:10">
      <c r="J1913" s="22"/>
    </row>
    <row r="1914" spans="10:10">
      <c r="J1914" s="22"/>
    </row>
    <row r="1915" spans="10:10">
      <c r="J1915" s="22"/>
    </row>
    <row r="1916" spans="10:10">
      <c r="J1916" s="22"/>
    </row>
    <row r="1917" spans="10:10">
      <c r="J1917" s="22"/>
    </row>
    <row r="1918" spans="10:10">
      <c r="J1918" s="22"/>
    </row>
    <row r="1919" spans="10:10">
      <c r="J1919" s="22"/>
    </row>
    <row r="1920" spans="10:10">
      <c r="J1920" s="22"/>
    </row>
    <row r="1921" spans="10:10">
      <c r="J1921" s="22"/>
    </row>
    <row r="1922" spans="10:10">
      <c r="J1922" s="22"/>
    </row>
    <row r="1923" spans="10:10">
      <c r="J1923" s="22"/>
    </row>
    <row r="1924" spans="10:10">
      <c r="J1924" s="22"/>
    </row>
    <row r="1925" spans="10:10">
      <c r="J1925" s="22"/>
    </row>
    <row r="1926" spans="10:10">
      <c r="J1926" s="22"/>
    </row>
    <row r="1927" spans="10:10">
      <c r="J1927" s="22"/>
    </row>
    <row r="1928" spans="10:10">
      <c r="J1928" s="22"/>
    </row>
    <row r="1929" spans="10:10">
      <c r="J1929" s="22"/>
    </row>
    <row r="1930" spans="10:10">
      <c r="J1930" s="22"/>
    </row>
    <row r="1931" spans="10:10">
      <c r="J1931" s="22"/>
    </row>
    <row r="1932" spans="10:10">
      <c r="J1932" s="22"/>
    </row>
    <row r="1933" spans="10:10">
      <c r="J1933" s="22"/>
    </row>
    <row r="1934" spans="10:10">
      <c r="J1934" s="22"/>
    </row>
    <row r="1935" spans="10:10">
      <c r="J1935" s="22"/>
    </row>
    <row r="1936" spans="10:10">
      <c r="J1936" s="22"/>
    </row>
    <row r="1937" spans="10:10">
      <c r="J1937" s="22"/>
    </row>
    <row r="1938" spans="10:10">
      <c r="J1938" s="22"/>
    </row>
    <row r="1939" spans="10:10">
      <c r="J1939" s="22"/>
    </row>
    <row r="1940" spans="10:10">
      <c r="J1940" s="22"/>
    </row>
    <row r="1941" spans="10:10">
      <c r="J1941" s="22"/>
    </row>
    <row r="1942" spans="10:10">
      <c r="J1942" s="22"/>
    </row>
    <row r="1943" spans="10:10">
      <c r="J1943" s="22"/>
    </row>
    <row r="1944" spans="10:10">
      <c r="J1944" s="22"/>
    </row>
    <row r="1945" spans="10:10">
      <c r="J1945" s="22"/>
    </row>
    <row r="1946" spans="10:10">
      <c r="J1946" s="22"/>
    </row>
    <row r="1947" spans="10:10">
      <c r="J1947" s="22"/>
    </row>
    <row r="1948" spans="10:10">
      <c r="J1948" s="22"/>
    </row>
    <row r="1949" spans="10:10">
      <c r="J1949" s="22"/>
    </row>
    <row r="1950" spans="10:10">
      <c r="J1950" s="22"/>
    </row>
    <row r="1951" spans="10:10">
      <c r="J1951" s="22"/>
    </row>
    <row r="1952" spans="10:10">
      <c r="J1952" s="22"/>
    </row>
    <row r="1953" spans="10:10">
      <c r="J1953" s="22"/>
    </row>
    <row r="1954" spans="10:10">
      <c r="J1954" s="22"/>
    </row>
    <row r="1955" spans="10:10">
      <c r="J1955" s="22"/>
    </row>
    <row r="1956" spans="10:10">
      <c r="J1956" s="22"/>
    </row>
    <row r="1957" spans="10:10">
      <c r="J1957" s="22"/>
    </row>
    <row r="1958" spans="10:10">
      <c r="J1958" s="22"/>
    </row>
    <row r="1959" spans="10:10">
      <c r="J1959" s="22"/>
    </row>
    <row r="1960" spans="10:10">
      <c r="J1960" s="22"/>
    </row>
    <row r="1961" spans="10:10">
      <c r="J1961" s="22"/>
    </row>
    <row r="1962" spans="10:10">
      <c r="J1962" s="22"/>
    </row>
    <row r="1963" spans="10:10">
      <c r="J1963" s="22"/>
    </row>
    <row r="1964" spans="10:10">
      <c r="J1964" s="22"/>
    </row>
    <row r="1965" spans="10:10">
      <c r="J1965" s="22"/>
    </row>
    <row r="1966" spans="10:10">
      <c r="J1966" s="22"/>
    </row>
    <row r="1967" spans="10:10">
      <c r="J1967" s="22"/>
    </row>
    <row r="1968" spans="10:10">
      <c r="J1968" s="22"/>
    </row>
    <row r="1969" spans="10:10">
      <c r="J1969" s="22"/>
    </row>
    <row r="1970" spans="10:10">
      <c r="J1970" s="22"/>
    </row>
    <row r="1971" spans="10:10">
      <c r="J1971" s="22"/>
    </row>
    <row r="1972" spans="10:10">
      <c r="J1972" s="22"/>
    </row>
    <row r="1973" spans="10:10">
      <c r="J1973" s="22"/>
    </row>
    <row r="1974" spans="10:10">
      <c r="J1974" s="22"/>
    </row>
    <row r="1975" spans="10:10">
      <c r="J1975" s="22"/>
    </row>
    <row r="1976" spans="10:10">
      <c r="J1976" s="22"/>
    </row>
    <row r="1977" spans="10:10">
      <c r="J1977" s="22"/>
    </row>
    <row r="1978" spans="10:10">
      <c r="J1978" s="22"/>
    </row>
    <row r="1979" spans="10:10">
      <c r="J1979" s="22"/>
    </row>
    <row r="1980" spans="10:10">
      <c r="J1980" s="22"/>
    </row>
    <row r="1981" spans="10:10">
      <c r="J1981" s="22"/>
    </row>
    <row r="1982" spans="10:10">
      <c r="J1982" s="22"/>
    </row>
    <row r="1983" spans="10:10">
      <c r="J1983" s="22"/>
    </row>
    <row r="1984" spans="10:10">
      <c r="J1984" s="22"/>
    </row>
    <row r="1985" spans="10:10">
      <c r="J1985" s="22"/>
    </row>
    <row r="1986" spans="10:10">
      <c r="J1986" s="22"/>
    </row>
    <row r="1987" spans="10:10">
      <c r="J1987" s="22"/>
    </row>
    <row r="1988" spans="10:10">
      <c r="J1988" s="22"/>
    </row>
    <row r="1989" spans="10:10">
      <c r="J1989" s="22"/>
    </row>
    <row r="1990" spans="10:10">
      <c r="J1990" s="22"/>
    </row>
    <row r="1991" spans="10:10">
      <c r="J1991" s="22"/>
    </row>
    <row r="1992" spans="10:10">
      <c r="J1992" s="22"/>
    </row>
    <row r="1993" spans="10:10">
      <c r="J1993" s="22"/>
    </row>
    <row r="1994" spans="10:10">
      <c r="J1994" s="22"/>
    </row>
    <row r="1995" spans="10:10">
      <c r="J1995" s="22"/>
    </row>
    <row r="1996" spans="10:10">
      <c r="J1996" s="22"/>
    </row>
    <row r="1997" spans="10:10">
      <c r="J1997" s="22"/>
    </row>
    <row r="1998" spans="10:10">
      <c r="J1998" s="22"/>
    </row>
    <row r="1999" spans="10:10">
      <c r="J1999" s="22"/>
    </row>
    <row r="2000" spans="10:10">
      <c r="J2000" s="22"/>
    </row>
    <row r="2001" spans="10:10">
      <c r="J2001" s="22"/>
    </row>
    <row r="2002" spans="10:10">
      <c r="J2002" s="22"/>
    </row>
    <row r="2003" spans="10:10">
      <c r="J2003" s="22"/>
    </row>
    <row r="2004" spans="10:10">
      <c r="J2004" s="22"/>
    </row>
    <row r="2005" spans="10:10">
      <c r="J2005" s="22"/>
    </row>
    <row r="2006" spans="10:10">
      <c r="J2006" s="22"/>
    </row>
    <row r="2007" spans="10:10">
      <c r="J2007" s="22"/>
    </row>
    <row r="2008" spans="10:10">
      <c r="J2008" s="22"/>
    </row>
    <row r="2009" spans="10:10">
      <c r="J2009" s="22"/>
    </row>
    <row r="2010" spans="10:10">
      <c r="J2010" s="22"/>
    </row>
    <row r="2011" spans="10:10">
      <c r="J2011" s="22"/>
    </row>
    <row r="2012" spans="10:10">
      <c r="J2012" s="22"/>
    </row>
    <row r="2013" spans="10:10">
      <c r="J2013" s="22"/>
    </row>
    <row r="2014" spans="10:10">
      <c r="J2014" s="22"/>
    </row>
    <row r="2015" spans="10:10">
      <c r="J2015" s="22"/>
    </row>
    <row r="2016" spans="10:10">
      <c r="J2016" s="22"/>
    </row>
    <row r="2017" spans="10:10">
      <c r="J2017" s="22"/>
    </row>
    <row r="2018" spans="10:10">
      <c r="J2018" s="22"/>
    </row>
    <row r="2019" spans="10:10">
      <c r="J2019" s="22"/>
    </row>
    <row r="2020" spans="10:10">
      <c r="J2020" s="22"/>
    </row>
    <row r="2021" spans="10:10">
      <c r="J2021" s="22"/>
    </row>
    <row r="2022" spans="10:10">
      <c r="J2022" s="22"/>
    </row>
    <row r="2023" spans="10:10">
      <c r="J2023" s="22"/>
    </row>
    <row r="2024" spans="10:10">
      <c r="J2024" s="22"/>
    </row>
    <row r="2025" spans="10:10">
      <c r="J2025" s="22"/>
    </row>
    <row r="2026" spans="10:10">
      <c r="J2026" s="22"/>
    </row>
    <row r="2027" spans="10:10">
      <c r="J2027" s="22"/>
    </row>
    <row r="2028" spans="10:10">
      <c r="J2028" s="22"/>
    </row>
    <row r="2029" spans="10:10">
      <c r="J2029" s="22"/>
    </row>
    <row r="2030" spans="10:10">
      <c r="J2030" s="22"/>
    </row>
    <row r="2031" spans="10:10">
      <c r="J2031" s="22"/>
    </row>
    <row r="2032" spans="10:10">
      <c r="J2032" s="22"/>
    </row>
    <row r="2033" spans="10:10">
      <c r="J2033" s="22"/>
    </row>
    <row r="2034" spans="10:10">
      <c r="J2034" s="22"/>
    </row>
    <row r="2035" spans="10:10">
      <c r="J2035" s="22"/>
    </row>
    <row r="2036" spans="10:10">
      <c r="J2036" s="22"/>
    </row>
    <row r="2037" spans="10:10">
      <c r="J2037" s="22"/>
    </row>
    <row r="2038" spans="10:10">
      <c r="J2038" s="22"/>
    </row>
    <row r="2039" spans="10:10">
      <c r="J2039" s="22"/>
    </row>
    <row r="2040" spans="10:10">
      <c r="J2040" s="22"/>
    </row>
    <row r="2041" spans="10:10">
      <c r="J2041" s="22"/>
    </row>
    <row r="2042" spans="10:10">
      <c r="J2042" s="22"/>
    </row>
    <row r="2043" spans="10:10">
      <c r="J2043" s="22"/>
    </row>
    <row r="2044" spans="10:10">
      <c r="J2044" s="22"/>
    </row>
    <row r="2045" spans="10:10">
      <c r="J2045" s="22"/>
    </row>
    <row r="2046" spans="10:10">
      <c r="J2046" s="22"/>
    </row>
    <row r="2047" spans="10:10">
      <c r="J2047" s="22"/>
    </row>
    <row r="2048" spans="10:10">
      <c r="J2048" s="22"/>
    </row>
    <row r="2049" spans="10:10">
      <c r="J2049" s="22"/>
    </row>
    <row r="2050" spans="10:10">
      <c r="J2050" s="22"/>
    </row>
    <row r="2051" spans="10:10">
      <c r="J2051" s="22"/>
    </row>
    <row r="2052" spans="10:10">
      <c r="J2052" s="22"/>
    </row>
    <row r="2053" spans="10:10">
      <c r="J2053" s="22"/>
    </row>
    <row r="2054" spans="10:10">
      <c r="J2054" s="22"/>
    </row>
    <row r="2055" spans="10:10">
      <c r="J2055" s="22"/>
    </row>
    <row r="2056" spans="10:10">
      <c r="J2056" s="22"/>
    </row>
    <row r="2057" spans="10:10">
      <c r="J2057" s="22"/>
    </row>
    <row r="2058" spans="10:10">
      <c r="J2058" s="22"/>
    </row>
    <row r="2059" spans="10:10">
      <c r="J2059" s="22"/>
    </row>
    <row r="2060" spans="10:10">
      <c r="J2060" s="22"/>
    </row>
    <row r="2061" spans="10:10">
      <c r="J2061" s="22"/>
    </row>
    <row r="2062" spans="10:10">
      <c r="J2062" s="22"/>
    </row>
    <row r="2063" spans="10:10">
      <c r="J2063" s="22"/>
    </row>
    <row r="2064" spans="10:10">
      <c r="J2064" s="22"/>
    </row>
    <row r="2065" spans="10:10">
      <c r="J2065" s="22"/>
    </row>
    <row r="2066" spans="10:10">
      <c r="J2066" s="22"/>
    </row>
    <row r="2067" spans="10:10">
      <c r="J2067" s="22"/>
    </row>
    <row r="2068" spans="10:10">
      <c r="J2068" s="22"/>
    </row>
    <row r="2069" spans="10:10">
      <c r="J2069" s="22"/>
    </row>
    <row r="2070" spans="10:10">
      <c r="J2070" s="22"/>
    </row>
    <row r="2071" spans="10:10">
      <c r="J2071" s="22"/>
    </row>
    <row r="2072" spans="10:10">
      <c r="J2072" s="22"/>
    </row>
    <row r="2073" spans="10:10">
      <c r="J2073" s="22"/>
    </row>
    <row r="2074" spans="10:10">
      <c r="J2074" s="22"/>
    </row>
    <row r="2075" spans="10:10">
      <c r="J2075" s="22"/>
    </row>
    <row r="2076" spans="10:10">
      <c r="J2076" s="22"/>
    </row>
    <row r="2077" spans="10:10">
      <c r="J2077" s="22"/>
    </row>
    <row r="2078" spans="10:10">
      <c r="J2078" s="22"/>
    </row>
    <row r="2079" spans="10:10">
      <c r="J2079" s="22"/>
    </row>
    <row r="2080" spans="10:10">
      <c r="J2080" s="22"/>
    </row>
    <row r="2081" spans="10:10">
      <c r="J2081" s="22"/>
    </row>
    <row r="2082" spans="10:10">
      <c r="J2082" s="22"/>
    </row>
    <row r="2083" spans="10:10">
      <c r="J2083" s="22"/>
    </row>
    <row r="2084" spans="10:10">
      <c r="J2084" s="22"/>
    </row>
    <row r="2085" spans="10:10">
      <c r="J2085" s="22"/>
    </row>
    <row r="2086" spans="10:10">
      <c r="J2086" s="22"/>
    </row>
    <row r="2087" spans="10:10">
      <c r="J2087" s="22"/>
    </row>
    <row r="2088" spans="10:10">
      <c r="J2088" s="22"/>
    </row>
    <row r="2089" spans="10:10">
      <c r="J2089" s="22"/>
    </row>
    <row r="2090" spans="10:10">
      <c r="J2090" s="22"/>
    </row>
    <row r="2091" spans="10:10">
      <c r="J2091" s="22"/>
    </row>
    <row r="2092" spans="10:10">
      <c r="J2092" s="22"/>
    </row>
    <row r="2093" spans="10:10">
      <c r="J2093" s="22"/>
    </row>
    <row r="2094" spans="10:10">
      <c r="J2094" s="22"/>
    </row>
    <row r="2095" spans="10:10">
      <c r="J2095" s="22"/>
    </row>
    <row r="2096" spans="10:10">
      <c r="J2096" s="22"/>
    </row>
    <row r="2097" spans="10:10">
      <c r="J2097" s="22"/>
    </row>
    <row r="2098" spans="10:10">
      <c r="J2098" s="22"/>
    </row>
    <row r="2099" spans="10:10">
      <c r="J2099" s="22"/>
    </row>
    <row r="2100" spans="10:10">
      <c r="J2100" s="22"/>
    </row>
    <row r="2101" spans="10:10">
      <c r="J2101" s="22"/>
    </row>
    <row r="2102" spans="10:10">
      <c r="J2102" s="22"/>
    </row>
    <row r="2103" spans="10:10">
      <c r="J2103" s="22"/>
    </row>
    <row r="2104" spans="10:10">
      <c r="J2104" s="22"/>
    </row>
    <row r="2105" spans="10:10">
      <c r="J2105" s="22"/>
    </row>
    <row r="2106" spans="10:10">
      <c r="J2106" s="22"/>
    </row>
    <row r="2107" spans="10:10">
      <c r="J2107" s="22"/>
    </row>
    <row r="2108" spans="10:10">
      <c r="J2108" s="22"/>
    </row>
    <row r="2109" spans="10:10">
      <c r="J2109" s="22"/>
    </row>
    <row r="2110" spans="10:10">
      <c r="J2110" s="22"/>
    </row>
    <row r="2111" spans="10:10">
      <c r="J2111" s="22"/>
    </row>
    <row r="2112" spans="10:10">
      <c r="J2112" s="22"/>
    </row>
    <row r="2113" spans="10:10">
      <c r="J2113" s="22"/>
    </row>
    <row r="2114" spans="10:10">
      <c r="J2114" s="22"/>
    </row>
    <row r="2115" spans="10:10">
      <c r="J2115" s="22"/>
    </row>
    <row r="2116" spans="10:10">
      <c r="J2116" s="22"/>
    </row>
    <row r="2117" spans="10:10">
      <c r="J2117" s="22"/>
    </row>
    <row r="2118" spans="10:10">
      <c r="J2118" s="22"/>
    </row>
    <row r="2119" spans="10:10">
      <c r="J2119" s="22"/>
    </row>
    <row r="2120" spans="10:10">
      <c r="J2120" s="22"/>
    </row>
    <row r="2121" spans="10:10">
      <c r="J2121" s="22"/>
    </row>
    <row r="2122" spans="10:10">
      <c r="J2122" s="22"/>
    </row>
    <row r="2123" spans="10:10">
      <c r="J2123" s="22"/>
    </row>
    <row r="2124" spans="10:10">
      <c r="J2124" s="22"/>
    </row>
    <row r="2125" spans="10:10">
      <c r="J2125" s="22"/>
    </row>
    <row r="2126" spans="10:10">
      <c r="J2126" s="22"/>
    </row>
    <row r="2127" spans="10:10">
      <c r="J2127" s="22"/>
    </row>
    <row r="2128" spans="10:10">
      <c r="J2128" s="22"/>
    </row>
    <row r="2129" spans="10:10">
      <c r="J2129" s="22"/>
    </row>
    <row r="2130" spans="10:10">
      <c r="J2130" s="22"/>
    </row>
    <row r="2131" spans="10:10">
      <c r="J2131" s="22"/>
    </row>
    <row r="2132" spans="10:10">
      <c r="J2132" s="22"/>
    </row>
    <row r="2133" spans="10:10">
      <c r="J2133" s="22"/>
    </row>
    <row r="2134" spans="10:10">
      <c r="J2134" s="22"/>
    </row>
    <row r="2135" spans="10:10">
      <c r="J2135" s="22"/>
    </row>
    <row r="2136" spans="10:10">
      <c r="J2136" s="22"/>
    </row>
    <row r="2137" spans="10:10">
      <c r="J2137" s="22"/>
    </row>
    <row r="2138" spans="10:10">
      <c r="J2138" s="22"/>
    </row>
    <row r="2139" spans="10:10">
      <c r="J2139" s="22"/>
    </row>
    <row r="2140" spans="10:10">
      <c r="J2140" s="22"/>
    </row>
    <row r="2141" spans="10:10">
      <c r="J2141" s="22"/>
    </row>
    <row r="2142" spans="10:10">
      <c r="J2142" s="22"/>
    </row>
    <row r="2143" spans="10:10">
      <c r="J2143" s="22"/>
    </row>
    <row r="2144" spans="10:10">
      <c r="J2144" s="22"/>
    </row>
    <row r="2145" spans="10:10">
      <c r="J2145" s="22"/>
    </row>
    <row r="2146" spans="10:10">
      <c r="J2146" s="22"/>
    </row>
    <row r="2147" spans="10:10">
      <c r="J2147" s="22"/>
    </row>
    <row r="2148" spans="10:10">
      <c r="J2148" s="22"/>
    </row>
    <row r="2149" spans="10:10">
      <c r="J2149" s="22"/>
    </row>
    <row r="2150" spans="10:10">
      <c r="J2150" s="22"/>
    </row>
    <row r="2151" spans="10:10">
      <c r="J2151" s="22"/>
    </row>
    <row r="2152" spans="10:10">
      <c r="J2152" s="22"/>
    </row>
    <row r="2153" spans="10:10">
      <c r="J2153" s="22"/>
    </row>
    <row r="2154" spans="10:10">
      <c r="J2154" s="22"/>
    </row>
    <row r="2155" spans="10:10">
      <c r="J2155" s="22"/>
    </row>
    <row r="2156" spans="10:10">
      <c r="J2156" s="22"/>
    </row>
    <row r="2157" spans="10:10">
      <c r="J2157" s="22"/>
    </row>
    <row r="2158" spans="10:10">
      <c r="J2158" s="22"/>
    </row>
    <row r="2159" spans="10:10">
      <c r="J2159" s="22"/>
    </row>
    <row r="2160" spans="10:10">
      <c r="J2160" s="22"/>
    </row>
    <row r="2161" spans="10:10">
      <c r="J2161" s="22"/>
    </row>
    <row r="2162" spans="10:10">
      <c r="J2162" s="22"/>
    </row>
    <row r="2163" spans="10:10">
      <c r="J2163" s="22"/>
    </row>
    <row r="2164" spans="10:10">
      <c r="J2164" s="22"/>
    </row>
    <row r="2165" spans="10:10">
      <c r="J2165" s="22"/>
    </row>
    <row r="2166" spans="10:10">
      <c r="J2166" s="22"/>
    </row>
    <row r="2167" spans="10:10">
      <c r="J2167" s="22"/>
    </row>
    <row r="2168" spans="10:10">
      <c r="J2168" s="22"/>
    </row>
    <row r="2169" spans="10:10">
      <c r="J2169" s="22"/>
    </row>
    <row r="2170" spans="10:10">
      <c r="J2170" s="22"/>
    </row>
    <row r="2171" spans="10:10">
      <c r="J2171" s="22"/>
    </row>
    <row r="2172" spans="10:10">
      <c r="J2172" s="22"/>
    </row>
    <row r="2173" spans="10:10">
      <c r="J2173" s="22"/>
    </row>
    <row r="2174" spans="10:10">
      <c r="J2174" s="22"/>
    </row>
    <row r="2175" spans="10:10">
      <c r="J2175" s="22"/>
    </row>
    <row r="2176" spans="10:10">
      <c r="J2176" s="22"/>
    </row>
    <row r="2177" spans="10:10">
      <c r="J2177" s="22"/>
    </row>
    <row r="2178" spans="10:10">
      <c r="J2178" s="22"/>
    </row>
    <row r="2179" spans="10:10">
      <c r="J2179" s="22"/>
    </row>
    <row r="2180" spans="10:10">
      <c r="J2180" s="22"/>
    </row>
    <row r="2181" spans="10:10">
      <c r="J2181" s="22"/>
    </row>
    <row r="2182" spans="10:10">
      <c r="J2182" s="22"/>
    </row>
    <row r="2183" spans="10:10">
      <c r="J2183" s="22"/>
    </row>
    <row r="2184" spans="10:10">
      <c r="J2184" s="22"/>
    </row>
    <row r="2185" spans="10:10">
      <c r="J2185" s="22"/>
    </row>
    <row r="2186" spans="10:10">
      <c r="J2186" s="22"/>
    </row>
    <row r="2187" spans="10:10">
      <c r="J2187" s="22"/>
    </row>
    <row r="2188" spans="10:10">
      <c r="J2188" s="22"/>
    </row>
    <row r="2189" spans="10:10">
      <c r="J2189" s="22"/>
    </row>
    <row r="2190" spans="10:10">
      <c r="J2190" s="22"/>
    </row>
    <row r="2191" spans="10:10">
      <c r="J2191" s="22"/>
    </row>
    <row r="2192" spans="10:10">
      <c r="J2192" s="22"/>
    </row>
    <row r="2193" spans="10:10">
      <c r="J2193" s="22"/>
    </row>
    <row r="2194" spans="10:10">
      <c r="J2194" s="22"/>
    </row>
    <row r="2195" spans="10:10">
      <c r="J2195" s="22"/>
    </row>
    <row r="2196" spans="10:10">
      <c r="J2196" s="22"/>
    </row>
    <row r="2197" spans="10:10">
      <c r="J2197" s="22"/>
    </row>
    <row r="2198" spans="10:10">
      <c r="J2198" s="22"/>
    </row>
    <row r="2199" spans="10:10">
      <c r="J2199" s="22"/>
    </row>
    <row r="2200" spans="10:10">
      <c r="J2200" s="22"/>
    </row>
    <row r="2201" spans="10:10">
      <c r="J2201" s="22"/>
    </row>
    <row r="2202" spans="10:10">
      <c r="J2202" s="22"/>
    </row>
    <row r="2203" spans="10:10">
      <c r="J2203" s="22"/>
    </row>
    <row r="2204" spans="10:10">
      <c r="J2204" s="22"/>
    </row>
    <row r="2205" spans="10:10">
      <c r="J2205" s="22"/>
    </row>
    <row r="2206" spans="10:10">
      <c r="J2206" s="22"/>
    </row>
    <row r="2207" spans="10:10">
      <c r="J2207" s="22"/>
    </row>
    <row r="2208" spans="10:10">
      <c r="J2208" s="22"/>
    </row>
    <row r="2209" spans="10:10">
      <c r="J2209" s="22"/>
    </row>
    <row r="2210" spans="10:10">
      <c r="J2210" s="22"/>
    </row>
    <row r="2211" spans="10:10">
      <c r="J2211" s="22"/>
    </row>
    <row r="2212" spans="10:10">
      <c r="J2212" s="22"/>
    </row>
    <row r="2213" spans="10:10">
      <c r="J2213" s="22"/>
    </row>
    <row r="2214" spans="10:10">
      <c r="J2214" s="22"/>
    </row>
    <row r="2215" spans="10:10">
      <c r="J2215" s="22"/>
    </row>
    <row r="2216" spans="10:10">
      <c r="J2216" s="22"/>
    </row>
    <row r="2217" spans="10:10">
      <c r="J2217" s="22"/>
    </row>
    <row r="2218" spans="10:10">
      <c r="J2218" s="22"/>
    </row>
    <row r="2219" spans="10:10">
      <c r="J2219" s="22"/>
    </row>
    <row r="2220" spans="10:10">
      <c r="J2220" s="22"/>
    </row>
    <row r="2221" spans="10:10">
      <c r="J2221" s="22"/>
    </row>
    <row r="2222" spans="10:10">
      <c r="J2222" s="22"/>
    </row>
    <row r="2223" spans="10:10">
      <c r="J2223" s="22"/>
    </row>
    <row r="2224" spans="10:10">
      <c r="J2224" s="22"/>
    </row>
    <row r="2225" spans="10:10">
      <c r="J2225" s="22"/>
    </row>
    <row r="2226" spans="10:10">
      <c r="J2226" s="22"/>
    </row>
    <row r="2227" spans="10:10">
      <c r="J2227" s="22"/>
    </row>
    <row r="2228" spans="10:10">
      <c r="J2228" s="22"/>
    </row>
    <row r="2229" spans="10:10">
      <c r="J2229" s="22"/>
    </row>
    <row r="2230" spans="10:10">
      <c r="J2230" s="22"/>
    </row>
    <row r="2231" spans="10:10">
      <c r="J2231" s="22"/>
    </row>
    <row r="2232" spans="10:10">
      <c r="J2232" s="22"/>
    </row>
    <row r="2233" spans="10:10">
      <c r="J2233" s="22"/>
    </row>
    <row r="2234" spans="10:10">
      <c r="J2234" s="22"/>
    </row>
    <row r="2235" spans="10:10">
      <c r="J2235" s="22"/>
    </row>
    <row r="2236" spans="10:10">
      <c r="J2236" s="22"/>
    </row>
    <row r="2237" spans="10:10">
      <c r="J2237" s="22"/>
    </row>
    <row r="2238" spans="10:10">
      <c r="J2238" s="22"/>
    </row>
    <row r="2239" spans="10:10">
      <c r="J2239" s="22"/>
    </row>
    <row r="2240" spans="10:10">
      <c r="J2240" s="22"/>
    </row>
    <row r="2241" spans="10:10">
      <c r="J2241" s="22"/>
    </row>
    <row r="2242" spans="10:10">
      <c r="J2242" s="22"/>
    </row>
    <row r="2243" spans="10:10">
      <c r="J2243" s="22"/>
    </row>
    <row r="2244" spans="10:10">
      <c r="J2244" s="22"/>
    </row>
    <row r="2245" spans="10:10">
      <c r="J2245" s="22"/>
    </row>
    <row r="2246" spans="10:10">
      <c r="J2246" s="22"/>
    </row>
    <row r="2247" spans="10:10">
      <c r="J2247" s="22"/>
    </row>
    <row r="2248" spans="10:10">
      <c r="J2248" s="22"/>
    </row>
    <row r="2249" spans="10:10">
      <c r="J2249" s="22"/>
    </row>
    <row r="2250" spans="10:10">
      <c r="J2250" s="22"/>
    </row>
    <row r="2251" spans="10:10">
      <c r="J2251" s="22"/>
    </row>
    <row r="2252" spans="10:10">
      <c r="J2252" s="22"/>
    </row>
    <row r="2253" spans="10:10">
      <c r="J2253" s="22"/>
    </row>
    <row r="2254" spans="10:10">
      <c r="J2254" s="22"/>
    </row>
    <row r="2255" spans="10:10">
      <c r="J2255" s="22"/>
    </row>
    <row r="2256" spans="10:10">
      <c r="J2256" s="22"/>
    </row>
    <row r="2257" spans="10:10">
      <c r="J2257" s="22"/>
    </row>
    <row r="2258" spans="10:10">
      <c r="J2258" s="22"/>
    </row>
    <row r="2259" spans="10:10">
      <c r="J2259" s="22"/>
    </row>
    <row r="2260" spans="10:10">
      <c r="J2260" s="22"/>
    </row>
    <row r="2261" spans="10:10">
      <c r="J2261" s="22"/>
    </row>
    <row r="2262" spans="10:10">
      <c r="J2262" s="22"/>
    </row>
    <row r="2263" spans="10:10">
      <c r="J2263" s="22"/>
    </row>
    <row r="2264" spans="10:10">
      <c r="J2264" s="22"/>
    </row>
    <row r="2265" spans="10:10">
      <c r="J2265" s="22"/>
    </row>
    <row r="2266" spans="10:10">
      <c r="J2266" s="22"/>
    </row>
    <row r="2267" spans="10:10">
      <c r="J2267" s="22"/>
    </row>
    <row r="2268" spans="10:10">
      <c r="J2268" s="22"/>
    </row>
    <row r="2269" spans="10:10">
      <c r="J2269" s="22"/>
    </row>
    <row r="2270" spans="10:10">
      <c r="J2270" s="22"/>
    </row>
    <row r="2271" spans="10:10">
      <c r="J2271" s="22"/>
    </row>
    <row r="2272" spans="10:10">
      <c r="J2272" s="22"/>
    </row>
    <row r="2273" spans="10:10">
      <c r="J2273" s="22"/>
    </row>
    <row r="2274" spans="10:10">
      <c r="J2274" s="22"/>
    </row>
    <row r="2275" spans="10:10">
      <c r="J2275" s="22"/>
    </row>
    <row r="2276" spans="10:10">
      <c r="J2276" s="22"/>
    </row>
    <row r="2277" spans="10:10">
      <c r="J2277" s="22"/>
    </row>
    <row r="2278" spans="10:10">
      <c r="J2278" s="22"/>
    </row>
    <row r="2279" spans="10:10">
      <c r="J2279" s="22"/>
    </row>
    <row r="2280" spans="10:10">
      <c r="J2280" s="22"/>
    </row>
    <row r="2281" spans="10:10">
      <c r="J2281" s="22"/>
    </row>
    <row r="2282" spans="10:10">
      <c r="J2282" s="22"/>
    </row>
    <row r="2283" spans="10:10">
      <c r="J2283" s="22"/>
    </row>
    <row r="2284" spans="10:10">
      <c r="J2284" s="22"/>
    </row>
    <row r="2285" spans="10:10">
      <c r="J2285" s="22"/>
    </row>
    <row r="2286" spans="10:10">
      <c r="J2286" s="22"/>
    </row>
    <row r="2287" spans="10:10">
      <c r="J2287" s="22"/>
    </row>
    <row r="2288" spans="10:10">
      <c r="J2288" s="22"/>
    </row>
    <row r="2289" spans="10:10">
      <c r="J2289" s="22"/>
    </row>
    <row r="2290" spans="10:10">
      <c r="J2290" s="22"/>
    </row>
    <row r="2291" spans="10:10">
      <c r="J2291" s="22"/>
    </row>
    <row r="2292" spans="10:10">
      <c r="J2292" s="22"/>
    </row>
    <row r="2293" spans="10:10">
      <c r="J2293" s="22"/>
    </row>
    <row r="2294" spans="10:10">
      <c r="J2294" s="22"/>
    </row>
    <row r="2295" spans="10:10">
      <c r="J2295" s="22"/>
    </row>
    <row r="2296" spans="10:10">
      <c r="J2296" s="22"/>
    </row>
    <row r="2297" spans="10:10">
      <c r="J2297" s="22"/>
    </row>
    <row r="2298" spans="10:10">
      <c r="J2298" s="22"/>
    </row>
    <row r="2299" spans="10:10">
      <c r="J2299" s="22"/>
    </row>
    <row r="2300" spans="10:10">
      <c r="J2300" s="22"/>
    </row>
    <row r="2301" spans="10:10">
      <c r="J2301" s="22"/>
    </row>
    <row r="2302" spans="10:10">
      <c r="J2302" s="22"/>
    </row>
    <row r="2303" spans="10:10">
      <c r="J2303" s="22"/>
    </row>
    <row r="2304" spans="10:10">
      <c r="J2304" s="22"/>
    </row>
    <row r="2305" spans="10:10">
      <c r="J2305" s="22"/>
    </row>
    <row r="2306" spans="10:10">
      <c r="J2306" s="22"/>
    </row>
    <row r="2307" spans="10:10">
      <c r="J2307" s="22"/>
    </row>
    <row r="2308" spans="10:10">
      <c r="J2308" s="22"/>
    </row>
    <row r="2309" spans="10:10">
      <c r="J2309" s="22"/>
    </row>
    <row r="2310" spans="10:10">
      <c r="J2310" s="22"/>
    </row>
    <row r="2311" spans="10:10">
      <c r="J2311" s="22"/>
    </row>
    <row r="2312" spans="10:10">
      <c r="J2312" s="22"/>
    </row>
    <row r="2313" spans="10:10">
      <c r="J2313" s="22"/>
    </row>
    <row r="2314" spans="10:10">
      <c r="J2314" s="22"/>
    </row>
    <row r="2315" spans="10:10">
      <c r="J2315" s="22"/>
    </row>
    <row r="2316" spans="10:10">
      <c r="J2316" s="22"/>
    </row>
    <row r="2317" spans="10:10">
      <c r="J2317" s="22"/>
    </row>
    <row r="2318" spans="10:10">
      <c r="J2318" s="22"/>
    </row>
    <row r="2319" spans="10:10">
      <c r="J2319" s="22"/>
    </row>
    <row r="2320" spans="10:10">
      <c r="J2320" s="22"/>
    </row>
    <row r="2321" spans="10:10">
      <c r="J2321" s="22"/>
    </row>
    <row r="2322" spans="10:10">
      <c r="J2322" s="22"/>
    </row>
    <row r="2323" spans="10:10">
      <c r="J2323" s="22"/>
    </row>
    <row r="2324" spans="10:10">
      <c r="J2324" s="22"/>
    </row>
    <row r="2325" spans="10:10">
      <c r="J2325" s="22"/>
    </row>
    <row r="2326" spans="10:10">
      <c r="J2326" s="22"/>
    </row>
    <row r="2327" spans="10:10">
      <c r="J2327" s="22"/>
    </row>
    <row r="2328" spans="10:10">
      <c r="J2328" s="22"/>
    </row>
    <row r="2329" spans="10:10">
      <c r="J2329" s="22"/>
    </row>
    <row r="2330" spans="10:10">
      <c r="J2330" s="22"/>
    </row>
    <row r="2331" spans="10:10">
      <c r="J2331" s="22"/>
    </row>
    <row r="2332" spans="10:10">
      <c r="J2332" s="22"/>
    </row>
    <row r="2333" spans="10:10">
      <c r="J2333" s="22"/>
    </row>
    <row r="2334" spans="10:10">
      <c r="J2334" s="22"/>
    </row>
    <row r="2335" spans="10:10">
      <c r="J2335" s="22"/>
    </row>
    <row r="2336" spans="10:10">
      <c r="J2336" s="22"/>
    </row>
    <row r="2337" spans="10:10">
      <c r="J2337" s="22"/>
    </row>
    <row r="2338" spans="10:10">
      <c r="J2338" s="22"/>
    </row>
    <row r="2339" spans="10:10">
      <c r="J2339" s="22"/>
    </row>
    <row r="2340" spans="10:10">
      <c r="J2340" s="22"/>
    </row>
    <row r="2341" spans="10:10">
      <c r="J2341" s="22"/>
    </row>
    <row r="2342" spans="10:10">
      <c r="J2342" s="22"/>
    </row>
    <row r="2343" spans="10:10">
      <c r="J2343" s="22"/>
    </row>
    <row r="2344" spans="10:10">
      <c r="J2344" s="22"/>
    </row>
    <row r="2345" spans="10:10">
      <c r="J2345" s="22"/>
    </row>
    <row r="2346" spans="10:10">
      <c r="J2346" s="22"/>
    </row>
    <row r="2347" spans="10:10">
      <c r="J2347" s="22"/>
    </row>
    <row r="2348" spans="10:10">
      <c r="J2348" s="22"/>
    </row>
    <row r="2349" spans="10:10">
      <c r="J2349" s="22"/>
    </row>
    <row r="2350" spans="10:10">
      <c r="J2350" s="22"/>
    </row>
    <row r="2351" spans="10:10">
      <c r="J2351" s="22"/>
    </row>
    <row r="2352" spans="10:10">
      <c r="J2352" s="22"/>
    </row>
    <row r="2353" spans="10:10">
      <c r="J2353" s="22"/>
    </row>
    <row r="2354" spans="10:10">
      <c r="J2354" s="22"/>
    </row>
    <row r="2355" spans="10:10">
      <c r="J2355" s="22"/>
    </row>
    <row r="2356" spans="10:10">
      <c r="J2356" s="22"/>
    </row>
    <row r="2357" spans="10:10">
      <c r="J2357" s="22"/>
    </row>
    <row r="2358" spans="10:10">
      <c r="J2358" s="22"/>
    </row>
    <row r="2359" spans="10:10">
      <c r="J2359" s="22"/>
    </row>
    <row r="2360" spans="10:10">
      <c r="J2360" s="22"/>
    </row>
    <row r="2361" spans="10:10">
      <c r="J2361" s="22"/>
    </row>
    <row r="2362" spans="10:10">
      <c r="J2362" s="22"/>
    </row>
    <row r="2363" spans="10:10">
      <c r="J2363" s="22"/>
    </row>
    <row r="2364" spans="10:10">
      <c r="J2364" s="22"/>
    </row>
    <row r="2365" spans="10:10">
      <c r="J2365" s="22"/>
    </row>
    <row r="2366" spans="10:10">
      <c r="J2366" s="22"/>
    </row>
    <row r="2367" spans="10:10">
      <c r="J2367" s="22"/>
    </row>
    <row r="2368" spans="10:10">
      <c r="J2368" s="22"/>
    </row>
    <row r="2369" spans="10:10">
      <c r="J2369" s="22"/>
    </row>
    <row r="2370" spans="10:10">
      <c r="J2370" s="22"/>
    </row>
    <row r="2371" spans="10:10">
      <c r="J2371" s="22"/>
    </row>
    <row r="2372" spans="10:10">
      <c r="J2372" s="22"/>
    </row>
    <row r="2373" spans="10:10">
      <c r="J2373" s="22"/>
    </row>
    <row r="2374" spans="10:10">
      <c r="J2374" s="22"/>
    </row>
    <row r="2375" spans="10:10">
      <c r="J2375" s="22"/>
    </row>
    <row r="2376" spans="10:10">
      <c r="J2376" s="22"/>
    </row>
    <row r="2377" spans="10:10">
      <c r="J2377" s="22"/>
    </row>
    <row r="2378" spans="10:10">
      <c r="J2378" s="22"/>
    </row>
    <row r="2379" spans="10:10">
      <c r="J2379" s="22"/>
    </row>
    <row r="2380" spans="10:10">
      <c r="J2380" s="22"/>
    </row>
    <row r="2381" spans="10:10">
      <c r="J2381" s="22"/>
    </row>
    <row r="2382" spans="10:10">
      <c r="J2382" s="22"/>
    </row>
    <row r="2383" spans="10:10">
      <c r="J2383" s="22"/>
    </row>
    <row r="2384" spans="10:10">
      <c r="J2384" s="22"/>
    </row>
    <row r="2385" spans="10:10">
      <c r="J2385" s="22"/>
    </row>
    <row r="2386" spans="10:10">
      <c r="J2386" s="22"/>
    </row>
    <row r="2387" spans="10:10">
      <c r="J2387" s="22"/>
    </row>
    <row r="2388" spans="10:10">
      <c r="J2388" s="22"/>
    </row>
    <row r="2389" spans="10:10">
      <c r="J2389" s="22"/>
    </row>
    <row r="2390" spans="10:10">
      <c r="J2390" s="22"/>
    </row>
    <row r="2391" spans="10:10">
      <c r="J2391" s="22"/>
    </row>
    <row r="2392" spans="10:10">
      <c r="J2392" s="22"/>
    </row>
    <row r="2393" spans="10:10">
      <c r="J2393" s="22"/>
    </row>
    <row r="2394" spans="10:10">
      <c r="J2394" s="22"/>
    </row>
    <row r="2395" spans="10:10">
      <c r="J2395" s="22"/>
    </row>
    <row r="2396" spans="10:10">
      <c r="J2396" s="22"/>
    </row>
    <row r="2397" spans="10:10">
      <c r="J2397" s="22"/>
    </row>
    <row r="2398" spans="10:10">
      <c r="J2398" s="22"/>
    </row>
    <row r="2399" spans="10:10">
      <c r="J2399" s="22"/>
    </row>
    <row r="2400" spans="10:10">
      <c r="J2400" s="22"/>
    </row>
    <row r="2401" spans="10:10">
      <c r="J2401" s="22"/>
    </row>
    <row r="2402" spans="10:10">
      <c r="J2402" s="22"/>
    </row>
    <row r="2403" spans="10:10">
      <c r="J2403" s="22"/>
    </row>
    <row r="2404" spans="10:10">
      <c r="J2404" s="22"/>
    </row>
    <row r="2405" spans="10:10">
      <c r="J2405" s="22"/>
    </row>
    <row r="2406" spans="10:10">
      <c r="J2406" s="22"/>
    </row>
    <row r="2407" spans="10:10">
      <c r="J2407" s="22"/>
    </row>
    <row r="2408" spans="10:10">
      <c r="J2408" s="22"/>
    </row>
    <row r="2409" spans="10:10">
      <c r="J2409" s="22"/>
    </row>
    <row r="2410" spans="10:10">
      <c r="J2410" s="22"/>
    </row>
    <row r="2411" spans="10:10">
      <c r="J2411" s="22"/>
    </row>
    <row r="2412" spans="10:10">
      <c r="J2412" s="22"/>
    </row>
    <row r="2413" spans="10:10">
      <c r="J2413" s="22"/>
    </row>
    <row r="2414" spans="10:10">
      <c r="J2414" s="22"/>
    </row>
    <row r="2415" spans="10:10">
      <c r="J2415" s="22"/>
    </row>
    <row r="2416" spans="10:10">
      <c r="J2416" s="22"/>
    </row>
    <row r="2417" spans="10:10">
      <c r="J2417" s="22"/>
    </row>
    <row r="2418" spans="10:10">
      <c r="J2418" s="22"/>
    </row>
    <row r="2419" spans="10:10">
      <c r="J2419" s="22"/>
    </row>
    <row r="2420" spans="10:10">
      <c r="J2420" s="22"/>
    </row>
    <row r="2421" spans="10:10">
      <c r="J2421" s="22"/>
    </row>
    <row r="2422" spans="10:10">
      <c r="J2422" s="22"/>
    </row>
    <row r="2423" spans="10:10">
      <c r="J2423" s="22"/>
    </row>
    <row r="2424" spans="10:10">
      <c r="J2424" s="22"/>
    </row>
    <row r="2425" spans="10:10">
      <c r="J2425" s="22"/>
    </row>
    <row r="2426" spans="10:10">
      <c r="J2426" s="22"/>
    </row>
    <row r="2427" spans="10:10">
      <c r="J2427" s="22"/>
    </row>
    <row r="2428" spans="10:10">
      <c r="J2428" s="22"/>
    </row>
    <row r="2429" spans="10:10">
      <c r="J2429" s="22"/>
    </row>
    <row r="2430" spans="10:10">
      <c r="J2430" s="22"/>
    </row>
    <row r="2431" spans="10:10">
      <c r="J2431" s="22"/>
    </row>
    <row r="2432" spans="10:10">
      <c r="J2432" s="22"/>
    </row>
    <row r="2433" spans="10:10">
      <c r="J2433" s="22"/>
    </row>
    <row r="2434" spans="10:10">
      <c r="J2434" s="22"/>
    </row>
    <row r="2435" spans="10:10">
      <c r="J2435" s="22"/>
    </row>
    <row r="2436" spans="10:10">
      <c r="J2436" s="22"/>
    </row>
    <row r="2437" spans="10:10">
      <c r="J2437" s="22"/>
    </row>
    <row r="2438" spans="10:10">
      <c r="J2438" s="22"/>
    </row>
    <row r="2439" spans="10:10">
      <c r="J2439" s="22"/>
    </row>
    <row r="2440" spans="10:10">
      <c r="J2440" s="22"/>
    </row>
    <row r="2441" spans="10:10">
      <c r="J2441" s="22"/>
    </row>
    <row r="2442" spans="10:10">
      <c r="J2442" s="22"/>
    </row>
    <row r="2443" spans="10:10">
      <c r="J2443" s="22"/>
    </row>
    <row r="2444" spans="10:10">
      <c r="J2444" s="22"/>
    </row>
    <row r="2445" spans="10:10">
      <c r="J2445" s="22"/>
    </row>
    <row r="2446" spans="10:10">
      <c r="J2446" s="22"/>
    </row>
    <row r="2447" spans="10:10">
      <c r="J2447" s="22"/>
    </row>
    <row r="2448" spans="10:10">
      <c r="J2448" s="22"/>
    </row>
    <row r="2449" spans="10:10">
      <c r="J2449" s="22"/>
    </row>
    <row r="2450" spans="10:10">
      <c r="J2450" s="22"/>
    </row>
    <row r="2451" spans="10:10">
      <c r="J2451" s="22"/>
    </row>
    <row r="2452" spans="10:10">
      <c r="J2452" s="22"/>
    </row>
    <row r="2453" spans="10:10">
      <c r="J2453" s="22"/>
    </row>
    <row r="2454" spans="10:10">
      <c r="J2454" s="22"/>
    </row>
    <row r="2455" spans="10:10">
      <c r="J2455" s="22"/>
    </row>
    <row r="2456" spans="10:10">
      <c r="J2456" s="22"/>
    </row>
    <row r="2457" spans="10:10">
      <c r="J2457" s="22"/>
    </row>
    <row r="2458" spans="10:10">
      <c r="J2458" s="22"/>
    </row>
    <row r="2459" spans="10:10">
      <c r="J2459" s="22"/>
    </row>
    <row r="2460" spans="10:10">
      <c r="J2460" s="22"/>
    </row>
    <row r="2461" spans="10:10">
      <c r="J2461" s="22"/>
    </row>
    <row r="2462" spans="10:10">
      <c r="J2462" s="22"/>
    </row>
    <row r="2463" spans="10:10">
      <c r="J2463" s="22"/>
    </row>
    <row r="2464" spans="10:10">
      <c r="J2464" s="22"/>
    </row>
    <row r="2465" spans="10:10">
      <c r="J2465" s="22"/>
    </row>
    <row r="2466" spans="10:10">
      <c r="J2466" s="22"/>
    </row>
    <row r="2467" spans="10:10">
      <c r="J2467" s="22"/>
    </row>
    <row r="2468" spans="10:10">
      <c r="J2468" s="22"/>
    </row>
    <row r="2469" spans="10:10">
      <c r="J2469" s="22"/>
    </row>
    <row r="2470" spans="10:10">
      <c r="J2470" s="22"/>
    </row>
    <row r="2471" spans="10:10">
      <c r="J2471" s="22"/>
    </row>
    <row r="2472" spans="10:10">
      <c r="J2472" s="22"/>
    </row>
    <row r="2473" spans="10:10">
      <c r="J2473" s="22"/>
    </row>
    <row r="2474" spans="10:10">
      <c r="J2474" s="22"/>
    </row>
    <row r="2475" spans="10:10">
      <c r="J2475" s="22"/>
    </row>
    <row r="2476" spans="10:10">
      <c r="J2476" s="22"/>
    </row>
    <row r="2477" spans="10:10">
      <c r="J2477" s="22"/>
    </row>
    <row r="2478" spans="10:10">
      <c r="J2478" s="22"/>
    </row>
    <row r="2479" spans="10:10">
      <c r="J2479" s="22"/>
    </row>
    <row r="2480" spans="10:10">
      <c r="J2480" s="22"/>
    </row>
    <row r="2481" spans="10:10">
      <c r="J2481" s="22"/>
    </row>
    <row r="2482" spans="10:10">
      <c r="J2482" s="22"/>
    </row>
    <row r="2483" spans="10:10">
      <c r="J2483" s="22"/>
    </row>
    <row r="2484" spans="10:10">
      <c r="J2484" s="22"/>
    </row>
    <row r="2485" spans="10:10">
      <c r="J2485" s="22"/>
    </row>
    <row r="2486" spans="10:10">
      <c r="J2486" s="22"/>
    </row>
    <row r="2487" spans="10:10">
      <c r="J2487" s="22"/>
    </row>
    <row r="2488" spans="10:10">
      <c r="J2488" s="22"/>
    </row>
    <row r="2489" spans="10:10">
      <c r="J2489" s="22"/>
    </row>
    <row r="2490" spans="10:10">
      <c r="J2490" s="22"/>
    </row>
    <row r="2491" spans="10:10">
      <c r="J2491" s="22"/>
    </row>
    <row r="2492" spans="10:10">
      <c r="J2492" s="22"/>
    </row>
    <row r="2493" spans="10:10">
      <c r="J2493" s="22"/>
    </row>
    <row r="2494" spans="10:10">
      <c r="J2494" s="22"/>
    </row>
    <row r="2495" spans="10:10">
      <c r="J2495" s="22"/>
    </row>
    <row r="2496" spans="10:10">
      <c r="J2496" s="22"/>
    </row>
    <row r="2497" spans="10:10">
      <c r="J2497" s="22"/>
    </row>
    <row r="2498" spans="10:10">
      <c r="J2498" s="22"/>
    </row>
    <row r="2499" spans="10:10">
      <c r="J2499" s="22"/>
    </row>
    <row r="2500" spans="10:10">
      <c r="J2500" s="22"/>
    </row>
    <row r="2501" spans="10:10">
      <c r="J2501" s="22"/>
    </row>
    <row r="2502" spans="10:10">
      <c r="J2502" s="22"/>
    </row>
    <row r="2503" spans="10:10">
      <c r="J2503" s="22"/>
    </row>
    <row r="2504" spans="10:10">
      <c r="J2504" s="22"/>
    </row>
    <row r="2505" spans="10:10">
      <c r="J2505" s="22"/>
    </row>
    <row r="2506" spans="10:10">
      <c r="J2506" s="22"/>
    </row>
    <row r="2507" spans="10:10">
      <c r="J2507" s="22"/>
    </row>
    <row r="2508" spans="10:10">
      <c r="J2508" s="22"/>
    </row>
    <row r="2509" spans="10:10">
      <c r="J2509" s="22"/>
    </row>
    <row r="2510" spans="10:10">
      <c r="J2510" s="22"/>
    </row>
    <row r="2511" spans="10:10">
      <c r="J2511" s="22"/>
    </row>
    <row r="2512" spans="10:10">
      <c r="J2512" s="22"/>
    </row>
    <row r="2513" spans="10:10">
      <c r="J2513" s="22"/>
    </row>
    <row r="2514" spans="10:10">
      <c r="J2514" s="22"/>
    </row>
    <row r="2515" spans="10:10">
      <c r="J2515" s="22"/>
    </row>
    <row r="2516" spans="10:10">
      <c r="J2516" s="22"/>
    </row>
    <row r="2517" spans="10:10">
      <c r="J2517" s="22"/>
    </row>
    <row r="2518" spans="10:10">
      <c r="J2518" s="22"/>
    </row>
    <row r="2519" spans="10:10">
      <c r="J2519" s="22"/>
    </row>
    <row r="2520" spans="10:10">
      <c r="J2520" s="22"/>
    </row>
    <row r="2521" spans="10:10">
      <c r="J2521" s="22"/>
    </row>
    <row r="2522" spans="10:10">
      <c r="J2522" s="22"/>
    </row>
    <row r="2523" spans="10:10">
      <c r="J2523" s="22"/>
    </row>
    <row r="2524" spans="10:10">
      <c r="J2524" s="22"/>
    </row>
    <row r="2525" spans="10:10">
      <c r="J2525" s="22"/>
    </row>
    <row r="2526" spans="10:10">
      <c r="J2526" s="22"/>
    </row>
    <row r="2527" spans="10:10">
      <c r="J2527" s="22"/>
    </row>
    <row r="2528" spans="10:10">
      <c r="J2528" s="22"/>
    </row>
    <row r="2529" spans="10:10">
      <c r="J2529" s="22"/>
    </row>
    <row r="2530" spans="10:10">
      <c r="J2530" s="22"/>
    </row>
    <row r="2531" spans="10:10">
      <c r="J2531" s="22"/>
    </row>
    <row r="2532" spans="10:10">
      <c r="J2532" s="22"/>
    </row>
    <row r="2533" spans="10:10">
      <c r="J2533" s="22"/>
    </row>
    <row r="2534" spans="10:10">
      <c r="J2534" s="22"/>
    </row>
    <row r="2535" spans="10:10">
      <c r="J2535" s="22"/>
    </row>
    <row r="2536" spans="10:10">
      <c r="J2536" s="22"/>
    </row>
    <row r="2537" spans="10:10">
      <c r="J2537" s="22"/>
    </row>
    <row r="2538" spans="10:10">
      <c r="J2538" s="22"/>
    </row>
    <row r="2539" spans="10:10">
      <c r="J2539" s="22"/>
    </row>
    <row r="2540" spans="10:10">
      <c r="J2540" s="22"/>
    </row>
    <row r="2541" spans="10:10">
      <c r="J2541" s="22"/>
    </row>
    <row r="2542" spans="10:10">
      <c r="J2542" s="22"/>
    </row>
    <row r="2543" spans="10:10">
      <c r="J2543" s="22"/>
    </row>
    <row r="2544" spans="10:10">
      <c r="J2544" s="22"/>
    </row>
    <row r="2545" spans="10:10">
      <c r="J2545" s="22"/>
    </row>
    <row r="2546" spans="10:10">
      <c r="J2546" s="22"/>
    </row>
    <row r="2547" spans="10:10">
      <c r="J2547" s="22"/>
    </row>
    <row r="2548" spans="10:10">
      <c r="J2548" s="22"/>
    </row>
    <row r="2549" spans="10:10">
      <c r="J2549" s="22"/>
    </row>
    <row r="2550" spans="10:10">
      <c r="J2550" s="22"/>
    </row>
    <row r="2551" spans="10:10">
      <c r="J2551" s="22"/>
    </row>
    <row r="2552" spans="10:10">
      <c r="J2552" s="22"/>
    </row>
    <row r="2553" spans="10:10">
      <c r="J2553" s="22"/>
    </row>
    <row r="2554" spans="10:10">
      <c r="J2554" s="22"/>
    </row>
    <row r="2555" spans="10:10">
      <c r="J2555" s="22"/>
    </row>
    <row r="2556" spans="10:10">
      <c r="J2556" s="22"/>
    </row>
    <row r="2557" spans="10:10">
      <c r="J2557" s="22"/>
    </row>
    <row r="2558" spans="10:10">
      <c r="J2558" s="22"/>
    </row>
    <row r="2559" spans="10:10">
      <c r="J2559" s="22"/>
    </row>
    <row r="2560" spans="10:10">
      <c r="J2560" s="22"/>
    </row>
    <row r="2561" spans="10:10">
      <c r="J2561" s="22"/>
    </row>
    <row r="2562" spans="10:10">
      <c r="J2562" s="22"/>
    </row>
    <row r="2563" spans="10:10">
      <c r="J2563" s="22"/>
    </row>
    <row r="2564" spans="10:10">
      <c r="J2564" s="22"/>
    </row>
    <row r="2565" spans="10:10">
      <c r="J2565" s="22"/>
    </row>
    <row r="2566" spans="10:10">
      <c r="J2566" s="22"/>
    </row>
    <row r="2567" spans="10:10">
      <c r="J2567" s="22"/>
    </row>
    <row r="2568" spans="10:10">
      <c r="J2568" s="22"/>
    </row>
    <row r="2569" spans="10:10">
      <c r="J2569" s="22"/>
    </row>
    <row r="2570" spans="10:10">
      <c r="J2570" s="22"/>
    </row>
    <row r="2571" spans="10:10">
      <c r="J2571" s="22"/>
    </row>
    <row r="2572" spans="10:10">
      <c r="J2572" s="22"/>
    </row>
    <row r="2573" spans="10:10">
      <c r="J2573" s="22"/>
    </row>
    <row r="2574" spans="10:10">
      <c r="J2574" s="22"/>
    </row>
    <row r="2575" spans="10:10">
      <c r="J2575" s="22"/>
    </row>
    <row r="2576" spans="10:10">
      <c r="J2576" s="22"/>
    </row>
    <row r="2577" spans="10:10">
      <c r="J2577" s="22"/>
    </row>
    <row r="2578" spans="10:10">
      <c r="J2578" s="22"/>
    </row>
    <row r="2579" spans="10:10">
      <c r="J2579" s="22"/>
    </row>
    <row r="2580" spans="10:10">
      <c r="J2580" s="22"/>
    </row>
    <row r="2581" spans="10:10">
      <c r="J2581" s="22"/>
    </row>
    <row r="2582" spans="10:10">
      <c r="J2582" s="22"/>
    </row>
    <row r="2583" spans="10:10">
      <c r="J2583" s="22"/>
    </row>
    <row r="2584" spans="10:10">
      <c r="J2584" s="22"/>
    </row>
    <row r="2585" spans="10:10">
      <c r="J2585" s="22"/>
    </row>
    <row r="2586" spans="10:10">
      <c r="J2586" s="22"/>
    </row>
    <row r="2587" spans="10:10">
      <c r="J2587" s="22"/>
    </row>
    <row r="2588" spans="10:10">
      <c r="J2588" s="22"/>
    </row>
    <row r="2589" spans="10:10">
      <c r="J2589" s="22"/>
    </row>
    <row r="2590" spans="10:10">
      <c r="J2590" s="22"/>
    </row>
    <row r="2591" spans="10:10">
      <c r="J2591" s="22"/>
    </row>
    <row r="2592" spans="10:10">
      <c r="J2592" s="22"/>
    </row>
    <row r="2593" spans="10:10">
      <c r="J2593" s="22"/>
    </row>
    <row r="2594" spans="10:10">
      <c r="J2594" s="22"/>
    </row>
    <row r="2595" spans="10:10">
      <c r="J2595" s="22"/>
    </row>
    <row r="2596" spans="10:10">
      <c r="J2596" s="22"/>
    </row>
    <row r="2597" spans="10:10">
      <c r="J2597" s="22"/>
    </row>
    <row r="2598" spans="10:10">
      <c r="J2598" s="22"/>
    </row>
    <row r="2599" spans="10:10">
      <c r="J2599" s="22"/>
    </row>
    <row r="2600" spans="10:10">
      <c r="J2600" s="22"/>
    </row>
    <row r="2601" spans="10:10">
      <c r="J2601" s="22"/>
    </row>
    <row r="2602" spans="10:10">
      <c r="J2602" s="22"/>
    </row>
    <row r="2603" spans="10:10">
      <c r="J2603" s="22"/>
    </row>
    <row r="2604" spans="10:10">
      <c r="J2604" s="22"/>
    </row>
    <row r="2605" spans="10:10">
      <c r="J2605" s="22"/>
    </row>
    <row r="2606" spans="10:10">
      <c r="J2606" s="22"/>
    </row>
    <row r="2607" spans="10:10">
      <c r="J2607" s="22"/>
    </row>
    <row r="2608" spans="10:10">
      <c r="J2608" s="22"/>
    </row>
    <row r="2609" spans="10:10">
      <c r="J2609" s="22"/>
    </row>
    <row r="2610" spans="10:10">
      <c r="J2610" s="22"/>
    </row>
    <row r="2611" spans="10:10">
      <c r="J2611" s="22"/>
    </row>
    <row r="2612" spans="10:10">
      <c r="J2612" s="22"/>
    </row>
    <row r="2613" spans="10:10">
      <c r="J2613" s="22"/>
    </row>
    <row r="2614" spans="10:10">
      <c r="J2614" s="22"/>
    </row>
    <row r="2615" spans="10:10">
      <c r="J2615" s="22"/>
    </row>
    <row r="2616" spans="10:10">
      <c r="J2616" s="22"/>
    </row>
    <row r="2617" spans="10:10">
      <c r="J2617" s="22"/>
    </row>
    <row r="2618" spans="10:10">
      <c r="J2618" s="22"/>
    </row>
    <row r="2619" spans="10:10">
      <c r="J2619" s="22"/>
    </row>
    <row r="2620" spans="10:10">
      <c r="J2620" s="22"/>
    </row>
    <row r="2621" spans="10:10">
      <c r="J2621" s="22"/>
    </row>
    <row r="2622" spans="10:10">
      <c r="J2622" s="22"/>
    </row>
    <row r="2623" spans="10:10">
      <c r="J2623" s="22"/>
    </row>
    <row r="2624" spans="10:10">
      <c r="J2624" s="22"/>
    </row>
    <row r="2625" spans="10:10">
      <c r="J2625" s="22"/>
    </row>
    <row r="2626" spans="10:10">
      <c r="J2626" s="22"/>
    </row>
    <row r="2627" spans="10:10">
      <c r="J2627" s="22"/>
    </row>
    <row r="2628" spans="10:10">
      <c r="J2628" s="22"/>
    </row>
    <row r="2629" spans="10:10">
      <c r="J2629" s="22"/>
    </row>
    <row r="2630" spans="10:10">
      <c r="J2630" s="22"/>
    </row>
    <row r="2631" spans="10:10">
      <c r="J2631" s="22"/>
    </row>
    <row r="2632" spans="10:10">
      <c r="J2632" s="22"/>
    </row>
    <row r="2633" spans="10:10">
      <c r="J2633" s="22"/>
    </row>
    <row r="2634" spans="10:10">
      <c r="J2634" s="22"/>
    </row>
    <row r="2635" spans="10:10">
      <c r="J2635" s="22"/>
    </row>
    <row r="2636" spans="10:10">
      <c r="J2636" s="22"/>
    </row>
    <row r="2637" spans="10:10">
      <c r="J2637" s="22"/>
    </row>
    <row r="2638" spans="10:10">
      <c r="J2638" s="22"/>
    </row>
    <row r="2639" spans="10:10">
      <c r="J2639" s="22"/>
    </row>
    <row r="2640" spans="10:10">
      <c r="J2640" s="22"/>
    </row>
    <row r="2641" spans="10:10">
      <c r="J2641" s="22"/>
    </row>
    <row r="2642" spans="10:10">
      <c r="J2642" s="22"/>
    </row>
    <row r="2643" spans="10:10">
      <c r="J2643" s="22"/>
    </row>
    <row r="2644" spans="10:10">
      <c r="J2644" s="22"/>
    </row>
    <row r="2645" spans="10:10">
      <c r="J2645" s="22"/>
    </row>
    <row r="2646" spans="10:10">
      <c r="J2646" s="22"/>
    </row>
    <row r="2647" spans="10:10">
      <c r="J2647" s="22"/>
    </row>
    <row r="2648" spans="10:10">
      <c r="J2648" s="22"/>
    </row>
    <row r="2649" spans="10:10">
      <c r="J2649" s="22"/>
    </row>
    <row r="2650" spans="10:10">
      <c r="J2650" s="22"/>
    </row>
    <row r="2651" spans="10:10">
      <c r="J2651" s="22"/>
    </row>
    <row r="2652" spans="10:10">
      <c r="J2652" s="22"/>
    </row>
    <row r="2653" spans="10:10">
      <c r="J2653" s="22"/>
    </row>
    <row r="2654" spans="10:10">
      <c r="J2654" s="22"/>
    </row>
    <row r="2655" spans="10:10">
      <c r="J2655" s="22"/>
    </row>
    <row r="2656" spans="10:10">
      <c r="J2656" s="22"/>
    </row>
    <row r="2657" spans="10:10">
      <c r="J2657" s="22"/>
    </row>
    <row r="2658" spans="10:10">
      <c r="J2658" s="22"/>
    </row>
    <row r="2659" spans="10:10">
      <c r="J2659" s="22"/>
    </row>
    <row r="2660" spans="10:10">
      <c r="J2660" s="22"/>
    </row>
    <row r="2661" spans="10:10">
      <c r="J2661" s="22"/>
    </row>
    <row r="2662" spans="10:10">
      <c r="J2662" s="22"/>
    </row>
    <row r="2663" spans="10:10">
      <c r="J2663" s="22"/>
    </row>
    <row r="2664" spans="10:10">
      <c r="J2664" s="22"/>
    </row>
    <row r="2665" spans="10:10">
      <c r="J2665" s="22"/>
    </row>
    <row r="2666" spans="10:10">
      <c r="J2666" s="22"/>
    </row>
    <row r="2667" spans="10:10">
      <c r="J2667" s="22"/>
    </row>
    <row r="2668" spans="10:10">
      <c r="J2668" s="22"/>
    </row>
    <row r="2669" spans="10:10">
      <c r="J2669" s="22"/>
    </row>
    <row r="2670" spans="10:10">
      <c r="J2670" s="22"/>
    </row>
    <row r="2671" spans="10:10">
      <c r="J2671" s="22"/>
    </row>
    <row r="2672" spans="10:10">
      <c r="J2672" s="22"/>
    </row>
    <row r="2673" spans="10:10">
      <c r="J2673" s="22"/>
    </row>
    <row r="2674" spans="10:10">
      <c r="J2674" s="22"/>
    </row>
    <row r="2675" spans="10:10">
      <c r="J2675" s="22"/>
    </row>
    <row r="2676" spans="10:10">
      <c r="J2676" s="22"/>
    </row>
    <row r="2677" spans="10:10">
      <c r="J2677" s="22"/>
    </row>
    <row r="2678" spans="10:10">
      <c r="J2678" s="22"/>
    </row>
    <row r="2679" spans="10:10">
      <c r="J2679" s="22"/>
    </row>
    <row r="2680" spans="10:10">
      <c r="J2680" s="22"/>
    </row>
    <row r="2681" spans="10:10">
      <c r="J2681" s="22"/>
    </row>
    <row r="2682" spans="10:10">
      <c r="J2682" s="22"/>
    </row>
    <row r="2683" spans="10:10">
      <c r="J2683" s="22"/>
    </row>
    <row r="2684" spans="10:10">
      <c r="J2684" s="22"/>
    </row>
    <row r="2685" spans="10:10">
      <c r="J2685" s="22"/>
    </row>
    <row r="2686" spans="10:10">
      <c r="J2686" s="22"/>
    </row>
    <row r="2687" spans="10:10">
      <c r="J2687" s="22"/>
    </row>
    <row r="2688" spans="10:10">
      <c r="J2688" s="22"/>
    </row>
    <row r="2689" spans="10:10">
      <c r="J2689" s="22"/>
    </row>
    <row r="2690" spans="10:10">
      <c r="J2690" s="22"/>
    </row>
    <row r="2691" spans="10:10">
      <c r="J2691" s="22"/>
    </row>
    <row r="2692" spans="10:10">
      <c r="J2692" s="22"/>
    </row>
    <row r="2693" spans="10:10">
      <c r="J2693" s="22"/>
    </row>
    <row r="2694" spans="10:10">
      <c r="J2694" s="22"/>
    </row>
    <row r="2695" spans="10:10">
      <c r="J2695" s="22"/>
    </row>
    <row r="2696" spans="10:10">
      <c r="J2696" s="22"/>
    </row>
    <row r="2697" spans="10:10">
      <c r="J2697" s="22"/>
    </row>
    <row r="2698" spans="10:10">
      <c r="J2698" s="22"/>
    </row>
    <row r="2699" spans="10:10">
      <c r="J2699" s="22"/>
    </row>
    <row r="2700" spans="10:10">
      <c r="J2700" s="22"/>
    </row>
    <row r="2701" spans="10:10">
      <c r="J2701" s="22"/>
    </row>
    <row r="2702" spans="10:10">
      <c r="J2702" s="22"/>
    </row>
    <row r="2703" spans="10:10">
      <c r="J2703" s="22"/>
    </row>
    <row r="2704" spans="10:10">
      <c r="J2704" s="22"/>
    </row>
    <row r="2705" spans="10:10">
      <c r="J2705" s="22"/>
    </row>
    <row r="2706" spans="10:10">
      <c r="J2706" s="22"/>
    </row>
    <row r="2707" spans="10:10">
      <c r="J2707" s="22"/>
    </row>
    <row r="2708" spans="10:10">
      <c r="J2708" s="22"/>
    </row>
    <row r="2709" spans="10:10">
      <c r="J2709" s="22"/>
    </row>
    <row r="2710" spans="10:10">
      <c r="J2710" s="22"/>
    </row>
    <row r="2711" spans="10:10">
      <c r="J2711" s="22"/>
    </row>
    <row r="2712" spans="10:10">
      <c r="J2712" s="22"/>
    </row>
    <row r="2713" spans="10:10">
      <c r="J2713" s="22"/>
    </row>
    <row r="2714" spans="10:10">
      <c r="J2714" s="22"/>
    </row>
    <row r="2715" spans="10:10">
      <c r="J2715" s="22"/>
    </row>
    <row r="2716" spans="10:10">
      <c r="J2716" s="22"/>
    </row>
    <row r="2717" spans="10:10">
      <c r="J2717" s="22"/>
    </row>
    <row r="2718" spans="10:10">
      <c r="J2718" s="22"/>
    </row>
    <row r="2719" spans="10:10">
      <c r="J2719" s="22"/>
    </row>
    <row r="2720" spans="10:10">
      <c r="J2720" s="22"/>
    </row>
    <row r="2721" spans="10:10">
      <c r="J2721" s="22"/>
    </row>
    <row r="2722" spans="10:10">
      <c r="J2722" s="22"/>
    </row>
    <row r="2723" spans="10:10">
      <c r="J2723" s="22"/>
    </row>
    <row r="2724" spans="10:10">
      <c r="J2724" s="22"/>
    </row>
    <row r="2725" spans="10:10">
      <c r="J2725" s="22"/>
    </row>
    <row r="2726" spans="10:10">
      <c r="J2726" s="22"/>
    </row>
    <row r="2727" spans="10:10">
      <c r="J2727" s="22"/>
    </row>
    <row r="2728" spans="10:10">
      <c r="J2728" s="22"/>
    </row>
    <row r="2729" spans="10:10">
      <c r="J2729" s="22"/>
    </row>
    <row r="2730" spans="10:10">
      <c r="J2730" s="22"/>
    </row>
    <row r="2731" spans="10:10">
      <c r="J2731" s="22"/>
    </row>
    <row r="2732" spans="10:10">
      <c r="J2732" s="22"/>
    </row>
    <row r="2733" spans="10:10">
      <c r="J2733" s="22"/>
    </row>
    <row r="2734" spans="10:10">
      <c r="J2734" s="22"/>
    </row>
    <row r="2735" spans="10:10">
      <c r="J2735" s="22"/>
    </row>
    <row r="2736" spans="10:10">
      <c r="J2736" s="22"/>
    </row>
    <row r="2737" spans="10:10">
      <c r="J2737" s="22"/>
    </row>
    <row r="2738" spans="10:10">
      <c r="J2738" s="22"/>
    </row>
    <row r="2739" spans="10:10">
      <c r="J2739" s="22"/>
    </row>
    <row r="2740" spans="10:10">
      <c r="J2740" s="22"/>
    </row>
    <row r="2741" spans="10:10">
      <c r="J2741" s="22"/>
    </row>
    <row r="2742" spans="10:10">
      <c r="J2742" s="22"/>
    </row>
    <row r="2743" spans="10:10">
      <c r="J2743" s="22"/>
    </row>
    <row r="2744" spans="10:10">
      <c r="J2744" s="22"/>
    </row>
    <row r="2745" spans="10:10">
      <c r="J2745" s="22"/>
    </row>
    <row r="2746" spans="10:10">
      <c r="J2746" s="22"/>
    </row>
    <row r="2747" spans="10:10">
      <c r="J2747" s="22"/>
    </row>
    <row r="2748" spans="10:10">
      <c r="J2748" s="22"/>
    </row>
    <row r="2749" spans="10:10">
      <c r="J2749" s="22"/>
    </row>
    <row r="2750" spans="10:10">
      <c r="J2750" s="22"/>
    </row>
    <row r="2751" spans="10:10">
      <c r="J2751" s="22"/>
    </row>
    <row r="2752" spans="10:10">
      <c r="J2752" s="22"/>
    </row>
    <row r="2753" spans="10:10">
      <c r="J2753" s="22"/>
    </row>
    <row r="2754" spans="10:10">
      <c r="J2754" s="22"/>
    </row>
    <row r="2755" spans="10:10">
      <c r="J2755" s="22"/>
    </row>
    <row r="2756" spans="10:10">
      <c r="J2756" s="22"/>
    </row>
    <row r="2757" spans="10:10">
      <c r="J2757" s="22"/>
    </row>
    <row r="2758" spans="10:10">
      <c r="J2758" s="22"/>
    </row>
    <row r="2759" spans="10:10">
      <c r="J2759" s="22"/>
    </row>
    <row r="2760" spans="10:10">
      <c r="J2760" s="22"/>
    </row>
    <row r="2761" spans="10:10">
      <c r="J2761" s="22"/>
    </row>
    <row r="2762" spans="10:10">
      <c r="J2762" s="22"/>
    </row>
    <row r="2763" spans="10:10">
      <c r="J2763" s="22"/>
    </row>
    <row r="2764" spans="10:10">
      <c r="J2764" s="22"/>
    </row>
    <row r="2765" spans="10:10">
      <c r="J2765" s="22"/>
    </row>
    <row r="2766" spans="10:10">
      <c r="J2766" s="22"/>
    </row>
    <row r="2767" spans="10:10">
      <c r="J2767" s="22"/>
    </row>
    <row r="2768" spans="10:10">
      <c r="J2768" s="22"/>
    </row>
    <row r="2769" spans="10:10">
      <c r="J2769" s="22"/>
    </row>
    <row r="2770" spans="10:10">
      <c r="J2770" s="22"/>
    </row>
    <row r="2771" spans="10:10">
      <c r="J2771" s="22"/>
    </row>
    <row r="2772" spans="10:10">
      <c r="J2772" s="22"/>
    </row>
    <row r="2773" spans="10:10">
      <c r="J2773" s="22"/>
    </row>
    <row r="2774" spans="10:10">
      <c r="J2774" s="22"/>
    </row>
    <row r="2775" spans="10:10">
      <c r="J2775" s="22"/>
    </row>
    <row r="2776" spans="10:10">
      <c r="J2776" s="22"/>
    </row>
    <row r="2777" spans="10:10">
      <c r="J2777" s="22"/>
    </row>
    <row r="2778" spans="10:10">
      <c r="J2778" s="22"/>
    </row>
    <row r="2779" spans="10:10">
      <c r="J2779" s="22"/>
    </row>
    <row r="2780" spans="10:10">
      <c r="J2780" s="22"/>
    </row>
    <row r="2781" spans="10:10">
      <c r="J2781" s="22"/>
    </row>
    <row r="2782" spans="10:10">
      <c r="J2782" s="22"/>
    </row>
    <row r="2783" spans="10:10">
      <c r="J2783" s="22"/>
    </row>
    <row r="2784" spans="10:10">
      <c r="J2784" s="22"/>
    </row>
    <row r="2785" spans="10:10">
      <c r="J2785" s="22"/>
    </row>
    <row r="2786" spans="10:10">
      <c r="J2786" s="22"/>
    </row>
    <row r="2787" spans="10:10">
      <c r="J2787" s="22"/>
    </row>
    <row r="2788" spans="10:10">
      <c r="J2788" s="22"/>
    </row>
    <row r="2789" spans="10:10">
      <c r="J2789" s="22"/>
    </row>
    <row r="2790" spans="10:10">
      <c r="J2790" s="22"/>
    </row>
    <row r="2791" spans="10:10">
      <c r="J2791" s="22"/>
    </row>
    <row r="2792" spans="10:10">
      <c r="J2792" s="22"/>
    </row>
    <row r="2793" spans="10:10">
      <c r="J2793" s="22"/>
    </row>
    <row r="2794" spans="10:10">
      <c r="J2794" s="22"/>
    </row>
    <row r="2795" spans="10:10">
      <c r="J2795" s="22"/>
    </row>
    <row r="2796" spans="10:10">
      <c r="J2796" s="22"/>
    </row>
    <row r="2797" spans="10:10">
      <c r="J2797" s="22"/>
    </row>
    <row r="2798" spans="10:10">
      <c r="J2798" s="22"/>
    </row>
    <row r="2799" spans="10:10">
      <c r="J2799" s="22"/>
    </row>
    <row r="2800" spans="10:10">
      <c r="J2800" s="22"/>
    </row>
    <row r="2801" spans="10:10">
      <c r="J2801" s="22"/>
    </row>
    <row r="2802" spans="10:10">
      <c r="J2802" s="22"/>
    </row>
    <row r="2803" spans="10:10">
      <c r="J2803" s="22"/>
    </row>
    <row r="2804" spans="10:10">
      <c r="J2804" s="22"/>
    </row>
    <row r="2805" spans="10:10">
      <c r="J2805" s="22"/>
    </row>
    <row r="2806" spans="10:10">
      <c r="J2806" s="22"/>
    </row>
    <row r="2807" spans="10:10">
      <c r="J2807" s="22"/>
    </row>
    <row r="2808" spans="10:10">
      <c r="J2808" s="22"/>
    </row>
    <row r="2809" spans="10:10">
      <c r="J2809" s="22"/>
    </row>
    <row r="2810" spans="10:10">
      <c r="J2810" s="22"/>
    </row>
    <row r="2811" spans="10:10">
      <c r="J2811" s="22"/>
    </row>
    <row r="2812" spans="10:10">
      <c r="J2812" s="22"/>
    </row>
    <row r="2813" spans="10:10">
      <c r="J2813" s="22"/>
    </row>
    <row r="2814" spans="10:10">
      <c r="J2814" s="22"/>
    </row>
    <row r="2815" spans="10:10">
      <c r="J2815" s="22"/>
    </row>
    <row r="2816" spans="10:10">
      <c r="J2816" s="22"/>
    </row>
    <row r="2817" spans="10:10">
      <c r="J2817" s="22"/>
    </row>
    <row r="2818" spans="10:10">
      <c r="J2818" s="22"/>
    </row>
    <row r="2819" spans="10:10">
      <c r="J2819" s="22"/>
    </row>
    <row r="2820" spans="10:10">
      <c r="J2820" s="22"/>
    </row>
    <row r="2821" spans="10:10">
      <c r="J2821" s="22"/>
    </row>
    <row r="2822" spans="10:10">
      <c r="J2822" s="22"/>
    </row>
    <row r="2823" spans="10:10">
      <c r="J2823" s="22"/>
    </row>
    <row r="2824" spans="10:10">
      <c r="J2824" s="22"/>
    </row>
    <row r="2825" spans="10:10">
      <c r="J2825" s="22"/>
    </row>
    <row r="2826" spans="10:10">
      <c r="J2826" s="22"/>
    </row>
    <row r="2827" spans="10:10">
      <c r="J2827" s="22"/>
    </row>
    <row r="2828" spans="10:10">
      <c r="J2828" s="22"/>
    </row>
    <row r="2829" spans="10:10">
      <c r="J2829" s="22"/>
    </row>
    <row r="2830" spans="10:10">
      <c r="J2830" s="22"/>
    </row>
    <row r="2831" spans="10:10">
      <c r="J2831" s="22"/>
    </row>
    <row r="2832" spans="10:10">
      <c r="J2832" s="22"/>
    </row>
    <row r="2833" spans="10:10">
      <c r="J2833" s="22"/>
    </row>
    <row r="2834" spans="10:10">
      <c r="J2834" s="22"/>
    </row>
    <row r="2835" spans="10:10">
      <c r="J2835" s="22"/>
    </row>
    <row r="2836" spans="10:10">
      <c r="J2836" s="22"/>
    </row>
    <row r="2837" spans="10:10">
      <c r="J2837" s="22"/>
    </row>
    <row r="2838" spans="10:10">
      <c r="J2838" s="22"/>
    </row>
    <row r="2839" spans="10:10">
      <c r="J2839" s="22"/>
    </row>
    <row r="2840" spans="10:10">
      <c r="J2840" s="22"/>
    </row>
    <row r="2841" spans="10:10">
      <c r="J2841" s="22"/>
    </row>
    <row r="2842" spans="10:10">
      <c r="J2842" s="22"/>
    </row>
    <row r="2843" spans="10:10">
      <c r="J2843" s="22"/>
    </row>
    <row r="2844" spans="10:10">
      <c r="J2844" s="22"/>
    </row>
    <row r="2845" spans="10:10">
      <c r="J2845" s="22"/>
    </row>
    <row r="2846" spans="10:10">
      <c r="J2846" s="22"/>
    </row>
    <row r="2847" spans="10:10">
      <c r="J2847" s="22"/>
    </row>
    <row r="2848" spans="10:10">
      <c r="J2848" s="22"/>
    </row>
    <row r="2849" spans="10:10">
      <c r="J2849" s="22"/>
    </row>
    <row r="2850" spans="10:10">
      <c r="J2850" s="22"/>
    </row>
    <row r="2851" spans="10:10">
      <c r="J2851" s="22"/>
    </row>
    <row r="2852" spans="10:10">
      <c r="J2852" s="22"/>
    </row>
    <row r="2853" spans="10:10">
      <c r="J2853" s="22"/>
    </row>
    <row r="2854" spans="10:10">
      <c r="J2854" s="22"/>
    </row>
    <row r="2855" spans="10:10">
      <c r="J2855" s="22"/>
    </row>
    <row r="2856" spans="10:10">
      <c r="J2856" s="22"/>
    </row>
    <row r="2857" spans="10:10">
      <c r="J2857" s="22"/>
    </row>
    <row r="2858" spans="10:10">
      <c r="J2858" s="22"/>
    </row>
    <row r="2859" spans="10:10">
      <c r="J2859" s="22"/>
    </row>
    <row r="2860" spans="10:10">
      <c r="J2860" s="22"/>
    </row>
    <row r="2861" spans="10:10">
      <c r="J2861" s="22"/>
    </row>
    <row r="2862" spans="10:10">
      <c r="J2862" s="22"/>
    </row>
    <row r="2863" spans="10:10">
      <c r="J2863" s="22"/>
    </row>
    <row r="2864" spans="10:10">
      <c r="J2864" s="22"/>
    </row>
    <row r="2865" spans="10:10">
      <c r="J2865" s="22"/>
    </row>
    <row r="2866" spans="10:10">
      <c r="J2866" s="22"/>
    </row>
    <row r="2867" spans="10:10">
      <c r="J2867" s="22"/>
    </row>
    <row r="2868" spans="10:10">
      <c r="J2868" s="22"/>
    </row>
    <row r="2869" spans="10:10">
      <c r="J2869" s="22"/>
    </row>
    <row r="2870" spans="10:10">
      <c r="J2870" s="22"/>
    </row>
    <row r="2871" spans="10:10">
      <c r="J2871" s="22"/>
    </row>
    <row r="2872" spans="10:10">
      <c r="J2872" s="22"/>
    </row>
    <row r="2873" spans="10:10">
      <c r="J2873" s="22"/>
    </row>
    <row r="2874" spans="10:10">
      <c r="J2874" s="22"/>
    </row>
    <row r="2875" spans="10:10">
      <c r="J2875" s="22"/>
    </row>
    <row r="2876" spans="10:10">
      <c r="J2876" s="22"/>
    </row>
    <row r="2877" spans="10:10">
      <c r="J2877" s="22"/>
    </row>
    <row r="2878" spans="10:10">
      <c r="J2878" s="22"/>
    </row>
    <row r="2879" spans="10:10">
      <c r="J2879" s="22"/>
    </row>
    <row r="2880" spans="10:10">
      <c r="J2880" s="22"/>
    </row>
    <row r="2881" spans="10:10">
      <c r="J2881" s="22"/>
    </row>
    <row r="2882" spans="10:10">
      <c r="J2882" s="22"/>
    </row>
    <row r="2883" spans="10:10">
      <c r="J2883" s="22"/>
    </row>
    <row r="2884" spans="10:10">
      <c r="J2884" s="22"/>
    </row>
    <row r="2885" spans="10:10">
      <c r="J2885" s="22"/>
    </row>
    <row r="2886" spans="10:10">
      <c r="J2886" s="22"/>
    </row>
    <row r="2887" spans="10:10">
      <c r="J2887" s="22"/>
    </row>
    <row r="2888" spans="10:10">
      <c r="J2888" s="22"/>
    </row>
    <row r="2889" spans="10:10">
      <c r="J2889" s="22"/>
    </row>
    <row r="2890" spans="10:10">
      <c r="J2890" s="22"/>
    </row>
    <row r="2891" spans="10:10">
      <c r="J2891" s="22"/>
    </row>
    <row r="2892" spans="10:10">
      <c r="J2892" s="22"/>
    </row>
    <row r="2893" spans="10:10">
      <c r="J2893" s="22"/>
    </row>
    <row r="2894" spans="10:10">
      <c r="J2894" s="22"/>
    </row>
    <row r="2895" spans="10:10">
      <c r="J2895" s="22"/>
    </row>
    <row r="2896" spans="10:10">
      <c r="J2896" s="22"/>
    </row>
    <row r="2897" spans="10:10">
      <c r="J2897" s="22"/>
    </row>
    <row r="2898" spans="10:10">
      <c r="J2898" s="22"/>
    </row>
    <row r="2899" spans="10:10">
      <c r="J2899" s="22"/>
    </row>
    <row r="2900" spans="10:10">
      <c r="J2900" s="22"/>
    </row>
    <row r="2901" spans="10:10">
      <c r="J2901" s="22"/>
    </row>
    <row r="2902" spans="10:10">
      <c r="J2902" s="22"/>
    </row>
    <row r="2903" spans="10:10">
      <c r="J2903" s="22"/>
    </row>
    <row r="2904" spans="10:10">
      <c r="J2904" s="22"/>
    </row>
    <row r="2905" spans="10:10">
      <c r="J2905" s="22"/>
    </row>
    <row r="2906" spans="10:10">
      <c r="J2906" s="22"/>
    </row>
    <row r="2907" spans="10:10">
      <c r="J2907" s="22"/>
    </row>
    <row r="2908" spans="10:10">
      <c r="J2908" s="22"/>
    </row>
    <row r="2909" spans="10:10">
      <c r="J2909" s="22"/>
    </row>
    <row r="2910" spans="10:10">
      <c r="J2910" s="22"/>
    </row>
    <row r="2911" spans="10:10">
      <c r="J2911" s="22"/>
    </row>
    <row r="2912" spans="10:10">
      <c r="J2912" s="22"/>
    </row>
    <row r="2913" spans="10:10">
      <c r="J2913" s="22"/>
    </row>
    <row r="2914" spans="10:10">
      <c r="J2914" s="22"/>
    </row>
    <row r="2915" spans="10:10">
      <c r="J2915" s="22"/>
    </row>
    <row r="2916" spans="10:10">
      <c r="J2916" s="22"/>
    </row>
    <row r="2917" spans="10:10">
      <c r="J2917" s="22"/>
    </row>
    <row r="2918" spans="10:10">
      <c r="J2918" s="22"/>
    </row>
    <row r="2919" spans="10:10">
      <c r="J2919" s="22"/>
    </row>
    <row r="2920" spans="10:10">
      <c r="J2920" s="22"/>
    </row>
    <row r="2921" spans="10:10">
      <c r="J2921" s="22"/>
    </row>
    <row r="2922" spans="10:10">
      <c r="J2922" s="22"/>
    </row>
    <row r="2923" spans="10:10">
      <c r="J2923" s="22"/>
    </row>
    <row r="2924" spans="10:10">
      <c r="J2924" s="22"/>
    </row>
    <row r="2925" spans="10:10">
      <c r="J2925" s="22"/>
    </row>
    <row r="2926" spans="10:10">
      <c r="J2926" s="22"/>
    </row>
    <row r="2927" spans="10:10">
      <c r="J2927" s="22"/>
    </row>
    <row r="2928" spans="10:10">
      <c r="J2928" s="22"/>
    </row>
    <row r="2929" spans="10:10">
      <c r="J2929" s="22"/>
    </row>
    <row r="2930" spans="10:10">
      <c r="J2930" s="22"/>
    </row>
    <row r="2931" spans="10:10">
      <c r="J2931" s="22"/>
    </row>
    <row r="2932" spans="10:10">
      <c r="J2932" s="22"/>
    </row>
    <row r="2933" spans="10:10">
      <c r="J2933" s="22"/>
    </row>
    <row r="2934" spans="10:10">
      <c r="J2934" s="22"/>
    </row>
    <row r="2935" spans="10:10">
      <c r="J2935" s="22"/>
    </row>
    <row r="2936" spans="10:10">
      <c r="J2936" s="22"/>
    </row>
    <row r="2937" spans="10:10">
      <c r="J2937" s="22"/>
    </row>
    <row r="2938" spans="10:10">
      <c r="J2938" s="22"/>
    </row>
    <row r="2939" spans="10:10">
      <c r="J2939" s="22"/>
    </row>
    <row r="2940" spans="10:10">
      <c r="J2940" s="22"/>
    </row>
    <row r="2941" spans="10:10">
      <c r="J2941" s="22"/>
    </row>
    <row r="2942" spans="10:10">
      <c r="J2942" s="22"/>
    </row>
    <row r="2943" spans="10:10">
      <c r="J2943" s="22"/>
    </row>
    <row r="2944" spans="10:10">
      <c r="J2944" s="22"/>
    </row>
    <row r="2945" spans="10:10">
      <c r="J2945" s="22"/>
    </row>
    <row r="2946" spans="10:10">
      <c r="J2946" s="22"/>
    </row>
    <row r="2947" spans="10:10">
      <c r="J2947" s="22"/>
    </row>
    <row r="2948" spans="10:10">
      <c r="J2948" s="22"/>
    </row>
    <row r="2949" spans="10:10">
      <c r="J2949" s="22"/>
    </row>
    <row r="2950" spans="10:10">
      <c r="J2950" s="22"/>
    </row>
    <row r="2951" spans="10:10">
      <c r="J2951" s="22"/>
    </row>
    <row r="2952" spans="10:10">
      <c r="J2952" s="22"/>
    </row>
    <row r="2953" spans="10:10">
      <c r="J2953" s="22"/>
    </row>
    <row r="2954" spans="10:10">
      <c r="J2954" s="22"/>
    </row>
    <row r="2955" spans="10:10">
      <c r="J2955" s="22"/>
    </row>
    <row r="2956" spans="10:10">
      <c r="J2956" s="22"/>
    </row>
    <row r="2957" spans="10:10">
      <c r="J2957" s="22"/>
    </row>
    <row r="2958" spans="10:10">
      <c r="J2958" s="22"/>
    </row>
    <row r="2959" spans="10:10">
      <c r="J2959" s="22"/>
    </row>
    <row r="2960" spans="10:10">
      <c r="J2960" s="22"/>
    </row>
    <row r="2961" spans="10:10">
      <c r="J2961" s="22"/>
    </row>
    <row r="2962" spans="10:10">
      <c r="J2962" s="22"/>
    </row>
    <row r="2963" spans="10:10">
      <c r="J2963" s="22"/>
    </row>
    <row r="2964" spans="10:10">
      <c r="J2964" s="22"/>
    </row>
    <row r="2965" spans="10:10">
      <c r="J2965" s="22"/>
    </row>
    <row r="2966" spans="10:10">
      <c r="J2966" s="22"/>
    </row>
    <row r="2967" spans="10:10">
      <c r="J2967" s="22"/>
    </row>
    <row r="2968" spans="10:10">
      <c r="J2968" s="22"/>
    </row>
    <row r="2969" spans="10:10">
      <c r="J2969" s="22"/>
    </row>
    <row r="2970" spans="10:10">
      <c r="J2970" s="22"/>
    </row>
    <row r="2971" spans="10:10">
      <c r="J2971" s="22"/>
    </row>
    <row r="2972" spans="10:10">
      <c r="J2972" s="22"/>
    </row>
    <row r="2973" spans="10:10">
      <c r="J2973" s="22"/>
    </row>
    <row r="2974" spans="10:10">
      <c r="J2974" s="22"/>
    </row>
    <row r="2975" spans="10:10">
      <c r="J2975" s="22"/>
    </row>
    <row r="2976" spans="10:10">
      <c r="J2976" s="22"/>
    </row>
    <row r="2977" spans="10:10">
      <c r="J2977" s="22"/>
    </row>
    <row r="2978" spans="10:10">
      <c r="J2978" s="22"/>
    </row>
    <row r="2979" spans="10:10">
      <c r="J2979" s="22"/>
    </row>
    <row r="2980" spans="10:10">
      <c r="J2980" s="22"/>
    </row>
    <row r="2981" spans="10:10">
      <c r="J2981" s="22"/>
    </row>
    <row r="2982" spans="10:10">
      <c r="J2982" s="22"/>
    </row>
    <row r="2983" spans="10:10">
      <c r="J2983" s="22"/>
    </row>
    <row r="2984" spans="10:10">
      <c r="J2984" s="22"/>
    </row>
    <row r="2985" spans="10:10">
      <c r="J2985" s="22"/>
    </row>
    <row r="2986" spans="10:10">
      <c r="J2986" s="22"/>
    </row>
    <row r="2987" spans="10:10">
      <c r="J2987" s="22"/>
    </row>
    <row r="2988" spans="10:10">
      <c r="J2988" s="22"/>
    </row>
    <row r="2989" spans="10:10">
      <c r="J2989" s="22"/>
    </row>
    <row r="2990" spans="10:10">
      <c r="J2990" s="22"/>
    </row>
    <row r="2991" spans="10:10">
      <c r="J2991" s="22"/>
    </row>
    <row r="2992" spans="10:10">
      <c r="J2992" s="22"/>
    </row>
    <row r="2993" spans="10:10">
      <c r="J2993" s="22"/>
    </row>
    <row r="2994" spans="10:10">
      <c r="J2994" s="22"/>
    </row>
    <row r="2995" spans="10:10">
      <c r="J2995" s="22"/>
    </row>
    <row r="2996" spans="10:10">
      <c r="J2996" s="22"/>
    </row>
    <row r="2997" spans="10:10">
      <c r="J2997" s="22"/>
    </row>
    <row r="2998" spans="10:10">
      <c r="J2998" s="22"/>
    </row>
    <row r="2999" spans="10:10">
      <c r="J2999" s="22"/>
    </row>
    <row r="3000" spans="10:10">
      <c r="J3000" s="22"/>
    </row>
    <row r="3001" spans="10:10">
      <c r="J3001" s="22"/>
    </row>
    <row r="3002" spans="10:10">
      <c r="J3002" s="22"/>
    </row>
    <row r="3003" spans="10:10">
      <c r="J3003" s="22"/>
    </row>
    <row r="3004" spans="10:10">
      <c r="J3004" s="22"/>
    </row>
    <row r="3005" spans="10:10">
      <c r="J3005" s="22"/>
    </row>
    <row r="3006" spans="10:10">
      <c r="J3006" s="22"/>
    </row>
    <row r="3007" spans="10:10">
      <c r="J3007" s="22"/>
    </row>
    <row r="3008" spans="10:10">
      <c r="J3008" s="22"/>
    </row>
    <row r="3009" spans="10:10">
      <c r="J3009" s="22"/>
    </row>
    <row r="3010" spans="10:10">
      <c r="J3010" s="22"/>
    </row>
    <row r="3011" spans="10:10">
      <c r="J3011" s="22"/>
    </row>
    <row r="3012" spans="10:10">
      <c r="J3012" s="22"/>
    </row>
    <row r="3013" spans="10:10">
      <c r="J3013" s="22"/>
    </row>
    <row r="3014" spans="10:10">
      <c r="J3014" s="22"/>
    </row>
    <row r="3015" spans="10:10">
      <c r="J3015" s="22"/>
    </row>
    <row r="3016" spans="10:10">
      <c r="J3016" s="22"/>
    </row>
    <row r="3017" spans="10:10">
      <c r="J3017" s="22"/>
    </row>
    <row r="3018" spans="10:10">
      <c r="J3018" s="22"/>
    </row>
    <row r="3019" spans="10:10">
      <c r="J3019" s="22"/>
    </row>
    <row r="3020" spans="10:10">
      <c r="J3020" s="22"/>
    </row>
    <row r="3021" spans="10:10">
      <c r="J3021" s="22"/>
    </row>
    <row r="3022" spans="10:10">
      <c r="J3022" s="22"/>
    </row>
    <row r="3023" spans="10:10">
      <c r="J3023" s="22"/>
    </row>
    <row r="3024" spans="10:10">
      <c r="J3024" s="22"/>
    </row>
    <row r="3025" spans="10:10">
      <c r="J3025" s="22"/>
    </row>
    <row r="3026" spans="10:10">
      <c r="J3026" s="22"/>
    </row>
    <row r="3027" spans="10:10">
      <c r="J3027" s="22"/>
    </row>
    <row r="3028" spans="10:10">
      <c r="J3028" s="22"/>
    </row>
    <row r="3029" spans="10:10">
      <c r="J3029" s="22"/>
    </row>
    <row r="3030" spans="10:10">
      <c r="J3030" s="22"/>
    </row>
    <row r="3031" spans="10:10">
      <c r="J3031" s="22"/>
    </row>
    <row r="3032" spans="10:10">
      <c r="J3032" s="22"/>
    </row>
    <row r="3033" spans="10:10">
      <c r="J3033" s="22"/>
    </row>
    <row r="3034" spans="10:10">
      <c r="J3034" s="22"/>
    </row>
    <row r="3035" spans="10:10">
      <c r="J3035" s="22"/>
    </row>
    <row r="3036" spans="10:10">
      <c r="J3036" s="22"/>
    </row>
    <row r="3037" spans="10:10">
      <c r="J3037" s="22"/>
    </row>
    <row r="3038" spans="10:10">
      <c r="J3038" s="22"/>
    </row>
    <row r="3039" spans="10:10">
      <c r="J3039" s="22"/>
    </row>
    <row r="3040" spans="10:10">
      <c r="J3040" s="22"/>
    </row>
    <row r="3041" spans="10:10">
      <c r="J3041" s="22"/>
    </row>
    <row r="3042" spans="10:10">
      <c r="J3042" s="22"/>
    </row>
    <row r="3043" spans="10:10">
      <c r="J3043" s="22"/>
    </row>
    <row r="3044" spans="10:10">
      <c r="J3044" s="22"/>
    </row>
    <row r="3045" spans="10:10">
      <c r="J3045" s="22"/>
    </row>
    <row r="3046" spans="10:10">
      <c r="J3046" s="22"/>
    </row>
    <row r="3047" spans="10:10">
      <c r="J3047" s="22"/>
    </row>
    <row r="3048" spans="10:10">
      <c r="J3048" s="22"/>
    </row>
    <row r="3049" spans="10:10">
      <c r="J3049" s="22"/>
    </row>
    <row r="3050" spans="10:10">
      <c r="J3050" s="22"/>
    </row>
    <row r="3051" spans="10:10">
      <c r="J3051" s="22"/>
    </row>
    <row r="3052" spans="10:10">
      <c r="J3052" s="22"/>
    </row>
    <row r="3053" spans="10:10">
      <c r="J3053" s="22"/>
    </row>
    <row r="3054" spans="10:10">
      <c r="J3054" s="22"/>
    </row>
    <row r="3055" spans="10:10">
      <c r="J3055" s="22"/>
    </row>
    <row r="3056" spans="10:10">
      <c r="J3056" s="22"/>
    </row>
    <row r="3057" spans="10:10">
      <c r="J3057" s="22"/>
    </row>
    <row r="3058" spans="10:10">
      <c r="J3058" s="22"/>
    </row>
    <row r="3059" spans="10:10">
      <c r="J3059" s="22"/>
    </row>
    <row r="3060" spans="10:10">
      <c r="J3060" s="22"/>
    </row>
    <row r="3061" spans="10:10">
      <c r="J3061" s="22"/>
    </row>
    <row r="3062" spans="10:10">
      <c r="J3062" s="22"/>
    </row>
    <row r="3063" spans="10:10">
      <c r="J3063" s="22"/>
    </row>
    <row r="3064" spans="10:10">
      <c r="J3064" s="22"/>
    </row>
    <row r="3065" spans="10:10">
      <c r="J3065" s="22"/>
    </row>
    <row r="3066" spans="10:10">
      <c r="J3066" s="22"/>
    </row>
    <row r="3067" spans="10:10">
      <c r="J3067" s="22"/>
    </row>
    <row r="3068" spans="10:10">
      <c r="J3068" s="22"/>
    </row>
    <row r="3069" spans="10:10">
      <c r="J3069" s="22"/>
    </row>
    <row r="3070" spans="10:10">
      <c r="J3070" s="22"/>
    </row>
    <row r="3071" spans="10:10">
      <c r="J3071" s="22"/>
    </row>
    <row r="3072" spans="10:10">
      <c r="J3072" s="22"/>
    </row>
    <row r="3073" spans="10:10">
      <c r="J3073" s="22"/>
    </row>
    <row r="3074" spans="10:10">
      <c r="J3074" s="22"/>
    </row>
    <row r="3075" spans="10:10">
      <c r="J3075" s="22"/>
    </row>
    <row r="3076" spans="10:10">
      <c r="J3076" s="22"/>
    </row>
    <row r="3077" spans="10:10">
      <c r="J3077" s="22"/>
    </row>
    <row r="3078" spans="10:10">
      <c r="J3078" s="22"/>
    </row>
    <row r="3079" spans="10:10">
      <c r="J3079" s="22"/>
    </row>
    <row r="3080" spans="10:10">
      <c r="J3080" s="22"/>
    </row>
    <row r="3081" spans="10:10">
      <c r="J3081" s="22"/>
    </row>
    <row r="3082" spans="10:10">
      <c r="J3082" s="22"/>
    </row>
    <row r="3083" spans="10:10">
      <c r="J3083" s="22"/>
    </row>
    <row r="3084" spans="10:10">
      <c r="J3084" s="22"/>
    </row>
    <row r="3085" spans="10:10">
      <c r="J3085" s="22"/>
    </row>
    <row r="3086" spans="10:10">
      <c r="J3086" s="22"/>
    </row>
    <row r="3087" spans="10:10">
      <c r="J3087" s="22"/>
    </row>
    <row r="3088" spans="10:10">
      <c r="J3088" s="22"/>
    </row>
    <row r="3089" spans="10:10">
      <c r="J3089" s="22"/>
    </row>
    <row r="3090" spans="10:10">
      <c r="J3090" s="22"/>
    </row>
    <row r="3091" spans="10:10">
      <c r="J3091" s="22"/>
    </row>
    <row r="3092" spans="10:10">
      <c r="J3092" s="22"/>
    </row>
    <row r="3093" spans="10:10">
      <c r="J3093" s="22"/>
    </row>
    <row r="3094" spans="10:10">
      <c r="J3094" s="22"/>
    </row>
    <row r="3095" spans="10:10">
      <c r="J3095" s="22"/>
    </row>
    <row r="3096" spans="10:10">
      <c r="J3096" s="22"/>
    </row>
    <row r="3097" spans="10:10">
      <c r="J3097" s="22"/>
    </row>
    <row r="3098" spans="10:10">
      <c r="J3098" s="22"/>
    </row>
    <row r="3099" spans="10:10">
      <c r="J3099" s="22"/>
    </row>
    <row r="3100" spans="10:10">
      <c r="J3100" s="22"/>
    </row>
    <row r="3101" spans="10:10">
      <c r="J3101" s="22"/>
    </row>
    <row r="3102" spans="10:10">
      <c r="J3102" s="22"/>
    </row>
    <row r="3103" spans="10:10">
      <c r="J3103" s="22"/>
    </row>
    <row r="3104" spans="10:10">
      <c r="J3104" s="22"/>
    </row>
    <row r="3105" spans="10:10">
      <c r="J3105" s="22"/>
    </row>
    <row r="3106" spans="10:10">
      <c r="J3106" s="22"/>
    </row>
    <row r="3107" spans="10:10">
      <c r="J3107" s="22"/>
    </row>
    <row r="3108" spans="10:10">
      <c r="J3108" s="22"/>
    </row>
    <row r="3109" spans="10:10">
      <c r="J3109" s="22"/>
    </row>
    <row r="3110" spans="10:10">
      <c r="J3110" s="22"/>
    </row>
    <row r="3111" spans="10:10">
      <c r="J3111" s="22"/>
    </row>
    <row r="3112" spans="10:10">
      <c r="J3112" s="22"/>
    </row>
    <row r="3113" spans="10:10">
      <c r="J3113" s="22"/>
    </row>
    <row r="3114" spans="10:10">
      <c r="J3114" s="22"/>
    </row>
    <row r="3115" spans="10:10">
      <c r="J3115" s="22"/>
    </row>
    <row r="3116" spans="10:10">
      <c r="J3116" s="22"/>
    </row>
    <row r="3117" spans="10:10">
      <c r="J3117" s="22"/>
    </row>
    <row r="3118" spans="10:10">
      <c r="J3118" s="22"/>
    </row>
    <row r="3119" spans="10:10">
      <c r="J3119" s="22"/>
    </row>
    <row r="3120" spans="10:10">
      <c r="J3120" s="22"/>
    </row>
    <row r="3121" spans="10:10">
      <c r="J3121" s="22"/>
    </row>
    <row r="3122" spans="10:10">
      <c r="J3122" s="22"/>
    </row>
    <row r="3123" spans="10:10">
      <c r="J3123" s="22"/>
    </row>
    <row r="3124" spans="10:10">
      <c r="J3124" s="22"/>
    </row>
    <row r="3125" spans="10:10">
      <c r="J3125" s="22"/>
    </row>
    <row r="3126" spans="10:10">
      <c r="J3126" s="22"/>
    </row>
    <row r="3127" spans="10:10">
      <c r="J3127" s="22"/>
    </row>
    <row r="3128" spans="10:10">
      <c r="J3128" s="22"/>
    </row>
    <row r="3129" spans="10:10">
      <c r="J3129" s="22"/>
    </row>
    <row r="3130" spans="10:10">
      <c r="J3130" s="22"/>
    </row>
    <row r="3131" spans="10:10">
      <c r="J3131" s="22"/>
    </row>
    <row r="3132" spans="10:10">
      <c r="J3132" s="22"/>
    </row>
    <row r="3133" spans="10:10">
      <c r="J3133" s="22"/>
    </row>
    <row r="3134" spans="10:10">
      <c r="J3134" s="22"/>
    </row>
    <row r="3135" spans="10:10">
      <c r="J3135" s="22"/>
    </row>
    <row r="3136" spans="10:10">
      <c r="J3136" s="22"/>
    </row>
    <row r="3137" spans="10:10">
      <c r="J3137" s="22"/>
    </row>
    <row r="3138" spans="10:10">
      <c r="J3138" s="22"/>
    </row>
    <row r="3139" spans="10:10">
      <c r="J3139" s="22"/>
    </row>
    <row r="3140" spans="10:10">
      <c r="J3140" s="22"/>
    </row>
    <row r="3141" spans="10:10">
      <c r="J3141" s="22"/>
    </row>
    <row r="3142" spans="10:10">
      <c r="J3142" s="22"/>
    </row>
    <row r="3143" spans="10:10">
      <c r="J3143" s="22"/>
    </row>
    <row r="3144" spans="10:10">
      <c r="J3144" s="22"/>
    </row>
    <row r="3145" spans="10:10">
      <c r="J3145" s="22"/>
    </row>
    <row r="3146" spans="10:10">
      <c r="J3146" s="22"/>
    </row>
    <row r="3147" spans="10:10">
      <c r="J3147" s="22"/>
    </row>
    <row r="3148" spans="10:10">
      <c r="J3148" s="22"/>
    </row>
    <row r="3149" spans="10:10">
      <c r="J3149" s="22"/>
    </row>
    <row r="3150" spans="10:10">
      <c r="J3150" s="22"/>
    </row>
    <row r="3151" spans="10:10">
      <c r="J3151" s="22"/>
    </row>
    <row r="3152" spans="10:10">
      <c r="J3152" s="22"/>
    </row>
    <row r="3153" spans="10:10">
      <c r="J3153" s="22"/>
    </row>
    <row r="3154" spans="10:10">
      <c r="J3154" s="22"/>
    </row>
    <row r="3155" spans="10:10">
      <c r="J3155" s="22"/>
    </row>
    <row r="3156" spans="10:10">
      <c r="J3156" s="22"/>
    </row>
    <row r="3157" spans="10:10">
      <c r="J3157" s="22"/>
    </row>
    <row r="3158" spans="10:10">
      <c r="J3158" s="22"/>
    </row>
    <row r="3159" spans="10:10">
      <c r="J3159" s="22"/>
    </row>
    <row r="3160" spans="10:10">
      <c r="J3160" s="22"/>
    </row>
    <row r="3161" spans="10:10">
      <c r="J3161" s="22"/>
    </row>
    <row r="3162" spans="10:10">
      <c r="J3162" s="22"/>
    </row>
    <row r="3163" spans="10:10">
      <c r="J3163" s="22"/>
    </row>
    <row r="3164" spans="10:10">
      <c r="J3164" s="22"/>
    </row>
    <row r="3165" spans="10:10">
      <c r="J3165" s="22"/>
    </row>
    <row r="3166" spans="10:10">
      <c r="J3166" s="22"/>
    </row>
    <row r="3167" spans="10:10">
      <c r="J3167" s="22"/>
    </row>
    <row r="3168" spans="10:10">
      <c r="J3168" s="22"/>
    </row>
    <row r="3169" spans="10:10">
      <c r="J3169" s="22"/>
    </row>
    <row r="3170" spans="10:10">
      <c r="J3170" s="22"/>
    </row>
    <row r="3171" spans="10:10">
      <c r="J3171" s="22"/>
    </row>
    <row r="3172" spans="10:10">
      <c r="J3172" s="22"/>
    </row>
    <row r="3173" spans="10:10">
      <c r="J3173" s="22"/>
    </row>
    <row r="3174" spans="10:10">
      <c r="J3174" s="22"/>
    </row>
    <row r="3175" spans="10:10">
      <c r="J3175" s="22"/>
    </row>
    <row r="3176" spans="10:10">
      <c r="J3176" s="22"/>
    </row>
    <row r="3177" spans="10:10">
      <c r="J3177" s="22"/>
    </row>
    <row r="3178" spans="10:10">
      <c r="J3178" s="22"/>
    </row>
    <row r="3179" spans="10:10">
      <c r="J3179" s="22"/>
    </row>
    <row r="3180" spans="10:10">
      <c r="J3180" s="22"/>
    </row>
    <row r="3181" spans="10:10">
      <c r="J3181" s="22"/>
    </row>
    <row r="3182" spans="10:10">
      <c r="J3182" s="22"/>
    </row>
    <row r="3183" spans="10:10">
      <c r="J3183" s="22"/>
    </row>
    <row r="3184" spans="10:10">
      <c r="J3184" s="22"/>
    </row>
    <row r="3185" spans="10:10">
      <c r="J3185" s="22"/>
    </row>
    <row r="3186" spans="10:10">
      <c r="J3186" s="22"/>
    </row>
    <row r="3187" spans="10:10">
      <c r="J3187" s="22"/>
    </row>
    <row r="3188" spans="10:10">
      <c r="J3188" s="22"/>
    </row>
    <row r="3189" spans="10:10">
      <c r="J3189" s="22"/>
    </row>
    <row r="3190" spans="10:10">
      <c r="J3190" s="22"/>
    </row>
    <row r="3191" spans="10:10">
      <c r="J3191" s="22"/>
    </row>
    <row r="3192" spans="10:10">
      <c r="J3192" s="22"/>
    </row>
    <row r="3193" spans="10:10">
      <c r="J3193" s="22"/>
    </row>
    <row r="3194" spans="10:10">
      <c r="J3194" s="22"/>
    </row>
    <row r="3195" spans="10:10">
      <c r="J3195" s="22"/>
    </row>
    <row r="3196" spans="10:10">
      <c r="J3196" s="22"/>
    </row>
    <row r="3197" spans="10:10">
      <c r="J3197" s="22"/>
    </row>
    <row r="3198" spans="10:10">
      <c r="J3198" s="22"/>
    </row>
    <row r="3199" spans="10:10">
      <c r="J3199" s="22"/>
    </row>
    <row r="3200" spans="10:10">
      <c r="J3200" s="22"/>
    </row>
    <row r="3201" spans="10:10">
      <c r="J3201" s="22"/>
    </row>
    <row r="3202" spans="10:10">
      <c r="J3202" s="22"/>
    </row>
    <row r="3203" spans="10:10">
      <c r="J3203" s="22"/>
    </row>
    <row r="3204" spans="10:10">
      <c r="J3204" s="22"/>
    </row>
    <row r="3205" spans="10:10">
      <c r="J3205" s="22"/>
    </row>
    <row r="3206" spans="10:10">
      <c r="J3206" s="22"/>
    </row>
    <row r="3207" spans="10:10">
      <c r="J3207" s="22"/>
    </row>
    <row r="3208" spans="10:10">
      <c r="J3208" s="22"/>
    </row>
    <row r="3209" spans="10:10">
      <c r="J3209" s="22"/>
    </row>
    <row r="3210" spans="10:10">
      <c r="J3210" s="22"/>
    </row>
    <row r="3211" spans="10:10">
      <c r="J3211" s="22"/>
    </row>
    <row r="3212" spans="10:10">
      <c r="J3212" s="22"/>
    </row>
    <row r="3213" spans="10:10">
      <c r="J3213" s="22"/>
    </row>
    <row r="3214" spans="10:10">
      <c r="J3214" s="22"/>
    </row>
    <row r="3215" spans="10:10">
      <c r="J3215" s="22"/>
    </row>
    <row r="3216" spans="10:10">
      <c r="J3216" s="22"/>
    </row>
    <row r="3217" spans="10:10">
      <c r="J3217" s="22"/>
    </row>
    <row r="3218" spans="10:10">
      <c r="J3218" s="22"/>
    </row>
    <row r="3219" spans="10:10">
      <c r="J3219" s="22"/>
    </row>
    <row r="3220" spans="10:10">
      <c r="J3220" s="22"/>
    </row>
    <row r="3221" spans="10:10">
      <c r="J3221" s="22"/>
    </row>
    <row r="3222" spans="10:10">
      <c r="J3222" s="22"/>
    </row>
    <row r="3223" spans="10:10">
      <c r="J3223" s="22"/>
    </row>
    <row r="3224" spans="10:10">
      <c r="J3224" s="22"/>
    </row>
    <row r="3225" spans="10:10">
      <c r="J3225" s="22"/>
    </row>
    <row r="3226" spans="10:10">
      <c r="J3226" s="22"/>
    </row>
    <row r="3227" spans="10:10">
      <c r="J3227" s="22"/>
    </row>
    <row r="3228" spans="10:10">
      <c r="J3228" s="22"/>
    </row>
    <row r="3229" spans="10:10">
      <c r="J3229" s="22"/>
    </row>
    <row r="3230" spans="10:10">
      <c r="J3230" s="22"/>
    </row>
    <row r="3231" spans="10:10">
      <c r="J3231" s="22"/>
    </row>
    <row r="3232" spans="10:10">
      <c r="J3232" s="22"/>
    </row>
    <row r="3233" spans="10:10">
      <c r="J3233" s="22"/>
    </row>
    <row r="3234" spans="10:10">
      <c r="J3234" s="22"/>
    </row>
    <row r="3235" spans="10:10">
      <c r="J3235" s="22"/>
    </row>
    <row r="3236" spans="10:10">
      <c r="J3236" s="22"/>
    </row>
    <row r="3237" spans="10:10">
      <c r="J3237" s="22"/>
    </row>
    <row r="3238" spans="10:10">
      <c r="J3238" s="22"/>
    </row>
    <row r="3239" spans="10:10">
      <c r="J3239" s="22"/>
    </row>
    <row r="3240" spans="10:10">
      <c r="J3240" s="22"/>
    </row>
    <row r="3241" spans="10:10">
      <c r="J3241" s="22"/>
    </row>
    <row r="3242" spans="10:10">
      <c r="J3242" s="22"/>
    </row>
    <row r="3243" spans="10:10">
      <c r="J3243" s="22"/>
    </row>
    <row r="3244" spans="10:10">
      <c r="J3244" s="22"/>
    </row>
    <row r="3245" spans="10:10">
      <c r="J3245" s="22"/>
    </row>
    <row r="3246" spans="10:10">
      <c r="J3246" s="22"/>
    </row>
    <row r="3247" spans="10:10">
      <c r="J3247" s="22"/>
    </row>
    <row r="3248" spans="10:10">
      <c r="J3248" s="22"/>
    </row>
    <row r="3249" spans="10:10">
      <c r="J3249" s="22"/>
    </row>
    <row r="3250" spans="10:10">
      <c r="J3250" s="22"/>
    </row>
    <row r="3251" spans="10:10">
      <c r="J3251" s="22"/>
    </row>
    <row r="3252" spans="10:10">
      <c r="J3252" s="22"/>
    </row>
    <row r="3253" spans="10:10">
      <c r="J3253" s="22"/>
    </row>
    <row r="3254" spans="10:10">
      <c r="J3254" s="22"/>
    </row>
    <row r="3255" spans="10:10">
      <c r="J3255" s="22"/>
    </row>
    <row r="3256" spans="10:10">
      <c r="J3256" s="22"/>
    </row>
    <row r="3257" spans="10:10">
      <c r="J3257" s="22"/>
    </row>
    <row r="3258" spans="10:10">
      <c r="J3258" s="22"/>
    </row>
    <row r="3259" spans="10:10">
      <c r="J3259" s="22"/>
    </row>
    <row r="3260" spans="10:10">
      <c r="J3260" s="22"/>
    </row>
    <row r="3261" spans="10:10">
      <c r="J3261" s="22"/>
    </row>
    <row r="3262" spans="10:10">
      <c r="J3262" s="22"/>
    </row>
    <row r="3263" spans="10:10">
      <c r="J3263" s="22"/>
    </row>
    <row r="3264" spans="10:10">
      <c r="J3264" s="22"/>
    </row>
    <row r="3265" spans="10:10">
      <c r="J3265" s="22"/>
    </row>
    <row r="3266" spans="10:10">
      <c r="J3266" s="22"/>
    </row>
    <row r="3267" spans="10:10">
      <c r="J3267" s="22"/>
    </row>
    <row r="3268" spans="10:10">
      <c r="J3268" s="22"/>
    </row>
    <row r="3269" spans="10:10">
      <c r="J3269" s="22"/>
    </row>
    <row r="3270" spans="10:10">
      <c r="J3270" s="22"/>
    </row>
    <row r="3271" spans="10:10">
      <c r="J3271" s="22"/>
    </row>
    <row r="3272" spans="10:10">
      <c r="J3272" s="22"/>
    </row>
    <row r="3273" spans="10:10">
      <c r="J3273" s="22"/>
    </row>
    <row r="3274" spans="10:10">
      <c r="J3274" s="22"/>
    </row>
    <row r="3275" spans="10:10">
      <c r="J3275" s="22"/>
    </row>
    <row r="3276" spans="10:10">
      <c r="J3276" s="22"/>
    </row>
    <row r="3277" spans="10:10">
      <c r="J3277" s="22"/>
    </row>
    <row r="3278" spans="10:10">
      <c r="J3278" s="22"/>
    </row>
    <row r="3279" spans="10:10">
      <c r="J3279" s="22"/>
    </row>
    <row r="3280" spans="10:10">
      <c r="J3280" s="22"/>
    </row>
    <row r="3281" spans="10:10">
      <c r="J3281" s="22"/>
    </row>
    <row r="3282" spans="10:10">
      <c r="J3282" s="22"/>
    </row>
    <row r="3283" spans="10:10">
      <c r="J3283" s="22"/>
    </row>
    <row r="3284" spans="10:10">
      <c r="J3284" s="22"/>
    </row>
    <row r="3285" spans="10:10">
      <c r="J3285" s="22"/>
    </row>
    <row r="3286" spans="10:10">
      <c r="J3286" s="22"/>
    </row>
    <row r="3287" spans="10:10">
      <c r="J3287" s="22"/>
    </row>
    <row r="3288" spans="10:10">
      <c r="J3288" s="22"/>
    </row>
    <row r="3289" spans="10:10">
      <c r="J3289" s="22"/>
    </row>
    <row r="3290" spans="10:10">
      <c r="J3290" s="22"/>
    </row>
    <row r="3291" spans="10:10">
      <c r="J3291" s="22"/>
    </row>
    <row r="3292" spans="10:10">
      <c r="J3292" s="22"/>
    </row>
    <row r="3293" spans="10:10">
      <c r="J3293" s="22"/>
    </row>
    <row r="3294" spans="10:10">
      <c r="J3294" s="22"/>
    </row>
    <row r="3295" spans="10:10">
      <c r="J3295" s="22"/>
    </row>
    <row r="3296" spans="10:10">
      <c r="J3296" s="22"/>
    </row>
    <row r="3297" spans="10:10">
      <c r="J3297" s="22"/>
    </row>
    <row r="3298" spans="10:10">
      <c r="J3298" s="22"/>
    </row>
    <row r="3299" spans="10:10">
      <c r="J3299" s="22"/>
    </row>
    <row r="3300" spans="10:10">
      <c r="J3300" s="22"/>
    </row>
    <row r="3301" spans="10:10">
      <c r="J3301" s="22"/>
    </row>
    <row r="3302" spans="10:10">
      <c r="J3302" s="22"/>
    </row>
    <row r="3303" spans="10:10">
      <c r="J3303" s="22"/>
    </row>
    <row r="3304" spans="10:10">
      <c r="J3304" s="22"/>
    </row>
    <row r="3305" spans="10:10">
      <c r="J3305" s="22"/>
    </row>
    <row r="3306" spans="10:10">
      <c r="J3306" s="22"/>
    </row>
    <row r="3307" spans="10:10">
      <c r="J3307" s="22"/>
    </row>
    <row r="3308" spans="10:10">
      <c r="J3308" s="22"/>
    </row>
    <row r="3309" spans="10:10">
      <c r="J3309" s="22"/>
    </row>
    <row r="3310" spans="10:10">
      <c r="J3310" s="22"/>
    </row>
    <row r="3311" spans="10:10">
      <c r="J3311" s="22"/>
    </row>
    <row r="3312" spans="10:10">
      <c r="J3312" s="22"/>
    </row>
    <row r="3313" spans="10:10">
      <c r="J3313" s="22"/>
    </row>
    <row r="3314" spans="10:10">
      <c r="J3314" s="22"/>
    </row>
    <row r="3315" spans="10:10">
      <c r="J3315" s="22"/>
    </row>
    <row r="3316" spans="10:10">
      <c r="J3316" s="22"/>
    </row>
    <row r="3317" spans="10:10">
      <c r="J3317" s="22"/>
    </row>
    <row r="3318" spans="10:10">
      <c r="J3318" s="22"/>
    </row>
    <row r="3319" spans="10:10">
      <c r="J3319" s="22"/>
    </row>
    <row r="3320" spans="10:10">
      <c r="J3320" s="22"/>
    </row>
    <row r="3321" spans="10:10">
      <c r="J3321" s="22"/>
    </row>
    <row r="3322" spans="10:10">
      <c r="J3322" s="22"/>
    </row>
    <row r="3323" spans="10:10">
      <c r="J3323" s="22"/>
    </row>
    <row r="3324" spans="10:10">
      <c r="J3324" s="22"/>
    </row>
    <row r="3325" spans="10:10">
      <c r="J3325" s="22"/>
    </row>
    <row r="3326" spans="10:10">
      <c r="J3326" s="22"/>
    </row>
    <row r="3327" spans="10:10">
      <c r="J3327" s="22"/>
    </row>
    <row r="3328" spans="10:10">
      <c r="J3328" s="22"/>
    </row>
    <row r="3329" spans="10:10">
      <c r="J3329" s="22"/>
    </row>
    <row r="3330" spans="10:10">
      <c r="J3330" s="22"/>
    </row>
    <row r="3331" spans="10:10">
      <c r="J3331" s="22"/>
    </row>
    <row r="3332" spans="10:10">
      <c r="J3332" s="22"/>
    </row>
    <row r="3333" spans="10:10">
      <c r="J3333" s="22"/>
    </row>
    <row r="3334" spans="10:10">
      <c r="J3334" s="22"/>
    </row>
    <row r="3335" spans="10:10">
      <c r="J3335" s="22"/>
    </row>
    <row r="3336" spans="10:10">
      <c r="J3336" s="22"/>
    </row>
    <row r="3337" spans="10:10">
      <c r="J3337" s="22"/>
    </row>
    <row r="3338" spans="10:10">
      <c r="J3338" s="22"/>
    </row>
    <row r="3339" spans="10:10">
      <c r="J3339" s="22"/>
    </row>
    <row r="3340" spans="10:10">
      <c r="J3340" s="22"/>
    </row>
    <row r="3341" spans="10:10">
      <c r="J3341" s="22"/>
    </row>
    <row r="3342" spans="10:10">
      <c r="J3342" s="22"/>
    </row>
    <row r="3343" spans="10:10">
      <c r="J3343" s="22"/>
    </row>
    <row r="3344" spans="10:10">
      <c r="J3344" s="22"/>
    </row>
    <row r="3345" spans="10:10">
      <c r="J3345" s="22"/>
    </row>
    <row r="3346" spans="10:10">
      <c r="J3346" s="22"/>
    </row>
    <row r="3347" spans="10:10">
      <c r="J3347" s="22"/>
    </row>
    <row r="3348" spans="10:10">
      <c r="J3348" s="22"/>
    </row>
    <row r="3349" spans="10:10">
      <c r="J3349" s="22"/>
    </row>
    <row r="3350" spans="10:10">
      <c r="J3350" s="22"/>
    </row>
    <row r="3351" spans="10:10">
      <c r="J3351" s="22"/>
    </row>
    <row r="3352" spans="10:10">
      <c r="J3352" s="22"/>
    </row>
    <row r="3353" spans="10:10">
      <c r="J3353" s="22"/>
    </row>
    <row r="3354" spans="10:10">
      <c r="J3354" s="22"/>
    </row>
    <row r="3355" spans="10:10">
      <c r="J3355" s="22"/>
    </row>
    <row r="3356" spans="10:10">
      <c r="J3356" s="22"/>
    </row>
    <row r="3357" spans="10:10">
      <c r="J3357" s="22"/>
    </row>
    <row r="3358" spans="10:10">
      <c r="J3358" s="22"/>
    </row>
    <row r="3359" spans="10:10">
      <c r="J3359" s="22"/>
    </row>
    <row r="3360" spans="10:10">
      <c r="J3360" s="22"/>
    </row>
    <row r="3361" spans="10:10">
      <c r="J3361" s="22"/>
    </row>
    <row r="3362" spans="10:10">
      <c r="J3362" s="22"/>
    </row>
    <row r="3363" spans="10:10">
      <c r="J3363" s="22"/>
    </row>
    <row r="3364" spans="10:10">
      <c r="J3364" s="22"/>
    </row>
    <row r="3365" spans="10:10">
      <c r="J3365" s="22"/>
    </row>
    <row r="3366" spans="10:10">
      <c r="J3366" s="22"/>
    </row>
    <row r="3367" spans="10:10">
      <c r="J3367" s="22"/>
    </row>
    <row r="3368" spans="10:10">
      <c r="J3368" s="22"/>
    </row>
    <row r="3369" spans="10:10">
      <c r="J3369" s="22"/>
    </row>
    <row r="3370" spans="10:10">
      <c r="J3370" s="22"/>
    </row>
    <row r="3371" spans="10:10">
      <c r="J3371" s="22"/>
    </row>
    <row r="3372" spans="10:10">
      <c r="J3372" s="22"/>
    </row>
    <row r="3373" spans="10:10">
      <c r="J3373" s="22"/>
    </row>
    <row r="3374" spans="10:10">
      <c r="J3374" s="22"/>
    </row>
    <row r="3375" spans="10:10">
      <c r="J3375" s="22"/>
    </row>
    <row r="3376" spans="10:10">
      <c r="J3376" s="22"/>
    </row>
    <row r="3377" spans="10:10">
      <c r="J3377" s="22"/>
    </row>
    <row r="3378" spans="10:10">
      <c r="J3378" s="22"/>
    </row>
    <row r="3379" spans="10:10">
      <c r="J3379" s="22"/>
    </row>
    <row r="3380" spans="10:10">
      <c r="J3380" s="22"/>
    </row>
    <row r="3381" spans="10:10">
      <c r="J3381" s="22"/>
    </row>
    <row r="3382" spans="10:10">
      <c r="J3382" s="22"/>
    </row>
    <row r="3383" spans="10:10">
      <c r="J3383" s="22"/>
    </row>
    <row r="3384" spans="10:10">
      <c r="J3384" s="22"/>
    </row>
    <row r="3385" spans="10:10">
      <c r="J3385" s="22"/>
    </row>
    <row r="3386" spans="10:10">
      <c r="J3386" s="22"/>
    </row>
    <row r="3387" spans="10:10">
      <c r="J3387" s="22"/>
    </row>
    <row r="3388" spans="10:10">
      <c r="J3388" s="22"/>
    </row>
    <row r="3389" spans="10:10">
      <c r="J3389" s="22"/>
    </row>
    <row r="3390" spans="10:10">
      <c r="J3390" s="22"/>
    </row>
    <row r="3391" spans="10:10">
      <c r="J3391" s="22"/>
    </row>
    <row r="3392" spans="10:10">
      <c r="J3392" s="22"/>
    </row>
    <row r="3393" spans="10:10">
      <c r="J3393" s="22"/>
    </row>
    <row r="3394" spans="10:10">
      <c r="J3394" s="22"/>
    </row>
    <row r="3395" spans="10:10">
      <c r="J3395" s="22"/>
    </row>
    <row r="3396" spans="10:10">
      <c r="J3396" s="22"/>
    </row>
    <row r="3397" spans="10:10">
      <c r="J3397" s="22"/>
    </row>
    <row r="3398" spans="10:10">
      <c r="J3398" s="22"/>
    </row>
    <row r="3399" spans="10:10">
      <c r="J3399" s="22"/>
    </row>
    <row r="3400" spans="10:10">
      <c r="J3400" s="22"/>
    </row>
    <row r="3401" spans="10:10">
      <c r="J3401" s="22"/>
    </row>
    <row r="3402" spans="10:10">
      <c r="J3402" s="22"/>
    </row>
    <row r="3403" spans="10:10">
      <c r="J3403" s="22"/>
    </row>
    <row r="3404" spans="10:10">
      <c r="J3404" s="22"/>
    </row>
    <row r="3405" spans="10:10">
      <c r="J3405" s="22"/>
    </row>
    <row r="3406" spans="10:10">
      <c r="J3406" s="22"/>
    </row>
    <row r="3407" spans="10:10">
      <c r="J3407" s="22"/>
    </row>
    <row r="3408" spans="10:10">
      <c r="J3408" s="22"/>
    </row>
    <row r="3409" spans="10:10">
      <c r="J3409" s="22"/>
    </row>
    <row r="3410" spans="10:10">
      <c r="J3410" s="22"/>
    </row>
    <row r="3411" spans="10:10">
      <c r="J3411" s="22"/>
    </row>
    <row r="3412" spans="10:10">
      <c r="J3412" s="22"/>
    </row>
    <row r="3413" spans="10:10">
      <c r="J3413" s="22"/>
    </row>
    <row r="3414" spans="10:10">
      <c r="J3414" s="22"/>
    </row>
    <row r="3415" spans="10:10">
      <c r="J3415" s="22"/>
    </row>
    <row r="3416" spans="10:10">
      <c r="J3416" s="22"/>
    </row>
    <row r="3417" spans="10:10">
      <c r="J3417" s="22"/>
    </row>
    <row r="3418" spans="10:10">
      <c r="J3418" s="22"/>
    </row>
    <row r="3419" spans="10:10">
      <c r="J3419" s="22"/>
    </row>
    <row r="3420" spans="10:10">
      <c r="J3420" s="22"/>
    </row>
    <row r="3421" spans="10:10">
      <c r="J3421" s="22"/>
    </row>
    <row r="3422" spans="10:10">
      <c r="J3422" s="22"/>
    </row>
    <row r="3423" spans="10:10">
      <c r="J3423" s="22"/>
    </row>
    <row r="3424" spans="10:10">
      <c r="J3424" s="22"/>
    </row>
    <row r="3425" spans="10:10">
      <c r="J3425" s="22"/>
    </row>
    <row r="3426" spans="10:10">
      <c r="J3426" s="22"/>
    </row>
    <row r="3427" spans="10:10">
      <c r="J3427" s="22"/>
    </row>
    <row r="3428" spans="10:10">
      <c r="J3428" s="22"/>
    </row>
    <row r="3429" spans="10:10">
      <c r="J3429" s="22"/>
    </row>
    <row r="3430" spans="10:10">
      <c r="J3430" s="22"/>
    </row>
    <row r="3431" spans="10:10">
      <c r="J3431" s="22"/>
    </row>
    <row r="3432" spans="10:10">
      <c r="J3432" s="22"/>
    </row>
    <row r="3433" spans="10:10">
      <c r="J3433" s="22"/>
    </row>
    <row r="3434" spans="10:10">
      <c r="J3434" s="22"/>
    </row>
    <row r="3435" spans="10:10">
      <c r="J3435" s="22"/>
    </row>
    <row r="3436" spans="10:10">
      <c r="J3436" s="22"/>
    </row>
    <row r="3437" spans="10:10">
      <c r="J3437" s="22"/>
    </row>
    <row r="3438" spans="10:10">
      <c r="J3438" s="22"/>
    </row>
    <row r="3439" spans="10:10">
      <c r="J3439" s="22"/>
    </row>
    <row r="3440" spans="10:10">
      <c r="J3440" s="22"/>
    </row>
    <row r="3441" spans="10:10">
      <c r="J3441" s="22"/>
    </row>
    <row r="3442" spans="10:10">
      <c r="J3442" s="22"/>
    </row>
    <row r="3443" spans="10:10">
      <c r="J3443" s="22"/>
    </row>
    <row r="3444" spans="10:10">
      <c r="J3444" s="22"/>
    </row>
    <row r="3445" spans="10:10">
      <c r="J3445" s="22"/>
    </row>
    <row r="3446" spans="10:10">
      <c r="J3446" s="22"/>
    </row>
    <row r="3447" spans="10:10">
      <c r="J3447" s="22"/>
    </row>
    <row r="3448" spans="10:10">
      <c r="J3448" s="22"/>
    </row>
    <row r="3449" spans="10:10">
      <c r="J3449" s="22"/>
    </row>
    <row r="3450" spans="10:10">
      <c r="J3450" s="22"/>
    </row>
    <row r="3451" spans="10:10">
      <c r="J3451" s="22"/>
    </row>
    <row r="3452" spans="10:10">
      <c r="J3452" s="22"/>
    </row>
    <row r="3453" spans="10:10">
      <c r="J3453" s="22"/>
    </row>
    <row r="3454" spans="10:10">
      <c r="J3454" s="22"/>
    </row>
    <row r="3455" spans="10:10">
      <c r="J3455" s="22"/>
    </row>
    <row r="3456" spans="10:10">
      <c r="J3456" s="22"/>
    </row>
    <row r="3457" spans="10:10">
      <c r="J3457" s="22"/>
    </row>
    <row r="3458" spans="10:10">
      <c r="J3458" s="22"/>
    </row>
    <row r="3459" spans="10:10">
      <c r="J3459" s="22"/>
    </row>
    <row r="3460" spans="10:10">
      <c r="J3460" s="22"/>
    </row>
    <row r="3461" spans="10:10">
      <c r="J3461" s="22"/>
    </row>
    <row r="3462" spans="10:10">
      <c r="J3462" s="22"/>
    </row>
    <row r="3463" spans="10:10">
      <c r="J3463" s="22"/>
    </row>
    <row r="3464" spans="10:10">
      <c r="J3464" s="22"/>
    </row>
    <row r="3465" spans="10:10">
      <c r="J3465" s="22"/>
    </row>
    <row r="3466" spans="10:10">
      <c r="J3466" s="22"/>
    </row>
    <row r="3467" spans="10:10">
      <c r="J3467" s="22"/>
    </row>
    <row r="3468" spans="10:10">
      <c r="J3468" s="22"/>
    </row>
    <row r="3469" spans="10:10">
      <c r="J3469" s="22"/>
    </row>
    <row r="3470" spans="10:10">
      <c r="J3470" s="22"/>
    </row>
    <row r="3471" spans="10:10">
      <c r="J3471" s="22"/>
    </row>
    <row r="3472" spans="10:10">
      <c r="J3472" s="22"/>
    </row>
    <row r="3473" spans="10:10">
      <c r="J3473" s="22"/>
    </row>
    <row r="3474" spans="10:10">
      <c r="J3474" s="22"/>
    </row>
    <row r="3475" spans="10:10">
      <c r="J3475" s="22"/>
    </row>
    <row r="3476" spans="10:10">
      <c r="J3476" s="22"/>
    </row>
    <row r="3477" spans="10:10">
      <c r="J3477" s="22"/>
    </row>
    <row r="3478" spans="10:10">
      <c r="J3478" s="22"/>
    </row>
    <row r="3479" spans="10:10">
      <c r="J3479" s="22"/>
    </row>
    <row r="3480" spans="10:10">
      <c r="J3480" s="22"/>
    </row>
    <row r="3481" spans="10:10">
      <c r="J3481" s="22"/>
    </row>
    <row r="3482" spans="10:10">
      <c r="J3482" s="22"/>
    </row>
    <row r="3483" spans="10:10">
      <c r="J3483" s="22"/>
    </row>
    <row r="3484" spans="10:10">
      <c r="J3484" s="22"/>
    </row>
    <row r="3485" spans="10:10">
      <c r="J3485" s="22"/>
    </row>
    <row r="3486" spans="10:10">
      <c r="J3486" s="22"/>
    </row>
    <row r="3487" spans="10:10">
      <c r="J3487" s="22"/>
    </row>
    <row r="3488" spans="10:10">
      <c r="J3488" s="22"/>
    </row>
    <row r="3489" spans="10:10">
      <c r="J3489" s="22"/>
    </row>
    <row r="3490" spans="10:10">
      <c r="J3490" s="22"/>
    </row>
    <row r="3491" spans="10:10">
      <c r="J3491" s="22"/>
    </row>
    <row r="3492" spans="10:10">
      <c r="J3492" s="22"/>
    </row>
    <row r="3493" spans="10:10">
      <c r="J3493" s="22"/>
    </row>
    <row r="3494" spans="10:10">
      <c r="J3494" s="22"/>
    </row>
    <row r="3495" spans="10:10">
      <c r="J3495" s="22"/>
    </row>
    <row r="3496" spans="10:10">
      <c r="J3496" s="22"/>
    </row>
    <row r="3497" spans="10:10">
      <c r="J3497" s="22"/>
    </row>
    <row r="3498" spans="10:10">
      <c r="J3498" s="22"/>
    </row>
    <row r="3499" spans="10:10">
      <c r="J3499" s="22"/>
    </row>
    <row r="3500" spans="10:10">
      <c r="J3500" s="22"/>
    </row>
    <row r="3501" spans="10:10">
      <c r="J3501" s="22"/>
    </row>
    <row r="3502" spans="10:10">
      <c r="J3502" s="22"/>
    </row>
    <row r="3503" spans="10:10">
      <c r="J3503" s="22"/>
    </row>
    <row r="3504" spans="10:10">
      <c r="J3504" s="22"/>
    </row>
    <row r="3505" spans="10:10">
      <c r="J3505" s="22"/>
    </row>
    <row r="3506" spans="10:10">
      <c r="J3506" s="22"/>
    </row>
    <row r="3507" spans="10:10">
      <c r="J3507" s="22"/>
    </row>
    <row r="3508" spans="10:10">
      <c r="J3508" s="22"/>
    </row>
    <row r="3509" spans="10:10">
      <c r="J3509" s="22"/>
    </row>
    <row r="3510" spans="10:10">
      <c r="J3510" s="22"/>
    </row>
    <row r="3511" spans="10:10">
      <c r="J3511" s="22"/>
    </row>
    <row r="3512" spans="10:10">
      <c r="J3512" s="22"/>
    </row>
    <row r="3513" spans="10:10">
      <c r="J3513" s="22"/>
    </row>
    <row r="3514" spans="10:10">
      <c r="J3514" s="22"/>
    </row>
    <row r="3515" spans="10:10">
      <c r="J3515" s="22"/>
    </row>
    <row r="3516" spans="10:10">
      <c r="J3516" s="22"/>
    </row>
    <row r="3517" spans="10:10">
      <c r="J3517" s="22"/>
    </row>
    <row r="3518" spans="10:10">
      <c r="J3518" s="22"/>
    </row>
    <row r="3519" spans="10:10">
      <c r="J3519" s="22"/>
    </row>
    <row r="3520" spans="10:10">
      <c r="J3520" s="22"/>
    </row>
    <row r="3521" spans="10:10">
      <c r="J3521" s="22"/>
    </row>
    <row r="3522" spans="10:10">
      <c r="J3522" s="22"/>
    </row>
    <row r="3523" spans="10:10">
      <c r="J3523" s="22"/>
    </row>
    <row r="3524" spans="10:10">
      <c r="J3524" s="22"/>
    </row>
    <row r="3525" spans="10:10">
      <c r="J3525" s="22"/>
    </row>
    <row r="3526" spans="10:10">
      <c r="J3526" s="22"/>
    </row>
    <row r="3527" spans="10:10">
      <c r="J3527" s="22"/>
    </row>
    <row r="3528" spans="10:10">
      <c r="J3528" s="22"/>
    </row>
    <row r="3529" spans="10:10">
      <c r="J3529" s="22"/>
    </row>
    <row r="3530" spans="10:10">
      <c r="J3530" s="22"/>
    </row>
    <row r="3531" spans="10:10">
      <c r="J3531" s="22"/>
    </row>
    <row r="3532" spans="10:10">
      <c r="J3532" s="22"/>
    </row>
    <row r="3533" spans="10:10">
      <c r="J3533" s="22"/>
    </row>
    <row r="3534" spans="10:10">
      <c r="J3534" s="22"/>
    </row>
    <row r="3535" spans="10:10">
      <c r="J3535" s="22"/>
    </row>
    <row r="3536" spans="10:10">
      <c r="J3536" s="22"/>
    </row>
    <row r="3537" spans="10:10">
      <c r="J3537" s="22"/>
    </row>
    <row r="3538" spans="10:10">
      <c r="J3538" s="22"/>
    </row>
    <row r="3539" spans="10:10">
      <c r="J3539" s="22"/>
    </row>
    <row r="3540" spans="10:10">
      <c r="J3540" s="22"/>
    </row>
    <row r="3541" spans="10:10">
      <c r="J3541" s="22"/>
    </row>
    <row r="3542" spans="10:10">
      <c r="J3542" s="22"/>
    </row>
    <row r="3543" spans="10:10">
      <c r="J3543" s="22"/>
    </row>
    <row r="3544" spans="10:10">
      <c r="J3544" s="22"/>
    </row>
    <row r="3545" spans="10:10">
      <c r="J3545" s="22"/>
    </row>
    <row r="3546" spans="10:10">
      <c r="J3546" s="22"/>
    </row>
    <row r="3547" spans="10:10">
      <c r="J3547" s="22"/>
    </row>
    <row r="3548" spans="10:10">
      <c r="J3548" s="22"/>
    </row>
    <row r="3549" spans="10:10">
      <c r="J3549" s="22"/>
    </row>
    <row r="3550" spans="10:10">
      <c r="J3550" s="22"/>
    </row>
    <row r="3551" spans="10:10">
      <c r="J3551" s="22"/>
    </row>
    <row r="3552" spans="10:10">
      <c r="J3552" s="22"/>
    </row>
    <row r="3553" spans="10:10">
      <c r="J3553" s="22"/>
    </row>
    <row r="3554" spans="10:10">
      <c r="J3554" s="22"/>
    </row>
    <row r="3555" spans="10:10">
      <c r="J3555" s="22"/>
    </row>
    <row r="3556" spans="10:10">
      <c r="J3556" s="22"/>
    </row>
    <row r="3557" spans="10:10">
      <c r="J3557" s="22"/>
    </row>
    <row r="3558" spans="10:10">
      <c r="J3558" s="22"/>
    </row>
    <row r="3559" spans="10:10">
      <c r="J3559" s="22"/>
    </row>
    <row r="3560" spans="10:10">
      <c r="J3560" s="22"/>
    </row>
    <row r="3561" spans="10:10">
      <c r="J3561" s="22"/>
    </row>
    <row r="3562" spans="10:10">
      <c r="J3562" s="22"/>
    </row>
    <row r="3563" spans="10:10">
      <c r="J3563" s="22"/>
    </row>
    <row r="3564" spans="10:10">
      <c r="J3564" s="22"/>
    </row>
    <row r="3565" spans="10:10">
      <c r="J3565" s="22"/>
    </row>
    <row r="3566" spans="10:10">
      <c r="J3566" s="22"/>
    </row>
    <row r="3567" spans="10:10">
      <c r="J3567" s="22"/>
    </row>
    <row r="3568" spans="10:10">
      <c r="J3568" s="22"/>
    </row>
    <row r="3569" spans="10:10">
      <c r="J3569" s="22"/>
    </row>
    <row r="3570" spans="10:10">
      <c r="J3570" s="22"/>
    </row>
    <row r="3571" spans="10:10">
      <c r="J3571" s="22"/>
    </row>
    <row r="3572" spans="10:10">
      <c r="J3572" s="22"/>
    </row>
    <row r="3573" spans="10:10">
      <c r="J3573" s="22"/>
    </row>
    <row r="3574" spans="10:10">
      <c r="J3574" s="22"/>
    </row>
    <row r="3575" spans="10:10">
      <c r="J3575" s="22"/>
    </row>
    <row r="3576" spans="10:10">
      <c r="J3576" s="22"/>
    </row>
    <row r="3577" spans="10:10">
      <c r="J3577" s="22"/>
    </row>
    <row r="3578" spans="10:10">
      <c r="J3578" s="22"/>
    </row>
    <row r="3579" spans="10:10">
      <c r="J3579" s="22"/>
    </row>
    <row r="3580" spans="10:10">
      <c r="J3580" s="22"/>
    </row>
    <row r="3581" spans="10:10">
      <c r="J3581" s="22"/>
    </row>
    <row r="3582" spans="10:10">
      <c r="J3582" s="22"/>
    </row>
    <row r="3583" spans="10:10">
      <c r="J3583" s="22"/>
    </row>
    <row r="3584" spans="10:10">
      <c r="J3584" s="22"/>
    </row>
    <row r="3585" spans="10:10">
      <c r="J3585" s="22"/>
    </row>
    <row r="3586" spans="10:10">
      <c r="J3586" s="22"/>
    </row>
    <row r="3587" spans="10:10">
      <c r="J3587" s="22"/>
    </row>
    <row r="3588" spans="10:10">
      <c r="J3588" s="22"/>
    </row>
    <row r="3589" spans="10:10">
      <c r="J3589" s="22"/>
    </row>
    <row r="3590" spans="10:10">
      <c r="J3590" s="22"/>
    </row>
    <row r="3591" spans="10:10">
      <c r="J3591" s="22"/>
    </row>
    <row r="3592" spans="10:10">
      <c r="J3592" s="22"/>
    </row>
    <row r="3593" spans="10:10">
      <c r="J3593" s="22"/>
    </row>
    <row r="3594" spans="10:10">
      <c r="J3594" s="22"/>
    </row>
    <row r="3595" spans="10:10">
      <c r="J3595" s="22"/>
    </row>
    <row r="3596" spans="10:10">
      <c r="J3596" s="22"/>
    </row>
    <row r="3597" spans="10:10">
      <c r="J3597" s="22"/>
    </row>
    <row r="3598" spans="10:10">
      <c r="J3598" s="22"/>
    </row>
    <row r="3599" spans="10:10">
      <c r="J3599" s="22"/>
    </row>
    <row r="3600" spans="10:10">
      <c r="J3600" s="22"/>
    </row>
    <row r="3601" spans="10:10">
      <c r="J3601" s="22"/>
    </row>
    <row r="3602" spans="10:10">
      <c r="J3602" s="22"/>
    </row>
    <row r="3603" spans="10:10">
      <c r="J3603" s="22"/>
    </row>
    <row r="3604" spans="10:10">
      <c r="J3604" s="22"/>
    </row>
    <row r="3605" spans="10:10">
      <c r="J3605" s="22"/>
    </row>
    <row r="3606" spans="10:10">
      <c r="J3606" s="22"/>
    </row>
    <row r="3607" spans="10:10">
      <c r="J3607" s="22"/>
    </row>
    <row r="3608" spans="10:10">
      <c r="J3608" s="22"/>
    </row>
    <row r="3609" spans="10:10">
      <c r="J3609" s="22"/>
    </row>
    <row r="3610" spans="10:10">
      <c r="J3610" s="22"/>
    </row>
    <row r="3611" spans="10:10">
      <c r="J3611" s="22"/>
    </row>
    <row r="3612" spans="10:10">
      <c r="J3612" s="22"/>
    </row>
    <row r="3613" spans="10:10">
      <c r="J3613" s="22"/>
    </row>
    <row r="3614" spans="10:10">
      <c r="J3614" s="22"/>
    </row>
    <row r="3615" spans="10:10">
      <c r="J3615" s="22"/>
    </row>
    <row r="3616" spans="10:10">
      <c r="J3616" s="22"/>
    </row>
    <row r="3617" spans="10:10">
      <c r="J3617" s="22"/>
    </row>
    <row r="3618" spans="10:10">
      <c r="J3618" s="22"/>
    </row>
    <row r="3619" spans="10:10">
      <c r="J3619" s="22"/>
    </row>
    <row r="3620" spans="10:10">
      <c r="J3620" s="22"/>
    </row>
    <row r="3621" spans="10:10">
      <c r="J3621" s="22"/>
    </row>
    <row r="3622" spans="10:10">
      <c r="J3622" s="22"/>
    </row>
    <row r="3623" spans="10:10">
      <c r="J3623" s="22"/>
    </row>
    <row r="3624" spans="10:10">
      <c r="J3624" s="22"/>
    </row>
    <row r="3625" spans="10:10">
      <c r="J3625" s="22"/>
    </row>
    <row r="3626" spans="10:10">
      <c r="J3626" s="22"/>
    </row>
    <row r="3627" spans="10:10">
      <c r="J3627" s="22"/>
    </row>
    <row r="3628" spans="10:10">
      <c r="J3628" s="22"/>
    </row>
    <row r="3629" spans="10:10">
      <c r="J3629" s="22"/>
    </row>
    <row r="3630" spans="10:10">
      <c r="J3630" s="22"/>
    </row>
    <row r="3631" spans="10:10">
      <c r="J3631" s="22"/>
    </row>
    <row r="3632" spans="10:10">
      <c r="J3632" s="22"/>
    </row>
    <row r="3633" spans="10:10">
      <c r="J3633" s="22"/>
    </row>
    <row r="3634" spans="10:10">
      <c r="J3634" s="22"/>
    </row>
    <row r="3635" spans="10:10">
      <c r="J3635" s="22"/>
    </row>
    <row r="3636" spans="10:10">
      <c r="J3636" s="22"/>
    </row>
    <row r="3637" spans="10:10">
      <c r="J3637" s="22"/>
    </row>
    <row r="3638" spans="10:10">
      <c r="J3638" s="22"/>
    </row>
    <row r="3639" spans="10:10">
      <c r="J3639" s="22"/>
    </row>
    <row r="3640" spans="10:10">
      <c r="J3640" s="22"/>
    </row>
    <row r="3641" spans="10:10">
      <c r="J3641" s="22"/>
    </row>
    <row r="3642" spans="10:10">
      <c r="J3642" s="22"/>
    </row>
    <row r="3643" spans="10:10">
      <c r="J3643" s="22"/>
    </row>
    <row r="3644" spans="10:10">
      <c r="J3644" s="22"/>
    </row>
    <row r="3645" spans="10:10">
      <c r="J3645" s="22"/>
    </row>
    <row r="3646" spans="10:10">
      <c r="J3646" s="22"/>
    </row>
    <row r="3647" spans="10:10">
      <c r="J3647" s="22"/>
    </row>
    <row r="3648" spans="10:10">
      <c r="J3648" s="22"/>
    </row>
    <row r="3649" spans="10:10">
      <c r="J3649" s="22"/>
    </row>
    <row r="3650" spans="10:10">
      <c r="J3650" s="22"/>
    </row>
    <row r="3651" spans="10:10">
      <c r="J3651" s="22"/>
    </row>
    <row r="3652" spans="10:10">
      <c r="J3652" s="22"/>
    </row>
    <row r="3653" spans="10:10">
      <c r="J3653" s="22"/>
    </row>
    <row r="3654" spans="10:10">
      <c r="J3654" s="22"/>
    </row>
    <row r="3655" spans="10:10">
      <c r="J3655" s="22"/>
    </row>
    <row r="3656" spans="10:10">
      <c r="J3656" s="22"/>
    </row>
    <row r="3657" spans="10:10">
      <c r="J3657" s="22"/>
    </row>
    <row r="3658" spans="10:10">
      <c r="J3658" s="22"/>
    </row>
    <row r="3659" spans="10:10">
      <c r="J3659" s="22"/>
    </row>
    <row r="3660" spans="10:10">
      <c r="J3660" s="22"/>
    </row>
    <row r="3661" spans="10:10">
      <c r="J3661" s="22"/>
    </row>
    <row r="3662" spans="10:10">
      <c r="J3662" s="22"/>
    </row>
    <row r="3663" spans="10:10">
      <c r="J3663" s="22"/>
    </row>
    <row r="3664" spans="10:10">
      <c r="J3664" s="22"/>
    </row>
    <row r="3665" spans="10:10">
      <c r="J3665" s="22"/>
    </row>
    <row r="3666" spans="10:10">
      <c r="J3666" s="22"/>
    </row>
    <row r="3667" spans="10:10">
      <c r="J3667" s="22"/>
    </row>
    <row r="3668" spans="10:10">
      <c r="J3668" s="22"/>
    </row>
    <row r="3669" spans="10:10">
      <c r="J3669" s="22"/>
    </row>
    <row r="3670" spans="10:10">
      <c r="J3670" s="22"/>
    </row>
    <row r="3671" spans="10:10">
      <c r="J3671" s="22"/>
    </row>
    <row r="3672" spans="10:10">
      <c r="J3672" s="22"/>
    </row>
    <row r="3673" spans="10:10">
      <c r="J3673" s="22"/>
    </row>
    <row r="3674" spans="10:10">
      <c r="J3674" s="22"/>
    </row>
    <row r="3675" spans="10:10">
      <c r="J3675" s="22"/>
    </row>
    <row r="3676" spans="10:10">
      <c r="J3676" s="22"/>
    </row>
    <row r="3677" spans="10:10">
      <c r="J3677" s="22"/>
    </row>
    <row r="3678" spans="10:10">
      <c r="J3678" s="22"/>
    </row>
    <row r="3679" spans="10:10">
      <c r="J3679" s="22"/>
    </row>
    <row r="3680" spans="10:10">
      <c r="J3680" s="22"/>
    </row>
    <row r="3681" spans="10:10">
      <c r="J3681" s="22"/>
    </row>
    <row r="3682" spans="10:10">
      <c r="J3682" s="22"/>
    </row>
    <row r="3683" spans="10:10">
      <c r="J3683" s="22"/>
    </row>
    <row r="3684" spans="10:10">
      <c r="J3684" s="22"/>
    </row>
    <row r="3685" spans="10:10">
      <c r="J3685" s="22"/>
    </row>
    <row r="3686" spans="10:10">
      <c r="J3686" s="22"/>
    </row>
    <row r="3687" spans="10:10">
      <c r="J3687" s="22"/>
    </row>
    <row r="3688" spans="10:10">
      <c r="J3688" s="22"/>
    </row>
    <row r="3689" spans="10:10">
      <c r="J3689" s="22"/>
    </row>
    <row r="3690" spans="10:10">
      <c r="J3690" s="22"/>
    </row>
    <row r="3691" spans="10:10">
      <c r="J3691" s="22"/>
    </row>
    <row r="3692" spans="10:10">
      <c r="J3692" s="22"/>
    </row>
    <row r="3693" spans="10:10">
      <c r="J3693" s="22"/>
    </row>
    <row r="3694" spans="10:10">
      <c r="J3694" s="22"/>
    </row>
    <row r="3695" spans="10:10">
      <c r="J3695" s="22"/>
    </row>
    <row r="3696" spans="10:10">
      <c r="J3696" s="22"/>
    </row>
    <row r="3697" spans="10:10">
      <c r="J3697" s="22"/>
    </row>
    <row r="3698" spans="10:10">
      <c r="J3698" s="22"/>
    </row>
    <row r="3699" spans="10:10">
      <c r="J3699" s="22"/>
    </row>
    <row r="3700" spans="10:10">
      <c r="J3700" s="22"/>
    </row>
    <row r="3701" spans="10:10">
      <c r="J3701" s="22"/>
    </row>
    <row r="3702" spans="10:10">
      <c r="J3702" s="22"/>
    </row>
    <row r="3703" spans="10:10">
      <c r="J3703" s="22"/>
    </row>
    <row r="3704" spans="10:10">
      <c r="J3704" s="22"/>
    </row>
    <row r="3705" spans="10:10">
      <c r="J3705" s="22"/>
    </row>
    <row r="3706" spans="10:10">
      <c r="J3706" s="22"/>
    </row>
    <row r="3707" spans="10:10">
      <c r="J3707" s="22"/>
    </row>
    <row r="3708" spans="10:10">
      <c r="J3708" s="22"/>
    </row>
    <row r="3709" spans="10:10">
      <c r="J3709" s="22"/>
    </row>
    <row r="3710" spans="10:10">
      <c r="J3710" s="22"/>
    </row>
    <row r="3711" spans="10:10">
      <c r="J3711" s="22"/>
    </row>
    <row r="3712" spans="10:10">
      <c r="J3712" s="22"/>
    </row>
    <row r="3713" spans="10:10">
      <c r="J3713" s="22"/>
    </row>
    <row r="3714" spans="10:10">
      <c r="J3714" s="22"/>
    </row>
    <row r="3715" spans="10:10">
      <c r="J3715" s="22"/>
    </row>
    <row r="3716" spans="10:10">
      <c r="J3716" s="22"/>
    </row>
    <row r="3717" spans="10:10">
      <c r="J3717" s="22"/>
    </row>
    <row r="3718" spans="10:10">
      <c r="J3718" s="22"/>
    </row>
    <row r="3719" spans="10:10">
      <c r="J3719" s="22"/>
    </row>
    <row r="3720" spans="10:10">
      <c r="J3720" s="22"/>
    </row>
    <row r="3721" spans="10:10">
      <c r="J3721" s="22"/>
    </row>
    <row r="3722" spans="10:10">
      <c r="J3722" s="22"/>
    </row>
    <row r="3723" spans="10:10">
      <c r="J3723" s="22"/>
    </row>
    <row r="3724" spans="10:10">
      <c r="J3724" s="22"/>
    </row>
    <row r="3725" spans="10:10">
      <c r="J3725" s="22"/>
    </row>
    <row r="3726" spans="10:10">
      <c r="J3726" s="22"/>
    </row>
    <row r="3727" spans="10:10">
      <c r="J3727" s="22"/>
    </row>
    <row r="3728" spans="10:10">
      <c r="J3728" s="22"/>
    </row>
    <row r="3729" spans="10:10">
      <c r="J3729" s="22"/>
    </row>
    <row r="3730" spans="10:10">
      <c r="J3730" s="22"/>
    </row>
    <row r="3731" spans="10:10">
      <c r="J3731" s="22"/>
    </row>
    <row r="3732" spans="10:10">
      <c r="J3732" s="22"/>
    </row>
    <row r="3733" spans="10:10">
      <c r="J3733" s="22"/>
    </row>
    <row r="3734" spans="10:10">
      <c r="J3734" s="22"/>
    </row>
    <row r="3735" spans="10:10">
      <c r="J3735" s="22"/>
    </row>
    <row r="3736" spans="10:10">
      <c r="J3736" s="22"/>
    </row>
    <row r="3737" spans="10:10">
      <c r="J3737" s="22"/>
    </row>
    <row r="3738" spans="10:10">
      <c r="J3738" s="22"/>
    </row>
    <row r="3739" spans="10:10">
      <c r="J3739" s="22"/>
    </row>
    <row r="3740" spans="10:10">
      <c r="J3740" s="22"/>
    </row>
    <row r="3741" spans="10:10">
      <c r="J3741" s="22"/>
    </row>
    <row r="3742" spans="10:10">
      <c r="J3742" s="22"/>
    </row>
    <row r="3743" spans="10:10">
      <c r="J3743" s="22"/>
    </row>
    <row r="3744" spans="10:10">
      <c r="J3744" s="22"/>
    </row>
    <row r="3745" spans="10:10">
      <c r="J3745" s="22"/>
    </row>
    <row r="3746" spans="10:10">
      <c r="J3746" s="22"/>
    </row>
    <row r="3747" spans="10:10">
      <c r="J3747" s="22"/>
    </row>
    <row r="3748" spans="10:10">
      <c r="J3748" s="22"/>
    </row>
    <row r="3749" spans="10:10">
      <c r="J3749" s="22"/>
    </row>
    <row r="3750" spans="10:10">
      <c r="J3750" s="22"/>
    </row>
    <row r="3751" spans="10:10">
      <c r="J3751" s="22"/>
    </row>
    <row r="3752" spans="10:10">
      <c r="J3752" s="22"/>
    </row>
    <row r="3753" spans="10:10">
      <c r="J3753" s="22"/>
    </row>
    <row r="3754" spans="10:10">
      <c r="J3754" s="22"/>
    </row>
    <row r="3755" spans="10:10">
      <c r="J3755" s="22"/>
    </row>
    <row r="3756" spans="10:10">
      <c r="J3756" s="22"/>
    </row>
    <row r="3757" spans="10:10">
      <c r="J3757" s="22"/>
    </row>
    <row r="3758" spans="10:10">
      <c r="J3758" s="22"/>
    </row>
    <row r="3759" spans="10:10">
      <c r="J3759" s="22"/>
    </row>
    <row r="3760" spans="10:10">
      <c r="J3760" s="22"/>
    </row>
    <row r="3761" spans="10:10">
      <c r="J3761" s="22"/>
    </row>
    <row r="3762" spans="10:10">
      <c r="J3762" s="22"/>
    </row>
    <row r="3763" spans="10:10">
      <c r="J3763" s="22"/>
    </row>
    <row r="3764" spans="10:10">
      <c r="J3764" s="22"/>
    </row>
    <row r="3765" spans="10:10">
      <c r="J3765" s="22"/>
    </row>
    <row r="3766" spans="10:10">
      <c r="J3766" s="22"/>
    </row>
    <row r="3767" spans="10:10">
      <c r="J3767" s="22"/>
    </row>
    <row r="3768" spans="10:10">
      <c r="J3768" s="22"/>
    </row>
    <row r="3769" spans="10:10">
      <c r="J3769" s="22"/>
    </row>
    <row r="3770" spans="10:10">
      <c r="J3770" s="22"/>
    </row>
    <row r="3771" spans="10:10">
      <c r="J3771" s="22"/>
    </row>
    <row r="3772" spans="10:10">
      <c r="J3772" s="22"/>
    </row>
    <row r="3773" spans="10:10">
      <c r="J3773" s="22"/>
    </row>
    <row r="3774" spans="10:10">
      <c r="J3774" s="22"/>
    </row>
    <row r="3775" spans="10:10">
      <c r="J3775" s="22"/>
    </row>
    <row r="3776" spans="10:10">
      <c r="J3776" s="22"/>
    </row>
    <row r="3777" spans="10:10">
      <c r="J3777" s="22"/>
    </row>
    <row r="3778" spans="10:10">
      <c r="J3778" s="22"/>
    </row>
    <row r="3779" spans="10:10">
      <c r="J3779" s="22"/>
    </row>
    <row r="3780" spans="10:10">
      <c r="J3780" s="22"/>
    </row>
    <row r="3781" spans="10:10">
      <c r="J3781" s="22"/>
    </row>
    <row r="3782" spans="10:10">
      <c r="J3782" s="22"/>
    </row>
    <row r="3783" spans="10:10">
      <c r="J3783" s="22"/>
    </row>
    <row r="3784" spans="10:10">
      <c r="J3784" s="22"/>
    </row>
    <row r="3785" spans="10:10">
      <c r="J3785" s="22"/>
    </row>
    <row r="3786" spans="10:10">
      <c r="J3786" s="22"/>
    </row>
    <row r="3787" spans="10:10">
      <c r="J3787" s="22"/>
    </row>
    <row r="3788" spans="10:10">
      <c r="J3788" s="22"/>
    </row>
    <row r="3789" spans="10:10">
      <c r="J3789" s="22"/>
    </row>
    <row r="3790" spans="10:10">
      <c r="J3790" s="22"/>
    </row>
    <row r="3791" spans="10:10">
      <c r="J3791" s="22"/>
    </row>
    <row r="3792" spans="10:10">
      <c r="J3792" s="22"/>
    </row>
    <row r="3793" spans="10:10">
      <c r="J3793" s="22"/>
    </row>
    <row r="3794" spans="10:10">
      <c r="J3794" s="22"/>
    </row>
    <row r="3795" spans="10:10">
      <c r="J3795" s="22"/>
    </row>
    <row r="3796" spans="10:10">
      <c r="J3796" s="22"/>
    </row>
    <row r="3797" spans="10:10">
      <c r="J3797" s="22"/>
    </row>
    <row r="3798" spans="10:10">
      <c r="J3798" s="22"/>
    </row>
    <row r="3799" spans="10:10">
      <c r="J3799" s="22"/>
    </row>
    <row r="3800" spans="10:10">
      <c r="J3800" s="22"/>
    </row>
    <row r="3801" spans="10:10">
      <c r="J3801" s="22"/>
    </row>
    <row r="3802" spans="10:10">
      <c r="J3802" s="22"/>
    </row>
    <row r="3803" spans="10:10">
      <c r="J3803" s="22"/>
    </row>
    <row r="3804" spans="10:10">
      <c r="J3804" s="22"/>
    </row>
    <row r="3805" spans="10:10">
      <c r="J3805" s="22"/>
    </row>
    <row r="3806" spans="10:10">
      <c r="J3806" s="22"/>
    </row>
    <row r="3807" spans="10:10">
      <c r="J3807" s="22"/>
    </row>
    <row r="3808" spans="10:10">
      <c r="J3808" s="22"/>
    </row>
    <row r="3809" spans="10:10">
      <c r="J3809" s="22"/>
    </row>
    <row r="3810" spans="10:10">
      <c r="J3810" s="22"/>
    </row>
    <row r="3811" spans="10:10">
      <c r="J3811" s="22"/>
    </row>
    <row r="3812" spans="10:10">
      <c r="J3812" s="22"/>
    </row>
    <row r="3813" spans="10:10">
      <c r="J3813" s="22"/>
    </row>
    <row r="3814" spans="10:10">
      <c r="J3814" s="22"/>
    </row>
    <row r="3815" spans="10:10">
      <c r="J3815" s="22"/>
    </row>
    <row r="3816" spans="10:10">
      <c r="J3816" s="22"/>
    </row>
    <row r="3817" spans="10:10">
      <c r="J3817" s="22"/>
    </row>
    <row r="3818" spans="10:10">
      <c r="J3818" s="22"/>
    </row>
    <row r="3819" spans="10:10">
      <c r="J3819" s="22"/>
    </row>
    <row r="3820" spans="10:10">
      <c r="J3820" s="22"/>
    </row>
    <row r="3821" spans="10:10">
      <c r="J3821" s="22"/>
    </row>
    <row r="3822" spans="10:10">
      <c r="J3822" s="22"/>
    </row>
    <row r="3823" spans="10:10">
      <c r="J3823" s="22"/>
    </row>
    <row r="3824" spans="10:10">
      <c r="J3824" s="22"/>
    </row>
    <row r="3825" spans="10:10">
      <c r="J3825" s="22"/>
    </row>
    <row r="3826" spans="10:10">
      <c r="J3826" s="22"/>
    </row>
    <row r="3827" spans="10:10">
      <c r="J3827" s="22"/>
    </row>
    <row r="3828" spans="10:10">
      <c r="J3828" s="22"/>
    </row>
    <row r="3829" spans="10:10">
      <c r="J3829" s="22"/>
    </row>
    <row r="3830" spans="10:10">
      <c r="J3830" s="22"/>
    </row>
    <row r="3831" spans="10:10">
      <c r="J3831" s="22"/>
    </row>
    <row r="3832" spans="10:10">
      <c r="J3832" s="22"/>
    </row>
    <row r="3833" spans="10:10">
      <c r="J3833" s="22"/>
    </row>
    <row r="3834" spans="10:10">
      <c r="J3834" s="22"/>
    </row>
    <row r="3835" spans="10:10">
      <c r="J3835" s="22"/>
    </row>
    <row r="3836" spans="10:10">
      <c r="J3836" s="22"/>
    </row>
    <row r="3837" spans="10:10">
      <c r="J3837" s="22"/>
    </row>
    <row r="3838" spans="10:10">
      <c r="J3838" s="22"/>
    </row>
    <row r="3839" spans="10:10">
      <c r="J3839" s="22"/>
    </row>
    <row r="3840" spans="10:10">
      <c r="J3840" s="22"/>
    </row>
    <row r="3841" spans="10:10">
      <c r="J3841" s="22"/>
    </row>
    <row r="3842" spans="10:10">
      <c r="J3842" s="22"/>
    </row>
    <row r="3843" spans="10:10">
      <c r="J3843" s="22"/>
    </row>
    <row r="3844" spans="10:10">
      <c r="J3844" s="22"/>
    </row>
    <row r="3845" spans="10:10">
      <c r="J3845" s="22"/>
    </row>
    <row r="3846" spans="10:10">
      <c r="J3846" s="22"/>
    </row>
    <row r="3847" spans="10:10">
      <c r="J3847" s="22"/>
    </row>
    <row r="3848" spans="10:10">
      <c r="J3848" s="22"/>
    </row>
    <row r="3849" spans="10:10">
      <c r="J3849" s="22"/>
    </row>
    <row r="3850" spans="10:10">
      <c r="J3850" s="22"/>
    </row>
    <row r="3851" spans="10:10">
      <c r="J3851" s="22"/>
    </row>
    <row r="3852" spans="10:10">
      <c r="J3852" s="22"/>
    </row>
    <row r="3853" spans="10:10">
      <c r="J3853" s="22"/>
    </row>
    <row r="3854" spans="10:10">
      <c r="J3854" s="22"/>
    </row>
    <row r="3855" spans="10:10">
      <c r="J3855" s="22"/>
    </row>
    <row r="3856" spans="10:10">
      <c r="J3856" s="22"/>
    </row>
    <row r="3857" spans="10:10">
      <c r="J3857" s="22"/>
    </row>
    <row r="3858" spans="10:10">
      <c r="J3858" s="22"/>
    </row>
    <row r="3859" spans="10:10">
      <c r="J3859" s="22"/>
    </row>
    <row r="3860" spans="10:10">
      <c r="J3860" s="22"/>
    </row>
    <row r="3861" spans="10:10">
      <c r="J3861" s="22"/>
    </row>
    <row r="3862" spans="10:10">
      <c r="J3862" s="22"/>
    </row>
    <row r="3863" spans="10:10">
      <c r="J3863" s="22"/>
    </row>
    <row r="3864" spans="10:10">
      <c r="J3864" s="22"/>
    </row>
    <row r="3865" spans="10:10">
      <c r="J3865" s="22"/>
    </row>
    <row r="3866" spans="10:10">
      <c r="J3866" s="22"/>
    </row>
    <row r="3867" spans="10:10">
      <c r="J3867" s="22"/>
    </row>
    <row r="3868" spans="10:10">
      <c r="J3868" s="22"/>
    </row>
    <row r="3869" spans="10:10">
      <c r="J3869" s="22"/>
    </row>
    <row r="3870" spans="10:10">
      <c r="J3870" s="22"/>
    </row>
    <row r="3871" spans="10:10">
      <c r="J3871" s="22"/>
    </row>
    <row r="3872" spans="10:10">
      <c r="J3872" s="22"/>
    </row>
    <row r="3873" spans="10:10">
      <c r="J3873" s="22"/>
    </row>
    <row r="3874" spans="10:10">
      <c r="J3874" s="22"/>
    </row>
    <row r="3875" spans="10:10">
      <c r="J3875" s="22"/>
    </row>
    <row r="3876" spans="10:10">
      <c r="J3876" s="22"/>
    </row>
    <row r="3877" spans="10:10">
      <c r="J3877" s="22"/>
    </row>
    <row r="3878" spans="10:10">
      <c r="J3878" s="22"/>
    </row>
    <row r="3879" spans="10:10">
      <c r="J3879" s="22"/>
    </row>
    <row r="3880" spans="10:10">
      <c r="J3880" s="22"/>
    </row>
    <row r="3881" spans="10:10">
      <c r="J3881" s="22"/>
    </row>
    <row r="3882" spans="10:10">
      <c r="J3882" s="22"/>
    </row>
    <row r="3883" spans="10:10">
      <c r="J3883" s="22"/>
    </row>
    <row r="3884" spans="10:10">
      <c r="J3884" s="22"/>
    </row>
    <row r="3885" spans="10:10">
      <c r="J3885" s="22"/>
    </row>
    <row r="3886" spans="10:10">
      <c r="J3886" s="22"/>
    </row>
    <row r="3887" spans="10:10">
      <c r="J3887" s="22"/>
    </row>
    <row r="3888" spans="10:10">
      <c r="J3888" s="22"/>
    </row>
    <row r="3889" spans="10:10">
      <c r="J3889" s="22"/>
    </row>
    <row r="3890" spans="10:10">
      <c r="J3890" s="22"/>
    </row>
    <row r="3891" spans="10:10">
      <c r="J3891" s="22"/>
    </row>
    <row r="3892" spans="10:10">
      <c r="J3892" s="22"/>
    </row>
    <row r="3893" spans="10:10">
      <c r="J3893" s="22"/>
    </row>
    <row r="3894" spans="10:10">
      <c r="J3894" s="22"/>
    </row>
    <row r="3895" spans="10:10">
      <c r="J3895" s="22"/>
    </row>
    <row r="3896" spans="10:10">
      <c r="J3896" s="22"/>
    </row>
    <row r="3897" spans="10:10">
      <c r="J3897" s="22"/>
    </row>
    <row r="3898" spans="10:10">
      <c r="J3898" s="22"/>
    </row>
    <row r="3899" spans="10:10">
      <c r="J3899" s="22"/>
    </row>
    <row r="3900" spans="10:10">
      <c r="J3900" s="22"/>
    </row>
    <row r="3901" spans="10:10">
      <c r="J3901" s="22"/>
    </row>
    <row r="3902" spans="10:10">
      <c r="J3902" s="22"/>
    </row>
    <row r="3903" spans="10:10">
      <c r="J3903" s="22"/>
    </row>
    <row r="3904" spans="10:10">
      <c r="J3904" s="22"/>
    </row>
    <row r="3905" spans="10:10">
      <c r="J3905" s="22"/>
    </row>
    <row r="3906" spans="10:10">
      <c r="J3906" s="22"/>
    </row>
    <row r="3907" spans="10:10">
      <c r="J3907" s="22"/>
    </row>
    <row r="3908" spans="10:10">
      <c r="J3908" s="22"/>
    </row>
    <row r="3909" spans="10:10">
      <c r="J3909" s="22"/>
    </row>
    <row r="3910" spans="10:10">
      <c r="J3910" s="22"/>
    </row>
    <row r="3911" spans="10:10">
      <c r="J3911" s="22"/>
    </row>
    <row r="3912" spans="10:10">
      <c r="J3912" s="22"/>
    </row>
    <row r="3913" spans="10:10">
      <c r="J3913" s="22"/>
    </row>
    <row r="3914" spans="10:10">
      <c r="J3914" s="22"/>
    </row>
    <row r="3915" spans="10:10">
      <c r="J3915" s="22"/>
    </row>
    <row r="3916" spans="10:10">
      <c r="J3916" s="22"/>
    </row>
    <row r="3917" spans="10:10">
      <c r="J3917" s="22"/>
    </row>
    <row r="3918" spans="10:10">
      <c r="J3918" s="22"/>
    </row>
    <row r="3919" spans="10:10">
      <c r="J3919" s="22"/>
    </row>
    <row r="3920" spans="10:10">
      <c r="J3920" s="22"/>
    </row>
    <row r="3921" spans="10:10">
      <c r="J3921" s="22"/>
    </row>
    <row r="3922" spans="10:10">
      <c r="J3922" s="22"/>
    </row>
    <row r="3923" spans="10:10">
      <c r="J3923" s="22"/>
    </row>
    <row r="3924" spans="10:10">
      <c r="J3924" s="22"/>
    </row>
    <row r="3925" spans="10:10">
      <c r="J3925" s="22"/>
    </row>
    <row r="3926" spans="10:10">
      <c r="J3926" s="22"/>
    </row>
    <row r="3927" spans="10:10">
      <c r="J3927" s="22"/>
    </row>
    <row r="3928" spans="10:10">
      <c r="J3928" s="22"/>
    </row>
    <row r="3929" spans="10:10">
      <c r="J3929" s="22"/>
    </row>
    <row r="3930" spans="10:10">
      <c r="J3930" s="22"/>
    </row>
    <row r="3931" spans="10:10">
      <c r="J3931" s="22"/>
    </row>
    <row r="3932" spans="10:10">
      <c r="J3932" s="22"/>
    </row>
    <row r="3933" spans="10:10">
      <c r="J3933" s="22"/>
    </row>
    <row r="3934" spans="10:10">
      <c r="J3934" s="22"/>
    </row>
    <row r="3935" spans="10:10">
      <c r="J3935" s="22"/>
    </row>
    <row r="3936" spans="10:10">
      <c r="J3936" s="22"/>
    </row>
    <row r="3937" spans="10:10">
      <c r="J3937" s="22"/>
    </row>
    <row r="3938" spans="10:10">
      <c r="J3938" s="22"/>
    </row>
    <row r="3939" spans="10:10">
      <c r="J3939" s="22"/>
    </row>
    <row r="3940" spans="10:10">
      <c r="J3940" s="22"/>
    </row>
    <row r="3941" spans="10:10">
      <c r="J3941" s="22"/>
    </row>
    <row r="3942" spans="10:10">
      <c r="J3942" s="22"/>
    </row>
    <row r="3943" spans="10:10">
      <c r="J3943" s="22"/>
    </row>
    <row r="3944" spans="10:10">
      <c r="J3944" s="22"/>
    </row>
    <row r="3945" spans="10:10">
      <c r="J3945" s="22"/>
    </row>
    <row r="3946" spans="10:10">
      <c r="J3946" s="22"/>
    </row>
    <row r="3947" spans="10:10">
      <c r="J3947" s="22"/>
    </row>
    <row r="3948" spans="10:10">
      <c r="J3948" s="22"/>
    </row>
    <row r="3949" spans="10:10">
      <c r="J3949" s="22"/>
    </row>
    <row r="3950" spans="10:10">
      <c r="J3950" s="22"/>
    </row>
    <row r="3951" spans="10:10">
      <c r="J3951" s="22"/>
    </row>
    <row r="3952" spans="10:10">
      <c r="J3952" s="22"/>
    </row>
    <row r="3953" spans="10:10">
      <c r="J3953" s="22"/>
    </row>
    <row r="3954" spans="10:10">
      <c r="J3954" s="22"/>
    </row>
    <row r="3955" spans="10:10">
      <c r="J3955" s="22"/>
    </row>
    <row r="3956" spans="10:10">
      <c r="J3956" s="22"/>
    </row>
    <row r="3957" spans="10:10">
      <c r="J3957" s="22"/>
    </row>
    <row r="3958" spans="10:10">
      <c r="J3958" s="22"/>
    </row>
    <row r="3959" spans="10:10">
      <c r="J3959" s="22"/>
    </row>
    <row r="3960" spans="10:10">
      <c r="J3960" s="22"/>
    </row>
    <row r="3961" spans="10:10">
      <c r="J3961" s="22"/>
    </row>
    <row r="3962" spans="10:10">
      <c r="J3962" s="22"/>
    </row>
    <row r="3963" spans="10:10">
      <c r="J3963" s="22"/>
    </row>
    <row r="3964" spans="10:10">
      <c r="J3964" s="22"/>
    </row>
    <row r="3965" spans="10:10">
      <c r="J3965" s="22"/>
    </row>
    <row r="3966" spans="10:10">
      <c r="J3966" s="22"/>
    </row>
    <row r="3967" spans="10:10">
      <c r="J3967" s="22"/>
    </row>
    <row r="3968" spans="10:10">
      <c r="J3968" s="22"/>
    </row>
    <row r="3969" spans="10:10">
      <c r="J3969" s="22"/>
    </row>
    <row r="3970" spans="10:10">
      <c r="J3970" s="22"/>
    </row>
    <row r="3971" spans="10:10">
      <c r="J3971" s="22"/>
    </row>
    <row r="3972" spans="10:10">
      <c r="J3972" s="22"/>
    </row>
    <row r="3973" spans="10:10">
      <c r="J3973" s="22"/>
    </row>
    <row r="3974" spans="10:10">
      <c r="J3974" s="22"/>
    </row>
    <row r="3975" spans="10:10">
      <c r="J3975" s="22"/>
    </row>
    <row r="3976" spans="10:10">
      <c r="J3976" s="22"/>
    </row>
    <row r="3977" spans="10:10">
      <c r="J3977" s="22"/>
    </row>
    <row r="3978" spans="10:10">
      <c r="J3978" s="22"/>
    </row>
    <row r="3979" spans="10:10">
      <c r="J3979" s="22"/>
    </row>
    <row r="3980" spans="10:10">
      <c r="J3980" s="22"/>
    </row>
    <row r="3981" spans="10:10">
      <c r="J3981" s="22"/>
    </row>
    <row r="3982" spans="10:10">
      <c r="J3982" s="22"/>
    </row>
    <row r="3983" spans="10:10">
      <c r="J3983" s="22"/>
    </row>
    <row r="3984" spans="10:10">
      <c r="J3984" s="22"/>
    </row>
    <row r="3985" spans="10:10">
      <c r="J3985" s="22"/>
    </row>
    <row r="3986" spans="10:10">
      <c r="J3986" s="22"/>
    </row>
    <row r="3987" spans="10:10">
      <c r="J3987" s="22"/>
    </row>
    <row r="3988" spans="10:10">
      <c r="J3988" s="22"/>
    </row>
    <row r="3989" spans="10:10">
      <c r="J3989" s="22"/>
    </row>
    <row r="3990" spans="10:10">
      <c r="J3990" s="22"/>
    </row>
    <row r="3991" spans="10:10">
      <c r="J3991" s="22"/>
    </row>
    <row r="3992" spans="10:10">
      <c r="J3992" s="22"/>
    </row>
    <row r="3993" spans="10:10">
      <c r="J3993" s="22"/>
    </row>
    <row r="3994" spans="10:10">
      <c r="J3994" s="22"/>
    </row>
    <row r="3995" spans="10:10">
      <c r="J3995" s="22"/>
    </row>
    <row r="3996" spans="10:10">
      <c r="J3996" s="22"/>
    </row>
    <row r="3997" spans="10:10">
      <c r="J3997" s="22"/>
    </row>
    <row r="3998" spans="10:10">
      <c r="J3998" s="22"/>
    </row>
    <row r="3999" spans="10:10">
      <c r="J3999" s="22"/>
    </row>
    <row r="4000" spans="10:10">
      <c r="J4000" s="22"/>
    </row>
    <row r="4001" spans="10:10">
      <c r="J4001" s="22"/>
    </row>
    <row r="4002" spans="10:10">
      <c r="J4002" s="22"/>
    </row>
    <row r="4003" spans="10:10">
      <c r="J4003" s="22"/>
    </row>
    <row r="4004" spans="10:10">
      <c r="J4004" s="22"/>
    </row>
    <row r="4005" spans="10:10">
      <c r="J4005" s="22"/>
    </row>
    <row r="4006" spans="10:10">
      <c r="J4006" s="22"/>
    </row>
    <row r="4007" spans="10:10">
      <c r="J4007" s="22"/>
    </row>
    <row r="4008" spans="10:10">
      <c r="J4008" s="22"/>
    </row>
    <row r="4009" spans="10:10">
      <c r="J4009" s="22"/>
    </row>
    <row r="4010" spans="10:10">
      <c r="J4010" s="22"/>
    </row>
    <row r="4011" spans="10:10">
      <c r="J4011" s="22"/>
    </row>
    <row r="4012" spans="10:10">
      <c r="J4012" s="22"/>
    </row>
    <row r="4013" spans="10:10">
      <c r="J4013" s="22"/>
    </row>
    <row r="4014" spans="10:10">
      <c r="J4014" s="22"/>
    </row>
    <row r="4015" spans="10:10">
      <c r="J4015" s="22"/>
    </row>
    <row r="4016" spans="10:10">
      <c r="J4016" s="22"/>
    </row>
    <row r="4017" spans="10:10">
      <c r="J4017" s="22"/>
    </row>
    <row r="4018" spans="10:10">
      <c r="J4018" s="22"/>
    </row>
    <row r="4019" spans="10:10">
      <c r="J4019" s="22"/>
    </row>
    <row r="4020" spans="10:10">
      <c r="J4020" s="22"/>
    </row>
    <row r="4021" spans="10:10">
      <c r="J4021" s="22"/>
    </row>
    <row r="4022" spans="10:10">
      <c r="J4022" s="22"/>
    </row>
    <row r="4023" spans="10:10">
      <c r="J4023" s="22"/>
    </row>
    <row r="4024" spans="10:10">
      <c r="J4024" s="22"/>
    </row>
    <row r="4025" spans="10:10">
      <c r="J4025" s="22"/>
    </row>
    <row r="4026" spans="10:10">
      <c r="J4026" s="22"/>
    </row>
    <row r="4027" spans="10:10">
      <c r="J4027" s="22"/>
    </row>
    <row r="4028" spans="10:10">
      <c r="J4028" s="22"/>
    </row>
    <row r="4029" spans="10:10">
      <c r="J4029" s="22"/>
    </row>
    <row r="4030" spans="10:10">
      <c r="J4030" s="22"/>
    </row>
    <row r="4031" spans="10:10">
      <c r="J4031" s="22"/>
    </row>
    <row r="4032" spans="10:10">
      <c r="J4032" s="22"/>
    </row>
    <row r="4033" spans="10:10">
      <c r="J4033" s="22"/>
    </row>
    <row r="4034" spans="10:10">
      <c r="J4034" s="22"/>
    </row>
    <row r="4035" spans="10:10">
      <c r="J4035" s="22"/>
    </row>
    <row r="4036" spans="10:10">
      <c r="J4036" s="22"/>
    </row>
    <row r="4037" spans="10:10">
      <c r="J4037" s="22"/>
    </row>
    <row r="4038" spans="10:10">
      <c r="J4038" s="22"/>
    </row>
    <row r="4039" spans="10:10">
      <c r="J4039" s="22"/>
    </row>
    <row r="4040" spans="10:10">
      <c r="J4040" s="22"/>
    </row>
    <row r="4041" spans="10:10">
      <c r="J4041" s="22"/>
    </row>
    <row r="4042" spans="10:10">
      <c r="J4042" s="22"/>
    </row>
    <row r="4043" spans="10:10">
      <c r="J4043" s="22"/>
    </row>
    <row r="4044" spans="10:10">
      <c r="J4044" s="22"/>
    </row>
    <row r="4045" spans="10:10">
      <c r="J4045" s="22"/>
    </row>
    <row r="4046" spans="10:10">
      <c r="J4046" s="22"/>
    </row>
    <row r="4047" spans="10:10">
      <c r="J4047" s="22"/>
    </row>
    <row r="4048" spans="10:10">
      <c r="J4048" s="22"/>
    </row>
    <row r="4049" spans="10:10">
      <c r="J4049" s="22"/>
    </row>
    <row r="4050" spans="10:10">
      <c r="J4050" s="22"/>
    </row>
    <row r="4051" spans="10:10">
      <c r="J4051" s="22"/>
    </row>
    <row r="4052" spans="10:10">
      <c r="J4052" s="22"/>
    </row>
    <row r="4053" spans="10:10">
      <c r="J4053" s="22"/>
    </row>
    <row r="4054" spans="10:10">
      <c r="J4054" s="22"/>
    </row>
    <row r="4055" spans="10:10">
      <c r="J4055" s="22"/>
    </row>
    <row r="4056" spans="10:10">
      <c r="J4056" s="22"/>
    </row>
    <row r="4057" spans="10:10">
      <c r="J4057" s="22"/>
    </row>
    <row r="4058" spans="10:10">
      <c r="J4058" s="22"/>
    </row>
    <row r="4059" spans="10:10">
      <c r="J4059" s="22"/>
    </row>
    <row r="4060" spans="10:10">
      <c r="J4060" s="22"/>
    </row>
    <row r="4061" spans="10:10">
      <c r="J4061" s="22"/>
    </row>
    <row r="4062" spans="10:10">
      <c r="J4062" s="22"/>
    </row>
    <row r="4063" spans="10:10">
      <c r="J4063" s="22"/>
    </row>
    <row r="4064" spans="10:10">
      <c r="J4064" s="22"/>
    </row>
    <row r="4065" spans="10:10">
      <c r="J4065" s="22"/>
    </row>
    <row r="4066" spans="10:10">
      <c r="J4066" s="22"/>
    </row>
    <row r="4067" spans="10:10">
      <c r="J4067" s="22"/>
    </row>
    <row r="4068" spans="10:10">
      <c r="J4068" s="22"/>
    </row>
    <row r="4069" spans="10:10">
      <c r="J4069" s="22"/>
    </row>
    <row r="4070" spans="10:10">
      <c r="J4070" s="22"/>
    </row>
    <row r="4071" spans="10:10">
      <c r="J4071" s="22"/>
    </row>
    <row r="4072" spans="10:10">
      <c r="J4072" s="22"/>
    </row>
    <row r="4073" spans="10:10">
      <c r="J4073" s="22"/>
    </row>
    <row r="4074" spans="10:10">
      <c r="J4074" s="22"/>
    </row>
    <row r="4075" spans="10:10">
      <c r="J4075" s="22"/>
    </row>
    <row r="4076" spans="10:10">
      <c r="J4076" s="22"/>
    </row>
    <row r="4077" spans="10:10">
      <c r="J4077" s="22"/>
    </row>
    <row r="4078" spans="10:10">
      <c r="J4078" s="22"/>
    </row>
    <row r="4079" spans="10:10">
      <c r="J4079" s="22"/>
    </row>
    <row r="4080" spans="10:10">
      <c r="J4080" s="22"/>
    </row>
    <row r="4081" spans="10:10">
      <c r="J4081" s="22"/>
    </row>
    <row r="4082" spans="10:10">
      <c r="J4082" s="22"/>
    </row>
    <row r="4083" spans="10:10">
      <c r="J4083" s="22"/>
    </row>
    <row r="4084" spans="10:10">
      <c r="J4084" s="22"/>
    </row>
    <row r="4085" spans="10:10">
      <c r="J4085" s="22"/>
    </row>
    <row r="4086" spans="10:10">
      <c r="J4086" s="22"/>
    </row>
    <row r="4087" spans="10:10">
      <c r="J4087" s="22"/>
    </row>
    <row r="4088" spans="10:10">
      <c r="J4088" s="22"/>
    </row>
    <row r="4089" spans="10:10">
      <c r="J4089" s="22"/>
    </row>
    <row r="4090" spans="10:10">
      <c r="J4090" s="22"/>
    </row>
    <row r="4091" spans="10:10">
      <c r="J4091" s="22"/>
    </row>
    <row r="4092" spans="10:10">
      <c r="J4092" s="22"/>
    </row>
    <row r="4093" spans="10:10">
      <c r="J4093" s="22"/>
    </row>
    <row r="4094" spans="10:10">
      <c r="J4094" s="22"/>
    </row>
    <row r="4095" spans="10:10">
      <c r="J4095" s="22"/>
    </row>
    <row r="4096" spans="10:10">
      <c r="J4096" s="22"/>
    </row>
    <row r="4097" spans="10:10">
      <c r="J4097" s="22"/>
    </row>
    <row r="4098" spans="10:10">
      <c r="J4098" s="22"/>
    </row>
    <row r="4099" spans="10:10">
      <c r="J4099" s="22"/>
    </row>
    <row r="4100" spans="10:10">
      <c r="J4100" s="22"/>
    </row>
    <row r="4101" spans="10:10">
      <c r="J4101" s="22"/>
    </row>
    <row r="4102" spans="10:10">
      <c r="J4102" s="22"/>
    </row>
    <row r="4103" spans="10:10">
      <c r="J4103" s="22"/>
    </row>
    <row r="4104" spans="10:10">
      <c r="J4104" s="22"/>
    </row>
    <row r="4105" spans="10:10">
      <c r="J4105" s="22"/>
    </row>
    <row r="4106" spans="10:10">
      <c r="J4106" s="22"/>
    </row>
    <row r="4107" spans="10:10">
      <c r="J4107" s="22"/>
    </row>
    <row r="4108" spans="10:10">
      <c r="J4108" s="22"/>
    </row>
    <row r="4109" spans="10:10">
      <c r="J4109" s="22"/>
    </row>
    <row r="4110" spans="10:10">
      <c r="J4110" s="22"/>
    </row>
    <row r="4111" spans="10:10">
      <c r="J4111" s="22"/>
    </row>
    <row r="4112" spans="10:10">
      <c r="J4112" s="22"/>
    </row>
    <row r="4113" spans="10:10">
      <c r="J4113" s="22"/>
    </row>
    <row r="4114" spans="10:10">
      <c r="J4114" s="22"/>
    </row>
    <row r="4115" spans="10:10">
      <c r="J4115" s="22"/>
    </row>
    <row r="4116" spans="10:10">
      <c r="J4116" s="22"/>
    </row>
    <row r="4117" spans="10:10">
      <c r="J4117" s="22"/>
    </row>
    <row r="4118" spans="10:10">
      <c r="J4118" s="22"/>
    </row>
    <row r="4119" spans="10:10">
      <c r="J4119" s="22"/>
    </row>
    <row r="4120" spans="10:10">
      <c r="J4120" s="22"/>
    </row>
    <row r="4121" spans="10:10">
      <c r="J4121" s="22"/>
    </row>
    <row r="4122" spans="10:10">
      <c r="J4122" s="22"/>
    </row>
    <row r="4123" spans="10:10">
      <c r="J4123" s="22"/>
    </row>
    <row r="4124" spans="10:10">
      <c r="J4124" s="22"/>
    </row>
    <row r="4125" spans="10:10">
      <c r="J4125" s="22"/>
    </row>
    <row r="4126" spans="10:10">
      <c r="J4126" s="22"/>
    </row>
    <row r="4127" spans="10:10">
      <c r="J4127" s="22"/>
    </row>
    <row r="4128" spans="10:10">
      <c r="J4128" s="22"/>
    </row>
    <row r="4129" spans="10:10">
      <c r="J4129" s="22"/>
    </row>
    <row r="4130" spans="10:10">
      <c r="J4130" s="22"/>
    </row>
    <row r="4131" spans="10:10">
      <c r="J4131" s="22"/>
    </row>
    <row r="4132" spans="10:10">
      <c r="J4132" s="22"/>
    </row>
    <row r="4133" spans="10:10">
      <c r="J4133" s="22"/>
    </row>
    <row r="4134" spans="10:10">
      <c r="J4134" s="22"/>
    </row>
    <row r="4135" spans="10:10">
      <c r="J4135" s="22"/>
    </row>
    <row r="4136" spans="10:10">
      <c r="J4136" s="22"/>
    </row>
    <row r="4137" spans="10:10">
      <c r="J4137" s="22"/>
    </row>
    <row r="4138" spans="10:10">
      <c r="J4138" s="22"/>
    </row>
    <row r="4139" spans="10:10">
      <c r="J4139" s="22"/>
    </row>
    <row r="4140" spans="10:10">
      <c r="J4140" s="22"/>
    </row>
    <row r="4141" spans="10:10">
      <c r="J4141" s="22"/>
    </row>
    <row r="4142" spans="10:10">
      <c r="J4142" s="22"/>
    </row>
    <row r="4143" spans="10:10">
      <c r="J4143" s="22"/>
    </row>
    <row r="4144" spans="10:10">
      <c r="J4144" s="22"/>
    </row>
    <row r="4145" spans="10:10">
      <c r="J4145" s="22"/>
    </row>
    <row r="4146" spans="10:10">
      <c r="J4146" s="22"/>
    </row>
    <row r="4147" spans="10:10">
      <c r="J4147" s="22"/>
    </row>
    <row r="4148" spans="10:10">
      <c r="J4148" s="22"/>
    </row>
    <row r="4149" spans="10:10">
      <c r="J4149" s="22"/>
    </row>
    <row r="4150" spans="10:10">
      <c r="J4150" s="22"/>
    </row>
    <row r="4151" spans="10:10">
      <c r="J4151" s="22"/>
    </row>
    <row r="4152" spans="10:10">
      <c r="J4152" s="22"/>
    </row>
    <row r="4153" spans="10:10">
      <c r="J4153" s="22"/>
    </row>
    <row r="4154" spans="10:10">
      <c r="J4154" s="22"/>
    </row>
    <row r="4155" spans="10:10">
      <c r="J4155" s="22"/>
    </row>
    <row r="4156" spans="10:10">
      <c r="J4156" s="22"/>
    </row>
    <row r="4157" spans="10:10">
      <c r="J4157" s="22"/>
    </row>
    <row r="4158" spans="10:10">
      <c r="J4158" s="22"/>
    </row>
    <row r="4159" spans="10:10">
      <c r="J4159" s="22"/>
    </row>
    <row r="4160" spans="10:10">
      <c r="J4160" s="22"/>
    </row>
    <row r="4161" spans="10:10">
      <c r="J4161" s="22"/>
    </row>
    <row r="4162" spans="10:10">
      <c r="J4162" s="22"/>
    </row>
    <row r="4163" spans="10:10">
      <c r="J4163" s="22"/>
    </row>
    <row r="4164" spans="10:10">
      <c r="J4164" s="22"/>
    </row>
    <row r="4165" spans="10:10">
      <c r="J4165" s="22"/>
    </row>
    <row r="4166" spans="10:10">
      <c r="J4166" s="22"/>
    </row>
    <row r="4167" spans="10:10">
      <c r="J4167" s="22"/>
    </row>
    <row r="4168" spans="10:10">
      <c r="J4168" s="22"/>
    </row>
    <row r="4169" spans="10:10">
      <c r="J4169" s="22"/>
    </row>
    <row r="4170" spans="10:10">
      <c r="J4170" s="22"/>
    </row>
    <row r="4171" spans="10:10">
      <c r="J4171" s="22"/>
    </row>
    <row r="4172" spans="10:10">
      <c r="J4172" s="22"/>
    </row>
    <row r="4173" spans="10:10">
      <c r="J4173" s="22"/>
    </row>
    <row r="4174" spans="10:10">
      <c r="J4174" s="22"/>
    </row>
    <row r="4175" spans="10:10">
      <c r="J4175" s="22"/>
    </row>
    <row r="4176" spans="10:10">
      <c r="J4176" s="22"/>
    </row>
    <row r="4177" spans="10:10">
      <c r="J4177" s="22"/>
    </row>
    <row r="4178" spans="10:10">
      <c r="J4178" s="22"/>
    </row>
    <row r="4179" spans="10:10">
      <c r="J4179" s="22"/>
    </row>
    <row r="4180" spans="10:10">
      <c r="J4180" s="22"/>
    </row>
    <row r="4181" spans="10:10">
      <c r="J4181" s="22"/>
    </row>
    <row r="4182" spans="10:10">
      <c r="J4182" s="22"/>
    </row>
    <row r="4183" spans="10:10">
      <c r="J4183" s="22"/>
    </row>
    <row r="4184" spans="10:10">
      <c r="J4184" s="22"/>
    </row>
    <row r="4185" spans="10:10">
      <c r="J4185" s="22"/>
    </row>
    <row r="4186" spans="10:10">
      <c r="J4186" s="22"/>
    </row>
    <row r="4187" spans="10:10">
      <c r="J4187" s="22"/>
    </row>
    <row r="4188" spans="10:10">
      <c r="J4188" s="22"/>
    </row>
    <row r="4189" spans="10:10">
      <c r="J4189" s="22"/>
    </row>
    <row r="4190" spans="10:10">
      <c r="J4190" s="22"/>
    </row>
    <row r="4191" spans="10:10">
      <c r="J4191" s="22"/>
    </row>
    <row r="4192" spans="10:10">
      <c r="J4192" s="22"/>
    </row>
    <row r="4193" spans="10:10">
      <c r="J4193" s="22"/>
    </row>
    <row r="4194" spans="10:10">
      <c r="J4194" s="22"/>
    </row>
    <row r="4195" spans="10:10">
      <c r="J4195" s="22"/>
    </row>
    <row r="4196" spans="10:10">
      <c r="J4196" s="22"/>
    </row>
    <row r="4197" spans="10:10">
      <c r="J4197" s="22"/>
    </row>
    <row r="4198" spans="10:10">
      <c r="J4198" s="22"/>
    </row>
    <row r="4199" spans="10:10">
      <c r="J4199" s="22"/>
    </row>
    <row r="4200" spans="10:10">
      <c r="J4200" s="22"/>
    </row>
    <row r="4201" spans="10:10">
      <c r="J4201" s="22"/>
    </row>
    <row r="4202" spans="10:10">
      <c r="J4202" s="22"/>
    </row>
    <row r="4203" spans="10:10">
      <c r="J4203" s="22"/>
    </row>
    <row r="4204" spans="10:10">
      <c r="J4204" s="22"/>
    </row>
    <row r="4205" spans="10:10">
      <c r="J4205" s="22"/>
    </row>
    <row r="4206" spans="10:10">
      <c r="J4206" s="22"/>
    </row>
    <row r="4207" spans="10:10">
      <c r="J4207" s="22"/>
    </row>
    <row r="4208" spans="10:10">
      <c r="J4208" s="22"/>
    </row>
    <row r="4209" spans="10:10">
      <c r="J4209" s="22"/>
    </row>
    <row r="4210" spans="10:10">
      <c r="J4210" s="22"/>
    </row>
    <row r="4211" spans="10:10">
      <c r="J4211" s="22"/>
    </row>
    <row r="4212" spans="10:10">
      <c r="J4212" s="22"/>
    </row>
    <row r="4213" spans="10:10">
      <c r="J4213" s="22"/>
    </row>
    <row r="4214" spans="10:10">
      <c r="J4214" s="22"/>
    </row>
    <row r="4215" spans="10:10">
      <c r="J4215" s="22"/>
    </row>
    <row r="4216" spans="10:10">
      <c r="J4216" s="22"/>
    </row>
    <row r="4217" spans="10:10">
      <c r="J4217" s="22"/>
    </row>
    <row r="4218" spans="10:10">
      <c r="J4218" s="22"/>
    </row>
    <row r="4219" spans="10:10">
      <c r="J4219" s="22"/>
    </row>
    <row r="4220" spans="10:10">
      <c r="J4220" s="22"/>
    </row>
    <row r="4221" spans="10:10">
      <c r="J4221" s="22"/>
    </row>
    <row r="4222" spans="10:10">
      <c r="J4222" s="22"/>
    </row>
    <row r="4223" spans="10:10">
      <c r="J4223" s="22"/>
    </row>
    <row r="4224" spans="10:10">
      <c r="J4224" s="22"/>
    </row>
    <row r="4225" spans="10:10">
      <c r="J4225" s="22"/>
    </row>
    <row r="4226" spans="10:10">
      <c r="J4226" s="22"/>
    </row>
    <row r="4227" spans="10:10">
      <c r="J4227" s="22"/>
    </row>
    <row r="4228" spans="10:10">
      <c r="J4228" s="22"/>
    </row>
    <row r="4229" spans="10:10">
      <c r="J4229" s="22"/>
    </row>
    <row r="4230" spans="10:10">
      <c r="J4230" s="22"/>
    </row>
    <row r="4231" spans="10:10">
      <c r="J4231" s="22"/>
    </row>
    <row r="4232" spans="10:10">
      <c r="J4232" s="22"/>
    </row>
    <row r="4233" spans="10:10">
      <c r="J4233" s="22"/>
    </row>
    <row r="4234" spans="10:10">
      <c r="J4234" s="22"/>
    </row>
    <row r="4235" spans="10:10">
      <c r="J4235" s="22"/>
    </row>
    <row r="4236" spans="10:10">
      <c r="J4236" s="22"/>
    </row>
    <row r="4237" spans="10:10">
      <c r="J4237" s="22"/>
    </row>
    <row r="4238" spans="10:10">
      <c r="J4238" s="22"/>
    </row>
    <row r="4239" spans="10:10">
      <c r="J4239" s="22"/>
    </row>
    <row r="4240" spans="10:10">
      <c r="J4240" s="22"/>
    </row>
    <row r="4241" spans="10:10">
      <c r="J4241" s="22"/>
    </row>
    <row r="4242" spans="10:10">
      <c r="J4242" s="22"/>
    </row>
    <row r="4243" spans="10:10">
      <c r="J4243" s="22"/>
    </row>
    <row r="4244" spans="10:10">
      <c r="J4244" s="22"/>
    </row>
    <row r="4245" spans="10:10">
      <c r="J4245" s="22"/>
    </row>
    <row r="4246" spans="10:10">
      <c r="J4246" s="22"/>
    </row>
    <row r="4247" spans="10:10">
      <c r="J4247" s="22"/>
    </row>
    <row r="4248" spans="10:10">
      <c r="J4248" s="22"/>
    </row>
    <row r="4249" spans="10:10">
      <c r="J4249" s="22"/>
    </row>
    <row r="4250" spans="10:10">
      <c r="J4250" s="22"/>
    </row>
    <row r="4251" spans="10:10">
      <c r="J4251" s="22"/>
    </row>
    <row r="4252" spans="10:10">
      <c r="J4252" s="22"/>
    </row>
    <row r="4253" spans="10:10">
      <c r="J4253" s="22"/>
    </row>
    <row r="4254" spans="10:10">
      <c r="J4254" s="22"/>
    </row>
    <row r="4255" spans="10:10">
      <c r="J4255" s="22"/>
    </row>
    <row r="4256" spans="10:10">
      <c r="J4256" s="22"/>
    </row>
    <row r="4257" spans="10:10">
      <c r="J4257" s="22"/>
    </row>
    <row r="4258" spans="10:10">
      <c r="J4258" s="22"/>
    </row>
    <row r="4259" spans="10:10">
      <c r="J4259" s="22"/>
    </row>
    <row r="4260" spans="10:10">
      <c r="J4260" s="22"/>
    </row>
    <row r="4261" spans="10:10">
      <c r="J4261" s="22"/>
    </row>
    <row r="4262" spans="10:10">
      <c r="J4262" s="22"/>
    </row>
    <row r="4263" spans="10:10">
      <c r="J4263" s="22"/>
    </row>
    <row r="4264" spans="10:10">
      <c r="J4264" s="22"/>
    </row>
    <row r="4265" spans="10:10">
      <c r="J4265" s="22"/>
    </row>
    <row r="4266" spans="10:10">
      <c r="J4266" s="22"/>
    </row>
    <row r="4267" spans="10:10">
      <c r="J4267" s="22"/>
    </row>
    <row r="4268" spans="10:10">
      <c r="J4268" s="22"/>
    </row>
    <row r="4269" spans="10:10">
      <c r="J4269" s="22"/>
    </row>
    <row r="4270" spans="10:10">
      <c r="J4270" s="22"/>
    </row>
    <row r="4271" spans="10:10">
      <c r="J4271" s="22"/>
    </row>
    <row r="4272" spans="10:10">
      <c r="J4272" s="22"/>
    </row>
    <row r="4273" spans="10:10">
      <c r="J4273" s="22"/>
    </row>
    <row r="4274" spans="10:10">
      <c r="J4274" s="22"/>
    </row>
    <row r="4275" spans="10:10">
      <c r="J4275" s="22"/>
    </row>
    <row r="4276" spans="10:10">
      <c r="J4276" s="22"/>
    </row>
    <row r="4277" spans="10:10">
      <c r="J4277" s="22"/>
    </row>
    <row r="4278" spans="10:10">
      <c r="J4278" s="22"/>
    </row>
    <row r="4279" spans="10:10">
      <c r="J4279" s="22"/>
    </row>
    <row r="4280" spans="10:10">
      <c r="J4280" s="22"/>
    </row>
    <row r="4281" spans="10:10">
      <c r="J4281" s="22"/>
    </row>
    <row r="4282" spans="10:10">
      <c r="J4282" s="22"/>
    </row>
    <row r="4283" spans="10:10">
      <c r="J4283" s="22"/>
    </row>
    <row r="4284" spans="10:10">
      <c r="J4284" s="22"/>
    </row>
    <row r="4285" spans="10:10">
      <c r="J4285" s="22"/>
    </row>
    <row r="4286" spans="10:10">
      <c r="J4286" s="22"/>
    </row>
    <row r="4287" spans="10:10">
      <c r="J4287" s="22"/>
    </row>
    <row r="4288" spans="10:10">
      <c r="J4288" s="22"/>
    </row>
    <row r="4289" spans="10:10">
      <c r="J4289" s="22"/>
    </row>
    <row r="4290" spans="10:10">
      <c r="J4290" s="22"/>
    </row>
    <row r="4291" spans="10:10">
      <c r="J4291" s="22"/>
    </row>
    <row r="4292" spans="10:10">
      <c r="J4292" s="22"/>
    </row>
    <row r="4293" spans="10:10">
      <c r="J4293" s="22"/>
    </row>
    <row r="4294" spans="10:10">
      <c r="J4294" s="22"/>
    </row>
    <row r="4295" spans="10:10">
      <c r="J4295" s="22"/>
    </row>
    <row r="4296" spans="10:10">
      <c r="J4296" s="22"/>
    </row>
    <row r="4297" spans="10:10">
      <c r="J4297" s="22"/>
    </row>
    <row r="4298" spans="10:10">
      <c r="J4298" s="22"/>
    </row>
    <row r="4299" spans="10:10">
      <c r="J4299" s="22"/>
    </row>
    <row r="4300" spans="10:10">
      <c r="J4300" s="22"/>
    </row>
    <row r="4301" spans="10:10">
      <c r="J4301" s="22"/>
    </row>
    <row r="4302" spans="10:10">
      <c r="J4302" s="22"/>
    </row>
    <row r="4303" spans="10:10">
      <c r="J4303" s="22"/>
    </row>
    <row r="4304" spans="10:10">
      <c r="J4304" s="22"/>
    </row>
    <row r="4305" spans="10:10">
      <c r="J4305" s="22"/>
    </row>
    <row r="4306" spans="10:10">
      <c r="J4306" s="22"/>
    </row>
    <row r="4307" spans="10:10">
      <c r="J4307" s="22"/>
    </row>
    <row r="4308" spans="10:10">
      <c r="J4308" s="22"/>
    </row>
    <row r="4309" spans="10:10">
      <c r="J4309" s="22"/>
    </row>
    <row r="4310" spans="10:10">
      <c r="J4310" s="22"/>
    </row>
    <row r="4311" spans="10:10">
      <c r="J4311" s="22"/>
    </row>
    <row r="4312" spans="10:10">
      <c r="J4312" s="22"/>
    </row>
    <row r="4313" spans="10:10">
      <c r="J4313" s="22"/>
    </row>
    <row r="4314" spans="10:10">
      <c r="J4314" s="22"/>
    </row>
    <row r="4315" spans="10:10">
      <c r="J4315" s="22"/>
    </row>
    <row r="4316" spans="10:10">
      <c r="J4316" s="22"/>
    </row>
    <row r="4317" spans="10:10">
      <c r="J4317" s="22"/>
    </row>
    <row r="4318" spans="10:10">
      <c r="J4318" s="22"/>
    </row>
    <row r="4319" spans="10:10">
      <c r="J4319" s="22"/>
    </row>
    <row r="4320" spans="10:10">
      <c r="J4320" s="22"/>
    </row>
    <row r="4321" spans="10:10">
      <c r="J4321" s="22"/>
    </row>
    <row r="4322" spans="10:10">
      <c r="J4322" s="22"/>
    </row>
    <row r="4323" spans="10:10">
      <c r="J4323" s="22"/>
    </row>
    <row r="4324" spans="10:10">
      <c r="J4324" s="22"/>
    </row>
    <row r="4325" spans="10:10">
      <c r="J4325" s="22"/>
    </row>
    <row r="4326" spans="10:10">
      <c r="J4326" s="22"/>
    </row>
    <row r="4327" spans="10:10">
      <c r="J4327" s="22"/>
    </row>
    <row r="4328" spans="10:10">
      <c r="J4328" s="22"/>
    </row>
    <row r="4329" spans="10:10">
      <c r="J4329" s="22"/>
    </row>
    <row r="4330" spans="10:10">
      <c r="J4330" s="22"/>
    </row>
    <row r="4331" spans="10:10">
      <c r="J4331" s="22"/>
    </row>
    <row r="4332" spans="10:10">
      <c r="J4332" s="22"/>
    </row>
    <row r="4333" spans="10:10">
      <c r="J4333" s="22"/>
    </row>
    <row r="4334" spans="10:10">
      <c r="J4334" s="22"/>
    </row>
    <row r="4335" spans="10:10">
      <c r="J4335" s="22"/>
    </row>
    <row r="4336" spans="10:10">
      <c r="J4336" s="22"/>
    </row>
    <row r="4337" spans="10:10">
      <c r="J4337" s="22"/>
    </row>
    <row r="4338" spans="10:10">
      <c r="J4338" s="22"/>
    </row>
    <row r="4339" spans="10:10">
      <c r="J4339" s="22"/>
    </row>
    <row r="4340" spans="10:10">
      <c r="J4340" s="22"/>
    </row>
    <row r="4341" spans="10:10">
      <c r="J4341" s="22"/>
    </row>
    <row r="4342" spans="10:10">
      <c r="J4342" s="22"/>
    </row>
    <row r="4343" spans="10:10">
      <c r="J4343" s="22"/>
    </row>
    <row r="4344" spans="10:10">
      <c r="J4344" s="22"/>
    </row>
    <row r="4345" spans="10:10">
      <c r="J4345" s="22"/>
    </row>
    <row r="4346" spans="10:10">
      <c r="J4346" s="22"/>
    </row>
    <row r="4347" spans="10:10">
      <c r="J4347" s="22"/>
    </row>
    <row r="4348" spans="10:10">
      <c r="J4348" s="22"/>
    </row>
    <row r="4349" spans="10:10">
      <c r="J4349" s="22"/>
    </row>
    <row r="4350" spans="10:10">
      <c r="J4350" s="22"/>
    </row>
    <row r="4351" spans="10:10">
      <c r="J4351" s="22"/>
    </row>
    <row r="4352" spans="10:10">
      <c r="J4352" s="22"/>
    </row>
    <row r="4353" spans="10:10">
      <c r="J4353" s="22"/>
    </row>
    <row r="4354" spans="10:10">
      <c r="J4354" s="22"/>
    </row>
    <row r="4355" spans="10:10">
      <c r="J4355" s="22"/>
    </row>
    <row r="4356" spans="10:10">
      <c r="J4356" s="22"/>
    </row>
    <row r="4357" spans="10:10">
      <c r="J4357" s="22"/>
    </row>
    <row r="4358" spans="10:10">
      <c r="J4358" s="22"/>
    </row>
    <row r="4359" spans="10:10">
      <c r="J4359" s="22"/>
    </row>
    <row r="4360" spans="10:10">
      <c r="J4360" s="22"/>
    </row>
    <row r="4361" spans="10:10">
      <c r="J4361" s="22"/>
    </row>
    <row r="4362" spans="10:10">
      <c r="J4362" s="22"/>
    </row>
    <row r="4363" spans="10:10">
      <c r="J4363" s="22"/>
    </row>
    <row r="4364" spans="10:10">
      <c r="J4364" s="22"/>
    </row>
    <row r="4365" spans="10:10">
      <c r="J4365" s="22"/>
    </row>
    <row r="4366" spans="10:10">
      <c r="J4366" s="22"/>
    </row>
    <row r="4367" spans="10:10">
      <c r="J4367" s="22"/>
    </row>
    <row r="4368" spans="10:10">
      <c r="J4368" s="22"/>
    </row>
    <row r="4369" spans="10:10">
      <c r="J4369" s="22"/>
    </row>
    <row r="4370" spans="10:10">
      <c r="J4370" s="22"/>
    </row>
    <row r="4371" spans="10:10">
      <c r="J4371" s="22"/>
    </row>
    <row r="4372" spans="10:10">
      <c r="J4372" s="22"/>
    </row>
    <row r="4373" spans="10:10">
      <c r="J4373" s="22"/>
    </row>
    <row r="4374" spans="10:10">
      <c r="J4374" s="22"/>
    </row>
    <row r="4375" spans="10:10">
      <c r="J4375" s="22"/>
    </row>
    <row r="4376" spans="10:10">
      <c r="J4376" s="22"/>
    </row>
    <row r="4377" spans="10:10">
      <c r="J4377" s="22"/>
    </row>
    <row r="4378" spans="10:10">
      <c r="J4378" s="22"/>
    </row>
    <row r="4379" spans="10:10">
      <c r="J4379" s="22"/>
    </row>
    <row r="4380" spans="10:10">
      <c r="J4380" s="22"/>
    </row>
    <row r="4381" spans="10:10">
      <c r="J4381" s="22"/>
    </row>
    <row r="4382" spans="10:10">
      <c r="J4382" s="22"/>
    </row>
    <row r="4383" spans="10:10">
      <c r="J4383" s="22"/>
    </row>
    <row r="4384" spans="10:10">
      <c r="J4384" s="22"/>
    </row>
    <row r="4385" spans="10:10">
      <c r="J4385" s="22"/>
    </row>
    <row r="4386" spans="10:10">
      <c r="J4386" s="22"/>
    </row>
    <row r="4387" spans="10:10">
      <c r="J4387" s="22"/>
    </row>
    <row r="4388" spans="10:10">
      <c r="J4388" s="22"/>
    </row>
    <row r="4389" spans="10:10">
      <c r="J4389" s="22"/>
    </row>
    <row r="4390" spans="10:10">
      <c r="J4390" s="22"/>
    </row>
    <row r="4391" spans="10:10">
      <c r="J4391" s="22"/>
    </row>
    <row r="4392" spans="10:10">
      <c r="J4392" s="22"/>
    </row>
    <row r="4393" spans="10:10">
      <c r="J4393" s="22"/>
    </row>
    <row r="4394" spans="10:10">
      <c r="J4394" s="22"/>
    </row>
    <row r="4395" spans="10:10">
      <c r="J4395" s="22"/>
    </row>
    <row r="4396" spans="10:10">
      <c r="J4396" s="22"/>
    </row>
    <row r="4397" spans="10:10">
      <c r="J4397" s="22"/>
    </row>
    <row r="4398" spans="10:10">
      <c r="J4398" s="22"/>
    </row>
    <row r="4399" spans="10:10">
      <c r="J4399" s="22"/>
    </row>
    <row r="4400" spans="10:10">
      <c r="J4400" s="22"/>
    </row>
    <row r="4401" spans="10:10">
      <c r="J4401" s="22"/>
    </row>
    <row r="4402" spans="10:10">
      <c r="J4402" s="22"/>
    </row>
    <row r="4403" spans="10:10">
      <c r="J4403" s="22"/>
    </row>
    <row r="4404" spans="10:10">
      <c r="J4404" s="22"/>
    </row>
    <row r="4405" spans="10:10">
      <c r="J4405" s="22"/>
    </row>
    <row r="4406" spans="10:10">
      <c r="J4406" s="22"/>
    </row>
    <row r="4407" spans="10:10">
      <c r="J4407" s="22"/>
    </row>
    <row r="4408" spans="10:10">
      <c r="J4408" s="22"/>
    </row>
    <row r="4409" spans="10:10">
      <c r="J4409" s="22"/>
    </row>
    <row r="4410" spans="10:10">
      <c r="J4410" s="22"/>
    </row>
    <row r="4411" spans="10:10">
      <c r="J4411" s="22"/>
    </row>
    <row r="4412" spans="10:10">
      <c r="J4412" s="22"/>
    </row>
    <row r="4413" spans="10:10">
      <c r="J4413" s="22"/>
    </row>
    <row r="4414" spans="10:10">
      <c r="J4414" s="22"/>
    </row>
    <row r="4415" spans="10:10">
      <c r="J4415" s="22"/>
    </row>
    <row r="4416" spans="10:10">
      <c r="J4416" s="22"/>
    </row>
    <row r="4417" spans="10:10">
      <c r="J4417" s="22"/>
    </row>
    <row r="4418" spans="10:10">
      <c r="J4418" s="22"/>
    </row>
    <row r="4419" spans="10:10">
      <c r="J4419" s="22"/>
    </row>
    <row r="4420" spans="10:10">
      <c r="J4420" s="22"/>
    </row>
    <row r="4421" spans="10:10">
      <c r="J4421" s="22"/>
    </row>
    <row r="4422" spans="10:10">
      <c r="J4422" s="22"/>
    </row>
    <row r="4423" spans="10:10">
      <c r="J4423" s="22"/>
    </row>
    <row r="4424" spans="10:10">
      <c r="J4424" s="22"/>
    </row>
    <row r="4425" spans="10:10">
      <c r="J4425" s="22"/>
    </row>
    <row r="4426" spans="10:10">
      <c r="J4426" s="22"/>
    </row>
    <row r="4427" spans="10:10">
      <c r="J4427" s="22"/>
    </row>
    <row r="4428" spans="10:10">
      <c r="J4428" s="22"/>
    </row>
    <row r="4429" spans="10:10">
      <c r="J4429" s="22"/>
    </row>
    <row r="4430" spans="10:10">
      <c r="J4430" s="22"/>
    </row>
    <row r="4431" spans="10:10">
      <c r="J4431" s="22"/>
    </row>
    <row r="4432" spans="10:10">
      <c r="J4432" s="22"/>
    </row>
    <row r="4433" spans="10:10">
      <c r="J4433" s="22"/>
    </row>
    <row r="4434" spans="10:10">
      <c r="J4434" s="22"/>
    </row>
    <row r="4435" spans="10:10">
      <c r="J4435" s="22"/>
    </row>
    <row r="4436" spans="10:10">
      <c r="J4436" s="22"/>
    </row>
    <row r="4437" spans="10:10">
      <c r="J4437" s="22"/>
    </row>
    <row r="4438" spans="10:10">
      <c r="J4438" s="22"/>
    </row>
    <row r="4439" spans="10:10">
      <c r="J4439" s="22"/>
    </row>
    <row r="4440" spans="10:10">
      <c r="J4440" s="22"/>
    </row>
    <row r="4441" spans="10:10">
      <c r="J4441" s="22"/>
    </row>
    <row r="4442" spans="10:10">
      <c r="J4442" s="22"/>
    </row>
    <row r="4443" spans="10:10">
      <c r="J4443" s="22"/>
    </row>
    <row r="4444" spans="10:10">
      <c r="J4444" s="22"/>
    </row>
    <row r="4445" spans="10:10">
      <c r="J4445" s="22"/>
    </row>
    <row r="4446" spans="10:10">
      <c r="J4446" s="22"/>
    </row>
    <row r="4447" spans="10:10">
      <c r="J4447" s="22"/>
    </row>
    <row r="4448" spans="10:10">
      <c r="J4448" s="22"/>
    </row>
    <row r="4449" spans="10:10">
      <c r="J4449" s="22"/>
    </row>
    <row r="4450" spans="10:10">
      <c r="J4450" s="22"/>
    </row>
    <row r="4451" spans="10:10">
      <c r="J4451" s="22"/>
    </row>
    <row r="4452" spans="10:10">
      <c r="J4452" s="22"/>
    </row>
    <row r="4453" spans="10:10">
      <c r="J4453" s="22"/>
    </row>
    <row r="4454" spans="10:10">
      <c r="J4454" s="22"/>
    </row>
    <row r="4455" spans="10:10">
      <c r="J4455" s="22"/>
    </row>
    <row r="4456" spans="10:10">
      <c r="J4456" s="22"/>
    </row>
    <row r="4457" spans="10:10">
      <c r="J4457" s="22"/>
    </row>
    <row r="4458" spans="10:10">
      <c r="J4458" s="22"/>
    </row>
    <row r="4459" spans="10:10">
      <c r="J4459" s="22"/>
    </row>
    <row r="4460" spans="10:10">
      <c r="J4460" s="22"/>
    </row>
    <row r="4461" spans="10:10">
      <c r="J4461" s="22"/>
    </row>
    <row r="4462" spans="10:10">
      <c r="J4462" s="22"/>
    </row>
    <row r="4463" spans="10:10">
      <c r="J4463" s="22"/>
    </row>
    <row r="4464" spans="10:10">
      <c r="J4464" s="22"/>
    </row>
    <row r="4465" spans="10:10">
      <c r="J4465" s="22"/>
    </row>
    <row r="4466" spans="10:10">
      <c r="J4466" s="22"/>
    </row>
    <row r="4467" spans="10:10">
      <c r="J4467" s="22"/>
    </row>
    <row r="4468" spans="10:10">
      <c r="J4468" s="22"/>
    </row>
    <row r="4469" spans="10:10">
      <c r="J4469" s="22"/>
    </row>
    <row r="4470" spans="10:10">
      <c r="J4470" s="22"/>
    </row>
    <row r="4471" spans="10:10">
      <c r="J4471" s="22"/>
    </row>
    <row r="4472" spans="10:10">
      <c r="J4472" s="22"/>
    </row>
    <row r="4473" spans="10:10">
      <c r="J4473" s="22"/>
    </row>
    <row r="4474" spans="10:10">
      <c r="J4474" s="22"/>
    </row>
    <row r="4475" spans="10:10">
      <c r="J4475" s="22"/>
    </row>
    <row r="4476" spans="10:10">
      <c r="J4476" s="22"/>
    </row>
    <row r="4477" spans="10:10">
      <c r="J4477" s="22"/>
    </row>
    <row r="4478" spans="10:10">
      <c r="J4478" s="22"/>
    </row>
    <row r="4479" spans="10:10">
      <c r="J4479" s="22"/>
    </row>
    <row r="4480" spans="10:10">
      <c r="J4480" s="22"/>
    </row>
    <row r="4481" spans="10:10">
      <c r="J4481" s="22"/>
    </row>
    <row r="4482" spans="10:10">
      <c r="J4482" s="22"/>
    </row>
    <row r="4483" spans="10:10">
      <c r="J4483" s="22"/>
    </row>
    <row r="4484" spans="10:10">
      <c r="J4484" s="22"/>
    </row>
    <row r="4485" spans="10:10">
      <c r="J4485" s="22"/>
    </row>
    <row r="4486" spans="10:10">
      <c r="J4486" s="22"/>
    </row>
    <row r="4487" spans="10:10">
      <c r="J4487" s="22"/>
    </row>
    <row r="4488" spans="10:10">
      <c r="J4488" s="22"/>
    </row>
    <row r="4489" spans="10:10">
      <c r="J4489" s="22"/>
    </row>
    <row r="4490" spans="10:10">
      <c r="J4490" s="22"/>
    </row>
    <row r="4491" spans="10:10">
      <c r="J4491" s="22"/>
    </row>
    <row r="4492" spans="10:10">
      <c r="J4492" s="22"/>
    </row>
    <row r="4493" spans="10:10">
      <c r="J4493" s="22"/>
    </row>
    <row r="4494" spans="10:10">
      <c r="J4494" s="22"/>
    </row>
    <row r="4495" spans="10:10">
      <c r="J4495" s="22"/>
    </row>
    <row r="4496" spans="10:10">
      <c r="J4496" s="22"/>
    </row>
    <row r="4497" spans="10:10">
      <c r="J4497" s="22"/>
    </row>
    <row r="4498" spans="10:10">
      <c r="J4498" s="22"/>
    </row>
    <row r="4499" spans="10:10">
      <c r="J4499" s="22"/>
    </row>
    <row r="4500" spans="10:10">
      <c r="J4500" s="22"/>
    </row>
    <row r="4501" spans="10:10">
      <c r="J4501" s="22"/>
    </row>
    <row r="4502" spans="10:10">
      <c r="J4502" s="22"/>
    </row>
    <row r="4503" spans="10:10">
      <c r="J4503" s="22"/>
    </row>
    <row r="4504" spans="10:10">
      <c r="J4504" s="22"/>
    </row>
    <row r="4505" spans="10:10">
      <c r="J4505" s="22"/>
    </row>
    <row r="4506" spans="10:10">
      <c r="J4506" s="22"/>
    </row>
    <row r="4507" spans="10:10">
      <c r="J4507" s="22"/>
    </row>
    <row r="4508" spans="10:10">
      <c r="J4508" s="22"/>
    </row>
    <row r="4509" spans="10:10">
      <c r="J4509" s="22"/>
    </row>
    <row r="4510" spans="10:10">
      <c r="J4510" s="22"/>
    </row>
    <row r="4511" spans="10:10">
      <c r="J4511" s="22"/>
    </row>
    <row r="4512" spans="10:10">
      <c r="J4512" s="22"/>
    </row>
    <row r="4513" spans="10:10">
      <c r="J4513" s="22"/>
    </row>
    <row r="4514" spans="10:10">
      <c r="J4514" s="22"/>
    </row>
    <row r="4515" spans="10:10">
      <c r="J4515" s="22"/>
    </row>
    <row r="4516" spans="10:10">
      <c r="J4516" s="22"/>
    </row>
    <row r="4517" spans="10:10">
      <c r="J4517" s="22"/>
    </row>
    <row r="4518" spans="10:10">
      <c r="J4518" s="22"/>
    </row>
    <row r="4519" spans="10:10">
      <c r="J4519" s="22"/>
    </row>
    <row r="4520" spans="10:10">
      <c r="J4520" s="22"/>
    </row>
    <row r="4521" spans="10:10">
      <c r="J4521" s="22"/>
    </row>
    <row r="4522" spans="10:10">
      <c r="J4522" s="22"/>
    </row>
    <row r="4523" spans="10:10">
      <c r="J4523" s="22"/>
    </row>
    <row r="4524" spans="10:10">
      <c r="J4524" s="22"/>
    </row>
    <row r="4525" spans="10:10">
      <c r="J4525" s="22"/>
    </row>
    <row r="4526" spans="10:10">
      <c r="J4526" s="22"/>
    </row>
    <row r="4527" spans="10:10">
      <c r="J4527" s="22"/>
    </row>
    <row r="4528" spans="10:10">
      <c r="J4528" s="22"/>
    </row>
    <row r="4529" spans="10:10">
      <c r="J4529" s="22"/>
    </row>
    <row r="4530" spans="10:10">
      <c r="J4530" s="22"/>
    </row>
    <row r="4531" spans="10:10">
      <c r="J4531" s="22"/>
    </row>
    <row r="4532" spans="10:10">
      <c r="J4532" s="22"/>
    </row>
    <row r="4533" spans="10:10">
      <c r="J4533" s="22"/>
    </row>
    <row r="4534" spans="10:10">
      <c r="J4534" s="22"/>
    </row>
    <row r="4535" spans="10:10">
      <c r="J4535" s="22"/>
    </row>
    <row r="4536" spans="10:10">
      <c r="J4536" s="22"/>
    </row>
    <row r="4537" spans="10:10">
      <c r="J4537" s="22"/>
    </row>
    <row r="4538" spans="10:10">
      <c r="J4538" s="22"/>
    </row>
    <row r="4539" spans="10:10">
      <c r="J4539" s="22"/>
    </row>
    <row r="4540" spans="10:10">
      <c r="J4540" s="22"/>
    </row>
    <row r="4541" spans="10:10">
      <c r="J4541" s="22"/>
    </row>
    <row r="4542" spans="10:10">
      <c r="J4542" s="22"/>
    </row>
    <row r="4543" spans="10:10">
      <c r="J4543" s="22"/>
    </row>
    <row r="4544" spans="10:10">
      <c r="J4544" s="22"/>
    </row>
    <row r="4545" spans="10:10">
      <c r="J4545" s="22"/>
    </row>
    <row r="4546" spans="10:10">
      <c r="J4546" s="22"/>
    </row>
    <row r="4547" spans="10:10">
      <c r="J4547" s="22"/>
    </row>
    <row r="4548" spans="10:10">
      <c r="J4548" s="22"/>
    </row>
    <row r="4549" spans="10:10">
      <c r="J4549" s="22"/>
    </row>
    <row r="4550" spans="10:10">
      <c r="J4550" s="22"/>
    </row>
    <row r="4551" spans="10:10">
      <c r="J4551" s="22"/>
    </row>
    <row r="4552" spans="10:10">
      <c r="J4552" s="22"/>
    </row>
    <row r="4553" spans="10:10">
      <c r="J4553" s="22"/>
    </row>
    <row r="4554" spans="10:10">
      <c r="J4554" s="22"/>
    </row>
    <row r="4555" spans="10:10">
      <c r="J4555" s="22"/>
    </row>
    <row r="4556" spans="10:10">
      <c r="J4556" s="22"/>
    </row>
    <row r="4557" spans="10:10">
      <c r="J4557" s="22"/>
    </row>
    <row r="4558" spans="10:10">
      <c r="J4558" s="22"/>
    </row>
    <row r="4559" spans="10:10">
      <c r="J4559" s="22"/>
    </row>
    <row r="4560" spans="10:10">
      <c r="J4560" s="22"/>
    </row>
    <row r="4561" spans="10:10">
      <c r="J4561" s="22"/>
    </row>
    <row r="4562" spans="10:10">
      <c r="J4562" s="22"/>
    </row>
    <row r="4563" spans="10:10">
      <c r="J4563" s="22"/>
    </row>
    <row r="4564" spans="10:10">
      <c r="J4564" s="22"/>
    </row>
    <row r="4565" spans="10:10">
      <c r="J4565" s="22"/>
    </row>
    <row r="4566" spans="10:10">
      <c r="J4566" s="22"/>
    </row>
    <row r="4567" spans="10:10">
      <c r="J4567" s="22"/>
    </row>
    <row r="4568" spans="10:10">
      <c r="J4568" s="22"/>
    </row>
    <row r="4569" spans="10:10">
      <c r="J4569" s="22"/>
    </row>
    <row r="4570" spans="10:10">
      <c r="J4570" s="22"/>
    </row>
    <row r="4571" spans="10:10">
      <c r="J4571" s="22"/>
    </row>
    <row r="4572" spans="10:10">
      <c r="J4572" s="22"/>
    </row>
    <row r="4573" spans="10:10">
      <c r="J4573" s="22"/>
    </row>
    <row r="4574" spans="10:10">
      <c r="J4574" s="22"/>
    </row>
    <row r="4575" spans="10:10">
      <c r="J4575" s="22"/>
    </row>
    <row r="4576" spans="10:10">
      <c r="J4576" s="22"/>
    </row>
    <row r="4577" spans="10:10">
      <c r="J4577" s="22"/>
    </row>
    <row r="4578" spans="10:10">
      <c r="J4578" s="22"/>
    </row>
    <row r="4579" spans="10:10">
      <c r="J4579" s="22"/>
    </row>
    <row r="4580" spans="10:10">
      <c r="J4580" s="22"/>
    </row>
    <row r="4581" spans="10:10">
      <c r="J4581" s="22"/>
    </row>
    <row r="4582" spans="10:10">
      <c r="J4582" s="22"/>
    </row>
    <row r="4583" spans="10:10">
      <c r="J4583" s="22"/>
    </row>
    <row r="4584" spans="10:10">
      <c r="J4584" s="22"/>
    </row>
    <row r="4585" spans="10:10">
      <c r="J4585" s="22"/>
    </row>
    <row r="4586" spans="10:10">
      <c r="J4586" s="22"/>
    </row>
    <row r="4587" spans="10:10">
      <c r="J4587" s="22"/>
    </row>
    <row r="4588" spans="10:10">
      <c r="J4588" s="22"/>
    </row>
    <row r="4589" spans="10:10">
      <c r="J4589" s="22"/>
    </row>
    <row r="4590" spans="10:10">
      <c r="J4590" s="22"/>
    </row>
    <row r="4591" spans="10:10">
      <c r="J4591" s="22"/>
    </row>
    <row r="4592" spans="10:10">
      <c r="J4592" s="22"/>
    </row>
    <row r="4593" spans="10:10">
      <c r="J4593" s="22"/>
    </row>
    <row r="4594" spans="10:10">
      <c r="J4594" s="22"/>
    </row>
    <row r="4595" spans="10:10">
      <c r="J4595" s="22"/>
    </row>
    <row r="4596" spans="10:10">
      <c r="J4596" s="22"/>
    </row>
    <row r="4597" spans="10:10">
      <c r="J4597" s="22"/>
    </row>
    <row r="4598" spans="10:10">
      <c r="J4598" s="22"/>
    </row>
    <row r="4599" spans="10:10">
      <c r="J4599" s="22"/>
    </row>
    <row r="4600" spans="10:10">
      <c r="J4600" s="22"/>
    </row>
    <row r="4601" spans="10:10">
      <c r="J4601" s="22"/>
    </row>
    <row r="4602" spans="10:10">
      <c r="J4602" s="22"/>
    </row>
    <row r="4603" spans="10:10">
      <c r="J4603" s="22"/>
    </row>
    <row r="4604" spans="10:10">
      <c r="J4604" s="22"/>
    </row>
    <row r="4605" spans="10:10">
      <c r="J4605" s="22"/>
    </row>
    <row r="4606" spans="10:10">
      <c r="J4606" s="22"/>
    </row>
    <row r="4607" spans="10:10">
      <c r="J4607" s="22"/>
    </row>
    <row r="4608" spans="10:10">
      <c r="J4608" s="22"/>
    </row>
    <row r="4609" spans="10:10">
      <c r="J4609" s="22"/>
    </row>
    <row r="4610" spans="10:10">
      <c r="J4610" s="22"/>
    </row>
    <row r="4611" spans="10:10">
      <c r="J4611" s="22"/>
    </row>
    <row r="4612" spans="10:10">
      <c r="J4612" s="22"/>
    </row>
    <row r="4613" spans="10:10">
      <c r="J4613" s="22"/>
    </row>
    <row r="4614" spans="10:10">
      <c r="J4614" s="22"/>
    </row>
    <row r="4615" spans="10:10">
      <c r="J4615" s="22"/>
    </row>
    <row r="4616" spans="10:10">
      <c r="J4616" s="22"/>
    </row>
    <row r="4617" spans="10:10">
      <c r="J4617" s="22"/>
    </row>
    <row r="4618" spans="10:10">
      <c r="J4618" s="22"/>
    </row>
    <row r="4619" spans="10:10">
      <c r="J4619" s="22"/>
    </row>
    <row r="4620" spans="10:10">
      <c r="J4620" s="22"/>
    </row>
    <row r="4621" spans="10:10">
      <c r="J4621" s="22"/>
    </row>
    <row r="4622" spans="10:10">
      <c r="J4622" s="22"/>
    </row>
    <row r="4623" spans="10:10">
      <c r="J4623" s="22"/>
    </row>
    <row r="4624" spans="10:10">
      <c r="J4624" s="22"/>
    </row>
    <row r="4625" spans="10:10">
      <c r="J4625" s="22"/>
    </row>
    <row r="4626" spans="10:10">
      <c r="J4626" s="22"/>
    </row>
    <row r="4627" spans="10:10">
      <c r="J4627" s="22"/>
    </row>
    <row r="4628" spans="10:10">
      <c r="J4628" s="22"/>
    </row>
    <row r="4629" spans="10:10">
      <c r="J4629" s="22"/>
    </row>
    <row r="4630" spans="10:10">
      <c r="J4630" s="22"/>
    </row>
    <row r="4631" spans="10:10">
      <c r="J4631" s="22"/>
    </row>
    <row r="4632" spans="10:10">
      <c r="J4632" s="22"/>
    </row>
    <row r="4633" spans="10:10">
      <c r="J4633" s="22"/>
    </row>
    <row r="4634" spans="10:10">
      <c r="J4634" s="22"/>
    </row>
    <row r="4635" spans="10:10">
      <c r="J4635" s="22"/>
    </row>
    <row r="4636" spans="10:10">
      <c r="J4636" s="22"/>
    </row>
    <row r="4637" spans="10:10">
      <c r="J4637" s="22"/>
    </row>
    <row r="4638" spans="10:10">
      <c r="J4638" s="22"/>
    </row>
    <row r="4639" spans="10:10">
      <c r="J4639" s="22"/>
    </row>
    <row r="4640" spans="10:10">
      <c r="J4640" s="22"/>
    </row>
    <row r="4641" spans="10:10">
      <c r="J4641" s="22"/>
    </row>
    <row r="4642" spans="10:10">
      <c r="J4642" s="22"/>
    </row>
    <row r="4643" spans="10:10">
      <c r="J4643" s="22"/>
    </row>
    <row r="4644" spans="10:10">
      <c r="J4644" s="22"/>
    </row>
    <row r="4645" spans="10:10">
      <c r="J4645" s="22"/>
    </row>
    <row r="4646" spans="10:10">
      <c r="J4646" s="22"/>
    </row>
    <row r="4647" spans="10:10">
      <c r="J4647" s="22"/>
    </row>
    <row r="4648" spans="10:10">
      <c r="J4648" s="22"/>
    </row>
    <row r="4649" spans="10:10">
      <c r="J4649" s="22"/>
    </row>
    <row r="4650" spans="10:10">
      <c r="J4650" s="22"/>
    </row>
    <row r="4651" spans="10:10">
      <c r="J4651" s="22"/>
    </row>
    <row r="4652" spans="10:10">
      <c r="J4652" s="22"/>
    </row>
    <row r="4653" spans="10:10">
      <c r="J4653" s="22"/>
    </row>
    <row r="4654" spans="10:10">
      <c r="J4654" s="22"/>
    </row>
    <row r="4655" spans="10:10">
      <c r="J4655" s="22"/>
    </row>
    <row r="4656" spans="10:10">
      <c r="J4656" s="22"/>
    </row>
    <row r="4657" spans="10:10">
      <c r="J4657" s="22"/>
    </row>
    <row r="4658" spans="10:10">
      <c r="J4658" s="22"/>
    </row>
    <row r="4659" spans="10:10">
      <c r="J4659" s="22"/>
    </row>
    <row r="4660" spans="10:10">
      <c r="J4660" s="22"/>
    </row>
    <row r="4661" spans="10:10">
      <c r="J4661" s="22"/>
    </row>
    <row r="4662" spans="10:10">
      <c r="J4662" s="22"/>
    </row>
    <row r="4663" spans="10:10">
      <c r="J4663" s="22"/>
    </row>
    <row r="4664" spans="10:10">
      <c r="J4664" s="22"/>
    </row>
    <row r="4665" spans="10:10">
      <c r="J4665" s="22"/>
    </row>
    <row r="4666" spans="10:10">
      <c r="J4666" s="22"/>
    </row>
    <row r="4667" spans="10:10">
      <c r="J4667" s="22"/>
    </row>
    <row r="4668" spans="10:10">
      <c r="J4668" s="22"/>
    </row>
    <row r="4669" spans="10:10">
      <c r="J4669" s="22"/>
    </row>
    <row r="4670" spans="10:10">
      <c r="J4670" s="22"/>
    </row>
    <row r="4671" spans="10:10">
      <c r="J4671" s="22"/>
    </row>
    <row r="4672" spans="10:10">
      <c r="J4672" s="22"/>
    </row>
    <row r="4673" spans="10:10">
      <c r="J4673" s="22"/>
    </row>
    <row r="4674" spans="10:10">
      <c r="J4674" s="22"/>
    </row>
    <row r="4675" spans="10:10">
      <c r="J4675" s="22"/>
    </row>
    <row r="4676" spans="10:10">
      <c r="J4676" s="22"/>
    </row>
    <row r="4677" spans="10:10">
      <c r="J4677" s="22"/>
    </row>
    <row r="4678" spans="10:10">
      <c r="J4678" s="22"/>
    </row>
    <row r="4679" spans="10:10">
      <c r="J4679" s="22"/>
    </row>
    <row r="4680" spans="10:10">
      <c r="J4680" s="22"/>
    </row>
    <row r="4681" spans="10:10">
      <c r="J4681" s="22"/>
    </row>
    <row r="4682" spans="10:10">
      <c r="J4682" s="22"/>
    </row>
    <row r="4683" spans="10:10">
      <c r="J4683" s="22"/>
    </row>
    <row r="4684" spans="10:10">
      <c r="J4684" s="22"/>
    </row>
    <row r="4685" spans="10:10">
      <c r="J4685" s="22"/>
    </row>
    <row r="4686" spans="10:10">
      <c r="J4686" s="22"/>
    </row>
    <row r="4687" spans="10:10">
      <c r="J4687" s="22"/>
    </row>
    <row r="4688" spans="10:10">
      <c r="J4688" s="22"/>
    </row>
    <row r="4689" spans="10:10">
      <c r="J4689" s="22"/>
    </row>
    <row r="4690" spans="10:10">
      <c r="J4690" s="22"/>
    </row>
    <row r="4691" spans="10:10">
      <c r="J4691" s="22"/>
    </row>
    <row r="4692" spans="10:10">
      <c r="J4692" s="22"/>
    </row>
    <row r="4693" spans="10:10">
      <c r="J4693" s="22"/>
    </row>
    <row r="4694" spans="10:10">
      <c r="J4694" s="22"/>
    </row>
    <row r="4695" spans="10:10">
      <c r="J4695" s="22"/>
    </row>
    <row r="4696" spans="10:10">
      <c r="J4696" s="22"/>
    </row>
    <row r="4697" spans="10:10">
      <c r="J4697" s="22"/>
    </row>
    <row r="4698" spans="10:10">
      <c r="J4698" s="22"/>
    </row>
    <row r="4699" spans="10:10">
      <c r="J4699" s="22"/>
    </row>
    <row r="4700" spans="10:10">
      <c r="J4700" s="22"/>
    </row>
    <row r="4701" spans="10:10">
      <c r="J4701" s="22"/>
    </row>
    <row r="4702" spans="10:10">
      <c r="J4702" s="22"/>
    </row>
    <row r="4703" spans="10:10">
      <c r="J4703" s="22"/>
    </row>
    <row r="4704" spans="10:10">
      <c r="J4704" s="22"/>
    </row>
    <row r="4705" spans="10:10">
      <c r="J4705" s="22"/>
    </row>
    <row r="4706" spans="10:10">
      <c r="J4706" s="22"/>
    </row>
    <row r="4707" spans="10:10">
      <c r="J4707" s="22"/>
    </row>
    <row r="4708" spans="10:10">
      <c r="J4708" s="22"/>
    </row>
    <row r="4709" spans="10:10">
      <c r="J4709" s="22"/>
    </row>
    <row r="4710" spans="10:10">
      <c r="J4710" s="22"/>
    </row>
    <row r="4711" spans="10:10">
      <c r="J4711" s="22"/>
    </row>
    <row r="4712" spans="10:10">
      <c r="J4712" s="22"/>
    </row>
    <row r="4713" spans="10:10">
      <c r="J4713" s="22"/>
    </row>
    <row r="4714" spans="10:10">
      <c r="J4714" s="22"/>
    </row>
    <row r="4715" spans="10:10">
      <c r="J4715" s="22"/>
    </row>
    <row r="4716" spans="10:10">
      <c r="J4716" s="22"/>
    </row>
    <row r="4717" spans="10:10">
      <c r="J4717" s="22"/>
    </row>
    <row r="4718" spans="10:10">
      <c r="J4718" s="22"/>
    </row>
    <row r="4719" spans="10:10">
      <c r="J4719" s="22"/>
    </row>
    <row r="4720" spans="10:10">
      <c r="J4720" s="22"/>
    </row>
    <row r="4721" spans="10:10">
      <c r="J4721" s="22"/>
    </row>
    <row r="4722" spans="10:10">
      <c r="J4722" s="22"/>
    </row>
    <row r="4723" spans="10:10">
      <c r="J4723" s="22"/>
    </row>
    <row r="4724" spans="10:10">
      <c r="J4724" s="22"/>
    </row>
    <row r="4725" spans="10:10">
      <c r="J4725" s="22"/>
    </row>
    <row r="4726" spans="10:10">
      <c r="J4726" s="22"/>
    </row>
    <row r="4727" spans="10:10">
      <c r="J4727" s="22"/>
    </row>
    <row r="4728" spans="10:10">
      <c r="J4728" s="22"/>
    </row>
    <row r="4729" spans="10:10">
      <c r="J4729" s="22"/>
    </row>
    <row r="4730" spans="10:10">
      <c r="J4730" s="22"/>
    </row>
    <row r="4731" spans="10:10">
      <c r="J4731" s="22"/>
    </row>
    <row r="4732" spans="10:10">
      <c r="J4732" s="22"/>
    </row>
    <row r="4733" spans="10:10">
      <c r="J4733" s="22"/>
    </row>
    <row r="4734" spans="10:10">
      <c r="J4734" s="22"/>
    </row>
    <row r="4735" spans="10:10">
      <c r="J4735" s="22"/>
    </row>
    <row r="4736" spans="10:10">
      <c r="J4736" s="22"/>
    </row>
    <row r="4737" spans="10:10">
      <c r="J4737" s="22"/>
    </row>
    <row r="4738" spans="10:10">
      <c r="J4738" s="22"/>
    </row>
    <row r="4739" spans="10:10">
      <c r="J4739" s="22"/>
    </row>
    <row r="4740" spans="10:10">
      <c r="J4740" s="22"/>
    </row>
    <row r="4741" spans="10:10">
      <c r="J4741" s="22"/>
    </row>
    <row r="4742" spans="10:10">
      <c r="J4742" s="22"/>
    </row>
    <row r="4743" spans="10:10">
      <c r="J4743" s="22"/>
    </row>
    <row r="4744" spans="10:10">
      <c r="J4744" s="22"/>
    </row>
    <row r="4745" spans="10:10">
      <c r="J4745" s="22"/>
    </row>
    <row r="4746" spans="10:10">
      <c r="J4746" s="22"/>
    </row>
    <row r="4747" spans="10:10">
      <c r="J4747" s="22"/>
    </row>
    <row r="4748" spans="10:10">
      <c r="J4748" s="22"/>
    </row>
    <row r="4749" spans="10:10">
      <c r="J4749" s="22"/>
    </row>
    <row r="4750" spans="10:10">
      <c r="J4750" s="22"/>
    </row>
    <row r="4751" spans="10:10">
      <c r="J4751" s="22"/>
    </row>
    <row r="4752" spans="10:10">
      <c r="J4752" s="22"/>
    </row>
    <row r="4753" spans="10:10">
      <c r="J4753" s="22"/>
    </row>
    <row r="4754" spans="10:10">
      <c r="J4754" s="22"/>
    </row>
    <row r="4755" spans="10:10">
      <c r="J4755" s="22"/>
    </row>
    <row r="4756" spans="10:10">
      <c r="J4756" s="22"/>
    </row>
    <row r="4757" spans="10:10">
      <c r="J4757" s="22"/>
    </row>
    <row r="4758" spans="10:10">
      <c r="J4758" s="22"/>
    </row>
    <row r="4759" spans="10:10">
      <c r="J4759" s="22"/>
    </row>
    <row r="4760" spans="10:10">
      <c r="J4760" s="22"/>
    </row>
    <row r="4761" spans="10:10">
      <c r="J4761" s="22"/>
    </row>
    <row r="4762" spans="10:10">
      <c r="J4762" s="22"/>
    </row>
    <row r="4763" spans="10:10">
      <c r="J4763" s="22"/>
    </row>
    <row r="4764" spans="10:10">
      <c r="J4764" s="22"/>
    </row>
    <row r="4765" spans="10:10">
      <c r="J4765" s="22"/>
    </row>
    <row r="4766" spans="10:10">
      <c r="J4766" s="22"/>
    </row>
    <row r="4767" spans="10:10">
      <c r="J4767" s="22"/>
    </row>
    <row r="4768" spans="10:10">
      <c r="J4768" s="22"/>
    </row>
    <row r="4769" spans="10:10">
      <c r="J4769" s="22"/>
    </row>
    <row r="4770" spans="10:10">
      <c r="J4770" s="22"/>
    </row>
    <row r="4771" spans="10:10">
      <c r="J4771" s="22"/>
    </row>
    <row r="4772" spans="10:10">
      <c r="J4772" s="22"/>
    </row>
    <row r="4773" spans="10:10">
      <c r="J4773" s="22"/>
    </row>
    <row r="4774" spans="10:10">
      <c r="J4774" s="22"/>
    </row>
    <row r="4775" spans="10:10">
      <c r="J4775" s="22"/>
    </row>
    <row r="4776" spans="10:10">
      <c r="J4776" s="22"/>
    </row>
    <row r="4777" spans="10:10">
      <c r="J4777" s="22"/>
    </row>
    <row r="4778" spans="10:10">
      <c r="J4778" s="22"/>
    </row>
    <row r="4779" spans="10:10">
      <c r="J4779" s="22"/>
    </row>
    <row r="4780" spans="10:10">
      <c r="J4780" s="22"/>
    </row>
    <row r="4781" spans="10:10">
      <c r="J4781" s="22"/>
    </row>
    <row r="4782" spans="10:10">
      <c r="J4782" s="22"/>
    </row>
    <row r="4783" spans="10:10">
      <c r="J4783" s="22"/>
    </row>
    <row r="4784" spans="10:10">
      <c r="J4784" s="22"/>
    </row>
    <row r="4785" spans="10:10">
      <c r="J4785" s="22"/>
    </row>
    <row r="4786" spans="10:10">
      <c r="J4786" s="22"/>
    </row>
    <row r="4787" spans="10:10">
      <c r="J4787" s="22"/>
    </row>
    <row r="4788" spans="10:10">
      <c r="J4788" s="22"/>
    </row>
    <row r="4789" spans="10:10">
      <c r="J4789" s="22"/>
    </row>
    <row r="4790" spans="10:10">
      <c r="J4790" s="22"/>
    </row>
    <row r="4791" spans="10:10">
      <c r="J4791" s="22"/>
    </row>
    <row r="4792" spans="10:10">
      <c r="J4792" s="22"/>
    </row>
    <row r="4793" spans="10:10">
      <c r="J4793" s="22"/>
    </row>
    <row r="4794" spans="10:10">
      <c r="J4794" s="22"/>
    </row>
    <row r="4795" spans="10:10">
      <c r="J4795" s="22"/>
    </row>
    <row r="4796" spans="10:10">
      <c r="J4796" s="22"/>
    </row>
    <row r="4797" spans="10:10">
      <c r="J4797" s="22"/>
    </row>
    <row r="4798" spans="10:10">
      <c r="J4798" s="22"/>
    </row>
    <row r="4799" spans="10:10">
      <c r="J4799" s="22"/>
    </row>
    <row r="4800" spans="10:10">
      <c r="J4800" s="22"/>
    </row>
    <row r="4801" spans="10:10">
      <c r="J4801" s="22"/>
    </row>
    <row r="4802" spans="10:10">
      <c r="J4802" s="22"/>
    </row>
    <row r="4803" spans="10:10">
      <c r="J4803" s="22"/>
    </row>
    <row r="4804" spans="10:10">
      <c r="J4804" s="22"/>
    </row>
    <row r="4805" spans="10:10">
      <c r="J4805" s="22"/>
    </row>
    <row r="4806" spans="10:10">
      <c r="J4806" s="22"/>
    </row>
    <row r="4807" spans="10:10">
      <c r="J4807" s="22"/>
    </row>
    <row r="4808" spans="10:10">
      <c r="J4808" s="22"/>
    </row>
    <row r="4809" spans="10:10">
      <c r="J4809" s="22"/>
    </row>
    <row r="4810" spans="10:10">
      <c r="J4810" s="22"/>
    </row>
    <row r="4811" spans="10:10">
      <c r="J4811" s="22"/>
    </row>
    <row r="4812" spans="10:10">
      <c r="J4812" s="22"/>
    </row>
    <row r="4813" spans="10:10">
      <c r="J4813" s="22"/>
    </row>
    <row r="4814" spans="10:10">
      <c r="J4814" s="22"/>
    </row>
    <row r="4815" spans="10:10">
      <c r="J4815" s="22"/>
    </row>
    <row r="4816" spans="10:10">
      <c r="J4816" s="22"/>
    </row>
    <row r="4817" spans="10:10">
      <c r="J4817" s="22"/>
    </row>
    <row r="4818" spans="10:10">
      <c r="J4818" s="22"/>
    </row>
    <row r="4819" spans="10:10">
      <c r="J4819" s="22"/>
    </row>
    <row r="4820" spans="10:10">
      <c r="J4820" s="22"/>
    </row>
    <row r="4821" spans="10:10">
      <c r="J4821" s="22"/>
    </row>
    <row r="4822" spans="10:10">
      <c r="J4822" s="22"/>
    </row>
    <row r="4823" spans="10:10">
      <c r="J4823" s="22"/>
    </row>
    <row r="4824" spans="10:10">
      <c r="J4824" s="22"/>
    </row>
    <row r="4825" spans="10:10">
      <c r="J4825" s="22"/>
    </row>
    <row r="4826" spans="10:10">
      <c r="J4826" s="22"/>
    </row>
    <row r="4827" spans="10:10">
      <c r="J4827" s="22"/>
    </row>
    <row r="4828" spans="10:10">
      <c r="J4828" s="22"/>
    </row>
    <row r="4829" spans="10:10">
      <c r="J4829" s="22"/>
    </row>
    <row r="4830" spans="10:10">
      <c r="J4830" s="22"/>
    </row>
    <row r="4831" spans="10:10">
      <c r="J4831" s="22"/>
    </row>
    <row r="4832" spans="10:10">
      <c r="J4832" s="22"/>
    </row>
    <row r="4833" spans="10:10">
      <c r="J4833" s="22"/>
    </row>
    <row r="4834" spans="10:10">
      <c r="J4834" s="22"/>
    </row>
    <row r="4835" spans="10:10">
      <c r="J4835" s="22"/>
    </row>
    <row r="4836" spans="10:10">
      <c r="J4836" s="22"/>
    </row>
    <row r="4837" spans="10:10">
      <c r="J4837" s="22"/>
    </row>
    <row r="4838" spans="10:10">
      <c r="J4838" s="22"/>
    </row>
    <row r="4839" spans="10:10">
      <c r="J4839" s="22"/>
    </row>
    <row r="4840" spans="10:10">
      <c r="J4840" s="22"/>
    </row>
    <row r="4841" spans="10:10">
      <c r="J4841" s="22"/>
    </row>
    <row r="4842" spans="10:10">
      <c r="J4842" s="22"/>
    </row>
    <row r="4843" spans="10:10">
      <c r="J4843" s="22"/>
    </row>
    <row r="4844" spans="10:10">
      <c r="J4844" s="22"/>
    </row>
    <row r="4845" spans="10:10">
      <c r="J4845" s="22"/>
    </row>
    <row r="4846" spans="10:10">
      <c r="J4846" s="22"/>
    </row>
    <row r="4847" spans="10:10">
      <c r="J4847" s="22"/>
    </row>
    <row r="4848" spans="10:10">
      <c r="J4848" s="22"/>
    </row>
    <row r="4849" spans="10:10">
      <c r="J4849" s="22"/>
    </row>
    <row r="4850" spans="10:10">
      <c r="J4850" s="22"/>
    </row>
    <row r="4851" spans="10:10">
      <c r="J4851" s="22"/>
    </row>
    <row r="4852" spans="10:10">
      <c r="J4852" s="22"/>
    </row>
    <row r="4853" spans="10:10">
      <c r="J4853" s="22"/>
    </row>
    <row r="4854" spans="10:10">
      <c r="J4854" s="22"/>
    </row>
    <row r="4855" spans="10:10">
      <c r="J4855" s="22"/>
    </row>
    <row r="4856" spans="10:10">
      <c r="J4856" s="22"/>
    </row>
    <row r="4857" spans="10:10">
      <c r="J4857" s="22"/>
    </row>
    <row r="4858" spans="10:10">
      <c r="J4858" s="22"/>
    </row>
    <row r="4859" spans="10:10">
      <c r="J4859" s="22"/>
    </row>
    <row r="4860" spans="10:10">
      <c r="J4860" s="22"/>
    </row>
    <row r="4861" spans="10:10">
      <c r="J4861" s="22"/>
    </row>
    <row r="4862" spans="10:10">
      <c r="J4862" s="22"/>
    </row>
    <row r="4863" spans="10:10">
      <c r="J4863" s="22"/>
    </row>
    <row r="4864" spans="10:10">
      <c r="J4864" s="22"/>
    </row>
    <row r="4865" spans="10:10">
      <c r="J4865" s="22"/>
    </row>
    <row r="4866" spans="10:10">
      <c r="J4866" s="22"/>
    </row>
    <row r="4867" spans="10:10">
      <c r="J4867" s="22"/>
    </row>
    <row r="4868" spans="10:10">
      <c r="J4868" s="22"/>
    </row>
    <row r="4869" spans="10:10">
      <c r="J4869" s="22"/>
    </row>
    <row r="4870" spans="10:10">
      <c r="J4870" s="22"/>
    </row>
    <row r="4871" spans="10:10">
      <c r="J4871" s="22"/>
    </row>
    <row r="4872" spans="10:10">
      <c r="J4872" s="22"/>
    </row>
    <row r="4873" spans="10:10">
      <c r="J4873" s="22"/>
    </row>
    <row r="4874" spans="10:10">
      <c r="J4874" s="22"/>
    </row>
    <row r="4875" spans="10:10">
      <c r="J4875" s="22"/>
    </row>
    <row r="4876" spans="10:10">
      <c r="J4876" s="22"/>
    </row>
    <row r="4877" spans="10:10">
      <c r="J4877" s="22"/>
    </row>
    <row r="4878" spans="10:10">
      <c r="J4878" s="22"/>
    </row>
    <row r="4879" spans="10:10">
      <c r="J4879" s="22"/>
    </row>
    <row r="4880" spans="10:10">
      <c r="J4880" s="22"/>
    </row>
    <row r="4881" spans="10:10">
      <c r="J4881" s="22"/>
    </row>
    <row r="4882" spans="10:10">
      <c r="J4882" s="22"/>
    </row>
    <row r="4883" spans="10:10">
      <c r="J4883" s="22"/>
    </row>
    <row r="4884" spans="10:10">
      <c r="J4884" s="22"/>
    </row>
    <row r="4885" spans="10:10">
      <c r="J4885" s="22"/>
    </row>
    <row r="4886" spans="10:10">
      <c r="J4886" s="22"/>
    </row>
    <row r="4887" spans="10:10">
      <c r="J4887" s="22"/>
    </row>
    <row r="4888" spans="10:10">
      <c r="J4888" s="22"/>
    </row>
    <row r="4889" spans="10:10">
      <c r="J4889" s="22"/>
    </row>
    <row r="4890" spans="10:10">
      <c r="J4890" s="22"/>
    </row>
    <row r="4891" spans="10:10">
      <c r="J4891" s="22"/>
    </row>
    <row r="4892" spans="10:10">
      <c r="J4892" s="22"/>
    </row>
    <row r="4893" spans="10:10">
      <c r="J4893" s="22"/>
    </row>
    <row r="4894" spans="10:10">
      <c r="J4894" s="22"/>
    </row>
    <row r="4895" spans="10:10">
      <c r="J4895" s="22"/>
    </row>
    <row r="4896" spans="10:10">
      <c r="J4896" s="22"/>
    </row>
    <row r="4897" spans="10:10">
      <c r="J4897" s="22"/>
    </row>
    <row r="4898" spans="10:10">
      <c r="J4898" s="22"/>
    </row>
    <row r="4899" spans="10:10">
      <c r="J4899" s="22"/>
    </row>
    <row r="4900" spans="10:10">
      <c r="J4900" s="22"/>
    </row>
    <row r="4901" spans="10:10">
      <c r="J4901" s="22"/>
    </row>
    <row r="4902" spans="10:10">
      <c r="J4902" s="22"/>
    </row>
    <row r="4903" spans="10:10">
      <c r="J4903" s="22"/>
    </row>
    <row r="4904" spans="10:10">
      <c r="J4904" s="22"/>
    </row>
    <row r="4905" spans="10:10">
      <c r="J4905" s="22"/>
    </row>
    <row r="4906" spans="10:10">
      <c r="J4906" s="22"/>
    </row>
    <row r="4907" spans="10:10">
      <c r="J4907" s="22"/>
    </row>
    <row r="4908" spans="10:10">
      <c r="J4908" s="22"/>
    </row>
    <row r="4909" spans="10:10">
      <c r="J4909" s="22"/>
    </row>
    <row r="4910" spans="10:10">
      <c r="J4910" s="22"/>
    </row>
    <row r="4911" spans="10:10">
      <c r="J4911" s="22"/>
    </row>
    <row r="4912" spans="10:10">
      <c r="J4912" s="22"/>
    </row>
    <row r="4913" spans="10:10">
      <c r="J4913" s="22"/>
    </row>
    <row r="4914" spans="10:10">
      <c r="J4914" s="22"/>
    </row>
    <row r="4915" spans="10:10">
      <c r="J4915" s="22"/>
    </row>
    <row r="4916" spans="10:10">
      <c r="J4916" s="22"/>
    </row>
    <row r="4917" spans="10:10">
      <c r="J4917" s="22"/>
    </row>
    <row r="4918" spans="10:10">
      <c r="J4918" s="22"/>
    </row>
    <row r="4919" spans="10:10">
      <c r="J4919" s="22"/>
    </row>
    <row r="4920" spans="10:10">
      <c r="J4920" s="22"/>
    </row>
    <row r="4921" spans="10:10">
      <c r="J4921" s="22"/>
    </row>
    <row r="4922" spans="10:10">
      <c r="J4922" s="22"/>
    </row>
    <row r="4923" spans="10:10">
      <c r="J4923" s="22"/>
    </row>
    <row r="4924" spans="10:10">
      <c r="J4924" s="22"/>
    </row>
    <row r="4925" spans="10:10">
      <c r="J4925" s="22"/>
    </row>
    <row r="4926" spans="10:10">
      <c r="J4926" s="22"/>
    </row>
    <row r="4927" spans="10:10">
      <c r="J4927" s="22"/>
    </row>
    <row r="4928" spans="10:10">
      <c r="J4928" s="22"/>
    </row>
    <row r="4929" spans="10:10">
      <c r="J4929" s="22"/>
    </row>
    <row r="4930" spans="10:10">
      <c r="J4930" s="22"/>
    </row>
    <row r="4931" spans="10:10">
      <c r="J4931" s="22"/>
    </row>
    <row r="4932" spans="10:10">
      <c r="J4932" s="22"/>
    </row>
    <row r="4933" spans="10:10">
      <c r="J4933" s="22"/>
    </row>
    <row r="4934" spans="10:10">
      <c r="J4934" s="22"/>
    </row>
    <row r="4935" spans="10:10">
      <c r="J4935" s="22"/>
    </row>
    <row r="4936" spans="10:10">
      <c r="J4936" s="22"/>
    </row>
    <row r="4937" spans="10:10">
      <c r="J4937" s="22"/>
    </row>
    <row r="4938" spans="10:10">
      <c r="J4938" s="22"/>
    </row>
    <row r="4939" spans="10:10">
      <c r="J4939" s="22"/>
    </row>
    <row r="4940" spans="10:10">
      <c r="J4940" s="22"/>
    </row>
    <row r="4941" spans="10:10">
      <c r="J4941" s="22"/>
    </row>
    <row r="4942" spans="10:10">
      <c r="J4942" s="22"/>
    </row>
    <row r="4943" spans="10:10">
      <c r="J4943" s="22"/>
    </row>
    <row r="4944" spans="10:10">
      <c r="J4944" s="22"/>
    </row>
    <row r="4945" spans="10:10">
      <c r="J4945" s="22"/>
    </row>
    <row r="4946" spans="10:10">
      <c r="J4946" s="22"/>
    </row>
    <row r="4947" spans="10:10">
      <c r="J4947" s="22"/>
    </row>
    <row r="4948" spans="10:10">
      <c r="J4948" s="22"/>
    </row>
    <row r="4949" spans="10:10">
      <c r="J4949" s="22"/>
    </row>
    <row r="4950" spans="10:10">
      <c r="J4950" s="22"/>
    </row>
    <row r="4951" spans="10:10">
      <c r="J4951" s="22"/>
    </row>
    <row r="4952" spans="10:10">
      <c r="J4952" s="22"/>
    </row>
    <row r="4953" spans="10:10">
      <c r="J4953" s="22"/>
    </row>
    <row r="4954" spans="10:10">
      <c r="J4954" s="22"/>
    </row>
    <row r="4955" spans="10:10">
      <c r="J4955" s="22"/>
    </row>
    <row r="4956" spans="10:10">
      <c r="J4956" s="22"/>
    </row>
    <row r="4957" spans="10:10">
      <c r="J4957" s="22"/>
    </row>
    <row r="4958" spans="10:10">
      <c r="J4958" s="22"/>
    </row>
    <row r="4959" spans="10:10">
      <c r="J4959" s="22"/>
    </row>
    <row r="4960" spans="10:10">
      <c r="J4960" s="22"/>
    </row>
    <row r="4961" spans="10:10">
      <c r="J4961" s="22"/>
    </row>
    <row r="4962" spans="10:10">
      <c r="J4962" s="22"/>
    </row>
    <row r="4963" spans="10:10">
      <c r="J4963" s="22"/>
    </row>
    <row r="4964" spans="10:10">
      <c r="J4964" s="22"/>
    </row>
    <row r="4965" spans="10:10">
      <c r="J4965" s="22"/>
    </row>
    <row r="4966" spans="10:10">
      <c r="J4966" s="22"/>
    </row>
    <row r="4967" spans="10:10">
      <c r="J4967" s="22"/>
    </row>
    <row r="4968" spans="10:10">
      <c r="J4968" s="22"/>
    </row>
    <row r="4969" spans="10:10">
      <c r="J4969" s="22"/>
    </row>
    <row r="4970" spans="10:10">
      <c r="J4970" s="22"/>
    </row>
    <row r="4971" spans="10:10">
      <c r="J4971" s="22"/>
    </row>
    <row r="4972" spans="10:10">
      <c r="J4972" s="22"/>
    </row>
    <row r="4973" spans="10:10">
      <c r="J4973" s="22"/>
    </row>
    <row r="4974" spans="10:10">
      <c r="J4974" s="22"/>
    </row>
    <row r="4975" spans="10:10">
      <c r="J4975" s="22"/>
    </row>
    <row r="4976" spans="10:10">
      <c r="J4976" s="22"/>
    </row>
    <row r="4977" spans="10:10">
      <c r="J4977" s="22"/>
    </row>
    <row r="4978" spans="10:10">
      <c r="J4978" s="22"/>
    </row>
    <row r="4979" spans="10:10">
      <c r="J4979" s="22"/>
    </row>
    <row r="4980" spans="10:10">
      <c r="J4980" s="22"/>
    </row>
    <row r="4981" spans="10:10">
      <c r="J4981" s="22"/>
    </row>
    <row r="4982" spans="10:10">
      <c r="J4982" s="22"/>
    </row>
    <row r="4983" spans="10:10">
      <c r="J4983" s="22"/>
    </row>
    <row r="4984" spans="10:10">
      <c r="J4984" s="22"/>
    </row>
    <row r="4985" spans="10:10">
      <c r="J4985" s="22"/>
    </row>
    <row r="4986" spans="10:10">
      <c r="J4986" s="22"/>
    </row>
    <row r="4987" spans="10:10">
      <c r="J4987" s="22"/>
    </row>
    <row r="4988" spans="10:10">
      <c r="J4988" s="22"/>
    </row>
    <row r="4989" spans="10:10">
      <c r="J4989" s="22"/>
    </row>
    <row r="4990" spans="10:10">
      <c r="J4990" s="22"/>
    </row>
    <row r="4991" spans="10:10">
      <c r="J4991" s="22"/>
    </row>
    <row r="4992" spans="10:10">
      <c r="J4992" s="22"/>
    </row>
    <row r="4993" spans="10:10">
      <c r="J4993" s="22"/>
    </row>
    <row r="4994" spans="10:10">
      <c r="J4994" s="22"/>
    </row>
    <row r="4995" spans="10:10">
      <c r="J4995" s="22"/>
    </row>
    <row r="4996" spans="10:10">
      <c r="J4996" s="22"/>
    </row>
    <row r="4997" spans="10:10">
      <c r="J4997" s="22"/>
    </row>
    <row r="4998" spans="10:10">
      <c r="J4998" s="22"/>
    </row>
    <row r="4999" spans="10:10">
      <c r="J4999" s="22"/>
    </row>
    <row r="5000" spans="10:10">
      <c r="J5000" s="22"/>
    </row>
    <row r="5001" spans="10:10">
      <c r="J5001" s="22"/>
    </row>
    <row r="5002" spans="10:10">
      <c r="J5002" s="22"/>
    </row>
    <row r="5003" spans="10:10">
      <c r="J5003" s="22"/>
    </row>
    <row r="5004" spans="10:10">
      <c r="J5004" s="22"/>
    </row>
    <row r="5005" spans="10:10">
      <c r="J5005" s="22"/>
    </row>
    <row r="5006" spans="10:10">
      <c r="J5006" s="22"/>
    </row>
    <row r="5007" spans="10:10">
      <c r="J5007" s="22"/>
    </row>
    <row r="5008" spans="10:10">
      <c r="J5008" s="22"/>
    </row>
    <row r="5009" spans="10:10">
      <c r="J5009" s="22"/>
    </row>
    <row r="5010" spans="10:10">
      <c r="J5010" s="22"/>
    </row>
    <row r="5011" spans="10:10">
      <c r="J5011" s="22"/>
    </row>
    <row r="5012" spans="10:10">
      <c r="J5012" s="22"/>
    </row>
    <row r="5013" spans="10:10">
      <c r="J5013" s="22"/>
    </row>
    <row r="5014" spans="10:10">
      <c r="J5014" s="22"/>
    </row>
    <row r="5015" spans="10:10">
      <c r="J5015" s="22"/>
    </row>
    <row r="5016" spans="10:10">
      <c r="J5016" s="22"/>
    </row>
    <row r="5017" spans="10:10">
      <c r="J5017" s="22"/>
    </row>
    <row r="5018" spans="10:10">
      <c r="J5018" s="22"/>
    </row>
    <row r="5019" spans="10:10">
      <c r="J5019" s="22"/>
    </row>
    <row r="5020" spans="10:10">
      <c r="J5020" s="22"/>
    </row>
    <row r="5021" spans="10:10">
      <c r="J5021" s="22"/>
    </row>
    <row r="5022" spans="10:10">
      <c r="J5022" s="22"/>
    </row>
    <row r="5023" spans="10:10">
      <c r="J5023" s="22"/>
    </row>
    <row r="5024" spans="10:10">
      <c r="J5024" s="22"/>
    </row>
    <row r="5025" spans="10:10">
      <c r="J5025" s="22"/>
    </row>
    <row r="5026" spans="10:10">
      <c r="J5026" s="22"/>
    </row>
    <row r="5027" spans="10:10">
      <c r="J5027" s="22"/>
    </row>
    <row r="5028" spans="10:10">
      <c r="J5028" s="22"/>
    </row>
    <row r="5029" spans="10:10">
      <c r="J5029" s="22"/>
    </row>
    <row r="5030" spans="10:10">
      <c r="J5030" s="22"/>
    </row>
    <row r="5031" spans="10:10">
      <c r="J5031" s="22"/>
    </row>
    <row r="5032" spans="10:10">
      <c r="J5032" s="22"/>
    </row>
    <row r="5033" spans="10:10">
      <c r="J5033" s="22"/>
    </row>
    <row r="5034" spans="10:10">
      <c r="J5034" s="22"/>
    </row>
    <row r="5035" spans="10:10">
      <c r="J5035" s="22"/>
    </row>
    <row r="5036" spans="10:10">
      <c r="J5036" s="22"/>
    </row>
    <row r="5037" spans="10:10">
      <c r="J5037" s="22"/>
    </row>
    <row r="5038" spans="10:10">
      <c r="J5038" s="22"/>
    </row>
    <row r="5039" spans="10:10">
      <c r="J5039" s="22"/>
    </row>
    <row r="5040" spans="10:10">
      <c r="J5040" s="22"/>
    </row>
    <row r="5041" spans="10:10">
      <c r="J5041" s="22"/>
    </row>
    <row r="5042" spans="10:10">
      <c r="J5042" s="22"/>
    </row>
    <row r="5043" spans="10:10">
      <c r="J5043" s="22"/>
    </row>
    <row r="5044" spans="10:10">
      <c r="J5044" s="22"/>
    </row>
    <row r="5045" spans="10:10">
      <c r="J5045" s="22"/>
    </row>
    <row r="5046" spans="10:10">
      <c r="J5046" s="22"/>
    </row>
    <row r="5047" spans="10:10">
      <c r="J5047" s="22"/>
    </row>
    <row r="5048" spans="10:10">
      <c r="J5048" s="22"/>
    </row>
    <row r="5049" spans="10:10">
      <c r="J5049" s="22"/>
    </row>
    <row r="5050" spans="10:10">
      <c r="J5050" s="22"/>
    </row>
    <row r="5051" spans="10:10">
      <c r="J5051" s="22"/>
    </row>
    <row r="5052" spans="10:10">
      <c r="J5052" s="22"/>
    </row>
    <row r="5053" spans="10:10">
      <c r="J5053" s="22"/>
    </row>
    <row r="5054" spans="10:10">
      <c r="J5054" s="22"/>
    </row>
    <row r="5055" spans="10:10">
      <c r="J5055" s="22"/>
    </row>
    <row r="5056" spans="10:10">
      <c r="J5056" s="22"/>
    </row>
    <row r="5057" spans="10:10">
      <c r="J5057" s="22"/>
    </row>
    <row r="5058" spans="10:10">
      <c r="J5058" s="22"/>
    </row>
    <row r="5059" spans="10:10">
      <c r="J5059" s="22"/>
    </row>
    <row r="5060" spans="10:10">
      <c r="J5060" s="22"/>
    </row>
    <row r="5061" spans="10:10">
      <c r="J5061" s="22"/>
    </row>
    <row r="5062" spans="10:10">
      <c r="J5062" s="22"/>
    </row>
    <row r="5063" spans="10:10">
      <c r="J5063" s="22"/>
    </row>
    <row r="5064" spans="10:10">
      <c r="J5064" s="22"/>
    </row>
    <row r="5065" spans="10:10">
      <c r="J5065" s="22"/>
    </row>
    <row r="5066" spans="10:10">
      <c r="J5066" s="22"/>
    </row>
    <row r="5067" spans="10:10">
      <c r="J5067" s="22"/>
    </row>
    <row r="5068" spans="10:10">
      <c r="J5068" s="22"/>
    </row>
    <row r="5069" spans="10:10">
      <c r="J5069" s="22"/>
    </row>
    <row r="5070" spans="10:10">
      <c r="J5070" s="22"/>
    </row>
    <row r="5071" spans="10:10">
      <c r="J5071" s="22"/>
    </row>
    <row r="5072" spans="10:10">
      <c r="J5072" s="22"/>
    </row>
    <row r="5073" spans="10:10">
      <c r="J5073" s="22"/>
    </row>
    <row r="5074" spans="10:10">
      <c r="J5074" s="22"/>
    </row>
    <row r="5075" spans="10:10">
      <c r="J5075" s="22"/>
    </row>
    <row r="5076" spans="10:10">
      <c r="J5076" s="22"/>
    </row>
    <row r="5077" spans="10:10">
      <c r="J5077" s="22"/>
    </row>
    <row r="5078" spans="10:10">
      <c r="J5078" s="22"/>
    </row>
    <row r="5079" spans="10:10">
      <c r="J5079" s="22"/>
    </row>
    <row r="5080" spans="10:10">
      <c r="J5080" s="22"/>
    </row>
    <row r="5081" spans="10:10">
      <c r="J5081" s="22"/>
    </row>
    <row r="5082" spans="10:10">
      <c r="J5082" s="22"/>
    </row>
    <row r="5083" spans="10:10">
      <c r="J5083" s="22"/>
    </row>
    <row r="5084" spans="10:10">
      <c r="J5084" s="22"/>
    </row>
    <row r="5085" spans="10:10">
      <c r="J5085" s="22"/>
    </row>
    <row r="5086" spans="10:10">
      <c r="J5086" s="22"/>
    </row>
    <row r="5087" spans="10:10">
      <c r="J5087" s="22"/>
    </row>
    <row r="5088" spans="10:10">
      <c r="J5088" s="22"/>
    </row>
    <row r="5089" spans="10:10">
      <c r="J5089" s="22"/>
    </row>
    <row r="5090" spans="10:10">
      <c r="J5090" s="22"/>
    </row>
    <row r="5091" spans="10:10">
      <c r="J5091" s="22"/>
    </row>
    <row r="5092" spans="10:10">
      <c r="J5092" s="22"/>
    </row>
    <row r="5093" spans="10:10">
      <c r="J5093" s="22"/>
    </row>
    <row r="5094" spans="10:10">
      <c r="J5094" s="22"/>
    </row>
    <row r="5095" spans="10:10">
      <c r="J5095" s="22"/>
    </row>
    <row r="5096" spans="10:10">
      <c r="J5096" s="22"/>
    </row>
    <row r="5097" spans="10:10">
      <c r="J5097" s="22"/>
    </row>
    <row r="5098" spans="10:10">
      <c r="J5098" s="22"/>
    </row>
    <row r="5099" spans="10:10">
      <c r="J5099" s="22"/>
    </row>
    <row r="5100" spans="10:10">
      <c r="J5100" s="22"/>
    </row>
    <row r="5101" spans="10:10">
      <c r="J5101" s="22"/>
    </row>
    <row r="5102" spans="10:10">
      <c r="J5102" s="22"/>
    </row>
    <row r="5103" spans="10:10">
      <c r="J5103" s="22"/>
    </row>
    <row r="5104" spans="10:10">
      <c r="J5104" s="22"/>
    </row>
    <row r="5105" spans="10:10">
      <c r="J5105" s="22"/>
    </row>
    <row r="5106" spans="10:10">
      <c r="J5106" s="22"/>
    </row>
    <row r="5107" spans="10:10">
      <c r="J5107" s="22"/>
    </row>
    <row r="5108" spans="10:10">
      <c r="J5108" s="22"/>
    </row>
    <row r="5109" spans="10:10">
      <c r="J5109" s="22"/>
    </row>
    <row r="5110" spans="10:10">
      <c r="J5110" s="22"/>
    </row>
    <row r="5111" spans="10:10">
      <c r="J5111" s="22"/>
    </row>
    <row r="5112" spans="10:10">
      <c r="J5112" s="22"/>
    </row>
    <row r="5113" spans="10:10">
      <c r="J5113" s="22"/>
    </row>
    <row r="5114" spans="10:10">
      <c r="J5114" s="22"/>
    </row>
    <row r="5115" spans="10:10">
      <c r="J5115" s="22"/>
    </row>
    <row r="5116" spans="10:10">
      <c r="J5116" s="22"/>
    </row>
    <row r="5117" spans="10:10">
      <c r="J5117" s="22"/>
    </row>
    <row r="5118" spans="10:10">
      <c r="J5118" s="22"/>
    </row>
    <row r="5119" spans="10:10">
      <c r="J5119" s="22"/>
    </row>
    <row r="5120" spans="10:10">
      <c r="J5120" s="22"/>
    </row>
    <row r="5121" spans="10:10">
      <c r="J5121" s="22"/>
    </row>
    <row r="5122" spans="10:10">
      <c r="J5122" s="22"/>
    </row>
    <row r="5123" spans="10:10">
      <c r="J5123" s="22"/>
    </row>
    <row r="5124" spans="10:10">
      <c r="J5124" s="22"/>
    </row>
    <row r="5125" spans="10:10">
      <c r="J5125" s="22"/>
    </row>
    <row r="5126" spans="10:10">
      <c r="J5126" s="22"/>
    </row>
    <row r="5127" spans="10:10">
      <c r="J5127" s="22"/>
    </row>
    <row r="5128" spans="10:10">
      <c r="J5128" s="22"/>
    </row>
    <row r="5129" spans="10:10">
      <c r="J5129" s="22"/>
    </row>
    <row r="5130" spans="10:10">
      <c r="J5130" s="22"/>
    </row>
    <row r="5131" spans="10:10">
      <c r="J5131" s="22"/>
    </row>
    <row r="5132" spans="10:10">
      <c r="J5132" s="22"/>
    </row>
    <row r="5133" spans="10:10">
      <c r="J5133" s="22"/>
    </row>
    <row r="5134" spans="10:10">
      <c r="J5134" s="22"/>
    </row>
    <row r="5135" spans="10:10">
      <c r="J5135" s="22"/>
    </row>
    <row r="5136" spans="10:10">
      <c r="J5136" s="22"/>
    </row>
    <row r="5137" spans="10:10">
      <c r="J5137" s="22"/>
    </row>
    <row r="5138" spans="10:10">
      <c r="J5138" s="22"/>
    </row>
    <row r="5139" spans="10:10">
      <c r="J5139" s="22"/>
    </row>
    <row r="5140" spans="10:10">
      <c r="J5140" s="22"/>
    </row>
    <row r="5141" spans="10:10">
      <c r="J5141" s="22"/>
    </row>
    <row r="5142" spans="10:10">
      <c r="J5142" s="22"/>
    </row>
    <row r="5143" spans="10:10">
      <c r="J5143" s="22"/>
    </row>
    <row r="5144" spans="10:10">
      <c r="J5144" s="22"/>
    </row>
    <row r="5145" spans="10:10">
      <c r="J5145" s="22"/>
    </row>
    <row r="5146" spans="10:10">
      <c r="J5146" s="22"/>
    </row>
    <row r="5147" spans="10:10">
      <c r="J5147" s="22"/>
    </row>
    <row r="5148" spans="10:10">
      <c r="J5148" s="22"/>
    </row>
    <row r="5149" spans="10:10">
      <c r="J5149" s="22"/>
    </row>
    <row r="5150" spans="10:10">
      <c r="J5150" s="22"/>
    </row>
    <row r="5151" spans="10:10">
      <c r="J5151" s="22"/>
    </row>
    <row r="5152" spans="10:10">
      <c r="J5152" s="22"/>
    </row>
    <row r="5153" spans="10:10">
      <c r="J5153" s="22"/>
    </row>
    <row r="5154" spans="10:10">
      <c r="J5154" s="22"/>
    </row>
    <row r="5155" spans="10:10">
      <c r="J5155" s="22"/>
    </row>
    <row r="5156" spans="10:10">
      <c r="J5156" s="22"/>
    </row>
    <row r="5157" spans="10:10">
      <c r="J5157" s="22"/>
    </row>
    <row r="5158" spans="10:10">
      <c r="J5158" s="22"/>
    </row>
    <row r="5159" spans="10:10">
      <c r="J5159" s="22"/>
    </row>
    <row r="5160" spans="10:10">
      <c r="J5160" s="22"/>
    </row>
    <row r="5161" spans="10:10">
      <c r="J5161" s="22"/>
    </row>
    <row r="5162" spans="10:10">
      <c r="J5162" s="22"/>
    </row>
    <row r="5163" spans="10:10">
      <c r="J5163" s="22"/>
    </row>
    <row r="5164" spans="10:10">
      <c r="J5164" s="22"/>
    </row>
    <row r="5165" spans="10:10">
      <c r="J5165" s="22"/>
    </row>
    <row r="5166" spans="10:10">
      <c r="J5166" s="22"/>
    </row>
    <row r="5167" spans="10:10">
      <c r="J5167" s="22"/>
    </row>
    <row r="5168" spans="10:10">
      <c r="J5168" s="22"/>
    </row>
    <row r="5169" spans="10:10">
      <c r="J5169" s="22"/>
    </row>
    <row r="5170" spans="10:10">
      <c r="J5170" s="22"/>
    </row>
    <row r="5171" spans="10:10">
      <c r="J5171" s="22"/>
    </row>
    <row r="5172" spans="10:10">
      <c r="J5172" s="22"/>
    </row>
    <row r="5173" spans="10:10">
      <c r="J5173" s="22"/>
    </row>
    <row r="5174" spans="10:10">
      <c r="J5174" s="22"/>
    </row>
    <row r="5175" spans="10:10">
      <c r="J5175" s="22"/>
    </row>
    <row r="5176" spans="10:10">
      <c r="J5176" s="22"/>
    </row>
    <row r="5177" spans="10:10">
      <c r="J5177" s="22"/>
    </row>
    <row r="5178" spans="10:10">
      <c r="J5178" s="22"/>
    </row>
    <row r="5179" spans="10:10">
      <c r="J5179" s="22"/>
    </row>
    <row r="5180" spans="10:10">
      <c r="J5180" s="22"/>
    </row>
    <row r="5181" spans="10:10">
      <c r="J5181" s="22"/>
    </row>
    <row r="5182" spans="10:10">
      <c r="J5182" s="22"/>
    </row>
    <row r="5183" spans="10:10">
      <c r="J5183" s="22"/>
    </row>
    <row r="5184" spans="10:10">
      <c r="J5184" s="22"/>
    </row>
    <row r="5185" spans="10:10">
      <c r="J5185" s="22"/>
    </row>
    <row r="5186" spans="10:10">
      <c r="J5186" s="22"/>
    </row>
    <row r="5187" spans="10:10">
      <c r="J5187" s="22"/>
    </row>
    <row r="5188" spans="10:10">
      <c r="J5188" s="22"/>
    </row>
    <row r="5189" spans="10:10">
      <c r="J5189" s="22"/>
    </row>
    <row r="5190" spans="10:10">
      <c r="J5190" s="22"/>
    </row>
    <row r="5191" spans="10:10">
      <c r="J5191" s="22"/>
    </row>
    <row r="5192" spans="10:10">
      <c r="J5192" s="22"/>
    </row>
    <row r="5193" spans="10:10">
      <c r="J5193" s="22"/>
    </row>
    <row r="5194" spans="10:10">
      <c r="J5194" s="22"/>
    </row>
    <row r="5195" spans="10:10">
      <c r="J5195" s="22"/>
    </row>
    <row r="5196" spans="10:10">
      <c r="J5196" s="22"/>
    </row>
    <row r="5197" spans="10:10">
      <c r="J5197" s="22"/>
    </row>
    <row r="5198" spans="10:10">
      <c r="J5198" s="22"/>
    </row>
    <row r="5199" spans="10:10">
      <c r="J5199" s="22"/>
    </row>
    <row r="5200" spans="10:10">
      <c r="J5200" s="22"/>
    </row>
    <row r="5201" spans="10:10">
      <c r="J5201" s="22"/>
    </row>
    <row r="5202" spans="10:10">
      <c r="J5202" s="22"/>
    </row>
    <row r="5203" spans="10:10">
      <c r="J5203" s="22"/>
    </row>
    <row r="5204" spans="10:10">
      <c r="J5204" s="22"/>
    </row>
    <row r="5205" spans="10:10">
      <c r="J5205" s="22"/>
    </row>
    <row r="5206" spans="10:10">
      <c r="J5206" s="22"/>
    </row>
    <row r="5207" spans="10:10">
      <c r="J5207" s="22"/>
    </row>
    <row r="5208" spans="10:10">
      <c r="J5208" s="22"/>
    </row>
    <row r="5209" spans="10:10">
      <c r="J5209" s="22"/>
    </row>
    <row r="5210" spans="10:10">
      <c r="J5210" s="22"/>
    </row>
    <row r="5211" spans="10:10">
      <c r="J5211" s="22"/>
    </row>
    <row r="5212" spans="10:10">
      <c r="J5212" s="22"/>
    </row>
    <row r="5213" spans="10:10">
      <c r="J5213" s="22"/>
    </row>
    <row r="5214" spans="10:10">
      <c r="J5214" s="22"/>
    </row>
    <row r="5215" spans="10:10">
      <c r="J5215" s="22"/>
    </row>
    <row r="5216" spans="10:10">
      <c r="J5216" s="22"/>
    </row>
    <row r="5217" spans="10:10">
      <c r="J5217" s="22"/>
    </row>
    <row r="5218" spans="10:10">
      <c r="J5218" s="22"/>
    </row>
    <row r="5219" spans="10:10">
      <c r="J5219" s="22"/>
    </row>
    <row r="5220" spans="10:10">
      <c r="J5220" s="22"/>
    </row>
    <row r="5221" spans="10:10">
      <c r="J5221" s="22"/>
    </row>
    <row r="5222" spans="10:10">
      <c r="J5222" s="22"/>
    </row>
    <row r="5223" spans="10:10">
      <c r="J5223" s="22"/>
    </row>
    <row r="5224" spans="10:10">
      <c r="J5224" s="22"/>
    </row>
    <row r="5225" spans="10:10">
      <c r="J5225" s="22"/>
    </row>
    <row r="5226" spans="10:10">
      <c r="J5226" s="22"/>
    </row>
    <row r="5227" spans="10:10">
      <c r="J5227" s="22"/>
    </row>
    <row r="5228" spans="10:10">
      <c r="J5228" s="22"/>
    </row>
    <row r="5229" spans="10:10">
      <c r="J5229" s="22"/>
    </row>
    <row r="5230" spans="10:10">
      <c r="J5230" s="22"/>
    </row>
    <row r="5231" spans="10:10">
      <c r="J5231" s="22"/>
    </row>
    <row r="5232" spans="10:10">
      <c r="J5232" s="22"/>
    </row>
    <row r="5233" spans="10:10">
      <c r="J5233" s="22"/>
    </row>
    <row r="5234" spans="10:10">
      <c r="J5234" s="22"/>
    </row>
    <row r="5235" spans="10:10">
      <c r="J5235" s="22"/>
    </row>
    <row r="5236" spans="10:10">
      <c r="J5236" s="22"/>
    </row>
    <row r="5237" spans="10:10">
      <c r="J5237" s="22"/>
    </row>
    <row r="5238" spans="10:10">
      <c r="J5238" s="22"/>
    </row>
    <row r="5239" spans="10:10">
      <c r="J5239" s="22"/>
    </row>
    <row r="5240" spans="10:10">
      <c r="J5240" s="22"/>
    </row>
    <row r="5241" spans="10:10">
      <c r="J5241" s="22"/>
    </row>
    <row r="5242" spans="10:10">
      <c r="J5242" s="22"/>
    </row>
    <row r="5243" spans="10:10">
      <c r="J5243" s="22"/>
    </row>
    <row r="5244" spans="10:10">
      <c r="J5244" s="22"/>
    </row>
    <row r="5245" spans="10:10">
      <c r="J5245" s="22"/>
    </row>
    <row r="5246" spans="10:10">
      <c r="J5246" s="22"/>
    </row>
    <row r="5247" spans="10:10">
      <c r="J5247" s="22"/>
    </row>
    <row r="5248" spans="10:10">
      <c r="J5248" s="22"/>
    </row>
    <row r="5249" spans="10:10">
      <c r="J5249" s="22"/>
    </row>
    <row r="5250" spans="10:10">
      <c r="J5250" s="22"/>
    </row>
    <row r="5251" spans="10:10">
      <c r="J5251" s="22"/>
    </row>
    <row r="5252" spans="10:10">
      <c r="J5252" s="22"/>
    </row>
    <row r="5253" spans="10:10">
      <c r="J5253" s="22"/>
    </row>
    <row r="5254" spans="10:10">
      <c r="J5254" s="22"/>
    </row>
    <row r="5255" spans="10:10">
      <c r="J5255" s="22"/>
    </row>
    <row r="5256" spans="10:10">
      <c r="J5256" s="22"/>
    </row>
    <row r="5257" spans="10:10">
      <c r="J5257" s="22"/>
    </row>
    <row r="5258" spans="10:10">
      <c r="J5258" s="22"/>
    </row>
    <row r="5259" spans="10:10">
      <c r="J5259" s="22"/>
    </row>
    <row r="5260" spans="10:10">
      <c r="J5260" s="22"/>
    </row>
    <row r="5261" spans="10:10">
      <c r="J5261" s="22"/>
    </row>
    <row r="5262" spans="10:10">
      <c r="J5262" s="22"/>
    </row>
    <row r="5263" spans="10:10">
      <c r="J5263" s="22"/>
    </row>
    <row r="5264" spans="10:10">
      <c r="J5264" s="22"/>
    </row>
    <row r="5265" spans="10:10">
      <c r="J5265" s="22"/>
    </row>
    <row r="5266" spans="10:10">
      <c r="J5266" s="22"/>
    </row>
    <row r="5267" spans="10:10">
      <c r="J5267" s="22"/>
    </row>
    <row r="5268" spans="10:10">
      <c r="J5268" s="22"/>
    </row>
    <row r="5269" spans="10:10">
      <c r="J5269" s="22"/>
    </row>
    <row r="5270" spans="10:10">
      <c r="J5270" s="22"/>
    </row>
    <row r="5271" spans="10:10">
      <c r="J5271" s="22"/>
    </row>
    <row r="5272" spans="10:10">
      <c r="J5272" s="22"/>
    </row>
    <row r="5273" spans="10:10">
      <c r="J5273" s="22"/>
    </row>
    <row r="5274" spans="10:10">
      <c r="J5274" s="22"/>
    </row>
    <row r="5275" spans="10:10">
      <c r="J5275" s="22"/>
    </row>
    <row r="5276" spans="10:10">
      <c r="J5276" s="22"/>
    </row>
    <row r="5277" spans="10:10">
      <c r="J5277" s="22"/>
    </row>
    <row r="5278" spans="10:10">
      <c r="J5278" s="22"/>
    </row>
    <row r="5279" spans="10:10">
      <c r="J5279" s="22"/>
    </row>
    <row r="5280" spans="10:10">
      <c r="J5280" s="22"/>
    </row>
    <row r="5281" spans="10:10">
      <c r="J5281" s="22"/>
    </row>
    <row r="5282" spans="10:10">
      <c r="J5282" s="22"/>
    </row>
    <row r="5283" spans="10:10">
      <c r="J5283" s="22"/>
    </row>
    <row r="5284" spans="10:10">
      <c r="J5284" s="22"/>
    </row>
    <row r="5285" spans="10:10">
      <c r="J5285" s="22"/>
    </row>
    <row r="5286" spans="10:10">
      <c r="J5286" s="22"/>
    </row>
    <row r="5287" spans="10:10">
      <c r="J5287" s="22"/>
    </row>
    <row r="5288" spans="10:10">
      <c r="J5288" s="22"/>
    </row>
    <row r="5289" spans="10:10">
      <c r="J5289" s="22"/>
    </row>
    <row r="5290" spans="10:10">
      <c r="J5290" s="22"/>
    </row>
    <row r="5291" spans="10:10">
      <c r="J5291" s="22"/>
    </row>
    <row r="5292" spans="10:10">
      <c r="J5292" s="22"/>
    </row>
    <row r="5293" spans="10:10">
      <c r="J5293" s="22"/>
    </row>
    <row r="5294" spans="10:10">
      <c r="J5294" s="22"/>
    </row>
    <row r="5295" spans="10:10">
      <c r="J5295" s="22"/>
    </row>
    <row r="5296" spans="10:10">
      <c r="J5296" s="22"/>
    </row>
    <row r="5297" spans="10:10">
      <c r="J5297" s="22"/>
    </row>
    <row r="5298" spans="10:10">
      <c r="J5298" s="22"/>
    </row>
    <row r="5299" spans="10:10">
      <c r="J5299" s="22"/>
    </row>
    <row r="5300" spans="10:10">
      <c r="J5300" s="22"/>
    </row>
    <row r="5301" spans="10:10">
      <c r="J5301" s="22"/>
    </row>
    <row r="5302" spans="10:10">
      <c r="J5302" s="22"/>
    </row>
    <row r="5303" spans="10:10">
      <c r="J5303" s="22"/>
    </row>
    <row r="5304" spans="10:10">
      <c r="J5304" s="22"/>
    </row>
    <row r="5305" spans="10:10">
      <c r="J5305" s="22"/>
    </row>
    <row r="5306" spans="10:10">
      <c r="J5306" s="22"/>
    </row>
    <row r="5307" spans="10:10">
      <c r="J5307" s="22"/>
    </row>
    <row r="5308" spans="10:10">
      <c r="J5308" s="22"/>
    </row>
    <row r="5309" spans="10:10">
      <c r="J5309" s="22"/>
    </row>
    <row r="5310" spans="10:10">
      <c r="J5310" s="22"/>
    </row>
    <row r="5311" spans="10:10">
      <c r="J5311" s="22"/>
    </row>
    <row r="5312" spans="10:10">
      <c r="J5312" s="22"/>
    </row>
    <row r="5313" spans="10:10">
      <c r="J5313" s="22"/>
    </row>
    <row r="5314" spans="10:10">
      <c r="J5314" s="22"/>
    </row>
    <row r="5315" spans="10:10">
      <c r="J5315" s="22"/>
    </row>
    <row r="5316" spans="10:10">
      <c r="J5316" s="22"/>
    </row>
    <row r="5317" spans="10:10">
      <c r="J5317" s="22"/>
    </row>
    <row r="5318" spans="10:10">
      <c r="J5318" s="22"/>
    </row>
    <row r="5319" spans="10:10">
      <c r="J5319" s="22"/>
    </row>
    <row r="5320" spans="10:10">
      <c r="J5320" s="22"/>
    </row>
    <row r="5321" spans="10:10">
      <c r="J5321" s="22"/>
    </row>
    <row r="5322" spans="10:10">
      <c r="J5322" s="22"/>
    </row>
    <row r="5323" spans="10:10">
      <c r="J5323" s="22"/>
    </row>
    <row r="5324" spans="10:10">
      <c r="J5324" s="22"/>
    </row>
    <row r="5325" spans="10:10">
      <c r="J5325" s="22"/>
    </row>
    <row r="5326" spans="10:10">
      <c r="J5326" s="22"/>
    </row>
    <row r="5327" spans="10:10">
      <c r="J5327" s="22"/>
    </row>
    <row r="5328" spans="10:10">
      <c r="J5328" s="22"/>
    </row>
    <row r="5329" spans="10:10">
      <c r="J5329" s="22"/>
    </row>
    <row r="5330" spans="10:10">
      <c r="J5330" s="22"/>
    </row>
    <row r="5331" spans="10:10">
      <c r="J5331" s="22"/>
    </row>
    <row r="5332" spans="10:10">
      <c r="J5332" s="22"/>
    </row>
    <row r="5333" spans="10:10">
      <c r="J5333" s="22"/>
    </row>
    <row r="5334" spans="10:10">
      <c r="J5334" s="22"/>
    </row>
    <row r="5335" spans="10:10">
      <c r="J5335" s="22"/>
    </row>
    <row r="5336" spans="10:10">
      <c r="J5336" s="22"/>
    </row>
    <row r="5337" spans="10:10">
      <c r="J5337" s="22"/>
    </row>
    <row r="5338" spans="10:10">
      <c r="J5338" s="22"/>
    </row>
    <row r="5339" spans="10:10">
      <c r="J5339" s="22"/>
    </row>
    <row r="5340" spans="10:10">
      <c r="J5340" s="22"/>
    </row>
    <row r="5341" spans="10:10">
      <c r="J5341" s="22"/>
    </row>
    <row r="5342" spans="10:10">
      <c r="J5342" s="22"/>
    </row>
    <row r="5343" spans="10:10">
      <c r="J5343" s="22"/>
    </row>
    <row r="5344" spans="10:10">
      <c r="J5344" s="22"/>
    </row>
    <row r="5345" spans="10:10">
      <c r="J5345" s="22"/>
    </row>
    <row r="5346" spans="10:10">
      <c r="J5346" s="22"/>
    </row>
    <row r="5347" spans="10:10">
      <c r="J5347" s="22"/>
    </row>
    <row r="5348" spans="10:10">
      <c r="J5348" s="22"/>
    </row>
    <row r="5349" spans="10:10">
      <c r="J5349" s="22"/>
    </row>
    <row r="5350" spans="10:10">
      <c r="J5350" s="22"/>
    </row>
    <row r="5351" spans="10:10">
      <c r="J5351" s="22"/>
    </row>
    <row r="5352" spans="10:10">
      <c r="J5352" s="22"/>
    </row>
    <row r="5353" spans="10:10">
      <c r="J5353" s="22"/>
    </row>
    <row r="5354" spans="10:10">
      <c r="J5354" s="22"/>
    </row>
    <row r="5355" spans="10:10">
      <c r="J5355" s="22"/>
    </row>
    <row r="5356" spans="10:10">
      <c r="J5356" s="22"/>
    </row>
    <row r="5357" spans="10:10">
      <c r="J5357" s="22"/>
    </row>
    <row r="5358" spans="10:10">
      <c r="J5358" s="22"/>
    </row>
    <row r="5359" spans="10:10">
      <c r="J5359" s="22"/>
    </row>
    <row r="5360" spans="10:10">
      <c r="J5360" s="22"/>
    </row>
    <row r="5361" spans="10:10">
      <c r="J5361" s="22"/>
    </row>
    <row r="5362" spans="10:10">
      <c r="J5362" s="22"/>
    </row>
    <row r="5363" spans="10:10">
      <c r="J5363" s="22"/>
    </row>
    <row r="5364" spans="10:10">
      <c r="J5364" s="22"/>
    </row>
    <row r="5365" spans="10:10">
      <c r="J5365" s="22"/>
    </row>
    <row r="5366" spans="10:10">
      <c r="J5366" s="22"/>
    </row>
    <row r="5367" spans="10:10">
      <c r="J5367" s="22"/>
    </row>
    <row r="5368" spans="10:10">
      <c r="J5368" s="22"/>
    </row>
    <row r="5369" spans="10:10">
      <c r="J5369" s="22"/>
    </row>
    <row r="5370" spans="10:10">
      <c r="J5370" s="22"/>
    </row>
    <row r="5371" spans="10:10">
      <c r="J5371" s="22"/>
    </row>
    <row r="5372" spans="10:10">
      <c r="J5372" s="22"/>
    </row>
    <row r="5373" spans="10:10">
      <c r="J5373" s="22"/>
    </row>
    <row r="5374" spans="10:10">
      <c r="J5374" s="22"/>
    </row>
    <row r="5375" spans="10:10">
      <c r="J5375" s="22"/>
    </row>
    <row r="5376" spans="10:10">
      <c r="J5376" s="22"/>
    </row>
    <row r="5377" spans="10:10">
      <c r="J5377" s="22"/>
    </row>
    <row r="5378" spans="10:10">
      <c r="J5378" s="22"/>
    </row>
    <row r="5379" spans="10:10">
      <c r="J5379" s="22"/>
    </row>
    <row r="5380" spans="10:10">
      <c r="J5380" s="22"/>
    </row>
    <row r="5381" spans="10:10">
      <c r="J5381" s="22"/>
    </row>
    <row r="5382" spans="10:10">
      <c r="J5382" s="22"/>
    </row>
    <row r="5383" spans="10:10">
      <c r="J5383" s="22"/>
    </row>
    <row r="5384" spans="10:10">
      <c r="J5384" s="22"/>
    </row>
    <row r="5385" spans="10:10">
      <c r="J5385" s="22"/>
    </row>
    <row r="5386" spans="10:10">
      <c r="J5386" s="22"/>
    </row>
    <row r="5387" spans="10:10">
      <c r="J5387" s="22"/>
    </row>
    <row r="5388" spans="10:10">
      <c r="J5388" s="22"/>
    </row>
    <row r="5389" spans="10:10">
      <c r="J5389" s="22"/>
    </row>
    <row r="5390" spans="10:10">
      <c r="J5390" s="22"/>
    </row>
    <row r="5391" spans="10:10">
      <c r="J5391" s="22"/>
    </row>
    <row r="5392" spans="10:10">
      <c r="J5392" s="22"/>
    </row>
    <row r="5393" spans="10:10">
      <c r="J5393" s="22"/>
    </row>
    <row r="5394" spans="10:10">
      <c r="J5394" s="22"/>
    </row>
    <row r="5395" spans="10:10">
      <c r="J5395" s="22"/>
    </row>
    <row r="5396" spans="10:10">
      <c r="J5396" s="22"/>
    </row>
    <row r="5397" spans="10:10">
      <c r="J5397" s="22"/>
    </row>
    <row r="5398" spans="10:10">
      <c r="J5398" s="22"/>
    </row>
    <row r="5399" spans="10:10">
      <c r="J5399" s="22"/>
    </row>
    <row r="5400" spans="10:10">
      <c r="J5400" s="22"/>
    </row>
    <row r="5401" spans="10:10">
      <c r="J5401" s="22"/>
    </row>
    <row r="5402" spans="10:10">
      <c r="J5402" s="22"/>
    </row>
    <row r="5403" spans="10:10">
      <c r="J5403" s="22"/>
    </row>
    <row r="5404" spans="10:10">
      <c r="J5404" s="22"/>
    </row>
    <row r="5405" spans="10:10">
      <c r="J5405" s="22"/>
    </row>
    <row r="5406" spans="10:10">
      <c r="J5406" s="22"/>
    </row>
    <row r="5407" spans="10:10">
      <c r="J5407" s="22"/>
    </row>
    <row r="5408" spans="10:10">
      <c r="J5408" s="22"/>
    </row>
    <row r="5409" spans="10:10">
      <c r="J5409" s="22"/>
    </row>
    <row r="5410" spans="10:10">
      <c r="J5410" s="22"/>
    </row>
    <row r="5411" spans="10:10">
      <c r="J5411" s="22"/>
    </row>
    <row r="5412" spans="10:10">
      <c r="J5412" s="22"/>
    </row>
    <row r="5413" spans="10:10">
      <c r="J5413" s="22"/>
    </row>
    <row r="5414" spans="10:10">
      <c r="J5414" s="22"/>
    </row>
    <row r="5415" spans="10:10">
      <c r="J5415" s="22"/>
    </row>
    <row r="5416" spans="10:10">
      <c r="J5416" s="22"/>
    </row>
    <row r="5417" spans="10:10">
      <c r="J5417" s="22"/>
    </row>
    <row r="5418" spans="10:10">
      <c r="J5418" s="22"/>
    </row>
    <row r="5419" spans="10:10">
      <c r="J5419" s="22"/>
    </row>
    <row r="5420" spans="10:10">
      <c r="J5420" s="22"/>
    </row>
    <row r="5421" spans="10:10">
      <c r="J5421" s="22"/>
    </row>
    <row r="5422" spans="10:10">
      <c r="J5422" s="22"/>
    </row>
    <row r="5423" spans="10:10">
      <c r="J5423" s="22"/>
    </row>
    <row r="5424" spans="10:10">
      <c r="J5424" s="22"/>
    </row>
    <row r="5425" spans="10:10">
      <c r="J5425" s="22"/>
    </row>
    <row r="5426" spans="10:10">
      <c r="J5426" s="22"/>
    </row>
    <row r="5427" spans="10:10">
      <c r="J5427" s="22"/>
    </row>
    <row r="5428" spans="10:10">
      <c r="J5428" s="22"/>
    </row>
    <row r="5429" spans="10:10">
      <c r="J5429" s="22"/>
    </row>
    <row r="5430" spans="10:10">
      <c r="J5430" s="22"/>
    </row>
    <row r="5431" spans="10:10">
      <c r="J5431" s="22"/>
    </row>
    <row r="5432" spans="10:10">
      <c r="J5432" s="22"/>
    </row>
    <row r="5433" spans="10:10">
      <c r="J5433" s="22"/>
    </row>
    <row r="5434" spans="10:10">
      <c r="J5434" s="22"/>
    </row>
    <row r="5435" spans="10:10">
      <c r="J5435" s="22"/>
    </row>
    <row r="5436" spans="10:10">
      <c r="J5436" s="22"/>
    </row>
    <row r="5437" spans="10:10">
      <c r="J5437" s="22"/>
    </row>
    <row r="5438" spans="10:10">
      <c r="J5438" s="22"/>
    </row>
    <row r="5439" spans="10:10">
      <c r="J5439" s="22"/>
    </row>
    <row r="5440" spans="10:10">
      <c r="J5440" s="22"/>
    </row>
    <row r="5441" spans="10:10">
      <c r="J5441" s="22"/>
    </row>
    <row r="5442" spans="10:10">
      <c r="J5442" s="22"/>
    </row>
    <row r="5443" spans="10:10">
      <c r="J5443" s="22"/>
    </row>
    <row r="5444" spans="10:10">
      <c r="J5444" s="22"/>
    </row>
    <row r="5445" spans="10:10">
      <c r="J5445" s="22"/>
    </row>
    <row r="5446" spans="10:10">
      <c r="J5446" s="22"/>
    </row>
    <row r="5447" spans="10:10">
      <c r="J5447" s="22"/>
    </row>
    <row r="5448" spans="10:10">
      <c r="J5448" s="22"/>
    </row>
    <row r="5449" spans="10:10">
      <c r="J5449" s="22"/>
    </row>
    <row r="5450" spans="10:10">
      <c r="J5450" s="22"/>
    </row>
    <row r="5451" spans="10:10">
      <c r="J5451" s="22"/>
    </row>
    <row r="5452" spans="10:10">
      <c r="J5452" s="22"/>
    </row>
    <row r="5453" spans="10:10">
      <c r="J5453" s="22"/>
    </row>
    <row r="5454" spans="10:10">
      <c r="J5454" s="22"/>
    </row>
    <row r="5455" spans="10:10">
      <c r="J5455" s="22"/>
    </row>
    <row r="5456" spans="10:10">
      <c r="J5456" s="22"/>
    </row>
    <row r="5457" spans="10:10">
      <c r="J5457" s="22"/>
    </row>
    <row r="5458" spans="10:10">
      <c r="J5458" s="22"/>
    </row>
    <row r="5459" spans="10:10">
      <c r="J5459" s="22"/>
    </row>
    <row r="5460" spans="10:10">
      <c r="J5460" s="22"/>
    </row>
    <row r="5461" spans="10:10">
      <c r="J5461" s="22"/>
    </row>
    <row r="5462" spans="10:10">
      <c r="J5462" s="22"/>
    </row>
    <row r="5463" spans="10:10">
      <c r="J5463" s="22"/>
    </row>
    <row r="5464" spans="10:10">
      <c r="J5464" s="22"/>
    </row>
    <row r="5465" spans="10:10">
      <c r="J5465" s="22"/>
    </row>
    <row r="5466" spans="10:10">
      <c r="J5466" s="22"/>
    </row>
    <row r="5467" spans="10:10">
      <c r="J5467" s="22"/>
    </row>
    <row r="5468" spans="10:10">
      <c r="J5468" s="22"/>
    </row>
    <row r="5469" spans="10:10">
      <c r="J5469" s="22"/>
    </row>
    <row r="5470" spans="10:10">
      <c r="J5470" s="22"/>
    </row>
    <row r="5471" spans="10:10">
      <c r="J5471" s="22"/>
    </row>
    <row r="5472" spans="10:10">
      <c r="J5472" s="22"/>
    </row>
    <row r="5473" spans="10:10">
      <c r="J5473" s="22"/>
    </row>
    <row r="5474" spans="10:10">
      <c r="J5474" s="22"/>
    </row>
    <row r="5475" spans="10:10">
      <c r="J5475" s="22"/>
    </row>
    <row r="5476" spans="10:10">
      <c r="J5476" s="22"/>
    </row>
    <row r="5477" spans="10:10">
      <c r="J5477" s="22"/>
    </row>
    <row r="5478" spans="10:10">
      <c r="J5478" s="22"/>
    </row>
    <row r="5479" spans="10:10">
      <c r="J5479" s="22"/>
    </row>
    <row r="5480" spans="10:10">
      <c r="J5480" s="22"/>
    </row>
    <row r="5481" spans="10:10">
      <c r="J5481" s="22"/>
    </row>
    <row r="5482" spans="10:10">
      <c r="J5482" s="22"/>
    </row>
    <row r="5483" spans="10:10">
      <c r="J5483" s="22"/>
    </row>
    <row r="5484" spans="10:10">
      <c r="J5484" s="22"/>
    </row>
    <row r="5485" spans="10:10">
      <c r="J5485" s="22"/>
    </row>
    <row r="5486" spans="10:10">
      <c r="J5486" s="22"/>
    </row>
    <row r="5487" spans="10:10">
      <c r="J5487" s="22"/>
    </row>
    <row r="5488" spans="10:10">
      <c r="J5488" s="22"/>
    </row>
    <row r="5489" spans="10:10">
      <c r="J5489" s="22"/>
    </row>
    <row r="5490" spans="10:10">
      <c r="J5490" s="22"/>
    </row>
    <row r="5491" spans="10:10">
      <c r="J5491" s="22"/>
    </row>
    <row r="5492" spans="10:10">
      <c r="J5492" s="22"/>
    </row>
    <row r="5493" spans="10:10">
      <c r="J5493" s="22"/>
    </row>
    <row r="5494" spans="10:10">
      <c r="J5494" s="22"/>
    </row>
    <row r="5495" spans="10:10">
      <c r="J5495" s="22"/>
    </row>
    <row r="5496" spans="10:10">
      <c r="J5496" s="22"/>
    </row>
    <row r="5497" spans="10:10">
      <c r="J5497" s="22"/>
    </row>
    <row r="5498" spans="10:10">
      <c r="J5498" s="22"/>
    </row>
    <row r="5499" spans="10:10">
      <c r="J5499" s="22"/>
    </row>
    <row r="5500" spans="10:10">
      <c r="J5500" s="22"/>
    </row>
    <row r="5501" spans="10:10">
      <c r="J5501" s="22"/>
    </row>
    <row r="5502" spans="10:10">
      <c r="J5502" s="22"/>
    </row>
    <row r="5503" spans="10:10">
      <c r="J5503" s="22"/>
    </row>
    <row r="5504" spans="10:10">
      <c r="J5504" s="22"/>
    </row>
    <row r="5505" spans="10:10">
      <c r="J5505" s="22"/>
    </row>
    <row r="5506" spans="10:10">
      <c r="J5506" s="22"/>
    </row>
    <row r="5507" spans="10:10">
      <c r="J5507" s="22"/>
    </row>
    <row r="5508" spans="10:10">
      <c r="J5508" s="22"/>
    </row>
    <row r="5509" spans="10:10">
      <c r="J5509" s="22"/>
    </row>
    <row r="5510" spans="10:10">
      <c r="J5510" s="22"/>
    </row>
    <row r="5511" spans="10:10">
      <c r="J5511" s="22"/>
    </row>
    <row r="5512" spans="10:10">
      <c r="J5512" s="22"/>
    </row>
    <row r="5513" spans="10:10">
      <c r="J5513" s="22"/>
    </row>
    <row r="5514" spans="10:10">
      <c r="J5514" s="22"/>
    </row>
    <row r="5515" spans="10:10">
      <c r="J5515" s="22"/>
    </row>
    <row r="5516" spans="10:10">
      <c r="J5516" s="22"/>
    </row>
    <row r="5517" spans="10:10">
      <c r="J5517" s="22"/>
    </row>
    <row r="5518" spans="10:10">
      <c r="J5518" s="22"/>
    </row>
    <row r="5519" spans="10:10">
      <c r="J5519" s="22"/>
    </row>
    <row r="5520" spans="10:10">
      <c r="J5520" s="22"/>
    </row>
    <row r="5521" spans="10:10">
      <c r="J5521" s="22"/>
    </row>
    <row r="5522" spans="10:10">
      <c r="J5522" s="22"/>
    </row>
    <row r="5523" spans="10:10">
      <c r="J5523" s="22"/>
    </row>
    <row r="5524" spans="10:10">
      <c r="J5524" s="22"/>
    </row>
    <row r="5525" spans="10:10">
      <c r="J5525" s="22"/>
    </row>
    <row r="5526" spans="10:10">
      <c r="J5526" s="22"/>
    </row>
    <row r="5527" spans="10:10">
      <c r="J5527" s="22"/>
    </row>
    <row r="5528" spans="10:10">
      <c r="J5528" s="22"/>
    </row>
    <row r="5529" spans="10:10">
      <c r="J5529" s="22"/>
    </row>
    <row r="5530" spans="10:10">
      <c r="J5530" s="22"/>
    </row>
    <row r="5531" spans="10:10">
      <c r="J5531" s="22"/>
    </row>
    <row r="5532" spans="10:10">
      <c r="J5532" s="22"/>
    </row>
    <row r="5533" spans="10:10">
      <c r="J5533" s="22"/>
    </row>
    <row r="5534" spans="10:10">
      <c r="J5534" s="22"/>
    </row>
    <row r="5535" spans="10:10">
      <c r="J5535" s="22"/>
    </row>
    <row r="5536" spans="10:10">
      <c r="J5536" s="22"/>
    </row>
    <row r="5537" spans="10:10">
      <c r="J5537" s="22"/>
    </row>
    <row r="5538" spans="10:10">
      <c r="J5538" s="22"/>
    </row>
    <row r="5539" spans="10:10">
      <c r="J5539" s="22"/>
    </row>
    <row r="5540" spans="10:10">
      <c r="J5540" s="22"/>
    </row>
    <row r="5541" spans="10:10">
      <c r="J5541" s="22"/>
    </row>
    <row r="5542" spans="10:10">
      <c r="J5542" s="22"/>
    </row>
    <row r="5543" spans="10:10">
      <c r="J5543" s="22"/>
    </row>
    <row r="5544" spans="10:10">
      <c r="J5544" s="22"/>
    </row>
    <row r="5545" spans="10:10">
      <c r="J5545" s="22"/>
    </row>
    <row r="5546" spans="10:10">
      <c r="J5546" s="22"/>
    </row>
    <row r="5547" spans="10:10">
      <c r="J5547" s="22"/>
    </row>
    <row r="5548" spans="10:10">
      <c r="J5548" s="22"/>
    </row>
    <row r="5549" spans="10:10">
      <c r="J5549" s="22"/>
    </row>
    <row r="5550" spans="10:10">
      <c r="J5550" s="22"/>
    </row>
    <row r="5551" spans="10:10">
      <c r="J5551" s="22"/>
    </row>
    <row r="5552" spans="10:10">
      <c r="J5552" s="22"/>
    </row>
    <row r="5553" spans="10:10">
      <c r="J5553" s="22"/>
    </row>
    <row r="5554" spans="10:10">
      <c r="J5554" s="22"/>
    </row>
    <row r="5555" spans="10:10">
      <c r="J5555" s="22"/>
    </row>
    <row r="5556" spans="10:10">
      <c r="J5556" s="22"/>
    </row>
    <row r="5557" spans="10:10">
      <c r="J5557" s="22"/>
    </row>
    <row r="5558" spans="10:10">
      <c r="J5558" s="22"/>
    </row>
    <row r="5559" spans="10:10">
      <c r="J5559" s="22"/>
    </row>
    <row r="5560" spans="10:10">
      <c r="J5560" s="22"/>
    </row>
    <row r="5561" spans="10:10">
      <c r="J5561" s="22"/>
    </row>
    <row r="5562" spans="10:10">
      <c r="J5562" s="22"/>
    </row>
    <row r="5563" spans="10:10">
      <c r="J5563" s="22"/>
    </row>
    <row r="5564" spans="10:10">
      <c r="J5564" s="22"/>
    </row>
    <row r="5565" spans="10:10">
      <c r="J5565" s="22"/>
    </row>
    <row r="5566" spans="10:10">
      <c r="J5566" s="22"/>
    </row>
    <row r="5567" spans="10:10">
      <c r="J5567" s="22"/>
    </row>
    <row r="5568" spans="10:10">
      <c r="J5568" s="22"/>
    </row>
    <row r="5569" spans="10:10">
      <c r="J5569" s="22"/>
    </row>
    <row r="5570" spans="10:10">
      <c r="J5570" s="22"/>
    </row>
    <row r="5571" spans="10:10">
      <c r="J5571" s="22"/>
    </row>
    <row r="5572" spans="10:10">
      <c r="J5572" s="22"/>
    </row>
    <row r="5573" spans="10:10">
      <c r="J5573" s="22"/>
    </row>
    <row r="5574" spans="10:10">
      <c r="J5574" s="22"/>
    </row>
    <row r="5575" spans="10:10">
      <c r="J5575" s="22"/>
    </row>
    <row r="5576" spans="10:10">
      <c r="J5576" s="22"/>
    </row>
    <row r="5577" spans="10:10">
      <c r="J5577" s="22"/>
    </row>
    <row r="5578" spans="10:10">
      <c r="J5578" s="22"/>
    </row>
    <row r="5579" spans="10:10">
      <c r="J5579" s="22"/>
    </row>
    <row r="5580" spans="10:10">
      <c r="J5580" s="22"/>
    </row>
    <row r="5581" spans="10:10">
      <c r="J5581" s="22"/>
    </row>
    <row r="5582" spans="10:10">
      <c r="J5582" s="22"/>
    </row>
    <row r="5583" spans="10:10">
      <c r="J5583" s="22"/>
    </row>
    <row r="5584" spans="10:10">
      <c r="J5584" s="22"/>
    </row>
    <row r="5585" spans="10:10">
      <c r="J5585" s="22"/>
    </row>
    <row r="5586" spans="10:10">
      <c r="J5586" s="22"/>
    </row>
    <row r="5587" spans="10:10">
      <c r="J5587" s="22"/>
    </row>
    <row r="5588" spans="10:10">
      <c r="J5588" s="22"/>
    </row>
    <row r="5589" spans="10:10">
      <c r="J5589" s="22"/>
    </row>
    <row r="5590" spans="10:10">
      <c r="J5590" s="22"/>
    </row>
    <row r="5591" spans="10:10">
      <c r="J5591" s="22"/>
    </row>
    <row r="5592" spans="10:10">
      <c r="J5592" s="22"/>
    </row>
    <row r="5593" spans="10:10">
      <c r="J5593" s="22"/>
    </row>
    <row r="5594" spans="10:10">
      <c r="J5594" s="22"/>
    </row>
    <row r="5595" spans="10:10">
      <c r="J5595" s="22"/>
    </row>
    <row r="5596" spans="10:10">
      <c r="J5596" s="22"/>
    </row>
    <row r="5597" spans="10:10">
      <c r="J5597" s="22"/>
    </row>
    <row r="5598" spans="10:10">
      <c r="J5598" s="22"/>
    </row>
    <row r="5599" spans="10:10">
      <c r="J5599" s="22"/>
    </row>
    <row r="5600" spans="10:10">
      <c r="J5600" s="22"/>
    </row>
    <row r="5601" spans="10:10">
      <c r="J5601" s="22"/>
    </row>
    <row r="5602" spans="10:10">
      <c r="J5602" s="22"/>
    </row>
    <row r="5603" spans="10:10">
      <c r="J5603" s="22"/>
    </row>
    <row r="5604" spans="10:10">
      <c r="J5604" s="22"/>
    </row>
    <row r="5605" spans="10:10">
      <c r="J5605" s="22"/>
    </row>
    <row r="5606" spans="10:10">
      <c r="J5606" s="22"/>
    </row>
    <row r="5607" spans="10:10">
      <c r="J5607" s="22"/>
    </row>
    <row r="5608" spans="10:10">
      <c r="J5608" s="22"/>
    </row>
    <row r="5609" spans="10:10">
      <c r="J5609" s="22"/>
    </row>
    <row r="5610" spans="10:10">
      <c r="J5610" s="22"/>
    </row>
    <row r="5611" spans="10:10">
      <c r="J5611" s="22"/>
    </row>
    <row r="5612" spans="10:10">
      <c r="J5612" s="22"/>
    </row>
    <row r="5613" spans="10:10">
      <c r="J5613" s="22"/>
    </row>
    <row r="5614" spans="10:10">
      <c r="J5614" s="22"/>
    </row>
    <row r="5615" spans="10:10">
      <c r="J5615" s="22"/>
    </row>
    <row r="5616" spans="10:10">
      <c r="J5616" s="22"/>
    </row>
    <row r="5617" spans="10:10">
      <c r="J5617" s="22"/>
    </row>
    <row r="5618" spans="10:10">
      <c r="J5618" s="22"/>
    </row>
    <row r="5619" spans="10:10">
      <c r="J5619" s="22"/>
    </row>
    <row r="5620" spans="10:10">
      <c r="J5620" s="22"/>
    </row>
    <row r="5621" spans="10:10">
      <c r="J5621" s="22"/>
    </row>
    <row r="5622" spans="10:10">
      <c r="J5622" s="22"/>
    </row>
    <row r="5623" spans="10:10">
      <c r="J5623" s="22"/>
    </row>
    <row r="5624" spans="10:10">
      <c r="J5624" s="22"/>
    </row>
    <row r="5625" spans="10:10">
      <c r="J5625" s="22"/>
    </row>
    <row r="5626" spans="10:10">
      <c r="J5626" s="22"/>
    </row>
    <row r="5627" spans="10:10">
      <c r="J5627" s="22"/>
    </row>
    <row r="5628" spans="10:10">
      <c r="J5628" s="22"/>
    </row>
    <row r="5629" spans="10:10">
      <c r="J5629" s="22"/>
    </row>
    <row r="5630" spans="10:10">
      <c r="J5630" s="22"/>
    </row>
    <row r="5631" spans="10:10">
      <c r="J5631" s="22"/>
    </row>
    <row r="5632" spans="10:10">
      <c r="J5632" s="22"/>
    </row>
    <row r="5633" spans="10:10">
      <c r="J5633" s="22"/>
    </row>
    <row r="5634" spans="10:10">
      <c r="J5634" s="22"/>
    </row>
    <row r="5635" spans="10:10">
      <c r="J5635" s="22"/>
    </row>
    <row r="5636" spans="10:10">
      <c r="J5636" s="22"/>
    </row>
    <row r="5637" spans="10:10">
      <c r="J5637" s="22"/>
    </row>
    <row r="5638" spans="10:10">
      <c r="J5638" s="22"/>
    </row>
    <row r="5639" spans="10:10">
      <c r="J5639" s="22"/>
    </row>
    <row r="5640" spans="10:10">
      <c r="J5640" s="22"/>
    </row>
    <row r="5641" spans="10:10">
      <c r="J5641" s="22"/>
    </row>
    <row r="5642" spans="10:10">
      <c r="J5642" s="22"/>
    </row>
    <row r="5643" spans="10:10">
      <c r="J5643" s="22"/>
    </row>
    <row r="5644" spans="10:10">
      <c r="J5644" s="22"/>
    </row>
    <row r="5645" spans="10:10">
      <c r="J5645" s="22"/>
    </row>
    <row r="5646" spans="10:10">
      <c r="J5646" s="22"/>
    </row>
    <row r="5647" spans="10:10">
      <c r="J5647" s="22"/>
    </row>
    <row r="5648" spans="10:10">
      <c r="J5648" s="22"/>
    </row>
    <row r="5649" spans="10:10">
      <c r="J5649" s="22"/>
    </row>
    <row r="5650" spans="10:10">
      <c r="J5650" s="22"/>
    </row>
    <row r="5651" spans="10:10">
      <c r="J5651" s="22"/>
    </row>
    <row r="5652" spans="10:10">
      <c r="J5652" s="22"/>
    </row>
    <row r="5653" spans="10:10">
      <c r="J5653" s="22"/>
    </row>
    <row r="5654" spans="10:10">
      <c r="J5654" s="22"/>
    </row>
    <row r="5655" spans="10:10">
      <c r="J5655" s="22"/>
    </row>
    <row r="5656" spans="10:10">
      <c r="J5656" s="22"/>
    </row>
    <row r="5657" spans="10:10">
      <c r="J5657" s="22"/>
    </row>
    <row r="5658" spans="10:10">
      <c r="J5658" s="22"/>
    </row>
    <row r="5659" spans="10:10">
      <c r="J5659" s="22"/>
    </row>
    <row r="5660" spans="10:10">
      <c r="J5660" s="22"/>
    </row>
    <row r="5661" spans="10:10">
      <c r="J5661" s="22"/>
    </row>
    <row r="5662" spans="10:10">
      <c r="J5662" s="22"/>
    </row>
    <row r="5663" spans="10:10">
      <c r="J5663" s="22"/>
    </row>
    <row r="5664" spans="10:10">
      <c r="J5664" s="22"/>
    </row>
    <row r="5665" spans="10:10">
      <c r="J5665" s="22"/>
    </row>
    <row r="5666" spans="10:10">
      <c r="J5666" s="22"/>
    </row>
    <row r="5667" spans="10:10">
      <c r="J5667" s="22"/>
    </row>
    <row r="5668" spans="10:10">
      <c r="J5668" s="22"/>
    </row>
    <row r="5669" spans="10:10">
      <c r="J5669" s="22"/>
    </row>
    <row r="5670" spans="10:10">
      <c r="J5670" s="22"/>
    </row>
    <row r="5671" spans="10:10">
      <c r="J5671" s="22"/>
    </row>
    <row r="5672" spans="10:10">
      <c r="J5672" s="22"/>
    </row>
    <row r="5673" spans="10:10">
      <c r="J5673" s="22"/>
    </row>
    <row r="5674" spans="10:10">
      <c r="J5674" s="22"/>
    </row>
    <row r="5675" spans="10:10">
      <c r="J5675" s="22"/>
    </row>
    <row r="5676" spans="10:10">
      <c r="J5676" s="22"/>
    </row>
    <row r="5677" spans="10:10">
      <c r="J5677" s="22"/>
    </row>
    <row r="5678" spans="10:10">
      <c r="J5678" s="22"/>
    </row>
    <row r="5679" spans="10:10">
      <c r="J5679" s="22"/>
    </row>
    <row r="5680" spans="10:10">
      <c r="J5680" s="22"/>
    </row>
    <row r="5681" spans="10:10">
      <c r="J5681" s="22"/>
    </row>
    <row r="5682" spans="10:10">
      <c r="J5682" s="22"/>
    </row>
    <row r="5683" spans="10:10">
      <c r="J5683" s="22"/>
    </row>
    <row r="5684" spans="10:10">
      <c r="J5684" s="22"/>
    </row>
    <row r="5685" spans="10:10">
      <c r="J5685" s="22"/>
    </row>
    <row r="5686" spans="10:10">
      <c r="J5686" s="22"/>
    </row>
    <row r="5687" spans="10:10">
      <c r="J5687" s="22"/>
    </row>
    <row r="5688" spans="10:10">
      <c r="J5688" s="22"/>
    </row>
    <row r="5689" spans="10:10">
      <c r="J5689" s="22"/>
    </row>
    <row r="5690" spans="10:10">
      <c r="J5690" s="22"/>
    </row>
    <row r="5691" spans="10:10">
      <c r="J5691" s="22"/>
    </row>
    <row r="5692" spans="10:10">
      <c r="J5692" s="22"/>
    </row>
    <row r="5693" spans="10:10">
      <c r="J5693" s="22"/>
    </row>
    <row r="5694" spans="10:10">
      <c r="J5694" s="22"/>
    </row>
    <row r="5695" spans="10:10">
      <c r="J5695" s="22"/>
    </row>
    <row r="5696" spans="10:10">
      <c r="J5696" s="22"/>
    </row>
    <row r="5697" spans="10:10">
      <c r="J5697" s="22"/>
    </row>
    <row r="5698" spans="10:10">
      <c r="J5698" s="22"/>
    </row>
    <row r="5699" spans="10:10">
      <c r="J5699" s="22"/>
    </row>
    <row r="5700" spans="10:10">
      <c r="J5700" s="22"/>
    </row>
    <row r="5701" spans="10:10">
      <c r="J5701" s="22"/>
    </row>
    <row r="5702" spans="10:10">
      <c r="J5702" s="22"/>
    </row>
    <row r="5703" spans="10:10">
      <c r="J5703" s="22"/>
    </row>
    <row r="5704" spans="10:10">
      <c r="J5704" s="22"/>
    </row>
    <row r="5705" spans="10:10">
      <c r="J5705" s="22"/>
    </row>
    <row r="5706" spans="10:10">
      <c r="J5706" s="22"/>
    </row>
    <row r="5707" spans="10:10">
      <c r="J5707" s="22"/>
    </row>
    <row r="5708" spans="10:10">
      <c r="J5708" s="22"/>
    </row>
    <row r="5709" spans="10:10">
      <c r="J5709" s="22"/>
    </row>
    <row r="5710" spans="10:10">
      <c r="J5710" s="22"/>
    </row>
    <row r="5711" spans="10:10">
      <c r="J5711" s="22"/>
    </row>
    <row r="5712" spans="10:10">
      <c r="J5712" s="22"/>
    </row>
    <row r="5713" spans="10:10">
      <c r="J5713" s="22"/>
    </row>
    <row r="5714" spans="10:10">
      <c r="J5714" s="22"/>
    </row>
    <row r="5715" spans="10:10">
      <c r="J5715" s="22"/>
    </row>
    <row r="5716" spans="10:10">
      <c r="J5716" s="22"/>
    </row>
    <row r="5717" spans="10:10">
      <c r="J5717" s="22"/>
    </row>
    <row r="5718" spans="10:10">
      <c r="J5718" s="22"/>
    </row>
    <row r="5719" spans="10:10">
      <c r="J5719" s="22"/>
    </row>
    <row r="5720" spans="10:10">
      <c r="J5720" s="22"/>
    </row>
    <row r="5721" spans="10:10">
      <c r="J5721" s="22"/>
    </row>
    <row r="5722" spans="10:10">
      <c r="J5722" s="22"/>
    </row>
    <row r="5723" spans="10:10">
      <c r="J5723" s="22"/>
    </row>
    <row r="5724" spans="10:10">
      <c r="J5724" s="22"/>
    </row>
    <row r="5725" spans="10:10">
      <c r="J5725" s="22"/>
    </row>
    <row r="5726" spans="10:10">
      <c r="J5726" s="22"/>
    </row>
    <row r="5727" spans="10:10">
      <c r="J5727" s="22"/>
    </row>
    <row r="5728" spans="10:10">
      <c r="J5728" s="22"/>
    </row>
    <row r="5729" spans="10:10">
      <c r="J5729" s="22"/>
    </row>
    <row r="5730" spans="10:10">
      <c r="J5730" s="22"/>
    </row>
    <row r="5731" spans="10:10">
      <c r="J5731" s="22"/>
    </row>
    <row r="5732" spans="10:10">
      <c r="J5732" s="22"/>
    </row>
    <row r="5733" spans="10:10">
      <c r="J5733" s="22"/>
    </row>
    <row r="5734" spans="10:10">
      <c r="J5734" s="22"/>
    </row>
    <row r="5735" spans="10:10">
      <c r="J5735" s="22"/>
    </row>
    <row r="5736" spans="10:10">
      <c r="J5736" s="22"/>
    </row>
    <row r="5737" spans="10:10">
      <c r="J5737" s="22"/>
    </row>
    <row r="5738" spans="10:10">
      <c r="J5738" s="22"/>
    </row>
    <row r="5739" spans="10:10">
      <c r="J5739" s="22"/>
    </row>
    <row r="5740" spans="10:10">
      <c r="J5740" s="22"/>
    </row>
    <row r="5741" spans="10:10">
      <c r="J5741" s="22"/>
    </row>
    <row r="5742" spans="10:10">
      <c r="J5742" s="22"/>
    </row>
    <row r="5743" spans="10:10">
      <c r="J5743" s="22"/>
    </row>
    <row r="5744" spans="10:10">
      <c r="J5744" s="22"/>
    </row>
    <row r="5745" spans="10:10">
      <c r="J5745" s="22"/>
    </row>
    <row r="5746" spans="10:10">
      <c r="J5746" s="22"/>
    </row>
    <row r="5747" spans="10:10">
      <c r="J5747" s="22"/>
    </row>
    <row r="5748" spans="10:10">
      <c r="J5748" s="22"/>
    </row>
    <row r="5749" spans="10:10">
      <c r="J5749" s="22"/>
    </row>
    <row r="5750" spans="10:10">
      <c r="J5750" s="22"/>
    </row>
    <row r="5751" spans="10:10">
      <c r="J5751" s="22"/>
    </row>
    <row r="5752" spans="10:10">
      <c r="J5752" s="22"/>
    </row>
    <row r="5753" spans="10:10">
      <c r="J5753" s="22"/>
    </row>
    <row r="5754" spans="10:10">
      <c r="J5754" s="22"/>
    </row>
    <row r="5755" spans="10:10">
      <c r="J5755" s="22"/>
    </row>
    <row r="5756" spans="10:10">
      <c r="J5756" s="22"/>
    </row>
    <row r="5757" spans="10:10">
      <c r="J5757" s="22"/>
    </row>
    <row r="5758" spans="10:10">
      <c r="J5758" s="22"/>
    </row>
    <row r="5759" spans="10:10">
      <c r="J5759" s="22"/>
    </row>
    <row r="5760" spans="10:10">
      <c r="J5760" s="22"/>
    </row>
    <row r="5761" spans="10:10">
      <c r="J5761" s="22"/>
    </row>
    <row r="5762" spans="10:10">
      <c r="J5762" s="22"/>
    </row>
    <row r="5763" spans="10:10">
      <c r="J5763" s="22"/>
    </row>
    <row r="5764" spans="10:10">
      <c r="J5764" s="22"/>
    </row>
    <row r="5765" spans="10:10">
      <c r="J5765" s="22"/>
    </row>
    <row r="5766" spans="10:10">
      <c r="J5766" s="22"/>
    </row>
    <row r="5767" spans="10:10">
      <c r="J5767" s="22"/>
    </row>
    <row r="5768" spans="10:10">
      <c r="J5768" s="22"/>
    </row>
    <row r="5769" spans="10:10">
      <c r="J5769" s="22"/>
    </row>
    <row r="5770" spans="10:10">
      <c r="J5770" s="22"/>
    </row>
    <row r="5771" spans="10:10">
      <c r="J5771" s="22"/>
    </row>
    <row r="5772" spans="10:10">
      <c r="J5772" s="22"/>
    </row>
    <row r="5773" spans="10:10">
      <c r="J5773" s="22"/>
    </row>
    <row r="5774" spans="10:10">
      <c r="J5774" s="22"/>
    </row>
    <row r="5775" spans="10:10">
      <c r="J5775" s="22"/>
    </row>
    <row r="5776" spans="10:10">
      <c r="J5776" s="22"/>
    </row>
    <row r="5777" spans="10:10">
      <c r="J5777" s="22"/>
    </row>
    <row r="5778" spans="10:10">
      <c r="J5778" s="22"/>
    </row>
    <row r="5779" spans="10:10">
      <c r="J5779" s="22"/>
    </row>
    <row r="5780" spans="10:10">
      <c r="J5780" s="22"/>
    </row>
    <row r="5781" spans="10:10">
      <c r="J5781" s="22"/>
    </row>
    <row r="5782" spans="10:10">
      <c r="J5782" s="22"/>
    </row>
    <row r="5783" spans="10:10">
      <c r="J5783" s="22"/>
    </row>
    <row r="5784" spans="10:10">
      <c r="J5784" s="22"/>
    </row>
    <row r="5785" spans="10:10">
      <c r="J5785" s="22"/>
    </row>
    <row r="5786" spans="10:10">
      <c r="J5786" s="22"/>
    </row>
    <row r="5787" spans="10:10">
      <c r="J5787" s="22"/>
    </row>
    <row r="5788" spans="10:10">
      <c r="J5788" s="22"/>
    </row>
    <row r="5789" spans="10:10">
      <c r="J5789" s="22"/>
    </row>
    <row r="5790" spans="10:10">
      <c r="J5790" s="22"/>
    </row>
    <row r="5791" spans="10:10">
      <c r="J5791" s="22"/>
    </row>
    <row r="5792" spans="10:10">
      <c r="J5792" s="22"/>
    </row>
    <row r="5793" spans="10:10">
      <c r="J5793" s="22"/>
    </row>
    <row r="5794" spans="10:10">
      <c r="J5794" s="22"/>
    </row>
    <row r="5795" spans="10:10">
      <c r="J5795" s="22"/>
    </row>
    <row r="5796" spans="10:10">
      <c r="J5796" s="22"/>
    </row>
    <row r="5797" spans="10:10">
      <c r="J5797" s="22"/>
    </row>
    <row r="5798" spans="10:10">
      <c r="J5798" s="22"/>
    </row>
    <row r="5799" spans="10:10">
      <c r="J5799" s="22"/>
    </row>
    <row r="5800" spans="10:10">
      <c r="J5800" s="22"/>
    </row>
    <row r="5801" spans="10:10">
      <c r="J5801" s="22"/>
    </row>
    <row r="5802" spans="10:10">
      <c r="J5802" s="22"/>
    </row>
    <row r="5803" spans="10:10">
      <c r="J5803" s="22"/>
    </row>
    <row r="5804" spans="10:10">
      <c r="J5804" s="22"/>
    </row>
    <row r="5805" spans="10:10">
      <c r="J5805" s="22"/>
    </row>
    <row r="5806" spans="10:10">
      <c r="J5806" s="22"/>
    </row>
    <row r="5807" spans="10:10">
      <c r="J5807" s="22"/>
    </row>
    <row r="5808" spans="10:10">
      <c r="J5808" s="22"/>
    </row>
    <row r="5809" spans="10:10">
      <c r="J5809" s="22"/>
    </row>
    <row r="5810" spans="10:10">
      <c r="J5810" s="22"/>
    </row>
    <row r="5811" spans="10:10">
      <c r="J5811" s="22"/>
    </row>
    <row r="5812" spans="10:10">
      <c r="J5812" s="22"/>
    </row>
    <row r="5813" spans="10:10">
      <c r="J5813" s="22"/>
    </row>
    <row r="5814" spans="10:10">
      <c r="J5814" s="22"/>
    </row>
    <row r="5815" spans="10:10">
      <c r="J5815" s="22"/>
    </row>
    <row r="5816" spans="10:10">
      <c r="J5816" s="22"/>
    </row>
    <row r="5817" spans="10:10">
      <c r="J5817" s="22"/>
    </row>
    <row r="5818" spans="10:10">
      <c r="J5818" s="22"/>
    </row>
    <row r="5819" spans="10:10">
      <c r="J5819" s="22"/>
    </row>
    <row r="5820" spans="10:10">
      <c r="J5820" s="22"/>
    </row>
    <row r="5821" spans="10:10">
      <c r="J5821" s="22"/>
    </row>
    <row r="5822" spans="10:10">
      <c r="J5822" s="22"/>
    </row>
    <row r="5823" spans="10:10">
      <c r="J5823" s="22"/>
    </row>
    <row r="5824" spans="10:10">
      <c r="J5824" s="22"/>
    </row>
    <row r="5825" spans="10:10">
      <c r="J5825" s="22"/>
    </row>
    <row r="5826" spans="10:10">
      <c r="J5826" s="22"/>
    </row>
    <row r="5827" spans="10:10">
      <c r="J5827" s="22"/>
    </row>
    <row r="5828" spans="10:10">
      <c r="J5828" s="22"/>
    </row>
    <row r="5829" spans="10:10">
      <c r="J5829" s="22"/>
    </row>
    <row r="5830" spans="10:10">
      <c r="J5830" s="22"/>
    </row>
    <row r="5831" spans="10:10">
      <c r="J5831" s="22"/>
    </row>
    <row r="5832" spans="10:10">
      <c r="J5832" s="22"/>
    </row>
    <row r="5833" spans="10:10">
      <c r="J5833" s="22"/>
    </row>
    <row r="5834" spans="10:10">
      <c r="J5834" s="22"/>
    </row>
    <row r="5835" spans="10:10">
      <c r="J5835" s="22"/>
    </row>
    <row r="5836" spans="10:10">
      <c r="J5836" s="22"/>
    </row>
    <row r="5837" spans="10:10">
      <c r="J5837" s="22"/>
    </row>
    <row r="5838" spans="10:10">
      <c r="J5838" s="22"/>
    </row>
    <row r="5839" spans="10:10">
      <c r="J5839" s="22"/>
    </row>
    <row r="5840" spans="10:10">
      <c r="J5840" s="22"/>
    </row>
    <row r="5841" spans="10:10">
      <c r="J5841" s="22"/>
    </row>
    <row r="5842" spans="10:10">
      <c r="J5842" s="22"/>
    </row>
    <row r="5843" spans="10:10">
      <c r="J5843" s="22"/>
    </row>
    <row r="5844" spans="10:10">
      <c r="J5844" s="22"/>
    </row>
    <row r="5845" spans="10:10">
      <c r="J5845" s="22"/>
    </row>
    <row r="5846" spans="10:10">
      <c r="J5846" s="22"/>
    </row>
    <row r="5847" spans="10:10">
      <c r="J5847" s="22"/>
    </row>
    <row r="5848" spans="10:10">
      <c r="J5848" s="22"/>
    </row>
    <row r="5849" spans="10:10">
      <c r="J5849" s="22"/>
    </row>
    <row r="5850" spans="10:10">
      <c r="J5850" s="22"/>
    </row>
    <row r="5851" spans="10:10">
      <c r="J5851" s="22"/>
    </row>
    <row r="5852" spans="10:10">
      <c r="J5852" s="22"/>
    </row>
    <row r="5853" spans="10:10">
      <c r="J5853" s="22"/>
    </row>
    <row r="5854" spans="10:10">
      <c r="J5854" s="22"/>
    </row>
    <row r="5855" spans="10:10">
      <c r="J5855" s="22"/>
    </row>
    <row r="5856" spans="10:10">
      <c r="J5856" s="22"/>
    </row>
    <row r="5857" spans="10:10">
      <c r="J5857" s="22"/>
    </row>
    <row r="5858" spans="10:10">
      <c r="J5858" s="22"/>
    </row>
    <row r="5859" spans="10:10">
      <c r="J5859" s="22"/>
    </row>
    <row r="5860" spans="10:10">
      <c r="J5860" s="22"/>
    </row>
    <row r="5861" spans="10:10">
      <c r="J5861" s="22"/>
    </row>
    <row r="5862" spans="10:10">
      <c r="J5862" s="22"/>
    </row>
    <row r="5863" spans="10:10">
      <c r="J5863" s="22"/>
    </row>
    <row r="5864" spans="10:10">
      <c r="J5864" s="22"/>
    </row>
    <row r="5865" spans="10:10">
      <c r="J5865" s="22"/>
    </row>
    <row r="5866" spans="10:10">
      <c r="J5866" s="22"/>
    </row>
    <row r="5867" spans="10:10">
      <c r="J5867" s="22"/>
    </row>
    <row r="5868" spans="10:10">
      <c r="J5868" s="22"/>
    </row>
    <row r="5869" spans="10:10">
      <c r="J5869" s="22"/>
    </row>
    <row r="5870" spans="10:10">
      <c r="J5870" s="22"/>
    </row>
    <row r="5871" spans="10:10">
      <c r="J5871" s="22"/>
    </row>
    <row r="5872" spans="10:10">
      <c r="J5872" s="22"/>
    </row>
    <row r="5873" spans="10:10">
      <c r="J5873" s="22"/>
    </row>
    <row r="5874" spans="10:10">
      <c r="J5874" s="22"/>
    </row>
    <row r="5875" spans="10:10">
      <c r="J5875" s="22"/>
    </row>
    <row r="5876" spans="10:10">
      <c r="J5876" s="22"/>
    </row>
    <row r="5877" spans="10:10">
      <c r="J5877" s="22"/>
    </row>
    <row r="5878" spans="10:10">
      <c r="J5878" s="22"/>
    </row>
    <row r="5879" spans="10:10">
      <c r="J5879" s="22"/>
    </row>
    <row r="5880" spans="10:10">
      <c r="J5880" s="22"/>
    </row>
    <row r="5881" spans="10:10">
      <c r="J5881" s="22"/>
    </row>
    <row r="5882" spans="10:10">
      <c r="J5882" s="22"/>
    </row>
    <row r="5883" spans="10:10">
      <c r="J5883" s="22"/>
    </row>
    <row r="5884" spans="10:10">
      <c r="J5884" s="22"/>
    </row>
    <row r="5885" spans="10:10">
      <c r="J5885" s="22"/>
    </row>
    <row r="5886" spans="10:10">
      <c r="J5886" s="22"/>
    </row>
    <row r="5887" spans="10:10">
      <c r="J5887" s="22"/>
    </row>
    <row r="5888" spans="10:10">
      <c r="J5888" s="22"/>
    </row>
    <row r="5889" spans="10:10">
      <c r="J5889" s="22"/>
    </row>
    <row r="5890" spans="10:10">
      <c r="J5890" s="22"/>
    </row>
    <row r="5891" spans="10:10">
      <c r="J5891" s="22"/>
    </row>
    <row r="5892" spans="10:10">
      <c r="J5892" s="22"/>
    </row>
    <row r="5893" spans="10:10">
      <c r="J5893" s="22"/>
    </row>
    <row r="5894" spans="10:10">
      <c r="J5894" s="22"/>
    </row>
    <row r="5895" spans="10:10">
      <c r="J5895" s="22"/>
    </row>
    <row r="5896" spans="10:10">
      <c r="J5896" s="22"/>
    </row>
    <row r="5897" spans="10:10">
      <c r="J5897" s="22"/>
    </row>
    <row r="5898" spans="10:10">
      <c r="J5898" s="22"/>
    </row>
    <row r="5899" spans="10:10">
      <c r="J5899" s="22"/>
    </row>
    <row r="5900" spans="10:10">
      <c r="J5900" s="22"/>
    </row>
    <row r="5901" spans="10:10">
      <c r="J5901" s="22"/>
    </row>
    <row r="5902" spans="10:10">
      <c r="J5902" s="22"/>
    </row>
    <row r="5903" spans="10:10">
      <c r="J5903" s="22"/>
    </row>
    <row r="5904" spans="10:10">
      <c r="J5904" s="22"/>
    </row>
    <row r="5905" spans="10:10">
      <c r="J5905" s="22"/>
    </row>
    <row r="5906" spans="10:10">
      <c r="J5906" s="22"/>
    </row>
    <row r="5907" spans="10:10">
      <c r="J5907" s="22"/>
    </row>
    <row r="5908" spans="10:10">
      <c r="J5908" s="22"/>
    </row>
    <row r="5909" spans="10:10">
      <c r="J5909" s="22"/>
    </row>
    <row r="5910" spans="10:10">
      <c r="J5910" s="22"/>
    </row>
    <row r="5911" spans="10:10">
      <c r="J5911" s="22"/>
    </row>
    <row r="5912" spans="10:10">
      <c r="J5912" s="22"/>
    </row>
    <row r="5913" spans="10:10">
      <c r="J5913" s="22"/>
    </row>
    <row r="5914" spans="10:10">
      <c r="J5914" s="22"/>
    </row>
    <row r="5915" spans="10:10">
      <c r="J5915" s="22"/>
    </row>
    <row r="5916" spans="10:10">
      <c r="J5916" s="22"/>
    </row>
    <row r="5917" spans="10:10">
      <c r="J5917" s="22"/>
    </row>
    <row r="5918" spans="10:10">
      <c r="J5918" s="22"/>
    </row>
    <row r="5919" spans="10:10">
      <c r="J5919" s="22"/>
    </row>
    <row r="5920" spans="10:10">
      <c r="J5920" s="22"/>
    </row>
    <row r="5921" spans="10:10">
      <c r="J5921" s="22"/>
    </row>
    <row r="5922" spans="10:10">
      <c r="J5922" s="22"/>
    </row>
    <row r="5923" spans="10:10">
      <c r="J5923" s="22"/>
    </row>
    <row r="5924" spans="10:10">
      <c r="J5924" s="22"/>
    </row>
    <row r="5925" spans="10:10">
      <c r="J5925" s="22"/>
    </row>
    <row r="5926" spans="10:10">
      <c r="J5926" s="22"/>
    </row>
    <row r="5927" spans="10:10">
      <c r="J5927" s="22"/>
    </row>
    <row r="5928" spans="10:10">
      <c r="J5928" s="22"/>
    </row>
    <row r="5929" spans="10:10">
      <c r="J5929" s="22"/>
    </row>
    <row r="5930" spans="10:10">
      <c r="J5930" s="22"/>
    </row>
    <row r="5931" spans="10:10">
      <c r="J5931" s="22"/>
    </row>
    <row r="5932" spans="10:10">
      <c r="J5932" s="22"/>
    </row>
    <row r="5933" spans="10:10">
      <c r="J5933" s="22"/>
    </row>
    <row r="5934" spans="10:10">
      <c r="J5934" s="22"/>
    </row>
    <row r="5935" spans="10:10">
      <c r="J5935" s="22"/>
    </row>
    <row r="5936" spans="10:10">
      <c r="J5936" s="22"/>
    </row>
    <row r="5937" spans="10:10">
      <c r="J5937" s="22"/>
    </row>
    <row r="5938" spans="10:10">
      <c r="J5938" s="22"/>
    </row>
    <row r="5939" spans="10:10">
      <c r="J5939" s="22"/>
    </row>
    <row r="5940" spans="10:10">
      <c r="J5940" s="22"/>
    </row>
    <row r="5941" spans="10:10">
      <c r="J5941" s="22"/>
    </row>
    <row r="5942" spans="10:10">
      <c r="J5942" s="22"/>
    </row>
    <row r="5943" spans="10:10">
      <c r="J5943" s="22"/>
    </row>
    <row r="5944" spans="10:10">
      <c r="J5944" s="22"/>
    </row>
    <row r="5945" spans="10:10">
      <c r="J5945" s="22"/>
    </row>
    <row r="5946" spans="10:10">
      <c r="J5946" s="22"/>
    </row>
    <row r="5947" spans="10:10">
      <c r="J5947" s="22"/>
    </row>
    <row r="5948" spans="10:10">
      <c r="J5948" s="22"/>
    </row>
    <row r="5949" spans="10:10">
      <c r="J5949" s="22"/>
    </row>
    <row r="5950" spans="10:10">
      <c r="J5950" s="22"/>
    </row>
    <row r="5951" spans="10:10">
      <c r="J5951" s="22"/>
    </row>
    <row r="5952" spans="10:10">
      <c r="J5952" s="22"/>
    </row>
    <row r="5953" spans="10:10">
      <c r="J5953" s="22"/>
    </row>
    <row r="5954" spans="10:10">
      <c r="J5954" s="22"/>
    </row>
    <row r="5955" spans="10:10">
      <c r="J5955" s="22"/>
    </row>
    <row r="5956" spans="10:10">
      <c r="J5956" s="22"/>
    </row>
    <row r="5957" spans="10:10">
      <c r="J5957" s="22"/>
    </row>
    <row r="5958" spans="10:10">
      <c r="J5958" s="22"/>
    </row>
    <row r="5959" spans="10:10">
      <c r="J5959" s="22"/>
    </row>
    <row r="5960" spans="10:10">
      <c r="J5960" s="22"/>
    </row>
    <row r="5961" spans="10:10">
      <c r="J5961" s="22"/>
    </row>
    <row r="5962" spans="10:10">
      <c r="J5962" s="22"/>
    </row>
    <row r="5963" spans="10:10">
      <c r="J5963" s="22"/>
    </row>
    <row r="5964" spans="10:10">
      <c r="J5964" s="22"/>
    </row>
    <row r="5965" spans="10:10">
      <c r="J5965" s="22"/>
    </row>
    <row r="5966" spans="10:10">
      <c r="J5966" s="22"/>
    </row>
    <row r="5967" spans="10:10">
      <c r="J5967" s="22"/>
    </row>
    <row r="5968" spans="10:10">
      <c r="J5968" s="22"/>
    </row>
    <row r="5969" spans="10:10">
      <c r="J5969" s="22"/>
    </row>
    <row r="5970" spans="10:10">
      <c r="J5970" s="22"/>
    </row>
    <row r="5971" spans="10:10">
      <c r="J5971" s="22"/>
    </row>
    <row r="5972" spans="10:10">
      <c r="J5972" s="22"/>
    </row>
    <row r="5973" spans="10:10">
      <c r="J5973" s="22"/>
    </row>
    <row r="5974" spans="10:10">
      <c r="J5974" s="22"/>
    </row>
    <row r="5975" spans="10:10">
      <c r="J5975" s="22"/>
    </row>
    <row r="5976" spans="10:10">
      <c r="J5976" s="22"/>
    </row>
    <row r="5977" spans="10:10">
      <c r="J5977" s="22"/>
    </row>
    <row r="5978" spans="10:10">
      <c r="J5978" s="22"/>
    </row>
    <row r="5979" spans="10:10">
      <c r="J5979" s="22"/>
    </row>
    <row r="5980" spans="10:10">
      <c r="J5980" s="22"/>
    </row>
    <row r="5981" spans="10:10">
      <c r="J5981" s="22"/>
    </row>
    <row r="5982" spans="10:10">
      <c r="J5982" s="22"/>
    </row>
    <row r="5983" spans="10:10">
      <c r="J5983" s="22"/>
    </row>
    <row r="5984" spans="10:10">
      <c r="J5984" s="22"/>
    </row>
    <row r="5985" spans="10:10">
      <c r="J5985" s="22"/>
    </row>
    <row r="5986" spans="10:10">
      <c r="J5986" s="22"/>
    </row>
    <row r="5987" spans="10:10">
      <c r="J5987" s="22"/>
    </row>
    <row r="5988" spans="10:10">
      <c r="J5988" s="22"/>
    </row>
    <row r="5989" spans="10:10">
      <c r="J5989" s="22"/>
    </row>
    <row r="5990" spans="10:10">
      <c r="J5990" s="22"/>
    </row>
    <row r="5991" spans="10:10">
      <c r="J5991" s="22"/>
    </row>
    <row r="5992" spans="10:10">
      <c r="J5992" s="22"/>
    </row>
    <row r="5993" spans="10:10">
      <c r="J5993" s="22"/>
    </row>
    <row r="5994" spans="10:10">
      <c r="J5994" s="22"/>
    </row>
    <row r="5995" spans="10:10">
      <c r="J5995" s="22"/>
    </row>
    <row r="5996" spans="10:10">
      <c r="J5996" s="22"/>
    </row>
    <row r="5997" spans="10:10">
      <c r="J5997" s="22"/>
    </row>
    <row r="5998" spans="10:10">
      <c r="J5998" s="22"/>
    </row>
    <row r="5999" spans="10:10">
      <c r="J5999" s="22"/>
    </row>
    <row r="6000" spans="10:10">
      <c r="J6000" s="22"/>
    </row>
    <row r="6001" spans="10:10">
      <c r="J6001" s="22"/>
    </row>
    <row r="6002" spans="10:10">
      <c r="J6002" s="22"/>
    </row>
    <row r="6003" spans="10:10">
      <c r="J6003" s="22"/>
    </row>
    <row r="6004" spans="10:10">
      <c r="J6004" s="22"/>
    </row>
    <row r="6005" spans="10:10">
      <c r="J6005" s="22"/>
    </row>
    <row r="6006" spans="10:10">
      <c r="J6006" s="22"/>
    </row>
    <row r="6007" spans="10:10">
      <c r="J6007" s="22"/>
    </row>
    <row r="6008" spans="10:10">
      <c r="J6008" s="22"/>
    </row>
    <row r="6009" spans="10:10">
      <c r="J6009" s="22"/>
    </row>
    <row r="6010" spans="10:10">
      <c r="J6010" s="22"/>
    </row>
    <row r="6011" spans="10:10">
      <c r="J6011" s="22"/>
    </row>
    <row r="6012" spans="10:10">
      <c r="J6012" s="22"/>
    </row>
    <row r="6013" spans="10:10">
      <c r="J6013" s="22"/>
    </row>
    <row r="6014" spans="10:10">
      <c r="J6014" s="22"/>
    </row>
    <row r="6015" spans="10:10">
      <c r="J6015" s="22"/>
    </row>
    <row r="6016" spans="10:10">
      <c r="J6016" s="22"/>
    </row>
    <row r="6017" spans="10:10">
      <c r="J6017" s="22"/>
    </row>
    <row r="6018" spans="10:10">
      <c r="J6018" s="22"/>
    </row>
    <row r="6019" spans="10:10">
      <c r="J6019" s="22"/>
    </row>
    <row r="6020" spans="10:10">
      <c r="J6020" s="22"/>
    </row>
    <row r="6021" spans="10:10">
      <c r="J6021" s="22"/>
    </row>
    <row r="6022" spans="10:10">
      <c r="J6022" s="22"/>
    </row>
    <row r="6023" spans="10:10">
      <c r="J6023" s="22"/>
    </row>
    <row r="6024" spans="10:10">
      <c r="J6024" s="22"/>
    </row>
    <row r="6025" spans="10:10">
      <c r="J6025" s="22"/>
    </row>
    <row r="6026" spans="10:10">
      <c r="J6026" s="22"/>
    </row>
    <row r="6027" spans="10:10">
      <c r="J6027" s="22"/>
    </row>
    <row r="6028" spans="10:10">
      <c r="J6028" s="22"/>
    </row>
    <row r="6029" spans="10:10">
      <c r="J6029" s="22"/>
    </row>
    <row r="6030" spans="10:10">
      <c r="J6030" s="22"/>
    </row>
    <row r="6031" spans="10:10">
      <c r="J6031" s="22"/>
    </row>
    <row r="6032" spans="10:10">
      <c r="J6032" s="22"/>
    </row>
    <row r="6033" spans="10:10">
      <c r="J6033" s="22"/>
    </row>
    <row r="6034" spans="10:10">
      <c r="J6034" s="22"/>
    </row>
    <row r="6035" spans="10:10">
      <c r="J6035" s="22"/>
    </row>
    <row r="6036" spans="10:10">
      <c r="J6036" s="22"/>
    </row>
    <row r="6037" spans="10:10">
      <c r="J6037" s="22"/>
    </row>
    <row r="6038" spans="10:10">
      <c r="J6038" s="22"/>
    </row>
    <row r="6039" spans="10:10">
      <c r="J6039" s="22"/>
    </row>
    <row r="6040" spans="10:10">
      <c r="J6040" s="22"/>
    </row>
    <row r="6041" spans="10:10">
      <c r="J6041" s="22"/>
    </row>
    <row r="6042" spans="10:10">
      <c r="J6042" s="22"/>
    </row>
    <row r="6043" spans="10:10">
      <c r="J6043" s="22"/>
    </row>
    <row r="6044" spans="10:10">
      <c r="J6044" s="22"/>
    </row>
    <row r="6045" spans="10:10">
      <c r="J6045" s="22"/>
    </row>
    <row r="6046" spans="10:10">
      <c r="J6046" s="22"/>
    </row>
    <row r="6047" spans="10:10">
      <c r="J6047" s="22"/>
    </row>
    <row r="6048" spans="10:10">
      <c r="J6048" s="22"/>
    </row>
    <row r="6049" spans="10:10">
      <c r="J6049" s="22"/>
    </row>
    <row r="6050" spans="10:10">
      <c r="J6050" s="22"/>
    </row>
    <row r="6051" spans="10:10">
      <c r="J6051" s="22"/>
    </row>
    <row r="6052" spans="10:10">
      <c r="J6052" s="22"/>
    </row>
    <row r="6053" spans="10:10">
      <c r="J6053" s="22"/>
    </row>
    <row r="6054" spans="10:10">
      <c r="J6054" s="22"/>
    </row>
    <row r="6055" spans="10:10">
      <c r="J6055" s="22"/>
    </row>
    <row r="6056" spans="10:10">
      <c r="J6056" s="22"/>
    </row>
    <row r="6057" spans="10:10">
      <c r="J6057" s="22"/>
    </row>
    <row r="6058" spans="10:10">
      <c r="J6058" s="22"/>
    </row>
    <row r="6059" spans="10:10">
      <c r="J6059" s="22"/>
    </row>
    <row r="6060" spans="10:10">
      <c r="J6060" s="22"/>
    </row>
    <row r="6061" spans="10:10">
      <c r="J6061" s="22"/>
    </row>
    <row r="6062" spans="10:10">
      <c r="J6062" s="22"/>
    </row>
    <row r="6063" spans="10:10">
      <c r="J6063" s="22"/>
    </row>
    <row r="6064" spans="10:10">
      <c r="J6064" s="22"/>
    </row>
    <row r="6065" spans="10:10">
      <c r="J6065" s="22"/>
    </row>
    <row r="6066" spans="10:10">
      <c r="J6066" s="22"/>
    </row>
    <row r="6067" spans="10:10">
      <c r="J6067" s="22"/>
    </row>
    <row r="6068" spans="10:10">
      <c r="J6068" s="22"/>
    </row>
    <row r="6069" spans="10:10">
      <c r="J6069" s="22"/>
    </row>
    <row r="6070" spans="10:10">
      <c r="J6070" s="22"/>
    </row>
    <row r="6071" spans="10:10">
      <c r="J6071" s="22"/>
    </row>
    <row r="6072" spans="10:10">
      <c r="J6072" s="22"/>
    </row>
    <row r="6073" spans="10:10">
      <c r="J6073" s="22"/>
    </row>
    <row r="6074" spans="10:10">
      <c r="J6074" s="22"/>
    </row>
    <row r="6075" spans="10:10">
      <c r="J6075" s="22"/>
    </row>
    <row r="6076" spans="10:10">
      <c r="J6076" s="22"/>
    </row>
    <row r="6077" spans="10:10">
      <c r="J6077" s="22"/>
    </row>
    <row r="6078" spans="10:10">
      <c r="J6078" s="22"/>
    </row>
    <row r="6079" spans="10:10">
      <c r="J6079" s="22"/>
    </row>
    <row r="6080" spans="10:10">
      <c r="J6080" s="22"/>
    </row>
    <row r="6081" spans="10:10">
      <c r="J6081" s="22"/>
    </row>
    <row r="6082" spans="10:10">
      <c r="J6082" s="22"/>
    </row>
    <row r="6083" spans="10:10">
      <c r="J6083" s="22"/>
    </row>
    <row r="6084" spans="10:10">
      <c r="J6084" s="22"/>
    </row>
    <row r="6085" spans="10:10">
      <c r="J6085" s="22"/>
    </row>
    <row r="6086" spans="10:10">
      <c r="J6086" s="22"/>
    </row>
    <row r="6087" spans="10:10">
      <c r="J6087" s="22"/>
    </row>
    <row r="6088" spans="10:10">
      <c r="J6088" s="22"/>
    </row>
    <row r="6089" spans="10:10">
      <c r="J6089" s="22"/>
    </row>
    <row r="6090" spans="10:10">
      <c r="J6090" s="22"/>
    </row>
    <row r="6091" spans="10:10">
      <c r="J6091" s="22"/>
    </row>
    <row r="6092" spans="10:10">
      <c r="J6092" s="22"/>
    </row>
    <row r="6093" spans="10:10">
      <c r="J6093" s="22"/>
    </row>
    <row r="6094" spans="10:10">
      <c r="J6094" s="22"/>
    </row>
    <row r="6095" spans="10:10">
      <c r="J6095" s="22"/>
    </row>
    <row r="6096" spans="10:10">
      <c r="J6096" s="22"/>
    </row>
    <row r="6097" spans="10:10">
      <c r="J6097" s="22"/>
    </row>
    <row r="6098" spans="10:10">
      <c r="J6098" s="22"/>
    </row>
    <row r="6099" spans="10:10">
      <c r="J6099" s="22"/>
    </row>
    <row r="6100" spans="10:10">
      <c r="J6100" s="22"/>
    </row>
    <row r="6101" spans="10:10">
      <c r="J6101" s="22"/>
    </row>
    <row r="6102" spans="10:10">
      <c r="J6102" s="22"/>
    </row>
    <row r="6103" spans="10:10">
      <c r="J6103" s="22"/>
    </row>
    <row r="6104" spans="10:10">
      <c r="J6104" s="22"/>
    </row>
    <row r="6105" spans="10:10">
      <c r="J6105" s="22"/>
    </row>
    <row r="6106" spans="10:10">
      <c r="J6106" s="22"/>
    </row>
    <row r="6107" spans="10:10">
      <c r="J6107" s="22"/>
    </row>
    <row r="6108" spans="10:10">
      <c r="J6108" s="22"/>
    </row>
    <row r="6109" spans="10:10">
      <c r="J6109" s="22"/>
    </row>
    <row r="6110" spans="10:10">
      <c r="J6110" s="22"/>
    </row>
    <row r="6111" spans="10:10">
      <c r="J6111" s="22"/>
    </row>
    <row r="6112" spans="10:10">
      <c r="J6112" s="22"/>
    </row>
    <row r="6113" spans="10:10">
      <c r="J6113" s="22"/>
    </row>
    <row r="6114" spans="10:10">
      <c r="J6114" s="22"/>
    </row>
    <row r="6115" spans="10:10">
      <c r="J6115" s="22"/>
    </row>
    <row r="6116" spans="10:10">
      <c r="J6116" s="22"/>
    </row>
    <row r="6117" spans="10:10">
      <c r="J6117" s="22"/>
    </row>
    <row r="6118" spans="10:10">
      <c r="J6118" s="22"/>
    </row>
    <row r="6119" spans="10:10">
      <c r="J6119" s="22"/>
    </row>
    <row r="6120" spans="10:10">
      <c r="J6120" s="22"/>
    </row>
    <row r="6121" spans="10:10">
      <c r="J6121" s="22"/>
    </row>
    <row r="6122" spans="10:10">
      <c r="J6122" s="22"/>
    </row>
    <row r="6123" spans="10:10">
      <c r="J6123" s="22"/>
    </row>
    <row r="6124" spans="10:10">
      <c r="J6124" s="22"/>
    </row>
    <row r="6125" spans="10:10">
      <c r="J6125" s="22"/>
    </row>
    <row r="6126" spans="10:10">
      <c r="J6126" s="22"/>
    </row>
    <row r="6127" spans="10:10">
      <c r="J6127" s="22"/>
    </row>
    <row r="6128" spans="10:10">
      <c r="J6128" s="22"/>
    </row>
    <row r="6129" spans="10:10">
      <c r="J6129" s="22"/>
    </row>
    <row r="6130" spans="10:10">
      <c r="J6130" s="22"/>
    </row>
    <row r="6131" spans="10:10">
      <c r="J6131" s="22"/>
    </row>
    <row r="6132" spans="10:10">
      <c r="J6132" s="22"/>
    </row>
    <row r="6133" spans="10:10">
      <c r="J6133" s="22"/>
    </row>
    <row r="6134" spans="10:10">
      <c r="J6134" s="22"/>
    </row>
    <row r="6135" spans="10:10">
      <c r="J6135" s="22"/>
    </row>
    <row r="6136" spans="10:10">
      <c r="J6136" s="22"/>
    </row>
    <row r="6137" spans="10:10">
      <c r="J6137" s="22"/>
    </row>
    <row r="6138" spans="10:10">
      <c r="J6138" s="22"/>
    </row>
    <row r="6139" spans="10:10">
      <c r="J6139" s="22"/>
    </row>
    <row r="6140" spans="10:10">
      <c r="J6140" s="22"/>
    </row>
    <row r="6141" spans="10:10">
      <c r="J6141" s="22"/>
    </row>
    <row r="6142" spans="10:10">
      <c r="J6142" s="22"/>
    </row>
    <row r="6143" spans="10:10">
      <c r="J6143" s="22"/>
    </row>
    <row r="6144" spans="10:10">
      <c r="J6144" s="22"/>
    </row>
    <row r="6145" spans="10:10">
      <c r="J6145" s="22"/>
    </row>
    <row r="6146" spans="10:10">
      <c r="J6146" s="22"/>
    </row>
    <row r="6147" spans="10:10">
      <c r="J6147" s="22"/>
    </row>
    <row r="6148" spans="10:10">
      <c r="J6148" s="22"/>
    </row>
    <row r="6149" spans="10:10">
      <c r="J6149" s="22"/>
    </row>
    <row r="6150" spans="10:10">
      <c r="J6150" s="22"/>
    </row>
    <row r="6151" spans="10:10">
      <c r="J6151" s="22"/>
    </row>
    <row r="6152" spans="10:10">
      <c r="J6152" s="22"/>
    </row>
    <row r="6153" spans="10:10">
      <c r="J6153" s="22"/>
    </row>
    <row r="6154" spans="10:10">
      <c r="J6154" s="22"/>
    </row>
    <row r="6155" spans="10:10">
      <c r="J6155" s="22"/>
    </row>
    <row r="6156" spans="10:10">
      <c r="J6156" s="22"/>
    </row>
    <row r="6157" spans="10:10">
      <c r="J6157" s="22"/>
    </row>
    <row r="6158" spans="10:10">
      <c r="J6158" s="22"/>
    </row>
    <row r="6159" spans="10:10">
      <c r="J6159" s="22"/>
    </row>
    <row r="6160" spans="10:10">
      <c r="J6160" s="22"/>
    </row>
    <row r="6161" spans="10:10">
      <c r="J6161" s="22"/>
    </row>
    <row r="6162" spans="10:10">
      <c r="J6162" s="22"/>
    </row>
    <row r="6163" spans="10:10">
      <c r="J6163" s="22"/>
    </row>
    <row r="6164" spans="10:10">
      <c r="J6164" s="22"/>
    </row>
    <row r="6165" spans="10:10">
      <c r="J6165" s="22"/>
    </row>
    <row r="6166" spans="10:10">
      <c r="J6166" s="22"/>
    </row>
    <row r="6167" spans="10:10">
      <c r="J6167" s="22"/>
    </row>
    <row r="6168" spans="10:10">
      <c r="J6168" s="22"/>
    </row>
    <row r="6169" spans="10:10">
      <c r="J6169" s="22"/>
    </row>
    <row r="6170" spans="10:10">
      <c r="J6170" s="22"/>
    </row>
    <row r="6171" spans="10:10">
      <c r="J6171" s="22"/>
    </row>
    <row r="6172" spans="10:10">
      <c r="J6172" s="22"/>
    </row>
    <row r="6173" spans="10:10">
      <c r="J6173" s="22"/>
    </row>
    <row r="6174" spans="10:10">
      <c r="J6174" s="22"/>
    </row>
    <row r="6175" spans="10:10">
      <c r="J6175" s="22"/>
    </row>
    <row r="6176" spans="10:10">
      <c r="J6176" s="22"/>
    </row>
    <row r="6177" spans="10:10">
      <c r="J6177" s="22"/>
    </row>
    <row r="6178" spans="10:10">
      <c r="J6178" s="22"/>
    </row>
    <row r="6179" spans="10:10">
      <c r="J6179" s="22"/>
    </row>
    <row r="6180" spans="10:10">
      <c r="J6180" s="22"/>
    </row>
    <row r="6181" spans="10:10">
      <c r="J6181" s="22"/>
    </row>
    <row r="6182" spans="10:10">
      <c r="J6182" s="22"/>
    </row>
    <row r="6183" spans="10:10">
      <c r="J6183" s="22"/>
    </row>
    <row r="6184" spans="10:10">
      <c r="J6184" s="22"/>
    </row>
    <row r="6185" spans="10:10">
      <c r="J6185" s="22"/>
    </row>
    <row r="6186" spans="10:10">
      <c r="J6186" s="22"/>
    </row>
    <row r="6187" spans="10:10">
      <c r="J6187" s="22"/>
    </row>
    <row r="6188" spans="10:10">
      <c r="J6188" s="22"/>
    </row>
    <row r="6189" spans="10:10">
      <c r="J6189" s="22"/>
    </row>
    <row r="6190" spans="10:10">
      <c r="J6190" s="22"/>
    </row>
    <row r="6191" spans="10:10">
      <c r="J6191" s="22"/>
    </row>
    <row r="6192" spans="10:10">
      <c r="J6192" s="22"/>
    </row>
    <row r="6193" spans="10:10">
      <c r="J6193" s="22"/>
    </row>
    <row r="6194" spans="10:10">
      <c r="J6194" s="22"/>
    </row>
    <row r="6195" spans="10:10">
      <c r="J6195" s="22"/>
    </row>
    <row r="6196" spans="10:10">
      <c r="J6196" s="22"/>
    </row>
    <row r="6197" spans="10:10">
      <c r="J6197" s="22"/>
    </row>
    <row r="6198" spans="10:10">
      <c r="J6198" s="22"/>
    </row>
    <row r="6199" spans="10:10">
      <c r="J6199" s="22"/>
    </row>
    <row r="6200" spans="10:10">
      <c r="J6200" s="22"/>
    </row>
    <row r="6201" spans="10:10">
      <c r="J6201" s="22"/>
    </row>
    <row r="6202" spans="10:10">
      <c r="J6202" s="22"/>
    </row>
    <row r="6203" spans="10:10">
      <c r="J6203" s="22"/>
    </row>
    <row r="6204" spans="10:10">
      <c r="J6204" s="22"/>
    </row>
    <row r="6205" spans="10:10">
      <c r="J6205" s="22"/>
    </row>
    <row r="6206" spans="10:10">
      <c r="J6206" s="22"/>
    </row>
    <row r="6207" spans="10:10">
      <c r="J6207" s="22"/>
    </row>
    <row r="6208" spans="10:10">
      <c r="J6208" s="22"/>
    </row>
    <row r="6209" spans="10:10">
      <c r="J6209" s="22"/>
    </row>
    <row r="6210" spans="10:10">
      <c r="J6210" s="22"/>
    </row>
    <row r="6211" spans="10:10">
      <c r="J6211" s="22"/>
    </row>
    <row r="6212" spans="10:10">
      <c r="J6212" s="22"/>
    </row>
    <row r="6213" spans="10:10">
      <c r="J6213" s="22"/>
    </row>
    <row r="6214" spans="10:10">
      <c r="J6214" s="22"/>
    </row>
    <row r="6215" spans="10:10">
      <c r="J6215" s="22"/>
    </row>
    <row r="6216" spans="10:10">
      <c r="J6216" s="22"/>
    </row>
    <row r="6217" spans="10:10">
      <c r="J6217" s="22"/>
    </row>
    <row r="6218" spans="10:10">
      <c r="J6218" s="22"/>
    </row>
    <row r="6219" spans="10:10">
      <c r="J6219" s="22"/>
    </row>
    <row r="6220" spans="10:10">
      <c r="J6220" s="22"/>
    </row>
    <row r="6221" spans="10:10">
      <c r="J6221" s="22"/>
    </row>
    <row r="6222" spans="10:10">
      <c r="J6222" s="22"/>
    </row>
    <row r="6223" spans="10:10">
      <c r="J6223" s="22"/>
    </row>
    <row r="6224" spans="10:10">
      <c r="J6224" s="22"/>
    </row>
    <row r="6225" spans="10:10">
      <c r="J6225" s="22"/>
    </row>
    <row r="6226" spans="10:10">
      <c r="J6226" s="22"/>
    </row>
    <row r="6227" spans="10:10">
      <c r="J6227" s="22"/>
    </row>
    <row r="6228" spans="10:10">
      <c r="J6228" s="22"/>
    </row>
    <row r="6229" spans="10:10">
      <c r="J6229" s="22"/>
    </row>
    <row r="6230" spans="10:10">
      <c r="J6230" s="22"/>
    </row>
    <row r="6231" spans="10:10">
      <c r="J6231" s="22"/>
    </row>
    <row r="6232" spans="10:10">
      <c r="J6232" s="22"/>
    </row>
    <row r="6233" spans="10:10">
      <c r="J6233" s="22"/>
    </row>
    <row r="6234" spans="10:10">
      <c r="J6234" s="22"/>
    </row>
    <row r="6235" spans="10:10">
      <c r="J6235" s="22"/>
    </row>
    <row r="6236" spans="10:10">
      <c r="J6236" s="22"/>
    </row>
    <row r="6237" spans="10:10">
      <c r="J6237" s="22"/>
    </row>
    <row r="6238" spans="10:10">
      <c r="J6238" s="22"/>
    </row>
    <row r="6239" spans="10:10">
      <c r="J6239" s="22"/>
    </row>
    <row r="6240" spans="10:10">
      <c r="J6240" s="22"/>
    </row>
    <row r="6241" spans="10:10">
      <c r="J6241" s="22"/>
    </row>
    <row r="6242" spans="10:10">
      <c r="J6242" s="22"/>
    </row>
    <row r="6243" spans="10:10">
      <c r="J6243" s="22"/>
    </row>
    <row r="6244" spans="10:10">
      <c r="J6244" s="22"/>
    </row>
    <row r="6245" spans="10:10">
      <c r="J6245" s="22"/>
    </row>
    <row r="6246" spans="10:10">
      <c r="J6246" s="22"/>
    </row>
    <row r="6247" spans="10:10">
      <c r="J6247" s="22"/>
    </row>
    <row r="6248" spans="10:10">
      <c r="J6248" s="22"/>
    </row>
    <row r="6249" spans="10:10">
      <c r="J6249" s="22"/>
    </row>
    <row r="6250" spans="10:10">
      <c r="J6250" s="22"/>
    </row>
    <row r="6251" spans="10:10">
      <c r="J6251" s="22"/>
    </row>
    <row r="6252" spans="10:10">
      <c r="J6252" s="22"/>
    </row>
    <row r="6253" spans="10:10">
      <c r="J6253" s="22"/>
    </row>
    <row r="6254" spans="10:10">
      <c r="J6254" s="22"/>
    </row>
    <row r="6255" spans="10:10">
      <c r="J6255" s="22"/>
    </row>
    <row r="6256" spans="10:10">
      <c r="J6256" s="22"/>
    </row>
    <row r="6257" spans="10:10">
      <c r="J6257" s="22"/>
    </row>
    <row r="6258" spans="10:10">
      <c r="J6258" s="22"/>
    </row>
    <row r="6259" spans="10:10">
      <c r="J6259" s="22"/>
    </row>
    <row r="6260" spans="10:10">
      <c r="J6260" s="22"/>
    </row>
    <row r="6261" spans="10:10">
      <c r="J6261" s="22"/>
    </row>
    <row r="6262" spans="10:10">
      <c r="J6262" s="22"/>
    </row>
    <row r="6263" spans="10:10">
      <c r="J6263" s="22"/>
    </row>
    <row r="6264" spans="10:10">
      <c r="J6264" s="22"/>
    </row>
    <row r="6265" spans="10:10">
      <c r="J6265" s="22"/>
    </row>
    <row r="6266" spans="10:10">
      <c r="J6266" s="22"/>
    </row>
    <row r="6267" spans="10:10">
      <c r="J6267" s="22"/>
    </row>
    <row r="6268" spans="10:10">
      <c r="J6268" s="22"/>
    </row>
    <row r="6269" spans="10:10">
      <c r="J6269" s="22"/>
    </row>
    <row r="6270" spans="10:10">
      <c r="J6270" s="22"/>
    </row>
    <row r="6271" spans="10:10">
      <c r="J6271" s="22"/>
    </row>
    <row r="6272" spans="10:10">
      <c r="J6272" s="22"/>
    </row>
    <row r="6273" spans="10:10">
      <c r="J6273" s="22"/>
    </row>
    <row r="6274" spans="10:10">
      <c r="J6274" s="22"/>
    </row>
    <row r="6275" spans="10:10">
      <c r="J6275" s="22"/>
    </row>
    <row r="6276" spans="10:10">
      <c r="J6276" s="22"/>
    </row>
    <row r="6277" spans="10:10">
      <c r="J6277" s="22"/>
    </row>
    <row r="6278" spans="10:10">
      <c r="J6278" s="22"/>
    </row>
    <row r="6279" spans="10:10">
      <c r="J6279" s="22"/>
    </row>
    <row r="6280" spans="10:10">
      <c r="J6280" s="22"/>
    </row>
    <row r="6281" spans="10:10">
      <c r="J6281" s="22"/>
    </row>
    <row r="6282" spans="10:10">
      <c r="J6282" s="22"/>
    </row>
    <row r="6283" spans="10:10">
      <c r="J6283" s="22"/>
    </row>
    <row r="6284" spans="10:10">
      <c r="J6284" s="22"/>
    </row>
    <row r="6285" spans="10:10">
      <c r="J6285" s="22"/>
    </row>
    <row r="6286" spans="10:10">
      <c r="J6286" s="22"/>
    </row>
    <row r="6287" spans="10:10">
      <c r="J6287" s="22"/>
    </row>
    <row r="6288" spans="10:10">
      <c r="J6288" s="22"/>
    </row>
    <row r="6289" spans="10:10">
      <c r="J6289" s="22"/>
    </row>
    <row r="6290" spans="10:10">
      <c r="J6290" s="22"/>
    </row>
    <row r="6291" spans="10:10">
      <c r="J6291" s="22"/>
    </row>
    <row r="6292" spans="10:10">
      <c r="J6292" s="22"/>
    </row>
    <row r="6293" spans="10:10">
      <c r="J6293" s="22"/>
    </row>
    <row r="6294" spans="10:10">
      <c r="J6294" s="22"/>
    </row>
    <row r="6295" spans="10:10">
      <c r="J6295" s="22"/>
    </row>
    <row r="6296" spans="10:10">
      <c r="J6296" s="22"/>
    </row>
    <row r="6297" spans="10:10">
      <c r="J6297" s="22"/>
    </row>
    <row r="6298" spans="10:10">
      <c r="J6298" s="22"/>
    </row>
    <row r="6299" spans="10:10">
      <c r="J6299" s="22"/>
    </row>
    <row r="6300" spans="10:10">
      <c r="J6300" s="22"/>
    </row>
    <row r="6301" spans="10:10">
      <c r="J6301" s="22"/>
    </row>
    <row r="6302" spans="10:10">
      <c r="J6302" s="22"/>
    </row>
    <row r="6303" spans="10:10">
      <c r="J6303" s="22"/>
    </row>
    <row r="6304" spans="10:10">
      <c r="J6304" s="22"/>
    </row>
    <row r="6305" spans="10:10">
      <c r="J6305" s="22"/>
    </row>
    <row r="6306" spans="10:10">
      <c r="J6306" s="22"/>
    </row>
    <row r="6307" spans="10:10">
      <c r="J6307" s="22"/>
    </row>
    <row r="6308" spans="10:10">
      <c r="J6308" s="22"/>
    </row>
    <row r="6309" spans="10:10">
      <c r="J6309" s="22"/>
    </row>
    <row r="6310" spans="10:10">
      <c r="J6310" s="22"/>
    </row>
    <row r="6311" spans="10:10">
      <c r="J6311" s="22"/>
    </row>
    <row r="6312" spans="10:10">
      <c r="J6312" s="22"/>
    </row>
    <row r="6313" spans="10:10">
      <c r="J6313" s="22"/>
    </row>
    <row r="6314" spans="10:10">
      <c r="J6314" s="22"/>
    </row>
    <row r="6315" spans="10:10">
      <c r="J6315" s="22"/>
    </row>
    <row r="6316" spans="10:10">
      <c r="J6316" s="22"/>
    </row>
    <row r="6317" spans="10:10">
      <c r="J6317" s="22"/>
    </row>
    <row r="6318" spans="10:10">
      <c r="J6318" s="22"/>
    </row>
    <row r="6319" spans="10:10">
      <c r="J6319" s="22"/>
    </row>
    <row r="6320" spans="10:10">
      <c r="J6320" s="22"/>
    </row>
    <row r="6321" spans="10:10">
      <c r="J6321" s="22"/>
    </row>
    <row r="6322" spans="10:10">
      <c r="J6322" s="22"/>
    </row>
    <row r="6323" spans="10:10">
      <c r="J6323" s="22"/>
    </row>
    <row r="6324" spans="10:10">
      <c r="J6324" s="22"/>
    </row>
    <row r="6325" spans="10:10">
      <c r="J6325" s="22"/>
    </row>
    <row r="6326" spans="10:10">
      <c r="J6326" s="22"/>
    </row>
    <row r="6327" spans="10:10">
      <c r="J6327" s="22"/>
    </row>
    <row r="6328" spans="10:10">
      <c r="J6328" s="22"/>
    </row>
    <row r="6329" spans="10:10">
      <c r="J6329" s="22"/>
    </row>
    <row r="6330" spans="10:10">
      <c r="J6330" s="22"/>
    </row>
    <row r="6331" spans="10:10">
      <c r="J6331" s="22"/>
    </row>
    <row r="6332" spans="10:10">
      <c r="J6332" s="22"/>
    </row>
    <row r="6333" spans="10:10">
      <c r="J6333" s="22"/>
    </row>
    <row r="6334" spans="10:10">
      <c r="J6334" s="22"/>
    </row>
    <row r="6335" spans="10:10">
      <c r="J6335" s="22"/>
    </row>
    <row r="6336" spans="10:10">
      <c r="J6336" s="22"/>
    </row>
    <row r="6337" spans="10:10">
      <c r="J6337" s="22"/>
    </row>
    <row r="6338" spans="10:10">
      <c r="J6338" s="22"/>
    </row>
    <row r="6339" spans="10:10">
      <c r="J6339" s="22"/>
    </row>
    <row r="6340" spans="10:10">
      <c r="J6340" s="22"/>
    </row>
    <row r="6341" spans="10:10">
      <c r="J6341" s="22"/>
    </row>
    <row r="6342" spans="10:10">
      <c r="J6342" s="22"/>
    </row>
    <row r="6343" spans="10:10">
      <c r="J6343" s="22"/>
    </row>
    <row r="6344" spans="10:10">
      <c r="J6344" s="22"/>
    </row>
    <row r="6345" spans="10:10">
      <c r="J6345" s="22"/>
    </row>
    <row r="6346" spans="10:10">
      <c r="J6346" s="22"/>
    </row>
    <row r="6347" spans="10:10">
      <c r="J6347" s="22"/>
    </row>
    <row r="6348" spans="10:10">
      <c r="J6348" s="22"/>
    </row>
    <row r="6349" spans="10:10">
      <c r="J6349" s="22"/>
    </row>
    <row r="6350" spans="10:10">
      <c r="J6350" s="22"/>
    </row>
    <row r="6351" spans="10:10">
      <c r="J6351" s="22"/>
    </row>
    <row r="6352" spans="10:10">
      <c r="J6352" s="22"/>
    </row>
    <row r="6353" spans="10:10">
      <c r="J6353" s="22"/>
    </row>
    <row r="6354" spans="10:10">
      <c r="J6354" s="22"/>
    </row>
    <row r="6355" spans="10:10">
      <c r="J6355" s="22"/>
    </row>
    <row r="6356" spans="10:10">
      <c r="J6356" s="22"/>
    </row>
    <row r="6357" spans="10:10">
      <c r="J6357" s="22"/>
    </row>
    <row r="6358" spans="10:10">
      <c r="J6358" s="22"/>
    </row>
    <row r="6359" spans="10:10">
      <c r="J6359" s="22"/>
    </row>
    <row r="6360" spans="10:10">
      <c r="J6360" s="22"/>
    </row>
    <row r="6361" spans="10:10">
      <c r="J6361" s="22"/>
    </row>
    <row r="6362" spans="10:10">
      <c r="J6362" s="22"/>
    </row>
    <row r="6363" spans="10:10">
      <c r="J6363" s="22"/>
    </row>
    <row r="6364" spans="10:10">
      <c r="J6364" s="22"/>
    </row>
    <row r="6365" spans="10:10">
      <c r="J6365" s="22"/>
    </row>
    <row r="6366" spans="10:10">
      <c r="J6366" s="22"/>
    </row>
    <row r="6367" spans="10:10">
      <c r="J6367" s="22"/>
    </row>
    <row r="6368" spans="10:10">
      <c r="J6368" s="22"/>
    </row>
    <row r="6369" spans="10:10">
      <c r="J6369" s="22"/>
    </row>
    <row r="6370" spans="10:10">
      <c r="J6370" s="22"/>
    </row>
    <row r="6371" spans="10:10">
      <c r="J6371" s="22"/>
    </row>
    <row r="6372" spans="10:10">
      <c r="J6372" s="22"/>
    </row>
    <row r="6373" spans="10:10">
      <c r="J6373" s="22"/>
    </row>
    <row r="6374" spans="10:10">
      <c r="J6374" s="22"/>
    </row>
    <row r="6375" spans="10:10">
      <c r="J6375" s="22"/>
    </row>
    <row r="6376" spans="10:10">
      <c r="J6376" s="22"/>
    </row>
    <row r="6377" spans="10:10">
      <c r="J6377" s="22"/>
    </row>
    <row r="6378" spans="10:10">
      <c r="J6378" s="22"/>
    </row>
    <row r="6379" spans="10:10">
      <c r="J6379" s="22"/>
    </row>
    <row r="6380" spans="10:10">
      <c r="J6380" s="22"/>
    </row>
    <row r="6381" spans="10:10">
      <c r="J6381" s="22"/>
    </row>
    <row r="6382" spans="10:10">
      <c r="J6382" s="22"/>
    </row>
    <row r="6383" spans="10:10">
      <c r="J6383" s="22"/>
    </row>
    <row r="6384" spans="10:10">
      <c r="J6384" s="22"/>
    </row>
    <row r="6385" spans="10:10">
      <c r="J6385" s="22"/>
    </row>
    <row r="6386" spans="10:10">
      <c r="J6386" s="22"/>
    </row>
    <row r="6387" spans="10:10">
      <c r="J6387" s="22"/>
    </row>
    <row r="6388" spans="10:10">
      <c r="J6388" s="22"/>
    </row>
    <row r="6389" spans="10:10">
      <c r="J6389" s="22"/>
    </row>
    <row r="6390" spans="10:10">
      <c r="J6390" s="22"/>
    </row>
    <row r="6391" spans="10:10">
      <c r="J6391" s="22"/>
    </row>
    <row r="6392" spans="10:10">
      <c r="J6392" s="22"/>
    </row>
    <row r="6393" spans="10:10">
      <c r="J6393" s="22"/>
    </row>
    <row r="6394" spans="10:10">
      <c r="J6394" s="22"/>
    </row>
    <row r="6395" spans="10:10">
      <c r="J6395" s="22"/>
    </row>
    <row r="6396" spans="10:10">
      <c r="J6396" s="22"/>
    </row>
    <row r="6397" spans="10:10">
      <c r="J6397" s="22"/>
    </row>
    <row r="6398" spans="10:10">
      <c r="J6398" s="22"/>
    </row>
    <row r="6399" spans="10:10">
      <c r="J6399" s="22"/>
    </row>
    <row r="6400" spans="10:10">
      <c r="J6400" s="22"/>
    </row>
    <row r="6401" spans="10:10">
      <c r="J6401" s="22"/>
    </row>
    <row r="6402" spans="10:10">
      <c r="J6402" s="22"/>
    </row>
    <row r="6403" spans="10:10">
      <c r="J6403" s="22"/>
    </row>
    <row r="6404" spans="10:10">
      <c r="J6404" s="22"/>
    </row>
    <row r="6405" spans="10:10">
      <c r="J6405" s="22"/>
    </row>
    <row r="6406" spans="10:10">
      <c r="J6406" s="22"/>
    </row>
    <row r="6407" spans="10:10">
      <c r="J6407" s="22"/>
    </row>
    <row r="6408" spans="10:10">
      <c r="J6408" s="22"/>
    </row>
    <row r="6409" spans="10:10">
      <c r="J6409" s="22"/>
    </row>
    <row r="6410" spans="10:10">
      <c r="J6410" s="22"/>
    </row>
    <row r="6411" spans="10:10">
      <c r="J6411" s="22"/>
    </row>
    <row r="6412" spans="10:10">
      <c r="J6412" s="22"/>
    </row>
    <row r="6413" spans="10:10">
      <c r="J6413" s="22"/>
    </row>
    <row r="6414" spans="10:10">
      <c r="J6414" s="22"/>
    </row>
    <row r="6415" spans="10:10">
      <c r="J6415" s="22"/>
    </row>
    <row r="6416" spans="10:10">
      <c r="J6416" s="22"/>
    </row>
    <row r="6417" spans="10:10">
      <c r="J6417" s="22"/>
    </row>
    <row r="6418" spans="10:10">
      <c r="J6418" s="22"/>
    </row>
    <row r="6419" spans="10:10">
      <c r="J6419" s="22"/>
    </row>
    <row r="6420" spans="10:10">
      <c r="J6420" s="22"/>
    </row>
    <row r="6421" spans="10:10">
      <c r="J6421" s="22"/>
    </row>
    <row r="6422" spans="10:10">
      <c r="J6422" s="22"/>
    </row>
    <row r="6423" spans="10:10">
      <c r="J6423" s="22"/>
    </row>
    <row r="6424" spans="10:10">
      <c r="J6424" s="22"/>
    </row>
    <row r="6425" spans="10:10">
      <c r="J6425" s="22"/>
    </row>
    <row r="6426" spans="10:10">
      <c r="J6426" s="22"/>
    </row>
    <row r="6427" spans="10:10">
      <c r="J6427" s="22"/>
    </row>
    <row r="6428" spans="10:10">
      <c r="J6428" s="22"/>
    </row>
    <row r="6429" spans="10:10">
      <c r="J6429" s="22"/>
    </row>
    <row r="6430" spans="10:10">
      <c r="J6430" s="22"/>
    </row>
    <row r="6431" spans="10:10">
      <c r="J6431" s="22"/>
    </row>
    <row r="6432" spans="10:10">
      <c r="J6432" s="22"/>
    </row>
    <row r="6433" spans="10:10">
      <c r="J6433" s="22"/>
    </row>
    <row r="6434" spans="10:10">
      <c r="J6434" s="22"/>
    </row>
    <row r="6435" spans="10:10">
      <c r="J6435" s="22"/>
    </row>
    <row r="6436" spans="10:10">
      <c r="J6436" s="22"/>
    </row>
    <row r="6437" spans="10:10">
      <c r="J6437" s="22"/>
    </row>
    <row r="6438" spans="10:10">
      <c r="J6438" s="22"/>
    </row>
    <row r="6439" spans="10:10">
      <c r="J6439" s="22"/>
    </row>
    <row r="6440" spans="10:10">
      <c r="J6440" s="22"/>
    </row>
    <row r="6441" spans="10:10">
      <c r="J6441" s="22"/>
    </row>
    <row r="6442" spans="10:10">
      <c r="J6442" s="22"/>
    </row>
    <row r="6443" spans="10:10">
      <c r="J6443" s="22"/>
    </row>
    <row r="6444" spans="10:10">
      <c r="J6444" s="22"/>
    </row>
    <row r="6445" spans="10:10">
      <c r="J6445" s="22"/>
    </row>
    <row r="6446" spans="10:10">
      <c r="J6446" s="22"/>
    </row>
    <row r="6447" spans="10:10">
      <c r="J6447" s="22"/>
    </row>
    <row r="6448" spans="10:10">
      <c r="J6448" s="22"/>
    </row>
    <row r="6449" spans="10:10">
      <c r="J6449" s="22"/>
    </row>
    <row r="6450" spans="10:10">
      <c r="J6450" s="22"/>
    </row>
    <row r="6451" spans="10:10">
      <c r="J6451" s="22"/>
    </row>
    <row r="6452" spans="10:10">
      <c r="J6452" s="22"/>
    </row>
    <row r="6453" spans="10:10">
      <c r="J6453" s="22"/>
    </row>
    <row r="6454" spans="10:10">
      <c r="J6454" s="22"/>
    </row>
    <row r="6455" spans="10:10">
      <c r="J6455" s="22"/>
    </row>
    <row r="6456" spans="10:10">
      <c r="J6456" s="22"/>
    </row>
    <row r="6457" spans="10:10">
      <c r="J6457" s="22"/>
    </row>
    <row r="6458" spans="10:10">
      <c r="J6458" s="22"/>
    </row>
    <row r="6459" spans="10:10">
      <c r="J6459" s="22"/>
    </row>
    <row r="6460" spans="10:10">
      <c r="J6460" s="22"/>
    </row>
    <row r="6461" spans="10:10">
      <c r="J6461" s="22"/>
    </row>
    <row r="6462" spans="10:10">
      <c r="J6462" s="22"/>
    </row>
    <row r="6463" spans="10:10">
      <c r="J6463" s="22"/>
    </row>
    <row r="6464" spans="10:10">
      <c r="J6464" s="22"/>
    </row>
    <row r="6465" spans="10:10">
      <c r="J6465" s="22"/>
    </row>
    <row r="6466" spans="10:10">
      <c r="J6466" s="22"/>
    </row>
    <row r="6467" spans="10:10">
      <c r="J6467" s="22"/>
    </row>
    <row r="6468" spans="10:10">
      <c r="J6468" s="22"/>
    </row>
    <row r="6469" spans="10:10">
      <c r="J6469" s="22"/>
    </row>
    <row r="6470" spans="10:10">
      <c r="J6470" s="22"/>
    </row>
    <row r="6471" spans="10:10">
      <c r="J6471" s="22"/>
    </row>
    <row r="6472" spans="10:10">
      <c r="J6472" s="22"/>
    </row>
    <row r="6473" spans="10:10">
      <c r="J6473" s="22"/>
    </row>
    <row r="6474" spans="10:10">
      <c r="J6474" s="22"/>
    </row>
    <row r="6475" spans="10:10">
      <c r="J6475" s="22"/>
    </row>
    <row r="6476" spans="10:10">
      <c r="J6476" s="22"/>
    </row>
    <row r="6477" spans="10:10">
      <c r="J6477" s="22"/>
    </row>
    <row r="6478" spans="10:10">
      <c r="J6478" s="22"/>
    </row>
    <row r="6479" spans="10:10">
      <c r="J6479" s="22"/>
    </row>
    <row r="6480" spans="10:10">
      <c r="J6480" s="22"/>
    </row>
    <row r="6481" spans="10:10">
      <c r="J6481" s="22"/>
    </row>
    <row r="6482" spans="10:10">
      <c r="J6482" s="22"/>
    </row>
    <row r="6483" spans="10:10">
      <c r="J6483" s="22"/>
    </row>
    <row r="6484" spans="10:10">
      <c r="J6484" s="22"/>
    </row>
    <row r="6485" spans="10:10">
      <c r="J6485" s="22"/>
    </row>
    <row r="6486" spans="10:10">
      <c r="J6486" s="22"/>
    </row>
    <row r="6487" spans="10:10">
      <c r="J6487" s="22"/>
    </row>
    <row r="6488" spans="10:10">
      <c r="J6488" s="22"/>
    </row>
    <row r="6489" spans="10:10">
      <c r="J6489" s="22"/>
    </row>
    <row r="6490" spans="10:10">
      <c r="J6490" s="22"/>
    </row>
    <row r="6491" spans="10:10">
      <c r="J6491" s="22"/>
    </row>
    <row r="6492" spans="10:10">
      <c r="J6492" s="22"/>
    </row>
    <row r="6493" spans="10:10">
      <c r="J6493" s="22"/>
    </row>
    <row r="6494" spans="10:10">
      <c r="J6494" s="22"/>
    </row>
    <row r="6495" spans="10:10">
      <c r="J6495" s="22"/>
    </row>
    <row r="6496" spans="10:10">
      <c r="J6496" s="22"/>
    </row>
    <row r="6497" spans="10:10">
      <c r="J6497" s="22"/>
    </row>
    <row r="6498" spans="10:10">
      <c r="J6498" s="22"/>
    </row>
    <row r="6499" spans="10:10">
      <c r="J6499" s="22"/>
    </row>
    <row r="6500" spans="10:10">
      <c r="J6500" s="22"/>
    </row>
    <row r="6501" spans="10:10">
      <c r="J6501" s="22"/>
    </row>
    <row r="6502" spans="10:10">
      <c r="J6502" s="22"/>
    </row>
    <row r="6503" spans="10:10">
      <c r="J6503" s="22"/>
    </row>
    <row r="6504" spans="10:10">
      <c r="J6504" s="22"/>
    </row>
    <row r="6505" spans="10:10">
      <c r="J6505" s="22"/>
    </row>
    <row r="6506" spans="10:10">
      <c r="J6506" s="22"/>
    </row>
    <row r="6507" spans="10:10">
      <c r="J6507" s="22"/>
    </row>
    <row r="6508" spans="10:10">
      <c r="J6508" s="22"/>
    </row>
    <row r="6509" spans="10:10">
      <c r="J6509" s="22"/>
    </row>
    <row r="6510" spans="10:10">
      <c r="J6510" s="22"/>
    </row>
    <row r="6511" spans="10:10">
      <c r="J6511" s="22"/>
    </row>
    <row r="6512" spans="10:10">
      <c r="J6512" s="22"/>
    </row>
    <row r="6513" spans="10:10">
      <c r="J6513" s="22"/>
    </row>
    <row r="6514" spans="10:10">
      <c r="J6514" s="22"/>
    </row>
    <row r="6515" spans="10:10">
      <c r="J6515" s="22"/>
    </row>
    <row r="6516" spans="10:10">
      <c r="J6516" s="22"/>
    </row>
    <row r="6517" spans="10:10">
      <c r="J6517" s="22"/>
    </row>
    <row r="6518" spans="10:10">
      <c r="J6518" s="22"/>
    </row>
    <row r="6519" spans="10:10">
      <c r="J6519" s="22"/>
    </row>
    <row r="6520" spans="10:10">
      <c r="J6520" s="22"/>
    </row>
    <row r="6521" spans="10:10">
      <c r="J6521" s="22"/>
    </row>
    <row r="6522" spans="10:10">
      <c r="J6522" s="22"/>
    </row>
    <row r="6523" spans="10:10">
      <c r="J6523" s="22"/>
    </row>
    <row r="6524" spans="10:10">
      <c r="J6524" s="22"/>
    </row>
    <row r="6525" spans="10:10">
      <c r="J6525" s="22"/>
    </row>
    <row r="6526" spans="10:10">
      <c r="J6526" s="22"/>
    </row>
    <row r="6527" spans="10:10">
      <c r="J6527" s="22"/>
    </row>
    <row r="6528" spans="10:10">
      <c r="J6528" s="22"/>
    </row>
    <row r="6529" spans="10:10">
      <c r="J6529" s="22"/>
    </row>
    <row r="6530" spans="10:10">
      <c r="J6530" s="22"/>
    </row>
    <row r="6531" spans="10:10">
      <c r="J6531" s="22"/>
    </row>
    <row r="6532" spans="10:10">
      <c r="J6532" s="22"/>
    </row>
    <row r="6533" spans="10:10">
      <c r="J6533" s="22"/>
    </row>
    <row r="6534" spans="10:10">
      <c r="J6534" s="22"/>
    </row>
    <row r="6535" spans="10:10">
      <c r="J6535" s="22"/>
    </row>
    <row r="6536" spans="10:10">
      <c r="J6536" s="22"/>
    </row>
    <row r="6537" spans="10:10">
      <c r="J6537" s="22"/>
    </row>
    <row r="6538" spans="10:10">
      <c r="J6538" s="22"/>
    </row>
    <row r="6539" spans="10:10">
      <c r="J6539" s="22"/>
    </row>
    <row r="6540" spans="10:10">
      <c r="J6540" s="22"/>
    </row>
    <row r="6541" spans="10:10">
      <c r="J6541" s="22"/>
    </row>
    <row r="6542" spans="10:10">
      <c r="J6542" s="22"/>
    </row>
    <row r="6543" spans="10:10">
      <c r="J6543" s="22"/>
    </row>
    <row r="6544" spans="10:10">
      <c r="J6544" s="22"/>
    </row>
    <row r="6545" spans="10:10">
      <c r="J6545" s="22"/>
    </row>
    <row r="6546" spans="10:10">
      <c r="J6546" s="22"/>
    </row>
    <row r="6547" spans="10:10">
      <c r="J6547" s="22"/>
    </row>
    <row r="6548" spans="10:10">
      <c r="J6548" s="22"/>
    </row>
    <row r="6549" spans="10:10">
      <c r="J6549" s="22"/>
    </row>
    <row r="6550" spans="10:10">
      <c r="J6550" s="22"/>
    </row>
    <row r="6551" spans="10:10">
      <c r="J6551" s="22"/>
    </row>
    <row r="6552" spans="10:10">
      <c r="J6552" s="22"/>
    </row>
    <row r="6553" spans="10:10">
      <c r="J6553" s="22"/>
    </row>
    <row r="6554" spans="10:10">
      <c r="J6554" s="22"/>
    </row>
    <row r="6555" spans="10:10">
      <c r="J6555" s="22"/>
    </row>
    <row r="6556" spans="10:10">
      <c r="J6556" s="22"/>
    </row>
    <row r="6557" spans="10:10">
      <c r="J6557" s="22"/>
    </row>
    <row r="6558" spans="10:10">
      <c r="J6558" s="22"/>
    </row>
    <row r="6559" spans="10:10">
      <c r="J6559" s="22"/>
    </row>
    <row r="6560" spans="10:10">
      <c r="J6560" s="22"/>
    </row>
    <row r="6561" spans="10:10">
      <c r="J6561" s="22"/>
    </row>
    <row r="6562" spans="10:10">
      <c r="J6562" s="22"/>
    </row>
    <row r="6563" spans="10:10">
      <c r="J6563" s="22"/>
    </row>
    <row r="6564" spans="10:10">
      <c r="J6564" s="22"/>
    </row>
    <row r="6565" spans="10:10">
      <c r="J6565" s="22"/>
    </row>
    <row r="6566" spans="10:10">
      <c r="J6566" s="22"/>
    </row>
    <row r="6567" spans="10:10">
      <c r="J6567" s="22"/>
    </row>
    <row r="6568" spans="10:10">
      <c r="J6568" s="22"/>
    </row>
    <row r="6569" spans="10:10">
      <c r="J6569" s="22"/>
    </row>
    <row r="6570" spans="10:10">
      <c r="J6570" s="22"/>
    </row>
    <row r="6571" spans="10:10">
      <c r="J6571" s="22"/>
    </row>
    <row r="6572" spans="10:10">
      <c r="J6572" s="22"/>
    </row>
    <row r="6573" spans="10:10">
      <c r="J6573" s="22"/>
    </row>
    <row r="6574" spans="10:10">
      <c r="J6574" s="22"/>
    </row>
    <row r="6575" spans="10:10">
      <c r="J6575" s="22"/>
    </row>
    <row r="6576" spans="10:10">
      <c r="J6576" s="22"/>
    </row>
    <row r="6577" spans="10:10">
      <c r="J6577" s="22"/>
    </row>
    <row r="6578" spans="10:10">
      <c r="J6578" s="22"/>
    </row>
    <row r="6579" spans="10:10">
      <c r="J6579" s="22"/>
    </row>
    <row r="6580" spans="10:10">
      <c r="J6580" s="22"/>
    </row>
    <row r="6581" spans="10:10">
      <c r="J6581" s="22"/>
    </row>
    <row r="6582" spans="10:10">
      <c r="J6582" s="22"/>
    </row>
    <row r="6583" spans="10:10">
      <c r="J6583" s="22"/>
    </row>
    <row r="6584" spans="10:10">
      <c r="J6584" s="22"/>
    </row>
    <row r="6585" spans="10:10">
      <c r="J6585" s="22"/>
    </row>
    <row r="6586" spans="10:10">
      <c r="J6586" s="22"/>
    </row>
    <row r="6587" spans="10:10">
      <c r="J6587" s="22"/>
    </row>
    <row r="6588" spans="10:10">
      <c r="J6588" s="22"/>
    </row>
    <row r="6589" spans="10:10">
      <c r="J6589" s="22"/>
    </row>
    <row r="6590" spans="10:10">
      <c r="J6590" s="22"/>
    </row>
    <row r="6591" spans="10:10">
      <c r="J6591" s="22"/>
    </row>
    <row r="6592" spans="10:10">
      <c r="J6592" s="22"/>
    </row>
    <row r="6593" spans="10:10">
      <c r="J6593" s="22"/>
    </row>
    <row r="6594" spans="10:10">
      <c r="J6594" s="22"/>
    </row>
    <row r="6595" spans="10:10">
      <c r="J6595" s="22"/>
    </row>
    <row r="6596" spans="10:10">
      <c r="J6596" s="22"/>
    </row>
    <row r="6597" spans="10:10">
      <c r="J6597" s="22"/>
    </row>
    <row r="6598" spans="10:10">
      <c r="J6598" s="22"/>
    </row>
    <row r="6599" spans="10:10">
      <c r="J6599" s="22"/>
    </row>
    <row r="6600" spans="10:10">
      <c r="J6600" s="22"/>
    </row>
    <row r="6601" spans="10:10">
      <c r="J6601" s="22"/>
    </row>
    <row r="6602" spans="10:10">
      <c r="J6602" s="22"/>
    </row>
    <row r="6603" spans="10:10">
      <c r="J6603" s="22"/>
    </row>
    <row r="6604" spans="10:10">
      <c r="J6604" s="22"/>
    </row>
    <row r="6605" spans="10:10">
      <c r="J6605" s="22"/>
    </row>
    <row r="6606" spans="10:10">
      <c r="J6606" s="22"/>
    </row>
    <row r="6607" spans="10:10">
      <c r="J6607" s="22"/>
    </row>
    <row r="6608" spans="10:10">
      <c r="J6608" s="22"/>
    </row>
    <row r="6609" spans="10:10">
      <c r="J6609" s="22"/>
    </row>
    <row r="6610" spans="10:10">
      <c r="J6610" s="22"/>
    </row>
    <row r="6611" spans="10:10">
      <c r="J6611" s="22"/>
    </row>
    <row r="6612" spans="10:10">
      <c r="J6612" s="22"/>
    </row>
    <row r="6613" spans="10:10">
      <c r="J6613" s="22"/>
    </row>
    <row r="6614" spans="10:10">
      <c r="J6614" s="22"/>
    </row>
    <row r="6615" spans="10:10">
      <c r="J6615" s="22"/>
    </row>
    <row r="6616" spans="10:10">
      <c r="J6616" s="22"/>
    </row>
    <row r="6617" spans="10:10">
      <c r="J6617" s="22"/>
    </row>
    <row r="6618" spans="10:10">
      <c r="J6618" s="22"/>
    </row>
    <row r="6619" spans="10:10">
      <c r="J6619" s="22"/>
    </row>
    <row r="6620" spans="10:10">
      <c r="J6620" s="22"/>
    </row>
    <row r="6621" spans="10:10">
      <c r="J6621" s="22"/>
    </row>
    <row r="6622" spans="10:10">
      <c r="J6622" s="22"/>
    </row>
    <row r="6623" spans="10:10">
      <c r="J6623" s="22"/>
    </row>
    <row r="6624" spans="10:10">
      <c r="J6624" s="22"/>
    </row>
    <row r="6625" spans="10:10">
      <c r="J6625" s="22"/>
    </row>
    <row r="6626" spans="10:10">
      <c r="J6626" s="22"/>
    </row>
    <row r="6627" spans="10:10">
      <c r="J6627" s="22"/>
    </row>
    <row r="6628" spans="10:10">
      <c r="J6628" s="22"/>
    </row>
    <row r="6629" spans="10:10">
      <c r="J6629" s="22"/>
    </row>
    <row r="6630" spans="10:10">
      <c r="J6630" s="22"/>
    </row>
    <row r="6631" spans="10:10">
      <c r="J6631" s="22"/>
    </row>
    <row r="6632" spans="10:10">
      <c r="J6632" s="22"/>
    </row>
    <row r="6633" spans="10:10">
      <c r="J6633" s="22"/>
    </row>
    <row r="6634" spans="10:10">
      <c r="J6634" s="22"/>
    </row>
    <row r="6635" spans="10:10">
      <c r="J6635" s="22"/>
    </row>
    <row r="6636" spans="10:10">
      <c r="J6636" s="22"/>
    </row>
    <row r="6637" spans="10:10">
      <c r="J6637" s="22"/>
    </row>
    <row r="6638" spans="10:10">
      <c r="J6638" s="22"/>
    </row>
    <row r="6639" spans="10:10">
      <c r="J6639" s="22"/>
    </row>
    <row r="6640" spans="10:10">
      <c r="J6640" s="22"/>
    </row>
    <row r="6641" spans="10:10">
      <c r="J6641" s="22"/>
    </row>
    <row r="6642" spans="10:10">
      <c r="J6642" s="22"/>
    </row>
    <row r="6643" spans="10:10">
      <c r="J6643" s="22"/>
    </row>
    <row r="6644" spans="10:10">
      <c r="J6644" s="22"/>
    </row>
    <row r="6645" spans="10:10">
      <c r="J6645" s="22"/>
    </row>
    <row r="6646" spans="10:10">
      <c r="J6646" s="22"/>
    </row>
    <row r="6647" spans="10:10">
      <c r="J6647" s="22"/>
    </row>
    <row r="6648" spans="10:10">
      <c r="J6648" s="22"/>
    </row>
    <row r="6649" spans="10:10">
      <c r="J6649" s="22"/>
    </row>
    <row r="6650" spans="10:10">
      <c r="J6650" s="22"/>
    </row>
    <row r="6651" spans="10:10">
      <c r="J6651" s="22"/>
    </row>
    <row r="6652" spans="10:10">
      <c r="J6652" s="22"/>
    </row>
    <row r="6653" spans="10:10">
      <c r="J6653" s="22"/>
    </row>
    <row r="6654" spans="10:10">
      <c r="J6654" s="22"/>
    </row>
    <row r="6655" spans="10:10">
      <c r="J6655" s="22"/>
    </row>
    <row r="6656" spans="10:10">
      <c r="J6656" s="22"/>
    </row>
    <row r="6657" spans="10:10">
      <c r="J6657" s="22"/>
    </row>
    <row r="6658" spans="10:10">
      <c r="J6658" s="22"/>
    </row>
    <row r="6659" spans="10:10">
      <c r="J6659" s="22"/>
    </row>
    <row r="6660" spans="10:10">
      <c r="J6660" s="22"/>
    </row>
    <row r="6661" spans="10:10">
      <c r="J6661" s="22"/>
    </row>
    <row r="6662" spans="10:10">
      <c r="J6662" s="22"/>
    </row>
    <row r="6663" spans="10:10">
      <c r="J6663" s="22"/>
    </row>
    <row r="6664" spans="10:10">
      <c r="J6664" s="22"/>
    </row>
    <row r="6665" spans="10:10">
      <c r="J6665" s="22"/>
    </row>
    <row r="6666" spans="10:10">
      <c r="J6666" s="22"/>
    </row>
    <row r="6667" spans="10:10">
      <c r="J6667" s="22"/>
    </row>
    <row r="6668" spans="10:10">
      <c r="J6668" s="22"/>
    </row>
    <row r="6669" spans="10:10">
      <c r="J6669" s="22"/>
    </row>
    <row r="6670" spans="10:10">
      <c r="J6670" s="22"/>
    </row>
    <row r="6671" spans="10:10">
      <c r="J6671" s="22"/>
    </row>
    <row r="6672" spans="10:10">
      <c r="J6672" s="22"/>
    </row>
    <row r="6673" spans="10:10">
      <c r="J6673" s="22"/>
    </row>
    <row r="6674" spans="10:10">
      <c r="J6674" s="22"/>
    </row>
    <row r="6675" spans="10:10">
      <c r="J6675" s="22"/>
    </row>
    <row r="6676" spans="10:10">
      <c r="J6676" s="22"/>
    </row>
    <row r="6677" spans="10:10">
      <c r="J6677" s="22"/>
    </row>
    <row r="6678" spans="10:10">
      <c r="J6678" s="22"/>
    </row>
    <row r="6679" spans="10:10">
      <c r="J6679" s="22"/>
    </row>
    <row r="6680" spans="10:10">
      <c r="J6680" s="22"/>
    </row>
    <row r="6681" spans="10:10">
      <c r="J6681" s="22"/>
    </row>
    <row r="6682" spans="10:10">
      <c r="J6682" s="22"/>
    </row>
    <row r="6683" spans="10:10">
      <c r="J6683" s="22"/>
    </row>
    <row r="6684" spans="10:10">
      <c r="J6684" s="22"/>
    </row>
    <row r="6685" spans="10:10">
      <c r="J6685" s="22"/>
    </row>
    <row r="6686" spans="10:10">
      <c r="J6686" s="22"/>
    </row>
    <row r="6687" spans="10:10">
      <c r="J6687" s="22"/>
    </row>
    <row r="6688" spans="10:10">
      <c r="J6688" s="22"/>
    </row>
    <row r="6689" spans="10:10">
      <c r="J6689" s="22"/>
    </row>
    <row r="6690" spans="10:10">
      <c r="J6690" s="22"/>
    </row>
    <row r="6691" spans="10:10">
      <c r="J6691" s="22"/>
    </row>
    <row r="6692" spans="10:10">
      <c r="J6692" s="22"/>
    </row>
    <row r="6693" spans="10:10">
      <c r="J6693" s="22"/>
    </row>
    <row r="6694" spans="10:10">
      <c r="J6694" s="22"/>
    </row>
    <row r="6695" spans="10:10">
      <c r="J6695" s="22"/>
    </row>
    <row r="6696" spans="10:10">
      <c r="J6696" s="22"/>
    </row>
    <row r="6697" spans="10:10">
      <c r="J6697" s="22"/>
    </row>
    <row r="6698" spans="10:10">
      <c r="J6698" s="22"/>
    </row>
    <row r="6699" spans="10:10">
      <c r="J6699" s="22"/>
    </row>
    <row r="6700" spans="10:10">
      <c r="J6700" s="22"/>
    </row>
    <row r="6701" spans="10:10">
      <c r="J6701" s="22"/>
    </row>
    <row r="6702" spans="10:10">
      <c r="J6702" s="22"/>
    </row>
    <row r="6703" spans="10:10">
      <c r="J6703" s="22"/>
    </row>
    <row r="6704" spans="10:10">
      <c r="J6704" s="22"/>
    </row>
    <row r="6705" spans="10:10">
      <c r="J6705" s="22"/>
    </row>
    <row r="6706" spans="10:10">
      <c r="J6706" s="22"/>
    </row>
    <row r="6707" spans="10:10">
      <c r="J6707" s="22"/>
    </row>
    <row r="6708" spans="10:10">
      <c r="J6708" s="22"/>
    </row>
    <row r="6709" spans="10:10">
      <c r="J6709" s="22"/>
    </row>
    <row r="6710" spans="10:10">
      <c r="J6710" s="22"/>
    </row>
    <row r="6711" spans="10:10">
      <c r="J6711" s="22"/>
    </row>
    <row r="6712" spans="10:10">
      <c r="J6712" s="22"/>
    </row>
    <row r="6713" spans="10:10">
      <c r="J6713" s="22"/>
    </row>
    <row r="6714" spans="10:10">
      <c r="J6714" s="22"/>
    </row>
    <row r="6715" spans="10:10">
      <c r="J6715" s="22"/>
    </row>
    <row r="6716" spans="10:10">
      <c r="J6716" s="22"/>
    </row>
    <row r="6717" spans="10:10">
      <c r="J6717" s="22"/>
    </row>
    <row r="6718" spans="10:10">
      <c r="J6718" s="22"/>
    </row>
    <row r="6719" spans="10:10">
      <c r="J6719" s="22"/>
    </row>
    <row r="6720" spans="10:10">
      <c r="J6720" s="22"/>
    </row>
    <row r="6721" spans="10:10">
      <c r="J6721" s="22"/>
    </row>
    <row r="6722" spans="10:10">
      <c r="J6722" s="22"/>
    </row>
    <row r="6723" spans="10:10">
      <c r="J6723" s="22"/>
    </row>
    <row r="6724" spans="10:10">
      <c r="J6724" s="22"/>
    </row>
    <row r="6725" spans="10:10">
      <c r="J6725" s="22"/>
    </row>
    <row r="6726" spans="10:10">
      <c r="J6726" s="22"/>
    </row>
    <row r="6727" spans="10:10">
      <c r="J6727" s="22"/>
    </row>
    <row r="6728" spans="10:10">
      <c r="J6728" s="22"/>
    </row>
    <row r="6729" spans="10:10">
      <c r="J6729" s="22"/>
    </row>
    <row r="6730" spans="10:10">
      <c r="J6730" s="22"/>
    </row>
    <row r="6731" spans="10:10">
      <c r="J6731" s="22"/>
    </row>
    <row r="6732" spans="10:10">
      <c r="J6732" s="22"/>
    </row>
    <row r="6733" spans="10:10">
      <c r="J6733" s="22"/>
    </row>
    <row r="6734" spans="10:10">
      <c r="J6734" s="22"/>
    </row>
    <row r="6735" spans="10:10">
      <c r="J6735" s="22"/>
    </row>
    <row r="6736" spans="10:10">
      <c r="J6736" s="22"/>
    </row>
    <row r="6737" spans="10:10">
      <c r="J6737" s="22"/>
    </row>
    <row r="6738" spans="10:10">
      <c r="J6738" s="22"/>
    </row>
    <row r="6739" spans="10:10">
      <c r="J6739" s="22"/>
    </row>
    <row r="6740" spans="10:10">
      <c r="J6740" s="22"/>
    </row>
    <row r="6741" spans="10:10">
      <c r="J6741" s="22"/>
    </row>
    <row r="6742" spans="10:10">
      <c r="J6742" s="22"/>
    </row>
    <row r="6743" spans="10:10">
      <c r="J6743" s="22"/>
    </row>
    <row r="6744" spans="10:10">
      <c r="J6744" s="22"/>
    </row>
    <row r="6745" spans="10:10">
      <c r="J6745" s="22"/>
    </row>
    <row r="6746" spans="10:10">
      <c r="J6746" s="22"/>
    </row>
    <row r="6747" spans="10:10">
      <c r="J6747" s="22"/>
    </row>
    <row r="6748" spans="10:10">
      <c r="J6748" s="22"/>
    </row>
    <row r="6749" spans="10:10">
      <c r="J6749" s="22"/>
    </row>
    <row r="6750" spans="10:10">
      <c r="J6750" s="22"/>
    </row>
    <row r="6751" spans="10:10">
      <c r="J6751" s="22"/>
    </row>
    <row r="6752" spans="10:10">
      <c r="J6752" s="22"/>
    </row>
    <row r="6753" spans="10:10">
      <c r="J6753" s="22"/>
    </row>
    <row r="6754" spans="10:10">
      <c r="J6754" s="22"/>
    </row>
    <row r="6755" spans="10:10">
      <c r="J6755" s="22"/>
    </row>
    <row r="6756" spans="10:10">
      <c r="J6756" s="22"/>
    </row>
    <row r="6757" spans="10:10">
      <c r="J6757" s="22"/>
    </row>
    <row r="6758" spans="10:10">
      <c r="J6758" s="22"/>
    </row>
    <row r="6759" spans="10:10">
      <c r="J6759" s="22"/>
    </row>
    <row r="6760" spans="10:10">
      <c r="J6760" s="22"/>
    </row>
    <row r="6761" spans="10:10">
      <c r="J6761" s="22"/>
    </row>
    <row r="6762" spans="10:10">
      <c r="J6762" s="22"/>
    </row>
    <row r="6763" spans="10:10">
      <c r="J6763" s="22"/>
    </row>
    <row r="6764" spans="10:10">
      <c r="J6764" s="22"/>
    </row>
    <row r="6765" spans="10:10">
      <c r="J6765" s="22"/>
    </row>
    <row r="6766" spans="10:10">
      <c r="J6766" s="22"/>
    </row>
    <row r="6767" spans="10:10">
      <c r="J6767" s="22"/>
    </row>
    <row r="6768" spans="10:10">
      <c r="J6768" s="22"/>
    </row>
    <row r="6769" spans="10:10">
      <c r="J6769" s="22"/>
    </row>
    <row r="6770" spans="10:10">
      <c r="J6770" s="22"/>
    </row>
    <row r="6771" spans="10:10">
      <c r="J6771" s="22"/>
    </row>
    <row r="6772" spans="10:10">
      <c r="J6772" s="22"/>
    </row>
    <row r="6773" spans="10:10">
      <c r="J6773" s="22"/>
    </row>
    <row r="6774" spans="10:10">
      <c r="J6774" s="22"/>
    </row>
    <row r="6775" spans="10:10">
      <c r="J6775" s="22"/>
    </row>
    <row r="6776" spans="10:10">
      <c r="J6776" s="22"/>
    </row>
    <row r="6777" spans="10:10">
      <c r="J6777" s="22"/>
    </row>
    <row r="6778" spans="10:10">
      <c r="J6778" s="22"/>
    </row>
    <row r="6779" spans="10:10">
      <c r="J6779" s="22"/>
    </row>
    <row r="6780" spans="10:10">
      <c r="J6780" s="22"/>
    </row>
    <row r="6781" spans="10:10">
      <c r="J6781" s="22"/>
    </row>
    <row r="6782" spans="10:10">
      <c r="J6782" s="22"/>
    </row>
    <row r="6783" spans="10:10">
      <c r="J6783" s="22"/>
    </row>
    <row r="6784" spans="10:10">
      <c r="J6784" s="22"/>
    </row>
    <row r="6785" spans="10:10">
      <c r="J6785" s="22"/>
    </row>
    <row r="6786" spans="10:10">
      <c r="J6786" s="22"/>
    </row>
    <row r="6787" spans="10:10">
      <c r="J6787" s="22"/>
    </row>
    <row r="6788" spans="10:10">
      <c r="J6788" s="22"/>
    </row>
    <row r="6789" spans="10:10">
      <c r="J6789" s="22"/>
    </row>
    <row r="6790" spans="10:10">
      <c r="J6790" s="22"/>
    </row>
    <row r="6791" spans="10:10">
      <c r="J6791" s="22"/>
    </row>
    <row r="6792" spans="10:10">
      <c r="J6792" s="22"/>
    </row>
    <row r="6793" spans="10:10">
      <c r="J6793" s="22"/>
    </row>
    <row r="6794" spans="10:10">
      <c r="J6794" s="22"/>
    </row>
    <row r="6795" spans="10:10">
      <c r="J6795" s="22"/>
    </row>
    <row r="6796" spans="10:10">
      <c r="J6796" s="22"/>
    </row>
    <row r="6797" spans="10:10">
      <c r="J6797" s="22"/>
    </row>
    <row r="6798" spans="10:10">
      <c r="J6798" s="22"/>
    </row>
    <row r="6799" spans="10:10">
      <c r="J6799" s="22"/>
    </row>
    <row r="6800" spans="10:10">
      <c r="J6800" s="22"/>
    </row>
    <row r="6801" spans="10:10">
      <c r="J6801" s="22"/>
    </row>
    <row r="6802" spans="10:10">
      <c r="J6802" s="22"/>
    </row>
    <row r="6803" spans="10:10">
      <c r="J6803" s="22"/>
    </row>
    <row r="6804" spans="10:10">
      <c r="J6804" s="22"/>
    </row>
    <row r="6805" spans="10:10">
      <c r="J6805" s="22"/>
    </row>
    <row r="6806" spans="10:10">
      <c r="J6806" s="22"/>
    </row>
    <row r="6807" spans="10:10">
      <c r="J6807" s="22"/>
    </row>
    <row r="6808" spans="10:10">
      <c r="J6808" s="22"/>
    </row>
    <row r="6809" spans="10:10">
      <c r="J6809" s="22"/>
    </row>
    <row r="6810" spans="10:10">
      <c r="J6810" s="22"/>
    </row>
    <row r="6811" spans="10:10">
      <c r="J6811" s="22"/>
    </row>
    <row r="6812" spans="10:10">
      <c r="J6812" s="22"/>
    </row>
    <row r="6813" spans="10:10">
      <c r="J6813" s="22"/>
    </row>
    <row r="6814" spans="10:10">
      <c r="J6814" s="22"/>
    </row>
    <row r="6815" spans="10:10">
      <c r="J6815" s="22"/>
    </row>
    <row r="6816" spans="10:10">
      <c r="J6816" s="22"/>
    </row>
    <row r="6817" spans="10:10">
      <c r="J6817" s="22"/>
    </row>
    <row r="6818" spans="10:10">
      <c r="J6818" s="22"/>
    </row>
    <row r="6819" spans="10:10">
      <c r="J6819" s="22"/>
    </row>
    <row r="6820" spans="10:10">
      <c r="J6820" s="22"/>
    </row>
    <row r="6821" spans="10:10">
      <c r="J6821" s="22"/>
    </row>
    <row r="6822" spans="10:10">
      <c r="J6822" s="22"/>
    </row>
    <row r="6823" spans="10:10">
      <c r="J6823" s="22"/>
    </row>
    <row r="6824" spans="10:10">
      <c r="J6824" s="22"/>
    </row>
    <row r="6825" spans="10:10">
      <c r="J6825" s="22"/>
    </row>
    <row r="6826" spans="10:10">
      <c r="J6826" s="22"/>
    </row>
    <row r="6827" spans="10:10">
      <c r="J6827" s="22"/>
    </row>
    <row r="6828" spans="10:10">
      <c r="J6828" s="22"/>
    </row>
    <row r="6829" spans="10:10">
      <c r="J6829" s="22"/>
    </row>
    <row r="6830" spans="10:10">
      <c r="J6830" s="22"/>
    </row>
    <row r="6831" spans="10:10">
      <c r="J6831" s="22"/>
    </row>
    <row r="6832" spans="10:10">
      <c r="J6832" s="22"/>
    </row>
    <row r="6833" spans="10:10">
      <c r="J6833" s="22"/>
    </row>
    <row r="6834" spans="10:10">
      <c r="J6834" s="22"/>
    </row>
    <row r="6835" spans="10:10">
      <c r="J6835" s="22"/>
    </row>
    <row r="6836" spans="10:10">
      <c r="J6836" s="22"/>
    </row>
    <row r="6837" spans="10:10">
      <c r="J6837" s="22"/>
    </row>
    <row r="6838" spans="10:10">
      <c r="J6838" s="22"/>
    </row>
    <row r="6839" spans="10:10">
      <c r="J6839" s="22"/>
    </row>
    <row r="6840" spans="10:10">
      <c r="J6840" s="22"/>
    </row>
    <row r="6841" spans="10:10">
      <c r="J6841" s="22"/>
    </row>
    <row r="6842" spans="10:10">
      <c r="J6842" s="22"/>
    </row>
    <row r="6843" spans="10:10">
      <c r="J6843" s="22"/>
    </row>
    <row r="6844" spans="10:10">
      <c r="J6844" s="22"/>
    </row>
    <row r="6845" spans="10:10">
      <c r="J6845" s="22"/>
    </row>
    <row r="6846" spans="10:10">
      <c r="J6846" s="22"/>
    </row>
    <row r="6847" spans="10:10">
      <c r="J6847" s="22"/>
    </row>
    <row r="6848" spans="10:10">
      <c r="J6848" s="22"/>
    </row>
    <row r="6849" spans="10:10">
      <c r="J6849" s="22"/>
    </row>
    <row r="6850" spans="10:10">
      <c r="J6850" s="22"/>
    </row>
    <row r="6851" spans="10:10">
      <c r="J6851" s="22"/>
    </row>
    <row r="6852" spans="10:10">
      <c r="J6852" s="22"/>
    </row>
    <row r="6853" spans="10:10">
      <c r="J6853" s="22"/>
    </row>
    <row r="6854" spans="10:10">
      <c r="J6854" s="22"/>
    </row>
    <row r="6855" spans="10:10">
      <c r="J6855" s="22"/>
    </row>
    <row r="6856" spans="10:10">
      <c r="J6856" s="22"/>
    </row>
    <row r="6857" spans="10:10">
      <c r="J6857" s="22"/>
    </row>
    <row r="6858" spans="10:10">
      <c r="J6858" s="22"/>
    </row>
    <row r="6859" spans="10:10">
      <c r="J6859" s="22"/>
    </row>
    <row r="6860" spans="10:10">
      <c r="J6860" s="22"/>
    </row>
    <row r="6861" spans="10:10">
      <c r="J6861" s="22"/>
    </row>
    <row r="6862" spans="10:10">
      <c r="J6862" s="22"/>
    </row>
    <row r="6863" spans="10:10">
      <c r="J6863" s="22"/>
    </row>
    <row r="6864" spans="10:10">
      <c r="J6864" s="22"/>
    </row>
    <row r="6865" spans="10:10">
      <c r="J6865" s="22"/>
    </row>
    <row r="6866" spans="10:10">
      <c r="J6866" s="22"/>
    </row>
    <row r="6867" spans="10:10">
      <c r="J6867" s="22"/>
    </row>
    <row r="6868" spans="10:10">
      <c r="J6868" s="22"/>
    </row>
    <row r="6869" spans="10:10">
      <c r="J6869" s="22"/>
    </row>
    <row r="6870" spans="10:10">
      <c r="J6870" s="22"/>
    </row>
    <row r="6871" spans="10:10">
      <c r="J6871" s="22"/>
    </row>
    <row r="6872" spans="10:10">
      <c r="J6872" s="22"/>
    </row>
    <row r="6873" spans="10:10">
      <c r="J6873" s="22"/>
    </row>
    <row r="6874" spans="10:10">
      <c r="J6874" s="22"/>
    </row>
    <row r="6875" spans="10:10">
      <c r="J6875" s="22"/>
    </row>
    <row r="6876" spans="10:10">
      <c r="J6876" s="22"/>
    </row>
    <row r="6877" spans="10:10">
      <c r="J6877" s="22"/>
    </row>
    <row r="6878" spans="10:10">
      <c r="J6878" s="22"/>
    </row>
    <row r="6879" spans="10:10">
      <c r="J6879" s="22"/>
    </row>
    <row r="6880" spans="10:10">
      <c r="J6880" s="22"/>
    </row>
    <row r="6881" spans="10:10">
      <c r="J6881" s="22"/>
    </row>
    <row r="6882" spans="10:10">
      <c r="J6882" s="22"/>
    </row>
    <row r="6883" spans="10:10">
      <c r="J6883" s="22"/>
    </row>
    <row r="6884" spans="10:10">
      <c r="J6884" s="22"/>
    </row>
    <row r="6885" spans="10:10">
      <c r="J6885" s="22"/>
    </row>
    <row r="6886" spans="10:10">
      <c r="J6886" s="22"/>
    </row>
    <row r="6887" spans="10:10">
      <c r="J6887" s="22"/>
    </row>
    <row r="6888" spans="10:10">
      <c r="J6888" s="22"/>
    </row>
    <row r="6889" spans="10:10">
      <c r="J6889" s="22"/>
    </row>
    <row r="6890" spans="10:10">
      <c r="J6890" s="22"/>
    </row>
    <row r="6891" spans="10:10">
      <c r="J6891" s="22"/>
    </row>
    <row r="6892" spans="10:10">
      <c r="J6892" s="22"/>
    </row>
    <row r="6893" spans="10:10">
      <c r="J6893" s="22"/>
    </row>
    <row r="6894" spans="10:10">
      <c r="J6894" s="22"/>
    </row>
    <row r="6895" spans="10:10">
      <c r="J6895" s="22"/>
    </row>
    <row r="6896" spans="10:10">
      <c r="J6896" s="22"/>
    </row>
    <row r="6897" spans="10:10">
      <c r="J6897" s="22"/>
    </row>
    <row r="6898" spans="10:10">
      <c r="J6898" s="22"/>
    </row>
    <row r="6899" spans="10:10">
      <c r="J6899" s="22"/>
    </row>
    <row r="6900" spans="10:10">
      <c r="J6900" s="22"/>
    </row>
    <row r="6901" spans="10:10">
      <c r="J6901" s="22"/>
    </row>
    <row r="6902" spans="10:10">
      <c r="J6902" s="22"/>
    </row>
    <row r="6903" spans="10:10">
      <c r="J6903" s="22"/>
    </row>
    <row r="6904" spans="10:10">
      <c r="J6904" s="22"/>
    </row>
    <row r="6905" spans="10:10">
      <c r="J6905" s="22"/>
    </row>
    <row r="6906" spans="10:10">
      <c r="J6906" s="22"/>
    </row>
    <row r="6907" spans="10:10">
      <c r="J6907" s="22"/>
    </row>
    <row r="6908" spans="10:10">
      <c r="J6908" s="22"/>
    </row>
    <row r="6909" spans="10:10">
      <c r="J6909" s="22"/>
    </row>
    <row r="6910" spans="10:10">
      <c r="J6910" s="22"/>
    </row>
    <row r="6911" spans="10:10">
      <c r="J6911" s="22"/>
    </row>
    <row r="6912" spans="10:10">
      <c r="J6912" s="22"/>
    </row>
    <row r="6913" spans="10:10">
      <c r="J6913" s="22"/>
    </row>
    <row r="6914" spans="10:10">
      <c r="J6914" s="22"/>
    </row>
    <row r="6915" spans="10:10">
      <c r="J6915" s="22"/>
    </row>
    <row r="6916" spans="10:10">
      <c r="J6916" s="22"/>
    </row>
    <row r="6917" spans="10:10">
      <c r="J6917" s="22"/>
    </row>
    <row r="6918" spans="10:10">
      <c r="J6918" s="22"/>
    </row>
    <row r="6919" spans="10:10">
      <c r="J6919" s="22"/>
    </row>
    <row r="6920" spans="10:10">
      <c r="J6920" s="22"/>
    </row>
    <row r="6921" spans="10:10">
      <c r="J6921" s="22"/>
    </row>
    <row r="6922" spans="10:10">
      <c r="J6922" s="22"/>
    </row>
    <row r="6923" spans="10:10">
      <c r="J6923" s="22"/>
    </row>
    <row r="6924" spans="10:10">
      <c r="J6924" s="22"/>
    </row>
    <row r="6925" spans="10:10">
      <c r="J6925" s="22"/>
    </row>
    <row r="6926" spans="10:10">
      <c r="J6926" s="22"/>
    </row>
    <row r="6927" spans="10:10">
      <c r="J6927" s="22"/>
    </row>
    <row r="6928" spans="10:10">
      <c r="J6928" s="22"/>
    </row>
    <row r="6929" spans="10:10">
      <c r="J6929" s="22"/>
    </row>
    <row r="6930" spans="10:10">
      <c r="J6930" s="22"/>
    </row>
    <row r="6931" spans="10:10">
      <c r="J6931" s="22"/>
    </row>
    <row r="6932" spans="10:10">
      <c r="J6932" s="22"/>
    </row>
    <row r="6933" spans="10:10">
      <c r="J6933" s="22"/>
    </row>
    <row r="6934" spans="10:10">
      <c r="J6934" s="22"/>
    </row>
    <row r="6935" spans="10:10">
      <c r="J6935" s="22"/>
    </row>
    <row r="6936" spans="10:10">
      <c r="J6936" s="22"/>
    </row>
    <row r="6937" spans="10:10">
      <c r="J6937" s="22"/>
    </row>
    <row r="6938" spans="10:10">
      <c r="J6938" s="22"/>
    </row>
    <row r="6939" spans="10:10">
      <c r="J6939" s="22"/>
    </row>
    <row r="6940" spans="10:10">
      <c r="J6940" s="22"/>
    </row>
    <row r="6941" spans="10:10">
      <c r="J6941" s="22"/>
    </row>
    <row r="6942" spans="10:10">
      <c r="J6942" s="22"/>
    </row>
    <row r="6943" spans="10:10">
      <c r="J6943" s="22"/>
    </row>
    <row r="6944" spans="10:10">
      <c r="J6944" s="22"/>
    </row>
    <row r="6945" spans="10:10">
      <c r="J6945" s="22"/>
    </row>
    <row r="6946" spans="10:10">
      <c r="J6946" s="22"/>
    </row>
    <row r="6947" spans="10:10">
      <c r="J6947" s="22"/>
    </row>
    <row r="6948" spans="10:10">
      <c r="J6948" s="22"/>
    </row>
    <row r="6949" spans="10:10">
      <c r="J6949" s="22"/>
    </row>
    <row r="6950" spans="10:10">
      <c r="J6950" s="22"/>
    </row>
    <row r="6951" spans="10:10">
      <c r="J6951" s="22"/>
    </row>
    <row r="6952" spans="10:10">
      <c r="J6952" s="22"/>
    </row>
    <row r="6953" spans="10:10">
      <c r="J6953" s="22"/>
    </row>
    <row r="6954" spans="10:10">
      <c r="J6954" s="22"/>
    </row>
    <row r="6955" spans="10:10">
      <c r="J6955" s="22"/>
    </row>
    <row r="6956" spans="10:10">
      <c r="J6956" s="22"/>
    </row>
    <row r="6957" spans="10:10">
      <c r="J6957" s="22"/>
    </row>
    <row r="6958" spans="10:10">
      <c r="J6958" s="22"/>
    </row>
    <row r="6959" spans="10:10">
      <c r="J6959" s="22"/>
    </row>
    <row r="6960" spans="10:10">
      <c r="J6960" s="22"/>
    </row>
    <row r="6961" spans="10:10">
      <c r="J6961" s="22"/>
    </row>
    <row r="6962" spans="10:10">
      <c r="J6962" s="22"/>
    </row>
    <row r="6963" spans="10:10">
      <c r="J6963" s="22"/>
    </row>
    <row r="6964" spans="10:10">
      <c r="J6964" s="22"/>
    </row>
    <row r="6965" spans="10:10">
      <c r="J6965" s="22"/>
    </row>
    <row r="6966" spans="10:10">
      <c r="J6966" s="22"/>
    </row>
    <row r="6967" spans="10:10">
      <c r="J6967" s="22"/>
    </row>
    <row r="6968" spans="10:10">
      <c r="J6968" s="22"/>
    </row>
    <row r="6969" spans="10:10">
      <c r="J6969" s="22"/>
    </row>
    <row r="6970" spans="10:10">
      <c r="J6970" s="22"/>
    </row>
    <row r="6971" spans="10:10">
      <c r="J6971" s="22"/>
    </row>
    <row r="6972" spans="10:10">
      <c r="J6972" s="22"/>
    </row>
    <row r="6973" spans="10:10">
      <c r="J6973" s="22"/>
    </row>
    <row r="6974" spans="10:10">
      <c r="J6974" s="22"/>
    </row>
    <row r="6975" spans="10:10">
      <c r="J6975" s="22"/>
    </row>
    <row r="6976" spans="10:10">
      <c r="J6976" s="22"/>
    </row>
    <row r="6977" spans="10:10">
      <c r="J6977" s="22"/>
    </row>
    <row r="6978" spans="10:10">
      <c r="J6978" s="22"/>
    </row>
    <row r="6979" spans="10:10">
      <c r="J6979" s="22"/>
    </row>
    <row r="6980" spans="10:10">
      <c r="J6980" s="22"/>
    </row>
    <row r="6981" spans="10:10">
      <c r="J6981" s="22"/>
    </row>
    <row r="6982" spans="10:10">
      <c r="J6982" s="22"/>
    </row>
    <row r="6983" spans="10:10">
      <c r="J6983" s="22"/>
    </row>
    <row r="6984" spans="10:10">
      <c r="J6984" s="22"/>
    </row>
    <row r="6985" spans="10:10">
      <c r="J6985" s="22"/>
    </row>
    <row r="6986" spans="10:10">
      <c r="J6986" s="22"/>
    </row>
    <row r="6987" spans="10:10">
      <c r="J6987" s="22"/>
    </row>
    <row r="6988" spans="10:10">
      <c r="J6988" s="22"/>
    </row>
    <row r="6989" spans="10:10">
      <c r="J6989" s="22"/>
    </row>
    <row r="6990" spans="10:10">
      <c r="J6990" s="22"/>
    </row>
    <row r="6991" spans="10:10">
      <c r="J6991" s="22"/>
    </row>
    <row r="6992" spans="10:10">
      <c r="J6992" s="22"/>
    </row>
    <row r="6993" spans="10:10">
      <c r="J6993" s="22"/>
    </row>
    <row r="6994" spans="10:10">
      <c r="J6994" s="22"/>
    </row>
    <row r="6995" spans="10:10">
      <c r="J6995" s="22"/>
    </row>
    <row r="6996" spans="10:10">
      <c r="J6996" s="22"/>
    </row>
    <row r="6997" spans="10:10">
      <c r="J6997" s="22"/>
    </row>
    <row r="6998" spans="10:10">
      <c r="J6998" s="22"/>
    </row>
    <row r="6999" spans="10:10">
      <c r="J6999" s="22"/>
    </row>
    <row r="7000" spans="10:10">
      <c r="J7000" s="22"/>
    </row>
    <row r="7001" spans="10:10">
      <c r="J7001" s="22"/>
    </row>
    <row r="7002" spans="10:10">
      <c r="J7002" s="22"/>
    </row>
    <row r="7003" spans="10:10">
      <c r="J7003" s="22"/>
    </row>
    <row r="7004" spans="10:10">
      <c r="J7004" s="22"/>
    </row>
    <row r="7005" spans="10:10">
      <c r="J7005" s="22"/>
    </row>
    <row r="7006" spans="10:10">
      <c r="J7006" s="22"/>
    </row>
    <row r="7007" spans="10:10">
      <c r="J7007" s="22"/>
    </row>
    <row r="7008" spans="10:10">
      <c r="J7008" s="22"/>
    </row>
    <row r="7009" spans="10:10">
      <c r="J7009" s="22"/>
    </row>
    <row r="7010" spans="10:10">
      <c r="J7010" s="22"/>
    </row>
    <row r="7011" spans="10:10">
      <c r="J7011" s="22"/>
    </row>
    <row r="7012" spans="10:10">
      <c r="J7012" s="22"/>
    </row>
    <row r="7013" spans="10:10">
      <c r="J7013" s="22"/>
    </row>
    <row r="7014" spans="10:10">
      <c r="J7014" s="22"/>
    </row>
    <row r="7015" spans="10:10">
      <c r="J7015" s="22"/>
    </row>
    <row r="7016" spans="10:10">
      <c r="J7016" s="22"/>
    </row>
    <row r="7017" spans="10:10">
      <c r="J7017" s="22"/>
    </row>
    <row r="7018" spans="10:10">
      <c r="J7018" s="22"/>
    </row>
    <row r="7019" spans="10:10">
      <c r="J7019" s="22"/>
    </row>
    <row r="7020" spans="10:10">
      <c r="J7020" s="22"/>
    </row>
    <row r="7021" spans="10:10">
      <c r="J7021" s="22"/>
    </row>
    <row r="7022" spans="10:10">
      <c r="J7022" s="22"/>
    </row>
    <row r="7023" spans="10:10">
      <c r="J7023" s="22"/>
    </row>
    <row r="7024" spans="10:10">
      <c r="J7024" s="22"/>
    </row>
    <row r="7025" spans="10:10">
      <c r="J7025" s="22"/>
    </row>
    <row r="7026" spans="10:10">
      <c r="J7026" s="22"/>
    </row>
    <row r="7027" spans="10:10">
      <c r="J7027" s="22"/>
    </row>
    <row r="7028" spans="10:10">
      <c r="J7028" s="22"/>
    </row>
    <row r="7029" spans="10:10">
      <c r="J7029" s="22"/>
    </row>
    <row r="7030" spans="10:10">
      <c r="J7030" s="22"/>
    </row>
    <row r="7031" spans="10:10">
      <c r="J7031" s="22"/>
    </row>
    <row r="7032" spans="10:10">
      <c r="J7032" s="22"/>
    </row>
    <row r="7033" spans="10:10">
      <c r="J7033" s="22"/>
    </row>
    <row r="7034" spans="10:10">
      <c r="J7034" s="22"/>
    </row>
    <row r="7035" spans="10:10">
      <c r="J7035" s="22"/>
    </row>
    <row r="7036" spans="10:10">
      <c r="J7036" s="22"/>
    </row>
    <row r="7037" spans="10:10">
      <c r="J7037" s="22"/>
    </row>
    <row r="7038" spans="10:10">
      <c r="J7038" s="22"/>
    </row>
    <row r="7039" spans="10:10">
      <c r="J7039" s="22"/>
    </row>
    <row r="7040" spans="10:10">
      <c r="J7040" s="22"/>
    </row>
    <row r="7041" spans="10:10">
      <c r="J7041" s="22"/>
    </row>
    <row r="7042" spans="10:10">
      <c r="J7042" s="22"/>
    </row>
    <row r="7043" spans="10:10">
      <c r="J7043" s="22"/>
    </row>
    <row r="7044" spans="10:10">
      <c r="J7044" s="22"/>
    </row>
    <row r="7045" spans="10:10">
      <c r="J7045" s="22"/>
    </row>
    <row r="7046" spans="10:10">
      <c r="J7046" s="22"/>
    </row>
    <row r="7047" spans="10:10">
      <c r="J7047" s="22"/>
    </row>
    <row r="7048" spans="10:10">
      <c r="J7048" s="22"/>
    </row>
    <row r="7049" spans="10:10">
      <c r="J7049" s="22"/>
    </row>
    <row r="7050" spans="10:10">
      <c r="J7050" s="22"/>
    </row>
    <row r="7051" spans="10:10">
      <c r="J7051" s="22"/>
    </row>
    <row r="7052" spans="10:10">
      <c r="J7052" s="22"/>
    </row>
    <row r="7053" spans="10:10">
      <c r="J7053" s="22"/>
    </row>
    <row r="7054" spans="10:10">
      <c r="J7054" s="22"/>
    </row>
    <row r="7055" spans="10:10">
      <c r="J7055" s="22"/>
    </row>
    <row r="7056" spans="10:10">
      <c r="J7056" s="22"/>
    </row>
    <row r="7057" spans="10:10">
      <c r="J7057" s="22"/>
    </row>
    <row r="7058" spans="10:10">
      <c r="J7058" s="22"/>
    </row>
    <row r="7059" spans="10:10">
      <c r="J7059" s="22"/>
    </row>
    <row r="7060" spans="10:10">
      <c r="J7060" s="22"/>
    </row>
    <row r="7061" spans="10:10">
      <c r="J7061" s="22"/>
    </row>
    <row r="7062" spans="10:10">
      <c r="J7062" s="22"/>
    </row>
    <row r="7063" spans="10:10">
      <c r="J7063" s="22"/>
    </row>
    <row r="7064" spans="10:10">
      <c r="J7064" s="22"/>
    </row>
    <row r="7065" spans="10:10">
      <c r="J7065" s="22"/>
    </row>
    <row r="7066" spans="10:10">
      <c r="J7066" s="22"/>
    </row>
    <row r="7067" spans="10:10">
      <c r="J7067" s="22"/>
    </row>
    <row r="7068" spans="10:10">
      <c r="J7068" s="22"/>
    </row>
    <row r="7069" spans="10:10">
      <c r="J7069" s="22"/>
    </row>
    <row r="7070" spans="10:10">
      <c r="J7070" s="22"/>
    </row>
    <row r="7071" spans="10:10">
      <c r="J7071" s="22"/>
    </row>
    <row r="7072" spans="10:10">
      <c r="J7072" s="22"/>
    </row>
    <row r="7073" spans="10:10">
      <c r="J7073" s="22"/>
    </row>
    <row r="7074" spans="10:10">
      <c r="J7074" s="22"/>
    </row>
    <row r="7075" spans="10:10">
      <c r="J7075" s="22"/>
    </row>
    <row r="7076" spans="10:10">
      <c r="J7076" s="22"/>
    </row>
    <row r="7077" spans="10:10">
      <c r="J7077" s="22"/>
    </row>
    <row r="7078" spans="10:10">
      <c r="J7078" s="22"/>
    </row>
    <row r="7079" spans="10:10">
      <c r="J7079" s="22"/>
    </row>
    <row r="7080" spans="10:10">
      <c r="J7080" s="22"/>
    </row>
    <row r="7081" spans="10:10">
      <c r="J7081" s="22"/>
    </row>
    <row r="7082" spans="10:10">
      <c r="J7082" s="22"/>
    </row>
    <row r="7083" spans="10:10">
      <c r="J7083" s="22"/>
    </row>
    <row r="7084" spans="10:10">
      <c r="J7084" s="22"/>
    </row>
    <row r="7085" spans="10:10">
      <c r="J7085" s="22"/>
    </row>
    <row r="7086" spans="10:10">
      <c r="J7086" s="22"/>
    </row>
    <row r="7087" spans="10:10">
      <c r="J7087" s="22"/>
    </row>
    <row r="7088" spans="10:10">
      <c r="J7088" s="22"/>
    </row>
    <row r="7089" spans="10:10">
      <c r="J7089" s="22"/>
    </row>
    <row r="7090" spans="10:10">
      <c r="J7090" s="22"/>
    </row>
    <row r="7091" spans="10:10">
      <c r="J7091" s="22"/>
    </row>
    <row r="7092" spans="10:10">
      <c r="J7092" s="22"/>
    </row>
    <row r="7093" spans="10:10">
      <c r="J7093" s="22"/>
    </row>
    <row r="7094" spans="10:10">
      <c r="J7094" s="22"/>
    </row>
    <row r="7095" spans="10:10">
      <c r="J7095" s="22"/>
    </row>
    <row r="7096" spans="10:10">
      <c r="J7096" s="22"/>
    </row>
    <row r="7097" spans="10:10">
      <c r="J7097" s="22"/>
    </row>
    <row r="7098" spans="10:10">
      <c r="J7098" s="22"/>
    </row>
    <row r="7099" spans="10:10">
      <c r="J7099" s="22"/>
    </row>
    <row r="7100" spans="10:10">
      <c r="J7100" s="22"/>
    </row>
    <row r="7101" spans="10:10">
      <c r="J7101" s="22"/>
    </row>
    <row r="7102" spans="10:10">
      <c r="J7102" s="22"/>
    </row>
    <row r="7103" spans="10:10">
      <c r="J7103" s="22"/>
    </row>
    <row r="7104" spans="10:10">
      <c r="J7104" s="22"/>
    </row>
    <row r="7105" spans="10:10">
      <c r="J7105" s="22"/>
    </row>
    <row r="7106" spans="10:10">
      <c r="J7106" s="22"/>
    </row>
    <row r="7107" spans="10:10">
      <c r="J7107" s="22"/>
    </row>
    <row r="7108" spans="10:10">
      <c r="J7108" s="22"/>
    </row>
    <row r="7109" spans="10:10">
      <c r="J7109" s="22"/>
    </row>
    <row r="7110" spans="10:10">
      <c r="J7110" s="22"/>
    </row>
    <row r="7111" spans="10:10">
      <c r="J7111" s="22"/>
    </row>
    <row r="7112" spans="10:10">
      <c r="J7112" s="22"/>
    </row>
    <row r="7113" spans="10:10">
      <c r="J7113" s="22"/>
    </row>
    <row r="7114" spans="10:10">
      <c r="J7114" s="22"/>
    </row>
    <row r="7115" spans="10:10">
      <c r="J7115" s="22"/>
    </row>
    <row r="7116" spans="10:10">
      <c r="J7116" s="22"/>
    </row>
    <row r="7117" spans="10:10">
      <c r="J7117" s="22"/>
    </row>
    <row r="7118" spans="10:10">
      <c r="J7118" s="22"/>
    </row>
    <row r="7119" spans="10:10">
      <c r="J7119" s="22"/>
    </row>
    <row r="7120" spans="10:10">
      <c r="J7120" s="22"/>
    </row>
    <row r="7121" spans="10:10">
      <c r="J7121" s="22"/>
    </row>
    <row r="7122" spans="10:10">
      <c r="J7122" s="22"/>
    </row>
    <row r="7123" spans="10:10">
      <c r="J7123" s="22"/>
    </row>
    <row r="7124" spans="10:10">
      <c r="J7124" s="22"/>
    </row>
    <row r="7125" spans="10:10">
      <c r="J7125" s="22"/>
    </row>
    <row r="7126" spans="10:10">
      <c r="J7126" s="22"/>
    </row>
    <row r="7127" spans="10:10">
      <c r="J7127" s="22"/>
    </row>
    <row r="7128" spans="10:10">
      <c r="J7128" s="22"/>
    </row>
    <row r="7129" spans="10:10">
      <c r="J7129" s="22"/>
    </row>
    <row r="7130" spans="10:10">
      <c r="J7130" s="22"/>
    </row>
    <row r="7131" spans="10:10">
      <c r="J7131" s="22"/>
    </row>
    <row r="7132" spans="10:10">
      <c r="J7132" s="22"/>
    </row>
    <row r="7133" spans="10:10">
      <c r="J7133" s="22"/>
    </row>
    <row r="7134" spans="10:10">
      <c r="J7134" s="22"/>
    </row>
    <row r="7135" spans="10:10">
      <c r="J7135" s="22"/>
    </row>
    <row r="7136" spans="10:10">
      <c r="J7136" s="22"/>
    </row>
    <row r="7137" spans="10:10">
      <c r="J7137" s="22"/>
    </row>
    <row r="7138" spans="10:10">
      <c r="J7138" s="22"/>
    </row>
    <row r="7139" spans="10:10">
      <c r="J7139" s="22"/>
    </row>
    <row r="7140" spans="10:10">
      <c r="J7140" s="22"/>
    </row>
    <row r="7141" spans="10:10">
      <c r="J7141" s="22"/>
    </row>
    <row r="7142" spans="10:10">
      <c r="J7142" s="22"/>
    </row>
    <row r="7143" spans="10:10">
      <c r="J7143" s="22"/>
    </row>
    <row r="7144" spans="10:10">
      <c r="J7144" s="22"/>
    </row>
    <row r="7145" spans="10:10">
      <c r="J7145" s="22"/>
    </row>
    <row r="7146" spans="10:10">
      <c r="J7146" s="22"/>
    </row>
    <row r="7147" spans="10:10">
      <c r="J7147" s="22"/>
    </row>
    <row r="7148" spans="10:10">
      <c r="J7148" s="22"/>
    </row>
    <row r="7149" spans="10:10">
      <c r="J7149" s="22"/>
    </row>
    <row r="7150" spans="10:10">
      <c r="J7150" s="22"/>
    </row>
    <row r="7151" spans="10:10">
      <c r="J7151" s="22"/>
    </row>
    <row r="7152" spans="10:10">
      <c r="J7152" s="22"/>
    </row>
    <row r="7153" spans="10:10">
      <c r="J7153" s="22"/>
    </row>
    <row r="7154" spans="10:10">
      <c r="J7154" s="22"/>
    </row>
    <row r="7155" spans="10:10">
      <c r="J7155" s="22"/>
    </row>
    <row r="7156" spans="10:10">
      <c r="J7156" s="22"/>
    </row>
    <row r="7157" spans="10:10">
      <c r="J7157" s="22"/>
    </row>
    <row r="7158" spans="10:10">
      <c r="J7158" s="22"/>
    </row>
    <row r="7159" spans="10:10">
      <c r="J7159" s="22"/>
    </row>
    <row r="7160" spans="10:10">
      <c r="J7160" s="22"/>
    </row>
    <row r="7161" spans="10:10">
      <c r="J7161" s="22"/>
    </row>
    <row r="7162" spans="10:10">
      <c r="J7162" s="22"/>
    </row>
    <row r="7163" spans="10:10">
      <c r="J7163" s="22"/>
    </row>
    <row r="7164" spans="10:10">
      <c r="J7164" s="22"/>
    </row>
    <row r="7165" spans="10:10">
      <c r="J7165" s="22"/>
    </row>
    <row r="7166" spans="10:10">
      <c r="J7166" s="22"/>
    </row>
    <row r="7167" spans="10:10">
      <c r="J7167" s="22"/>
    </row>
    <row r="7168" spans="10:10">
      <c r="J7168" s="22"/>
    </row>
    <row r="7169" spans="10:10">
      <c r="J7169" s="22"/>
    </row>
    <row r="7170" spans="10:10">
      <c r="J7170" s="22"/>
    </row>
    <row r="7171" spans="10:10">
      <c r="J7171" s="22"/>
    </row>
    <row r="7172" spans="10:10">
      <c r="J7172" s="22"/>
    </row>
    <row r="7173" spans="10:10">
      <c r="J7173" s="22"/>
    </row>
    <row r="7174" spans="10:10">
      <c r="J7174" s="22"/>
    </row>
    <row r="7175" spans="10:10">
      <c r="J7175" s="22"/>
    </row>
    <row r="7176" spans="10:10">
      <c r="J7176" s="22"/>
    </row>
    <row r="7177" spans="10:10">
      <c r="J7177" s="22"/>
    </row>
    <row r="7178" spans="10:10">
      <c r="J7178" s="22"/>
    </row>
    <row r="7179" spans="10:10">
      <c r="J7179" s="22"/>
    </row>
    <row r="7180" spans="10:10">
      <c r="J7180" s="22"/>
    </row>
    <row r="7181" spans="10:10">
      <c r="J7181" s="22"/>
    </row>
    <row r="7182" spans="10:10">
      <c r="J7182" s="22"/>
    </row>
    <row r="7183" spans="10:10">
      <c r="J7183" s="22"/>
    </row>
    <row r="7184" spans="10:10">
      <c r="J7184" s="22"/>
    </row>
    <row r="7185" spans="10:10">
      <c r="J7185" s="22"/>
    </row>
    <row r="7186" spans="10:10">
      <c r="J7186" s="22"/>
    </row>
    <row r="7187" spans="10:10">
      <c r="J7187" s="22"/>
    </row>
    <row r="7188" spans="10:10">
      <c r="J7188" s="22"/>
    </row>
    <row r="7189" spans="10:10">
      <c r="J7189" s="22"/>
    </row>
    <row r="7190" spans="10:10">
      <c r="J7190" s="22"/>
    </row>
    <row r="7191" spans="10:10">
      <c r="J7191" s="22"/>
    </row>
    <row r="7192" spans="10:10">
      <c r="J7192" s="22"/>
    </row>
    <row r="7193" spans="10:10">
      <c r="J7193" s="22"/>
    </row>
    <row r="7194" spans="10:10">
      <c r="J7194" s="22"/>
    </row>
    <row r="7195" spans="10:10">
      <c r="J7195" s="22"/>
    </row>
    <row r="7196" spans="10:10">
      <c r="J7196" s="22"/>
    </row>
    <row r="7197" spans="10:10">
      <c r="J7197" s="22"/>
    </row>
    <row r="7198" spans="10:10">
      <c r="J7198" s="22"/>
    </row>
    <row r="7199" spans="10:10">
      <c r="J7199" s="22"/>
    </row>
    <row r="7200" spans="10:10">
      <c r="J7200" s="22"/>
    </row>
    <row r="7201" spans="10:10">
      <c r="J7201" s="22"/>
    </row>
    <row r="7202" spans="10:10">
      <c r="J7202" s="22"/>
    </row>
    <row r="7203" spans="10:10">
      <c r="J7203" s="22"/>
    </row>
    <row r="7204" spans="10:10">
      <c r="J7204" s="22"/>
    </row>
    <row r="7205" spans="10:10">
      <c r="J7205" s="22"/>
    </row>
    <row r="7206" spans="10:10">
      <c r="J7206" s="22"/>
    </row>
    <row r="7207" spans="10:10">
      <c r="J7207" s="22"/>
    </row>
    <row r="7208" spans="10:10">
      <c r="J7208" s="22"/>
    </row>
    <row r="7209" spans="10:10">
      <c r="J7209" s="22"/>
    </row>
    <row r="7210" spans="10:10">
      <c r="J7210" s="22"/>
    </row>
    <row r="7211" spans="10:10">
      <c r="J7211" s="22"/>
    </row>
    <row r="7212" spans="10:10">
      <c r="J7212" s="22"/>
    </row>
    <row r="7213" spans="10:10">
      <c r="J7213" s="22"/>
    </row>
    <row r="7214" spans="10:10">
      <c r="J7214" s="22"/>
    </row>
    <row r="7215" spans="10:10">
      <c r="J7215" s="22"/>
    </row>
    <row r="7216" spans="10:10">
      <c r="J7216" s="22"/>
    </row>
    <row r="7217" spans="10:10">
      <c r="J7217" s="22"/>
    </row>
    <row r="7218" spans="10:10">
      <c r="J7218" s="22"/>
    </row>
    <row r="7219" spans="10:10">
      <c r="J7219" s="22"/>
    </row>
    <row r="7220" spans="10:10">
      <c r="J7220" s="22"/>
    </row>
    <row r="7221" spans="10:10">
      <c r="J7221" s="22"/>
    </row>
    <row r="7222" spans="10:10">
      <c r="J7222" s="22"/>
    </row>
    <row r="7223" spans="10:10">
      <c r="J7223" s="22"/>
    </row>
    <row r="7224" spans="10:10">
      <c r="J7224" s="22"/>
    </row>
    <row r="7225" spans="10:10">
      <c r="J7225" s="22"/>
    </row>
    <row r="7226" spans="10:10">
      <c r="J7226" s="22"/>
    </row>
    <row r="7227" spans="10:10">
      <c r="J7227" s="22"/>
    </row>
    <row r="7228" spans="10:10">
      <c r="J7228" s="22"/>
    </row>
    <row r="7229" spans="10:10">
      <c r="J7229" s="22"/>
    </row>
    <row r="7230" spans="10:10">
      <c r="J7230" s="22"/>
    </row>
    <row r="7231" spans="10:10">
      <c r="J7231" s="22"/>
    </row>
    <row r="7232" spans="10:10">
      <c r="J7232" s="22"/>
    </row>
    <row r="7233" spans="10:10">
      <c r="J7233" s="22"/>
    </row>
    <row r="7234" spans="10:10">
      <c r="J7234" s="22"/>
    </row>
    <row r="7235" spans="10:10">
      <c r="J7235" s="22"/>
    </row>
    <row r="7236" spans="10:10">
      <c r="J7236" s="22"/>
    </row>
    <row r="7237" spans="10:10">
      <c r="J7237" s="22"/>
    </row>
    <row r="7238" spans="10:10">
      <c r="J7238" s="22"/>
    </row>
    <row r="7239" spans="10:10">
      <c r="J7239" s="22"/>
    </row>
    <row r="7240" spans="10:10">
      <c r="J7240" s="22"/>
    </row>
    <row r="7241" spans="10:10">
      <c r="J7241" s="22"/>
    </row>
    <row r="7242" spans="10:10">
      <c r="J7242" s="22"/>
    </row>
    <row r="7243" spans="10:10">
      <c r="J7243" s="22"/>
    </row>
    <row r="7244" spans="10:10">
      <c r="J7244" s="22"/>
    </row>
    <row r="7245" spans="10:10">
      <c r="J7245" s="22"/>
    </row>
    <row r="7246" spans="10:10">
      <c r="J7246" s="22"/>
    </row>
    <row r="7247" spans="10:10">
      <c r="J7247" s="22"/>
    </row>
    <row r="7248" spans="10:10">
      <c r="J7248" s="22"/>
    </row>
    <row r="7249" spans="10:10">
      <c r="J7249" s="22"/>
    </row>
    <row r="7250" spans="10:10">
      <c r="J7250" s="22"/>
    </row>
    <row r="7251" spans="10:10">
      <c r="J7251" s="22"/>
    </row>
    <row r="7252" spans="10:10">
      <c r="J7252" s="22"/>
    </row>
    <row r="7253" spans="10:10">
      <c r="J7253" s="22"/>
    </row>
    <row r="7254" spans="10:10">
      <c r="J7254" s="22"/>
    </row>
    <row r="7255" spans="10:10">
      <c r="J7255" s="22"/>
    </row>
    <row r="7256" spans="10:10">
      <c r="J7256" s="22"/>
    </row>
    <row r="7257" spans="10:10">
      <c r="J7257" s="22"/>
    </row>
    <row r="7258" spans="10:10">
      <c r="J7258" s="22"/>
    </row>
    <row r="7259" spans="10:10">
      <c r="J7259" s="22"/>
    </row>
    <row r="7260" spans="10:10">
      <c r="J7260" s="22"/>
    </row>
    <row r="7261" spans="10:10">
      <c r="J7261" s="22"/>
    </row>
    <row r="7262" spans="10:10">
      <c r="J7262" s="22"/>
    </row>
    <row r="7263" spans="10:10">
      <c r="J7263" s="22"/>
    </row>
    <row r="7264" spans="10:10">
      <c r="J7264" s="22"/>
    </row>
    <row r="7265" spans="10:10">
      <c r="J7265" s="22"/>
    </row>
    <row r="7266" spans="10:10">
      <c r="J7266" s="22"/>
    </row>
    <row r="7267" spans="10:10">
      <c r="J7267" s="22"/>
    </row>
    <row r="7268" spans="10:10">
      <c r="J7268" s="22"/>
    </row>
    <row r="7269" spans="10:10">
      <c r="J7269" s="22"/>
    </row>
    <row r="7270" spans="10:10">
      <c r="J7270" s="22"/>
    </row>
    <row r="7271" spans="10:10">
      <c r="J7271" s="22"/>
    </row>
    <row r="7272" spans="10:10">
      <c r="J7272" s="22"/>
    </row>
    <row r="7273" spans="10:10">
      <c r="J7273" s="22"/>
    </row>
    <row r="7274" spans="10:10">
      <c r="J7274" s="22"/>
    </row>
    <row r="7275" spans="10:10">
      <c r="J7275" s="22"/>
    </row>
    <row r="7276" spans="10:10">
      <c r="J7276" s="22"/>
    </row>
    <row r="7277" spans="10:10">
      <c r="J7277" s="22"/>
    </row>
    <row r="7278" spans="10:10">
      <c r="J7278" s="22"/>
    </row>
    <row r="7279" spans="10:10">
      <c r="J7279" s="22"/>
    </row>
    <row r="7280" spans="10:10">
      <c r="J7280" s="22"/>
    </row>
    <row r="7281" spans="10:10">
      <c r="J7281" s="22"/>
    </row>
    <row r="7282" spans="10:10">
      <c r="J7282" s="22"/>
    </row>
    <row r="7283" spans="10:10">
      <c r="J7283" s="22"/>
    </row>
    <row r="7284" spans="10:10">
      <c r="J7284" s="22"/>
    </row>
    <row r="7285" spans="10:10">
      <c r="J7285" s="22"/>
    </row>
    <row r="7286" spans="10:10">
      <c r="J7286" s="22"/>
    </row>
    <row r="7287" spans="10:10">
      <c r="J7287" s="22"/>
    </row>
    <row r="7288" spans="10:10">
      <c r="J7288" s="22"/>
    </row>
    <row r="7289" spans="10:10">
      <c r="J7289" s="22"/>
    </row>
    <row r="7290" spans="10:10">
      <c r="J7290" s="22"/>
    </row>
    <row r="7291" spans="10:10">
      <c r="J7291" s="22"/>
    </row>
    <row r="7292" spans="10:10">
      <c r="J7292" s="22"/>
    </row>
    <row r="7293" spans="10:10">
      <c r="J7293" s="22"/>
    </row>
    <row r="7294" spans="10:10">
      <c r="J7294" s="22"/>
    </row>
    <row r="7295" spans="10:10">
      <c r="J7295" s="22"/>
    </row>
    <row r="7296" spans="10:10">
      <c r="J7296" s="22"/>
    </row>
    <row r="7297" spans="10:10">
      <c r="J7297" s="22"/>
    </row>
    <row r="7298" spans="10:10">
      <c r="J7298" s="22"/>
    </row>
    <row r="7299" spans="10:10">
      <c r="J7299" s="22"/>
    </row>
    <row r="7300" spans="10:10">
      <c r="J7300" s="22"/>
    </row>
    <row r="7301" spans="10:10">
      <c r="J7301" s="22"/>
    </row>
    <row r="7302" spans="10:10">
      <c r="J7302" s="22"/>
    </row>
    <row r="7303" spans="10:10">
      <c r="J7303" s="22"/>
    </row>
    <row r="7304" spans="10:10">
      <c r="J7304" s="22"/>
    </row>
    <row r="7305" spans="10:10">
      <c r="J7305" s="22"/>
    </row>
    <row r="7306" spans="10:10">
      <c r="J7306" s="22"/>
    </row>
    <row r="7307" spans="10:10">
      <c r="J7307" s="22"/>
    </row>
    <row r="7308" spans="10:10">
      <c r="J7308" s="22"/>
    </row>
    <row r="7309" spans="10:10">
      <c r="J7309" s="22"/>
    </row>
    <row r="7310" spans="10:10">
      <c r="J7310" s="22"/>
    </row>
    <row r="7311" spans="10:10">
      <c r="J7311" s="22"/>
    </row>
    <row r="7312" spans="10:10">
      <c r="J7312" s="22"/>
    </row>
    <row r="7313" spans="10:10">
      <c r="J7313" s="22"/>
    </row>
    <row r="7314" spans="10:10">
      <c r="J7314" s="22"/>
    </row>
    <row r="7315" spans="10:10">
      <c r="J7315" s="22"/>
    </row>
    <row r="7316" spans="10:10">
      <c r="J7316" s="22"/>
    </row>
    <row r="7317" spans="10:10">
      <c r="J7317" s="22"/>
    </row>
    <row r="7318" spans="10:10">
      <c r="J7318" s="22"/>
    </row>
    <row r="7319" spans="10:10">
      <c r="J7319" s="22"/>
    </row>
    <row r="7320" spans="10:10">
      <c r="J7320" s="22"/>
    </row>
    <row r="7321" spans="10:10">
      <c r="J7321" s="22"/>
    </row>
    <row r="7322" spans="10:10">
      <c r="J7322" s="22"/>
    </row>
    <row r="7323" spans="10:10">
      <c r="J7323" s="22"/>
    </row>
    <row r="7324" spans="10:10">
      <c r="J7324" s="22"/>
    </row>
    <row r="7325" spans="10:10">
      <c r="J7325" s="22"/>
    </row>
    <row r="7326" spans="10:10">
      <c r="J7326" s="22"/>
    </row>
    <row r="7327" spans="10:10">
      <c r="J7327" s="22"/>
    </row>
    <row r="7328" spans="10:10">
      <c r="J7328" s="22"/>
    </row>
    <row r="7329" spans="10:10">
      <c r="J7329" s="22"/>
    </row>
    <row r="7330" spans="10:10">
      <c r="J7330" s="22"/>
    </row>
    <row r="7331" spans="10:10">
      <c r="J7331" s="22"/>
    </row>
    <row r="7332" spans="10:10">
      <c r="J7332" s="22"/>
    </row>
    <row r="7333" spans="10:10">
      <c r="J7333" s="22"/>
    </row>
    <row r="7334" spans="10:10">
      <c r="J7334" s="22"/>
    </row>
    <row r="7335" spans="10:10">
      <c r="J7335" s="22"/>
    </row>
    <row r="7336" spans="10:10">
      <c r="J7336" s="22"/>
    </row>
    <row r="7337" spans="10:10">
      <c r="J7337" s="22"/>
    </row>
    <row r="7338" spans="10:10">
      <c r="J7338" s="22"/>
    </row>
    <row r="7339" spans="10:10">
      <c r="J7339" s="22"/>
    </row>
    <row r="7340" spans="10:10">
      <c r="J7340" s="22"/>
    </row>
    <row r="7341" spans="10:10">
      <c r="J7341" s="22"/>
    </row>
    <row r="7342" spans="10:10">
      <c r="J7342" s="22"/>
    </row>
    <row r="7343" spans="10:10">
      <c r="J7343" s="22"/>
    </row>
    <row r="7344" spans="10:10">
      <c r="J7344" s="22"/>
    </row>
    <row r="7345" spans="10:10">
      <c r="J7345" s="22"/>
    </row>
    <row r="7346" spans="10:10">
      <c r="J7346" s="22"/>
    </row>
    <row r="7347" spans="10:10">
      <c r="J7347" s="22"/>
    </row>
    <row r="7348" spans="10:10">
      <c r="J7348" s="22"/>
    </row>
    <row r="7349" spans="10:10">
      <c r="J7349" s="22"/>
    </row>
    <row r="7350" spans="10:10">
      <c r="J7350" s="22"/>
    </row>
    <row r="7351" spans="10:10">
      <c r="J7351" s="22"/>
    </row>
    <row r="7352" spans="10:10">
      <c r="J7352" s="22"/>
    </row>
    <row r="7353" spans="10:10">
      <c r="J7353" s="22"/>
    </row>
    <row r="7354" spans="10:10">
      <c r="J7354" s="22"/>
    </row>
    <row r="7355" spans="10:10">
      <c r="J7355" s="22"/>
    </row>
    <row r="7356" spans="10:10">
      <c r="J7356" s="22"/>
    </row>
    <row r="7357" spans="10:10">
      <c r="J7357" s="22"/>
    </row>
    <row r="7358" spans="10:10">
      <c r="J7358" s="22"/>
    </row>
    <row r="7359" spans="10:10">
      <c r="J7359" s="22"/>
    </row>
    <row r="7360" spans="10:10">
      <c r="J7360" s="22"/>
    </row>
    <row r="7361" spans="10:10">
      <c r="J7361" s="22"/>
    </row>
    <row r="7362" spans="10:10">
      <c r="J7362" s="22"/>
    </row>
    <row r="7363" spans="10:10">
      <c r="J7363" s="22"/>
    </row>
    <row r="7364" spans="10:10">
      <c r="J7364" s="22"/>
    </row>
    <row r="7365" spans="10:10">
      <c r="J7365" s="22"/>
    </row>
    <row r="7366" spans="10:10">
      <c r="J7366" s="22"/>
    </row>
    <row r="7367" spans="10:10">
      <c r="J7367" s="22"/>
    </row>
    <row r="7368" spans="10:10">
      <c r="J7368" s="22"/>
    </row>
    <row r="7369" spans="10:10">
      <c r="J7369" s="22"/>
    </row>
    <row r="7370" spans="10:10">
      <c r="J7370" s="22"/>
    </row>
    <row r="7371" spans="10:10">
      <c r="J7371" s="22"/>
    </row>
    <row r="7372" spans="10:10">
      <c r="J7372" s="22"/>
    </row>
    <row r="7373" spans="10:10">
      <c r="J7373" s="22"/>
    </row>
    <row r="7374" spans="10:10">
      <c r="J7374" s="22"/>
    </row>
    <row r="7375" spans="10:10">
      <c r="J7375" s="22"/>
    </row>
    <row r="7376" spans="10:10">
      <c r="J7376" s="22"/>
    </row>
    <row r="7377" spans="10:10">
      <c r="J7377" s="22"/>
    </row>
    <row r="7378" spans="10:10">
      <c r="J7378" s="22"/>
    </row>
    <row r="7379" spans="10:10">
      <c r="J7379" s="22"/>
    </row>
    <row r="7380" spans="10:10">
      <c r="J7380" s="22"/>
    </row>
    <row r="7381" spans="10:10">
      <c r="J7381" s="22"/>
    </row>
    <row r="7382" spans="10:10">
      <c r="J7382" s="22"/>
    </row>
    <row r="7383" spans="10:10">
      <c r="J7383" s="22"/>
    </row>
    <row r="7384" spans="10:10">
      <c r="J7384" s="22"/>
    </row>
    <row r="7385" spans="10:10">
      <c r="J7385" s="22"/>
    </row>
    <row r="7386" spans="10:10">
      <c r="J7386" s="22"/>
    </row>
    <row r="7387" spans="10:10">
      <c r="J7387" s="22"/>
    </row>
    <row r="7388" spans="10:10">
      <c r="J7388" s="22"/>
    </row>
    <row r="7389" spans="10:10">
      <c r="J7389" s="22"/>
    </row>
    <row r="7390" spans="10:10">
      <c r="J7390" s="22"/>
    </row>
    <row r="7391" spans="10:10">
      <c r="J7391" s="22"/>
    </row>
    <row r="7392" spans="10:10">
      <c r="J7392" s="22"/>
    </row>
    <row r="7393" spans="10:10">
      <c r="J7393" s="22"/>
    </row>
    <row r="7394" spans="10:10">
      <c r="J7394" s="22"/>
    </row>
    <row r="7395" spans="10:10">
      <c r="J7395" s="22"/>
    </row>
    <row r="7396" spans="10:10">
      <c r="J7396" s="22"/>
    </row>
    <row r="7397" spans="10:10">
      <c r="J7397" s="22"/>
    </row>
    <row r="7398" spans="10:10">
      <c r="J7398" s="22"/>
    </row>
    <row r="7399" spans="10:10">
      <c r="J7399" s="22"/>
    </row>
    <row r="7400" spans="10:10">
      <c r="J7400" s="22"/>
    </row>
    <row r="7401" spans="10:10">
      <c r="J7401" s="22"/>
    </row>
    <row r="7402" spans="10:10">
      <c r="J7402" s="22"/>
    </row>
    <row r="7403" spans="10:10">
      <c r="J7403" s="22"/>
    </row>
    <row r="7404" spans="10:10">
      <c r="J7404" s="22"/>
    </row>
    <row r="7405" spans="10:10">
      <c r="J7405" s="22"/>
    </row>
    <row r="7406" spans="10:10">
      <c r="J7406" s="22"/>
    </row>
    <row r="7407" spans="10:10">
      <c r="J7407" s="22"/>
    </row>
    <row r="7408" spans="10:10">
      <c r="J7408" s="22"/>
    </row>
    <row r="7409" spans="10:10">
      <c r="J7409" s="22"/>
    </row>
    <row r="7410" spans="10:10">
      <c r="J7410" s="22"/>
    </row>
    <row r="7411" spans="10:10">
      <c r="J7411" s="22"/>
    </row>
    <row r="7412" spans="10:10">
      <c r="J7412" s="22"/>
    </row>
    <row r="7413" spans="10:10">
      <c r="J7413" s="22"/>
    </row>
    <row r="7414" spans="10:10">
      <c r="J7414" s="22"/>
    </row>
    <row r="7415" spans="10:10">
      <c r="J7415" s="22"/>
    </row>
    <row r="7416" spans="10:10">
      <c r="J7416" s="22"/>
    </row>
    <row r="7417" spans="10:10">
      <c r="J7417" s="22"/>
    </row>
    <row r="7418" spans="10:10">
      <c r="J7418" s="22"/>
    </row>
    <row r="7419" spans="10:10">
      <c r="J7419" s="22"/>
    </row>
    <row r="7420" spans="10:10">
      <c r="J7420" s="22"/>
    </row>
    <row r="7421" spans="10:10">
      <c r="J7421" s="22"/>
    </row>
    <row r="7422" spans="10:10">
      <c r="J7422" s="22"/>
    </row>
    <row r="7423" spans="10:10">
      <c r="J7423" s="22"/>
    </row>
    <row r="7424" spans="10:10">
      <c r="J7424" s="22"/>
    </row>
    <row r="7425" spans="10:10">
      <c r="J7425" s="22"/>
    </row>
    <row r="7426" spans="10:10">
      <c r="J7426" s="22"/>
    </row>
    <row r="7427" spans="10:10">
      <c r="J7427" s="22"/>
    </row>
    <row r="7428" spans="10:10">
      <c r="J7428" s="22"/>
    </row>
    <row r="7429" spans="10:10">
      <c r="J7429" s="22"/>
    </row>
    <row r="7430" spans="10:10">
      <c r="J7430" s="22"/>
    </row>
    <row r="7431" spans="10:10">
      <c r="J7431" s="22"/>
    </row>
    <row r="7432" spans="10:10">
      <c r="J7432" s="22"/>
    </row>
    <row r="7433" spans="10:10">
      <c r="J7433" s="22"/>
    </row>
    <row r="7434" spans="10:10">
      <c r="J7434" s="22"/>
    </row>
    <row r="7435" spans="10:10">
      <c r="J7435" s="22"/>
    </row>
    <row r="7436" spans="10:10">
      <c r="J7436" s="22"/>
    </row>
    <row r="7437" spans="10:10">
      <c r="J7437" s="22"/>
    </row>
    <row r="7438" spans="10:10">
      <c r="J7438" s="22"/>
    </row>
    <row r="7439" spans="10:10">
      <c r="J7439" s="22"/>
    </row>
    <row r="7440" spans="10:10">
      <c r="J7440" s="22"/>
    </row>
    <row r="7441" spans="10:10">
      <c r="J7441" s="22"/>
    </row>
    <row r="7442" spans="10:10">
      <c r="J7442" s="22"/>
    </row>
    <row r="7443" spans="10:10">
      <c r="J7443" s="22"/>
    </row>
    <row r="7444" spans="10:10">
      <c r="J7444" s="22"/>
    </row>
    <row r="7445" spans="10:10">
      <c r="J7445" s="22"/>
    </row>
    <row r="7446" spans="10:10">
      <c r="J7446" s="22"/>
    </row>
    <row r="7447" spans="10:10">
      <c r="J7447" s="22"/>
    </row>
    <row r="7448" spans="10:10">
      <c r="J7448" s="22"/>
    </row>
    <row r="7449" spans="10:10">
      <c r="J7449" s="22"/>
    </row>
    <row r="7450" spans="10:10">
      <c r="J7450" s="22"/>
    </row>
    <row r="7451" spans="10:10">
      <c r="J7451" s="22"/>
    </row>
    <row r="7452" spans="10:10">
      <c r="J7452" s="22"/>
    </row>
    <row r="7453" spans="10:10">
      <c r="J7453" s="22"/>
    </row>
    <row r="7454" spans="10:10">
      <c r="J7454" s="22"/>
    </row>
    <row r="7455" spans="10:10">
      <c r="J7455" s="22"/>
    </row>
    <row r="7456" spans="10:10">
      <c r="J7456" s="22"/>
    </row>
    <row r="7457" spans="10:10">
      <c r="J7457" s="22"/>
    </row>
    <row r="7458" spans="10:10">
      <c r="J7458" s="22"/>
    </row>
    <row r="7459" spans="10:10">
      <c r="J7459" s="22"/>
    </row>
    <row r="7460" spans="10:10">
      <c r="J7460" s="22"/>
    </row>
    <row r="7461" spans="10:10">
      <c r="J7461" s="22"/>
    </row>
    <row r="7462" spans="10:10">
      <c r="J7462" s="22"/>
    </row>
    <row r="7463" spans="10:10">
      <c r="J7463" s="22"/>
    </row>
    <row r="7464" spans="10:10">
      <c r="J7464" s="22"/>
    </row>
    <row r="7465" spans="10:10">
      <c r="J7465" s="22"/>
    </row>
    <row r="7466" spans="10:10">
      <c r="J7466" s="22"/>
    </row>
    <row r="7467" spans="10:10">
      <c r="J7467" s="22"/>
    </row>
    <row r="7468" spans="10:10">
      <c r="J7468" s="22"/>
    </row>
    <row r="7469" spans="10:10">
      <c r="J7469" s="22"/>
    </row>
    <row r="7470" spans="10:10">
      <c r="J7470" s="22"/>
    </row>
    <row r="7471" spans="10:10">
      <c r="J7471" s="22"/>
    </row>
    <row r="7472" spans="10:10">
      <c r="J7472" s="22"/>
    </row>
    <row r="7473" spans="10:10">
      <c r="J7473" s="22"/>
    </row>
    <row r="7474" spans="10:10">
      <c r="J7474" s="22"/>
    </row>
    <row r="7475" spans="10:10">
      <c r="J7475" s="22"/>
    </row>
    <row r="7476" spans="10:10">
      <c r="J7476" s="22"/>
    </row>
    <row r="7477" spans="10:10">
      <c r="J7477" s="22"/>
    </row>
    <row r="7478" spans="10:10">
      <c r="J7478" s="22"/>
    </row>
    <row r="7479" spans="10:10">
      <c r="J7479" s="22"/>
    </row>
    <row r="7480" spans="10:10">
      <c r="J7480" s="22"/>
    </row>
    <row r="7481" spans="10:10">
      <c r="J7481" s="22"/>
    </row>
    <row r="7482" spans="10:10">
      <c r="J7482" s="22"/>
    </row>
    <row r="7483" spans="10:10">
      <c r="J7483" s="22"/>
    </row>
    <row r="7484" spans="10:10">
      <c r="J7484" s="22"/>
    </row>
    <row r="7485" spans="10:10">
      <c r="J7485" s="22"/>
    </row>
    <row r="7486" spans="10:10">
      <c r="J7486" s="22"/>
    </row>
    <row r="7487" spans="10:10">
      <c r="J7487" s="22"/>
    </row>
    <row r="7488" spans="10:10">
      <c r="J7488" s="22"/>
    </row>
    <row r="7489" spans="10:10">
      <c r="J7489" s="22"/>
    </row>
    <row r="7490" spans="10:10">
      <c r="J7490" s="22"/>
    </row>
    <row r="7491" spans="10:10">
      <c r="J7491" s="22"/>
    </row>
    <row r="7492" spans="10:10">
      <c r="J7492" s="22"/>
    </row>
    <row r="7493" spans="10:10">
      <c r="J7493" s="22"/>
    </row>
    <row r="7494" spans="10:10">
      <c r="J7494" s="22"/>
    </row>
    <row r="7495" spans="10:10">
      <c r="J7495" s="22"/>
    </row>
    <row r="7496" spans="10:10">
      <c r="J7496" s="22"/>
    </row>
    <row r="7497" spans="10:10">
      <c r="J7497" s="22"/>
    </row>
    <row r="7498" spans="10:10">
      <c r="J7498" s="22"/>
    </row>
    <row r="7499" spans="10:10">
      <c r="J7499" s="22"/>
    </row>
    <row r="7500" spans="10:10">
      <c r="J7500" s="22"/>
    </row>
    <row r="7501" spans="10:10">
      <c r="J7501" s="22"/>
    </row>
    <row r="7502" spans="10:10">
      <c r="J7502" s="22"/>
    </row>
    <row r="7503" spans="10:10">
      <c r="J7503" s="22"/>
    </row>
    <row r="7504" spans="10:10">
      <c r="J7504" s="22"/>
    </row>
    <row r="7505" spans="10:10">
      <c r="J7505" s="22"/>
    </row>
    <row r="7506" spans="10:10">
      <c r="J7506" s="22"/>
    </row>
    <row r="7507" spans="10:10">
      <c r="J7507" s="22"/>
    </row>
    <row r="7508" spans="10:10">
      <c r="J7508" s="22"/>
    </row>
    <row r="7509" spans="10:10">
      <c r="J7509" s="22"/>
    </row>
    <row r="7510" spans="10:10">
      <c r="J7510" s="22"/>
    </row>
    <row r="7511" spans="10:10">
      <c r="J7511" s="22"/>
    </row>
    <row r="7512" spans="10:10">
      <c r="J7512" s="22"/>
    </row>
    <row r="7513" spans="10:10">
      <c r="J7513" s="22"/>
    </row>
    <row r="7514" spans="10:10">
      <c r="J7514" s="22"/>
    </row>
    <row r="7515" spans="10:10">
      <c r="J7515" s="22"/>
    </row>
    <row r="7516" spans="10:10">
      <c r="J7516" s="22"/>
    </row>
    <row r="7517" spans="10:10">
      <c r="J7517" s="22"/>
    </row>
    <row r="7518" spans="10:10">
      <c r="J7518" s="22"/>
    </row>
    <row r="7519" spans="10:10">
      <c r="J7519" s="22"/>
    </row>
    <row r="7520" spans="10:10">
      <c r="J7520" s="22"/>
    </row>
    <row r="7521" spans="10:10">
      <c r="J7521" s="22"/>
    </row>
    <row r="7522" spans="10:10">
      <c r="J7522" s="22"/>
    </row>
    <row r="7523" spans="10:10">
      <c r="J7523" s="22"/>
    </row>
    <row r="7524" spans="10:10">
      <c r="J7524" s="22"/>
    </row>
    <row r="7525" spans="10:10">
      <c r="J7525" s="22"/>
    </row>
    <row r="7526" spans="10:10">
      <c r="J7526" s="22"/>
    </row>
    <row r="7527" spans="10:10">
      <c r="J7527" s="22"/>
    </row>
    <row r="7528" spans="10:10">
      <c r="J7528" s="22"/>
    </row>
    <row r="7529" spans="10:10">
      <c r="J7529" s="22"/>
    </row>
    <row r="7530" spans="10:10">
      <c r="J7530" s="22"/>
    </row>
    <row r="7531" spans="10:10">
      <c r="J7531" s="22"/>
    </row>
    <row r="7532" spans="10:10">
      <c r="J7532" s="22"/>
    </row>
    <row r="7533" spans="10:10">
      <c r="J7533" s="22"/>
    </row>
    <row r="7534" spans="10:10">
      <c r="J7534" s="22"/>
    </row>
    <row r="7535" spans="10:10">
      <c r="J7535" s="22"/>
    </row>
    <row r="7536" spans="10:10">
      <c r="J7536" s="22"/>
    </row>
    <row r="7537" spans="10:10">
      <c r="J7537" s="22"/>
    </row>
    <row r="7538" spans="10:10">
      <c r="J7538" s="22"/>
    </row>
    <row r="7539" spans="10:10">
      <c r="J7539" s="22"/>
    </row>
    <row r="7540" spans="10:10">
      <c r="J7540" s="22"/>
    </row>
    <row r="7541" spans="10:10">
      <c r="J7541" s="22"/>
    </row>
    <row r="7542" spans="10:10">
      <c r="J7542" s="22"/>
    </row>
    <row r="7543" spans="10:10">
      <c r="J7543" s="22"/>
    </row>
    <row r="7544" spans="10:10">
      <c r="J7544" s="22"/>
    </row>
    <row r="7545" spans="10:10">
      <c r="J7545" s="22"/>
    </row>
    <row r="7546" spans="10:10">
      <c r="J7546" s="22"/>
    </row>
    <row r="7547" spans="10:10">
      <c r="J7547" s="22"/>
    </row>
    <row r="7548" spans="10:10">
      <c r="J7548" s="22"/>
    </row>
    <row r="7549" spans="10:10">
      <c r="J7549" s="22"/>
    </row>
    <row r="7550" spans="10:10">
      <c r="J7550" s="22"/>
    </row>
    <row r="7551" spans="10:10">
      <c r="J7551" s="22"/>
    </row>
    <row r="7552" spans="10:10">
      <c r="J7552" s="22"/>
    </row>
    <row r="7553" spans="10:10">
      <c r="J7553" s="22"/>
    </row>
    <row r="7554" spans="10:10">
      <c r="J7554" s="22"/>
    </row>
    <row r="7555" spans="10:10">
      <c r="J7555" s="22"/>
    </row>
    <row r="7556" spans="10:10">
      <c r="J7556" s="22"/>
    </row>
    <row r="7557" spans="10:10">
      <c r="J7557" s="22"/>
    </row>
    <row r="7558" spans="10:10">
      <c r="J7558" s="22"/>
    </row>
    <row r="7559" spans="10:10">
      <c r="J7559" s="22"/>
    </row>
    <row r="7560" spans="10:10">
      <c r="J7560" s="22"/>
    </row>
    <row r="7561" spans="10:10">
      <c r="J7561" s="22"/>
    </row>
    <row r="7562" spans="10:10">
      <c r="J7562" s="22"/>
    </row>
    <row r="7563" spans="10:10">
      <c r="J7563" s="22"/>
    </row>
    <row r="7564" spans="10:10">
      <c r="J7564" s="22"/>
    </row>
    <row r="7565" spans="10:10">
      <c r="J7565" s="22"/>
    </row>
    <row r="7566" spans="10:10">
      <c r="J7566" s="22"/>
    </row>
    <row r="7567" spans="10:10">
      <c r="J7567" s="22"/>
    </row>
    <row r="7568" spans="10:10">
      <c r="J7568" s="22"/>
    </row>
    <row r="7569" spans="10:10">
      <c r="J7569" s="22"/>
    </row>
    <row r="7570" spans="10:10">
      <c r="J7570" s="22"/>
    </row>
    <row r="7571" spans="10:10">
      <c r="J7571" s="22"/>
    </row>
    <row r="7572" spans="10:10">
      <c r="J7572" s="22"/>
    </row>
    <row r="7573" spans="10:10">
      <c r="J7573" s="22"/>
    </row>
    <row r="7574" spans="10:10">
      <c r="J7574" s="22"/>
    </row>
    <row r="7575" spans="10:10">
      <c r="J7575" s="22"/>
    </row>
    <row r="7576" spans="10:10">
      <c r="J7576" s="22"/>
    </row>
    <row r="7577" spans="10:10">
      <c r="J7577" s="22"/>
    </row>
    <row r="7578" spans="10:10">
      <c r="J7578" s="22"/>
    </row>
    <row r="7579" spans="10:10">
      <c r="J7579" s="22"/>
    </row>
    <row r="7580" spans="10:10">
      <c r="J7580" s="22"/>
    </row>
    <row r="7581" spans="10:10">
      <c r="J7581" s="22"/>
    </row>
    <row r="7582" spans="10:10">
      <c r="J7582" s="22"/>
    </row>
    <row r="7583" spans="10:10">
      <c r="J7583" s="22"/>
    </row>
    <row r="7584" spans="10:10">
      <c r="J7584" s="22"/>
    </row>
    <row r="7585" spans="10:10">
      <c r="J7585" s="22"/>
    </row>
    <row r="7586" spans="10:10">
      <c r="J7586" s="22"/>
    </row>
    <row r="7587" spans="10:10">
      <c r="J7587" s="22"/>
    </row>
    <row r="7588" spans="10:10">
      <c r="J7588" s="22"/>
    </row>
    <row r="7589" spans="10:10">
      <c r="J7589" s="22"/>
    </row>
    <row r="7590" spans="10:10">
      <c r="J7590" s="22"/>
    </row>
    <row r="7591" spans="10:10">
      <c r="J7591" s="22"/>
    </row>
    <row r="7592" spans="10:10">
      <c r="J7592" s="22"/>
    </row>
    <row r="7593" spans="10:10">
      <c r="J7593" s="22"/>
    </row>
    <row r="7594" spans="10:10">
      <c r="J7594" s="22"/>
    </row>
    <row r="7595" spans="10:10">
      <c r="J7595" s="22"/>
    </row>
    <row r="7596" spans="10:10">
      <c r="J7596" s="22"/>
    </row>
    <row r="7597" spans="10:10">
      <c r="J7597" s="22"/>
    </row>
    <row r="7598" spans="10:10">
      <c r="J7598" s="22"/>
    </row>
    <row r="7599" spans="10:10">
      <c r="J7599" s="22"/>
    </row>
    <row r="7600" spans="10:10">
      <c r="J7600" s="22"/>
    </row>
    <row r="7601" spans="10:10">
      <c r="J7601" s="22"/>
    </row>
    <row r="7602" spans="10:10">
      <c r="J7602" s="22"/>
    </row>
    <row r="7603" spans="10:10">
      <c r="J7603" s="22"/>
    </row>
    <row r="7604" spans="10:10">
      <c r="J7604" s="22"/>
    </row>
    <row r="7605" spans="10:10">
      <c r="J7605" s="22"/>
    </row>
    <row r="7606" spans="10:10">
      <c r="J7606" s="22"/>
    </row>
    <row r="7607" spans="10:10">
      <c r="J7607" s="22"/>
    </row>
    <row r="7608" spans="10:10">
      <c r="J7608" s="22"/>
    </row>
    <row r="7609" spans="10:10">
      <c r="J7609" s="22"/>
    </row>
    <row r="7610" spans="10:10">
      <c r="J7610" s="22"/>
    </row>
    <row r="7611" spans="10:10">
      <c r="J7611" s="22"/>
    </row>
    <row r="7612" spans="10:10">
      <c r="J7612" s="22"/>
    </row>
    <row r="7613" spans="10:10">
      <c r="J7613" s="22"/>
    </row>
    <row r="7614" spans="10:10">
      <c r="J7614" s="22"/>
    </row>
    <row r="7615" spans="10:10">
      <c r="J7615" s="22"/>
    </row>
    <row r="7616" spans="10:10">
      <c r="J7616" s="22"/>
    </row>
    <row r="7617" spans="10:10">
      <c r="J7617" s="22"/>
    </row>
    <row r="7618" spans="10:10">
      <c r="J7618" s="22"/>
    </row>
    <row r="7619" spans="10:10">
      <c r="J7619" s="22"/>
    </row>
    <row r="7620" spans="10:10">
      <c r="J7620" s="22"/>
    </row>
    <row r="7621" spans="10:10">
      <c r="J7621" s="22"/>
    </row>
    <row r="7622" spans="10:10">
      <c r="J7622" s="22"/>
    </row>
    <row r="7623" spans="10:10">
      <c r="J7623" s="22"/>
    </row>
    <row r="7624" spans="10:10">
      <c r="J7624" s="22"/>
    </row>
    <row r="7625" spans="10:10">
      <c r="J7625" s="22"/>
    </row>
    <row r="7626" spans="10:10">
      <c r="J7626" s="22"/>
    </row>
    <row r="7627" spans="10:10">
      <c r="J7627" s="22"/>
    </row>
    <row r="7628" spans="10:10">
      <c r="J7628" s="22"/>
    </row>
    <row r="7629" spans="10:10">
      <c r="J7629" s="22"/>
    </row>
    <row r="7630" spans="10:10">
      <c r="J7630" s="22"/>
    </row>
    <row r="7631" spans="10:10">
      <c r="J7631" s="22"/>
    </row>
    <row r="7632" spans="10:10">
      <c r="J7632" s="22"/>
    </row>
    <row r="7633" spans="10:10">
      <c r="J7633" s="22"/>
    </row>
    <row r="7634" spans="10:10">
      <c r="J7634" s="22"/>
    </row>
    <row r="7635" spans="10:10">
      <c r="J7635" s="22"/>
    </row>
    <row r="7636" spans="10:10">
      <c r="J7636" s="22"/>
    </row>
    <row r="7637" spans="10:10">
      <c r="J7637" s="22"/>
    </row>
    <row r="7638" spans="10:10">
      <c r="J7638" s="22"/>
    </row>
    <row r="7639" spans="10:10">
      <c r="J7639" s="22"/>
    </row>
    <row r="7640" spans="10:10">
      <c r="J7640" s="22"/>
    </row>
    <row r="7641" spans="10:10">
      <c r="J7641" s="22"/>
    </row>
    <row r="7642" spans="10:10">
      <c r="J7642" s="22"/>
    </row>
    <row r="7643" spans="10:10">
      <c r="J7643" s="22"/>
    </row>
    <row r="7644" spans="10:10">
      <c r="J7644" s="22"/>
    </row>
    <row r="7645" spans="10:10">
      <c r="J7645" s="22"/>
    </row>
    <row r="7646" spans="10:10">
      <c r="J7646" s="22"/>
    </row>
    <row r="7647" spans="10:10">
      <c r="J7647" s="22"/>
    </row>
    <row r="7648" spans="10:10">
      <c r="J7648" s="22"/>
    </row>
    <row r="7649" spans="10:10">
      <c r="J7649" s="22"/>
    </row>
    <row r="7650" spans="10:10">
      <c r="J7650" s="22"/>
    </row>
    <row r="7651" spans="10:10">
      <c r="J7651" s="22"/>
    </row>
    <row r="7652" spans="10:10">
      <c r="J7652" s="22"/>
    </row>
    <row r="7653" spans="10:10">
      <c r="J7653" s="22"/>
    </row>
    <row r="7654" spans="10:10">
      <c r="J7654" s="22"/>
    </row>
    <row r="7655" spans="10:10">
      <c r="J7655" s="22"/>
    </row>
    <row r="7656" spans="10:10">
      <c r="J7656" s="22"/>
    </row>
    <row r="7657" spans="10:10">
      <c r="J7657" s="22"/>
    </row>
    <row r="7658" spans="10:10">
      <c r="J7658" s="22"/>
    </row>
    <row r="7659" spans="10:10">
      <c r="J7659" s="22"/>
    </row>
    <row r="7660" spans="10:10">
      <c r="J7660" s="22"/>
    </row>
    <row r="7661" spans="10:10">
      <c r="J7661" s="22"/>
    </row>
    <row r="7662" spans="10:10">
      <c r="J7662" s="22"/>
    </row>
    <row r="7663" spans="10:10">
      <c r="J7663" s="22"/>
    </row>
    <row r="7664" spans="10:10">
      <c r="J7664" s="22"/>
    </row>
    <row r="7665" spans="10:10">
      <c r="J7665" s="22"/>
    </row>
    <row r="7666" spans="10:10">
      <c r="J7666" s="22"/>
    </row>
    <row r="7667" spans="10:10">
      <c r="J7667" s="22"/>
    </row>
    <row r="7668" spans="10:10">
      <c r="J7668" s="22"/>
    </row>
    <row r="7669" spans="10:10">
      <c r="J7669" s="22"/>
    </row>
    <row r="7670" spans="10:10">
      <c r="J7670" s="22"/>
    </row>
    <row r="7671" spans="10:10">
      <c r="J7671" s="22"/>
    </row>
    <row r="7672" spans="10:10">
      <c r="J7672" s="22"/>
    </row>
    <row r="7673" spans="10:10">
      <c r="J7673" s="22"/>
    </row>
    <row r="7674" spans="10:10">
      <c r="J7674" s="22"/>
    </row>
    <row r="7675" spans="10:10">
      <c r="J7675" s="22"/>
    </row>
    <row r="7676" spans="10:10">
      <c r="J7676" s="22"/>
    </row>
    <row r="7677" spans="10:10">
      <c r="J7677" s="22"/>
    </row>
    <row r="7678" spans="10:10">
      <c r="J7678" s="22"/>
    </row>
    <row r="7679" spans="10:10">
      <c r="J7679" s="22"/>
    </row>
    <row r="7680" spans="10:10">
      <c r="J7680" s="22"/>
    </row>
    <row r="7681" spans="10:10">
      <c r="J7681" s="22"/>
    </row>
    <row r="7682" spans="10:10">
      <c r="J7682" s="22"/>
    </row>
    <row r="7683" spans="10:10">
      <c r="J7683" s="22"/>
    </row>
    <row r="7684" spans="10:10">
      <c r="J7684" s="22"/>
    </row>
    <row r="7685" spans="10:10">
      <c r="J7685" s="22"/>
    </row>
    <row r="7686" spans="10:10">
      <c r="J7686" s="22"/>
    </row>
    <row r="7687" spans="10:10">
      <c r="J7687" s="22"/>
    </row>
    <row r="7688" spans="10:10">
      <c r="J7688" s="22"/>
    </row>
    <row r="7689" spans="10:10">
      <c r="J7689" s="22"/>
    </row>
    <row r="7690" spans="10:10">
      <c r="J7690" s="22"/>
    </row>
    <row r="7691" spans="10:10">
      <c r="J7691" s="22"/>
    </row>
    <row r="7692" spans="10:10">
      <c r="J7692" s="22"/>
    </row>
    <row r="7693" spans="10:10">
      <c r="J7693" s="22"/>
    </row>
    <row r="7694" spans="10:10">
      <c r="J7694" s="22"/>
    </row>
    <row r="7695" spans="10:10">
      <c r="J7695" s="22"/>
    </row>
    <row r="7696" spans="10:10">
      <c r="J7696" s="22"/>
    </row>
    <row r="7697" spans="10:10">
      <c r="J7697" s="22"/>
    </row>
    <row r="7698" spans="10:10">
      <c r="J7698" s="22"/>
    </row>
    <row r="7699" spans="10:10">
      <c r="J7699" s="22"/>
    </row>
    <row r="7700" spans="10:10">
      <c r="J7700" s="22"/>
    </row>
    <row r="7701" spans="10:10">
      <c r="J7701" s="22"/>
    </row>
    <row r="7702" spans="10:10">
      <c r="J7702" s="22"/>
    </row>
    <row r="7703" spans="10:10">
      <c r="J7703" s="22"/>
    </row>
    <row r="7704" spans="10:10">
      <c r="J7704" s="22"/>
    </row>
    <row r="7705" spans="10:10">
      <c r="J7705" s="22"/>
    </row>
    <row r="7706" spans="10:10">
      <c r="J7706" s="22"/>
    </row>
    <row r="7707" spans="10:10">
      <c r="J7707" s="22"/>
    </row>
    <row r="7708" spans="10:10">
      <c r="J7708" s="22"/>
    </row>
    <row r="7709" spans="10:10">
      <c r="J7709" s="22"/>
    </row>
    <row r="7710" spans="10:10">
      <c r="J7710" s="22"/>
    </row>
    <row r="7711" spans="10:10">
      <c r="J7711" s="22"/>
    </row>
    <row r="7712" spans="10:10">
      <c r="J7712" s="22"/>
    </row>
    <row r="7713" spans="10:10">
      <c r="J7713" s="22"/>
    </row>
    <row r="7714" spans="10:10">
      <c r="J7714" s="22"/>
    </row>
    <row r="7715" spans="10:10">
      <c r="J7715" s="22"/>
    </row>
    <row r="7716" spans="10:10">
      <c r="J7716" s="22"/>
    </row>
    <row r="7717" spans="10:10">
      <c r="J7717" s="22"/>
    </row>
    <row r="7718" spans="10:10">
      <c r="J7718" s="22"/>
    </row>
    <row r="7719" spans="10:10">
      <c r="J7719" s="22"/>
    </row>
    <row r="7720" spans="10:10">
      <c r="J7720" s="22"/>
    </row>
    <row r="7721" spans="10:10">
      <c r="J7721" s="22"/>
    </row>
    <row r="7722" spans="10:10">
      <c r="J7722" s="22"/>
    </row>
    <row r="7723" spans="10:10">
      <c r="J7723" s="22"/>
    </row>
    <row r="7724" spans="10:10">
      <c r="J7724" s="22"/>
    </row>
    <row r="7725" spans="10:10">
      <c r="J7725" s="22"/>
    </row>
    <row r="7726" spans="10:10">
      <c r="J7726" s="22"/>
    </row>
    <row r="7727" spans="10:10">
      <c r="J7727" s="22"/>
    </row>
    <row r="7728" spans="10:10">
      <c r="J7728" s="22"/>
    </row>
    <row r="7729" spans="10:10">
      <c r="J7729" s="22"/>
    </row>
    <row r="7730" spans="10:10">
      <c r="J7730" s="22"/>
    </row>
    <row r="7731" spans="10:10">
      <c r="J7731" s="22"/>
    </row>
    <row r="7732" spans="10:10">
      <c r="J7732" s="22"/>
    </row>
    <row r="7733" spans="10:10">
      <c r="J7733" s="22"/>
    </row>
    <row r="7734" spans="10:10">
      <c r="J7734" s="22"/>
    </row>
    <row r="7735" spans="10:10">
      <c r="J7735" s="22"/>
    </row>
    <row r="7736" spans="10:10">
      <c r="J7736" s="22"/>
    </row>
    <row r="7737" spans="10:10">
      <c r="J7737" s="22"/>
    </row>
    <row r="7738" spans="10:10">
      <c r="J7738" s="22"/>
    </row>
    <row r="7739" spans="10:10">
      <c r="J7739" s="22"/>
    </row>
    <row r="7740" spans="10:10">
      <c r="J7740" s="22"/>
    </row>
    <row r="7741" spans="10:10">
      <c r="J7741" s="22"/>
    </row>
    <row r="7742" spans="10:10">
      <c r="J7742" s="22"/>
    </row>
    <row r="7743" spans="10:10">
      <c r="J7743" s="22"/>
    </row>
    <row r="7744" spans="10:10">
      <c r="J7744" s="22"/>
    </row>
    <row r="7745" spans="10:10">
      <c r="J7745" s="22"/>
    </row>
    <row r="7746" spans="10:10">
      <c r="J7746" s="22"/>
    </row>
    <row r="7747" spans="10:10">
      <c r="J7747" s="22"/>
    </row>
    <row r="7748" spans="10:10">
      <c r="J7748" s="22"/>
    </row>
    <row r="7749" spans="10:10">
      <c r="J7749" s="22"/>
    </row>
    <row r="7750" spans="10:10">
      <c r="J7750" s="22"/>
    </row>
    <row r="7751" spans="10:10">
      <c r="J7751" s="22"/>
    </row>
    <row r="7752" spans="10:10">
      <c r="J7752" s="22"/>
    </row>
    <row r="7753" spans="10:10">
      <c r="J7753" s="22"/>
    </row>
    <row r="7754" spans="10:10">
      <c r="J7754" s="22"/>
    </row>
    <row r="7755" spans="10:10">
      <c r="J7755" s="22"/>
    </row>
    <row r="7756" spans="10:10">
      <c r="J7756" s="22"/>
    </row>
    <row r="7757" spans="10:10">
      <c r="J7757" s="22"/>
    </row>
    <row r="7758" spans="10:10">
      <c r="J7758" s="22"/>
    </row>
    <row r="7759" spans="10:10">
      <c r="J7759" s="22"/>
    </row>
    <row r="7760" spans="10:10">
      <c r="J7760" s="22"/>
    </row>
    <row r="7761" spans="10:10">
      <c r="J7761" s="22"/>
    </row>
    <row r="7762" spans="10:10">
      <c r="J7762" s="22"/>
    </row>
    <row r="7763" spans="10:10">
      <c r="J7763" s="22"/>
    </row>
    <row r="7764" spans="10:10">
      <c r="J7764" s="22"/>
    </row>
    <row r="7765" spans="10:10">
      <c r="J7765" s="22"/>
    </row>
    <row r="7766" spans="10:10">
      <c r="J7766" s="22"/>
    </row>
    <row r="7767" spans="10:10">
      <c r="J7767" s="22"/>
    </row>
    <row r="7768" spans="10:10">
      <c r="J7768" s="22"/>
    </row>
    <row r="7769" spans="10:10">
      <c r="J7769" s="22"/>
    </row>
    <row r="7770" spans="10:10">
      <c r="J7770" s="22"/>
    </row>
    <row r="7771" spans="10:10">
      <c r="J7771" s="22"/>
    </row>
    <row r="7772" spans="10:10">
      <c r="J7772" s="22"/>
    </row>
    <row r="7773" spans="10:10">
      <c r="J7773" s="22"/>
    </row>
    <row r="7774" spans="10:10">
      <c r="J7774" s="22"/>
    </row>
    <row r="7775" spans="10:10">
      <c r="J7775" s="22"/>
    </row>
    <row r="7776" spans="10:10">
      <c r="J7776" s="22"/>
    </row>
    <row r="7777" spans="10:10">
      <c r="J7777" s="22"/>
    </row>
    <row r="7778" spans="10:10">
      <c r="J7778" s="22"/>
    </row>
    <row r="7779" spans="10:10">
      <c r="J7779" s="22"/>
    </row>
    <row r="7780" spans="10:10">
      <c r="J7780" s="22"/>
    </row>
    <row r="7781" spans="10:10">
      <c r="J7781" s="22"/>
    </row>
    <row r="7782" spans="10:10">
      <c r="J7782" s="22"/>
    </row>
    <row r="7783" spans="10:10">
      <c r="J7783" s="22"/>
    </row>
    <row r="7784" spans="10:10">
      <c r="J7784" s="22"/>
    </row>
    <row r="7785" spans="10:10">
      <c r="J7785" s="22"/>
    </row>
    <row r="7786" spans="10:10">
      <c r="J7786" s="22"/>
    </row>
    <row r="7787" spans="10:10">
      <c r="J7787" s="22"/>
    </row>
    <row r="7788" spans="10:10">
      <c r="J7788" s="22"/>
    </row>
    <row r="7789" spans="10:10">
      <c r="J7789" s="22"/>
    </row>
    <row r="7790" spans="10:10">
      <c r="J7790" s="22"/>
    </row>
    <row r="7791" spans="10:10">
      <c r="J7791" s="22"/>
    </row>
    <row r="7792" spans="10:10">
      <c r="J7792" s="22"/>
    </row>
    <row r="7793" spans="10:10">
      <c r="J7793" s="22"/>
    </row>
    <row r="7794" spans="10:10">
      <c r="J7794" s="22"/>
    </row>
    <row r="7795" spans="10:10">
      <c r="J7795" s="22"/>
    </row>
    <row r="7796" spans="10:10">
      <c r="J7796" s="22"/>
    </row>
    <row r="7797" spans="10:10">
      <c r="J7797" s="22"/>
    </row>
    <row r="7798" spans="10:10">
      <c r="J7798" s="22"/>
    </row>
    <row r="7799" spans="10:10">
      <c r="J7799" s="22"/>
    </row>
    <row r="7800" spans="10:10">
      <c r="J7800" s="22"/>
    </row>
    <row r="7801" spans="10:10">
      <c r="J7801" s="22"/>
    </row>
    <row r="7802" spans="10:10">
      <c r="J7802" s="22"/>
    </row>
    <row r="7803" spans="10:10">
      <c r="J7803" s="22"/>
    </row>
    <row r="7804" spans="10:10">
      <c r="J7804" s="22"/>
    </row>
    <row r="7805" spans="10:10">
      <c r="J7805" s="22"/>
    </row>
    <row r="7806" spans="10:10">
      <c r="J7806" s="22"/>
    </row>
    <row r="7807" spans="10:10">
      <c r="J7807" s="22"/>
    </row>
    <row r="7808" spans="10:10">
      <c r="J7808" s="22"/>
    </row>
    <row r="7809" spans="10:10">
      <c r="J7809" s="22"/>
    </row>
    <row r="7810" spans="10:10">
      <c r="J7810" s="22"/>
    </row>
    <row r="7811" spans="10:10">
      <c r="J7811" s="22"/>
    </row>
    <row r="7812" spans="10:10">
      <c r="J7812" s="22"/>
    </row>
    <row r="7813" spans="10:10">
      <c r="J7813" s="22"/>
    </row>
    <row r="7814" spans="10:10">
      <c r="J7814" s="22"/>
    </row>
    <row r="7815" spans="10:10">
      <c r="J7815" s="22"/>
    </row>
    <row r="7816" spans="10:10">
      <c r="J7816" s="22"/>
    </row>
    <row r="7817" spans="10:10">
      <c r="J7817" s="22"/>
    </row>
    <row r="7818" spans="10:10">
      <c r="J7818" s="22"/>
    </row>
    <row r="7819" spans="10:10">
      <c r="J7819" s="22"/>
    </row>
    <row r="7820" spans="10:10">
      <c r="J7820" s="22"/>
    </row>
    <row r="7821" spans="10:10">
      <c r="J7821" s="22"/>
    </row>
    <row r="7822" spans="10:10">
      <c r="J7822" s="22"/>
    </row>
    <row r="7823" spans="10:10">
      <c r="J7823" s="22"/>
    </row>
    <row r="7824" spans="10:10">
      <c r="J7824" s="22"/>
    </row>
    <row r="7825" spans="10:10">
      <c r="J7825" s="22"/>
    </row>
    <row r="7826" spans="10:10">
      <c r="J7826" s="22"/>
    </row>
    <row r="7827" spans="10:10">
      <c r="J7827" s="22"/>
    </row>
    <row r="7828" spans="10:10">
      <c r="J7828" s="22"/>
    </row>
    <row r="7829" spans="10:10">
      <c r="J7829" s="22"/>
    </row>
    <row r="7830" spans="10:10">
      <c r="J7830" s="22"/>
    </row>
    <row r="7831" spans="10:10">
      <c r="J7831" s="22"/>
    </row>
    <row r="7832" spans="10:10">
      <c r="J7832" s="22"/>
    </row>
    <row r="7833" spans="10:10">
      <c r="J7833" s="22"/>
    </row>
    <row r="7834" spans="10:10">
      <c r="J7834" s="22"/>
    </row>
    <row r="7835" spans="10:10">
      <c r="J7835" s="22"/>
    </row>
    <row r="7836" spans="10:10">
      <c r="J7836" s="22"/>
    </row>
    <row r="7837" spans="10:10">
      <c r="J7837" s="22"/>
    </row>
    <row r="7838" spans="10:10">
      <c r="J7838" s="22"/>
    </row>
    <row r="7839" spans="10:10">
      <c r="J7839" s="22"/>
    </row>
    <row r="7840" spans="10:10">
      <c r="J7840" s="22"/>
    </row>
    <row r="7841" spans="10:10">
      <c r="J7841" s="22"/>
    </row>
    <row r="7842" spans="10:10">
      <c r="J7842" s="22"/>
    </row>
    <row r="7843" spans="10:10">
      <c r="J7843" s="22"/>
    </row>
    <row r="7844" spans="10:10">
      <c r="J7844" s="22"/>
    </row>
    <row r="7845" spans="10:10">
      <c r="J7845" s="22"/>
    </row>
    <row r="7846" spans="10:10">
      <c r="J7846" s="22"/>
    </row>
    <row r="7847" spans="10:10">
      <c r="J7847" s="22"/>
    </row>
    <row r="7848" spans="10:10">
      <c r="J7848" s="22"/>
    </row>
    <row r="7849" spans="10:10">
      <c r="J7849" s="22"/>
    </row>
    <row r="7850" spans="10:10">
      <c r="J7850" s="22"/>
    </row>
    <row r="7851" spans="10:10">
      <c r="J7851" s="22"/>
    </row>
    <row r="7852" spans="10:10">
      <c r="J7852" s="22"/>
    </row>
    <row r="7853" spans="10:10">
      <c r="J7853" s="22"/>
    </row>
    <row r="7854" spans="10:10">
      <c r="J7854" s="22"/>
    </row>
    <row r="7855" spans="10:10">
      <c r="J7855" s="22"/>
    </row>
    <row r="7856" spans="10:10">
      <c r="J7856" s="22"/>
    </row>
    <row r="7857" spans="10:10">
      <c r="J7857" s="22"/>
    </row>
    <row r="7858" spans="10:10">
      <c r="J7858" s="22"/>
    </row>
    <row r="7859" spans="10:10">
      <c r="J7859" s="22"/>
    </row>
    <row r="7860" spans="10:10">
      <c r="J7860" s="22"/>
    </row>
    <row r="7861" spans="10:10">
      <c r="J7861" s="22"/>
    </row>
    <row r="7862" spans="10:10">
      <c r="J7862" s="22"/>
    </row>
    <row r="7863" spans="10:10">
      <c r="J7863" s="22"/>
    </row>
    <row r="7864" spans="10:10">
      <c r="J7864" s="22"/>
    </row>
    <row r="7865" spans="10:10">
      <c r="J7865" s="22"/>
    </row>
    <row r="7866" spans="10:10">
      <c r="J7866" s="22"/>
    </row>
    <row r="7867" spans="10:10">
      <c r="J7867" s="22"/>
    </row>
    <row r="7868" spans="10:10">
      <c r="J7868" s="22"/>
    </row>
    <row r="7869" spans="10:10">
      <c r="J7869" s="22"/>
    </row>
    <row r="7870" spans="10:10">
      <c r="J7870" s="22"/>
    </row>
    <row r="7871" spans="10:10">
      <c r="J7871" s="22"/>
    </row>
    <row r="7872" spans="10:10">
      <c r="J7872" s="22"/>
    </row>
    <row r="7873" spans="10:10">
      <c r="J7873" s="22"/>
    </row>
    <row r="7874" spans="10:10">
      <c r="J7874" s="22"/>
    </row>
    <row r="7875" spans="10:10">
      <c r="J7875" s="22"/>
    </row>
    <row r="7876" spans="10:10">
      <c r="J7876" s="22"/>
    </row>
    <row r="7877" spans="10:10">
      <c r="J7877" s="22"/>
    </row>
    <row r="7878" spans="10:10">
      <c r="J7878" s="22"/>
    </row>
    <row r="7879" spans="10:10">
      <c r="J7879" s="22"/>
    </row>
    <row r="7880" spans="10:10">
      <c r="J7880" s="22"/>
    </row>
    <row r="7881" spans="10:10">
      <c r="J7881" s="22"/>
    </row>
    <row r="7882" spans="10:10">
      <c r="J7882" s="22"/>
    </row>
    <row r="7883" spans="10:10">
      <c r="J7883" s="22"/>
    </row>
    <row r="7884" spans="10:10">
      <c r="J7884" s="22"/>
    </row>
    <row r="7885" spans="10:10">
      <c r="J7885" s="22"/>
    </row>
    <row r="7886" spans="10:10">
      <c r="J7886" s="22"/>
    </row>
    <row r="7887" spans="10:10">
      <c r="J7887" s="22"/>
    </row>
    <row r="7888" spans="10:10">
      <c r="J7888" s="22"/>
    </row>
    <row r="7889" spans="10:10">
      <c r="J7889" s="22"/>
    </row>
    <row r="7890" spans="10:10">
      <c r="J7890" s="22"/>
    </row>
    <row r="7891" spans="10:10">
      <c r="J7891" s="22"/>
    </row>
    <row r="7892" spans="10:10">
      <c r="J7892" s="22"/>
    </row>
    <row r="7893" spans="10:10">
      <c r="J7893" s="22"/>
    </row>
    <row r="7894" spans="10:10">
      <c r="J7894" s="22"/>
    </row>
    <row r="7895" spans="10:10">
      <c r="J7895" s="22"/>
    </row>
    <row r="7896" spans="10:10">
      <c r="J7896" s="22"/>
    </row>
    <row r="7897" spans="10:10">
      <c r="J7897" s="22"/>
    </row>
    <row r="7898" spans="10:10">
      <c r="J7898" s="22"/>
    </row>
    <row r="7899" spans="10:10">
      <c r="J7899" s="22"/>
    </row>
    <row r="7900" spans="10:10">
      <c r="J7900" s="22"/>
    </row>
    <row r="7901" spans="10:10">
      <c r="J7901" s="22"/>
    </row>
    <row r="7902" spans="10:10">
      <c r="J7902" s="22"/>
    </row>
    <row r="7903" spans="10:10">
      <c r="J7903" s="22"/>
    </row>
    <row r="7904" spans="10:10">
      <c r="J7904" s="22"/>
    </row>
    <row r="7905" spans="10:10">
      <c r="J7905" s="22"/>
    </row>
    <row r="7906" spans="10:10">
      <c r="J7906" s="22"/>
    </row>
    <row r="7907" spans="10:10">
      <c r="J7907" s="22"/>
    </row>
    <row r="7908" spans="10:10">
      <c r="J7908" s="22"/>
    </row>
    <row r="7909" spans="10:10">
      <c r="J7909" s="22"/>
    </row>
    <row r="7910" spans="10:10">
      <c r="J7910" s="22"/>
    </row>
    <row r="7911" spans="10:10">
      <c r="J7911" s="22"/>
    </row>
    <row r="7912" spans="10:10">
      <c r="J7912" s="22"/>
    </row>
    <row r="7913" spans="10:10">
      <c r="J7913" s="22"/>
    </row>
    <row r="7914" spans="10:10">
      <c r="J7914" s="22"/>
    </row>
    <row r="7915" spans="10:10">
      <c r="J7915" s="22"/>
    </row>
    <row r="7916" spans="10:10">
      <c r="J7916" s="22"/>
    </row>
    <row r="7917" spans="10:10">
      <c r="J7917" s="22"/>
    </row>
    <row r="7918" spans="10:10">
      <c r="J7918" s="22"/>
    </row>
    <row r="7919" spans="10:10">
      <c r="J7919" s="22"/>
    </row>
    <row r="7920" spans="10:10">
      <c r="J7920" s="22"/>
    </row>
    <row r="7921" spans="10:10">
      <c r="J7921" s="22"/>
    </row>
    <row r="7922" spans="10:10">
      <c r="J7922" s="22"/>
    </row>
    <row r="7923" spans="10:10">
      <c r="J7923" s="22"/>
    </row>
    <row r="7924" spans="10:10">
      <c r="J7924" s="22"/>
    </row>
    <row r="7925" spans="10:10">
      <c r="J7925" s="22"/>
    </row>
    <row r="7926" spans="10:10">
      <c r="J7926" s="22"/>
    </row>
    <row r="7927" spans="10:10">
      <c r="J7927" s="22"/>
    </row>
    <row r="7928" spans="10:10">
      <c r="J7928" s="22"/>
    </row>
    <row r="7929" spans="10:10">
      <c r="J7929" s="22"/>
    </row>
    <row r="7930" spans="10:10">
      <c r="J7930" s="22"/>
    </row>
    <row r="7931" spans="10:10">
      <c r="J7931" s="22"/>
    </row>
    <row r="7932" spans="10:10">
      <c r="J7932" s="22"/>
    </row>
    <row r="7933" spans="10:10">
      <c r="J7933" s="22"/>
    </row>
    <row r="7934" spans="10:10">
      <c r="J7934" s="22"/>
    </row>
    <row r="7935" spans="10:10">
      <c r="J7935" s="22"/>
    </row>
    <row r="7936" spans="10:10">
      <c r="J7936" s="22"/>
    </row>
    <row r="7937" spans="10:10">
      <c r="J7937" s="22"/>
    </row>
    <row r="7938" spans="10:10">
      <c r="J7938" s="22"/>
    </row>
    <row r="7939" spans="10:10">
      <c r="J7939" s="22"/>
    </row>
    <row r="7940" spans="10:10">
      <c r="J7940" s="22"/>
    </row>
    <row r="7941" spans="10:10">
      <c r="J7941" s="22"/>
    </row>
    <row r="7942" spans="10:10">
      <c r="J7942" s="22"/>
    </row>
    <row r="7943" spans="10:10">
      <c r="J7943" s="22"/>
    </row>
    <row r="7944" spans="10:10">
      <c r="J7944" s="22"/>
    </row>
    <row r="7945" spans="10:10">
      <c r="J7945" s="22"/>
    </row>
    <row r="7946" spans="10:10">
      <c r="J7946" s="22"/>
    </row>
    <row r="7947" spans="10:10">
      <c r="J7947" s="22"/>
    </row>
    <row r="7948" spans="10:10">
      <c r="J7948" s="22"/>
    </row>
    <row r="7949" spans="10:10">
      <c r="J7949" s="22"/>
    </row>
    <row r="7950" spans="10:10">
      <c r="J7950" s="22"/>
    </row>
    <row r="7951" spans="10:10">
      <c r="J7951" s="22"/>
    </row>
    <row r="7952" spans="10:10">
      <c r="J7952" s="22"/>
    </row>
    <row r="7953" spans="10:10">
      <c r="J7953" s="22"/>
    </row>
    <row r="7954" spans="10:10">
      <c r="J7954" s="22"/>
    </row>
    <row r="7955" spans="10:10">
      <c r="J7955" s="22"/>
    </row>
    <row r="7956" spans="10:10">
      <c r="J7956" s="22"/>
    </row>
    <row r="7957" spans="10:10">
      <c r="J7957" s="22"/>
    </row>
    <row r="7958" spans="10:10">
      <c r="J7958" s="22"/>
    </row>
    <row r="7959" spans="10:10">
      <c r="J7959" s="22"/>
    </row>
    <row r="7960" spans="10:10">
      <c r="J7960" s="22"/>
    </row>
    <row r="7961" spans="10:10">
      <c r="J7961" s="22"/>
    </row>
    <row r="7962" spans="10:10">
      <c r="J7962" s="22"/>
    </row>
    <row r="7963" spans="10:10">
      <c r="J7963" s="22"/>
    </row>
    <row r="7964" spans="10:10">
      <c r="J7964" s="22"/>
    </row>
    <row r="7965" spans="10:10">
      <c r="J7965" s="22"/>
    </row>
    <row r="7966" spans="10:10">
      <c r="J7966" s="22"/>
    </row>
    <row r="7967" spans="10:10">
      <c r="J7967" s="22"/>
    </row>
    <row r="7968" spans="10:10">
      <c r="J7968" s="22"/>
    </row>
    <row r="7969" spans="10:10">
      <c r="J7969" s="22"/>
    </row>
    <row r="7970" spans="10:10">
      <c r="J7970" s="22"/>
    </row>
    <row r="7971" spans="10:10">
      <c r="J7971" s="22"/>
    </row>
    <row r="7972" spans="10:10">
      <c r="J7972" s="22"/>
    </row>
    <row r="7973" spans="10:10">
      <c r="J7973" s="22"/>
    </row>
    <row r="7974" spans="10:10">
      <c r="J7974" s="22"/>
    </row>
    <row r="7975" spans="10:10">
      <c r="J7975" s="22"/>
    </row>
    <row r="7976" spans="10:10">
      <c r="J7976" s="22"/>
    </row>
    <row r="7977" spans="10:10">
      <c r="J7977" s="22"/>
    </row>
    <row r="7978" spans="10:10">
      <c r="J7978" s="22"/>
    </row>
    <row r="7979" spans="10:10">
      <c r="J7979" s="22"/>
    </row>
    <row r="7980" spans="10:10">
      <c r="J7980" s="22"/>
    </row>
    <row r="7981" spans="10:10">
      <c r="J7981" s="22"/>
    </row>
    <row r="7982" spans="10:10">
      <c r="J7982" s="22"/>
    </row>
    <row r="7983" spans="10:10">
      <c r="J7983" s="22"/>
    </row>
    <row r="7984" spans="10:10">
      <c r="J7984" s="22"/>
    </row>
    <row r="7985" spans="10:10">
      <c r="J7985" s="22"/>
    </row>
    <row r="7986" spans="10:10">
      <c r="J7986" s="22"/>
    </row>
    <row r="7987" spans="10:10">
      <c r="J7987" s="22"/>
    </row>
    <row r="7988" spans="10:10">
      <c r="J7988" s="22"/>
    </row>
    <row r="7989" spans="10:10">
      <c r="J7989" s="22"/>
    </row>
    <row r="7990" spans="10:10">
      <c r="J7990" s="22"/>
    </row>
    <row r="7991" spans="10:10">
      <c r="J7991" s="22"/>
    </row>
    <row r="7992" spans="10:10">
      <c r="J7992" s="22"/>
    </row>
    <row r="7993" spans="10:10">
      <c r="J7993" s="22"/>
    </row>
    <row r="7994" spans="10:10">
      <c r="J7994" s="22"/>
    </row>
    <row r="7995" spans="10:10">
      <c r="J7995" s="22"/>
    </row>
    <row r="7996" spans="10:10">
      <c r="J7996" s="22"/>
    </row>
    <row r="7997" spans="10:10">
      <c r="J7997" s="22"/>
    </row>
    <row r="7998" spans="10:10">
      <c r="J7998" s="22"/>
    </row>
    <row r="7999" spans="10:10">
      <c r="J7999" s="22"/>
    </row>
    <row r="8000" spans="10:10">
      <c r="J8000" s="22"/>
    </row>
    <row r="8001" spans="10:10">
      <c r="J8001" s="22"/>
    </row>
    <row r="8002" spans="10:10">
      <c r="J8002" s="22"/>
    </row>
    <row r="8003" spans="10:10">
      <c r="J8003" s="22"/>
    </row>
    <row r="8004" spans="10:10">
      <c r="J8004" s="22"/>
    </row>
    <row r="8005" spans="10:10">
      <c r="J8005" s="22"/>
    </row>
    <row r="8006" spans="10:10">
      <c r="J8006" s="22"/>
    </row>
    <row r="8007" spans="10:10">
      <c r="J8007" s="22"/>
    </row>
    <row r="8008" spans="10:10">
      <c r="J8008" s="22"/>
    </row>
    <row r="8009" spans="10:10">
      <c r="J8009" s="22"/>
    </row>
    <row r="8010" spans="10:10">
      <c r="J8010" s="22"/>
    </row>
    <row r="8011" spans="10:10">
      <c r="J8011" s="22"/>
    </row>
    <row r="8012" spans="10:10">
      <c r="J8012" s="22"/>
    </row>
    <row r="8013" spans="10:10">
      <c r="J8013" s="22"/>
    </row>
    <row r="8014" spans="10:10">
      <c r="J8014" s="22"/>
    </row>
    <row r="8015" spans="10:10">
      <c r="J8015" s="22"/>
    </row>
    <row r="8016" spans="10:10">
      <c r="J8016" s="22"/>
    </row>
    <row r="8017" spans="10:10">
      <c r="J8017" s="22"/>
    </row>
    <row r="8018" spans="10:10">
      <c r="J8018" s="22"/>
    </row>
    <row r="8019" spans="10:10">
      <c r="J8019" s="22"/>
    </row>
    <row r="8020" spans="10:10">
      <c r="J8020" s="22"/>
    </row>
    <row r="8021" spans="10:10">
      <c r="J8021" s="22"/>
    </row>
    <row r="8022" spans="10:10">
      <c r="J8022" s="22"/>
    </row>
    <row r="8023" spans="10:10">
      <c r="J8023" s="22"/>
    </row>
    <row r="8024" spans="10:10">
      <c r="J8024" s="22"/>
    </row>
    <row r="8025" spans="10:10">
      <c r="J8025" s="22"/>
    </row>
    <row r="8026" spans="10:10">
      <c r="J8026" s="22"/>
    </row>
    <row r="8027" spans="10:10">
      <c r="J8027" s="22"/>
    </row>
    <row r="8028" spans="10:10">
      <c r="J8028" s="22"/>
    </row>
    <row r="8029" spans="10:10">
      <c r="J8029" s="22"/>
    </row>
    <row r="8030" spans="10:10">
      <c r="J8030" s="22"/>
    </row>
    <row r="8031" spans="10:10">
      <c r="J8031" s="22"/>
    </row>
    <row r="8032" spans="10:10">
      <c r="J8032" s="22"/>
    </row>
    <row r="8033" spans="10:10">
      <c r="J8033" s="22"/>
    </row>
    <row r="8034" spans="10:10">
      <c r="J8034" s="22"/>
    </row>
    <row r="8035" spans="10:10">
      <c r="J8035" s="22"/>
    </row>
    <row r="8036" spans="10:10">
      <c r="J8036" s="22"/>
    </row>
    <row r="8037" spans="10:10">
      <c r="J8037" s="22"/>
    </row>
    <row r="8038" spans="10:10">
      <c r="J8038" s="22"/>
    </row>
    <row r="8039" spans="10:10">
      <c r="J8039" s="22"/>
    </row>
    <row r="8040" spans="10:10">
      <c r="J8040" s="22"/>
    </row>
    <row r="8041" spans="10:10">
      <c r="J8041" s="22"/>
    </row>
    <row r="8042" spans="10:10">
      <c r="J8042" s="22"/>
    </row>
    <row r="8043" spans="10:10">
      <c r="J8043" s="22"/>
    </row>
    <row r="8044" spans="10:10">
      <c r="J8044" s="22"/>
    </row>
    <row r="8045" spans="10:10">
      <c r="J8045" s="22"/>
    </row>
    <row r="8046" spans="10:10">
      <c r="J8046" s="22"/>
    </row>
    <row r="8047" spans="10:10">
      <c r="J8047" s="22"/>
    </row>
    <row r="8048" spans="10:10">
      <c r="J8048" s="22"/>
    </row>
    <row r="8049" spans="10:10">
      <c r="J8049" s="22"/>
    </row>
    <row r="8050" spans="10:10">
      <c r="J8050" s="22"/>
    </row>
    <row r="8051" spans="10:10">
      <c r="J8051" s="22"/>
    </row>
    <row r="8052" spans="10:10">
      <c r="J8052" s="22"/>
    </row>
    <row r="8053" spans="10:10">
      <c r="J8053" s="22"/>
    </row>
    <row r="8054" spans="10:10">
      <c r="J8054" s="22"/>
    </row>
    <row r="8055" spans="10:10">
      <c r="J8055" s="22"/>
    </row>
    <row r="8056" spans="10:10">
      <c r="J8056" s="22"/>
    </row>
    <row r="8057" spans="10:10">
      <c r="J8057" s="22"/>
    </row>
    <row r="8058" spans="10:10">
      <c r="J8058" s="22"/>
    </row>
    <row r="8059" spans="10:10">
      <c r="J8059" s="22"/>
    </row>
    <row r="8060" spans="10:10">
      <c r="J8060" s="22"/>
    </row>
    <row r="8061" spans="10:10">
      <c r="J8061" s="22"/>
    </row>
    <row r="8062" spans="10:10">
      <c r="J8062" s="22"/>
    </row>
    <row r="8063" spans="10:10">
      <c r="J8063" s="22"/>
    </row>
    <row r="8064" spans="10:10">
      <c r="J8064" s="22"/>
    </row>
    <row r="8065" spans="10:10">
      <c r="J8065" s="22"/>
    </row>
    <row r="8066" spans="10:10">
      <c r="J8066" s="22"/>
    </row>
    <row r="8067" spans="10:10">
      <c r="J8067" s="22"/>
    </row>
    <row r="8068" spans="10:10">
      <c r="J8068" s="22"/>
    </row>
    <row r="8069" spans="10:10">
      <c r="J8069" s="22"/>
    </row>
    <row r="8070" spans="10:10">
      <c r="J8070" s="22"/>
    </row>
    <row r="8071" spans="10:10">
      <c r="J8071" s="22"/>
    </row>
    <row r="8072" spans="10:10">
      <c r="J8072" s="22"/>
    </row>
    <row r="8073" spans="10:10">
      <c r="J8073" s="22"/>
    </row>
    <row r="8074" spans="10:10">
      <c r="J8074" s="22"/>
    </row>
    <row r="8075" spans="10:10">
      <c r="J8075" s="22"/>
    </row>
    <row r="8076" spans="10:10">
      <c r="J8076" s="22"/>
    </row>
    <row r="8077" spans="10:10">
      <c r="J8077" s="22"/>
    </row>
    <row r="8078" spans="10:10">
      <c r="J8078" s="22"/>
    </row>
    <row r="8079" spans="10:10">
      <c r="J8079" s="22"/>
    </row>
    <row r="8080" spans="10:10">
      <c r="J8080" s="22"/>
    </row>
    <row r="8081" spans="10:10">
      <c r="J8081" s="22"/>
    </row>
    <row r="8082" spans="10:10">
      <c r="J8082" s="22"/>
    </row>
    <row r="8083" spans="10:10">
      <c r="J8083" s="22"/>
    </row>
    <row r="8084" spans="10:10">
      <c r="J8084" s="22"/>
    </row>
    <row r="8085" spans="10:10">
      <c r="J8085" s="22"/>
    </row>
    <row r="8086" spans="10:10">
      <c r="J8086" s="22"/>
    </row>
    <row r="8087" spans="10:10">
      <c r="J8087" s="22"/>
    </row>
    <row r="8088" spans="10:10">
      <c r="J8088" s="22"/>
    </row>
    <row r="8089" spans="10:10">
      <c r="J8089" s="22"/>
    </row>
    <row r="8090" spans="10:10">
      <c r="J8090" s="22"/>
    </row>
    <row r="8091" spans="10:10">
      <c r="J8091" s="22"/>
    </row>
    <row r="8092" spans="10:10">
      <c r="J8092" s="22"/>
    </row>
    <row r="8093" spans="10:10">
      <c r="J8093" s="22"/>
    </row>
    <row r="8094" spans="10:10">
      <c r="J8094" s="22"/>
    </row>
    <row r="8095" spans="10:10">
      <c r="J8095" s="22"/>
    </row>
    <row r="8096" spans="10:10">
      <c r="J8096" s="22"/>
    </row>
    <row r="8097" spans="10:10">
      <c r="J8097" s="22"/>
    </row>
    <row r="8098" spans="10:10">
      <c r="J8098" s="22"/>
    </row>
    <row r="8099" spans="10:10">
      <c r="J8099" s="22"/>
    </row>
    <row r="8100" spans="10:10">
      <c r="J8100" s="22"/>
    </row>
    <row r="8101" spans="10:10">
      <c r="J8101" s="22"/>
    </row>
    <row r="8102" spans="10:10">
      <c r="J8102" s="22"/>
    </row>
    <row r="8103" spans="10:10">
      <c r="J8103" s="22"/>
    </row>
    <row r="8104" spans="10:10">
      <c r="J8104" s="22"/>
    </row>
    <row r="8105" spans="10:10">
      <c r="J8105" s="22"/>
    </row>
    <row r="8106" spans="10:10">
      <c r="J8106" s="22"/>
    </row>
    <row r="8107" spans="10:10">
      <c r="J8107" s="22"/>
    </row>
    <row r="8108" spans="10:10">
      <c r="J8108" s="22"/>
    </row>
    <row r="8109" spans="10:10">
      <c r="J8109" s="22"/>
    </row>
    <row r="8110" spans="10:10">
      <c r="J8110" s="22"/>
    </row>
    <row r="8111" spans="10:10">
      <c r="J8111" s="22"/>
    </row>
    <row r="8112" spans="10:10">
      <c r="J8112" s="22"/>
    </row>
    <row r="8113" spans="10:10">
      <c r="J8113" s="22"/>
    </row>
    <row r="8114" spans="10:10">
      <c r="J8114" s="22"/>
    </row>
    <row r="8115" spans="10:10">
      <c r="J8115" s="22"/>
    </row>
    <row r="8116" spans="10:10">
      <c r="J8116" s="22"/>
    </row>
    <row r="8117" spans="10:10">
      <c r="J8117" s="22"/>
    </row>
    <row r="8118" spans="10:10">
      <c r="J8118" s="22"/>
    </row>
    <row r="8119" spans="10:10">
      <c r="J8119" s="22"/>
    </row>
    <row r="8120" spans="10:10">
      <c r="J8120" s="22"/>
    </row>
    <row r="8121" spans="10:10">
      <c r="J8121" s="22"/>
    </row>
    <row r="8122" spans="10:10">
      <c r="J8122" s="22"/>
    </row>
    <row r="8123" spans="10:10">
      <c r="J8123" s="22"/>
    </row>
    <row r="8124" spans="10:10">
      <c r="J8124" s="22"/>
    </row>
    <row r="8125" spans="10:10">
      <c r="J8125" s="22"/>
    </row>
    <row r="8126" spans="10:10">
      <c r="J8126" s="22"/>
    </row>
    <row r="8127" spans="10:10">
      <c r="J8127" s="22"/>
    </row>
    <row r="8128" spans="10:10">
      <c r="J8128" s="22"/>
    </row>
    <row r="8129" spans="10:10">
      <c r="J8129" s="22"/>
    </row>
    <row r="8130" spans="10:10">
      <c r="J8130" s="22"/>
    </row>
    <row r="8131" spans="10:10">
      <c r="J8131" s="22"/>
    </row>
    <row r="8132" spans="10:10">
      <c r="J8132" s="22"/>
    </row>
    <row r="8133" spans="10:10">
      <c r="J8133" s="22"/>
    </row>
    <row r="8134" spans="10:10">
      <c r="J8134" s="22"/>
    </row>
    <row r="8135" spans="10:10">
      <c r="J8135" s="22"/>
    </row>
    <row r="8136" spans="10:10">
      <c r="J8136" s="22"/>
    </row>
    <row r="8137" spans="10:10">
      <c r="J8137" s="22"/>
    </row>
    <row r="8138" spans="10:10">
      <c r="J8138" s="22"/>
    </row>
    <row r="8139" spans="10:10">
      <c r="J8139" s="22"/>
    </row>
    <row r="8140" spans="10:10">
      <c r="J8140" s="22"/>
    </row>
    <row r="8141" spans="10:10">
      <c r="J8141" s="22"/>
    </row>
    <row r="8142" spans="10:10">
      <c r="J8142" s="22"/>
    </row>
    <row r="8143" spans="10:10">
      <c r="J8143" s="22"/>
    </row>
    <row r="8144" spans="10:10">
      <c r="J8144" s="22"/>
    </row>
    <row r="8145" spans="10:10">
      <c r="J8145" s="22"/>
    </row>
    <row r="8146" spans="10:10">
      <c r="J8146" s="22"/>
    </row>
    <row r="8147" spans="10:10">
      <c r="J8147" s="22"/>
    </row>
    <row r="8148" spans="10:10">
      <c r="J8148" s="22"/>
    </row>
    <row r="8149" spans="10:10">
      <c r="J8149" s="22"/>
    </row>
    <row r="8150" spans="10:10">
      <c r="J8150" s="22"/>
    </row>
    <row r="8151" spans="10:10">
      <c r="J8151" s="22"/>
    </row>
    <row r="8152" spans="10:10">
      <c r="J8152" s="22"/>
    </row>
    <row r="8153" spans="10:10">
      <c r="J8153" s="22"/>
    </row>
    <row r="8154" spans="10:10">
      <c r="J8154" s="22"/>
    </row>
    <row r="8155" spans="10:10">
      <c r="J8155" s="22"/>
    </row>
    <row r="8156" spans="10:10">
      <c r="J8156" s="22"/>
    </row>
    <row r="8157" spans="10:10">
      <c r="J8157" s="22"/>
    </row>
    <row r="8158" spans="10:10">
      <c r="J8158" s="22"/>
    </row>
    <row r="8159" spans="10:10">
      <c r="J8159" s="22"/>
    </row>
    <row r="8160" spans="10:10">
      <c r="J8160" s="22"/>
    </row>
    <row r="8161" spans="10:10">
      <c r="J8161" s="22"/>
    </row>
    <row r="8162" spans="10:10">
      <c r="J8162" s="22"/>
    </row>
    <row r="8163" spans="10:10">
      <c r="J8163" s="22"/>
    </row>
    <row r="8164" spans="10:10">
      <c r="J8164" s="22"/>
    </row>
    <row r="8165" spans="10:10">
      <c r="J8165" s="22"/>
    </row>
    <row r="8166" spans="10:10">
      <c r="J8166" s="22"/>
    </row>
    <row r="8167" spans="10:10">
      <c r="J8167" s="22"/>
    </row>
    <row r="8168" spans="10:10">
      <c r="J8168" s="22"/>
    </row>
    <row r="8169" spans="10:10">
      <c r="J8169" s="22"/>
    </row>
    <row r="8170" spans="10:10">
      <c r="J8170" s="22"/>
    </row>
    <row r="8171" spans="10:10">
      <c r="J8171" s="22"/>
    </row>
    <row r="8172" spans="10:10">
      <c r="J8172" s="22"/>
    </row>
    <row r="8173" spans="10:10">
      <c r="J8173" s="22"/>
    </row>
    <row r="8174" spans="10:10">
      <c r="J8174" s="22"/>
    </row>
    <row r="8175" spans="10:10">
      <c r="J8175" s="22"/>
    </row>
    <row r="8176" spans="10:10">
      <c r="J8176" s="22"/>
    </row>
    <row r="8177" spans="10:10">
      <c r="J8177" s="22"/>
    </row>
    <row r="8178" spans="10:10">
      <c r="J8178" s="22"/>
    </row>
    <row r="8179" spans="10:10">
      <c r="J8179" s="22"/>
    </row>
    <row r="8180" spans="10:10">
      <c r="J8180" s="22"/>
    </row>
    <row r="8181" spans="10:10">
      <c r="J8181" s="22"/>
    </row>
    <row r="8182" spans="10:10">
      <c r="J8182" s="22"/>
    </row>
    <row r="8183" spans="10:10">
      <c r="J8183" s="22"/>
    </row>
    <row r="8184" spans="10:10">
      <c r="J8184" s="22"/>
    </row>
    <row r="8185" spans="10:10">
      <c r="J8185" s="22"/>
    </row>
    <row r="8186" spans="10:10">
      <c r="J8186" s="22"/>
    </row>
    <row r="8187" spans="10:10">
      <c r="J8187" s="22"/>
    </row>
    <row r="8188" spans="10:10">
      <c r="J8188" s="22"/>
    </row>
    <row r="8189" spans="10:10">
      <c r="J8189" s="22"/>
    </row>
    <row r="8190" spans="10:10">
      <c r="J8190" s="22"/>
    </row>
    <row r="8191" spans="10:10">
      <c r="J8191" s="22"/>
    </row>
    <row r="8192" spans="10:10">
      <c r="J8192" s="22"/>
    </row>
    <row r="8193" spans="10:10">
      <c r="J8193" s="22"/>
    </row>
    <row r="8194" spans="10:10">
      <c r="J8194" s="22"/>
    </row>
    <row r="8195" spans="10:10">
      <c r="J8195" s="22"/>
    </row>
    <row r="8196" spans="10:10">
      <c r="J8196" s="22"/>
    </row>
    <row r="8197" spans="10:10">
      <c r="J8197" s="22"/>
    </row>
    <row r="8198" spans="10:10">
      <c r="J8198" s="22"/>
    </row>
    <row r="8199" spans="10:10">
      <c r="J8199" s="22"/>
    </row>
    <row r="8200" spans="10:10">
      <c r="J8200" s="22"/>
    </row>
    <row r="8201" spans="10:10">
      <c r="J8201" s="22"/>
    </row>
    <row r="8202" spans="10:10">
      <c r="J8202" s="22"/>
    </row>
    <row r="8203" spans="10:10">
      <c r="J8203" s="22"/>
    </row>
    <row r="8204" spans="10:10">
      <c r="J8204" s="22"/>
    </row>
    <row r="8205" spans="10:10">
      <c r="J8205" s="22"/>
    </row>
    <row r="8206" spans="10:10">
      <c r="J8206" s="22"/>
    </row>
    <row r="8207" spans="10:10">
      <c r="J8207" s="22"/>
    </row>
    <row r="8208" spans="10:10">
      <c r="J8208" s="22"/>
    </row>
    <row r="8209" spans="10:10">
      <c r="J8209" s="22"/>
    </row>
    <row r="8210" spans="10:10">
      <c r="J8210" s="22"/>
    </row>
    <row r="8211" spans="10:10">
      <c r="J8211" s="22"/>
    </row>
    <row r="8212" spans="10:10">
      <c r="J8212" s="22"/>
    </row>
    <row r="8213" spans="10:10">
      <c r="J8213" s="22"/>
    </row>
    <row r="8214" spans="10:10">
      <c r="J8214" s="22"/>
    </row>
    <row r="8215" spans="10:10">
      <c r="J8215" s="22"/>
    </row>
    <row r="8216" spans="10:10">
      <c r="J8216" s="22"/>
    </row>
    <row r="8217" spans="10:10">
      <c r="J8217" s="22"/>
    </row>
    <row r="8218" spans="10:10">
      <c r="J8218" s="22"/>
    </row>
    <row r="8219" spans="10:10">
      <c r="J8219" s="22"/>
    </row>
    <row r="8220" spans="10:10">
      <c r="J8220" s="22"/>
    </row>
    <row r="8221" spans="10:10">
      <c r="J8221" s="22"/>
    </row>
    <row r="8222" spans="10:10">
      <c r="J8222" s="22"/>
    </row>
    <row r="8223" spans="10:10">
      <c r="J8223" s="22"/>
    </row>
    <row r="8224" spans="10:10">
      <c r="J8224" s="22"/>
    </row>
    <row r="8225" spans="10:10">
      <c r="J8225" s="22"/>
    </row>
    <row r="8226" spans="10:10">
      <c r="J8226" s="22"/>
    </row>
    <row r="8227" spans="10:10">
      <c r="J8227" s="22"/>
    </row>
    <row r="8228" spans="10:10">
      <c r="J8228" s="22"/>
    </row>
    <row r="8229" spans="10:10">
      <c r="J8229" s="22"/>
    </row>
    <row r="8230" spans="10:10">
      <c r="J8230" s="22"/>
    </row>
    <row r="8231" spans="10:10">
      <c r="J8231" s="22"/>
    </row>
    <row r="8232" spans="10:10">
      <c r="J8232" s="22"/>
    </row>
    <row r="8233" spans="10:10">
      <c r="J8233" s="22"/>
    </row>
    <row r="8234" spans="10:10">
      <c r="J8234" s="22"/>
    </row>
    <row r="8235" spans="10:10">
      <c r="J8235" s="22"/>
    </row>
    <row r="8236" spans="10:10">
      <c r="J8236" s="22"/>
    </row>
    <row r="8237" spans="10:10">
      <c r="J8237" s="22"/>
    </row>
    <row r="8238" spans="10:10">
      <c r="J8238" s="22"/>
    </row>
    <row r="8239" spans="10:10">
      <c r="J8239" s="22"/>
    </row>
    <row r="8240" spans="10:10">
      <c r="J8240" s="22"/>
    </row>
    <row r="8241" spans="10:10">
      <c r="J8241" s="22"/>
    </row>
    <row r="8242" spans="10:10">
      <c r="J8242" s="22"/>
    </row>
    <row r="8243" spans="10:10">
      <c r="J8243" s="22"/>
    </row>
    <row r="8244" spans="10:10">
      <c r="J8244" s="22"/>
    </row>
    <row r="8245" spans="10:10">
      <c r="J8245" s="22"/>
    </row>
    <row r="8246" spans="10:10">
      <c r="J8246" s="22"/>
    </row>
    <row r="8247" spans="10:10">
      <c r="J8247" s="22"/>
    </row>
    <row r="8248" spans="10:10">
      <c r="J8248" s="22"/>
    </row>
    <row r="8249" spans="10:10">
      <c r="J8249" s="22"/>
    </row>
    <row r="8250" spans="10:10">
      <c r="J8250" s="22"/>
    </row>
    <row r="8251" spans="10:10">
      <c r="J8251" s="22"/>
    </row>
    <row r="8252" spans="10:10">
      <c r="J8252" s="22"/>
    </row>
    <row r="8253" spans="10:10">
      <c r="J8253" s="22"/>
    </row>
    <row r="8254" spans="10:10">
      <c r="J8254" s="22"/>
    </row>
    <row r="8255" spans="10:10">
      <c r="J8255" s="22"/>
    </row>
    <row r="8256" spans="10:10">
      <c r="J8256" s="22"/>
    </row>
    <row r="8257" spans="10:10">
      <c r="J8257" s="22"/>
    </row>
    <row r="8258" spans="10:10">
      <c r="J8258" s="22"/>
    </row>
    <row r="8259" spans="10:10">
      <c r="J8259" s="22"/>
    </row>
    <row r="8260" spans="10:10">
      <c r="J8260" s="22"/>
    </row>
    <row r="8261" spans="10:10">
      <c r="J8261" s="22"/>
    </row>
    <row r="8262" spans="10:10">
      <c r="J8262" s="22"/>
    </row>
    <row r="8263" spans="10:10">
      <c r="J8263" s="22"/>
    </row>
    <row r="8264" spans="10:10">
      <c r="J8264" s="22"/>
    </row>
    <row r="8265" spans="10:10">
      <c r="J8265" s="22"/>
    </row>
    <row r="8266" spans="10:10">
      <c r="J8266" s="22"/>
    </row>
    <row r="8267" spans="10:10">
      <c r="J8267" s="22"/>
    </row>
    <row r="8268" spans="10:10">
      <c r="J8268" s="22"/>
    </row>
    <row r="8269" spans="10:10">
      <c r="J8269" s="22"/>
    </row>
    <row r="8270" spans="10:10">
      <c r="J8270" s="22"/>
    </row>
    <row r="8271" spans="10:10">
      <c r="J8271" s="22"/>
    </row>
    <row r="8272" spans="10:10">
      <c r="J8272" s="22"/>
    </row>
    <row r="8273" spans="10:10">
      <c r="J8273" s="22"/>
    </row>
    <row r="8274" spans="10:10">
      <c r="J8274" s="22"/>
    </row>
    <row r="8275" spans="10:10">
      <c r="J8275" s="22"/>
    </row>
    <row r="8276" spans="10:10">
      <c r="J8276" s="22"/>
    </row>
    <row r="8277" spans="10:10">
      <c r="J8277" s="22"/>
    </row>
    <row r="8278" spans="10:10">
      <c r="J8278" s="22"/>
    </row>
    <row r="8279" spans="10:10">
      <c r="J8279" s="22"/>
    </row>
    <row r="8280" spans="10:10">
      <c r="J8280" s="22"/>
    </row>
    <row r="8281" spans="10:10">
      <c r="J8281" s="22"/>
    </row>
    <row r="8282" spans="10:10">
      <c r="J8282" s="22"/>
    </row>
    <row r="8283" spans="10:10">
      <c r="J8283" s="22"/>
    </row>
    <row r="8284" spans="10:10">
      <c r="J8284" s="22"/>
    </row>
    <row r="8285" spans="10:10">
      <c r="J8285" s="22"/>
    </row>
    <row r="8286" spans="10:10">
      <c r="J8286" s="22"/>
    </row>
    <row r="8287" spans="10:10">
      <c r="J8287" s="22"/>
    </row>
    <row r="8288" spans="10:10">
      <c r="J8288" s="22"/>
    </row>
    <row r="8289" spans="10:10">
      <c r="J8289" s="22"/>
    </row>
    <row r="8290" spans="10:10">
      <c r="J8290" s="22"/>
    </row>
    <row r="8291" spans="10:10">
      <c r="J8291" s="22"/>
    </row>
    <row r="8292" spans="10:10">
      <c r="J8292" s="22"/>
    </row>
    <row r="8293" spans="10:10">
      <c r="J8293" s="22"/>
    </row>
    <row r="8294" spans="10:10">
      <c r="J8294" s="22"/>
    </row>
    <row r="8295" spans="10:10">
      <c r="J8295" s="22"/>
    </row>
    <row r="8296" spans="10:10">
      <c r="J8296" s="22"/>
    </row>
    <row r="8297" spans="10:10">
      <c r="J8297" s="22"/>
    </row>
    <row r="8298" spans="10:10">
      <c r="J8298" s="22"/>
    </row>
    <row r="8299" spans="10:10">
      <c r="J8299" s="22"/>
    </row>
    <row r="8300" spans="10:10">
      <c r="J8300" s="22"/>
    </row>
    <row r="8301" spans="10:10">
      <c r="J8301" s="22"/>
    </row>
    <row r="8302" spans="10:10">
      <c r="J8302" s="22"/>
    </row>
    <row r="8303" spans="10:10">
      <c r="J8303" s="22"/>
    </row>
    <row r="8304" spans="10:10">
      <c r="J8304" s="22"/>
    </row>
    <row r="8305" spans="10:10">
      <c r="J8305" s="22"/>
    </row>
    <row r="8306" spans="10:10">
      <c r="J8306" s="22"/>
    </row>
    <row r="8307" spans="10:10">
      <c r="J8307" s="22"/>
    </row>
    <row r="8308" spans="10:10">
      <c r="J8308" s="22"/>
    </row>
    <row r="8309" spans="10:10">
      <c r="J8309" s="22"/>
    </row>
    <row r="8310" spans="10:10">
      <c r="J8310" s="22"/>
    </row>
    <row r="8311" spans="10:10">
      <c r="J8311" s="22"/>
    </row>
    <row r="8312" spans="10:10">
      <c r="J8312" s="22"/>
    </row>
    <row r="8313" spans="10:10">
      <c r="J8313" s="22"/>
    </row>
    <row r="8314" spans="10:10">
      <c r="J8314" s="22"/>
    </row>
    <row r="8315" spans="10:10">
      <c r="J8315" s="22"/>
    </row>
    <row r="8316" spans="10:10">
      <c r="J8316" s="22"/>
    </row>
    <row r="8317" spans="10:10">
      <c r="J8317" s="22"/>
    </row>
    <row r="8318" spans="10:10">
      <c r="J8318" s="22"/>
    </row>
    <row r="8319" spans="10:10">
      <c r="J8319" s="22"/>
    </row>
    <row r="8320" spans="10:10">
      <c r="J8320" s="22"/>
    </row>
    <row r="8321" spans="10:10">
      <c r="J8321" s="22"/>
    </row>
    <row r="8322" spans="10:10">
      <c r="J8322" s="22"/>
    </row>
    <row r="8323" spans="10:10">
      <c r="J8323" s="22"/>
    </row>
    <row r="8324" spans="10:10">
      <c r="J8324" s="22"/>
    </row>
    <row r="8325" spans="10:10">
      <c r="J8325" s="22"/>
    </row>
    <row r="8326" spans="10:10">
      <c r="J8326" s="22"/>
    </row>
    <row r="8327" spans="10:10">
      <c r="J8327" s="22"/>
    </row>
    <row r="8328" spans="10:10">
      <c r="J8328" s="22"/>
    </row>
    <row r="8329" spans="10:10">
      <c r="J8329" s="22"/>
    </row>
    <row r="8330" spans="10:10">
      <c r="J8330" s="22"/>
    </row>
    <row r="8331" spans="10:10">
      <c r="J8331" s="22"/>
    </row>
    <row r="8332" spans="10:10">
      <c r="J8332" s="22"/>
    </row>
    <row r="8333" spans="10:10">
      <c r="J8333" s="22"/>
    </row>
    <row r="8334" spans="10:10">
      <c r="J8334" s="22"/>
    </row>
    <row r="8335" spans="10:10">
      <c r="J8335" s="22"/>
    </row>
    <row r="8336" spans="10:10">
      <c r="J8336" s="22"/>
    </row>
    <row r="8337" spans="10:10">
      <c r="J8337" s="22"/>
    </row>
    <row r="8338" spans="10:10">
      <c r="J8338" s="22"/>
    </row>
    <row r="8339" spans="10:10">
      <c r="J8339" s="22"/>
    </row>
    <row r="8340" spans="10:10">
      <c r="J8340" s="22"/>
    </row>
    <row r="8341" spans="10:10">
      <c r="J8341" s="22"/>
    </row>
    <row r="8342" spans="10:10">
      <c r="J8342" s="22"/>
    </row>
    <row r="8343" spans="10:10">
      <c r="J8343" s="22"/>
    </row>
    <row r="8344" spans="10:10">
      <c r="J8344" s="22"/>
    </row>
    <row r="8345" spans="10:10">
      <c r="J8345" s="22"/>
    </row>
    <row r="8346" spans="10:10">
      <c r="J8346" s="22"/>
    </row>
    <row r="8347" spans="10:10">
      <c r="J8347" s="22"/>
    </row>
    <row r="8348" spans="10:10">
      <c r="J8348" s="22"/>
    </row>
    <row r="8349" spans="10:10">
      <c r="J8349" s="22"/>
    </row>
    <row r="8350" spans="10:10">
      <c r="J8350" s="22"/>
    </row>
    <row r="8351" spans="10:10">
      <c r="J8351" s="22"/>
    </row>
    <row r="8352" spans="10:10">
      <c r="J8352" s="22"/>
    </row>
    <row r="8353" spans="10:10">
      <c r="J8353" s="22"/>
    </row>
    <row r="8354" spans="10:10">
      <c r="J8354" s="22"/>
    </row>
    <row r="8355" spans="10:10">
      <c r="J8355" s="22"/>
    </row>
    <row r="8356" spans="10:10">
      <c r="J8356" s="22"/>
    </row>
    <row r="8357" spans="10:10">
      <c r="J8357" s="22"/>
    </row>
    <row r="8358" spans="10:10">
      <c r="J8358" s="22"/>
    </row>
    <row r="8359" spans="10:10">
      <c r="J8359" s="22"/>
    </row>
    <row r="8360" spans="10:10">
      <c r="J8360" s="22"/>
    </row>
    <row r="8361" spans="10:10">
      <c r="J8361" s="22"/>
    </row>
    <row r="8362" spans="10:10">
      <c r="J8362" s="22"/>
    </row>
    <row r="8363" spans="10:10">
      <c r="J8363" s="22"/>
    </row>
    <row r="8364" spans="10:10">
      <c r="J8364" s="22"/>
    </row>
    <row r="8365" spans="10:10">
      <c r="J8365" s="22"/>
    </row>
    <row r="8366" spans="10:10">
      <c r="J8366" s="22"/>
    </row>
    <row r="8367" spans="10:10">
      <c r="J8367" s="22"/>
    </row>
    <row r="8368" spans="10:10">
      <c r="J8368" s="22"/>
    </row>
    <row r="8369" spans="10:10">
      <c r="J8369" s="22"/>
    </row>
    <row r="8370" spans="10:10">
      <c r="J8370" s="22"/>
    </row>
    <row r="8371" spans="10:10">
      <c r="J8371" s="22"/>
    </row>
    <row r="8372" spans="10:10">
      <c r="J8372" s="22"/>
    </row>
    <row r="8373" spans="10:10">
      <c r="J8373" s="22"/>
    </row>
    <row r="8374" spans="10:10">
      <c r="J8374" s="22"/>
    </row>
    <row r="8375" spans="10:10">
      <c r="J8375" s="22"/>
    </row>
    <row r="8376" spans="10:10">
      <c r="J8376" s="22"/>
    </row>
    <row r="8377" spans="10:10">
      <c r="J8377" s="22"/>
    </row>
    <row r="8378" spans="10:10">
      <c r="J8378" s="22"/>
    </row>
    <row r="8379" spans="10:10">
      <c r="J8379" s="22"/>
    </row>
    <row r="8380" spans="10:10">
      <c r="J8380" s="22"/>
    </row>
    <row r="8381" spans="10:10">
      <c r="J8381" s="22"/>
    </row>
    <row r="8382" spans="10:10">
      <c r="J8382" s="22"/>
    </row>
    <row r="8383" spans="10:10">
      <c r="J8383" s="22"/>
    </row>
    <row r="8384" spans="10:10">
      <c r="J8384" s="22"/>
    </row>
    <row r="8385" spans="10:10">
      <c r="J8385" s="22"/>
    </row>
    <row r="8386" spans="10:10">
      <c r="J8386" s="22"/>
    </row>
    <row r="8387" spans="10:10">
      <c r="J8387" s="22"/>
    </row>
    <row r="8388" spans="10:10">
      <c r="J8388" s="22"/>
    </row>
    <row r="8389" spans="10:10">
      <c r="J8389" s="22"/>
    </row>
    <row r="8390" spans="10:10">
      <c r="J8390" s="22"/>
    </row>
    <row r="8391" spans="10:10">
      <c r="J8391" s="22"/>
    </row>
    <row r="8392" spans="10:10">
      <c r="J8392" s="22"/>
    </row>
    <row r="8393" spans="10:10">
      <c r="J8393" s="22"/>
    </row>
    <row r="8394" spans="10:10">
      <c r="J8394" s="22"/>
    </row>
    <row r="8395" spans="10:10">
      <c r="J8395" s="22"/>
    </row>
    <row r="8396" spans="10:10">
      <c r="J8396" s="22"/>
    </row>
    <row r="8397" spans="10:10">
      <c r="J8397" s="22"/>
    </row>
    <row r="8398" spans="10:10">
      <c r="J8398" s="22"/>
    </row>
    <row r="8399" spans="10:10">
      <c r="J8399" s="22"/>
    </row>
    <row r="8400" spans="10:10">
      <c r="J8400" s="22"/>
    </row>
    <row r="8401" spans="10:10">
      <c r="J8401" s="22"/>
    </row>
    <row r="8402" spans="10:10">
      <c r="J8402" s="22"/>
    </row>
    <row r="8403" spans="10:10">
      <c r="J8403" s="22"/>
    </row>
    <row r="8404" spans="10:10">
      <c r="J8404" s="22"/>
    </row>
    <row r="8405" spans="10:10">
      <c r="J8405" s="22"/>
    </row>
    <row r="8406" spans="10:10">
      <c r="J8406" s="22"/>
    </row>
    <row r="8407" spans="10:10">
      <c r="J8407" s="22"/>
    </row>
    <row r="8408" spans="10:10">
      <c r="J8408" s="22"/>
    </row>
    <row r="8409" spans="10:10">
      <c r="J8409" s="22"/>
    </row>
    <row r="8410" spans="10:10">
      <c r="J8410" s="22"/>
    </row>
    <row r="8411" spans="10:10">
      <c r="J8411" s="22"/>
    </row>
    <row r="8412" spans="10:10">
      <c r="J8412" s="22"/>
    </row>
    <row r="8413" spans="10:10">
      <c r="J8413" s="22"/>
    </row>
    <row r="8414" spans="10:10">
      <c r="J8414" s="22"/>
    </row>
    <row r="8415" spans="10:10">
      <c r="J8415" s="22"/>
    </row>
    <row r="8416" spans="10:10">
      <c r="J8416" s="22"/>
    </row>
    <row r="8417" spans="10:10">
      <c r="J8417" s="22"/>
    </row>
    <row r="8418" spans="10:10">
      <c r="J8418" s="22"/>
    </row>
    <row r="8419" spans="10:10">
      <c r="J8419" s="22"/>
    </row>
    <row r="8420" spans="10:10">
      <c r="J8420" s="22"/>
    </row>
    <row r="8421" spans="10:10">
      <c r="J8421" s="22"/>
    </row>
    <row r="8422" spans="10:10">
      <c r="J8422" s="22"/>
    </row>
    <row r="8423" spans="10:10">
      <c r="J8423" s="22"/>
    </row>
    <row r="8424" spans="10:10">
      <c r="J8424" s="22"/>
    </row>
    <row r="8425" spans="10:10">
      <c r="J8425" s="22"/>
    </row>
    <row r="8426" spans="10:10">
      <c r="J8426" s="22"/>
    </row>
    <row r="8427" spans="10:10">
      <c r="J8427" s="22"/>
    </row>
    <row r="8428" spans="10:10">
      <c r="J8428" s="22"/>
    </row>
    <row r="8429" spans="10:10">
      <c r="J8429" s="22"/>
    </row>
    <row r="8430" spans="10:10">
      <c r="J8430" s="22"/>
    </row>
    <row r="8431" spans="10:10">
      <c r="J8431" s="22"/>
    </row>
    <row r="8432" spans="10:10">
      <c r="J8432" s="22"/>
    </row>
    <row r="8433" spans="10:10">
      <c r="J8433" s="22"/>
    </row>
    <row r="8434" spans="10:10">
      <c r="J8434" s="22"/>
    </row>
    <row r="8435" spans="10:10">
      <c r="J8435" s="22"/>
    </row>
    <row r="8436" spans="10:10">
      <c r="J8436" s="22"/>
    </row>
    <row r="8437" spans="10:10">
      <c r="J8437" s="22"/>
    </row>
    <row r="8438" spans="10:10">
      <c r="J8438" s="22"/>
    </row>
    <row r="8439" spans="10:10">
      <c r="J8439" s="22"/>
    </row>
    <row r="8440" spans="10:10">
      <c r="J8440" s="22"/>
    </row>
    <row r="8441" spans="10:10">
      <c r="J8441" s="22"/>
    </row>
    <row r="8442" spans="10:10">
      <c r="J8442" s="22"/>
    </row>
    <row r="8443" spans="10:10">
      <c r="J8443" s="22"/>
    </row>
    <row r="8444" spans="10:10">
      <c r="J8444" s="22"/>
    </row>
    <row r="8445" spans="10:10">
      <c r="J8445" s="22"/>
    </row>
    <row r="8446" spans="10:10">
      <c r="J8446" s="22"/>
    </row>
    <row r="8447" spans="10:10">
      <c r="J8447" s="22"/>
    </row>
    <row r="8448" spans="10:10">
      <c r="J8448" s="22"/>
    </row>
    <row r="8449" spans="10:10">
      <c r="J8449" s="22"/>
    </row>
    <row r="8450" spans="10:10">
      <c r="J8450" s="22"/>
    </row>
    <row r="8451" spans="10:10">
      <c r="J8451" s="22"/>
    </row>
    <row r="8452" spans="10:10">
      <c r="J8452" s="22"/>
    </row>
    <row r="8453" spans="10:10">
      <c r="J8453" s="22"/>
    </row>
    <row r="8454" spans="10:10">
      <c r="J8454" s="22"/>
    </row>
    <row r="8455" spans="10:10">
      <c r="J8455" s="22"/>
    </row>
    <row r="8456" spans="10:10">
      <c r="J8456" s="22"/>
    </row>
    <row r="8457" spans="10:10">
      <c r="J8457" s="22"/>
    </row>
    <row r="8458" spans="10:10">
      <c r="J8458" s="22"/>
    </row>
    <row r="8459" spans="10:10">
      <c r="J8459" s="22"/>
    </row>
    <row r="8460" spans="10:10">
      <c r="J8460" s="22"/>
    </row>
    <row r="8461" spans="10:10">
      <c r="J8461" s="22"/>
    </row>
    <row r="8462" spans="10:10">
      <c r="J8462" s="22"/>
    </row>
    <row r="8463" spans="10:10">
      <c r="J8463" s="22"/>
    </row>
    <row r="8464" spans="10:10">
      <c r="J8464" s="22"/>
    </row>
    <row r="8465" spans="10:10">
      <c r="J8465" s="22"/>
    </row>
    <row r="8466" spans="10:10">
      <c r="J8466" s="22"/>
    </row>
    <row r="8467" spans="10:10">
      <c r="J8467" s="22"/>
    </row>
    <row r="8468" spans="10:10">
      <c r="J8468" s="22"/>
    </row>
    <row r="8469" spans="10:10">
      <c r="J8469" s="22"/>
    </row>
    <row r="8470" spans="10:10">
      <c r="J8470" s="22"/>
    </row>
    <row r="8471" spans="10:10">
      <c r="J8471" s="22"/>
    </row>
    <row r="8472" spans="10:10">
      <c r="J8472" s="22"/>
    </row>
    <row r="8473" spans="10:10">
      <c r="J8473" s="22"/>
    </row>
    <row r="8474" spans="10:10">
      <c r="J8474" s="22"/>
    </row>
    <row r="8475" spans="10:10">
      <c r="J8475" s="22"/>
    </row>
    <row r="8476" spans="10:10">
      <c r="J8476" s="22"/>
    </row>
    <row r="8477" spans="10:10">
      <c r="J8477" s="22"/>
    </row>
    <row r="8478" spans="10:10">
      <c r="J8478" s="22"/>
    </row>
    <row r="8479" spans="10:10">
      <c r="J8479" s="22"/>
    </row>
    <row r="8480" spans="10:10">
      <c r="J8480" s="22"/>
    </row>
    <row r="8481" spans="10:10">
      <c r="J8481" s="22"/>
    </row>
    <row r="8482" spans="10:10">
      <c r="J8482" s="22"/>
    </row>
    <row r="8483" spans="10:10">
      <c r="J8483" s="22"/>
    </row>
    <row r="8484" spans="10:10">
      <c r="J8484" s="22"/>
    </row>
    <row r="8485" spans="10:10">
      <c r="J8485" s="22"/>
    </row>
    <row r="8486" spans="10:10">
      <c r="J8486" s="22"/>
    </row>
    <row r="8487" spans="10:10">
      <c r="J8487" s="22"/>
    </row>
    <row r="8488" spans="10:10">
      <c r="J8488" s="22"/>
    </row>
    <row r="8489" spans="10:10">
      <c r="J8489" s="22"/>
    </row>
    <row r="8490" spans="10:10">
      <c r="J8490" s="22"/>
    </row>
    <row r="8491" spans="10:10">
      <c r="J8491" s="22"/>
    </row>
    <row r="8492" spans="10:10">
      <c r="J8492" s="22"/>
    </row>
    <row r="8493" spans="10:10">
      <c r="J8493" s="22"/>
    </row>
    <row r="8494" spans="10:10">
      <c r="J8494" s="22"/>
    </row>
    <row r="8495" spans="10:10">
      <c r="J8495" s="22"/>
    </row>
    <row r="8496" spans="10:10">
      <c r="J8496" s="22"/>
    </row>
    <row r="8497" spans="10:10">
      <c r="J8497" s="22"/>
    </row>
    <row r="8498" spans="10:10">
      <c r="J8498" s="22"/>
    </row>
    <row r="8499" spans="10:10">
      <c r="J8499" s="22"/>
    </row>
    <row r="8500" spans="10:10">
      <c r="J8500" s="22"/>
    </row>
    <row r="8501" spans="10:10">
      <c r="J8501" s="22"/>
    </row>
    <row r="8502" spans="10:10">
      <c r="J8502" s="22"/>
    </row>
    <row r="8503" spans="10:10">
      <c r="J8503" s="22"/>
    </row>
    <row r="8504" spans="10:10">
      <c r="J8504" s="22"/>
    </row>
    <row r="8505" spans="10:10">
      <c r="J8505" s="22"/>
    </row>
    <row r="8506" spans="10:10">
      <c r="J8506" s="22"/>
    </row>
    <row r="8507" spans="10:10">
      <c r="J8507" s="22"/>
    </row>
    <row r="8508" spans="10:10">
      <c r="J8508" s="22"/>
    </row>
    <row r="8509" spans="10:10">
      <c r="J8509" s="22"/>
    </row>
    <row r="8510" spans="10:10">
      <c r="J8510" s="22"/>
    </row>
    <row r="8511" spans="10:10">
      <c r="J8511" s="22"/>
    </row>
    <row r="8512" spans="10:10">
      <c r="J8512" s="22"/>
    </row>
    <row r="8513" spans="10:10">
      <c r="J8513" s="22"/>
    </row>
    <row r="8514" spans="10:10">
      <c r="J8514" s="22"/>
    </row>
    <row r="8515" spans="10:10">
      <c r="J8515" s="22"/>
    </row>
    <row r="8516" spans="10:10">
      <c r="J8516" s="22"/>
    </row>
    <row r="8517" spans="10:10">
      <c r="J8517" s="22"/>
    </row>
    <row r="8518" spans="10:10">
      <c r="J8518" s="22"/>
    </row>
    <row r="8519" spans="10:10">
      <c r="J8519" s="22"/>
    </row>
    <row r="8520" spans="10:10">
      <c r="J8520" s="22"/>
    </row>
    <row r="8521" spans="10:10">
      <c r="J8521" s="22"/>
    </row>
    <row r="8522" spans="10:10">
      <c r="J8522" s="22"/>
    </row>
    <row r="8523" spans="10:10">
      <c r="J8523" s="22"/>
    </row>
    <row r="8524" spans="10:10">
      <c r="J8524" s="22"/>
    </row>
    <row r="8525" spans="10:10">
      <c r="J8525" s="22"/>
    </row>
    <row r="8526" spans="10:10">
      <c r="J8526" s="22"/>
    </row>
    <row r="8527" spans="10:10">
      <c r="J8527" s="22"/>
    </row>
    <row r="8528" spans="10:10">
      <c r="J8528" s="22"/>
    </row>
    <row r="8529" spans="10:10">
      <c r="J8529" s="22"/>
    </row>
    <row r="8530" spans="10:10">
      <c r="J8530" s="22"/>
    </row>
    <row r="8531" spans="10:10">
      <c r="J8531" s="22"/>
    </row>
    <row r="8532" spans="10:10">
      <c r="J8532" s="22"/>
    </row>
    <row r="8533" spans="10:10">
      <c r="J8533" s="22"/>
    </row>
    <row r="8534" spans="10:10">
      <c r="J8534" s="22"/>
    </row>
    <row r="8535" spans="10:10">
      <c r="J8535" s="22"/>
    </row>
    <row r="8536" spans="10:10">
      <c r="J8536" s="22"/>
    </row>
    <row r="8537" spans="10:10">
      <c r="J8537" s="22"/>
    </row>
    <row r="8538" spans="10:10">
      <c r="J8538" s="22"/>
    </row>
    <row r="8539" spans="10:10">
      <c r="J8539" s="22"/>
    </row>
    <row r="8540" spans="10:10">
      <c r="J8540" s="22"/>
    </row>
    <row r="8541" spans="10:10">
      <c r="J8541" s="22"/>
    </row>
    <row r="8542" spans="10:10">
      <c r="J8542" s="22"/>
    </row>
    <row r="8543" spans="10:10">
      <c r="J8543" s="22"/>
    </row>
    <row r="8544" spans="10:10">
      <c r="J8544" s="22"/>
    </row>
    <row r="8545" spans="10:10">
      <c r="J8545" s="22"/>
    </row>
    <row r="8546" spans="10:10">
      <c r="J8546" s="22"/>
    </row>
    <row r="8547" spans="10:10">
      <c r="J8547" s="22"/>
    </row>
    <row r="8548" spans="10:10">
      <c r="J8548" s="22"/>
    </row>
    <row r="8549" spans="10:10">
      <c r="J8549" s="22"/>
    </row>
    <row r="8550" spans="10:10">
      <c r="J8550" s="22"/>
    </row>
    <row r="8551" spans="10:10">
      <c r="J8551" s="22"/>
    </row>
    <row r="8552" spans="10:10">
      <c r="J8552" s="22"/>
    </row>
    <row r="8553" spans="10:10">
      <c r="J8553" s="22"/>
    </row>
    <row r="8554" spans="10:10">
      <c r="J8554" s="22"/>
    </row>
    <row r="8555" spans="10:10">
      <c r="J8555" s="22"/>
    </row>
    <row r="8556" spans="10:10">
      <c r="J8556" s="22"/>
    </row>
    <row r="8557" spans="10:10">
      <c r="J8557" s="22"/>
    </row>
    <row r="8558" spans="10:10">
      <c r="J8558" s="22"/>
    </row>
    <row r="8559" spans="10:10">
      <c r="J8559" s="22"/>
    </row>
    <row r="8560" spans="10:10">
      <c r="J8560" s="22"/>
    </row>
    <row r="8561" spans="10:10">
      <c r="J8561" s="22"/>
    </row>
    <row r="8562" spans="10:10">
      <c r="J8562" s="22"/>
    </row>
    <row r="8563" spans="10:10">
      <c r="J8563" s="22"/>
    </row>
    <row r="8564" spans="10:10">
      <c r="J8564" s="22"/>
    </row>
    <row r="8565" spans="10:10">
      <c r="J8565" s="22"/>
    </row>
    <row r="8566" spans="10:10">
      <c r="J8566" s="22"/>
    </row>
    <row r="8567" spans="10:10">
      <c r="J8567" s="22"/>
    </row>
    <row r="8568" spans="10:10">
      <c r="J8568" s="22"/>
    </row>
    <row r="8569" spans="10:10">
      <c r="J8569" s="22"/>
    </row>
    <row r="8570" spans="10:10">
      <c r="J8570" s="22"/>
    </row>
    <row r="8571" spans="10:10">
      <c r="J8571" s="22"/>
    </row>
    <row r="8572" spans="10:10">
      <c r="J8572" s="22"/>
    </row>
    <row r="8573" spans="10:10">
      <c r="J8573" s="22"/>
    </row>
    <row r="8574" spans="10:10">
      <c r="J8574" s="22"/>
    </row>
    <row r="8575" spans="10:10">
      <c r="J8575" s="22"/>
    </row>
    <row r="8576" spans="10:10">
      <c r="J8576" s="22"/>
    </row>
    <row r="8577" spans="10:10">
      <c r="J8577" s="22"/>
    </row>
    <row r="8578" spans="10:10">
      <c r="J8578" s="22"/>
    </row>
    <row r="8579" spans="10:10">
      <c r="J8579" s="22"/>
    </row>
    <row r="8580" spans="10:10">
      <c r="J8580" s="22"/>
    </row>
    <row r="8581" spans="10:10">
      <c r="J8581" s="22"/>
    </row>
    <row r="8582" spans="10:10">
      <c r="J8582" s="22"/>
    </row>
    <row r="8583" spans="10:10">
      <c r="J8583" s="22"/>
    </row>
    <row r="8584" spans="10:10">
      <c r="J8584" s="22"/>
    </row>
    <row r="8585" spans="10:10">
      <c r="J8585" s="22"/>
    </row>
    <row r="8586" spans="10:10">
      <c r="J8586" s="22"/>
    </row>
    <row r="8587" spans="10:10">
      <c r="J8587" s="22"/>
    </row>
    <row r="8588" spans="10:10">
      <c r="J8588" s="22"/>
    </row>
    <row r="8589" spans="10:10">
      <c r="J8589" s="22"/>
    </row>
    <row r="8590" spans="10:10">
      <c r="J8590" s="22"/>
    </row>
    <row r="8591" spans="10:10">
      <c r="J8591" s="22"/>
    </row>
    <row r="8592" spans="10:10">
      <c r="J8592" s="22"/>
    </row>
    <row r="8593" spans="10:10">
      <c r="J8593" s="22"/>
    </row>
    <row r="8594" spans="10:10">
      <c r="J8594" s="22"/>
    </row>
    <row r="8595" spans="10:10">
      <c r="J8595" s="22"/>
    </row>
    <row r="8596" spans="10:10">
      <c r="J8596" s="22"/>
    </row>
    <row r="8597" spans="10:10">
      <c r="J8597" s="22"/>
    </row>
    <row r="8598" spans="10:10">
      <c r="J8598" s="22"/>
    </row>
    <row r="8599" spans="10:10">
      <c r="J8599" s="22"/>
    </row>
    <row r="8600" spans="10:10">
      <c r="J8600" s="22"/>
    </row>
    <row r="8601" spans="10:10">
      <c r="J8601" s="22"/>
    </row>
    <row r="8602" spans="10:10">
      <c r="J8602" s="22"/>
    </row>
    <row r="8603" spans="10:10">
      <c r="J8603" s="22"/>
    </row>
    <row r="8604" spans="10:10">
      <c r="J8604" s="22"/>
    </row>
    <row r="8605" spans="10:10">
      <c r="J8605" s="22"/>
    </row>
    <row r="8606" spans="10:10">
      <c r="J8606" s="22"/>
    </row>
    <row r="8607" spans="10:10">
      <c r="J8607" s="22"/>
    </row>
    <row r="8608" spans="10:10">
      <c r="J8608" s="22"/>
    </row>
    <row r="8609" spans="10:10">
      <c r="J8609" s="22"/>
    </row>
    <row r="8610" spans="10:10">
      <c r="J8610" s="22"/>
    </row>
    <row r="8611" spans="10:10">
      <c r="J8611" s="22"/>
    </row>
    <row r="8612" spans="10:10">
      <c r="J8612" s="22"/>
    </row>
    <row r="8613" spans="10:10">
      <c r="J8613" s="22"/>
    </row>
    <row r="8614" spans="10:10">
      <c r="J8614" s="22"/>
    </row>
    <row r="8615" spans="10:10">
      <c r="J8615" s="22"/>
    </row>
    <row r="8616" spans="10:10">
      <c r="J8616" s="22"/>
    </row>
    <row r="8617" spans="10:10">
      <c r="J8617" s="22"/>
    </row>
    <row r="8618" spans="10:10">
      <c r="J8618" s="22"/>
    </row>
    <row r="8619" spans="10:10">
      <c r="J8619" s="22"/>
    </row>
    <row r="8620" spans="10:10">
      <c r="J8620" s="22"/>
    </row>
    <row r="8621" spans="10:10">
      <c r="J8621" s="22"/>
    </row>
    <row r="8622" spans="10:10">
      <c r="J8622" s="22"/>
    </row>
    <row r="8623" spans="10:10">
      <c r="J8623" s="22"/>
    </row>
    <row r="8624" spans="10:10">
      <c r="J8624" s="22"/>
    </row>
    <row r="8625" spans="10:10">
      <c r="J8625" s="22"/>
    </row>
    <row r="8626" spans="10:10">
      <c r="J8626" s="22"/>
    </row>
    <row r="8627" spans="10:10">
      <c r="J8627" s="22"/>
    </row>
    <row r="8628" spans="10:10">
      <c r="J8628" s="22"/>
    </row>
    <row r="8629" spans="10:10">
      <c r="J8629" s="22"/>
    </row>
    <row r="8630" spans="10:10">
      <c r="J8630" s="22"/>
    </row>
    <row r="8631" spans="10:10">
      <c r="J8631" s="22"/>
    </row>
    <row r="8632" spans="10:10">
      <c r="J8632" s="22"/>
    </row>
    <row r="8633" spans="10:10">
      <c r="J8633" s="22"/>
    </row>
    <row r="8634" spans="10:10">
      <c r="J8634" s="22"/>
    </row>
    <row r="8635" spans="10:10">
      <c r="J8635" s="22"/>
    </row>
    <row r="8636" spans="10:10">
      <c r="J8636" s="22"/>
    </row>
    <row r="8637" spans="10:10">
      <c r="J8637" s="22"/>
    </row>
    <row r="8638" spans="10:10">
      <c r="J8638" s="22"/>
    </row>
    <row r="8639" spans="10:10">
      <c r="J8639" s="22"/>
    </row>
    <row r="8640" spans="10:10">
      <c r="J8640" s="22"/>
    </row>
    <row r="8641" spans="10:10">
      <c r="J8641" s="22"/>
    </row>
    <row r="8642" spans="10:10">
      <c r="J8642" s="22"/>
    </row>
    <row r="8643" spans="10:10">
      <c r="J8643" s="22"/>
    </row>
    <row r="8644" spans="10:10">
      <c r="J8644" s="22"/>
    </row>
    <row r="8645" spans="10:10">
      <c r="J8645" s="22"/>
    </row>
    <row r="8646" spans="10:10">
      <c r="J8646" s="22"/>
    </row>
    <row r="8647" spans="10:10">
      <c r="J8647" s="22"/>
    </row>
    <row r="8648" spans="10:10">
      <c r="J8648" s="22"/>
    </row>
    <row r="8649" spans="10:10">
      <c r="J8649" s="22"/>
    </row>
    <row r="8650" spans="10:10">
      <c r="J8650" s="22"/>
    </row>
    <row r="8651" spans="10:10">
      <c r="J8651" s="22"/>
    </row>
    <row r="8652" spans="10:10">
      <c r="J8652" s="22"/>
    </row>
    <row r="8653" spans="10:10">
      <c r="J8653" s="22"/>
    </row>
    <row r="8654" spans="10:10">
      <c r="J8654" s="22"/>
    </row>
    <row r="8655" spans="10:10">
      <c r="J8655" s="22"/>
    </row>
    <row r="8656" spans="10:10">
      <c r="J8656" s="22"/>
    </row>
    <row r="8657" spans="10:10">
      <c r="J8657" s="22"/>
    </row>
    <row r="8658" spans="10:10">
      <c r="J8658" s="22"/>
    </row>
    <row r="8659" spans="10:10">
      <c r="J8659" s="22"/>
    </row>
    <row r="8660" spans="10:10">
      <c r="J8660" s="22"/>
    </row>
    <row r="8661" spans="10:10">
      <c r="J8661" s="22"/>
    </row>
    <row r="8662" spans="10:10">
      <c r="J8662" s="22"/>
    </row>
    <row r="8663" spans="10:10">
      <c r="J8663" s="22"/>
    </row>
    <row r="8664" spans="10:10">
      <c r="J8664" s="22"/>
    </row>
    <row r="8665" spans="10:10">
      <c r="J8665" s="22"/>
    </row>
    <row r="8666" spans="10:10">
      <c r="J8666" s="22"/>
    </row>
    <row r="8667" spans="10:10">
      <c r="J8667" s="22"/>
    </row>
    <row r="8668" spans="10:10">
      <c r="J8668" s="22"/>
    </row>
    <row r="8669" spans="10:10">
      <c r="J8669" s="22"/>
    </row>
    <row r="8670" spans="10:10">
      <c r="J8670" s="22"/>
    </row>
    <row r="8671" spans="10:10">
      <c r="J8671" s="22"/>
    </row>
    <row r="8672" spans="10:10">
      <c r="J8672" s="22"/>
    </row>
    <row r="8673" spans="10:10">
      <c r="J8673" s="22"/>
    </row>
    <row r="8674" spans="10:10">
      <c r="J8674" s="22"/>
    </row>
    <row r="8675" spans="10:10">
      <c r="J8675" s="22"/>
    </row>
    <row r="8676" spans="10:10">
      <c r="J8676" s="22"/>
    </row>
    <row r="8677" spans="10:10">
      <c r="J8677" s="22"/>
    </row>
    <row r="8678" spans="10:10">
      <c r="J8678" s="22"/>
    </row>
    <row r="8679" spans="10:10">
      <c r="J8679" s="22"/>
    </row>
    <row r="8680" spans="10:10">
      <c r="J8680" s="22"/>
    </row>
    <row r="8681" spans="10:10">
      <c r="J8681" s="22"/>
    </row>
    <row r="8682" spans="10:10">
      <c r="J8682" s="22"/>
    </row>
    <row r="8683" spans="10:10">
      <c r="J8683" s="22"/>
    </row>
    <row r="8684" spans="10:10">
      <c r="J8684" s="22"/>
    </row>
    <row r="8685" spans="10:10">
      <c r="J8685" s="22"/>
    </row>
    <row r="8686" spans="10:10">
      <c r="J8686" s="22"/>
    </row>
    <row r="8687" spans="10:10">
      <c r="J8687" s="22"/>
    </row>
    <row r="8688" spans="10:10">
      <c r="J8688" s="22"/>
    </row>
    <row r="8689" spans="10:10">
      <c r="J8689" s="22"/>
    </row>
    <row r="8690" spans="10:10">
      <c r="J8690" s="22"/>
    </row>
    <row r="8691" spans="10:10">
      <c r="J8691" s="22"/>
    </row>
    <row r="8692" spans="10:10">
      <c r="J8692" s="22"/>
    </row>
    <row r="8693" spans="10:10">
      <c r="J8693" s="22"/>
    </row>
    <row r="8694" spans="10:10">
      <c r="J8694" s="22"/>
    </row>
    <row r="8695" spans="10:10">
      <c r="J8695" s="22"/>
    </row>
    <row r="8696" spans="10:10">
      <c r="J8696" s="22"/>
    </row>
    <row r="8697" spans="10:10">
      <c r="J8697" s="22"/>
    </row>
    <row r="8698" spans="10:10">
      <c r="J8698" s="22"/>
    </row>
    <row r="8699" spans="10:10">
      <c r="J8699" s="22"/>
    </row>
    <row r="8700" spans="10:10">
      <c r="J8700" s="22"/>
    </row>
    <row r="8701" spans="10:10">
      <c r="J8701" s="22"/>
    </row>
    <row r="8702" spans="10:10">
      <c r="J8702" s="22"/>
    </row>
    <row r="8703" spans="10:10">
      <c r="J8703" s="22"/>
    </row>
    <row r="8704" spans="10:10">
      <c r="J8704" s="22"/>
    </row>
    <row r="8705" spans="10:10">
      <c r="J8705" s="22"/>
    </row>
    <row r="8706" spans="10:10">
      <c r="J8706" s="22"/>
    </row>
    <row r="8707" spans="10:10">
      <c r="J8707" s="22"/>
    </row>
    <row r="8708" spans="10:10">
      <c r="J8708" s="22"/>
    </row>
    <row r="8709" spans="10:10">
      <c r="J8709" s="22"/>
    </row>
    <row r="8710" spans="10:10">
      <c r="J8710" s="22"/>
    </row>
    <row r="8711" spans="10:10">
      <c r="J8711" s="22"/>
    </row>
    <row r="8712" spans="10:10">
      <c r="J8712" s="22"/>
    </row>
    <row r="8713" spans="10:10">
      <c r="J8713" s="22"/>
    </row>
    <row r="8714" spans="10:10">
      <c r="J8714" s="22"/>
    </row>
    <row r="8715" spans="10:10">
      <c r="J8715" s="22"/>
    </row>
    <row r="8716" spans="10:10">
      <c r="J8716" s="22"/>
    </row>
    <row r="8717" spans="10:10">
      <c r="J8717" s="22"/>
    </row>
    <row r="8718" spans="10:10">
      <c r="J8718" s="22"/>
    </row>
    <row r="8719" spans="10:10">
      <c r="J8719" s="22"/>
    </row>
    <row r="8720" spans="10:10">
      <c r="J8720" s="22"/>
    </row>
    <row r="8721" spans="10:10">
      <c r="J8721" s="22"/>
    </row>
    <row r="8722" spans="10:10">
      <c r="J8722" s="22"/>
    </row>
    <row r="8723" spans="10:10">
      <c r="J8723" s="22"/>
    </row>
    <row r="8724" spans="10:10">
      <c r="J8724" s="22"/>
    </row>
    <row r="8725" spans="10:10">
      <c r="J8725" s="22"/>
    </row>
    <row r="8726" spans="10:10">
      <c r="J8726" s="22"/>
    </row>
    <row r="8727" spans="10:10">
      <c r="J8727" s="22"/>
    </row>
    <row r="8728" spans="10:10">
      <c r="J8728" s="22"/>
    </row>
    <row r="8729" spans="10:10">
      <c r="J8729" s="22"/>
    </row>
    <row r="8730" spans="10:10">
      <c r="J8730" s="22"/>
    </row>
    <row r="8731" spans="10:10">
      <c r="J8731" s="22"/>
    </row>
    <row r="8732" spans="10:10">
      <c r="J8732" s="22"/>
    </row>
    <row r="8733" spans="10:10">
      <c r="J8733" s="22"/>
    </row>
    <row r="8734" spans="10:10">
      <c r="J8734" s="22"/>
    </row>
    <row r="8735" spans="10:10">
      <c r="J8735" s="22"/>
    </row>
    <row r="8736" spans="10:10">
      <c r="J8736" s="22"/>
    </row>
    <row r="8737" spans="10:10">
      <c r="J8737" s="22"/>
    </row>
    <row r="8738" spans="10:10">
      <c r="J8738" s="22"/>
    </row>
    <row r="8739" spans="10:10">
      <c r="J8739" s="22"/>
    </row>
    <row r="8740" spans="10:10">
      <c r="J8740" s="22"/>
    </row>
    <row r="8741" spans="10:10">
      <c r="J8741" s="22"/>
    </row>
    <row r="8742" spans="10:10">
      <c r="J8742" s="22"/>
    </row>
    <row r="8743" spans="10:10">
      <c r="J8743" s="22"/>
    </row>
    <row r="8744" spans="10:10">
      <c r="J8744" s="22"/>
    </row>
    <row r="8745" spans="10:10">
      <c r="J8745" s="22"/>
    </row>
    <row r="8746" spans="10:10">
      <c r="J8746" s="22"/>
    </row>
    <row r="8747" spans="10:10">
      <c r="J8747" s="22"/>
    </row>
    <row r="8748" spans="10:10">
      <c r="J8748" s="22"/>
    </row>
    <row r="8749" spans="10:10">
      <c r="J8749" s="22"/>
    </row>
    <row r="8750" spans="10:10">
      <c r="J8750" s="22"/>
    </row>
    <row r="8751" spans="10:10">
      <c r="J8751" s="22"/>
    </row>
    <row r="8752" spans="10:10">
      <c r="J8752" s="22"/>
    </row>
    <row r="8753" spans="10:10">
      <c r="J8753" s="22"/>
    </row>
    <row r="8754" spans="10:10">
      <c r="J8754" s="22"/>
    </row>
    <row r="8755" spans="10:10">
      <c r="J8755" s="22"/>
    </row>
    <row r="8756" spans="10:10">
      <c r="J8756" s="22"/>
    </row>
    <row r="8757" spans="10:10">
      <c r="J8757" s="22"/>
    </row>
    <row r="8758" spans="10:10">
      <c r="J8758" s="22"/>
    </row>
    <row r="8759" spans="10:10">
      <c r="J8759" s="22"/>
    </row>
    <row r="8760" spans="10:10">
      <c r="J8760" s="22"/>
    </row>
    <row r="8761" spans="10:10">
      <c r="J8761" s="22"/>
    </row>
    <row r="8762" spans="10:10">
      <c r="J8762" s="22"/>
    </row>
    <row r="8763" spans="10:10">
      <c r="J8763" s="22"/>
    </row>
    <row r="8764" spans="10:10">
      <c r="J8764" s="22"/>
    </row>
    <row r="8765" spans="10:10">
      <c r="J8765" s="22"/>
    </row>
    <row r="8766" spans="10:10">
      <c r="J8766" s="22"/>
    </row>
    <row r="8767" spans="10:10">
      <c r="J8767" s="22"/>
    </row>
    <row r="8768" spans="10:10">
      <c r="J8768" s="22"/>
    </row>
    <row r="8769" spans="10:10">
      <c r="J8769" s="22"/>
    </row>
    <row r="8770" spans="10:10">
      <c r="J8770" s="22"/>
    </row>
    <row r="8771" spans="10:10">
      <c r="J8771" s="22"/>
    </row>
    <row r="8772" spans="10:10">
      <c r="J8772" s="22"/>
    </row>
    <row r="8773" spans="10:10">
      <c r="J8773" s="22"/>
    </row>
    <row r="8774" spans="10:10">
      <c r="J8774" s="22"/>
    </row>
    <row r="8775" spans="10:10">
      <c r="J8775" s="22"/>
    </row>
    <row r="8776" spans="10:10">
      <c r="J8776" s="22"/>
    </row>
    <row r="8777" spans="10:10">
      <c r="J8777" s="22"/>
    </row>
    <row r="8778" spans="10:10">
      <c r="J8778" s="22"/>
    </row>
    <row r="8779" spans="10:10">
      <c r="J8779" s="22"/>
    </row>
    <row r="8780" spans="10:10">
      <c r="J8780" s="22"/>
    </row>
    <row r="8781" spans="10:10">
      <c r="J8781" s="22"/>
    </row>
    <row r="8782" spans="10:10">
      <c r="J8782" s="22"/>
    </row>
    <row r="8783" spans="10:10">
      <c r="J8783" s="22"/>
    </row>
    <row r="8784" spans="10:10">
      <c r="J8784" s="22"/>
    </row>
    <row r="8785" spans="10:10">
      <c r="J8785" s="22"/>
    </row>
    <row r="8786" spans="10:10">
      <c r="J8786" s="22"/>
    </row>
    <row r="8787" spans="10:10">
      <c r="J8787" s="22"/>
    </row>
    <row r="8788" spans="10:10">
      <c r="J8788" s="22"/>
    </row>
    <row r="8789" spans="10:10">
      <c r="J8789" s="22"/>
    </row>
    <row r="8790" spans="10:10">
      <c r="J8790" s="22"/>
    </row>
    <row r="8791" spans="10:10">
      <c r="J8791" s="22"/>
    </row>
    <row r="8792" spans="10:10">
      <c r="J8792" s="22"/>
    </row>
    <row r="8793" spans="10:10">
      <c r="J8793" s="22"/>
    </row>
    <row r="8794" spans="10:10">
      <c r="J8794" s="22"/>
    </row>
    <row r="8795" spans="10:10">
      <c r="J8795" s="22"/>
    </row>
    <row r="8796" spans="10:10">
      <c r="J8796" s="22"/>
    </row>
    <row r="8797" spans="10:10">
      <c r="J8797" s="22"/>
    </row>
    <row r="8798" spans="10:10">
      <c r="J8798" s="22"/>
    </row>
    <row r="8799" spans="10:10">
      <c r="J8799" s="22"/>
    </row>
    <row r="8800" spans="10:10">
      <c r="J8800" s="22"/>
    </row>
    <row r="8801" spans="10:10">
      <c r="J8801" s="22"/>
    </row>
    <row r="8802" spans="10:10">
      <c r="J8802" s="22"/>
    </row>
    <row r="8803" spans="10:10">
      <c r="J8803" s="22"/>
    </row>
    <row r="8804" spans="10:10">
      <c r="J8804" s="22"/>
    </row>
    <row r="8805" spans="10:10">
      <c r="J8805" s="22"/>
    </row>
    <row r="8806" spans="10:10">
      <c r="J8806" s="22"/>
    </row>
    <row r="8807" spans="10:10">
      <c r="J8807" s="22"/>
    </row>
    <row r="8808" spans="10:10">
      <c r="J8808" s="22"/>
    </row>
    <row r="8809" spans="10:10">
      <c r="J8809" s="22"/>
    </row>
    <row r="8810" spans="10:10">
      <c r="J8810" s="22"/>
    </row>
    <row r="8811" spans="10:10">
      <c r="J8811" s="22"/>
    </row>
    <row r="8812" spans="10:10">
      <c r="J8812" s="22"/>
    </row>
    <row r="8813" spans="10:10">
      <c r="J8813" s="22"/>
    </row>
    <row r="8814" spans="10:10">
      <c r="J8814" s="22"/>
    </row>
    <row r="8815" spans="10:10">
      <c r="J8815" s="22"/>
    </row>
    <row r="8816" spans="10:10">
      <c r="J8816" s="22"/>
    </row>
    <row r="8817" spans="10:10">
      <c r="J8817" s="22"/>
    </row>
    <row r="8818" spans="10:10">
      <c r="J8818" s="22"/>
    </row>
    <row r="8819" spans="10:10">
      <c r="J8819" s="22"/>
    </row>
    <row r="8820" spans="10:10">
      <c r="J8820" s="22"/>
    </row>
    <row r="8821" spans="10:10">
      <c r="J8821" s="22"/>
    </row>
    <row r="8822" spans="10:10">
      <c r="J8822" s="22"/>
    </row>
    <row r="8823" spans="10:10">
      <c r="J8823" s="22"/>
    </row>
    <row r="8824" spans="10:10">
      <c r="J8824" s="22"/>
    </row>
    <row r="8825" spans="10:10">
      <c r="J8825" s="22"/>
    </row>
    <row r="8826" spans="10:10">
      <c r="J8826" s="22"/>
    </row>
    <row r="8827" spans="10:10">
      <c r="J8827" s="22"/>
    </row>
    <row r="8828" spans="10:10">
      <c r="J8828" s="22"/>
    </row>
    <row r="8829" spans="10:10">
      <c r="J8829" s="22"/>
    </row>
    <row r="8830" spans="10:10">
      <c r="J8830" s="22"/>
    </row>
    <row r="8831" spans="10:10">
      <c r="J8831" s="22"/>
    </row>
    <row r="8832" spans="10:10">
      <c r="J8832" s="22"/>
    </row>
    <row r="8833" spans="10:10">
      <c r="J8833" s="22"/>
    </row>
    <row r="8834" spans="10:10">
      <c r="J8834" s="22"/>
    </row>
    <row r="8835" spans="10:10">
      <c r="J8835" s="22"/>
    </row>
    <row r="8836" spans="10:10">
      <c r="J8836" s="22"/>
    </row>
    <row r="8837" spans="10:10">
      <c r="J8837" s="22"/>
    </row>
    <row r="8838" spans="10:10">
      <c r="J8838" s="22"/>
    </row>
    <row r="8839" spans="10:10">
      <c r="J8839" s="22"/>
    </row>
    <row r="8840" spans="10:10">
      <c r="J8840" s="22"/>
    </row>
    <row r="8841" spans="10:10">
      <c r="J8841" s="22"/>
    </row>
    <row r="8842" spans="10:10">
      <c r="J8842" s="22"/>
    </row>
    <row r="8843" spans="10:10">
      <c r="J8843" s="22"/>
    </row>
    <row r="8844" spans="10:10">
      <c r="J8844" s="22"/>
    </row>
    <row r="8845" spans="10:10">
      <c r="J8845" s="22"/>
    </row>
    <row r="8846" spans="10:10">
      <c r="J8846" s="22"/>
    </row>
    <row r="8847" spans="10:10">
      <c r="J8847" s="22"/>
    </row>
    <row r="8848" spans="10:10">
      <c r="J8848" s="22"/>
    </row>
    <row r="8849" spans="10:10">
      <c r="J8849" s="22"/>
    </row>
    <row r="8850" spans="10:10">
      <c r="J8850" s="22"/>
    </row>
    <row r="8851" spans="10:10">
      <c r="J8851" s="22"/>
    </row>
    <row r="8852" spans="10:10">
      <c r="J8852" s="22"/>
    </row>
    <row r="8853" spans="10:10">
      <c r="J8853" s="22"/>
    </row>
    <row r="8854" spans="10:10">
      <c r="J8854" s="22"/>
    </row>
    <row r="8855" spans="10:10">
      <c r="J8855" s="22"/>
    </row>
    <row r="8856" spans="10:10">
      <c r="J8856" s="22"/>
    </row>
    <row r="8857" spans="10:10">
      <c r="J8857" s="22"/>
    </row>
    <row r="8858" spans="10:10">
      <c r="J8858" s="22"/>
    </row>
    <row r="8859" spans="10:10">
      <c r="J8859" s="22"/>
    </row>
    <row r="8860" spans="10:10">
      <c r="J8860" s="22"/>
    </row>
    <row r="8861" spans="10:10">
      <c r="J8861" s="22"/>
    </row>
    <row r="8862" spans="10:10">
      <c r="J8862" s="22"/>
    </row>
    <row r="8863" spans="10:10">
      <c r="J8863" s="22"/>
    </row>
    <row r="8864" spans="10:10">
      <c r="J8864" s="22"/>
    </row>
    <row r="8865" spans="10:10">
      <c r="J8865" s="22"/>
    </row>
    <row r="8866" spans="10:10">
      <c r="J8866" s="22"/>
    </row>
    <row r="8867" spans="10:10">
      <c r="J8867" s="22"/>
    </row>
    <row r="8868" spans="10:10">
      <c r="J8868" s="22"/>
    </row>
    <row r="8869" spans="10:10">
      <c r="J8869" s="22"/>
    </row>
    <row r="8870" spans="10:10">
      <c r="J8870" s="22"/>
    </row>
    <row r="8871" spans="10:10">
      <c r="J8871" s="22"/>
    </row>
    <row r="8872" spans="10:10">
      <c r="J8872" s="22"/>
    </row>
    <row r="8873" spans="10:10">
      <c r="J8873" s="22"/>
    </row>
    <row r="8874" spans="10:10">
      <c r="J8874" s="22"/>
    </row>
    <row r="8875" spans="10:10">
      <c r="J8875" s="22"/>
    </row>
    <row r="8876" spans="10:10">
      <c r="J8876" s="22"/>
    </row>
    <row r="8877" spans="10:10">
      <c r="J8877" s="22"/>
    </row>
    <row r="8878" spans="10:10">
      <c r="J8878" s="22"/>
    </row>
    <row r="8879" spans="10:10">
      <c r="J8879" s="22"/>
    </row>
    <row r="8880" spans="10:10">
      <c r="J8880" s="22"/>
    </row>
    <row r="8881" spans="10:10">
      <c r="J8881" s="22"/>
    </row>
    <row r="8882" spans="10:10">
      <c r="J8882" s="22"/>
    </row>
    <row r="8883" spans="10:10">
      <c r="J8883" s="22"/>
    </row>
    <row r="8884" spans="10:10">
      <c r="J8884" s="22"/>
    </row>
    <row r="8885" spans="10:10">
      <c r="J8885" s="22"/>
    </row>
    <row r="8886" spans="10:10">
      <c r="J8886" s="22"/>
    </row>
    <row r="8887" spans="10:10">
      <c r="J8887" s="22"/>
    </row>
    <row r="8888" spans="10:10">
      <c r="J8888" s="22"/>
    </row>
    <row r="8889" spans="10:10">
      <c r="J8889" s="22"/>
    </row>
    <row r="8890" spans="10:10">
      <c r="J8890" s="22"/>
    </row>
    <row r="8891" spans="10:10">
      <c r="J8891" s="22"/>
    </row>
    <row r="8892" spans="10:10">
      <c r="J8892" s="22"/>
    </row>
    <row r="8893" spans="10:10">
      <c r="J8893" s="22"/>
    </row>
    <row r="8894" spans="10:10">
      <c r="J8894" s="22"/>
    </row>
    <row r="8895" spans="10:10">
      <c r="J8895" s="22"/>
    </row>
    <row r="8896" spans="10:10">
      <c r="J8896" s="22"/>
    </row>
    <row r="8897" spans="10:10">
      <c r="J8897" s="22"/>
    </row>
    <row r="8898" spans="10:10">
      <c r="J8898" s="22"/>
    </row>
    <row r="8899" spans="10:10">
      <c r="J8899" s="22"/>
    </row>
    <row r="8900" spans="10:10">
      <c r="J8900" s="22"/>
    </row>
    <row r="8901" spans="10:10">
      <c r="J8901" s="22"/>
    </row>
    <row r="8902" spans="10:10">
      <c r="J8902" s="22"/>
    </row>
    <row r="8903" spans="10:10">
      <c r="J8903" s="22"/>
    </row>
    <row r="8904" spans="10:10">
      <c r="J8904" s="22"/>
    </row>
    <row r="8905" spans="10:10">
      <c r="J8905" s="22"/>
    </row>
    <row r="8906" spans="10:10">
      <c r="J8906" s="22"/>
    </row>
    <row r="8907" spans="10:10">
      <c r="J8907" s="22"/>
    </row>
    <row r="8908" spans="10:10">
      <c r="J8908" s="22"/>
    </row>
    <row r="8909" spans="10:10">
      <c r="J8909" s="22"/>
    </row>
    <row r="8910" spans="10:10">
      <c r="J8910" s="22"/>
    </row>
    <row r="8911" spans="10:10">
      <c r="J8911" s="22"/>
    </row>
    <row r="8912" spans="10:10">
      <c r="J8912" s="22"/>
    </row>
    <row r="8913" spans="10:10">
      <c r="J8913" s="22"/>
    </row>
    <row r="8914" spans="10:10">
      <c r="J8914" s="22"/>
    </row>
    <row r="8915" spans="10:10">
      <c r="J8915" s="22"/>
    </row>
    <row r="8916" spans="10:10">
      <c r="J8916" s="22"/>
    </row>
    <row r="8917" spans="10:10">
      <c r="J8917" s="22"/>
    </row>
    <row r="8918" spans="10:10">
      <c r="J8918" s="22"/>
    </row>
    <row r="8919" spans="10:10">
      <c r="J8919" s="22"/>
    </row>
    <row r="8920" spans="10:10">
      <c r="J8920" s="22"/>
    </row>
    <row r="8921" spans="10:10">
      <c r="J8921" s="22"/>
    </row>
    <row r="8922" spans="10:10">
      <c r="J8922" s="22"/>
    </row>
    <row r="8923" spans="10:10">
      <c r="J8923" s="22"/>
    </row>
    <row r="8924" spans="10:10">
      <c r="J8924" s="22"/>
    </row>
    <row r="8925" spans="10:10">
      <c r="J8925" s="22"/>
    </row>
    <row r="8926" spans="10:10">
      <c r="J8926" s="22"/>
    </row>
    <row r="8927" spans="10:10">
      <c r="J8927" s="22"/>
    </row>
    <row r="8928" spans="10:10">
      <c r="J8928" s="22"/>
    </row>
    <row r="8929" spans="10:10">
      <c r="J8929" s="22"/>
    </row>
    <row r="8930" spans="10:10">
      <c r="J8930" s="22"/>
    </row>
    <row r="8931" spans="10:10">
      <c r="J8931" s="22"/>
    </row>
    <row r="8932" spans="10:10">
      <c r="J8932" s="22"/>
    </row>
    <row r="8933" spans="10:10">
      <c r="J8933" s="22"/>
    </row>
    <row r="8934" spans="10:10">
      <c r="J8934" s="22"/>
    </row>
    <row r="8935" spans="10:10">
      <c r="J8935" s="22"/>
    </row>
    <row r="8936" spans="10:10">
      <c r="J8936" s="22"/>
    </row>
    <row r="8937" spans="10:10">
      <c r="J8937" s="22"/>
    </row>
    <row r="8938" spans="10:10">
      <c r="J8938" s="22"/>
    </row>
    <row r="8939" spans="10:10">
      <c r="J8939" s="22"/>
    </row>
    <row r="8940" spans="10:10">
      <c r="J8940" s="22"/>
    </row>
    <row r="8941" spans="10:10">
      <c r="J8941" s="22"/>
    </row>
    <row r="8942" spans="10:10">
      <c r="J8942" s="22"/>
    </row>
    <row r="8943" spans="10:10">
      <c r="J8943" s="22"/>
    </row>
    <row r="8944" spans="10:10">
      <c r="J8944" s="22"/>
    </row>
    <row r="8945" spans="10:10">
      <c r="J8945" s="22"/>
    </row>
    <row r="8946" spans="10:10">
      <c r="J8946" s="22"/>
    </row>
    <row r="8947" spans="10:10">
      <c r="J8947" s="22"/>
    </row>
    <row r="8948" spans="10:10">
      <c r="J8948" s="22"/>
    </row>
    <row r="8949" spans="10:10">
      <c r="J8949" s="22"/>
    </row>
    <row r="8950" spans="10:10">
      <c r="J8950" s="22"/>
    </row>
    <row r="8951" spans="10:10">
      <c r="J8951" s="22"/>
    </row>
    <row r="8952" spans="10:10">
      <c r="J8952" s="22"/>
    </row>
    <row r="8953" spans="10:10">
      <c r="J8953" s="22"/>
    </row>
    <row r="8954" spans="10:10">
      <c r="J8954" s="22"/>
    </row>
    <row r="8955" spans="10:10">
      <c r="J8955" s="22"/>
    </row>
    <row r="8956" spans="10:10">
      <c r="J8956" s="22"/>
    </row>
    <row r="8957" spans="10:10">
      <c r="J8957" s="22"/>
    </row>
    <row r="8958" spans="10:10">
      <c r="J8958" s="22"/>
    </row>
    <row r="8959" spans="10:10">
      <c r="J8959" s="22"/>
    </row>
    <row r="8960" spans="10:10">
      <c r="J8960" s="22"/>
    </row>
    <row r="8961" spans="10:10">
      <c r="J8961" s="22"/>
    </row>
    <row r="8962" spans="10:10">
      <c r="J8962" s="22"/>
    </row>
    <row r="8963" spans="10:10">
      <c r="J8963" s="22"/>
    </row>
    <row r="8964" spans="10:10">
      <c r="J8964" s="22"/>
    </row>
    <row r="8965" spans="10:10">
      <c r="J8965" s="22"/>
    </row>
    <row r="8966" spans="10:10">
      <c r="J8966" s="22"/>
    </row>
    <row r="8967" spans="10:10">
      <c r="J8967" s="22"/>
    </row>
    <row r="8968" spans="10:10">
      <c r="J8968" s="22"/>
    </row>
    <row r="8969" spans="10:10">
      <c r="J8969" s="22"/>
    </row>
    <row r="8970" spans="10:10">
      <c r="J8970" s="22"/>
    </row>
    <row r="8971" spans="10:10">
      <c r="J8971" s="22"/>
    </row>
    <row r="8972" spans="10:10">
      <c r="J8972" s="22"/>
    </row>
    <row r="8973" spans="10:10">
      <c r="J8973" s="22"/>
    </row>
    <row r="8974" spans="10:10">
      <c r="J8974" s="22"/>
    </row>
    <row r="8975" spans="10:10">
      <c r="J8975" s="22"/>
    </row>
    <row r="8976" spans="10:10">
      <c r="J8976" s="22"/>
    </row>
    <row r="8977" spans="10:10">
      <c r="J8977" s="22"/>
    </row>
    <row r="8978" spans="10:10">
      <c r="J8978" s="22"/>
    </row>
    <row r="8979" spans="10:10">
      <c r="J8979" s="22"/>
    </row>
    <row r="8980" spans="10:10">
      <c r="J8980" s="22"/>
    </row>
    <row r="8981" spans="10:10">
      <c r="J8981" s="22"/>
    </row>
    <row r="8982" spans="10:10">
      <c r="J8982" s="22"/>
    </row>
    <row r="8983" spans="10:10">
      <c r="J8983" s="22"/>
    </row>
    <row r="8984" spans="10:10">
      <c r="J8984" s="22"/>
    </row>
    <row r="8985" spans="10:10">
      <c r="J8985" s="22"/>
    </row>
    <row r="8986" spans="10:10">
      <c r="J8986" s="22"/>
    </row>
    <row r="8987" spans="10:10">
      <c r="J8987" s="22"/>
    </row>
    <row r="8988" spans="10:10">
      <c r="J8988" s="22"/>
    </row>
    <row r="8989" spans="10:10">
      <c r="J8989" s="22"/>
    </row>
    <row r="8990" spans="10:10">
      <c r="J8990" s="22"/>
    </row>
    <row r="8991" spans="10:10">
      <c r="J8991" s="22"/>
    </row>
    <row r="8992" spans="10:10">
      <c r="J8992" s="22"/>
    </row>
    <row r="8993" spans="10:10">
      <c r="J8993" s="22"/>
    </row>
    <row r="8994" spans="10:10">
      <c r="J8994" s="22"/>
    </row>
    <row r="8995" spans="10:10">
      <c r="J8995" s="22"/>
    </row>
    <row r="8996" spans="10:10">
      <c r="J8996" s="22"/>
    </row>
    <row r="8997" spans="10:10">
      <c r="J8997" s="22"/>
    </row>
    <row r="8998" spans="10:10">
      <c r="J8998" s="22"/>
    </row>
    <row r="8999" spans="10:10">
      <c r="J8999" s="22"/>
    </row>
    <row r="9000" spans="10:10">
      <c r="J9000" s="22"/>
    </row>
    <row r="9001" spans="10:10">
      <c r="J9001" s="22"/>
    </row>
    <row r="9002" spans="10:10">
      <c r="J9002" s="22"/>
    </row>
    <row r="9003" spans="10:10">
      <c r="J9003" s="22"/>
    </row>
    <row r="9004" spans="10:10">
      <c r="J9004" s="22"/>
    </row>
    <row r="9005" spans="10:10">
      <c r="J9005" s="22"/>
    </row>
    <row r="9006" spans="10:10">
      <c r="J9006" s="22"/>
    </row>
    <row r="9007" spans="10:10">
      <c r="J9007" s="22"/>
    </row>
    <row r="9008" spans="10:10">
      <c r="J9008" s="22"/>
    </row>
    <row r="9009" spans="10:10">
      <c r="J9009" s="22"/>
    </row>
    <row r="9010" spans="10:10">
      <c r="J9010" s="22"/>
    </row>
    <row r="9011" spans="10:10">
      <c r="J9011" s="22"/>
    </row>
    <row r="9012" spans="10:10">
      <c r="J9012" s="22"/>
    </row>
    <row r="9013" spans="10:10">
      <c r="J9013" s="22"/>
    </row>
    <row r="9014" spans="10:10">
      <c r="J9014" s="22"/>
    </row>
    <row r="9015" spans="10:10">
      <c r="J9015" s="22"/>
    </row>
    <row r="9016" spans="10:10">
      <c r="J9016" s="22"/>
    </row>
    <row r="9017" spans="10:10">
      <c r="J9017" s="22"/>
    </row>
    <row r="9018" spans="10:10">
      <c r="J9018" s="22"/>
    </row>
    <row r="9019" spans="10:10">
      <c r="J9019" s="22"/>
    </row>
    <row r="9020" spans="10:10">
      <c r="J9020" s="22"/>
    </row>
    <row r="9021" spans="10:10">
      <c r="J9021" s="22"/>
    </row>
    <row r="9022" spans="10:10">
      <c r="J9022" s="22"/>
    </row>
    <row r="9023" spans="10:10">
      <c r="J9023" s="22"/>
    </row>
    <row r="9024" spans="10:10">
      <c r="J9024" s="22"/>
    </row>
    <row r="9025" spans="10:10">
      <c r="J9025" s="22"/>
    </row>
    <row r="9026" spans="10:10">
      <c r="J9026" s="22"/>
    </row>
    <row r="9027" spans="10:10">
      <c r="J9027" s="22"/>
    </row>
    <row r="9028" spans="10:10">
      <c r="J9028" s="22"/>
    </row>
    <row r="9029" spans="10:10">
      <c r="J9029" s="22"/>
    </row>
    <row r="9030" spans="10:10">
      <c r="J9030" s="22"/>
    </row>
    <row r="9031" spans="10:10">
      <c r="J9031" s="22"/>
    </row>
    <row r="9032" spans="10:10">
      <c r="J9032" s="22"/>
    </row>
    <row r="9033" spans="10:10">
      <c r="J9033" s="22"/>
    </row>
    <row r="9034" spans="10:10">
      <c r="J9034" s="22"/>
    </row>
    <row r="9035" spans="10:10">
      <c r="J9035" s="22"/>
    </row>
    <row r="9036" spans="10:10">
      <c r="J9036" s="22"/>
    </row>
    <row r="9037" spans="10:10">
      <c r="J9037" s="22"/>
    </row>
    <row r="9038" spans="10:10">
      <c r="J9038" s="22"/>
    </row>
    <row r="9039" spans="10:10">
      <c r="J9039" s="22"/>
    </row>
    <row r="9040" spans="10:10">
      <c r="J9040" s="22"/>
    </row>
    <row r="9041" spans="10:10">
      <c r="J9041" s="22"/>
    </row>
    <row r="9042" spans="10:10">
      <c r="J9042" s="22"/>
    </row>
    <row r="9043" spans="10:10">
      <c r="J9043" s="22"/>
    </row>
    <row r="9044" spans="10:10">
      <c r="J9044" s="22"/>
    </row>
    <row r="9045" spans="10:10">
      <c r="J9045" s="22"/>
    </row>
    <row r="9046" spans="10:10">
      <c r="J9046" s="22"/>
    </row>
    <row r="9047" spans="10:10">
      <c r="J9047" s="22"/>
    </row>
    <row r="9048" spans="10:10">
      <c r="J9048" s="22"/>
    </row>
    <row r="9049" spans="10:10">
      <c r="J9049" s="22"/>
    </row>
    <row r="9050" spans="10:10">
      <c r="J9050" s="22"/>
    </row>
    <row r="9051" spans="10:10">
      <c r="J9051" s="22"/>
    </row>
    <row r="9052" spans="10:10">
      <c r="J9052" s="22"/>
    </row>
    <row r="9053" spans="10:10">
      <c r="J9053" s="22"/>
    </row>
    <row r="9054" spans="10:10">
      <c r="J9054" s="22"/>
    </row>
    <row r="9055" spans="10:10">
      <c r="J9055" s="22"/>
    </row>
    <row r="9056" spans="10:10">
      <c r="J9056" s="22"/>
    </row>
    <row r="9057" spans="10:10">
      <c r="J9057" s="22"/>
    </row>
    <row r="9058" spans="10:10">
      <c r="J9058" s="22"/>
    </row>
    <row r="9059" spans="10:10">
      <c r="J9059" s="22"/>
    </row>
    <row r="9060" spans="10:10">
      <c r="J9060" s="22"/>
    </row>
    <row r="9061" spans="10:10">
      <c r="J9061" s="22"/>
    </row>
    <row r="9062" spans="10:10">
      <c r="J9062" s="22"/>
    </row>
    <row r="9063" spans="10:10">
      <c r="J9063" s="22"/>
    </row>
    <row r="9064" spans="10:10">
      <c r="J9064" s="22"/>
    </row>
    <row r="9065" spans="10:10">
      <c r="J9065" s="22"/>
    </row>
    <row r="9066" spans="10:10">
      <c r="J9066" s="22"/>
    </row>
    <row r="9067" spans="10:10">
      <c r="J9067" s="22"/>
    </row>
    <row r="9068" spans="10:10">
      <c r="J9068" s="22"/>
    </row>
    <row r="9069" spans="10:10">
      <c r="J9069" s="22"/>
    </row>
    <row r="9070" spans="10:10">
      <c r="J9070" s="22"/>
    </row>
    <row r="9071" spans="10:10">
      <c r="J9071" s="22"/>
    </row>
    <row r="9072" spans="10:10">
      <c r="J9072" s="22"/>
    </row>
    <row r="9073" spans="10:10">
      <c r="J9073" s="22"/>
    </row>
    <row r="9074" spans="10:10">
      <c r="J9074" s="22"/>
    </row>
    <row r="9075" spans="10:10">
      <c r="J9075" s="22"/>
    </row>
    <row r="9076" spans="10:10">
      <c r="J9076" s="22"/>
    </row>
    <row r="9077" spans="10:10">
      <c r="J9077" s="22"/>
    </row>
    <row r="9078" spans="10:10">
      <c r="J9078" s="22"/>
    </row>
    <row r="9079" spans="10:10">
      <c r="J9079" s="22"/>
    </row>
    <row r="9080" spans="10:10">
      <c r="J9080" s="22"/>
    </row>
    <row r="9081" spans="10:10">
      <c r="J9081" s="22"/>
    </row>
    <row r="9082" spans="10:10">
      <c r="J9082" s="22"/>
    </row>
    <row r="9083" spans="10:10">
      <c r="J9083" s="22"/>
    </row>
    <row r="9084" spans="10:10">
      <c r="J9084" s="22"/>
    </row>
    <row r="9085" spans="10:10">
      <c r="J9085" s="22"/>
    </row>
    <row r="9086" spans="10:10">
      <c r="J9086" s="22"/>
    </row>
    <row r="9087" spans="10:10">
      <c r="J9087" s="22"/>
    </row>
    <row r="9088" spans="10:10">
      <c r="J9088" s="22"/>
    </row>
    <row r="9089" spans="10:10">
      <c r="J9089" s="22"/>
    </row>
    <row r="9090" spans="10:10">
      <c r="J9090" s="22"/>
    </row>
    <row r="9091" spans="10:10">
      <c r="J9091" s="22"/>
    </row>
    <row r="9092" spans="10:10">
      <c r="J9092" s="22"/>
    </row>
    <row r="9093" spans="10:10">
      <c r="J9093" s="22"/>
    </row>
    <row r="9094" spans="10:10">
      <c r="J9094" s="22"/>
    </row>
    <row r="9095" spans="10:10">
      <c r="J9095" s="22"/>
    </row>
    <row r="9096" spans="10:10">
      <c r="J9096" s="22"/>
    </row>
    <row r="9097" spans="10:10">
      <c r="J9097" s="22"/>
    </row>
    <row r="9098" spans="10:10">
      <c r="J9098" s="22"/>
    </row>
    <row r="9099" spans="10:10">
      <c r="J9099" s="22"/>
    </row>
    <row r="9100" spans="10:10">
      <c r="J9100" s="22"/>
    </row>
    <row r="9101" spans="10:10">
      <c r="J9101" s="22"/>
    </row>
    <row r="9102" spans="10:10">
      <c r="J9102" s="22"/>
    </row>
    <row r="9103" spans="10:10">
      <c r="J9103" s="22"/>
    </row>
    <row r="9104" spans="10:10">
      <c r="J9104" s="22"/>
    </row>
    <row r="9105" spans="10:10">
      <c r="J9105" s="22"/>
    </row>
    <row r="9106" spans="10:10">
      <c r="J9106" s="22"/>
    </row>
    <row r="9107" spans="10:10">
      <c r="J9107" s="22"/>
    </row>
    <row r="9108" spans="10:10">
      <c r="J9108" s="22"/>
    </row>
    <row r="9109" spans="10:10">
      <c r="J9109" s="22"/>
    </row>
    <row r="9110" spans="10:10">
      <c r="J9110" s="22"/>
    </row>
    <row r="9111" spans="10:10">
      <c r="J9111" s="22"/>
    </row>
    <row r="9112" spans="10:10">
      <c r="J9112" s="22"/>
    </row>
    <row r="9113" spans="10:10">
      <c r="J9113" s="22"/>
    </row>
    <row r="9114" spans="10:10">
      <c r="J9114" s="22"/>
    </row>
    <row r="9115" spans="10:10">
      <c r="J9115" s="22"/>
    </row>
    <row r="9116" spans="10:10">
      <c r="J9116" s="22"/>
    </row>
    <row r="9117" spans="10:10">
      <c r="J9117" s="22"/>
    </row>
    <row r="9118" spans="10:10">
      <c r="J9118" s="22"/>
    </row>
    <row r="9119" spans="10:10">
      <c r="J9119" s="22"/>
    </row>
    <row r="9120" spans="10:10">
      <c r="J9120" s="22"/>
    </row>
    <row r="9121" spans="10:10">
      <c r="J9121" s="22"/>
    </row>
    <row r="9122" spans="10:10">
      <c r="J9122" s="22"/>
    </row>
    <row r="9123" spans="10:10">
      <c r="J9123" s="22"/>
    </row>
    <row r="9124" spans="10:10">
      <c r="J9124" s="22"/>
    </row>
    <row r="9125" spans="10:10">
      <c r="J9125" s="22"/>
    </row>
    <row r="9126" spans="10:10">
      <c r="J9126" s="22"/>
    </row>
    <row r="9127" spans="10:10">
      <c r="J9127" s="22"/>
    </row>
    <row r="9128" spans="10:10">
      <c r="J9128" s="22"/>
    </row>
    <row r="9129" spans="10:10">
      <c r="J9129" s="22"/>
    </row>
    <row r="9130" spans="10:10">
      <c r="J9130" s="22"/>
    </row>
    <row r="9131" spans="10:10">
      <c r="J9131" s="22"/>
    </row>
    <row r="9132" spans="10:10">
      <c r="J9132" s="22"/>
    </row>
    <row r="9133" spans="10:10">
      <c r="J9133" s="22"/>
    </row>
    <row r="9134" spans="10:10">
      <c r="J9134" s="22"/>
    </row>
    <row r="9135" spans="10:10">
      <c r="J9135" s="22"/>
    </row>
    <row r="9136" spans="10:10">
      <c r="J9136" s="22"/>
    </row>
    <row r="9137" spans="10:10">
      <c r="J9137" s="22"/>
    </row>
    <row r="9138" spans="10:10">
      <c r="J9138" s="22"/>
    </row>
    <row r="9139" spans="10:10">
      <c r="J9139" s="22"/>
    </row>
    <row r="9140" spans="10:10">
      <c r="J9140" s="22"/>
    </row>
    <row r="9141" spans="10:10">
      <c r="J9141" s="22"/>
    </row>
    <row r="9142" spans="10:10">
      <c r="J9142" s="22"/>
    </row>
    <row r="9143" spans="10:10">
      <c r="J9143" s="22"/>
    </row>
    <row r="9144" spans="10:10">
      <c r="J9144" s="22"/>
    </row>
    <row r="9145" spans="10:10">
      <c r="J9145" s="22"/>
    </row>
    <row r="9146" spans="10:10">
      <c r="J9146" s="22"/>
    </row>
    <row r="9147" spans="10:10">
      <c r="J9147" s="22"/>
    </row>
    <row r="9148" spans="10:10">
      <c r="J9148" s="22"/>
    </row>
    <row r="9149" spans="10:10">
      <c r="J9149" s="22"/>
    </row>
    <row r="9150" spans="10:10">
      <c r="J9150" s="22"/>
    </row>
    <row r="9151" spans="10:10">
      <c r="J9151" s="22"/>
    </row>
    <row r="9152" spans="10:10">
      <c r="J9152" s="22"/>
    </row>
    <row r="9153" spans="10:10">
      <c r="J9153" s="22"/>
    </row>
    <row r="9154" spans="10:10">
      <c r="J9154" s="22"/>
    </row>
    <row r="9155" spans="10:10">
      <c r="J9155" s="22"/>
    </row>
    <row r="9156" spans="10:10">
      <c r="J9156" s="22"/>
    </row>
    <row r="9157" spans="10:10">
      <c r="J9157" s="22"/>
    </row>
    <row r="9158" spans="10:10">
      <c r="J9158" s="22"/>
    </row>
    <row r="9159" spans="10:10">
      <c r="J9159" s="22"/>
    </row>
    <row r="9160" spans="10:10">
      <c r="J9160" s="22"/>
    </row>
    <row r="9161" spans="10:10">
      <c r="J9161" s="22"/>
    </row>
    <row r="9162" spans="10:10">
      <c r="J9162" s="22"/>
    </row>
    <row r="9163" spans="10:10">
      <c r="J9163" s="22"/>
    </row>
    <row r="9164" spans="10:10">
      <c r="J9164" s="22"/>
    </row>
    <row r="9165" spans="10:10">
      <c r="J9165" s="22"/>
    </row>
    <row r="9166" spans="10:10">
      <c r="J9166" s="22"/>
    </row>
    <row r="9167" spans="10:10">
      <c r="J9167" s="22"/>
    </row>
    <row r="9168" spans="10:10">
      <c r="J9168" s="22"/>
    </row>
    <row r="9169" spans="10:10">
      <c r="J9169" s="22"/>
    </row>
    <row r="9170" spans="10:10">
      <c r="J9170" s="22"/>
    </row>
    <row r="9171" spans="10:10">
      <c r="J9171" s="22"/>
    </row>
    <row r="9172" spans="10:10">
      <c r="J9172" s="22"/>
    </row>
    <row r="9173" spans="10:10">
      <c r="J9173" s="22"/>
    </row>
    <row r="9174" spans="10:10">
      <c r="J9174" s="22"/>
    </row>
    <row r="9175" spans="10:10">
      <c r="J9175" s="22"/>
    </row>
    <row r="9176" spans="10:10">
      <c r="J9176" s="22"/>
    </row>
    <row r="9177" spans="10:10">
      <c r="J9177" s="22"/>
    </row>
    <row r="9178" spans="10:10">
      <c r="J9178" s="22"/>
    </row>
    <row r="9179" spans="10:10">
      <c r="J9179" s="22"/>
    </row>
    <row r="9180" spans="10:10">
      <c r="J9180" s="22"/>
    </row>
    <row r="9181" spans="10:10">
      <c r="J9181" s="22"/>
    </row>
    <row r="9182" spans="10:10">
      <c r="J9182" s="22"/>
    </row>
    <row r="9183" spans="10:10">
      <c r="J9183" s="22"/>
    </row>
    <row r="9184" spans="10:10">
      <c r="J9184" s="22"/>
    </row>
    <row r="9185" spans="10:10">
      <c r="J9185" s="22"/>
    </row>
    <row r="9186" spans="10:10">
      <c r="J9186" s="22"/>
    </row>
    <row r="9187" spans="10:10">
      <c r="J9187" s="22"/>
    </row>
    <row r="9188" spans="10:10">
      <c r="J9188" s="22"/>
    </row>
    <row r="9189" spans="10:10">
      <c r="J9189" s="22"/>
    </row>
    <row r="9190" spans="10:10">
      <c r="J9190" s="22"/>
    </row>
    <row r="9191" spans="10:10">
      <c r="J9191" s="22"/>
    </row>
    <row r="9192" spans="10:10">
      <c r="J9192" s="22"/>
    </row>
    <row r="9193" spans="10:10">
      <c r="J9193" s="22"/>
    </row>
    <row r="9194" spans="10:10">
      <c r="J9194" s="22"/>
    </row>
    <row r="9195" spans="10:10">
      <c r="J9195" s="22"/>
    </row>
    <row r="9196" spans="10:10">
      <c r="J9196" s="22"/>
    </row>
    <row r="9197" spans="10:10">
      <c r="J9197" s="22"/>
    </row>
    <row r="9198" spans="10:10">
      <c r="J9198" s="22"/>
    </row>
    <row r="9199" spans="10:10">
      <c r="J9199" s="22"/>
    </row>
    <row r="9200" spans="10:10">
      <c r="J9200" s="22"/>
    </row>
    <row r="9201" spans="10:10">
      <c r="J9201" s="22"/>
    </row>
    <row r="9202" spans="10:10">
      <c r="J9202" s="22"/>
    </row>
    <row r="9203" spans="10:10">
      <c r="J9203" s="22"/>
    </row>
    <row r="9204" spans="10:10">
      <c r="J9204" s="22"/>
    </row>
    <row r="9205" spans="10:10">
      <c r="J9205" s="22"/>
    </row>
    <row r="9206" spans="10:10">
      <c r="J9206" s="22"/>
    </row>
    <row r="9207" spans="10:10">
      <c r="J9207" s="22"/>
    </row>
    <row r="9208" spans="10:10">
      <c r="J9208" s="22"/>
    </row>
    <row r="9209" spans="10:10">
      <c r="J9209" s="22"/>
    </row>
    <row r="9210" spans="10:10">
      <c r="J9210" s="22"/>
    </row>
    <row r="9211" spans="10:10">
      <c r="J9211" s="22"/>
    </row>
    <row r="9212" spans="10:10">
      <c r="J9212" s="22"/>
    </row>
    <row r="9213" spans="10:10">
      <c r="J9213" s="22"/>
    </row>
    <row r="9214" spans="10:10">
      <c r="J9214" s="22"/>
    </row>
    <row r="9215" spans="10:10">
      <c r="J9215" s="22"/>
    </row>
    <row r="9216" spans="10:10">
      <c r="J9216" s="22"/>
    </row>
    <row r="9217" spans="10:10">
      <c r="J9217" s="22"/>
    </row>
    <row r="9218" spans="10:10">
      <c r="J9218" s="22"/>
    </row>
    <row r="9219" spans="10:10">
      <c r="J9219" s="22"/>
    </row>
    <row r="9220" spans="10:10">
      <c r="J9220" s="22"/>
    </row>
    <row r="9221" spans="10:10">
      <c r="J9221" s="22"/>
    </row>
    <row r="9222" spans="10:10">
      <c r="J9222" s="22"/>
    </row>
    <row r="9223" spans="10:10">
      <c r="J9223" s="22"/>
    </row>
    <row r="9224" spans="10:10">
      <c r="J9224" s="22"/>
    </row>
    <row r="9225" spans="10:10">
      <c r="J9225" s="22"/>
    </row>
    <row r="9226" spans="10:10">
      <c r="J9226" s="22"/>
    </row>
    <row r="9227" spans="10:10">
      <c r="J9227" s="22"/>
    </row>
    <row r="9228" spans="10:10">
      <c r="J9228" s="22"/>
    </row>
    <row r="9229" spans="10:10">
      <c r="J9229" s="22"/>
    </row>
    <row r="9230" spans="10:10">
      <c r="J9230" s="22"/>
    </row>
    <row r="9231" spans="10:10">
      <c r="J9231" s="22"/>
    </row>
    <row r="9232" spans="10:10">
      <c r="J9232" s="22"/>
    </row>
    <row r="9233" spans="10:10">
      <c r="J9233" s="22"/>
    </row>
    <row r="9234" spans="10:10">
      <c r="J9234" s="22"/>
    </row>
    <row r="9235" spans="10:10">
      <c r="J9235" s="22"/>
    </row>
    <row r="9236" spans="10:10">
      <c r="J9236" s="22"/>
    </row>
    <row r="9237" spans="10:10">
      <c r="J9237" s="22"/>
    </row>
    <row r="9238" spans="10:10">
      <c r="J9238" s="22"/>
    </row>
    <row r="9239" spans="10:10">
      <c r="J9239" s="22"/>
    </row>
    <row r="9240" spans="10:10">
      <c r="J9240" s="22"/>
    </row>
    <row r="9241" spans="10:10">
      <c r="J9241" s="22"/>
    </row>
    <row r="9242" spans="10:10">
      <c r="J9242" s="22"/>
    </row>
    <row r="9243" spans="10:10">
      <c r="J9243" s="22"/>
    </row>
    <row r="9244" spans="10:10">
      <c r="J9244" s="22"/>
    </row>
    <row r="9245" spans="10:10">
      <c r="J9245" s="22"/>
    </row>
    <row r="9246" spans="10:10">
      <c r="J9246" s="22"/>
    </row>
    <row r="9247" spans="10:10">
      <c r="J9247" s="22"/>
    </row>
    <row r="9248" spans="10:10">
      <c r="J9248" s="22"/>
    </row>
    <row r="9249" spans="10:10">
      <c r="J9249" s="22"/>
    </row>
    <row r="9250" spans="10:10">
      <c r="J9250" s="22"/>
    </row>
    <row r="9251" spans="10:10">
      <c r="J9251" s="22"/>
    </row>
    <row r="9252" spans="10:10">
      <c r="J9252" s="22"/>
    </row>
    <row r="9253" spans="10:10">
      <c r="J9253" s="22"/>
    </row>
    <row r="9254" spans="10:10">
      <c r="J9254" s="22"/>
    </row>
    <row r="9255" spans="10:10">
      <c r="J9255" s="22"/>
    </row>
    <row r="9256" spans="10:10">
      <c r="J9256" s="22"/>
    </row>
    <row r="9257" spans="10:10">
      <c r="J9257" s="22"/>
    </row>
    <row r="9258" spans="10:10">
      <c r="J9258" s="22"/>
    </row>
    <row r="9259" spans="10:10">
      <c r="J9259" s="22"/>
    </row>
    <row r="9260" spans="10:10">
      <c r="J9260" s="22"/>
    </row>
    <row r="9261" spans="10:10">
      <c r="J9261" s="22"/>
    </row>
    <row r="9262" spans="10:10">
      <c r="J9262" s="22"/>
    </row>
    <row r="9263" spans="10:10">
      <c r="J9263" s="22"/>
    </row>
    <row r="9264" spans="10:10">
      <c r="J9264" s="22"/>
    </row>
    <row r="9265" spans="10:10">
      <c r="J9265" s="22"/>
    </row>
    <row r="9266" spans="10:10">
      <c r="J9266" s="22"/>
    </row>
    <row r="9267" spans="10:10">
      <c r="J9267" s="22"/>
    </row>
    <row r="9268" spans="10:10">
      <c r="J9268" s="22"/>
    </row>
    <row r="9269" spans="10:10">
      <c r="J9269" s="22"/>
    </row>
    <row r="9270" spans="10:10">
      <c r="J9270" s="22"/>
    </row>
    <row r="9271" spans="10:10">
      <c r="J9271" s="22"/>
    </row>
    <row r="9272" spans="10:10">
      <c r="J9272" s="22"/>
    </row>
    <row r="9273" spans="10:10">
      <c r="J9273" s="22"/>
    </row>
    <row r="9274" spans="10:10">
      <c r="J9274" s="22"/>
    </row>
    <row r="9275" spans="10:10">
      <c r="J9275" s="22"/>
    </row>
    <row r="9276" spans="10:10">
      <c r="J9276" s="22"/>
    </row>
    <row r="9277" spans="10:10">
      <c r="J9277" s="22"/>
    </row>
    <row r="9278" spans="10:10">
      <c r="J9278" s="22"/>
    </row>
    <row r="9279" spans="10:10">
      <c r="J9279" s="22"/>
    </row>
    <row r="9280" spans="10:10">
      <c r="J9280" s="22"/>
    </row>
    <row r="9281" spans="10:10">
      <c r="J9281" s="22"/>
    </row>
    <row r="9282" spans="10:10">
      <c r="J9282" s="22"/>
    </row>
    <row r="9283" spans="10:10">
      <c r="J9283" s="22"/>
    </row>
    <row r="9284" spans="10:10">
      <c r="J9284" s="22"/>
    </row>
    <row r="9285" spans="10:10">
      <c r="J9285" s="22"/>
    </row>
    <row r="9286" spans="10:10">
      <c r="J9286" s="22"/>
    </row>
    <row r="9287" spans="10:10">
      <c r="J9287" s="22"/>
    </row>
    <row r="9288" spans="10:10">
      <c r="J9288" s="22"/>
    </row>
    <row r="9289" spans="10:10">
      <c r="J9289" s="22"/>
    </row>
    <row r="9290" spans="10:10">
      <c r="J9290" s="22"/>
    </row>
    <row r="9291" spans="10:10">
      <c r="J9291" s="22"/>
    </row>
    <row r="9292" spans="10:10">
      <c r="J9292" s="22"/>
    </row>
    <row r="9293" spans="10:10">
      <c r="J9293" s="22"/>
    </row>
    <row r="9294" spans="10:10">
      <c r="J9294" s="22"/>
    </row>
    <row r="9295" spans="10:10">
      <c r="J9295" s="22"/>
    </row>
    <row r="9296" spans="10:10">
      <c r="J9296" s="22"/>
    </row>
    <row r="9297" spans="10:10">
      <c r="J9297" s="22"/>
    </row>
    <row r="9298" spans="10:10">
      <c r="J9298" s="22"/>
    </row>
    <row r="9299" spans="10:10">
      <c r="J9299" s="22"/>
    </row>
    <row r="9300" spans="10:10">
      <c r="J9300" s="22"/>
    </row>
    <row r="9301" spans="10:10">
      <c r="J9301" s="22"/>
    </row>
    <row r="9302" spans="10:10">
      <c r="J9302" s="22"/>
    </row>
    <row r="9303" spans="10:10">
      <c r="J9303" s="22"/>
    </row>
    <row r="9304" spans="10:10">
      <c r="J9304" s="22"/>
    </row>
    <row r="9305" spans="10:10">
      <c r="J9305" s="22"/>
    </row>
    <row r="9306" spans="10:10">
      <c r="J9306" s="22"/>
    </row>
    <row r="9307" spans="10:10">
      <c r="J9307" s="22"/>
    </row>
    <row r="9308" spans="10:10">
      <c r="J9308" s="22"/>
    </row>
    <row r="9309" spans="10:10">
      <c r="J9309" s="22"/>
    </row>
    <row r="9310" spans="10:10">
      <c r="J9310" s="22"/>
    </row>
    <row r="9311" spans="10:10">
      <c r="J9311" s="22"/>
    </row>
    <row r="9312" spans="10:10">
      <c r="J9312" s="22"/>
    </row>
    <row r="9313" spans="10:10">
      <c r="J9313" s="22"/>
    </row>
    <row r="9314" spans="10:10">
      <c r="J9314" s="22"/>
    </row>
    <row r="9315" spans="10:10">
      <c r="J9315" s="22"/>
    </row>
    <row r="9316" spans="10:10">
      <c r="J9316" s="22"/>
    </row>
    <row r="9317" spans="10:10">
      <c r="J9317" s="22"/>
    </row>
    <row r="9318" spans="10:10">
      <c r="J9318" s="22"/>
    </row>
    <row r="9319" spans="10:10">
      <c r="J9319" s="22"/>
    </row>
    <row r="9320" spans="10:10">
      <c r="J9320" s="22"/>
    </row>
    <row r="9321" spans="10:10">
      <c r="J9321" s="22"/>
    </row>
    <row r="9322" spans="10:10">
      <c r="J9322" s="22"/>
    </row>
    <row r="9323" spans="10:10">
      <c r="J9323" s="22"/>
    </row>
    <row r="9324" spans="10:10">
      <c r="J9324" s="22"/>
    </row>
    <row r="9325" spans="10:10">
      <c r="J9325" s="22"/>
    </row>
    <row r="9326" spans="10:10">
      <c r="J9326" s="22"/>
    </row>
    <row r="9327" spans="10:10">
      <c r="J9327" s="22"/>
    </row>
    <row r="9328" spans="10:10">
      <c r="J9328" s="22"/>
    </row>
    <row r="9329" spans="10:10">
      <c r="J9329" s="22"/>
    </row>
    <row r="9330" spans="10:10">
      <c r="J9330" s="22"/>
    </row>
    <row r="9331" spans="10:10">
      <c r="J9331" s="22"/>
    </row>
    <row r="9332" spans="10:10">
      <c r="J9332" s="22"/>
    </row>
    <row r="9333" spans="10:10">
      <c r="J9333" s="22"/>
    </row>
    <row r="9334" spans="10:10">
      <c r="J9334" s="22"/>
    </row>
    <row r="9335" spans="10:10">
      <c r="J9335" s="22"/>
    </row>
    <row r="9336" spans="10:10">
      <c r="J9336" s="22"/>
    </row>
    <row r="9337" spans="10:10">
      <c r="J9337" s="22"/>
    </row>
    <row r="9338" spans="10:10">
      <c r="J9338" s="22"/>
    </row>
    <row r="9339" spans="10:10">
      <c r="J9339" s="22"/>
    </row>
    <row r="9340" spans="10:10">
      <c r="J9340" s="22"/>
    </row>
    <row r="9341" spans="10:10">
      <c r="J9341" s="22"/>
    </row>
    <row r="9342" spans="10:10">
      <c r="J9342" s="22"/>
    </row>
    <row r="9343" spans="10:10">
      <c r="J9343" s="22"/>
    </row>
    <row r="9344" spans="10:10">
      <c r="J9344" s="22"/>
    </row>
    <row r="9345" spans="10:10">
      <c r="J9345" s="22"/>
    </row>
    <row r="9346" spans="10:10">
      <c r="J9346" s="22"/>
    </row>
    <row r="9347" spans="10:10">
      <c r="J9347" s="22"/>
    </row>
    <row r="9348" spans="10:10">
      <c r="J9348" s="22"/>
    </row>
    <row r="9349" spans="10:10">
      <c r="J9349" s="22"/>
    </row>
    <row r="9350" spans="10:10">
      <c r="J9350" s="22"/>
    </row>
    <row r="9351" spans="10:10">
      <c r="J9351" s="22"/>
    </row>
    <row r="9352" spans="10:10">
      <c r="J9352" s="22"/>
    </row>
    <row r="9353" spans="10:10">
      <c r="J9353" s="22"/>
    </row>
    <row r="9354" spans="10:10">
      <c r="J9354" s="22"/>
    </row>
    <row r="9355" spans="10:10">
      <c r="J9355" s="22"/>
    </row>
    <row r="9356" spans="10:10">
      <c r="J9356" s="22"/>
    </row>
    <row r="9357" spans="10:10">
      <c r="J9357" s="22"/>
    </row>
    <row r="9358" spans="10:10">
      <c r="J9358" s="22"/>
    </row>
    <row r="9359" spans="10:10">
      <c r="J9359" s="22"/>
    </row>
    <row r="9360" spans="10:10">
      <c r="J9360" s="22"/>
    </row>
    <row r="9361" spans="10:10">
      <c r="J9361" s="22"/>
    </row>
    <row r="9362" spans="10:10">
      <c r="J9362" s="22"/>
    </row>
    <row r="9363" spans="10:10">
      <c r="J9363" s="22"/>
    </row>
    <row r="9364" spans="10:10">
      <c r="J9364" s="22"/>
    </row>
    <row r="9365" spans="10:10">
      <c r="J9365" s="22"/>
    </row>
    <row r="9366" spans="10:10">
      <c r="J9366" s="22"/>
    </row>
    <row r="9367" spans="10:10">
      <c r="J9367" s="22"/>
    </row>
    <row r="9368" spans="10:10">
      <c r="J9368" s="22"/>
    </row>
    <row r="9369" spans="10:10">
      <c r="J9369" s="22"/>
    </row>
    <row r="9370" spans="10:10">
      <c r="J9370" s="22"/>
    </row>
    <row r="9371" spans="10:10">
      <c r="J9371" s="22"/>
    </row>
    <row r="9372" spans="10:10">
      <c r="J9372" s="22"/>
    </row>
    <row r="9373" spans="10:10">
      <c r="J9373" s="22"/>
    </row>
    <row r="9374" spans="10:10">
      <c r="J9374" s="22"/>
    </row>
    <row r="9375" spans="10:10">
      <c r="J9375" s="22"/>
    </row>
    <row r="9376" spans="10:10">
      <c r="J9376" s="22"/>
    </row>
    <row r="9377" spans="10:10">
      <c r="J9377" s="22"/>
    </row>
    <row r="9378" spans="10:10">
      <c r="J9378" s="22"/>
    </row>
    <row r="9379" spans="10:10">
      <c r="J9379" s="22"/>
    </row>
    <row r="9380" spans="10:10">
      <c r="J9380" s="22"/>
    </row>
    <row r="9381" spans="10:10">
      <c r="J9381" s="22"/>
    </row>
    <row r="9382" spans="10:10">
      <c r="J9382" s="22"/>
    </row>
    <row r="9383" spans="10:10">
      <c r="J9383" s="22"/>
    </row>
    <row r="9384" spans="10:10">
      <c r="J9384" s="22"/>
    </row>
    <row r="9385" spans="10:10">
      <c r="J9385" s="22"/>
    </row>
    <row r="9386" spans="10:10">
      <c r="J9386" s="22"/>
    </row>
    <row r="9387" spans="10:10">
      <c r="J9387" s="22"/>
    </row>
    <row r="9388" spans="10:10">
      <c r="J9388" s="22"/>
    </row>
    <row r="9389" spans="10:10">
      <c r="J9389" s="22"/>
    </row>
    <row r="9390" spans="10:10">
      <c r="J9390" s="22"/>
    </row>
    <row r="9391" spans="10:10">
      <c r="J9391" s="22"/>
    </row>
    <row r="9392" spans="10:10">
      <c r="J9392" s="22"/>
    </row>
    <row r="9393" spans="10:10">
      <c r="J9393" s="22"/>
    </row>
    <row r="9394" spans="10:10">
      <c r="J9394" s="22"/>
    </row>
    <row r="9395" spans="10:10">
      <c r="J9395" s="22"/>
    </row>
    <row r="9396" spans="10:10">
      <c r="J9396" s="22"/>
    </row>
    <row r="9397" spans="10:10">
      <c r="J9397" s="22"/>
    </row>
    <row r="9398" spans="10:10">
      <c r="J9398" s="22"/>
    </row>
    <row r="9399" spans="10:10">
      <c r="J9399" s="22"/>
    </row>
    <row r="9400" spans="10:10">
      <c r="J9400" s="22"/>
    </row>
    <row r="9401" spans="10:10">
      <c r="J9401" s="22"/>
    </row>
    <row r="9402" spans="10:10">
      <c r="J9402" s="22"/>
    </row>
    <row r="9403" spans="10:10">
      <c r="J9403" s="22"/>
    </row>
    <row r="9404" spans="10:10">
      <c r="J9404" s="22"/>
    </row>
    <row r="9405" spans="10:10">
      <c r="J9405" s="22"/>
    </row>
    <row r="9406" spans="10:10">
      <c r="J9406" s="22"/>
    </row>
    <row r="9407" spans="10:10">
      <c r="J9407" s="22"/>
    </row>
    <row r="9408" spans="10:10">
      <c r="J9408" s="22"/>
    </row>
    <row r="9409" spans="10:10">
      <c r="J9409" s="22"/>
    </row>
    <row r="9410" spans="10:10">
      <c r="J9410" s="22"/>
    </row>
    <row r="9411" spans="10:10">
      <c r="J9411" s="22"/>
    </row>
    <row r="9412" spans="10:10">
      <c r="J9412" s="22"/>
    </row>
    <row r="9413" spans="10:10">
      <c r="J9413" s="22"/>
    </row>
    <row r="9414" spans="10:10">
      <c r="J9414" s="22"/>
    </row>
    <row r="9415" spans="10:10">
      <c r="J9415" s="22"/>
    </row>
    <row r="9416" spans="10:10">
      <c r="J9416" s="22"/>
    </row>
    <row r="9417" spans="10:10">
      <c r="J9417" s="22"/>
    </row>
    <row r="9418" spans="10:10">
      <c r="J9418" s="22"/>
    </row>
    <row r="9419" spans="10:10">
      <c r="J9419" s="22"/>
    </row>
    <row r="9420" spans="10:10">
      <c r="J9420" s="22"/>
    </row>
    <row r="9421" spans="10:10">
      <c r="J9421" s="22"/>
    </row>
    <row r="9422" spans="10:10">
      <c r="J9422" s="22"/>
    </row>
    <row r="9423" spans="10:10">
      <c r="J9423" s="22"/>
    </row>
    <row r="9424" spans="10:10">
      <c r="J9424" s="22"/>
    </row>
    <row r="9425" spans="10:10">
      <c r="J9425" s="22"/>
    </row>
    <row r="9426" spans="10:10">
      <c r="J9426" s="22"/>
    </row>
    <row r="9427" spans="10:10">
      <c r="J9427" s="22"/>
    </row>
    <row r="9428" spans="10:10">
      <c r="J9428" s="22"/>
    </row>
    <row r="9429" spans="10:10">
      <c r="J9429" s="22"/>
    </row>
    <row r="9430" spans="10:10">
      <c r="J9430" s="22"/>
    </row>
    <row r="9431" spans="10:10">
      <c r="J9431" s="22"/>
    </row>
    <row r="9432" spans="10:10">
      <c r="J9432" s="22"/>
    </row>
    <row r="9433" spans="10:10">
      <c r="J9433" s="22"/>
    </row>
    <row r="9434" spans="10:10">
      <c r="J9434" s="22"/>
    </row>
    <row r="9435" spans="10:10">
      <c r="J9435" s="22"/>
    </row>
    <row r="9436" spans="10:10">
      <c r="J9436" s="22"/>
    </row>
    <row r="9437" spans="10:10">
      <c r="J9437" s="22"/>
    </row>
    <row r="9438" spans="10:10">
      <c r="J9438" s="22"/>
    </row>
    <row r="9439" spans="10:10">
      <c r="J9439" s="22"/>
    </row>
    <row r="9440" spans="10:10">
      <c r="J9440" s="22"/>
    </row>
    <row r="9441" spans="10:10">
      <c r="J9441" s="22"/>
    </row>
    <row r="9442" spans="10:10">
      <c r="J9442" s="22"/>
    </row>
    <row r="9443" spans="10:10">
      <c r="J9443" s="22"/>
    </row>
    <row r="9444" spans="10:10">
      <c r="J9444" s="22"/>
    </row>
    <row r="9445" spans="10:10">
      <c r="J9445" s="22"/>
    </row>
    <row r="9446" spans="10:10">
      <c r="J9446" s="22"/>
    </row>
    <row r="9447" spans="10:10">
      <c r="J9447" s="22"/>
    </row>
    <row r="9448" spans="10:10">
      <c r="J9448" s="22"/>
    </row>
    <row r="9449" spans="10:10">
      <c r="J9449" s="22"/>
    </row>
    <row r="9450" spans="10:10">
      <c r="J9450" s="22"/>
    </row>
    <row r="9451" spans="10:10">
      <c r="J9451" s="22"/>
    </row>
    <row r="9452" spans="10:10">
      <c r="J9452" s="22"/>
    </row>
    <row r="9453" spans="10:10">
      <c r="J9453" s="22"/>
    </row>
    <row r="9454" spans="10:10">
      <c r="J9454" s="22"/>
    </row>
    <row r="9455" spans="10:10">
      <c r="J9455" s="22"/>
    </row>
    <row r="9456" spans="10:10">
      <c r="J9456" s="22"/>
    </row>
    <row r="9457" spans="10:10">
      <c r="J9457" s="22"/>
    </row>
    <row r="9458" spans="10:10">
      <c r="J9458" s="22"/>
    </row>
    <row r="9459" spans="10:10">
      <c r="J9459" s="22"/>
    </row>
    <row r="9460" spans="10:10">
      <c r="J9460" s="22"/>
    </row>
    <row r="9461" spans="10:10">
      <c r="J9461" s="22"/>
    </row>
    <row r="9462" spans="10:10">
      <c r="J9462" s="22"/>
    </row>
    <row r="9463" spans="10:10">
      <c r="J9463" s="22"/>
    </row>
    <row r="9464" spans="10:10">
      <c r="J9464" s="22"/>
    </row>
    <row r="9465" spans="10:10">
      <c r="J9465" s="22"/>
    </row>
    <row r="9466" spans="10:10">
      <c r="J9466" s="22"/>
    </row>
    <row r="9467" spans="10:10">
      <c r="J9467" s="22"/>
    </row>
    <row r="9468" spans="10:10">
      <c r="J9468" s="22"/>
    </row>
    <row r="9469" spans="10:10">
      <c r="J9469" s="22"/>
    </row>
    <row r="9470" spans="10:10">
      <c r="J9470" s="22"/>
    </row>
    <row r="9471" spans="10:10">
      <c r="J9471" s="22"/>
    </row>
    <row r="9472" spans="10:10">
      <c r="J9472" s="22"/>
    </row>
    <row r="9473" spans="10:10">
      <c r="J9473" s="22"/>
    </row>
    <row r="9474" spans="10:10">
      <c r="J9474" s="22"/>
    </row>
    <row r="9475" spans="10:10">
      <c r="J9475" s="22"/>
    </row>
    <row r="9476" spans="10:10">
      <c r="J9476" s="22"/>
    </row>
    <row r="9477" spans="10:10">
      <c r="J9477" s="22"/>
    </row>
    <row r="9478" spans="10:10">
      <c r="J9478" s="22"/>
    </row>
    <row r="9479" spans="10:10">
      <c r="J9479" s="22"/>
    </row>
    <row r="9480" spans="10:10">
      <c r="J9480" s="22"/>
    </row>
    <row r="9481" spans="10:10">
      <c r="J9481" s="22"/>
    </row>
    <row r="9482" spans="10:10">
      <c r="J9482" s="22"/>
    </row>
    <row r="9483" spans="10:10">
      <c r="J9483" s="22"/>
    </row>
    <row r="9484" spans="10:10">
      <c r="J9484" s="22"/>
    </row>
    <row r="9485" spans="10:10">
      <c r="J9485" s="22"/>
    </row>
    <row r="9486" spans="10:10">
      <c r="J9486" s="22"/>
    </row>
    <row r="9487" spans="10:10">
      <c r="J9487" s="22"/>
    </row>
    <row r="9488" spans="10:10">
      <c r="J9488" s="22"/>
    </row>
    <row r="9489" spans="10:10">
      <c r="J9489" s="22"/>
    </row>
    <row r="9490" spans="10:10">
      <c r="J9490" s="22"/>
    </row>
    <row r="9491" spans="10:10">
      <c r="J9491" s="22"/>
    </row>
    <row r="9492" spans="10:10">
      <c r="J9492" s="22"/>
    </row>
    <row r="9493" spans="10:10">
      <c r="J9493" s="22"/>
    </row>
    <row r="9494" spans="10:10">
      <c r="J9494" s="22"/>
    </row>
    <row r="9495" spans="10:10">
      <c r="J9495" s="22"/>
    </row>
    <row r="9496" spans="10:10">
      <c r="J9496" s="22"/>
    </row>
    <row r="9497" spans="10:10">
      <c r="J9497" s="22"/>
    </row>
    <row r="9498" spans="10:10">
      <c r="J9498" s="22"/>
    </row>
    <row r="9499" spans="10:10">
      <c r="J9499" s="22"/>
    </row>
    <row r="9500" spans="10:10">
      <c r="J9500" s="22"/>
    </row>
    <row r="9501" spans="10:10">
      <c r="J9501" s="22"/>
    </row>
    <row r="9502" spans="10:10">
      <c r="J9502" s="22"/>
    </row>
    <row r="9503" spans="10:10">
      <c r="J9503" s="22"/>
    </row>
    <row r="9504" spans="10:10">
      <c r="J9504" s="22"/>
    </row>
    <row r="9505" spans="10:10">
      <c r="J9505" s="22"/>
    </row>
    <row r="9506" spans="10:10">
      <c r="J9506" s="22"/>
    </row>
    <row r="9507" spans="10:10">
      <c r="J9507" s="22"/>
    </row>
    <row r="9508" spans="10:10">
      <c r="J9508" s="22"/>
    </row>
    <row r="9509" spans="10:10">
      <c r="J9509" s="22"/>
    </row>
    <row r="9510" spans="10:10">
      <c r="J9510" s="22"/>
    </row>
    <row r="9511" spans="10:10">
      <c r="J9511" s="22"/>
    </row>
    <row r="9512" spans="10:10">
      <c r="J9512" s="22"/>
    </row>
    <row r="9513" spans="10:10">
      <c r="J9513" s="22"/>
    </row>
    <row r="9514" spans="10:10">
      <c r="J9514" s="22"/>
    </row>
    <row r="9515" spans="10:10">
      <c r="J9515" s="22"/>
    </row>
    <row r="9516" spans="10:10">
      <c r="J9516" s="22"/>
    </row>
    <row r="9517" spans="10:10">
      <c r="J9517" s="22"/>
    </row>
    <row r="9518" spans="10:10">
      <c r="J9518" s="22"/>
    </row>
    <row r="9519" spans="10:10">
      <c r="J9519" s="22"/>
    </row>
    <row r="9520" spans="10:10">
      <c r="J9520" s="22"/>
    </row>
    <row r="9521" spans="10:10">
      <c r="J9521" s="22"/>
    </row>
    <row r="9522" spans="10:10">
      <c r="J9522" s="22"/>
    </row>
    <row r="9523" spans="10:10">
      <c r="J9523" s="22"/>
    </row>
    <row r="9524" spans="10:10">
      <c r="J9524" s="22"/>
    </row>
    <row r="9525" spans="10:10">
      <c r="J9525" s="22"/>
    </row>
    <row r="9526" spans="10:10">
      <c r="J9526" s="22"/>
    </row>
    <row r="9527" spans="10:10">
      <c r="J9527" s="22"/>
    </row>
    <row r="9528" spans="10:10">
      <c r="J9528" s="22"/>
    </row>
    <row r="9529" spans="10:10">
      <c r="J9529" s="22"/>
    </row>
    <row r="9530" spans="10:10">
      <c r="J9530" s="22"/>
    </row>
    <row r="9531" spans="10:10">
      <c r="J9531" s="22"/>
    </row>
    <row r="9532" spans="10:10">
      <c r="J9532" s="22"/>
    </row>
    <row r="9533" spans="10:10">
      <c r="J9533" s="22"/>
    </row>
    <row r="9534" spans="10:10">
      <c r="J9534" s="22"/>
    </row>
    <row r="9535" spans="10:10">
      <c r="J9535" s="22"/>
    </row>
    <row r="9536" spans="10:10">
      <c r="J9536" s="22"/>
    </row>
    <row r="9537" spans="10:10">
      <c r="J9537" s="22"/>
    </row>
    <row r="9538" spans="10:10">
      <c r="J9538" s="22"/>
    </row>
    <row r="9539" spans="10:10">
      <c r="J9539" s="22"/>
    </row>
    <row r="9540" spans="10:10">
      <c r="J9540" s="22"/>
    </row>
    <row r="9541" spans="10:10">
      <c r="J9541" s="22"/>
    </row>
    <row r="9542" spans="10:10">
      <c r="J9542" s="22"/>
    </row>
    <row r="9543" spans="10:10">
      <c r="J9543" s="22"/>
    </row>
    <row r="9544" spans="10:10">
      <c r="J9544" s="22"/>
    </row>
    <row r="9545" spans="10:10">
      <c r="J9545" s="22"/>
    </row>
    <row r="9546" spans="10:10">
      <c r="J9546" s="22"/>
    </row>
    <row r="9547" spans="10:10">
      <c r="J9547" s="22"/>
    </row>
    <row r="9548" spans="10:10">
      <c r="J9548" s="22"/>
    </row>
    <row r="9549" spans="10:10">
      <c r="J9549" s="22"/>
    </row>
    <row r="9550" spans="10:10">
      <c r="J9550" s="22"/>
    </row>
    <row r="9551" spans="10:10">
      <c r="J9551" s="22"/>
    </row>
    <row r="9552" spans="10:10">
      <c r="J9552" s="22"/>
    </row>
    <row r="9553" spans="10:10">
      <c r="J9553" s="22"/>
    </row>
    <row r="9554" spans="10:10">
      <c r="J9554" s="22"/>
    </row>
    <row r="9555" spans="10:10">
      <c r="J9555" s="22"/>
    </row>
    <row r="9556" spans="10:10">
      <c r="J9556" s="22"/>
    </row>
    <row r="9557" spans="10:10">
      <c r="J9557" s="22"/>
    </row>
    <row r="9558" spans="10:10">
      <c r="J9558" s="22"/>
    </row>
    <row r="9559" spans="10:10">
      <c r="J9559" s="22"/>
    </row>
    <row r="9560" spans="10:10">
      <c r="J9560" s="22"/>
    </row>
    <row r="9561" spans="10:10">
      <c r="J9561" s="22"/>
    </row>
    <row r="9562" spans="10:10">
      <c r="J9562" s="22"/>
    </row>
    <row r="9563" spans="10:10">
      <c r="J9563" s="22"/>
    </row>
    <row r="9564" spans="10:10">
      <c r="J9564" s="22"/>
    </row>
    <row r="9565" spans="10:10">
      <c r="J9565" s="22"/>
    </row>
    <row r="9566" spans="10:10">
      <c r="J9566" s="22"/>
    </row>
    <row r="9567" spans="10:10">
      <c r="J9567" s="22"/>
    </row>
    <row r="9568" spans="10:10">
      <c r="J9568" s="22"/>
    </row>
    <row r="9569" spans="10:10">
      <c r="J9569" s="22"/>
    </row>
    <row r="9570" spans="10:10">
      <c r="J9570" s="22"/>
    </row>
    <row r="9571" spans="10:10">
      <c r="J9571" s="22"/>
    </row>
    <row r="9572" spans="10:10">
      <c r="J9572" s="22"/>
    </row>
    <row r="9573" spans="10:10">
      <c r="J9573" s="22"/>
    </row>
    <row r="9574" spans="10:10">
      <c r="J9574" s="22"/>
    </row>
    <row r="9575" spans="10:10">
      <c r="J9575" s="22"/>
    </row>
    <row r="9576" spans="10:10">
      <c r="J9576" s="22"/>
    </row>
    <row r="9577" spans="10:10">
      <c r="J9577" s="22"/>
    </row>
    <row r="9578" spans="10:10">
      <c r="J9578" s="22"/>
    </row>
    <row r="9579" spans="10:10">
      <c r="J9579" s="22"/>
    </row>
    <row r="9580" spans="10:10">
      <c r="J9580" s="22"/>
    </row>
    <row r="9581" spans="10:10">
      <c r="J9581" s="22"/>
    </row>
    <row r="9582" spans="10:10">
      <c r="J9582" s="22"/>
    </row>
    <row r="9583" spans="10:10">
      <c r="J9583" s="22"/>
    </row>
    <row r="9584" spans="10:10">
      <c r="J9584" s="22"/>
    </row>
    <row r="9585" spans="10:10">
      <c r="J9585" s="22"/>
    </row>
    <row r="9586" spans="10:10">
      <c r="J9586" s="22"/>
    </row>
    <row r="9587" spans="10:10">
      <c r="J9587" s="22"/>
    </row>
    <row r="9588" spans="10:10">
      <c r="J9588" s="22"/>
    </row>
    <row r="9589" spans="10:10">
      <c r="J9589" s="22"/>
    </row>
    <row r="9590" spans="10:10">
      <c r="J9590" s="22"/>
    </row>
    <row r="9591" spans="10:10">
      <c r="J9591" s="22"/>
    </row>
    <row r="9592" spans="10:10">
      <c r="J9592" s="22"/>
    </row>
    <row r="9593" spans="10:10">
      <c r="J9593" s="22"/>
    </row>
    <row r="9594" spans="10:10">
      <c r="J9594" s="22"/>
    </row>
    <row r="9595" spans="10:10">
      <c r="J9595" s="22"/>
    </row>
    <row r="9596" spans="10:10">
      <c r="J9596" s="22"/>
    </row>
    <row r="9597" spans="10:10">
      <c r="J9597" s="22"/>
    </row>
    <row r="9598" spans="10:10">
      <c r="J9598" s="22"/>
    </row>
    <row r="9599" spans="10:10">
      <c r="J9599" s="22"/>
    </row>
    <row r="9600" spans="10:10">
      <c r="J9600" s="22"/>
    </row>
    <row r="9601" spans="10:10">
      <c r="J9601" s="22"/>
    </row>
    <row r="9602" spans="10:10">
      <c r="J9602" s="22"/>
    </row>
    <row r="9603" spans="10:10">
      <c r="J9603" s="22"/>
    </row>
    <row r="9604" spans="10:10">
      <c r="J9604" s="22"/>
    </row>
    <row r="9605" spans="10:10">
      <c r="J9605" s="22"/>
    </row>
    <row r="9606" spans="10:10">
      <c r="J9606" s="22"/>
    </row>
    <row r="9607" spans="10:10">
      <c r="J9607" s="22"/>
    </row>
    <row r="9608" spans="10:10">
      <c r="J9608" s="22"/>
    </row>
    <row r="9609" spans="10:10">
      <c r="J9609" s="22"/>
    </row>
    <row r="9610" spans="10:10">
      <c r="J9610" s="22"/>
    </row>
    <row r="9611" spans="10:10">
      <c r="J9611" s="22"/>
    </row>
    <row r="9612" spans="10:10">
      <c r="J9612" s="22"/>
    </row>
    <row r="9613" spans="10:10">
      <c r="J9613" s="22"/>
    </row>
    <row r="9614" spans="10:10">
      <c r="J9614" s="22"/>
    </row>
    <row r="9615" spans="10:10">
      <c r="J9615" s="22"/>
    </row>
    <row r="9616" spans="10:10">
      <c r="J9616" s="22"/>
    </row>
    <row r="9617" spans="10:10">
      <c r="J9617" s="22"/>
    </row>
    <row r="9618" spans="10:10">
      <c r="J9618" s="22"/>
    </row>
    <row r="9619" spans="10:10">
      <c r="J9619" s="22"/>
    </row>
    <row r="9620" spans="10:10">
      <c r="J9620" s="22"/>
    </row>
    <row r="9621" spans="10:10">
      <c r="J9621" s="22"/>
    </row>
    <row r="9622" spans="10:10">
      <c r="J9622" s="22"/>
    </row>
    <row r="9623" spans="10:10">
      <c r="J9623" s="22"/>
    </row>
    <row r="9624" spans="10:10">
      <c r="J9624" s="22"/>
    </row>
    <row r="9625" spans="10:10">
      <c r="J9625" s="22"/>
    </row>
    <row r="9626" spans="10:10">
      <c r="J9626" s="22"/>
    </row>
    <row r="9627" spans="10:10">
      <c r="J9627" s="22"/>
    </row>
    <row r="9628" spans="10:10">
      <c r="J9628" s="22"/>
    </row>
    <row r="9629" spans="10:10">
      <c r="J9629" s="22"/>
    </row>
    <row r="9630" spans="10:10">
      <c r="J9630" s="22"/>
    </row>
    <row r="9631" spans="10:10">
      <c r="J9631" s="22"/>
    </row>
    <row r="9632" spans="10:10">
      <c r="J9632" s="22"/>
    </row>
    <row r="9633" spans="10:10">
      <c r="J9633" s="22"/>
    </row>
    <row r="9634" spans="10:10">
      <c r="J9634" s="22"/>
    </row>
    <row r="9635" spans="10:10">
      <c r="J9635" s="22"/>
    </row>
    <row r="9636" spans="10:10">
      <c r="J9636" s="22"/>
    </row>
    <row r="9637" spans="10:10">
      <c r="J9637" s="22"/>
    </row>
    <row r="9638" spans="10:10">
      <c r="J9638" s="22"/>
    </row>
    <row r="9639" spans="10:10">
      <c r="J9639" s="22"/>
    </row>
    <row r="9640" spans="10:10">
      <c r="J9640" s="22"/>
    </row>
    <row r="9641" spans="10:10">
      <c r="J9641" s="22"/>
    </row>
    <row r="9642" spans="10:10">
      <c r="J9642" s="22"/>
    </row>
    <row r="9643" spans="10:10">
      <c r="J9643" s="22"/>
    </row>
    <row r="9644" spans="10:10">
      <c r="J9644" s="22"/>
    </row>
    <row r="9645" spans="10:10">
      <c r="J9645" s="22"/>
    </row>
    <row r="9646" spans="10:10">
      <c r="J9646" s="22"/>
    </row>
    <row r="9647" spans="10:10">
      <c r="J9647" s="22"/>
    </row>
    <row r="9648" spans="10:10">
      <c r="J9648" s="22"/>
    </row>
    <row r="9649" spans="10:10">
      <c r="J9649" s="22"/>
    </row>
    <row r="9650" spans="10:10">
      <c r="J9650" s="22"/>
    </row>
    <row r="9651" spans="10:10">
      <c r="J9651" s="22"/>
    </row>
    <row r="9652" spans="10:10">
      <c r="J9652" s="22"/>
    </row>
    <row r="9653" spans="10:10">
      <c r="J9653" s="22"/>
    </row>
    <row r="9654" spans="10:10">
      <c r="J9654" s="22"/>
    </row>
    <row r="9655" spans="10:10">
      <c r="J9655" s="22"/>
    </row>
    <row r="9656" spans="10:10">
      <c r="J9656" s="22"/>
    </row>
    <row r="9657" spans="10:10">
      <c r="J9657" s="22"/>
    </row>
    <row r="9658" spans="10:10">
      <c r="J9658" s="22"/>
    </row>
    <row r="9659" spans="10:10">
      <c r="J9659" s="22"/>
    </row>
    <row r="9660" spans="10:10">
      <c r="J9660" s="22"/>
    </row>
    <row r="9661" spans="10:10">
      <c r="J9661" s="22"/>
    </row>
    <row r="9662" spans="10:10">
      <c r="J9662" s="22"/>
    </row>
    <row r="9663" spans="10:10">
      <c r="J9663" s="22"/>
    </row>
    <row r="9664" spans="10:10">
      <c r="J9664" s="22"/>
    </row>
    <row r="9665" spans="10:10">
      <c r="J9665" s="22"/>
    </row>
    <row r="9666" spans="10:10">
      <c r="J9666" s="22"/>
    </row>
    <row r="9667" spans="10:10">
      <c r="J9667" s="22"/>
    </row>
    <row r="9668" spans="10:10">
      <c r="J9668" s="22"/>
    </row>
    <row r="9669" spans="10:10">
      <c r="J9669" s="22"/>
    </row>
    <row r="9670" spans="10:10">
      <c r="J9670" s="22"/>
    </row>
    <row r="9671" spans="10:10">
      <c r="J9671" s="22"/>
    </row>
    <row r="9672" spans="10:10">
      <c r="J9672" s="22"/>
    </row>
    <row r="9673" spans="10:10">
      <c r="J9673" s="22"/>
    </row>
    <row r="9674" spans="10:10">
      <c r="J9674" s="22"/>
    </row>
    <row r="9675" spans="10:10">
      <c r="J9675" s="22"/>
    </row>
    <row r="9676" spans="10:10">
      <c r="J9676" s="22"/>
    </row>
    <row r="9677" spans="10:10">
      <c r="J9677" s="22"/>
    </row>
    <row r="9678" spans="10:10">
      <c r="J9678" s="22"/>
    </row>
    <row r="9679" spans="10:10">
      <c r="J9679" s="22"/>
    </row>
    <row r="9680" spans="10:10">
      <c r="J9680" s="22"/>
    </row>
    <row r="9681" spans="10:10">
      <c r="J9681" s="22"/>
    </row>
    <row r="9682" spans="10:10">
      <c r="J9682" s="22"/>
    </row>
    <row r="9683" spans="10:10">
      <c r="J9683" s="22"/>
    </row>
    <row r="9684" spans="10:10">
      <c r="J9684" s="22"/>
    </row>
    <row r="9685" spans="10:10">
      <c r="J9685" s="22"/>
    </row>
    <row r="9686" spans="10:10">
      <c r="J9686" s="22"/>
    </row>
    <row r="9687" spans="10:10">
      <c r="J9687" s="22"/>
    </row>
    <row r="9688" spans="10:10">
      <c r="J9688" s="22"/>
    </row>
    <row r="9689" spans="10:10">
      <c r="J9689" s="22"/>
    </row>
    <row r="9690" spans="10:10">
      <c r="J9690" s="22"/>
    </row>
    <row r="9691" spans="10:10">
      <c r="J9691" s="22"/>
    </row>
    <row r="9692" spans="10:10">
      <c r="J9692" s="22"/>
    </row>
    <row r="9693" spans="10:10">
      <c r="J9693" s="22"/>
    </row>
    <row r="9694" spans="10:10">
      <c r="J9694" s="22"/>
    </row>
    <row r="9695" spans="10:10">
      <c r="J9695" s="22"/>
    </row>
    <row r="9696" spans="10:10">
      <c r="J9696" s="22"/>
    </row>
    <row r="9697" spans="10:10">
      <c r="J9697" s="22"/>
    </row>
    <row r="9698" spans="10:10">
      <c r="J9698" s="22"/>
    </row>
    <row r="9699" spans="10:10">
      <c r="J9699" s="22"/>
    </row>
    <row r="9700" spans="10:10">
      <c r="J9700" s="22"/>
    </row>
    <row r="9701" spans="10:10">
      <c r="J9701" s="22"/>
    </row>
    <row r="9702" spans="10:10">
      <c r="J9702" s="22"/>
    </row>
    <row r="9703" spans="10:10">
      <c r="J9703" s="22"/>
    </row>
    <row r="9704" spans="10:10">
      <c r="J9704" s="22"/>
    </row>
    <row r="9705" spans="10:10">
      <c r="J9705" s="22"/>
    </row>
    <row r="9706" spans="10:10">
      <c r="J9706" s="22"/>
    </row>
    <row r="9707" spans="10:10">
      <c r="J9707" s="22"/>
    </row>
    <row r="9708" spans="10:10">
      <c r="J9708" s="22"/>
    </row>
    <row r="9709" spans="10:10">
      <c r="J9709" s="22"/>
    </row>
    <row r="9710" spans="10:10">
      <c r="J9710" s="22"/>
    </row>
    <row r="9711" spans="10:10">
      <c r="J9711" s="22"/>
    </row>
    <row r="9712" spans="10:10">
      <c r="J9712" s="22"/>
    </row>
    <row r="9713" spans="10:10">
      <c r="J9713" s="22"/>
    </row>
    <row r="9714" spans="10:10">
      <c r="J9714" s="22"/>
    </row>
    <row r="9715" spans="10:10">
      <c r="J9715" s="22"/>
    </row>
    <row r="9716" spans="10:10">
      <c r="J9716" s="22"/>
    </row>
    <row r="9717" spans="10:10">
      <c r="J9717" s="22"/>
    </row>
    <row r="9718" spans="10:10">
      <c r="J9718" s="22"/>
    </row>
    <row r="9719" spans="10:10">
      <c r="J9719" s="22"/>
    </row>
    <row r="9720" spans="10:10">
      <c r="J9720" s="22"/>
    </row>
    <row r="9721" spans="10:10">
      <c r="J9721" s="22"/>
    </row>
    <row r="9722" spans="10:10">
      <c r="J9722" s="22"/>
    </row>
    <row r="9723" spans="10:10">
      <c r="J9723" s="22"/>
    </row>
    <row r="9724" spans="10:10">
      <c r="J9724" s="22"/>
    </row>
    <row r="9725" spans="10:10">
      <c r="J9725" s="22"/>
    </row>
    <row r="9726" spans="10:10">
      <c r="J9726" s="22"/>
    </row>
    <row r="9727" spans="10:10">
      <c r="J9727" s="22"/>
    </row>
    <row r="9728" spans="10:10">
      <c r="J9728" s="22"/>
    </row>
    <row r="9729" spans="10:10">
      <c r="J9729" s="22"/>
    </row>
    <row r="9730" spans="10:10">
      <c r="J9730" s="22"/>
    </row>
    <row r="9731" spans="10:10">
      <c r="J9731" s="22"/>
    </row>
    <row r="9732" spans="10:10">
      <c r="J9732" s="22"/>
    </row>
    <row r="9733" spans="10:10">
      <c r="J9733" s="22"/>
    </row>
    <row r="9734" spans="10:10">
      <c r="J9734" s="22"/>
    </row>
    <row r="9735" spans="10:10">
      <c r="J9735" s="22"/>
    </row>
    <row r="9736" spans="10:10">
      <c r="J9736" s="22"/>
    </row>
    <row r="9737" spans="10:10">
      <c r="J9737" s="22"/>
    </row>
    <row r="9738" spans="10:10">
      <c r="J9738" s="22"/>
    </row>
    <row r="9739" spans="10:10">
      <c r="J9739" s="22"/>
    </row>
    <row r="9740" spans="10:10">
      <c r="J9740" s="22"/>
    </row>
    <row r="9741" spans="10:10">
      <c r="J9741" s="22"/>
    </row>
    <row r="9742" spans="10:10">
      <c r="J9742" s="22"/>
    </row>
    <row r="9743" spans="10:10">
      <c r="J9743" s="22"/>
    </row>
    <row r="9744" spans="10:10">
      <c r="J9744" s="22"/>
    </row>
    <row r="9745" spans="10:10">
      <c r="J9745" s="22"/>
    </row>
    <row r="9746" spans="10:10">
      <c r="J9746" s="22"/>
    </row>
    <row r="9747" spans="10:10">
      <c r="J9747" s="22"/>
    </row>
    <row r="9748" spans="10:10">
      <c r="J9748" s="22"/>
    </row>
    <row r="9749" spans="10:10">
      <c r="J9749" s="22"/>
    </row>
    <row r="9750" spans="10:10">
      <c r="J9750" s="22"/>
    </row>
    <row r="9751" spans="10:10">
      <c r="J9751" s="22"/>
    </row>
    <row r="9752" spans="10:10">
      <c r="J9752" s="22"/>
    </row>
    <row r="9753" spans="10:10">
      <c r="J9753" s="22"/>
    </row>
    <row r="9754" spans="10:10">
      <c r="J9754" s="22"/>
    </row>
    <row r="9755" spans="10:10">
      <c r="J9755" s="22"/>
    </row>
    <row r="9756" spans="10:10">
      <c r="J9756" s="22"/>
    </row>
    <row r="9757" spans="10:10">
      <c r="J9757" s="22"/>
    </row>
    <row r="9758" spans="10:10">
      <c r="J9758" s="22"/>
    </row>
    <row r="9759" spans="10:10">
      <c r="J9759" s="22"/>
    </row>
    <row r="9760" spans="10:10">
      <c r="J9760" s="22"/>
    </row>
    <row r="9761" spans="10:10">
      <c r="J9761" s="22"/>
    </row>
    <row r="9762" spans="10:10">
      <c r="J9762" s="22"/>
    </row>
    <row r="9763" spans="10:10">
      <c r="J9763" s="22"/>
    </row>
    <row r="9764" spans="10:10">
      <c r="J9764" s="22"/>
    </row>
    <row r="9765" spans="10:10">
      <c r="J9765" s="22"/>
    </row>
    <row r="9766" spans="10:10">
      <c r="J9766" s="22"/>
    </row>
    <row r="9767" spans="10:10">
      <c r="J9767" s="22"/>
    </row>
    <row r="9768" spans="10:10">
      <c r="J9768" s="22"/>
    </row>
    <row r="9769" spans="10:10">
      <c r="J9769" s="22"/>
    </row>
    <row r="9770" spans="10:10">
      <c r="J9770" s="22"/>
    </row>
    <row r="9771" spans="10:10">
      <c r="J9771" s="22"/>
    </row>
    <row r="9772" spans="10:10">
      <c r="J9772" s="22"/>
    </row>
    <row r="9773" spans="10:10">
      <c r="J9773" s="22"/>
    </row>
    <row r="9774" spans="10:10">
      <c r="J9774" s="22"/>
    </row>
    <row r="9775" spans="10:10">
      <c r="J9775" s="22"/>
    </row>
    <row r="9776" spans="10:10">
      <c r="J9776" s="22"/>
    </row>
    <row r="9777" spans="10:10">
      <c r="J9777" s="22"/>
    </row>
    <row r="9778" spans="10:10">
      <c r="J9778" s="22"/>
    </row>
    <row r="9779" spans="10:10">
      <c r="J9779" s="22"/>
    </row>
    <row r="9780" spans="10:10">
      <c r="J9780" s="22"/>
    </row>
    <row r="9781" spans="10:10">
      <c r="J9781" s="22"/>
    </row>
    <row r="9782" spans="10:10">
      <c r="J9782" s="22"/>
    </row>
    <row r="9783" spans="10:10">
      <c r="J9783" s="22"/>
    </row>
    <row r="9784" spans="10:10">
      <c r="J9784" s="22"/>
    </row>
    <row r="9785" spans="10:10">
      <c r="J9785" s="22"/>
    </row>
    <row r="9786" spans="10:10">
      <c r="J9786" s="22"/>
    </row>
    <row r="9787" spans="10:10">
      <c r="J9787" s="22"/>
    </row>
    <row r="9788" spans="10:10">
      <c r="J9788" s="22"/>
    </row>
    <row r="9789" spans="10:10">
      <c r="J9789" s="22"/>
    </row>
    <row r="9790" spans="10:10">
      <c r="J9790" s="22"/>
    </row>
    <row r="9791" spans="10:10">
      <c r="J9791" s="22"/>
    </row>
    <row r="9792" spans="10:10">
      <c r="J9792" s="22"/>
    </row>
    <row r="9793" spans="10:10">
      <c r="J9793" s="22"/>
    </row>
    <row r="9794" spans="10:10">
      <c r="J9794" s="22"/>
    </row>
    <row r="9795" spans="10:10">
      <c r="J9795" s="22"/>
    </row>
    <row r="9796" spans="10:10">
      <c r="J9796" s="22"/>
    </row>
    <row r="9797" spans="10:10">
      <c r="J9797" s="22"/>
    </row>
    <row r="9798" spans="10:10">
      <c r="J9798" s="22"/>
    </row>
    <row r="9799" spans="10:10">
      <c r="J9799" s="22"/>
    </row>
    <row r="9800" spans="10:10">
      <c r="J9800" s="22"/>
    </row>
    <row r="9801" spans="10:10">
      <c r="J9801" s="22"/>
    </row>
    <row r="9802" spans="10:10">
      <c r="J9802" s="22"/>
    </row>
    <row r="9803" spans="10:10">
      <c r="J9803" s="22"/>
    </row>
    <row r="9804" spans="10:10">
      <c r="J9804" s="22"/>
    </row>
    <row r="9805" spans="10:10">
      <c r="J9805" s="22"/>
    </row>
    <row r="9806" spans="10:10">
      <c r="J9806" s="22"/>
    </row>
    <row r="9807" spans="10:10">
      <c r="J9807" s="22"/>
    </row>
    <row r="9808" spans="10:10">
      <c r="J9808" s="22"/>
    </row>
    <row r="9809" spans="10:10">
      <c r="J9809" s="22"/>
    </row>
    <row r="9810" spans="10:10">
      <c r="J9810" s="22"/>
    </row>
    <row r="9811" spans="10:10">
      <c r="J9811" s="22"/>
    </row>
    <row r="9812" spans="10:10">
      <c r="J9812" s="22"/>
    </row>
    <row r="9813" spans="10:10">
      <c r="J9813" s="22"/>
    </row>
    <row r="9814" spans="10:10">
      <c r="J9814" s="22"/>
    </row>
    <row r="9815" spans="10:10">
      <c r="J9815" s="22"/>
    </row>
    <row r="9816" spans="10:10">
      <c r="J9816" s="22"/>
    </row>
    <row r="9817" spans="10:10">
      <c r="J9817" s="22"/>
    </row>
    <row r="9818" spans="10:10">
      <c r="J9818" s="22"/>
    </row>
    <row r="9819" spans="10:10">
      <c r="J9819" s="22"/>
    </row>
    <row r="9820" spans="10:10">
      <c r="J9820" s="22"/>
    </row>
    <row r="9821" spans="10:10">
      <c r="J9821" s="22"/>
    </row>
    <row r="9822" spans="10:10">
      <c r="J9822" s="22"/>
    </row>
    <row r="9823" spans="10:10">
      <c r="J9823" s="22"/>
    </row>
    <row r="9824" spans="10:10">
      <c r="J9824" s="22"/>
    </row>
    <row r="9825" spans="10:10">
      <c r="J9825" s="22"/>
    </row>
    <row r="9826" spans="10:10">
      <c r="J9826" s="22"/>
    </row>
    <row r="9827" spans="10:10">
      <c r="J9827" s="22"/>
    </row>
    <row r="9828" spans="10:10">
      <c r="J9828" s="22"/>
    </row>
    <row r="9829" spans="10:10">
      <c r="J9829" s="22"/>
    </row>
    <row r="9830" spans="10:10">
      <c r="J9830" s="22"/>
    </row>
    <row r="9831" spans="10:10">
      <c r="J9831" s="22"/>
    </row>
    <row r="9832" spans="10:10">
      <c r="J9832" s="22"/>
    </row>
    <row r="9833" spans="10:10">
      <c r="J9833" s="22"/>
    </row>
    <row r="9834" spans="10:10">
      <c r="J9834" s="22"/>
    </row>
    <row r="9835" spans="10:10">
      <c r="J9835" s="22"/>
    </row>
    <row r="9836" spans="10:10">
      <c r="J9836" s="22"/>
    </row>
    <row r="9837" spans="10:10">
      <c r="J9837" s="22"/>
    </row>
    <row r="9838" spans="10:10">
      <c r="J9838" s="22"/>
    </row>
    <row r="9839" spans="10:10">
      <c r="J9839" s="22"/>
    </row>
    <row r="9840" spans="10:10">
      <c r="J9840" s="22"/>
    </row>
    <row r="9841" spans="10:10">
      <c r="J9841" s="22"/>
    </row>
    <row r="9842" spans="10:10">
      <c r="J9842" s="22"/>
    </row>
    <row r="9843" spans="10:10">
      <c r="J9843" s="22"/>
    </row>
    <row r="9844" spans="10:10">
      <c r="J9844" s="22"/>
    </row>
    <row r="9845" spans="10:10">
      <c r="J9845" s="22"/>
    </row>
    <row r="9846" spans="10:10">
      <c r="J9846" s="22"/>
    </row>
    <row r="9847" spans="10:10">
      <c r="J9847" s="22"/>
    </row>
    <row r="9848" spans="10:10">
      <c r="J9848" s="22"/>
    </row>
    <row r="9849" spans="10:10">
      <c r="J9849" s="22"/>
    </row>
    <row r="9850" spans="10:10">
      <c r="J9850" s="22"/>
    </row>
    <row r="9851" spans="10:10">
      <c r="J9851" s="22"/>
    </row>
    <row r="9852" spans="10:10">
      <c r="J9852" s="22"/>
    </row>
    <row r="9853" spans="10:10">
      <c r="J9853" s="22"/>
    </row>
    <row r="9854" spans="10:10">
      <c r="J9854" s="22"/>
    </row>
    <row r="9855" spans="10:10">
      <c r="J9855" s="22"/>
    </row>
    <row r="9856" spans="10:10">
      <c r="J9856" s="22"/>
    </row>
    <row r="9857" spans="10:10">
      <c r="J9857" s="22"/>
    </row>
    <row r="9858" spans="10:10">
      <c r="J9858" s="22"/>
    </row>
    <row r="9859" spans="10:10">
      <c r="J9859" s="22"/>
    </row>
    <row r="9860" spans="10:10">
      <c r="J9860" s="22"/>
    </row>
    <row r="9861" spans="10:10">
      <c r="J9861" s="22"/>
    </row>
    <row r="9862" spans="10:10">
      <c r="J9862" s="22"/>
    </row>
    <row r="9863" spans="10:10">
      <c r="J9863" s="22"/>
    </row>
    <row r="9864" spans="10:10">
      <c r="J9864" s="22"/>
    </row>
    <row r="9865" spans="10:10">
      <c r="J9865" s="22"/>
    </row>
    <row r="9866" spans="10:10">
      <c r="J9866" s="22"/>
    </row>
    <row r="9867" spans="10:10">
      <c r="J9867" s="22"/>
    </row>
    <row r="9868" spans="10:10">
      <c r="J9868" s="22"/>
    </row>
    <row r="9869" spans="10:10">
      <c r="J9869" s="22"/>
    </row>
    <row r="9870" spans="10:10">
      <c r="J9870" s="22"/>
    </row>
    <row r="9871" spans="10:10">
      <c r="J9871" s="22"/>
    </row>
    <row r="9872" spans="10:10">
      <c r="J9872" s="22"/>
    </row>
    <row r="9873" spans="10:10">
      <c r="J9873" s="22"/>
    </row>
    <row r="9874" spans="10:10">
      <c r="J9874" s="22"/>
    </row>
    <row r="9875" spans="10:10">
      <c r="J9875" s="22"/>
    </row>
    <row r="9876" spans="10:10">
      <c r="J9876" s="22"/>
    </row>
    <row r="9877" spans="10:10">
      <c r="J9877" s="22"/>
    </row>
    <row r="9878" spans="10:10">
      <c r="J9878" s="22"/>
    </row>
    <row r="9879" spans="10:10">
      <c r="J9879" s="22"/>
    </row>
    <row r="9880" spans="10:10">
      <c r="J9880" s="22"/>
    </row>
    <row r="9881" spans="10:10">
      <c r="J9881" s="22"/>
    </row>
    <row r="9882" spans="10:10">
      <c r="J9882" s="22"/>
    </row>
    <row r="9883" spans="10:10">
      <c r="J9883" s="22"/>
    </row>
    <row r="9884" spans="10:10">
      <c r="J9884" s="22"/>
    </row>
    <row r="9885" spans="10:10">
      <c r="J9885" s="22"/>
    </row>
    <row r="9886" spans="10:10">
      <c r="J9886" s="22"/>
    </row>
    <row r="9887" spans="10:10">
      <c r="J9887" s="22"/>
    </row>
    <row r="9888" spans="10:10">
      <c r="J9888" s="22"/>
    </row>
    <row r="9889" spans="10:10">
      <c r="J9889" s="22"/>
    </row>
    <row r="9890" spans="10:10">
      <c r="J9890" s="22"/>
    </row>
    <row r="9891" spans="10:10">
      <c r="J9891" s="22"/>
    </row>
    <row r="9892" spans="10:10">
      <c r="J9892" s="22"/>
    </row>
    <row r="9893" spans="10:10">
      <c r="J9893" s="22"/>
    </row>
    <row r="9894" spans="10:10">
      <c r="J9894" s="22"/>
    </row>
    <row r="9895" spans="10:10">
      <c r="J9895" s="22"/>
    </row>
    <row r="9896" spans="10:10">
      <c r="J9896" s="22"/>
    </row>
    <row r="9897" spans="10:10">
      <c r="J9897" s="22"/>
    </row>
    <row r="9898" spans="10:10">
      <c r="J9898" s="22"/>
    </row>
    <row r="9899" spans="10:10">
      <c r="J9899" s="22"/>
    </row>
    <row r="9900" spans="10:10">
      <c r="J9900" s="22"/>
    </row>
    <row r="9901" spans="10:10">
      <c r="J9901" s="22"/>
    </row>
    <row r="9902" spans="10:10">
      <c r="J9902" s="22"/>
    </row>
    <row r="9903" spans="10:10">
      <c r="J9903" s="22"/>
    </row>
    <row r="9904" spans="10:10">
      <c r="J9904" s="22"/>
    </row>
    <row r="9905" spans="10:10">
      <c r="J9905" s="22"/>
    </row>
    <row r="9906" spans="10:10">
      <c r="J9906" s="22"/>
    </row>
    <row r="9907" spans="10:10">
      <c r="J9907" s="22"/>
    </row>
    <row r="9908" spans="10:10">
      <c r="J9908" s="22"/>
    </row>
    <row r="9909" spans="10:10">
      <c r="J9909" s="22"/>
    </row>
    <row r="9910" spans="10:10">
      <c r="J9910" s="22"/>
    </row>
    <row r="9911" spans="10:10">
      <c r="J9911" s="22"/>
    </row>
    <row r="9912" spans="10:10">
      <c r="J9912" s="22"/>
    </row>
    <row r="9913" spans="10:10">
      <c r="J9913" s="22"/>
    </row>
    <row r="9914" spans="10:10">
      <c r="J9914" s="22"/>
    </row>
    <row r="9915" spans="10:10">
      <c r="J9915" s="22"/>
    </row>
    <row r="9916" spans="10:10">
      <c r="J9916" s="22"/>
    </row>
    <row r="9917" spans="10:10">
      <c r="J9917" s="22"/>
    </row>
    <row r="9918" spans="10:10">
      <c r="J9918" s="22"/>
    </row>
    <row r="9919" spans="10:10">
      <c r="J9919" s="22"/>
    </row>
    <row r="9920" spans="10:10">
      <c r="J9920" s="22"/>
    </row>
    <row r="9921" spans="10:10">
      <c r="J9921" s="22"/>
    </row>
    <row r="9922" spans="10:10">
      <c r="J9922" s="22"/>
    </row>
    <row r="9923" spans="10:10">
      <c r="J9923" s="22"/>
    </row>
    <row r="9924" spans="10:10">
      <c r="J9924" s="22"/>
    </row>
    <row r="9925" spans="10:10">
      <c r="J9925" s="22"/>
    </row>
    <row r="9926" spans="10:10">
      <c r="J9926" s="22"/>
    </row>
    <row r="9927" spans="10:10">
      <c r="J9927" s="22"/>
    </row>
    <row r="9928" spans="10:10">
      <c r="J9928" s="22"/>
    </row>
    <row r="9929" spans="10:10">
      <c r="J9929" s="22"/>
    </row>
    <row r="9930" spans="10:10">
      <c r="J9930" s="22"/>
    </row>
    <row r="9931" spans="10:10">
      <c r="J9931" s="22"/>
    </row>
    <row r="9932" spans="10:10">
      <c r="J9932" s="22"/>
    </row>
    <row r="9933" spans="10:10">
      <c r="J9933" s="22"/>
    </row>
    <row r="9934" spans="10:10">
      <c r="J9934" s="22"/>
    </row>
    <row r="9935" spans="10:10">
      <c r="J9935" s="22"/>
    </row>
    <row r="9936" spans="10:10">
      <c r="J9936" s="22"/>
    </row>
    <row r="9937" spans="10:10">
      <c r="J9937" s="22"/>
    </row>
    <row r="9938" spans="10:10">
      <c r="J9938" s="22"/>
    </row>
    <row r="9939" spans="10:10">
      <c r="J9939" s="22"/>
    </row>
    <row r="9940" spans="10:10">
      <c r="J9940" s="22"/>
    </row>
    <row r="9941" spans="10:10">
      <c r="J9941" s="22"/>
    </row>
    <row r="9942" spans="10:10">
      <c r="J9942" s="22"/>
    </row>
    <row r="9943" spans="10:10">
      <c r="J9943" s="22"/>
    </row>
    <row r="9944" spans="10:10">
      <c r="J9944" s="22"/>
    </row>
    <row r="9945" spans="10:10">
      <c r="J9945" s="22"/>
    </row>
    <row r="9946" spans="10:10">
      <c r="J9946" s="22"/>
    </row>
    <row r="9947" spans="10:10">
      <c r="J9947" s="22"/>
    </row>
    <row r="9948" spans="10:10">
      <c r="J9948" s="22"/>
    </row>
    <row r="9949" spans="10:10">
      <c r="J9949" s="22"/>
    </row>
    <row r="9950" spans="10:10">
      <c r="J9950" s="22"/>
    </row>
    <row r="9951" spans="10:10">
      <c r="J9951" s="22"/>
    </row>
    <row r="9952" spans="10:10">
      <c r="J9952" s="22"/>
    </row>
    <row r="9953" spans="10:10">
      <c r="J9953" s="22"/>
    </row>
    <row r="9954" spans="10:10">
      <c r="J9954" s="22"/>
    </row>
    <row r="9955" spans="10:10">
      <c r="J9955" s="22"/>
    </row>
    <row r="9956" spans="10:10">
      <c r="J9956" s="22"/>
    </row>
    <row r="9957" spans="10:10">
      <c r="J9957" s="22"/>
    </row>
    <row r="9958" spans="10:10">
      <c r="J9958" s="22"/>
    </row>
    <row r="9959" spans="10:10">
      <c r="J9959" s="22"/>
    </row>
    <row r="9960" spans="10:10">
      <c r="J9960" s="22"/>
    </row>
    <row r="9961" spans="10:10">
      <c r="J9961" s="22"/>
    </row>
    <row r="9962" spans="10:10">
      <c r="J9962" s="22"/>
    </row>
    <row r="9963" spans="10:10">
      <c r="J9963" s="22"/>
    </row>
    <row r="9964" spans="10:10">
      <c r="J9964" s="22"/>
    </row>
    <row r="9965" spans="10:10">
      <c r="J9965" s="22"/>
    </row>
    <row r="9966" spans="10:10">
      <c r="J9966" s="22"/>
    </row>
    <row r="9967" spans="10:10">
      <c r="J9967" s="22"/>
    </row>
    <row r="9968" spans="10:10">
      <c r="J9968" s="22"/>
    </row>
    <row r="9969" spans="10:10">
      <c r="J9969" s="22"/>
    </row>
    <row r="9970" spans="10:10">
      <c r="J9970" s="22"/>
    </row>
    <row r="9971" spans="10:10">
      <c r="J9971" s="22"/>
    </row>
    <row r="9972" spans="10:10">
      <c r="J9972" s="22"/>
    </row>
    <row r="9973" spans="10:10">
      <c r="J9973" s="22"/>
    </row>
    <row r="9974" spans="10:10">
      <c r="J9974" s="22"/>
    </row>
    <row r="9975" spans="10:10">
      <c r="J9975" s="22"/>
    </row>
    <row r="9976" spans="10:10">
      <c r="J9976" s="22"/>
    </row>
    <row r="9977" spans="10:10">
      <c r="J9977" s="22"/>
    </row>
    <row r="9978" spans="10:10">
      <c r="J9978" s="22"/>
    </row>
    <row r="9979" spans="10:10">
      <c r="J9979" s="22"/>
    </row>
    <row r="9980" spans="10:10">
      <c r="J9980" s="22"/>
    </row>
    <row r="9981" spans="10:10">
      <c r="J9981" s="22"/>
    </row>
    <row r="9982" spans="10:10">
      <c r="J9982" s="22"/>
    </row>
    <row r="9983" spans="10:10">
      <c r="J9983" s="22"/>
    </row>
    <row r="9984" spans="10:10">
      <c r="J9984" s="22"/>
    </row>
    <row r="9985" spans="10:10">
      <c r="J9985" s="22"/>
    </row>
    <row r="9986" spans="10:10">
      <c r="J9986" s="22"/>
    </row>
    <row r="9987" spans="10:10">
      <c r="J9987" s="22"/>
    </row>
    <row r="9988" spans="10:10">
      <c r="J9988" s="22"/>
    </row>
    <row r="9989" spans="10:10">
      <c r="J9989" s="22"/>
    </row>
    <row r="9990" spans="10:10">
      <c r="J9990" s="22"/>
    </row>
    <row r="9991" spans="10:10">
      <c r="J9991" s="22"/>
    </row>
    <row r="9992" spans="10:10">
      <c r="J9992" s="22"/>
    </row>
    <row r="9993" spans="10:10">
      <c r="J9993" s="22"/>
    </row>
    <row r="9994" spans="10:10">
      <c r="J9994" s="22"/>
    </row>
    <row r="9995" spans="10:10">
      <c r="J9995" s="22"/>
    </row>
    <row r="9996" spans="10:10">
      <c r="J9996" s="22"/>
    </row>
    <row r="9997" spans="10:10">
      <c r="J9997" s="22"/>
    </row>
    <row r="9998" spans="10:10">
      <c r="J9998" s="22"/>
    </row>
    <row r="9999" spans="10:10">
      <c r="J9999" s="22"/>
    </row>
    <row r="10000" spans="10:10">
      <c r="J10000" s="22"/>
    </row>
    <row r="10001" spans="10:10">
      <c r="J10001" s="22"/>
    </row>
    <row r="10002" spans="10:10">
      <c r="J10002" s="22"/>
    </row>
    <row r="10003" spans="10:10">
      <c r="J10003" s="22"/>
    </row>
    <row r="10004" spans="10:10">
      <c r="J10004" s="22"/>
    </row>
    <row r="10005" spans="10:10">
      <c r="J10005" s="22"/>
    </row>
    <row r="10006" spans="10:10">
      <c r="J10006" s="22"/>
    </row>
    <row r="10007" spans="10:10">
      <c r="J10007" s="22"/>
    </row>
    <row r="10008" spans="10:10">
      <c r="J10008" s="22"/>
    </row>
    <row r="10009" spans="10:10">
      <c r="J10009" s="22"/>
    </row>
    <row r="10010" spans="10:10">
      <c r="J10010" s="22"/>
    </row>
    <row r="10011" spans="10:10">
      <c r="J10011" s="22"/>
    </row>
    <row r="10012" spans="10:10">
      <c r="J10012" s="22"/>
    </row>
    <row r="10013" spans="10:10">
      <c r="J10013" s="22"/>
    </row>
    <row r="10014" spans="10:10">
      <c r="J10014" s="22"/>
    </row>
    <row r="10015" spans="10:10">
      <c r="J10015" s="22"/>
    </row>
    <row r="10016" spans="10:10">
      <c r="J10016" s="22"/>
    </row>
    <row r="10017" spans="10:10">
      <c r="J10017" s="22"/>
    </row>
    <row r="10018" spans="10:10">
      <c r="J10018" s="22"/>
    </row>
    <row r="10019" spans="10:10">
      <c r="J10019" s="22"/>
    </row>
    <row r="10020" spans="10:10">
      <c r="J10020" s="22"/>
    </row>
    <row r="10021" spans="10:10">
      <c r="J10021" s="22"/>
    </row>
    <row r="10022" spans="10:10">
      <c r="J10022" s="22"/>
    </row>
    <row r="10023" spans="10:10">
      <c r="J10023" s="22"/>
    </row>
    <row r="10024" spans="10:10">
      <c r="J10024" s="22"/>
    </row>
    <row r="10025" spans="10:10">
      <c r="J10025" s="22"/>
    </row>
    <row r="10026" spans="10:10">
      <c r="J10026" s="22"/>
    </row>
    <row r="10027" spans="10:10">
      <c r="J10027" s="22"/>
    </row>
    <row r="10028" spans="10:10">
      <c r="J10028" s="22"/>
    </row>
    <row r="10029" spans="10:10">
      <c r="J10029" s="22"/>
    </row>
    <row r="10030" spans="10:10">
      <c r="J10030" s="22"/>
    </row>
    <row r="10031" spans="10:10">
      <c r="J10031" s="22"/>
    </row>
    <row r="10032" spans="10:10">
      <c r="J10032" s="22"/>
    </row>
    <row r="10033" spans="10:10">
      <c r="J10033" s="22"/>
    </row>
    <row r="10034" spans="10:10">
      <c r="J10034" s="22"/>
    </row>
    <row r="10035" spans="10:10">
      <c r="J10035" s="22"/>
    </row>
    <row r="10036" spans="10:10">
      <c r="J10036" s="22"/>
    </row>
    <row r="10037" spans="10:10">
      <c r="J10037" s="22"/>
    </row>
    <row r="10038" spans="10:10">
      <c r="J10038" s="22"/>
    </row>
    <row r="10039" spans="10:10">
      <c r="J10039" s="22"/>
    </row>
    <row r="10040" spans="10:10">
      <c r="J10040" s="22"/>
    </row>
    <row r="10041" spans="10:10">
      <c r="J10041" s="22"/>
    </row>
    <row r="10042" spans="10:10">
      <c r="J10042" s="22"/>
    </row>
    <row r="10043" spans="10:10">
      <c r="J10043" s="22"/>
    </row>
    <row r="10044" spans="10:10">
      <c r="J10044" s="22"/>
    </row>
    <row r="10045" spans="10:10">
      <c r="J10045" s="22"/>
    </row>
    <row r="10046" spans="10:10">
      <c r="J10046" s="22"/>
    </row>
    <row r="10047" spans="10:10">
      <c r="J10047" s="22"/>
    </row>
    <row r="10048" spans="10:10">
      <c r="J10048" s="22"/>
    </row>
    <row r="10049" spans="10:10">
      <c r="J10049" s="22"/>
    </row>
    <row r="10050" spans="10:10">
      <c r="J10050" s="22"/>
    </row>
    <row r="10051" spans="10:10">
      <c r="J10051" s="22"/>
    </row>
    <row r="10052" spans="10:10">
      <c r="J10052" s="22"/>
    </row>
    <row r="10053" spans="10:10">
      <c r="J10053" s="22"/>
    </row>
    <row r="10054" spans="10:10">
      <c r="J10054" s="22"/>
    </row>
    <row r="10055" spans="10:10">
      <c r="J10055" s="22"/>
    </row>
    <row r="10056" spans="10:10">
      <c r="J10056" s="22"/>
    </row>
    <row r="10057" spans="10:10">
      <c r="J10057" s="22"/>
    </row>
    <row r="10058" spans="10:10">
      <c r="J10058" s="22"/>
    </row>
    <row r="10059" spans="10:10">
      <c r="J10059" s="22"/>
    </row>
    <row r="10060" spans="10:10">
      <c r="J10060" s="22"/>
    </row>
    <row r="10061" spans="10:10">
      <c r="J10061" s="22"/>
    </row>
    <row r="10062" spans="10:10">
      <c r="J10062" s="22"/>
    </row>
    <row r="10063" spans="10:10">
      <c r="J10063" s="22"/>
    </row>
    <row r="10064" spans="10:10">
      <c r="J10064" s="22"/>
    </row>
    <row r="10065" spans="10:10">
      <c r="J10065" s="22"/>
    </row>
    <row r="10066" spans="10:10">
      <c r="J10066" s="22"/>
    </row>
    <row r="10067" spans="10:10">
      <c r="J10067" s="22"/>
    </row>
    <row r="10068" spans="10:10">
      <c r="J10068" s="22"/>
    </row>
    <row r="10069" spans="10:10">
      <c r="J10069" s="22"/>
    </row>
    <row r="10070" spans="10:10">
      <c r="J10070" s="22"/>
    </row>
    <row r="10071" spans="10:10">
      <c r="J10071" s="22"/>
    </row>
    <row r="10072" spans="10:10">
      <c r="J10072" s="22"/>
    </row>
    <row r="10073" spans="10:10">
      <c r="J10073" s="22"/>
    </row>
    <row r="10074" spans="10:10">
      <c r="J10074" s="22"/>
    </row>
    <row r="10075" spans="10:10">
      <c r="J10075" s="22"/>
    </row>
    <row r="10076" spans="10:10">
      <c r="J10076" s="22"/>
    </row>
    <row r="10077" spans="10:10">
      <c r="J10077" s="22"/>
    </row>
    <row r="10078" spans="10:10">
      <c r="J10078" s="22"/>
    </row>
    <row r="10079" spans="10:10">
      <c r="J10079" s="22"/>
    </row>
    <row r="10080" spans="10:10">
      <c r="J10080" s="22"/>
    </row>
    <row r="10081" spans="10:10">
      <c r="J10081" s="22"/>
    </row>
    <row r="10082" spans="10:10">
      <c r="J10082" s="22"/>
    </row>
    <row r="10083" spans="10:10">
      <c r="J10083" s="22"/>
    </row>
    <row r="10084" spans="10:10">
      <c r="J10084" s="22"/>
    </row>
    <row r="10085" spans="10:10">
      <c r="J10085" s="22"/>
    </row>
    <row r="10086" spans="10:10">
      <c r="J10086" s="22"/>
    </row>
    <row r="10087" spans="10:10">
      <c r="J10087" s="22"/>
    </row>
    <row r="10088" spans="10:10">
      <c r="J10088" s="22"/>
    </row>
    <row r="10089" spans="10:10">
      <c r="J10089" s="22"/>
    </row>
    <row r="10090" spans="10:10">
      <c r="J10090" s="22"/>
    </row>
    <row r="10091" spans="10:10">
      <c r="J10091" s="22"/>
    </row>
    <row r="10092" spans="10:10">
      <c r="J10092" s="22"/>
    </row>
    <row r="10093" spans="10:10">
      <c r="J10093" s="22"/>
    </row>
    <row r="10094" spans="10:10">
      <c r="J10094" s="22"/>
    </row>
    <row r="10095" spans="10:10">
      <c r="J10095" s="22"/>
    </row>
    <row r="10096" spans="10:10">
      <c r="J10096" s="22"/>
    </row>
    <row r="10097" spans="10:10">
      <c r="J10097" s="22"/>
    </row>
    <row r="10098" spans="10:10">
      <c r="J10098" s="22"/>
    </row>
    <row r="10099" spans="10:10">
      <c r="J10099" s="22"/>
    </row>
    <row r="10100" spans="10:10">
      <c r="J10100" s="22"/>
    </row>
    <row r="10101" spans="10:10">
      <c r="J10101" s="22"/>
    </row>
    <row r="10102" spans="10:10">
      <c r="J10102" s="22"/>
    </row>
    <row r="10103" spans="10:10">
      <c r="J10103" s="22"/>
    </row>
    <row r="10104" spans="10:10">
      <c r="J10104" s="22"/>
    </row>
    <row r="10105" spans="10:10">
      <c r="J10105" s="22"/>
    </row>
    <row r="10106" spans="10:10">
      <c r="J10106" s="22"/>
    </row>
    <row r="10107" spans="10:10">
      <c r="J10107" s="22"/>
    </row>
    <row r="10108" spans="10:10">
      <c r="J10108" s="22"/>
    </row>
    <row r="10109" spans="10:10">
      <c r="J10109" s="22"/>
    </row>
    <row r="10110" spans="10:10">
      <c r="J10110" s="22"/>
    </row>
    <row r="10111" spans="10:10">
      <c r="J10111" s="22"/>
    </row>
    <row r="10112" spans="10:10">
      <c r="J10112" s="22"/>
    </row>
    <row r="10113" spans="10:10">
      <c r="J10113" s="22"/>
    </row>
    <row r="10114" spans="10:10">
      <c r="J10114" s="22"/>
    </row>
    <row r="10115" spans="10:10">
      <c r="J10115" s="22"/>
    </row>
    <row r="10116" spans="10:10">
      <c r="J10116" s="22"/>
    </row>
    <row r="10117" spans="10:10">
      <c r="J10117" s="22"/>
    </row>
    <row r="10118" spans="10:10">
      <c r="J10118" s="22"/>
    </row>
    <row r="10119" spans="10:10">
      <c r="J10119" s="22"/>
    </row>
    <row r="10120" spans="10:10">
      <c r="J10120" s="22"/>
    </row>
    <row r="10121" spans="10:10">
      <c r="J10121" s="22"/>
    </row>
    <row r="10122" spans="10:10">
      <c r="J10122" s="22"/>
    </row>
    <row r="10123" spans="10:10">
      <c r="J10123" s="22"/>
    </row>
    <row r="10124" spans="10:10">
      <c r="J10124" s="22"/>
    </row>
    <row r="10125" spans="10:10">
      <c r="J10125" s="22"/>
    </row>
    <row r="10126" spans="10:10">
      <c r="J10126" s="22"/>
    </row>
    <row r="10127" spans="10:10">
      <c r="J10127" s="22"/>
    </row>
    <row r="10128" spans="10:10">
      <c r="J10128" s="22"/>
    </row>
    <row r="10129" spans="10:10">
      <c r="J10129" s="22"/>
    </row>
    <row r="10130" spans="10:10">
      <c r="J10130" s="22"/>
    </row>
    <row r="10131" spans="10:10">
      <c r="J10131" s="22"/>
    </row>
    <row r="10132" spans="10:10">
      <c r="J10132" s="22"/>
    </row>
    <row r="10133" spans="10:10">
      <c r="J10133" s="22"/>
    </row>
    <row r="10134" spans="10:10">
      <c r="J10134" s="22"/>
    </row>
    <row r="10135" spans="10:10">
      <c r="J10135" s="22"/>
    </row>
    <row r="10136" spans="10:10">
      <c r="J10136" s="22"/>
    </row>
    <row r="10137" spans="10:10">
      <c r="J10137" s="22"/>
    </row>
    <row r="10138" spans="10:10">
      <c r="J10138" s="22"/>
    </row>
    <row r="10139" spans="10:10">
      <c r="J10139" s="22"/>
    </row>
    <row r="10140" spans="10:10">
      <c r="J10140" s="22"/>
    </row>
    <row r="10141" spans="10:10">
      <c r="J10141" s="22"/>
    </row>
    <row r="10142" spans="10:10">
      <c r="J10142" s="22"/>
    </row>
    <row r="10143" spans="10:10">
      <c r="J10143" s="22"/>
    </row>
    <row r="10144" spans="10:10">
      <c r="J10144" s="22"/>
    </row>
    <row r="10145" spans="10:10">
      <c r="J10145" s="22"/>
    </row>
    <row r="10146" spans="10:10">
      <c r="J10146" s="22"/>
    </row>
    <row r="10147" spans="10:10">
      <c r="J10147" s="22"/>
    </row>
    <row r="10148" spans="10:10">
      <c r="J10148" s="22"/>
    </row>
    <row r="10149" spans="10:10">
      <c r="J10149" s="22"/>
    </row>
    <row r="10150" spans="10:10">
      <c r="J10150" s="22"/>
    </row>
    <row r="10151" spans="10:10">
      <c r="J10151" s="22"/>
    </row>
    <row r="10152" spans="10:10">
      <c r="J10152" s="22"/>
    </row>
    <row r="10153" spans="10:10">
      <c r="J10153" s="22"/>
    </row>
    <row r="10154" spans="10:10">
      <c r="J10154" s="22"/>
    </row>
    <row r="10155" spans="10:10">
      <c r="J10155" s="22"/>
    </row>
    <row r="10156" spans="10:10">
      <c r="J10156" s="22"/>
    </row>
    <row r="10157" spans="10:10">
      <c r="J10157" s="22"/>
    </row>
    <row r="10158" spans="10:10">
      <c r="J10158" s="22"/>
    </row>
    <row r="10159" spans="10:10">
      <c r="J10159" s="22"/>
    </row>
    <row r="10160" spans="10:10">
      <c r="J10160" s="22"/>
    </row>
    <row r="10161" spans="10:10">
      <c r="J10161" s="22"/>
    </row>
    <row r="10162" spans="10:10">
      <c r="J10162" s="22"/>
    </row>
    <row r="10163" spans="10:10">
      <c r="J10163" s="22"/>
    </row>
    <row r="10164" spans="10:10">
      <c r="J10164" s="22"/>
    </row>
    <row r="10165" spans="10:10">
      <c r="J10165" s="22"/>
    </row>
    <row r="10166" spans="10:10">
      <c r="J10166" s="22"/>
    </row>
    <row r="10167" spans="10:10">
      <c r="J10167" s="22"/>
    </row>
    <row r="10168" spans="10:10">
      <c r="J10168" s="22"/>
    </row>
    <row r="10169" spans="10:10">
      <c r="J10169" s="22"/>
    </row>
    <row r="10170" spans="10:10">
      <c r="J10170" s="22"/>
    </row>
    <row r="10171" spans="10:10">
      <c r="J10171" s="22"/>
    </row>
    <row r="10172" spans="10:10">
      <c r="J10172" s="22"/>
    </row>
    <row r="10173" spans="10:10">
      <c r="J10173" s="22"/>
    </row>
    <row r="10174" spans="10:10">
      <c r="J10174" s="22"/>
    </row>
    <row r="10175" spans="10:10">
      <c r="J10175" s="22"/>
    </row>
    <row r="10176" spans="10:10">
      <c r="J10176" s="22"/>
    </row>
    <row r="10177" spans="10:10">
      <c r="J10177" s="22"/>
    </row>
    <row r="10178" spans="10:10">
      <c r="J10178" s="22"/>
    </row>
    <row r="10179" spans="10:10">
      <c r="J10179" s="22"/>
    </row>
    <row r="10180" spans="10:10">
      <c r="J10180" s="22"/>
    </row>
    <row r="10181" spans="10:10">
      <c r="J10181" s="22"/>
    </row>
    <row r="10182" spans="10:10">
      <c r="J10182" s="22"/>
    </row>
    <row r="10183" spans="10:10">
      <c r="J10183" s="22"/>
    </row>
    <row r="10184" spans="10:10">
      <c r="J10184" s="22"/>
    </row>
    <row r="10185" spans="10:10">
      <c r="J10185" s="22"/>
    </row>
    <row r="10186" spans="10:10">
      <c r="J10186" s="22"/>
    </row>
    <row r="10187" spans="10:10">
      <c r="J10187" s="22"/>
    </row>
    <row r="10188" spans="10:10">
      <c r="J10188" s="22"/>
    </row>
    <row r="10189" spans="10:10">
      <c r="J10189" s="22"/>
    </row>
    <row r="10190" spans="10:10">
      <c r="J10190" s="22"/>
    </row>
    <row r="10191" spans="10:10">
      <c r="J10191" s="22"/>
    </row>
    <row r="10192" spans="10:10">
      <c r="J10192" s="22"/>
    </row>
    <row r="10193" spans="10:10">
      <c r="J10193" s="22"/>
    </row>
    <row r="10194" spans="10:10">
      <c r="J10194" s="22"/>
    </row>
    <row r="10195" spans="10:10">
      <c r="J10195" s="22"/>
    </row>
    <row r="10196" spans="10:10">
      <c r="J10196" s="22"/>
    </row>
    <row r="10197" spans="10:10">
      <c r="J10197" s="22"/>
    </row>
    <row r="10198" spans="10:10">
      <c r="J10198" s="22"/>
    </row>
    <row r="10199" spans="10:10">
      <c r="J10199" s="22"/>
    </row>
    <row r="10200" spans="10:10">
      <c r="J10200" s="22"/>
    </row>
    <row r="10201" spans="10:10">
      <c r="J10201" s="22"/>
    </row>
    <row r="10202" spans="10:10">
      <c r="J10202" s="22"/>
    </row>
    <row r="10203" spans="10:10">
      <c r="J10203" s="22"/>
    </row>
    <row r="10204" spans="10:10">
      <c r="J10204" s="22"/>
    </row>
    <row r="10205" spans="10:10">
      <c r="J10205" s="22"/>
    </row>
    <row r="10206" spans="10:10">
      <c r="J10206" s="22"/>
    </row>
    <row r="10207" spans="10:10">
      <c r="J10207" s="22"/>
    </row>
    <row r="10208" spans="10:10">
      <c r="J10208" s="22"/>
    </row>
    <row r="10209" spans="10:10">
      <c r="J10209" s="22"/>
    </row>
    <row r="10210" spans="10:10">
      <c r="J10210" s="22"/>
    </row>
    <row r="10211" spans="10:10">
      <c r="J10211" s="22"/>
    </row>
    <row r="10212" spans="10:10">
      <c r="J10212" s="22"/>
    </row>
    <row r="10213" spans="10:10">
      <c r="J10213" s="22"/>
    </row>
    <row r="10214" spans="10:10">
      <c r="J10214" s="22"/>
    </row>
    <row r="10215" spans="10:10">
      <c r="J10215" s="22"/>
    </row>
    <row r="10216" spans="10:10">
      <c r="J10216" s="22"/>
    </row>
    <row r="10217" spans="10:10">
      <c r="J10217" s="22"/>
    </row>
    <row r="10218" spans="10:10">
      <c r="J10218" s="22"/>
    </row>
    <row r="10219" spans="10:10">
      <c r="J10219" s="22"/>
    </row>
    <row r="10220" spans="10:10">
      <c r="J10220" s="22"/>
    </row>
    <row r="10221" spans="10:10">
      <c r="J10221" s="22"/>
    </row>
    <row r="10222" spans="10:10">
      <c r="J10222" s="22"/>
    </row>
    <row r="10223" spans="10:10">
      <c r="J10223" s="22"/>
    </row>
    <row r="10224" spans="10:10">
      <c r="J10224" s="22"/>
    </row>
    <row r="10225" spans="10:10">
      <c r="J10225" s="22"/>
    </row>
    <row r="10226" spans="10:10">
      <c r="J10226" s="22"/>
    </row>
    <row r="10227" spans="10:10">
      <c r="J10227" s="22"/>
    </row>
    <row r="10228" spans="10:10">
      <c r="J10228" s="22"/>
    </row>
    <row r="10229" spans="10:10">
      <c r="J10229" s="22"/>
    </row>
    <row r="10230" spans="10:10">
      <c r="J10230" s="22"/>
    </row>
    <row r="10231" spans="10:10">
      <c r="J10231" s="22"/>
    </row>
    <row r="10232" spans="10:10">
      <c r="J10232" s="22"/>
    </row>
    <row r="10233" spans="10:10">
      <c r="J10233" s="22"/>
    </row>
    <row r="10234" spans="10:10">
      <c r="J10234" s="22"/>
    </row>
    <row r="10235" spans="10:10">
      <c r="J10235" s="22"/>
    </row>
    <row r="10236" spans="10:10">
      <c r="J10236" s="22"/>
    </row>
    <row r="10237" spans="10:10">
      <c r="J10237" s="22"/>
    </row>
    <row r="10238" spans="10:10">
      <c r="J10238" s="22"/>
    </row>
    <row r="10239" spans="10:10">
      <c r="J10239" s="22"/>
    </row>
    <row r="10240" spans="10:10">
      <c r="J10240" s="22"/>
    </row>
    <row r="10241" spans="10:10">
      <c r="J10241" s="22"/>
    </row>
    <row r="10242" spans="10:10">
      <c r="J10242" s="22"/>
    </row>
    <row r="10243" spans="10:10">
      <c r="J10243" s="22"/>
    </row>
    <row r="10244" spans="10:10">
      <c r="J10244" s="22"/>
    </row>
    <row r="10245" spans="10:10">
      <c r="J10245" s="22"/>
    </row>
    <row r="10246" spans="10:10">
      <c r="J10246" s="22"/>
    </row>
    <row r="10247" spans="10:10">
      <c r="J10247" s="22"/>
    </row>
    <row r="10248" spans="10:10">
      <c r="J10248" s="22"/>
    </row>
    <row r="10249" spans="10:10">
      <c r="J10249" s="22"/>
    </row>
    <row r="10250" spans="10:10">
      <c r="J10250" s="22"/>
    </row>
    <row r="10251" spans="10:10">
      <c r="J10251" s="22"/>
    </row>
    <row r="10252" spans="10:10">
      <c r="J10252" s="22"/>
    </row>
    <row r="10253" spans="10:10">
      <c r="J10253" s="22"/>
    </row>
    <row r="10254" spans="10:10">
      <c r="J10254" s="22"/>
    </row>
    <row r="10255" spans="10:10">
      <c r="J10255" s="22"/>
    </row>
    <row r="10256" spans="10:10">
      <c r="J10256" s="22"/>
    </row>
    <row r="10257" spans="10:10">
      <c r="J10257" s="22"/>
    </row>
    <row r="10258" spans="10:10">
      <c r="J10258" s="22"/>
    </row>
    <row r="10259" spans="10:10">
      <c r="J10259" s="22"/>
    </row>
    <row r="10260" spans="10:10">
      <c r="J10260" s="22"/>
    </row>
    <row r="10261" spans="10:10">
      <c r="J10261" s="22"/>
    </row>
    <row r="10262" spans="10:10">
      <c r="J10262" s="22"/>
    </row>
    <row r="10263" spans="10:10">
      <c r="J10263" s="22"/>
    </row>
    <row r="10264" spans="10:10">
      <c r="J10264" s="22"/>
    </row>
    <row r="10265" spans="10:10">
      <c r="J10265" s="22"/>
    </row>
    <row r="10266" spans="10:10">
      <c r="J10266" s="22"/>
    </row>
    <row r="10267" spans="10:10">
      <c r="J10267" s="22"/>
    </row>
    <row r="10268" spans="10:10">
      <c r="J10268" s="22"/>
    </row>
    <row r="10269" spans="10:10">
      <c r="J10269" s="22"/>
    </row>
    <row r="10270" spans="10:10">
      <c r="J10270" s="22"/>
    </row>
    <row r="10271" spans="10:10">
      <c r="J10271" s="22"/>
    </row>
    <row r="10272" spans="10:10">
      <c r="J10272" s="22"/>
    </row>
    <row r="10273" spans="10:10">
      <c r="J10273" s="22"/>
    </row>
    <row r="10274" spans="10:10">
      <c r="J10274" s="22"/>
    </row>
    <row r="10275" spans="10:10">
      <c r="J10275" s="22"/>
    </row>
    <row r="10276" spans="10:10">
      <c r="J10276" s="22"/>
    </row>
    <row r="10277" spans="10:10">
      <c r="J10277" s="22"/>
    </row>
    <row r="10278" spans="10:10">
      <c r="J10278" s="22"/>
    </row>
    <row r="10279" spans="10:10">
      <c r="J10279" s="22"/>
    </row>
    <row r="10280" spans="10:10">
      <c r="J10280" s="22"/>
    </row>
    <row r="10281" spans="10:10">
      <c r="J10281" s="22"/>
    </row>
    <row r="10282" spans="10:10">
      <c r="J10282" s="22"/>
    </row>
    <row r="10283" spans="10:10">
      <c r="J10283" s="22"/>
    </row>
    <row r="10284" spans="10:10">
      <c r="J10284" s="22"/>
    </row>
    <row r="10285" spans="10:10">
      <c r="J10285" s="22"/>
    </row>
    <row r="10286" spans="10:10">
      <c r="J10286" s="22"/>
    </row>
    <row r="10287" spans="10:10">
      <c r="J10287" s="22"/>
    </row>
    <row r="10288" spans="10:10">
      <c r="J10288" s="22"/>
    </row>
    <row r="10289" spans="10:10">
      <c r="J10289" s="22"/>
    </row>
    <row r="10290" spans="10:10">
      <c r="J10290" s="22"/>
    </row>
    <row r="10291" spans="10:10">
      <c r="J10291" s="22"/>
    </row>
    <row r="10292" spans="10:10">
      <c r="J10292" s="22"/>
    </row>
    <row r="10293" spans="10:10">
      <c r="J10293" s="22"/>
    </row>
    <row r="10294" spans="10:10">
      <c r="J10294" s="22"/>
    </row>
    <row r="10295" spans="10:10">
      <c r="J10295" s="22"/>
    </row>
    <row r="10296" spans="10:10">
      <c r="J10296" s="22"/>
    </row>
    <row r="10297" spans="10:10">
      <c r="J10297" s="22"/>
    </row>
    <row r="10298" spans="10:10">
      <c r="J10298" s="22"/>
    </row>
    <row r="10299" spans="10:10">
      <c r="J10299" s="22"/>
    </row>
    <row r="10300" spans="10:10">
      <c r="J10300" s="22"/>
    </row>
    <row r="10301" spans="10:10">
      <c r="J10301" s="22"/>
    </row>
    <row r="10302" spans="10:10">
      <c r="J10302" s="22"/>
    </row>
    <row r="10303" spans="10:10">
      <c r="J10303" s="22"/>
    </row>
    <row r="10304" spans="10:10">
      <c r="J10304" s="22"/>
    </row>
    <row r="10305" spans="10:10">
      <c r="J10305" s="22"/>
    </row>
    <row r="10306" spans="10:10">
      <c r="J10306" s="22"/>
    </row>
    <row r="10307" spans="10:10">
      <c r="J10307" s="22"/>
    </row>
    <row r="10308" spans="10:10">
      <c r="J10308" s="22"/>
    </row>
    <row r="10309" spans="10:10">
      <c r="J10309" s="22"/>
    </row>
    <row r="10310" spans="10:10">
      <c r="J10310" s="22"/>
    </row>
    <row r="10311" spans="10:10">
      <c r="J10311" s="22"/>
    </row>
    <row r="10312" spans="10:10">
      <c r="J10312" s="22"/>
    </row>
    <row r="10313" spans="10:10">
      <c r="J10313" s="22"/>
    </row>
    <row r="10314" spans="10:10">
      <c r="J10314" s="22"/>
    </row>
    <row r="10315" spans="10:10">
      <c r="J10315" s="22"/>
    </row>
    <row r="10316" spans="10:10">
      <c r="J10316" s="22"/>
    </row>
    <row r="10317" spans="10:10">
      <c r="J10317" s="22"/>
    </row>
    <row r="10318" spans="10:10">
      <c r="J10318" s="22"/>
    </row>
    <row r="10319" spans="10:10">
      <c r="J10319" s="22"/>
    </row>
    <row r="10320" spans="10:10">
      <c r="J10320" s="22"/>
    </row>
    <row r="10321" spans="10:10">
      <c r="J10321" s="22"/>
    </row>
    <row r="10322" spans="10:10">
      <c r="J10322" s="22"/>
    </row>
    <row r="10323" spans="10:10">
      <c r="J10323" s="22"/>
    </row>
    <row r="10324" spans="10:10">
      <c r="J10324" s="22"/>
    </row>
    <row r="10325" spans="10:10">
      <c r="J10325" s="22"/>
    </row>
    <row r="10326" spans="10:10">
      <c r="J10326" s="22"/>
    </row>
    <row r="10327" spans="10:10">
      <c r="J10327" s="22"/>
    </row>
    <row r="10328" spans="10:10">
      <c r="J10328" s="22"/>
    </row>
    <row r="10329" spans="10:10">
      <c r="J10329" s="22"/>
    </row>
    <row r="10330" spans="10:10">
      <c r="J10330" s="22"/>
    </row>
    <row r="10331" spans="10:10">
      <c r="J10331" s="22"/>
    </row>
    <row r="10332" spans="10:10">
      <c r="J10332" s="22"/>
    </row>
    <row r="10333" spans="10:10">
      <c r="J10333" s="22"/>
    </row>
    <row r="10334" spans="10:10">
      <c r="J10334" s="22"/>
    </row>
    <row r="10335" spans="10:10">
      <c r="J10335" s="22"/>
    </row>
    <row r="10336" spans="10:10">
      <c r="J10336" s="22"/>
    </row>
    <row r="10337" spans="10:10">
      <c r="J10337" s="22"/>
    </row>
    <row r="10338" spans="10:10">
      <c r="J10338" s="22"/>
    </row>
    <row r="10339" spans="10:10">
      <c r="J10339" s="22"/>
    </row>
    <row r="10340" spans="10:10">
      <c r="J10340" s="22"/>
    </row>
    <row r="10341" spans="10:10">
      <c r="J10341" s="22"/>
    </row>
    <row r="10342" spans="10:10">
      <c r="J10342" s="22"/>
    </row>
    <row r="10343" spans="10:10">
      <c r="J10343" s="22"/>
    </row>
    <row r="10344" spans="10:10">
      <c r="J10344" s="22"/>
    </row>
    <row r="10345" spans="10:10">
      <c r="J10345" s="22"/>
    </row>
    <row r="10346" spans="10:10">
      <c r="J10346" s="22"/>
    </row>
    <row r="10347" spans="10:10">
      <c r="J10347" s="22"/>
    </row>
    <row r="10348" spans="10:10">
      <c r="J10348" s="22"/>
    </row>
    <row r="10349" spans="10:10">
      <c r="J10349" s="22"/>
    </row>
    <row r="10350" spans="10:10">
      <c r="J10350" s="22"/>
    </row>
    <row r="10351" spans="10:10">
      <c r="J10351" s="22"/>
    </row>
    <row r="10352" spans="10:10">
      <c r="J10352" s="22"/>
    </row>
    <row r="10353" spans="10:10">
      <c r="J10353" s="22"/>
    </row>
    <row r="10354" spans="10:10">
      <c r="J10354" s="22"/>
    </row>
    <row r="10355" spans="10:10">
      <c r="J10355" s="22"/>
    </row>
    <row r="10356" spans="10:10">
      <c r="J10356" s="22"/>
    </row>
    <row r="10357" spans="10:10">
      <c r="J10357" s="22"/>
    </row>
    <row r="10358" spans="10:10">
      <c r="J10358" s="22"/>
    </row>
    <row r="10359" spans="10:10">
      <c r="J10359" s="22"/>
    </row>
    <row r="10360" spans="10:10">
      <c r="J10360" s="22"/>
    </row>
    <row r="10361" spans="10:10">
      <c r="J10361" s="22"/>
    </row>
    <row r="10362" spans="10:10">
      <c r="J10362" s="22"/>
    </row>
    <row r="10363" spans="10:10">
      <c r="J10363" s="22"/>
    </row>
    <row r="10364" spans="10:10">
      <c r="J10364" s="22"/>
    </row>
    <row r="10365" spans="10:10">
      <c r="J10365" s="22"/>
    </row>
    <row r="10366" spans="10:10">
      <c r="J10366" s="22"/>
    </row>
    <row r="10367" spans="10:10">
      <c r="J10367" s="22"/>
    </row>
    <row r="10368" spans="10:10">
      <c r="J10368" s="22"/>
    </row>
    <row r="10369" spans="10:10">
      <c r="J10369" s="22"/>
    </row>
    <row r="10370" spans="10:10">
      <c r="J10370" s="22"/>
    </row>
    <row r="10371" spans="10:10">
      <c r="J10371" s="22"/>
    </row>
    <row r="10372" spans="10:10">
      <c r="J10372" s="22"/>
    </row>
    <row r="10373" spans="10:10">
      <c r="J10373" s="22"/>
    </row>
    <row r="10374" spans="10:10">
      <c r="J10374" s="22"/>
    </row>
    <row r="10375" spans="10:10">
      <c r="J10375" s="22"/>
    </row>
    <row r="10376" spans="10:10">
      <c r="J10376" s="22"/>
    </row>
    <row r="10377" spans="10:10">
      <c r="J10377" s="22"/>
    </row>
    <row r="10378" spans="10:10">
      <c r="J10378" s="22"/>
    </row>
    <row r="10379" spans="10:10">
      <c r="J10379" s="22"/>
    </row>
    <row r="10380" spans="10:10">
      <c r="J10380" s="22"/>
    </row>
    <row r="10381" spans="10:10">
      <c r="J10381" s="22"/>
    </row>
    <row r="10382" spans="10:10">
      <c r="J10382" s="22"/>
    </row>
    <row r="10383" spans="10:10">
      <c r="J10383" s="22"/>
    </row>
    <row r="10384" spans="10:10">
      <c r="J10384" s="22"/>
    </row>
    <row r="10385" spans="10:10">
      <c r="J10385" s="22"/>
    </row>
    <row r="10386" spans="10:10">
      <c r="J10386" s="22"/>
    </row>
    <row r="10387" spans="10:10">
      <c r="J10387" s="22"/>
    </row>
    <row r="10388" spans="10:10">
      <c r="J10388" s="22"/>
    </row>
    <row r="10389" spans="10:10">
      <c r="J10389" s="22"/>
    </row>
    <row r="10390" spans="10:10">
      <c r="J10390" s="22"/>
    </row>
    <row r="10391" spans="10:10">
      <c r="J10391" s="22"/>
    </row>
    <row r="10392" spans="10:10">
      <c r="J10392" s="22"/>
    </row>
    <row r="10393" spans="10:10">
      <c r="J10393" s="22"/>
    </row>
    <row r="10394" spans="10:10">
      <c r="J10394" s="22"/>
    </row>
    <row r="10395" spans="10:10">
      <c r="J10395" s="22"/>
    </row>
    <row r="10396" spans="10:10">
      <c r="J10396" s="22"/>
    </row>
    <row r="10397" spans="10:10">
      <c r="J10397" s="22"/>
    </row>
    <row r="10398" spans="10:10">
      <c r="J10398" s="22"/>
    </row>
    <row r="10399" spans="10:10">
      <c r="J10399" s="22"/>
    </row>
    <row r="10400" spans="10:10">
      <c r="J10400" s="22"/>
    </row>
    <row r="10401" spans="10:10">
      <c r="J10401" s="22"/>
    </row>
    <row r="10402" spans="10:10">
      <c r="J10402" s="22"/>
    </row>
    <row r="10403" spans="10:10">
      <c r="J10403" s="22"/>
    </row>
    <row r="10404" spans="10:10">
      <c r="J10404" s="22"/>
    </row>
    <row r="10405" spans="10:10">
      <c r="J10405" s="22"/>
    </row>
    <row r="10406" spans="10:10">
      <c r="J10406" s="22"/>
    </row>
    <row r="10407" spans="10:10">
      <c r="J10407" s="22"/>
    </row>
    <row r="10408" spans="10:10">
      <c r="J10408" s="22"/>
    </row>
    <row r="10409" spans="10:10">
      <c r="J10409" s="22"/>
    </row>
    <row r="10410" spans="10:10">
      <c r="J10410" s="22"/>
    </row>
    <row r="10411" spans="10:10">
      <c r="J10411" s="22"/>
    </row>
    <row r="10412" spans="10:10">
      <c r="J10412" s="22"/>
    </row>
    <row r="10413" spans="10:10">
      <c r="J10413" s="22"/>
    </row>
    <row r="10414" spans="10:10">
      <c r="J10414" s="22"/>
    </row>
    <row r="10415" spans="10:10">
      <c r="J10415" s="22"/>
    </row>
    <row r="10416" spans="10:10">
      <c r="J10416" s="22"/>
    </row>
    <row r="10417" spans="10:10">
      <c r="J10417" s="22"/>
    </row>
    <row r="10418" spans="10:10">
      <c r="J10418" s="22"/>
    </row>
    <row r="10419" spans="10:10">
      <c r="J10419" s="22"/>
    </row>
    <row r="10420" spans="10:10">
      <c r="J10420" s="22"/>
    </row>
    <row r="10421" spans="10:10">
      <c r="J10421" s="22"/>
    </row>
    <row r="10422" spans="10:10">
      <c r="J10422" s="22"/>
    </row>
    <row r="10423" spans="10:10">
      <c r="J10423" s="22"/>
    </row>
    <row r="10424" spans="10:10">
      <c r="J10424" s="22"/>
    </row>
    <row r="10425" spans="10:10">
      <c r="J10425" s="22"/>
    </row>
    <row r="10426" spans="10:10">
      <c r="J10426" s="22"/>
    </row>
    <row r="10427" spans="10:10">
      <c r="J10427" s="22"/>
    </row>
    <row r="10428" spans="10:10">
      <c r="J10428" s="22"/>
    </row>
    <row r="10429" spans="10:10">
      <c r="J10429" s="22"/>
    </row>
    <row r="10430" spans="10:10">
      <c r="J10430" s="22"/>
    </row>
    <row r="10431" spans="10:10">
      <c r="J10431" s="22"/>
    </row>
    <row r="10432" spans="10:10">
      <c r="J10432" s="22"/>
    </row>
    <row r="10433" spans="10:10">
      <c r="J10433" s="22"/>
    </row>
    <row r="10434" spans="10:10">
      <c r="J10434" s="22"/>
    </row>
    <row r="10435" spans="10:10">
      <c r="J10435" s="22"/>
    </row>
    <row r="10436" spans="10:10">
      <c r="J10436" s="22"/>
    </row>
    <row r="10437" spans="10:10">
      <c r="J10437" s="22"/>
    </row>
    <row r="10438" spans="10:10">
      <c r="J10438" s="22"/>
    </row>
    <row r="10439" spans="10:10">
      <c r="J10439" s="22"/>
    </row>
    <row r="10440" spans="10:10">
      <c r="J10440" s="22"/>
    </row>
    <row r="10441" spans="10:10">
      <c r="J10441" s="22"/>
    </row>
    <row r="10442" spans="10:10">
      <c r="J10442" s="22"/>
    </row>
    <row r="10443" spans="10:10">
      <c r="J10443" s="22"/>
    </row>
    <row r="10444" spans="10:10">
      <c r="J10444" s="22"/>
    </row>
    <row r="10445" spans="10:10">
      <c r="J10445" s="22"/>
    </row>
    <row r="10446" spans="10:10">
      <c r="J10446" s="22"/>
    </row>
    <row r="10447" spans="10:10">
      <c r="J10447" s="22"/>
    </row>
    <row r="10448" spans="10:10">
      <c r="J10448" s="22"/>
    </row>
    <row r="10449" spans="10:10">
      <c r="J10449" s="22"/>
    </row>
    <row r="10450" spans="10:10">
      <c r="J10450" s="22"/>
    </row>
    <row r="10451" spans="10:10">
      <c r="J10451" s="22"/>
    </row>
    <row r="10452" spans="10:10">
      <c r="J10452" s="22"/>
    </row>
    <row r="10453" spans="10:10">
      <c r="J10453" s="22"/>
    </row>
    <row r="10454" spans="10:10">
      <c r="J10454" s="22"/>
    </row>
    <row r="10455" spans="10:10">
      <c r="J10455" s="22"/>
    </row>
    <row r="10456" spans="10:10">
      <c r="J10456" s="22"/>
    </row>
    <row r="10457" spans="10:10">
      <c r="J10457" s="22"/>
    </row>
    <row r="10458" spans="10:10">
      <c r="J10458" s="22"/>
    </row>
    <row r="10459" spans="10:10">
      <c r="J10459" s="22"/>
    </row>
    <row r="10460" spans="10:10">
      <c r="J10460" s="22"/>
    </row>
    <row r="10461" spans="10:10">
      <c r="J10461" s="22"/>
    </row>
    <row r="10462" spans="10:10">
      <c r="J10462" s="22"/>
    </row>
    <row r="10463" spans="10:10">
      <c r="J10463" s="22"/>
    </row>
    <row r="10464" spans="10:10">
      <c r="J10464" s="22"/>
    </row>
    <row r="10465" spans="10:10">
      <c r="J10465" s="22"/>
    </row>
    <row r="10466" spans="10:10">
      <c r="J10466" s="22"/>
    </row>
    <row r="10467" spans="10:10">
      <c r="J10467" s="22"/>
    </row>
    <row r="10468" spans="10:10">
      <c r="J10468" s="22"/>
    </row>
    <row r="10469" spans="10:10">
      <c r="J10469" s="22"/>
    </row>
    <row r="10470" spans="10:10">
      <c r="J10470" s="22"/>
    </row>
    <row r="10471" spans="10:10">
      <c r="J10471" s="22"/>
    </row>
    <row r="10472" spans="10:10">
      <c r="J10472" s="22"/>
    </row>
    <row r="10473" spans="10:10">
      <c r="J10473" s="22"/>
    </row>
    <row r="10474" spans="10:10">
      <c r="J10474" s="22"/>
    </row>
    <row r="10475" spans="10:10">
      <c r="J10475" s="22"/>
    </row>
    <row r="10476" spans="10:10">
      <c r="J10476" s="22"/>
    </row>
    <row r="10477" spans="10:10">
      <c r="J10477" s="22"/>
    </row>
    <row r="10478" spans="10:10">
      <c r="J10478" s="22"/>
    </row>
    <row r="10479" spans="10:10">
      <c r="J10479" s="22"/>
    </row>
    <row r="10480" spans="10:10">
      <c r="J10480" s="22"/>
    </row>
    <row r="10481" spans="10:10">
      <c r="J10481" s="22"/>
    </row>
    <row r="10482" spans="10:10">
      <c r="J10482" s="22"/>
    </row>
    <row r="10483" spans="10:10">
      <c r="J10483" s="22"/>
    </row>
    <row r="10484" spans="10:10">
      <c r="J10484" s="22"/>
    </row>
    <row r="10485" spans="10:10">
      <c r="J10485" s="22"/>
    </row>
    <row r="10486" spans="10:10">
      <c r="J10486" s="22"/>
    </row>
    <row r="10487" spans="10:10">
      <c r="J10487" s="22"/>
    </row>
    <row r="10488" spans="10:10">
      <c r="J10488" s="22"/>
    </row>
    <row r="10489" spans="10:10">
      <c r="J10489" s="22"/>
    </row>
    <row r="10490" spans="10:10">
      <c r="J10490" s="22"/>
    </row>
    <row r="10491" spans="10:10">
      <c r="J10491" s="22"/>
    </row>
    <row r="10492" spans="10:10">
      <c r="J10492" s="22"/>
    </row>
    <row r="10493" spans="10:10">
      <c r="J10493" s="22"/>
    </row>
    <row r="10494" spans="10:10">
      <c r="J10494" s="22"/>
    </row>
    <row r="10495" spans="10:10">
      <c r="J10495" s="22"/>
    </row>
    <row r="10496" spans="10:10">
      <c r="J10496" s="22"/>
    </row>
    <row r="10497" spans="10:10">
      <c r="J10497" s="22"/>
    </row>
    <row r="10498" spans="10:10">
      <c r="J10498" s="22"/>
    </row>
    <row r="10499" spans="10:10">
      <c r="J10499" s="22"/>
    </row>
    <row r="10500" spans="10:10">
      <c r="J10500" s="22"/>
    </row>
    <row r="10501" spans="10:10">
      <c r="J10501" s="22"/>
    </row>
    <row r="10502" spans="10:10">
      <c r="J10502" s="22"/>
    </row>
    <row r="10503" spans="10:10">
      <c r="J10503" s="22"/>
    </row>
    <row r="10504" spans="10:10">
      <c r="J10504" s="22"/>
    </row>
    <row r="10505" spans="10:10">
      <c r="J10505" s="22"/>
    </row>
    <row r="10506" spans="10:10">
      <c r="J10506" s="22"/>
    </row>
    <row r="10507" spans="10:10">
      <c r="J10507" s="22"/>
    </row>
    <row r="10508" spans="10:10">
      <c r="J10508" s="22"/>
    </row>
    <row r="10509" spans="10:10">
      <c r="J10509" s="22"/>
    </row>
    <row r="10510" spans="10:10">
      <c r="J10510" s="22"/>
    </row>
    <row r="10511" spans="10:10">
      <c r="J10511" s="22"/>
    </row>
    <row r="10512" spans="10:10">
      <c r="J10512" s="22"/>
    </row>
    <row r="10513" spans="10:10">
      <c r="J10513" s="22"/>
    </row>
    <row r="10514" spans="10:10">
      <c r="J10514" s="22"/>
    </row>
    <row r="10515" spans="10:10">
      <c r="J10515" s="22"/>
    </row>
    <row r="10516" spans="10:10">
      <c r="J10516" s="22"/>
    </row>
    <row r="10517" spans="10:10">
      <c r="J10517" s="22"/>
    </row>
    <row r="10518" spans="10:10">
      <c r="J10518" s="22"/>
    </row>
    <row r="10519" spans="10:10">
      <c r="J10519" s="22"/>
    </row>
    <row r="10520" spans="10:10">
      <c r="J10520" s="22"/>
    </row>
    <row r="10521" spans="10:10">
      <c r="J10521" s="22"/>
    </row>
    <row r="10522" spans="10:10">
      <c r="J10522" s="22"/>
    </row>
    <row r="10523" spans="10:10">
      <c r="J10523" s="22"/>
    </row>
    <row r="10524" spans="10:10">
      <c r="J10524" s="22"/>
    </row>
    <row r="10525" spans="10:10">
      <c r="J10525" s="22"/>
    </row>
    <row r="10526" spans="10:10">
      <c r="J10526" s="22"/>
    </row>
    <row r="10527" spans="10:10">
      <c r="J10527" s="22"/>
    </row>
    <row r="10528" spans="10:10">
      <c r="J10528" s="22"/>
    </row>
    <row r="10529" spans="10:10">
      <c r="J10529" s="22"/>
    </row>
    <row r="10530" spans="10:10">
      <c r="J10530" s="22"/>
    </row>
    <row r="10531" spans="10:10">
      <c r="J10531" s="22"/>
    </row>
    <row r="10532" spans="10:10">
      <c r="J10532" s="22"/>
    </row>
    <row r="10533" spans="10:10">
      <c r="J10533" s="22"/>
    </row>
    <row r="10534" spans="10:10">
      <c r="J10534" s="22"/>
    </row>
    <row r="10535" spans="10:10">
      <c r="J10535" s="22"/>
    </row>
    <row r="10536" spans="10:10">
      <c r="J10536" s="22"/>
    </row>
    <row r="10537" spans="10:10">
      <c r="J10537" s="22"/>
    </row>
    <row r="10538" spans="10:10">
      <c r="J10538" s="22"/>
    </row>
    <row r="10539" spans="10:10">
      <c r="J10539" s="22"/>
    </row>
    <row r="10540" spans="10:10">
      <c r="J10540" s="22"/>
    </row>
    <row r="10541" spans="10:10">
      <c r="J10541" s="22"/>
    </row>
    <row r="10542" spans="10:10">
      <c r="J10542" s="22"/>
    </row>
    <row r="10543" spans="10:10">
      <c r="J10543" s="22"/>
    </row>
    <row r="10544" spans="10:10">
      <c r="J10544" s="22"/>
    </row>
    <row r="10545" spans="10:10">
      <c r="J10545" s="22"/>
    </row>
    <row r="10546" spans="10:10">
      <c r="J10546" s="22"/>
    </row>
    <row r="10547" spans="10:10">
      <c r="J10547" s="22"/>
    </row>
    <row r="10548" spans="10:10">
      <c r="J10548" s="22"/>
    </row>
    <row r="10549" spans="10:10">
      <c r="J10549" s="22"/>
    </row>
    <row r="10550" spans="10:10">
      <c r="J10550" s="22"/>
    </row>
    <row r="10551" spans="10:10">
      <c r="J10551" s="22"/>
    </row>
    <row r="10552" spans="10:10">
      <c r="J10552" s="22"/>
    </row>
    <row r="10553" spans="10:10">
      <c r="J10553" s="22"/>
    </row>
    <row r="10554" spans="10:10">
      <c r="J10554" s="22"/>
    </row>
    <row r="10555" spans="10:10">
      <c r="J10555" s="22"/>
    </row>
    <row r="10556" spans="10:10">
      <c r="J10556" s="22"/>
    </row>
    <row r="10557" spans="10:10">
      <c r="J10557" s="22"/>
    </row>
    <row r="10558" spans="10:10">
      <c r="J10558" s="22"/>
    </row>
    <row r="10559" spans="10:10">
      <c r="J10559" s="22"/>
    </row>
    <row r="10560" spans="10:10">
      <c r="J10560" s="22"/>
    </row>
    <row r="10561" spans="10:10">
      <c r="J10561" s="22"/>
    </row>
    <row r="10562" spans="10:10">
      <c r="J10562" s="22"/>
    </row>
    <row r="10563" spans="10:10">
      <c r="J10563" s="22"/>
    </row>
    <row r="10564" spans="10:10">
      <c r="J10564" s="22"/>
    </row>
    <row r="10565" spans="10:10">
      <c r="J10565" s="22"/>
    </row>
    <row r="10566" spans="10:10">
      <c r="J10566" s="22"/>
    </row>
    <row r="10567" spans="10:10">
      <c r="J10567" s="22"/>
    </row>
    <row r="10568" spans="10:10">
      <c r="J10568" s="22"/>
    </row>
    <row r="10569" spans="10:10">
      <c r="J10569" s="22"/>
    </row>
    <row r="10570" spans="10:10">
      <c r="J10570" s="22"/>
    </row>
    <row r="10571" spans="10:10">
      <c r="J10571" s="22"/>
    </row>
    <row r="10572" spans="10:10">
      <c r="J10572" s="22"/>
    </row>
    <row r="10573" spans="10:10">
      <c r="J10573" s="22"/>
    </row>
    <row r="10574" spans="10:10">
      <c r="J10574" s="22"/>
    </row>
    <row r="10575" spans="10:10">
      <c r="J10575" s="22"/>
    </row>
    <row r="10576" spans="10:10">
      <c r="J10576" s="22"/>
    </row>
    <row r="10577" spans="10:10">
      <c r="J10577" s="22"/>
    </row>
    <row r="10578" spans="10:10">
      <c r="J10578" s="22"/>
    </row>
    <row r="10579" spans="10:10">
      <c r="J10579" s="22"/>
    </row>
    <row r="10580" spans="10:10">
      <c r="J10580" s="22"/>
    </row>
    <row r="10581" spans="10:10">
      <c r="J10581" s="22"/>
    </row>
    <row r="10582" spans="10:10">
      <c r="J10582" s="22"/>
    </row>
    <row r="10583" spans="10:10">
      <c r="J10583" s="22"/>
    </row>
    <row r="10584" spans="10:10">
      <c r="J10584" s="22"/>
    </row>
    <row r="10585" spans="10:10">
      <c r="J10585" s="22"/>
    </row>
    <row r="10586" spans="10:10">
      <c r="J10586" s="22"/>
    </row>
    <row r="10587" spans="10:10">
      <c r="J10587" s="22"/>
    </row>
    <row r="10588" spans="10:10">
      <c r="J10588" s="22"/>
    </row>
    <row r="10589" spans="10:10">
      <c r="J10589" s="22"/>
    </row>
    <row r="10590" spans="10:10">
      <c r="J10590" s="22"/>
    </row>
    <row r="10591" spans="10:10">
      <c r="J10591" s="22"/>
    </row>
    <row r="10592" spans="10:10">
      <c r="J10592" s="22"/>
    </row>
    <row r="10593" spans="10:10">
      <c r="J10593" s="22"/>
    </row>
    <row r="10594" spans="10:10">
      <c r="J10594" s="22"/>
    </row>
    <row r="10595" spans="10:10">
      <c r="J10595" s="22"/>
    </row>
    <row r="10596" spans="10:10">
      <c r="J10596" s="22"/>
    </row>
    <row r="10597" spans="10:10">
      <c r="J10597" s="22"/>
    </row>
    <row r="10598" spans="10:10">
      <c r="J10598" s="22"/>
    </row>
    <row r="10599" spans="10:10">
      <c r="J10599" s="22"/>
    </row>
    <row r="10600" spans="10:10">
      <c r="J10600" s="22"/>
    </row>
    <row r="10601" spans="10:10">
      <c r="J10601" s="22"/>
    </row>
    <row r="10602" spans="10:10">
      <c r="J10602" s="22"/>
    </row>
    <row r="10603" spans="10:10">
      <c r="J10603" s="22"/>
    </row>
    <row r="10604" spans="10:10">
      <c r="J10604" s="22"/>
    </row>
    <row r="10605" spans="10:10">
      <c r="J10605" s="22"/>
    </row>
    <row r="10606" spans="10:10">
      <c r="J10606" s="22"/>
    </row>
    <row r="10607" spans="10:10">
      <c r="J10607" s="22"/>
    </row>
    <row r="10608" spans="10:10">
      <c r="J10608" s="22"/>
    </row>
    <row r="10609" spans="10:10">
      <c r="J10609" s="22"/>
    </row>
    <row r="10610" spans="10:10">
      <c r="J10610" s="22"/>
    </row>
    <row r="10611" spans="10:10">
      <c r="J10611" s="22"/>
    </row>
    <row r="10612" spans="10:10">
      <c r="J10612" s="22"/>
    </row>
    <row r="10613" spans="10:10">
      <c r="J10613" s="22"/>
    </row>
    <row r="10614" spans="10:10">
      <c r="J10614" s="22"/>
    </row>
    <row r="10615" spans="10:10">
      <c r="J10615" s="22"/>
    </row>
    <row r="10616" spans="10:10">
      <c r="J10616" s="22"/>
    </row>
    <row r="10617" spans="10:10">
      <c r="J10617" s="22"/>
    </row>
    <row r="10618" spans="10:10">
      <c r="J10618" s="22"/>
    </row>
    <row r="10619" spans="10:10">
      <c r="J10619" s="22"/>
    </row>
    <row r="10620" spans="10:10">
      <c r="J10620" s="22"/>
    </row>
    <row r="10621" spans="10:10">
      <c r="J10621" s="22"/>
    </row>
    <row r="10622" spans="10:10">
      <c r="J10622" s="22"/>
    </row>
    <row r="10623" spans="10:10">
      <c r="J10623" s="22"/>
    </row>
    <row r="10624" spans="10:10">
      <c r="J10624" s="22"/>
    </row>
    <row r="10625" spans="10:10">
      <c r="J10625" s="22"/>
    </row>
    <row r="10626" spans="10:10">
      <c r="J10626" s="22"/>
    </row>
    <row r="10627" spans="10:10">
      <c r="J10627" s="22"/>
    </row>
    <row r="10628" spans="10:10">
      <c r="J10628" s="22"/>
    </row>
    <row r="10629" spans="10:10">
      <c r="J10629" s="22"/>
    </row>
    <row r="10630" spans="10:10">
      <c r="J10630" s="22"/>
    </row>
    <row r="10631" spans="10:10">
      <c r="J10631" s="22"/>
    </row>
    <row r="10632" spans="10:10">
      <c r="J10632" s="22"/>
    </row>
    <row r="10633" spans="10:10">
      <c r="J10633" s="22"/>
    </row>
    <row r="10634" spans="10:10">
      <c r="J10634" s="22"/>
    </row>
    <row r="10635" spans="10:10">
      <c r="J10635" s="22"/>
    </row>
    <row r="10636" spans="10:10">
      <c r="J10636" s="22"/>
    </row>
    <row r="10637" spans="10:10">
      <c r="J10637" s="22"/>
    </row>
    <row r="10638" spans="10:10">
      <c r="J10638" s="22"/>
    </row>
    <row r="10639" spans="10:10">
      <c r="J10639" s="22"/>
    </row>
    <row r="10640" spans="10:10">
      <c r="J10640" s="22"/>
    </row>
    <row r="10641" spans="10:10">
      <c r="J10641" s="22"/>
    </row>
    <row r="10642" spans="10:10">
      <c r="J10642" s="22"/>
    </row>
    <row r="10643" spans="10:10">
      <c r="J10643" s="22"/>
    </row>
    <row r="10644" spans="10:10">
      <c r="J10644" s="22"/>
    </row>
    <row r="10645" spans="10:10">
      <c r="J10645" s="22"/>
    </row>
    <row r="10646" spans="10:10">
      <c r="J10646" s="22"/>
    </row>
    <row r="10647" spans="10:10">
      <c r="J10647" s="22"/>
    </row>
    <row r="10648" spans="10:10">
      <c r="J10648" s="22"/>
    </row>
    <row r="10649" spans="10:10">
      <c r="J10649" s="22"/>
    </row>
    <row r="10650" spans="10:10">
      <c r="J10650" s="22"/>
    </row>
    <row r="10651" spans="10:10">
      <c r="J10651" s="22"/>
    </row>
    <row r="10652" spans="10:10">
      <c r="J10652" s="22"/>
    </row>
    <row r="10653" spans="10:10">
      <c r="J10653" s="22"/>
    </row>
    <row r="10654" spans="10:10">
      <c r="J10654" s="22"/>
    </row>
    <row r="10655" spans="10:10">
      <c r="J10655" s="22"/>
    </row>
    <row r="10656" spans="10:10">
      <c r="J10656" s="22"/>
    </row>
    <row r="10657" spans="10:10">
      <c r="J10657" s="22"/>
    </row>
    <row r="10658" spans="10:10">
      <c r="J10658" s="22"/>
    </row>
    <row r="10659" spans="10:10">
      <c r="J10659" s="22"/>
    </row>
    <row r="10660" spans="10:10">
      <c r="J10660" s="22"/>
    </row>
    <row r="10661" spans="10:10">
      <c r="J10661" s="22"/>
    </row>
    <row r="10662" spans="10:10">
      <c r="J10662" s="22"/>
    </row>
    <row r="10663" spans="10:10">
      <c r="J10663" s="22"/>
    </row>
    <row r="10664" spans="10:10">
      <c r="J10664" s="22"/>
    </row>
    <row r="10665" spans="10:10">
      <c r="J10665" s="22"/>
    </row>
    <row r="10666" spans="10:10">
      <c r="J10666" s="22"/>
    </row>
    <row r="10667" spans="10:10">
      <c r="J10667" s="22"/>
    </row>
    <row r="10668" spans="10:10">
      <c r="J10668" s="22"/>
    </row>
    <row r="10669" spans="10:10">
      <c r="J10669" s="22"/>
    </row>
    <row r="10670" spans="10:10">
      <c r="J10670" s="22"/>
    </row>
    <row r="10671" spans="10:10">
      <c r="J10671" s="22"/>
    </row>
    <row r="10672" spans="10:10">
      <c r="J10672" s="22"/>
    </row>
    <row r="10673" spans="10:10">
      <c r="J10673" s="22"/>
    </row>
    <row r="10674" spans="10:10">
      <c r="J10674" s="22"/>
    </row>
    <row r="10675" spans="10:10">
      <c r="J10675" s="22"/>
    </row>
    <row r="10676" spans="10:10">
      <c r="J10676" s="22"/>
    </row>
    <row r="10677" spans="10:10">
      <c r="J10677" s="22"/>
    </row>
    <row r="10678" spans="10:10">
      <c r="J10678" s="22"/>
    </row>
    <row r="10679" spans="10:10">
      <c r="J10679" s="22"/>
    </row>
    <row r="10680" spans="10:10">
      <c r="J10680" s="22"/>
    </row>
    <row r="10681" spans="10:10">
      <c r="J10681" s="22"/>
    </row>
    <row r="10682" spans="10:10">
      <c r="J10682" s="22"/>
    </row>
    <row r="10683" spans="10:10">
      <c r="J10683" s="22"/>
    </row>
    <row r="10684" spans="10:10">
      <c r="J10684" s="22"/>
    </row>
    <row r="10685" spans="10:10">
      <c r="J10685" s="22"/>
    </row>
    <row r="10686" spans="10:10">
      <c r="J10686" s="22"/>
    </row>
    <row r="10687" spans="10:10">
      <c r="J10687" s="22"/>
    </row>
    <row r="10688" spans="10:10">
      <c r="J10688" s="22"/>
    </row>
    <row r="10689" spans="10:10">
      <c r="J10689" s="22"/>
    </row>
    <row r="10690" spans="10:10">
      <c r="J10690" s="22"/>
    </row>
    <row r="10691" spans="10:10">
      <c r="J10691" s="22"/>
    </row>
    <row r="10692" spans="10:10">
      <c r="J10692" s="22"/>
    </row>
    <row r="10693" spans="10:10">
      <c r="J10693" s="22"/>
    </row>
    <row r="10694" spans="10:10">
      <c r="J10694" s="22"/>
    </row>
    <row r="10695" spans="10:10">
      <c r="J10695" s="22"/>
    </row>
    <row r="10696" spans="10:10">
      <c r="J10696" s="22"/>
    </row>
    <row r="10697" spans="10:10">
      <c r="J10697" s="22"/>
    </row>
    <row r="10698" spans="10:10">
      <c r="J10698" s="22"/>
    </row>
    <row r="10699" spans="10:10">
      <c r="J10699" s="22"/>
    </row>
    <row r="10700" spans="10:10">
      <c r="J10700" s="22"/>
    </row>
    <row r="10701" spans="10:10">
      <c r="J10701" s="22"/>
    </row>
    <row r="10702" spans="10:10">
      <c r="J10702" s="22"/>
    </row>
    <row r="10703" spans="10:10">
      <c r="J10703" s="22"/>
    </row>
    <row r="10704" spans="10:10">
      <c r="J10704" s="22"/>
    </row>
    <row r="10705" spans="10:10">
      <c r="J10705" s="22"/>
    </row>
    <row r="10706" spans="10:10">
      <c r="J10706" s="22"/>
    </row>
    <row r="10707" spans="10:10">
      <c r="J10707" s="22"/>
    </row>
    <row r="10708" spans="10:10">
      <c r="J10708" s="22"/>
    </row>
    <row r="10709" spans="10:10">
      <c r="J10709" s="22"/>
    </row>
    <row r="10710" spans="10:10">
      <c r="J10710" s="22"/>
    </row>
    <row r="10711" spans="10:10">
      <c r="J10711" s="22"/>
    </row>
    <row r="10712" spans="10:10">
      <c r="J10712" s="22"/>
    </row>
    <row r="10713" spans="10:10">
      <c r="J10713" s="22"/>
    </row>
    <row r="10714" spans="10:10">
      <c r="J10714" s="22"/>
    </row>
    <row r="10715" spans="10:10">
      <c r="J10715" s="22"/>
    </row>
    <row r="10716" spans="10:10">
      <c r="J10716" s="22"/>
    </row>
    <row r="10717" spans="10:10">
      <c r="J10717" s="22"/>
    </row>
    <row r="10718" spans="10:10">
      <c r="J10718" s="22"/>
    </row>
    <row r="10719" spans="10:10">
      <c r="J10719" s="22"/>
    </row>
    <row r="10720" spans="10:10">
      <c r="J10720" s="22"/>
    </row>
    <row r="10721" spans="10:10">
      <c r="J10721" s="22"/>
    </row>
    <row r="10722" spans="10:10">
      <c r="J10722" s="22"/>
    </row>
    <row r="10723" spans="10:10">
      <c r="J10723" s="22"/>
    </row>
    <row r="10724" spans="10:10">
      <c r="J10724" s="22"/>
    </row>
    <row r="10725" spans="10:10">
      <c r="J10725" s="22"/>
    </row>
    <row r="10726" spans="10:10">
      <c r="J10726" s="22"/>
    </row>
    <row r="10727" spans="10:10">
      <c r="J10727" s="22"/>
    </row>
    <row r="10728" spans="10:10">
      <c r="J10728" s="22"/>
    </row>
    <row r="10729" spans="10:10">
      <c r="J10729" s="22"/>
    </row>
    <row r="10730" spans="10:10">
      <c r="J10730" s="22"/>
    </row>
    <row r="10731" spans="10:10">
      <c r="J10731" s="22"/>
    </row>
    <row r="10732" spans="10:10">
      <c r="J10732" s="22"/>
    </row>
    <row r="10733" spans="10:10">
      <c r="J10733" s="22"/>
    </row>
    <row r="10734" spans="10:10">
      <c r="J10734" s="22"/>
    </row>
    <row r="10735" spans="10:10">
      <c r="J10735" s="22"/>
    </row>
    <row r="10736" spans="10:10">
      <c r="J10736" s="22"/>
    </row>
    <row r="10737" spans="10:10">
      <c r="J10737" s="22"/>
    </row>
    <row r="10738" spans="10:10">
      <c r="J10738" s="22"/>
    </row>
    <row r="10739" spans="10:10">
      <c r="J10739" s="22"/>
    </row>
    <row r="10740" spans="10:10">
      <c r="J10740" s="22"/>
    </row>
    <row r="10741" spans="10:10">
      <c r="J10741" s="22"/>
    </row>
    <row r="10742" spans="10:10">
      <c r="J10742" s="22"/>
    </row>
    <row r="10743" spans="10:10">
      <c r="J10743" s="22"/>
    </row>
    <row r="10744" spans="10:10">
      <c r="J10744" s="22"/>
    </row>
    <row r="10745" spans="10:10">
      <c r="J10745" s="22"/>
    </row>
    <row r="10746" spans="10:10">
      <c r="J10746" s="22"/>
    </row>
    <row r="10747" spans="10:10">
      <c r="J10747" s="22"/>
    </row>
    <row r="10748" spans="10:10">
      <c r="J10748" s="22"/>
    </row>
    <row r="10749" spans="10:10">
      <c r="J10749" s="22"/>
    </row>
    <row r="10750" spans="10:10">
      <c r="J10750" s="22"/>
    </row>
    <row r="10751" spans="10:10">
      <c r="J10751" s="22"/>
    </row>
    <row r="10752" spans="10:10">
      <c r="J10752" s="22"/>
    </row>
    <row r="10753" spans="10:10">
      <c r="J10753" s="22"/>
    </row>
    <row r="10754" spans="10:10">
      <c r="J10754" s="22"/>
    </row>
    <row r="10755" spans="10:10">
      <c r="J10755" s="22"/>
    </row>
    <row r="10756" spans="10:10">
      <c r="J10756" s="22"/>
    </row>
    <row r="10757" spans="10:10">
      <c r="J10757" s="22"/>
    </row>
    <row r="10758" spans="10:10">
      <c r="J10758" s="22"/>
    </row>
    <row r="10759" spans="10:10">
      <c r="J10759" s="22"/>
    </row>
    <row r="10760" spans="10:10">
      <c r="J10760" s="22"/>
    </row>
    <row r="10761" spans="10:10">
      <c r="J10761" s="22"/>
    </row>
    <row r="10762" spans="10:10">
      <c r="J10762" s="22"/>
    </row>
    <row r="10763" spans="10:10">
      <c r="J10763" s="22"/>
    </row>
    <row r="10764" spans="10:10">
      <c r="J10764" s="22"/>
    </row>
    <row r="10765" spans="10:10">
      <c r="J10765" s="22"/>
    </row>
    <row r="10766" spans="10:10">
      <c r="J10766" s="22"/>
    </row>
    <row r="10767" spans="10:10">
      <c r="J10767" s="22"/>
    </row>
    <row r="10768" spans="10:10">
      <c r="J10768" s="22"/>
    </row>
    <row r="10769" spans="10:10">
      <c r="J10769" s="22"/>
    </row>
    <row r="10770" spans="10:10">
      <c r="J10770" s="22"/>
    </row>
    <row r="10771" spans="10:10">
      <c r="J10771" s="22"/>
    </row>
    <row r="10772" spans="10:10">
      <c r="J10772" s="22"/>
    </row>
    <row r="10773" spans="10:10">
      <c r="J10773" s="22"/>
    </row>
    <row r="10774" spans="10:10">
      <c r="J10774" s="22"/>
    </row>
    <row r="10775" spans="10:10">
      <c r="J10775" s="22"/>
    </row>
    <row r="10776" spans="10:10">
      <c r="J10776" s="22"/>
    </row>
    <row r="10777" spans="10:10">
      <c r="J10777" s="22"/>
    </row>
    <row r="10778" spans="10:10">
      <c r="J10778" s="22"/>
    </row>
    <row r="10779" spans="10:10">
      <c r="J10779" s="22"/>
    </row>
    <row r="10780" spans="10:10">
      <c r="J10780" s="22"/>
    </row>
    <row r="10781" spans="10:10">
      <c r="J10781" s="22"/>
    </row>
    <row r="10782" spans="10:10">
      <c r="J10782" s="22"/>
    </row>
    <row r="10783" spans="10:10">
      <c r="J10783" s="22"/>
    </row>
    <row r="10784" spans="10:10">
      <c r="J10784" s="22"/>
    </row>
    <row r="10785" spans="10:10">
      <c r="J10785" s="22"/>
    </row>
    <row r="10786" spans="10:10">
      <c r="J10786" s="22"/>
    </row>
    <row r="10787" spans="10:10">
      <c r="J10787" s="22"/>
    </row>
    <row r="10788" spans="10:10">
      <c r="J10788" s="22"/>
    </row>
    <row r="10789" spans="10:10">
      <c r="J10789" s="22"/>
    </row>
    <row r="10790" spans="10:10">
      <c r="J10790" s="22"/>
    </row>
    <row r="10791" spans="10:10">
      <c r="J10791" s="22"/>
    </row>
    <row r="10792" spans="10:10">
      <c r="J10792" s="22"/>
    </row>
    <row r="10793" spans="10:10">
      <c r="J10793" s="22"/>
    </row>
    <row r="10794" spans="10:10">
      <c r="J10794" s="22"/>
    </row>
    <row r="10795" spans="10:10">
      <c r="J10795" s="22"/>
    </row>
    <row r="10796" spans="10:10">
      <c r="J10796" s="22"/>
    </row>
    <row r="10797" spans="10:10">
      <c r="J10797" s="22"/>
    </row>
    <row r="10798" spans="10:10">
      <c r="J10798" s="22"/>
    </row>
    <row r="10799" spans="10:10">
      <c r="J10799" s="22"/>
    </row>
    <row r="10800" spans="10:10">
      <c r="J10800" s="22"/>
    </row>
    <row r="10801" spans="10:10">
      <c r="J10801" s="22"/>
    </row>
    <row r="10802" spans="10:10">
      <c r="J10802" s="22"/>
    </row>
    <row r="10803" spans="10:10">
      <c r="J10803" s="22"/>
    </row>
    <row r="10804" spans="10:10">
      <c r="J10804" s="22"/>
    </row>
    <row r="10805" spans="10:10">
      <c r="J10805" s="22"/>
    </row>
    <row r="10806" spans="10:10">
      <c r="J10806" s="22"/>
    </row>
    <row r="10807" spans="10:10">
      <c r="J10807" s="22"/>
    </row>
    <row r="10808" spans="10:10">
      <c r="J10808" s="22"/>
    </row>
    <row r="10809" spans="10:10">
      <c r="J10809" s="22"/>
    </row>
    <row r="10810" spans="10:10">
      <c r="J10810" s="22"/>
    </row>
    <row r="10811" spans="10:10">
      <c r="J10811" s="22"/>
    </row>
    <row r="10812" spans="10:10">
      <c r="J10812" s="22"/>
    </row>
    <row r="10813" spans="10:10">
      <c r="J10813" s="22"/>
    </row>
    <row r="10814" spans="10:10">
      <c r="J10814" s="22"/>
    </row>
    <row r="10815" spans="10:10">
      <c r="J10815" s="22"/>
    </row>
    <row r="10816" spans="10:10">
      <c r="J10816" s="22"/>
    </row>
    <row r="10817" spans="10:10">
      <c r="J10817" s="22"/>
    </row>
    <row r="10818" spans="10:10">
      <c r="J10818" s="22"/>
    </row>
    <row r="10819" spans="10:10">
      <c r="J10819" s="22"/>
    </row>
    <row r="10820" spans="10:10">
      <c r="J10820" s="22"/>
    </row>
    <row r="10821" spans="10:10">
      <c r="J10821" s="22"/>
    </row>
    <row r="10822" spans="10:10">
      <c r="J10822" s="22"/>
    </row>
    <row r="10823" spans="10:10">
      <c r="J10823" s="22"/>
    </row>
    <row r="10824" spans="10:10">
      <c r="J10824" s="22"/>
    </row>
    <row r="10825" spans="10:10">
      <c r="J10825" s="22"/>
    </row>
    <row r="10826" spans="10:10">
      <c r="J10826" s="22"/>
    </row>
    <row r="10827" spans="10:10">
      <c r="J10827" s="22"/>
    </row>
    <row r="10828" spans="10:10">
      <c r="J10828" s="22"/>
    </row>
    <row r="10829" spans="10:10">
      <c r="J10829" s="22"/>
    </row>
    <row r="10830" spans="10:10">
      <c r="J10830" s="22"/>
    </row>
    <row r="10831" spans="10:10">
      <c r="J10831" s="22"/>
    </row>
    <row r="10832" spans="10:10">
      <c r="J10832" s="22"/>
    </row>
    <row r="10833" spans="10:10">
      <c r="J10833" s="22"/>
    </row>
    <row r="10834" spans="10:10">
      <c r="J10834" s="22"/>
    </row>
    <row r="10835" spans="10:10">
      <c r="J10835" s="22"/>
    </row>
    <row r="10836" spans="10:10">
      <c r="J10836" s="22"/>
    </row>
    <row r="10837" spans="10:10">
      <c r="J10837" s="22"/>
    </row>
    <row r="10838" spans="10:10">
      <c r="J10838" s="22"/>
    </row>
    <row r="10839" spans="10:10">
      <c r="J10839" s="22"/>
    </row>
    <row r="10840" spans="10:10">
      <c r="J10840" s="22"/>
    </row>
    <row r="10841" spans="10:10">
      <c r="J10841" s="22"/>
    </row>
    <row r="10842" spans="10:10">
      <c r="J10842" s="22"/>
    </row>
    <row r="10843" spans="10:10">
      <c r="J10843" s="22"/>
    </row>
    <row r="10844" spans="10:10">
      <c r="J10844" s="22"/>
    </row>
    <row r="10845" spans="10:10">
      <c r="J10845" s="22"/>
    </row>
    <row r="10846" spans="10:10">
      <c r="J10846" s="22"/>
    </row>
    <row r="10847" spans="10:10">
      <c r="J10847" s="22"/>
    </row>
    <row r="10848" spans="10:10">
      <c r="J10848" s="22"/>
    </row>
    <row r="10849" spans="10:10">
      <c r="J10849" s="22"/>
    </row>
    <row r="10850" spans="10:10">
      <c r="J10850" s="22"/>
    </row>
    <row r="10851" spans="10:10">
      <c r="J10851" s="22"/>
    </row>
    <row r="10852" spans="10:10">
      <c r="J10852" s="22"/>
    </row>
    <row r="10853" spans="10:10">
      <c r="J10853" s="22"/>
    </row>
    <row r="10854" spans="10:10">
      <c r="J10854" s="22"/>
    </row>
    <row r="10855" spans="10:10">
      <c r="J10855" s="22"/>
    </row>
    <row r="10856" spans="10:10">
      <c r="J10856" s="22"/>
    </row>
    <row r="10857" spans="10:10">
      <c r="J10857" s="22"/>
    </row>
    <row r="10858" spans="10:10">
      <c r="J10858" s="22"/>
    </row>
    <row r="10859" spans="10:10">
      <c r="J10859" s="22"/>
    </row>
    <row r="10860" spans="10:10">
      <c r="J10860" s="22"/>
    </row>
    <row r="10861" spans="10:10">
      <c r="J10861" s="22"/>
    </row>
    <row r="10862" spans="10:10">
      <c r="J10862" s="22"/>
    </row>
    <row r="10863" spans="10:10">
      <c r="J10863" s="22"/>
    </row>
    <row r="10864" spans="10:10">
      <c r="J10864" s="22"/>
    </row>
    <row r="10865" spans="10:10">
      <c r="J10865" s="22"/>
    </row>
    <row r="10866" spans="10:10">
      <c r="J10866" s="22"/>
    </row>
    <row r="10867" spans="10:10">
      <c r="J10867" s="22"/>
    </row>
    <row r="10868" spans="10:10">
      <c r="J10868" s="22"/>
    </row>
    <row r="10869" spans="10:10">
      <c r="J10869" s="22"/>
    </row>
    <row r="10870" spans="10:10">
      <c r="J10870" s="22"/>
    </row>
    <row r="10871" spans="10:10">
      <c r="J10871" s="22"/>
    </row>
    <row r="10872" spans="10:10">
      <c r="J10872" s="22"/>
    </row>
    <row r="10873" spans="10:10">
      <c r="J10873" s="22"/>
    </row>
    <row r="10874" spans="10:10">
      <c r="J10874" s="22"/>
    </row>
    <row r="10875" spans="10:10">
      <c r="J10875" s="22"/>
    </row>
    <row r="10876" spans="10:10">
      <c r="J10876" s="22"/>
    </row>
    <row r="10877" spans="10:10">
      <c r="J10877" s="22"/>
    </row>
    <row r="10878" spans="10:10">
      <c r="J10878" s="22"/>
    </row>
    <row r="10879" spans="10:10">
      <c r="J10879" s="22"/>
    </row>
    <row r="10880" spans="10:10">
      <c r="J10880" s="22"/>
    </row>
    <row r="10881" spans="10:10">
      <c r="J10881" s="22"/>
    </row>
    <row r="10882" spans="10:10">
      <c r="J10882" s="22"/>
    </row>
    <row r="10883" spans="10:10">
      <c r="J10883" s="22"/>
    </row>
    <row r="10884" spans="10:10">
      <c r="J10884" s="22"/>
    </row>
    <row r="10885" spans="10:10">
      <c r="J10885" s="22"/>
    </row>
    <row r="10886" spans="10:10">
      <c r="J10886" s="22"/>
    </row>
    <row r="10887" spans="10:10">
      <c r="J10887" s="22"/>
    </row>
    <row r="10888" spans="10:10">
      <c r="J10888" s="22"/>
    </row>
    <row r="10889" spans="10:10">
      <c r="J10889" s="22"/>
    </row>
    <row r="10890" spans="10:10">
      <c r="J10890" s="22"/>
    </row>
    <row r="10891" spans="10:10">
      <c r="J10891" s="22"/>
    </row>
    <row r="10892" spans="10:10">
      <c r="J10892" s="22"/>
    </row>
    <row r="10893" spans="10:10">
      <c r="J10893" s="22"/>
    </row>
    <row r="10894" spans="10:10">
      <c r="J10894" s="22"/>
    </row>
    <row r="10895" spans="10:10">
      <c r="J10895" s="22"/>
    </row>
    <row r="10896" spans="10:10">
      <c r="J10896" s="22"/>
    </row>
    <row r="10897" spans="10:10">
      <c r="J10897" s="22"/>
    </row>
    <row r="10898" spans="10:10">
      <c r="J10898" s="22"/>
    </row>
    <row r="10899" spans="10:10">
      <c r="J10899" s="22"/>
    </row>
    <row r="10900" spans="10:10">
      <c r="J10900" s="22"/>
    </row>
    <row r="10901" spans="10:10">
      <c r="J10901" s="22"/>
    </row>
    <row r="10902" spans="10:10">
      <c r="J10902" s="22"/>
    </row>
    <row r="10903" spans="10:10">
      <c r="J10903" s="22"/>
    </row>
    <row r="10904" spans="10:10">
      <c r="J10904" s="22"/>
    </row>
    <row r="10905" spans="10:10">
      <c r="J10905" s="22"/>
    </row>
    <row r="10906" spans="10:10">
      <c r="J10906" s="22"/>
    </row>
    <row r="10907" spans="10:10">
      <c r="J10907" s="22"/>
    </row>
    <row r="10908" spans="10:10">
      <c r="J10908" s="22"/>
    </row>
    <row r="10909" spans="10:10">
      <c r="J10909" s="22"/>
    </row>
    <row r="10910" spans="10:10">
      <c r="J10910" s="22"/>
    </row>
    <row r="10911" spans="10:10">
      <c r="J10911" s="22"/>
    </row>
    <row r="10912" spans="10:10">
      <c r="J10912" s="22"/>
    </row>
    <row r="10913" spans="10:10">
      <c r="J10913" s="22"/>
    </row>
    <row r="10914" spans="10:10">
      <c r="J10914" s="22"/>
    </row>
    <row r="10915" spans="10:10">
      <c r="J10915" s="22"/>
    </row>
    <row r="10916" spans="10:10">
      <c r="J10916" s="22"/>
    </row>
    <row r="10917" spans="10:10">
      <c r="J10917" s="22"/>
    </row>
    <row r="10918" spans="10:10">
      <c r="J10918" s="22"/>
    </row>
    <row r="10919" spans="10:10">
      <c r="J10919" s="22"/>
    </row>
    <row r="10920" spans="10:10">
      <c r="J10920" s="22"/>
    </row>
    <row r="10921" spans="10:10">
      <c r="J10921" s="22"/>
    </row>
    <row r="10922" spans="10:10">
      <c r="J10922" s="22"/>
    </row>
    <row r="10923" spans="10:10">
      <c r="J10923" s="22"/>
    </row>
    <row r="10924" spans="10:10">
      <c r="J10924" s="22"/>
    </row>
    <row r="10925" spans="10:10">
      <c r="J10925" s="22"/>
    </row>
    <row r="10926" spans="10:10">
      <c r="J10926" s="22"/>
    </row>
    <row r="10927" spans="10:10">
      <c r="J10927" s="22"/>
    </row>
    <row r="10928" spans="10:10">
      <c r="J10928" s="22"/>
    </row>
    <row r="10929" spans="10:10">
      <c r="J10929" s="22"/>
    </row>
    <row r="10930" spans="10:10">
      <c r="J10930" s="22"/>
    </row>
    <row r="10931" spans="10:10">
      <c r="J10931" s="22"/>
    </row>
    <row r="10932" spans="10:10">
      <c r="J10932" s="22"/>
    </row>
    <row r="10933" spans="10:10">
      <c r="J10933" s="22"/>
    </row>
    <row r="10934" spans="10:10">
      <c r="J10934" s="22"/>
    </row>
    <row r="10935" spans="10:10">
      <c r="J10935" s="22"/>
    </row>
    <row r="10936" spans="10:10">
      <c r="J10936" s="22"/>
    </row>
    <row r="10937" spans="10:10">
      <c r="J10937" s="22"/>
    </row>
    <row r="10938" spans="10:10">
      <c r="J10938" s="22"/>
    </row>
    <row r="10939" spans="10:10">
      <c r="J10939" s="22"/>
    </row>
    <row r="10940" spans="10:10">
      <c r="J10940" s="22"/>
    </row>
    <row r="10941" spans="10:10">
      <c r="J10941" s="22"/>
    </row>
    <row r="10942" spans="10:10">
      <c r="J10942" s="22"/>
    </row>
    <row r="10943" spans="10:10">
      <c r="J10943" s="22"/>
    </row>
    <row r="10944" spans="10:10">
      <c r="J10944" s="22"/>
    </row>
    <row r="10945" spans="10:10">
      <c r="J10945" s="22"/>
    </row>
    <row r="10946" spans="10:10">
      <c r="J10946" s="22"/>
    </row>
    <row r="10947" spans="10:10">
      <c r="J10947" s="22"/>
    </row>
    <row r="10948" spans="10:10">
      <c r="J10948" s="22"/>
    </row>
    <row r="10949" spans="10:10">
      <c r="J10949" s="22"/>
    </row>
    <row r="10950" spans="10:10">
      <c r="J10950" s="22"/>
    </row>
    <row r="10951" spans="10:10">
      <c r="J10951" s="22"/>
    </row>
    <row r="10952" spans="10:10">
      <c r="J10952" s="22"/>
    </row>
    <row r="10953" spans="10:10">
      <c r="J10953" s="22"/>
    </row>
    <row r="10954" spans="10:10">
      <c r="J10954" s="22"/>
    </row>
    <row r="10955" spans="10:10">
      <c r="J10955" s="22"/>
    </row>
    <row r="10956" spans="10:10">
      <c r="J10956" s="22"/>
    </row>
    <row r="10957" spans="10:10">
      <c r="J10957" s="22"/>
    </row>
    <row r="10958" spans="10:10">
      <c r="J10958" s="22"/>
    </row>
    <row r="10959" spans="10:10">
      <c r="J10959" s="22"/>
    </row>
    <row r="10960" spans="10:10">
      <c r="J10960" s="22"/>
    </row>
    <row r="10961" spans="10:10">
      <c r="J10961" s="22"/>
    </row>
    <row r="10962" spans="10:10">
      <c r="J10962" s="22"/>
    </row>
    <row r="10963" spans="10:10">
      <c r="J10963" s="22"/>
    </row>
    <row r="10964" spans="10:10">
      <c r="J10964" s="22"/>
    </row>
    <row r="10965" spans="10:10">
      <c r="J10965" s="22"/>
    </row>
    <row r="10966" spans="10:10">
      <c r="J10966" s="22"/>
    </row>
    <row r="10967" spans="10:10">
      <c r="J10967" s="22"/>
    </row>
    <row r="10968" spans="10:10">
      <c r="J10968" s="22"/>
    </row>
    <row r="10969" spans="10:10">
      <c r="J10969" s="22"/>
    </row>
    <row r="10970" spans="10:10">
      <c r="J10970" s="22"/>
    </row>
    <row r="10971" spans="10:10">
      <c r="J10971" s="22"/>
    </row>
    <row r="10972" spans="10:10">
      <c r="J10972" s="22"/>
    </row>
    <row r="10973" spans="10:10">
      <c r="J10973" s="22"/>
    </row>
    <row r="10974" spans="10:10">
      <c r="J10974" s="22"/>
    </row>
    <row r="10975" spans="10:10">
      <c r="J10975" s="22"/>
    </row>
    <row r="10976" spans="10:10">
      <c r="J10976" s="22"/>
    </row>
    <row r="10977" spans="10:10">
      <c r="J10977" s="22"/>
    </row>
    <row r="10978" spans="10:10">
      <c r="J10978" s="22"/>
    </row>
    <row r="10979" spans="10:10">
      <c r="J10979" s="22"/>
    </row>
    <row r="10980" spans="10:10">
      <c r="J10980" s="22"/>
    </row>
    <row r="10981" spans="10:10">
      <c r="J10981" s="22"/>
    </row>
    <row r="10982" spans="10:10">
      <c r="J10982" s="22"/>
    </row>
    <row r="10983" spans="10:10">
      <c r="J10983" s="22"/>
    </row>
    <row r="10984" spans="10:10">
      <c r="J10984" s="22"/>
    </row>
    <row r="10985" spans="10:10">
      <c r="J10985" s="22"/>
    </row>
    <row r="10986" spans="10:10">
      <c r="J10986" s="22"/>
    </row>
    <row r="10987" spans="10:10">
      <c r="J10987" s="22"/>
    </row>
    <row r="10988" spans="10:10">
      <c r="J10988" s="22"/>
    </row>
    <row r="10989" spans="10:10">
      <c r="J10989" s="22"/>
    </row>
    <row r="10990" spans="10:10">
      <c r="J10990" s="22"/>
    </row>
    <row r="10991" spans="10:10">
      <c r="J10991" s="22"/>
    </row>
    <row r="10992" spans="10:10">
      <c r="J10992" s="22"/>
    </row>
    <row r="10993" spans="10:10">
      <c r="J10993" s="22"/>
    </row>
    <row r="10994" spans="10:10">
      <c r="J10994" s="22"/>
    </row>
    <row r="10995" spans="10:10">
      <c r="J10995" s="22"/>
    </row>
    <row r="10996" spans="10:10">
      <c r="J10996" s="22"/>
    </row>
    <row r="10997" spans="10:10">
      <c r="J10997" s="22"/>
    </row>
    <row r="10998" spans="10:10">
      <c r="J10998" s="22"/>
    </row>
    <row r="10999" spans="10:10">
      <c r="J10999" s="22"/>
    </row>
    <row r="11000" spans="10:10">
      <c r="J11000" s="22"/>
    </row>
    <row r="11001" spans="10:10">
      <c r="J11001" s="22"/>
    </row>
    <row r="11002" spans="10:10">
      <c r="J11002" s="22"/>
    </row>
    <row r="11003" spans="10:10">
      <c r="J11003" s="22"/>
    </row>
    <row r="11004" spans="10:10">
      <c r="J11004" s="22"/>
    </row>
    <row r="11005" spans="10:10">
      <c r="J11005" s="22"/>
    </row>
    <row r="11006" spans="10:10">
      <c r="J11006" s="22"/>
    </row>
    <row r="11007" spans="10:10">
      <c r="J11007" s="22"/>
    </row>
    <row r="11008" spans="10:10">
      <c r="J11008" s="22"/>
    </row>
    <row r="11009" spans="10:10">
      <c r="J11009" s="22"/>
    </row>
    <row r="11010" spans="10:10">
      <c r="J11010" s="22"/>
    </row>
    <row r="11011" spans="10:10">
      <c r="J11011" s="22"/>
    </row>
    <row r="11012" spans="10:10">
      <c r="J11012" s="22"/>
    </row>
    <row r="11013" spans="10:10">
      <c r="J11013" s="22"/>
    </row>
    <row r="11014" spans="10:10">
      <c r="J11014" s="22"/>
    </row>
    <row r="11015" spans="10:10">
      <c r="J11015" s="22"/>
    </row>
    <row r="11016" spans="10:10">
      <c r="J11016" s="22"/>
    </row>
    <row r="11017" spans="10:10">
      <c r="J11017" s="22"/>
    </row>
    <row r="11018" spans="10:10">
      <c r="J11018" s="22"/>
    </row>
    <row r="11019" spans="10:10">
      <c r="J11019" s="22"/>
    </row>
    <row r="11020" spans="10:10">
      <c r="J11020" s="22"/>
    </row>
    <row r="11021" spans="10:10">
      <c r="J11021" s="22"/>
    </row>
    <row r="11022" spans="10:10">
      <c r="J11022" s="22"/>
    </row>
    <row r="11023" spans="10:10">
      <c r="J11023" s="22"/>
    </row>
    <row r="11024" spans="10:10">
      <c r="J11024" s="22"/>
    </row>
    <row r="11025" spans="10:10">
      <c r="J11025" s="22"/>
    </row>
    <row r="11026" spans="10:10">
      <c r="J11026" s="22"/>
    </row>
    <row r="11027" spans="10:10">
      <c r="J11027" s="22"/>
    </row>
    <row r="11028" spans="10:10">
      <c r="J11028" s="22"/>
    </row>
    <row r="11029" spans="10:10">
      <c r="J11029" s="22"/>
    </row>
    <row r="11030" spans="10:10">
      <c r="J11030" s="22"/>
    </row>
    <row r="11031" spans="10:10">
      <c r="J11031" s="22"/>
    </row>
    <row r="11032" spans="10:10">
      <c r="J11032" s="22"/>
    </row>
    <row r="11033" spans="10:10">
      <c r="J11033" s="22"/>
    </row>
    <row r="11034" spans="10:10">
      <c r="J11034" s="22"/>
    </row>
    <row r="11035" spans="10:10">
      <c r="J11035" s="22"/>
    </row>
    <row r="11036" spans="10:10">
      <c r="J11036" s="22"/>
    </row>
    <row r="11037" spans="10:10">
      <c r="J11037" s="22"/>
    </row>
    <row r="11038" spans="10:10">
      <c r="J11038" s="22"/>
    </row>
    <row r="11039" spans="10:10">
      <c r="J11039" s="22"/>
    </row>
    <row r="11040" spans="10:10">
      <c r="J11040" s="22"/>
    </row>
    <row r="11041" spans="10:10">
      <c r="J11041" s="22"/>
    </row>
    <row r="11042" spans="10:10">
      <c r="J11042" s="22"/>
    </row>
    <row r="11043" spans="10:10">
      <c r="J11043" s="22"/>
    </row>
    <row r="11044" spans="10:10">
      <c r="J11044" s="22"/>
    </row>
    <row r="11045" spans="10:10">
      <c r="J11045" s="22"/>
    </row>
    <row r="11046" spans="10:10">
      <c r="J11046" s="22"/>
    </row>
    <row r="11047" spans="10:10">
      <c r="J11047" s="22"/>
    </row>
    <row r="11048" spans="10:10">
      <c r="J11048" s="22"/>
    </row>
    <row r="11049" spans="10:10">
      <c r="J11049" s="22"/>
    </row>
    <row r="11050" spans="10:10">
      <c r="J11050" s="22"/>
    </row>
    <row r="11051" spans="10:10">
      <c r="J11051" s="22"/>
    </row>
    <row r="11052" spans="10:10">
      <c r="J11052" s="22"/>
    </row>
    <row r="11053" spans="10:10">
      <c r="J11053" s="22"/>
    </row>
    <row r="11054" spans="10:10">
      <c r="J11054" s="22"/>
    </row>
    <row r="11055" spans="10:10">
      <c r="J11055" s="22"/>
    </row>
    <row r="11056" spans="10:10">
      <c r="J11056" s="22"/>
    </row>
    <row r="11057" spans="10:10">
      <c r="J11057" s="22"/>
    </row>
    <row r="11058" spans="10:10">
      <c r="J11058" s="22"/>
    </row>
    <row r="11059" spans="10:10">
      <c r="J11059" s="22"/>
    </row>
    <row r="11060" spans="10:10">
      <c r="J11060" s="22"/>
    </row>
    <row r="11061" spans="10:10">
      <c r="J11061" s="22"/>
    </row>
    <row r="11062" spans="10:10">
      <c r="J11062" s="22"/>
    </row>
    <row r="11063" spans="10:10">
      <c r="J11063" s="22"/>
    </row>
    <row r="11064" spans="10:10">
      <c r="J11064" s="22"/>
    </row>
    <row r="11065" spans="10:10">
      <c r="J11065" s="22"/>
    </row>
    <row r="11066" spans="10:10">
      <c r="J11066" s="22"/>
    </row>
    <row r="11067" spans="10:10">
      <c r="J11067" s="22"/>
    </row>
    <row r="11068" spans="10:10">
      <c r="J11068" s="22"/>
    </row>
    <row r="11069" spans="10:10">
      <c r="J11069" s="22"/>
    </row>
    <row r="11070" spans="10:10">
      <c r="J11070" s="22"/>
    </row>
    <row r="11071" spans="10:10">
      <c r="J11071" s="22"/>
    </row>
    <row r="11072" spans="10:10">
      <c r="J11072" s="22"/>
    </row>
    <row r="11073" spans="10:10">
      <c r="J11073" s="22"/>
    </row>
    <row r="11074" spans="10:10">
      <c r="J11074" s="22"/>
    </row>
    <row r="11075" spans="10:10">
      <c r="J11075" s="22"/>
    </row>
    <row r="11076" spans="10:10">
      <c r="J11076" s="22"/>
    </row>
    <row r="11077" spans="10:10">
      <c r="J11077" s="22"/>
    </row>
    <row r="11078" spans="10:10">
      <c r="J11078" s="22"/>
    </row>
    <row r="11079" spans="10:10">
      <c r="J11079" s="22"/>
    </row>
    <row r="11080" spans="10:10">
      <c r="J11080" s="22"/>
    </row>
    <row r="11081" spans="10:10">
      <c r="J11081" s="22"/>
    </row>
    <row r="11082" spans="10:10">
      <c r="J11082" s="22"/>
    </row>
    <row r="11083" spans="10:10">
      <c r="J11083" s="22"/>
    </row>
    <row r="11084" spans="10:10">
      <c r="J11084" s="22"/>
    </row>
    <row r="11085" spans="10:10">
      <c r="J11085" s="22"/>
    </row>
    <row r="11086" spans="10:10">
      <c r="J11086" s="22"/>
    </row>
    <row r="11087" spans="10:10">
      <c r="J11087" s="22"/>
    </row>
    <row r="11088" spans="10:10">
      <c r="J11088" s="22"/>
    </row>
    <row r="11089" spans="10:10">
      <c r="J11089" s="22"/>
    </row>
    <row r="11090" spans="10:10">
      <c r="J11090" s="22"/>
    </row>
    <row r="11091" spans="10:10">
      <c r="J11091" s="22"/>
    </row>
    <row r="11092" spans="10:10">
      <c r="J11092" s="22"/>
    </row>
    <row r="11093" spans="10:10">
      <c r="J11093" s="22"/>
    </row>
    <row r="11094" spans="10:10">
      <c r="J11094" s="22"/>
    </row>
    <row r="11095" spans="10:10">
      <c r="J11095" s="22"/>
    </row>
    <row r="11096" spans="10:10">
      <c r="J11096" s="22"/>
    </row>
    <row r="11097" spans="10:10">
      <c r="J11097" s="22"/>
    </row>
    <row r="11098" spans="10:10">
      <c r="J11098" s="22"/>
    </row>
    <row r="11099" spans="10:10">
      <c r="J11099" s="22"/>
    </row>
    <row r="11100" spans="10:10">
      <c r="J11100" s="22"/>
    </row>
    <row r="11101" spans="10:10">
      <c r="J11101" s="22"/>
    </row>
    <row r="11102" spans="10:10">
      <c r="J11102" s="22"/>
    </row>
    <row r="11103" spans="10:10">
      <c r="J11103" s="22"/>
    </row>
    <row r="11104" spans="10:10">
      <c r="J11104" s="22"/>
    </row>
    <row r="11105" spans="10:10">
      <c r="J11105" s="22"/>
    </row>
    <row r="11106" spans="10:10">
      <c r="J11106" s="22"/>
    </row>
    <row r="11107" spans="10:10">
      <c r="J11107" s="22"/>
    </row>
    <row r="11108" spans="10:10">
      <c r="J11108" s="22"/>
    </row>
    <row r="11109" spans="10:10">
      <c r="J11109" s="22"/>
    </row>
    <row r="11110" spans="10:10">
      <c r="J11110" s="22"/>
    </row>
    <row r="11111" spans="10:10">
      <c r="J11111" s="22"/>
    </row>
    <row r="11112" spans="10:10">
      <c r="J11112" s="22"/>
    </row>
    <row r="11113" spans="10:10">
      <c r="J11113" s="22"/>
    </row>
    <row r="11114" spans="10:10">
      <c r="J11114" s="22"/>
    </row>
    <row r="11115" spans="10:10">
      <c r="J11115" s="22"/>
    </row>
    <row r="11116" spans="10:10">
      <c r="J11116" s="22"/>
    </row>
    <row r="11117" spans="10:10">
      <c r="J11117" s="22"/>
    </row>
    <row r="11118" spans="10:10">
      <c r="J11118" s="22"/>
    </row>
    <row r="11119" spans="10:10">
      <c r="J11119" s="22"/>
    </row>
    <row r="11120" spans="10:10">
      <c r="J11120" s="22"/>
    </row>
    <row r="11121" spans="10:10">
      <c r="J11121" s="22"/>
    </row>
    <row r="11122" spans="10:10">
      <c r="J11122" s="22"/>
    </row>
    <row r="11123" spans="10:10">
      <c r="J11123" s="22"/>
    </row>
    <row r="11124" spans="10:10">
      <c r="J11124" s="22"/>
    </row>
    <row r="11125" spans="10:10">
      <c r="J11125" s="22"/>
    </row>
    <row r="11126" spans="10:10">
      <c r="J11126" s="22"/>
    </row>
    <row r="11127" spans="10:10">
      <c r="J11127" s="22"/>
    </row>
    <row r="11128" spans="10:10">
      <c r="J11128" s="22"/>
    </row>
    <row r="11129" spans="10:10">
      <c r="J11129" s="22"/>
    </row>
    <row r="11130" spans="10:10">
      <c r="J11130" s="22"/>
    </row>
    <row r="11131" spans="10:10">
      <c r="J11131" s="22"/>
    </row>
    <row r="11132" spans="10:10">
      <c r="J11132" s="22"/>
    </row>
    <row r="11133" spans="10:10">
      <c r="J11133" s="22"/>
    </row>
    <row r="11134" spans="10:10">
      <c r="J11134" s="22"/>
    </row>
    <row r="11135" spans="10:10">
      <c r="J11135" s="22"/>
    </row>
    <row r="11136" spans="10:10">
      <c r="J11136" s="22"/>
    </row>
    <row r="11137" spans="10:10">
      <c r="J11137" s="22"/>
    </row>
    <row r="11138" spans="10:10">
      <c r="J11138" s="22"/>
    </row>
    <row r="11139" spans="10:10">
      <c r="J11139" s="22"/>
    </row>
    <row r="11140" spans="10:10">
      <c r="J11140" s="22"/>
    </row>
    <row r="11141" spans="10:10">
      <c r="J11141" s="22"/>
    </row>
    <row r="11142" spans="10:10">
      <c r="J11142" s="22"/>
    </row>
    <row r="11143" spans="10:10">
      <c r="J11143" s="22"/>
    </row>
    <row r="11144" spans="10:10">
      <c r="J11144" s="22"/>
    </row>
    <row r="11145" spans="10:10">
      <c r="J11145" s="22"/>
    </row>
    <row r="11146" spans="10:10">
      <c r="J11146" s="22"/>
    </row>
    <row r="11147" spans="10:10">
      <c r="J11147" s="22"/>
    </row>
    <row r="11148" spans="10:10">
      <c r="J11148" s="22"/>
    </row>
    <row r="11149" spans="10:10">
      <c r="J11149" s="22"/>
    </row>
    <row r="11150" spans="10:10">
      <c r="J11150" s="22"/>
    </row>
    <row r="11151" spans="10:10">
      <c r="J11151" s="22"/>
    </row>
    <row r="11152" spans="10:10">
      <c r="J11152" s="22"/>
    </row>
    <row r="11153" spans="10:10">
      <c r="J11153" s="22"/>
    </row>
    <row r="11154" spans="10:10">
      <c r="J11154" s="22"/>
    </row>
    <row r="11155" spans="10:10">
      <c r="J11155" s="22"/>
    </row>
    <row r="11156" spans="10:10">
      <c r="J11156" s="22"/>
    </row>
    <row r="11157" spans="10:10">
      <c r="J11157" s="22"/>
    </row>
    <row r="11158" spans="10:10">
      <c r="J11158" s="22"/>
    </row>
    <row r="11159" spans="10:10">
      <c r="J11159" s="22"/>
    </row>
    <row r="11160" spans="10:10">
      <c r="J11160" s="22"/>
    </row>
    <row r="11161" spans="10:10">
      <c r="J11161" s="22"/>
    </row>
    <row r="11162" spans="10:10">
      <c r="J11162" s="22"/>
    </row>
    <row r="11163" spans="10:10">
      <c r="J11163" s="22"/>
    </row>
    <row r="11164" spans="10:10">
      <c r="J11164" s="22"/>
    </row>
    <row r="11165" spans="10:10">
      <c r="J11165" s="22"/>
    </row>
    <row r="11166" spans="10:10">
      <c r="J11166" s="22"/>
    </row>
    <row r="11167" spans="10:10">
      <c r="J11167" s="22"/>
    </row>
    <row r="11168" spans="10:10">
      <c r="J11168" s="22"/>
    </row>
    <row r="11169" spans="10:10">
      <c r="J11169" s="22"/>
    </row>
    <row r="11170" spans="10:10">
      <c r="J11170" s="22"/>
    </row>
    <row r="11171" spans="10:10">
      <c r="J11171" s="22"/>
    </row>
    <row r="11172" spans="10:10">
      <c r="J11172" s="22"/>
    </row>
    <row r="11173" spans="10:10">
      <c r="J11173" s="22"/>
    </row>
    <row r="11174" spans="10:10">
      <c r="J11174" s="22"/>
    </row>
    <row r="11175" spans="10:10">
      <c r="J11175" s="22"/>
    </row>
    <row r="11176" spans="10:10">
      <c r="J11176" s="22"/>
    </row>
    <row r="11177" spans="10:10">
      <c r="J11177" s="22"/>
    </row>
    <row r="11178" spans="10:10">
      <c r="J11178" s="22"/>
    </row>
    <row r="11179" spans="10:10">
      <c r="J11179" s="22"/>
    </row>
    <row r="11180" spans="10:10">
      <c r="J11180" s="22"/>
    </row>
    <row r="11181" spans="10:10">
      <c r="J11181" s="22"/>
    </row>
    <row r="11182" spans="10:10">
      <c r="J11182" s="22"/>
    </row>
    <row r="11183" spans="10:10">
      <c r="J11183" s="22"/>
    </row>
    <row r="11184" spans="10:10">
      <c r="J11184" s="22"/>
    </row>
    <row r="11185" spans="10:10">
      <c r="J11185" s="22"/>
    </row>
    <row r="11186" spans="10:10">
      <c r="J11186" s="22"/>
    </row>
    <row r="11187" spans="10:10">
      <c r="J11187" s="22"/>
    </row>
    <row r="11188" spans="10:10">
      <c r="J11188" s="22"/>
    </row>
    <row r="11189" spans="10:10">
      <c r="J11189" s="22"/>
    </row>
    <row r="11190" spans="10:10">
      <c r="J11190" s="22"/>
    </row>
    <row r="11191" spans="10:10">
      <c r="J11191" s="22"/>
    </row>
    <row r="11192" spans="10:10">
      <c r="J11192" s="22"/>
    </row>
    <row r="11193" spans="10:10">
      <c r="J11193" s="22"/>
    </row>
    <row r="11194" spans="10:10">
      <c r="J11194" s="22"/>
    </row>
    <row r="11195" spans="10:10">
      <c r="J11195" s="22"/>
    </row>
    <row r="11196" spans="10:10">
      <c r="J11196" s="22"/>
    </row>
    <row r="11197" spans="10:10">
      <c r="J11197" s="22"/>
    </row>
    <row r="11198" spans="10:10">
      <c r="J11198" s="22"/>
    </row>
    <row r="11199" spans="10:10">
      <c r="J11199" s="22"/>
    </row>
    <row r="11200" spans="10:10">
      <c r="J11200" s="22"/>
    </row>
    <row r="11201" spans="10:10">
      <c r="J11201" s="22"/>
    </row>
    <row r="11202" spans="10:10">
      <c r="J11202" s="22"/>
    </row>
    <row r="11203" spans="10:10">
      <c r="J11203" s="22"/>
    </row>
    <row r="11204" spans="10:10">
      <c r="J11204" s="22"/>
    </row>
    <row r="11205" spans="10:10">
      <c r="J11205" s="22"/>
    </row>
    <row r="11206" spans="10:10">
      <c r="J11206" s="22"/>
    </row>
    <row r="11207" spans="10:10">
      <c r="J11207" s="22"/>
    </row>
    <row r="11208" spans="10:10">
      <c r="J11208" s="22"/>
    </row>
    <row r="11209" spans="10:10">
      <c r="J11209" s="22"/>
    </row>
    <row r="11210" spans="10:10">
      <c r="J11210" s="22"/>
    </row>
    <row r="11211" spans="10:10">
      <c r="J11211" s="22"/>
    </row>
    <row r="11212" spans="10:10">
      <c r="J11212" s="22"/>
    </row>
    <row r="11213" spans="10:10">
      <c r="J11213" s="22"/>
    </row>
    <row r="11214" spans="10:10">
      <c r="J11214" s="22"/>
    </row>
    <row r="11215" spans="10:10">
      <c r="J11215" s="22"/>
    </row>
    <row r="11216" spans="10:10">
      <c r="J11216" s="22"/>
    </row>
    <row r="11217" spans="10:10">
      <c r="J11217" s="22"/>
    </row>
    <row r="11218" spans="10:10">
      <c r="J11218" s="22"/>
    </row>
    <row r="11219" spans="10:10">
      <c r="J11219" s="22"/>
    </row>
    <row r="11220" spans="10:10">
      <c r="J11220" s="22"/>
    </row>
    <row r="11221" spans="10:10">
      <c r="J11221" s="22"/>
    </row>
    <row r="11222" spans="10:10">
      <c r="J11222" s="22"/>
    </row>
    <row r="11223" spans="10:10">
      <c r="J11223" s="22"/>
    </row>
    <row r="11224" spans="10:10">
      <c r="J11224" s="22"/>
    </row>
    <row r="11225" spans="10:10">
      <c r="J11225" s="22"/>
    </row>
    <row r="11226" spans="10:10">
      <c r="J11226" s="22"/>
    </row>
    <row r="11227" spans="10:10">
      <c r="J11227" s="22"/>
    </row>
    <row r="11228" spans="10:10">
      <c r="J11228" s="22"/>
    </row>
    <row r="11229" spans="10:10">
      <c r="J11229" s="22"/>
    </row>
    <row r="11230" spans="10:10">
      <c r="J11230" s="22"/>
    </row>
    <row r="11231" spans="10:10">
      <c r="J11231" s="22"/>
    </row>
    <row r="11232" spans="10:10">
      <c r="J11232" s="22"/>
    </row>
    <row r="11233" spans="10:10">
      <c r="J11233" s="22"/>
    </row>
    <row r="11234" spans="10:10">
      <c r="J11234" s="22"/>
    </row>
    <row r="11235" spans="10:10">
      <c r="J11235" s="22"/>
    </row>
    <row r="11236" spans="10:10">
      <c r="J11236" s="22"/>
    </row>
    <row r="11237" spans="10:10">
      <c r="J11237" s="22"/>
    </row>
    <row r="11238" spans="10:10">
      <c r="J11238" s="22"/>
    </row>
    <row r="11239" spans="10:10">
      <c r="J11239" s="22"/>
    </row>
    <row r="11240" spans="10:10">
      <c r="J11240" s="22"/>
    </row>
    <row r="11241" spans="10:10">
      <c r="J11241" s="22"/>
    </row>
    <row r="11242" spans="10:10">
      <c r="J11242" s="22"/>
    </row>
    <row r="11243" spans="10:10">
      <c r="J11243" s="22"/>
    </row>
    <row r="11244" spans="10:10">
      <c r="J11244" s="22"/>
    </row>
    <row r="11245" spans="10:10">
      <c r="J11245" s="22"/>
    </row>
    <row r="11246" spans="10:10">
      <c r="J11246" s="22"/>
    </row>
    <row r="11247" spans="10:10">
      <c r="J11247" s="22"/>
    </row>
    <row r="11248" spans="10:10">
      <c r="J11248" s="22"/>
    </row>
    <row r="11249" spans="10:10">
      <c r="J11249" s="22"/>
    </row>
    <row r="11250" spans="10:10">
      <c r="J11250" s="22"/>
    </row>
    <row r="11251" spans="10:10">
      <c r="J11251" s="22"/>
    </row>
    <row r="11252" spans="10:10">
      <c r="J11252" s="22"/>
    </row>
    <row r="11253" spans="10:10">
      <c r="J11253" s="22"/>
    </row>
    <row r="11254" spans="10:10">
      <c r="J11254" s="22"/>
    </row>
    <row r="11255" spans="10:10">
      <c r="J11255" s="22"/>
    </row>
    <row r="11256" spans="10:10">
      <c r="J11256" s="22"/>
    </row>
    <row r="11257" spans="10:10">
      <c r="J11257" s="22"/>
    </row>
    <row r="11258" spans="10:10">
      <c r="J11258" s="22"/>
    </row>
    <row r="11259" spans="10:10">
      <c r="J11259" s="22"/>
    </row>
    <row r="11260" spans="10:10">
      <c r="J11260" s="22"/>
    </row>
    <row r="11261" spans="10:10">
      <c r="J11261" s="22"/>
    </row>
    <row r="11262" spans="10:10">
      <c r="J11262" s="22"/>
    </row>
    <row r="11263" spans="10:10">
      <c r="J11263" s="22"/>
    </row>
    <row r="11264" spans="10:10">
      <c r="J11264" s="22"/>
    </row>
    <row r="11265" spans="10:10">
      <c r="J11265" s="22"/>
    </row>
    <row r="11266" spans="10:10">
      <c r="J11266" s="22"/>
    </row>
    <row r="11267" spans="10:10">
      <c r="J11267" s="22"/>
    </row>
    <row r="11268" spans="10:10">
      <c r="J11268" s="22"/>
    </row>
    <row r="11269" spans="10:10">
      <c r="J11269" s="22"/>
    </row>
    <row r="11270" spans="10:10">
      <c r="J11270" s="22"/>
    </row>
    <row r="11271" spans="10:10">
      <c r="J11271" s="22"/>
    </row>
    <row r="11272" spans="10:10">
      <c r="J11272" s="22"/>
    </row>
    <row r="11273" spans="10:10">
      <c r="J11273" s="22"/>
    </row>
    <row r="11274" spans="10:10">
      <c r="J11274" s="22"/>
    </row>
    <row r="11275" spans="10:10">
      <c r="J11275" s="22"/>
    </row>
    <row r="11276" spans="10:10">
      <c r="J11276" s="22"/>
    </row>
    <row r="11277" spans="10:10">
      <c r="J11277" s="22"/>
    </row>
    <row r="11278" spans="10:10">
      <c r="J11278" s="22"/>
    </row>
    <row r="11279" spans="10:10">
      <c r="J11279" s="22"/>
    </row>
    <row r="11280" spans="10:10">
      <c r="J11280" s="22"/>
    </row>
    <row r="11281" spans="10:10">
      <c r="J11281" s="22"/>
    </row>
    <row r="11282" spans="10:10">
      <c r="J11282" s="22"/>
    </row>
    <row r="11283" spans="10:10">
      <c r="J11283" s="22"/>
    </row>
    <row r="11284" spans="10:10">
      <c r="J11284" s="22"/>
    </row>
    <row r="11285" spans="10:10">
      <c r="J11285" s="22"/>
    </row>
    <row r="11286" spans="10:10">
      <c r="J11286" s="22"/>
    </row>
    <row r="11287" spans="10:10">
      <c r="J11287" s="22"/>
    </row>
    <row r="11288" spans="10:10">
      <c r="J11288" s="22"/>
    </row>
    <row r="11289" spans="10:10">
      <c r="J11289" s="22"/>
    </row>
    <row r="11290" spans="10:10">
      <c r="J11290" s="22"/>
    </row>
    <row r="11291" spans="10:10">
      <c r="J11291" s="22"/>
    </row>
    <row r="11292" spans="10:10">
      <c r="J11292" s="22"/>
    </row>
    <row r="11293" spans="10:10">
      <c r="J11293" s="22"/>
    </row>
    <row r="11294" spans="10:10">
      <c r="J11294" s="22"/>
    </row>
    <row r="11295" spans="10:10">
      <c r="J11295" s="22"/>
    </row>
    <row r="11296" spans="10:10">
      <c r="J11296" s="22"/>
    </row>
    <row r="11297" spans="10:10">
      <c r="J11297" s="22"/>
    </row>
    <row r="11298" spans="10:10">
      <c r="J11298" s="22"/>
    </row>
    <row r="11299" spans="10:10">
      <c r="J11299" s="22"/>
    </row>
    <row r="11300" spans="10:10">
      <c r="J11300" s="22"/>
    </row>
    <row r="11301" spans="10:10">
      <c r="J11301" s="22"/>
    </row>
    <row r="11302" spans="10:10">
      <c r="J11302" s="22"/>
    </row>
    <row r="11303" spans="10:10">
      <c r="J11303" s="22"/>
    </row>
    <row r="11304" spans="10:10">
      <c r="J11304" s="22"/>
    </row>
    <row r="11305" spans="10:10">
      <c r="J11305" s="22"/>
    </row>
    <row r="11306" spans="10:10">
      <c r="J11306" s="22"/>
    </row>
    <row r="11307" spans="10:10">
      <c r="J11307" s="22"/>
    </row>
    <row r="11308" spans="10:10">
      <c r="J11308" s="22"/>
    </row>
    <row r="11309" spans="10:10">
      <c r="J11309" s="22"/>
    </row>
    <row r="11310" spans="10:10">
      <c r="J11310" s="22"/>
    </row>
    <row r="11311" spans="10:10">
      <c r="J11311" s="22"/>
    </row>
    <row r="11312" spans="10:10">
      <c r="J11312" s="22"/>
    </row>
    <row r="11313" spans="10:10">
      <c r="J11313" s="22"/>
    </row>
    <row r="11314" spans="10:10">
      <c r="J11314" s="22"/>
    </row>
    <row r="11315" spans="10:10">
      <c r="J11315" s="22"/>
    </row>
    <row r="11316" spans="10:10">
      <c r="J11316" s="22"/>
    </row>
    <row r="11317" spans="10:10">
      <c r="J11317" s="22"/>
    </row>
    <row r="11318" spans="10:10">
      <c r="J11318" s="22"/>
    </row>
    <row r="11319" spans="10:10">
      <c r="J11319" s="22"/>
    </row>
    <row r="11320" spans="10:10">
      <c r="J11320" s="22"/>
    </row>
    <row r="11321" spans="10:10">
      <c r="J11321" s="22"/>
    </row>
    <row r="11322" spans="10:10">
      <c r="J11322" s="22"/>
    </row>
    <row r="11323" spans="10:10">
      <c r="J11323" s="22"/>
    </row>
    <row r="11324" spans="10:10">
      <c r="J11324" s="22"/>
    </row>
    <row r="11325" spans="10:10">
      <c r="J11325" s="22"/>
    </row>
    <row r="11326" spans="10:10">
      <c r="J11326" s="22"/>
    </row>
    <row r="11327" spans="10:10">
      <c r="J11327" s="22"/>
    </row>
    <row r="11328" spans="10:10">
      <c r="J11328" s="22"/>
    </row>
    <row r="11329" spans="10:10">
      <c r="J11329" s="22"/>
    </row>
    <row r="11330" spans="10:10">
      <c r="J11330" s="22"/>
    </row>
    <row r="11331" spans="10:10">
      <c r="J11331" s="22"/>
    </row>
    <row r="11332" spans="10:10">
      <c r="J11332" s="22"/>
    </row>
    <row r="11333" spans="10:10">
      <c r="J11333" s="22"/>
    </row>
    <row r="11334" spans="10:10">
      <c r="J11334" s="22"/>
    </row>
    <row r="11335" spans="10:10">
      <c r="J11335" s="22"/>
    </row>
    <row r="11336" spans="10:10">
      <c r="J11336" s="22"/>
    </row>
    <row r="11337" spans="10:10">
      <c r="J11337" s="22"/>
    </row>
    <row r="11338" spans="10:10">
      <c r="J11338" s="22"/>
    </row>
    <row r="11339" spans="10:10">
      <c r="J11339" s="22"/>
    </row>
    <row r="11340" spans="10:10">
      <c r="J11340" s="22"/>
    </row>
    <row r="11341" spans="10:10">
      <c r="J11341" s="22"/>
    </row>
    <row r="11342" spans="10:10">
      <c r="J11342" s="22"/>
    </row>
    <row r="11343" spans="10:10">
      <c r="J11343" s="22"/>
    </row>
    <row r="11344" spans="10:10">
      <c r="J11344" s="22"/>
    </row>
    <row r="11345" spans="10:10">
      <c r="J11345" s="22"/>
    </row>
    <row r="11346" spans="10:10">
      <c r="J11346" s="22"/>
    </row>
    <row r="11347" spans="10:10">
      <c r="J11347" s="22"/>
    </row>
    <row r="11348" spans="10:10">
      <c r="J11348" s="22"/>
    </row>
    <row r="11349" spans="10:10">
      <c r="J11349" s="22"/>
    </row>
    <row r="11350" spans="10:10">
      <c r="J11350" s="22"/>
    </row>
    <row r="11351" spans="10:10">
      <c r="J11351" s="22"/>
    </row>
    <row r="11352" spans="10:10">
      <c r="J11352" s="22"/>
    </row>
    <row r="11353" spans="10:10">
      <c r="J11353" s="22"/>
    </row>
    <row r="11354" spans="10:10">
      <c r="J11354" s="22"/>
    </row>
    <row r="11355" spans="10:10">
      <c r="J11355" s="22"/>
    </row>
    <row r="11356" spans="10:10">
      <c r="J11356" s="22"/>
    </row>
    <row r="11357" spans="10:10">
      <c r="J11357" s="22"/>
    </row>
    <row r="11358" spans="10:10">
      <c r="J11358" s="22"/>
    </row>
    <row r="11359" spans="10:10">
      <c r="J11359" s="22"/>
    </row>
    <row r="11360" spans="10:10">
      <c r="J11360" s="22"/>
    </row>
    <row r="11361" spans="10:10">
      <c r="J11361" s="22"/>
    </row>
    <row r="11362" spans="10:10">
      <c r="J11362" s="22"/>
    </row>
    <row r="11363" spans="10:10">
      <c r="J11363" s="22"/>
    </row>
    <row r="11364" spans="10:10">
      <c r="J11364" s="22"/>
    </row>
    <row r="11365" spans="10:10">
      <c r="J11365" s="22"/>
    </row>
    <row r="11366" spans="10:10">
      <c r="J11366" s="22"/>
    </row>
    <row r="11367" spans="10:10">
      <c r="J11367" s="22"/>
    </row>
    <row r="11368" spans="10:10">
      <c r="J11368" s="22"/>
    </row>
    <row r="11369" spans="10:10">
      <c r="J11369" s="22"/>
    </row>
    <row r="11370" spans="10:10">
      <c r="J11370" s="22"/>
    </row>
    <row r="11371" spans="10:10">
      <c r="J11371" s="22"/>
    </row>
    <row r="11372" spans="10:10">
      <c r="J11372" s="22"/>
    </row>
    <row r="11373" spans="10:10">
      <c r="J11373" s="22"/>
    </row>
    <row r="11374" spans="10:10">
      <c r="J11374" s="22"/>
    </row>
    <row r="11375" spans="10:10">
      <c r="J11375" s="22"/>
    </row>
    <row r="11376" spans="10:10">
      <c r="J11376" s="22"/>
    </row>
    <row r="11377" spans="10:10">
      <c r="J11377" s="22"/>
    </row>
    <row r="11378" spans="10:10">
      <c r="J11378" s="22"/>
    </row>
    <row r="11379" spans="10:10">
      <c r="J11379" s="22"/>
    </row>
    <row r="11380" spans="10:10">
      <c r="J11380" s="22"/>
    </row>
    <row r="11381" spans="10:10">
      <c r="J11381" s="22"/>
    </row>
    <row r="11382" spans="10:10">
      <c r="J11382" s="22"/>
    </row>
    <row r="11383" spans="10:10">
      <c r="J11383" s="22"/>
    </row>
    <row r="11384" spans="10:10">
      <c r="J11384" s="22"/>
    </row>
    <row r="11385" spans="10:10">
      <c r="J11385" s="22"/>
    </row>
    <row r="11386" spans="10:10">
      <c r="J11386" s="22"/>
    </row>
    <row r="11387" spans="10:10">
      <c r="J11387" s="22"/>
    </row>
    <row r="11388" spans="10:10">
      <c r="J11388" s="22"/>
    </row>
    <row r="11389" spans="10:10">
      <c r="J11389" s="22"/>
    </row>
    <row r="11390" spans="10:10">
      <c r="J11390" s="22"/>
    </row>
    <row r="11391" spans="10:10">
      <c r="J11391" s="22"/>
    </row>
    <row r="11392" spans="10:10">
      <c r="J11392" s="22"/>
    </row>
    <row r="11393" spans="10:10">
      <c r="J11393" s="22"/>
    </row>
    <row r="11394" spans="10:10">
      <c r="J11394" s="22"/>
    </row>
    <row r="11395" spans="10:10">
      <c r="J11395" s="22"/>
    </row>
    <row r="11396" spans="10:10">
      <c r="J11396" s="22"/>
    </row>
    <row r="11397" spans="10:10">
      <c r="J11397" s="22"/>
    </row>
    <row r="11398" spans="10:10">
      <c r="J11398" s="22"/>
    </row>
    <row r="11399" spans="10:10">
      <c r="J11399" s="22"/>
    </row>
    <row r="11400" spans="10:10">
      <c r="J11400" s="22"/>
    </row>
    <row r="11401" spans="10:10">
      <c r="J11401" s="22"/>
    </row>
    <row r="11402" spans="10:10">
      <c r="J11402" s="22"/>
    </row>
    <row r="11403" spans="10:10">
      <c r="J11403" s="22"/>
    </row>
    <row r="11404" spans="10:10">
      <c r="J11404" s="22"/>
    </row>
    <row r="11405" spans="10:10">
      <c r="J11405" s="22"/>
    </row>
    <row r="11406" spans="10:10">
      <c r="J11406" s="22"/>
    </row>
    <row r="11407" spans="10:10">
      <c r="J11407" s="22"/>
    </row>
    <row r="11408" spans="10:10">
      <c r="J11408" s="22"/>
    </row>
    <row r="11409" spans="10:10">
      <c r="J11409" s="22"/>
    </row>
    <row r="11410" spans="10:10">
      <c r="J11410" s="22"/>
    </row>
    <row r="11411" spans="10:10">
      <c r="J11411" s="22"/>
    </row>
    <row r="11412" spans="10:10">
      <c r="J11412" s="22"/>
    </row>
    <row r="11413" spans="10:10">
      <c r="J11413" s="22"/>
    </row>
    <row r="11414" spans="10:10">
      <c r="J11414" s="22"/>
    </row>
    <row r="11415" spans="10:10">
      <c r="J11415" s="22"/>
    </row>
    <row r="11416" spans="10:10">
      <c r="J11416" s="22"/>
    </row>
    <row r="11417" spans="10:10">
      <c r="J11417" s="22"/>
    </row>
    <row r="11418" spans="10:10">
      <c r="J11418" s="22"/>
    </row>
    <row r="11419" spans="10:10">
      <c r="J11419" s="22"/>
    </row>
    <row r="11420" spans="10:10">
      <c r="J11420" s="22"/>
    </row>
    <row r="11421" spans="10:10">
      <c r="J11421" s="22"/>
    </row>
    <row r="11422" spans="10:10">
      <c r="J11422" s="22"/>
    </row>
    <row r="11423" spans="10:10">
      <c r="J11423" s="22"/>
    </row>
    <row r="11424" spans="10:10">
      <c r="J11424" s="22"/>
    </row>
    <row r="11425" spans="10:10">
      <c r="J11425" s="22"/>
    </row>
    <row r="11426" spans="10:10">
      <c r="J11426" s="22"/>
    </row>
    <row r="11427" spans="10:10">
      <c r="J11427" s="22"/>
    </row>
    <row r="11428" spans="10:10">
      <c r="J11428" s="22"/>
    </row>
    <row r="11429" spans="10:10">
      <c r="J11429" s="22"/>
    </row>
    <row r="11430" spans="10:10">
      <c r="J11430" s="22"/>
    </row>
    <row r="11431" spans="10:10">
      <c r="J11431" s="22"/>
    </row>
    <row r="11432" spans="10:10">
      <c r="J11432" s="22"/>
    </row>
    <row r="11433" spans="10:10">
      <c r="J11433" s="22"/>
    </row>
    <row r="11434" spans="10:10">
      <c r="J11434" s="22"/>
    </row>
    <row r="11435" spans="10:10">
      <c r="J11435" s="22"/>
    </row>
    <row r="11436" spans="10:10">
      <c r="J11436" s="22"/>
    </row>
    <row r="11437" spans="10:10">
      <c r="J11437" s="22"/>
    </row>
    <row r="11438" spans="10:10">
      <c r="J11438" s="22"/>
    </row>
    <row r="11439" spans="10:10">
      <c r="J11439" s="22"/>
    </row>
    <row r="11440" spans="10:10">
      <c r="J11440" s="22"/>
    </row>
    <row r="11441" spans="10:10">
      <c r="J11441" s="22"/>
    </row>
    <row r="11442" spans="10:10">
      <c r="J11442" s="22"/>
    </row>
    <row r="11443" spans="10:10">
      <c r="J11443" s="22"/>
    </row>
    <row r="11444" spans="10:10">
      <c r="J11444" s="22"/>
    </row>
    <row r="11445" spans="10:10">
      <c r="J11445" s="22"/>
    </row>
    <row r="11446" spans="10:10">
      <c r="J11446" s="22"/>
    </row>
    <row r="11447" spans="10:10">
      <c r="J11447" s="22"/>
    </row>
    <row r="11448" spans="10:10">
      <c r="J11448" s="22"/>
    </row>
    <row r="11449" spans="10:10">
      <c r="J11449" s="22"/>
    </row>
    <row r="11450" spans="10:10">
      <c r="J11450" s="22"/>
    </row>
    <row r="11451" spans="10:10">
      <c r="J11451" s="22"/>
    </row>
    <row r="11452" spans="10:10">
      <c r="J11452" s="22"/>
    </row>
    <row r="11453" spans="10:10">
      <c r="J11453" s="22"/>
    </row>
    <row r="11454" spans="10:10">
      <c r="J11454" s="22"/>
    </row>
    <row r="11455" spans="10:10">
      <c r="J11455" s="22"/>
    </row>
    <row r="11456" spans="10:10">
      <c r="J11456" s="22"/>
    </row>
    <row r="11457" spans="10:10">
      <c r="J11457" s="22"/>
    </row>
    <row r="11458" spans="10:10">
      <c r="J11458" s="22"/>
    </row>
    <row r="11459" spans="10:10">
      <c r="J11459" s="22"/>
    </row>
    <row r="11460" spans="10:10">
      <c r="J11460" s="22"/>
    </row>
    <row r="11461" spans="10:10">
      <c r="J11461" s="22"/>
    </row>
    <row r="11462" spans="10:10">
      <c r="J11462" s="22"/>
    </row>
    <row r="11463" spans="10:10">
      <c r="J11463" s="22"/>
    </row>
    <row r="11464" spans="10:10">
      <c r="J11464" s="22"/>
    </row>
    <row r="11465" spans="10:10">
      <c r="J11465" s="22"/>
    </row>
    <row r="11466" spans="10:10">
      <c r="J11466" s="22"/>
    </row>
    <row r="11467" spans="10:10">
      <c r="J11467" s="22"/>
    </row>
    <row r="11468" spans="10:10">
      <c r="J11468" s="22"/>
    </row>
    <row r="11469" spans="10:10">
      <c r="J11469" s="22"/>
    </row>
    <row r="11470" spans="10:10">
      <c r="J11470" s="22"/>
    </row>
    <row r="11471" spans="10:10">
      <c r="J11471" s="22"/>
    </row>
    <row r="11472" spans="10:10">
      <c r="J11472" s="22"/>
    </row>
    <row r="11473" spans="10:10">
      <c r="J11473" s="22"/>
    </row>
    <row r="11474" spans="10:10">
      <c r="J11474" s="22"/>
    </row>
    <row r="11475" spans="10:10">
      <c r="J11475" s="22"/>
    </row>
    <row r="11476" spans="10:10">
      <c r="J11476" s="22"/>
    </row>
    <row r="11477" spans="10:10">
      <c r="J11477" s="22"/>
    </row>
    <row r="11478" spans="10:10">
      <c r="J11478" s="22"/>
    </row>
    <row r="11479" spans="10:10">
      <c r="J11479" s="22"/>
    </row>
    <row r="11480" spans="10:10">
      <c r="J11480" s="22"/>
    </row>
    <row r="11481" spans="10:10">
      <c r="J11481" s="22"/>
    </row>
    <row r="11482" spans="10:10">
      <c r="J11482" s="22"/>
    </row>
    <row r="11483" spans="10:10">
      <c r="J11483" s="22"/>
    </row>
    <row r="11484" spans="10:10">
      <c r="J11484" s="22"/>
    </row>
    <row r="11485" spans="10:10">
      <c r="J11485" s="22"/>
    </row>
    <row r="11486" spans="10:10">
      <c r="J11486" s="22"/>
    </row>
    <row r="11487" spans="10:10">
      <c r="J11487" s="22"/>
    </row>
    <row r="11488" spans="10:10">
      <c r="J11488" s="22"/>
    </row>
    <row r="11489" spans="10:10">
      <c r="J11489" s="22"/>
    </row>
    <row r="11490" spans="10:10">
      <c r="J11490" s="22"/>
    </row>
    <row r="11491" spans="10:10">
      <c r="J11491" s="22"/>
    </row>
    <row r="11492" spans="10:10">
      <c r="J11492" s="22"/>
    </row>
    <row r="11493" spans="10:10">
      <c r="J11493" s="22"/>
    </row>
    <row r="11494" spans="10:10">
      <c r="J11494" s="22"/>
    </row>
    <row r="11495" spans="10:10">
      <c r="J11495" s="22"/>
    </row>
    <row r="11496" spans="10:10">
      <c r="J11496" s="22"/>
    </row>
    <row r="11497" spans="10:10">
      <c r="J11497" s="22"/>
    </row>
    <row r="11498" spans="10:10">
      <c r="J11498" s="22"/>
    </row>
    <row r="11499" spans="10:10">
      <c r="J11499" s="22"/>
    </row>
    <row r="11500" spans="10:10">
      <c r="J11500" s="22"/>
    </row>
    <row r="11501" spans="10:10">
      <c r="J11501" s="22"/>
    </row>
    <row r="11502" spans="10:10">
      <c r="J11502" s="22"/>
    </row>
    <row r="11503" spans="10:10">
      <c r="J11503" s="22"/>
    </row>
    <row r="11504" spans="10:10">
      <c r="J11504" s="22"/>
    </row>
    <row r="11505" spans="10:10">
      <c r="J11505" s="22"/>
    </row>
    <row r="11506" spans="10:10">
      <c r="J11506" s="22"/>
    </row>
    <row r="11507" spans="10:10">
      <c r="J11507" s="22"/>
    </row>
    <row r="11508" spans="10:10">
      <c r="J11508" s="22"/>
    </row>
    <row r="11509" spans="10:10">
      <c r="J11509" s="22"/>
    </row>
    <row r="11510" spans="10:10">
      <c r="J11510" s="22"/>
    </row>
    <row r="11511" spans="10:10">
      <c r="J11511" s="22"/>
    </row>
    <row r="11512" spans="10:10">
      <c r="J11512" s="22"/>
    </row>
    <row r="11513" spans="10:10">
      <c r="J11513" s="22"/>
    </row>
    <row r="11514" spans="10:10">
      <c r="J11514" s="22"/>
    </row>
    <row r="11515" spans="10:10">
      <c r="J11515" s="22"/>
    </row>
    <row r="11516" spans="10:10">
      <c r="J11516" s="22"/>
    </row>
    <row r="11517" spans="10:10">
      <c r="J11517" s="22"/>
    </row>
    <row r="11518" spans="10:10">
      <c r="J11518" s="22"/>
    </row>
    <row r="11519" spans="10:10">
      <c r="J11519" s="22"/>
    </row>
    <row r="11520" spans="10:10">
      <c r="J11520" s="22"/>
    </row>
    <row r="11521" spans="10:10">
      <c r="J11521" s="22"/>
    </row>
    <row r="11522" spans="10:10">
      <c r="J11522" s="22"/>
    </row>
    <row r="11523" spans="10:10">
      <c r="J11523" s="22"/>
    </row>
    <row r="11524" spans="10:10">
      <c r="J11524" s="22"/>
    </row>
    <row r="11525" spans="10:10">
      <c r="J11525" s="22"/>
    </row>
    <row r="11526" spans="10:10">
      <c r="J11526" s="22"/>
    </row>
    <row r="11527" spans="10:10">
      <c r="J11527" s="22"/>
    </row>
    <row r="11528" spans="10:10">
      <c r="J11528" s="22"/>
    </row>
    <row r="11529" spans="10:10">
      <c r="J11529" s="22"/>
    </row>
    <row r="11530" spans="10:10">
      <c r="J11530" s="22"/>
    </row>
    <row r="11531" spans="10:10">
      <c r="J11531" s="22"/>
    </row>
    <row r="11532" spans="10:10">
      <c r="J11532" s="22"/>
    </row>
    <row r="11533" spans="10:10">
      <c r="J11533" s="22"/>
    </row>
    <row r="11534" spans="10:10">
      <c r="J11534" s="22"/>
    </row>
    <row r="11535" spans="10:10">
      <c r="J11535" s="22"/>
    </row>
    <row r="11536" spans="10:10">
      <c r="J11536" s="22"/>
    </row>
    <row r="11537" spans="10:10">
      <c r="J11537" s="22"/>
    </row>
    <row r="11538" spans="10:10">
      <c r="J11538" s="22"/>
    </row>
    <row r="11539" spans="10:10">
      <c r="J11539" s="22"/>
    </row>
    <row r="11540" spans="10:10">
      <c r="J11540" s="22"/>
    </row>
    <row r="11541" spans="10:10">
      <c r="J11541" s="22"/>
    </row>
    <row r="11542" spans="10:10">
      <c r="J11542" s="22"/>
    </row>
    <row r="11543" spans="10:10">
      <c r="J11543" s="22"/>
    </row>
    <row r="11544" spans="10:10">
      <c r="J11544" s="22"/>
    </row>
    <row r="11545" spans="10:10">
      <c r="J11545" s="22"/>
    </row>
    <row r="11546" spans="10:10">
      <c r="J11546" s="22"/>
    </row>
    <row r="11547" spans="10:10">
      <c r="J11547" s="22"/>
    </row>
    <row r="11548" spans="10:10">
      <c r="J11548" s="22"/>
    </row>
    <row r="11549" spans="10:10">
      <c r="J11549" s="22"/>
    </row>
    <row r="11550" spans="10:10">
      <c r="J11550" s="22"/>
    </row>
    <row r="11551" spans="10:10">
      <c r="J11551" s="22"/>
    </row>
    <row r="11552" spans="10:10">
      <c r="J11552" s="22"/>
    </row>
    <row r="11553" spans="10:10">
      <c r="J11553" s="22"/>
    </row>
    <row r="11554" spans="10:10">
      <c r="J11554" s="22"/>
    </row>
    <row r="11555" spans="10:10">
      <c r="J11555" s="22"/>
    </row>
    <row r="11556" spans="10:10">
      <c r="J11556" s="22"/>
    </row>
    <row r="11557" spans="10:10">
      <c r="J11557" s="22"/>
    </row>
    <row r="11558" spans="10:10">
      <c r="J11558" s="22"/>
    </row>
    <row r="11559" spans="10:10">
      <c r="J11559" s="22"/>
    </row>
    <row r="11560" spans="10:10">
      <c r="J11560" s="22"/>
    </row>
    <row r="11561" spans="10:10">
      <c r="J11561" s="22"/>
    </row>
    <row r="11562" spans="10:10">
      <c r="J11562" s="22"/>
    </row>
    <row r="11563" spans="10:10">
      <c r="J11563" s="22"/>
    </row>
    <row r="11564" spans="10:10">
      <c r="J11564" s="22"/>
    </row>
    <row r="11565" spans="10:10">
      <c r="J11565" s="22"/>
    </row>
    <row r="11566" spans="10:10">
      <c r="J11566" s="22"/>
    </row>
    <row r="11567" spans="10:10">
      <c r="J11567" s="22"/>
    </row>
    <row r="11568" spans="10:10">
      <c r="J11568" s="22"/>
    </row>
    <row r="11569" spans="10:10">
      <c r="J11569" s="22"/>
    </row>
    <row r="11570" spans="10:10">
      <c r="J11570" s="22"/>
    </row>
    <row r="11571" spans="10:10">
      <c r="J11571" s="22"/>
    </row>
    <row r="11572" spans="10:10">
      <c r="J11572" s="22"/>
    </row>
    <row r="11573" spans="10:10">
      <c r="J11573" s="22"/>
    </row>
    <row r="11574" spans="10:10">
      <c r="J11574" s="22"/>
    </row>
    <row r="11575" spans="10:10">
      <c r="J11575" s="22"/>
    </row>
    <row r="11576" spans="10:10">
      <c r="J11576" s="22"/>
    </row>
    <row r="11577" spans="10:10">
      <c r="J11577" s="22"/>
    </row>
    <row r="11578" spans="10:10">
      <c r="J11578" s="22"/>
    </row>
    <row r="11579" spans="10:10">
      <c r="J11579" s="22"/>
    </row>
    <row r="11580" spans="10:10">
      <c r="J11580" s="22"/>
    </row>
    <row r="11581" spans="10:10">
      <c r="J11581" s="22"/>
    </row>
    <row r="11582" spans="10:10">
      <c r="J11582" s="22"/>
    </row>
    <row r="11583" spans="10:10">
      <c r="J11583" s="22"/>
    </row>
    <row r="11584" spans="10:10">
      <c r="J11584" s="22"/>
    </row>
    <row r="11585" spans="10:10">
      <c r="J11585" s="22"/>
    </row>
    <row r="11586" spans="10:10">
      <c r="J11586" s="22"/>
    </row>
    <row r="11587" spans="10:10">
      <c r="J11587" s="22"/>
    </row>
    <row r="11588" spans="10:10">
      <c r="J11588" s="22"/>
    </row>
    <row r="11589" spans="10:10">
      <c r="J11589" s="22"/>
    </row>
    <row r="11590" spans="10:10">
      <c r="J11590" s="22"/>
    </row>
    <row r="11591" spans="10:10">
      <c r="J11591" s="22"/>
    </row>
    <row r="11592" spans="10:10">
      <c r="J11592" s="22"/>
    </row>
    <row r="11593" spans="10:10">
      <c r="J11593" s="22"/>
    </row>
    <row r="11594" spans="10:10">
      <c r="J11594" s="22"/>
    </row>
    <row r="11595" spans="10:10">
      <c r="J11595" s="22"/>
    </row>
    <row r="11596" spans="10:10">
      <c r="J11596" s="22"/>
    </row>
    <row r="11597" spans="10:10">
      <c r="J11597" s="22"/>
    </row>
    <row r="11598" spans="10:10">
      <c r="J11598" s="22"/>
    </row>
    <row r="11599" spans="10:10">
      <c r="J11599" s="22"/>
    </row>
    <row r="11600" spans="10:10">
      <c r="J11600" s="22"/>
    </row>
    <row r="11601" spans="10:10">
      <c r="J11601" s="22"/>
    </row>
    <row r="11602" spans="10:10">
      <c r="J11602" s="22"/>
    </row>
    <row r="11603" spans="10:10">
      <c r="J11603" s="22"/>
    </row>
    <row r="11604" spans="10:10">
      <c r="J11604" s="22"/>
    </row>
    <row r="11605" spans="10:10">
      <c r="J11605" s="22"/>
    </row>
    <row r="11606" spans="10:10">
      <c r="J11606" s="22"/>
    </row>
    <row r="11607" spans="10:10">
      <c r="J11607" s="22"/>
    </row>
    <row r="11608" spans="10:10">
      <c r="J11608" s="22"/>
    </row>
    <row r="11609" spans="10:10">
      <c r="J11609" s="22"/>
    </row>
    <row r="11610" spans="10:10">
      <c r="J11610" s="22"/>
    </row>
    <row r="11611" spans="10:10">
      <c r="J11611" s="22"/>
    </row>
    <row r="11612" spans="10:10">
      <c r="J11612" s="22"/>
    </row>
    <row r="11613" spans="10:10">
      <c r="J11613" s="22"/>
    </row>
    <row r="11614" spans="10:10">
      <c r="J11614" s="22"/>
    </row>
    <row r="11615" spans="10:10">
      <c r="J11615" s="22"/>
    </row>
    <row r="11616" spans="10:10">
      <c r="J11616" s="22"/>
    </row>
    <row r="11617" spans="10:10">
      <c r="J11617" s="22"/>
    </row>
    <row r="11618" spans="10:10">
      <c r="J11618" s="22"/>
    </row>
    <row r="11619" spans="10:10">
      <c r="J11619" s="22"/>
    </row>
    <row r="11620" spans="10:10">
      <c r="J11620" s="22"/>
    </row>
    <row r="11621" spans="10:10">
      <c r="J11621" s="22"/>
    </row>
    <row r="11622" spans="10:10">
      <c r="J11622" s="22"/>
    </row>
    <row r="11623" spans="10:10">
      <c r="J11623" s="22"/>
    </row>
    <row r="11624" spans="10:10">
      <c r="J11624" s="22"/>
    </row>
    <row r="11625" spans="10:10">
      <c r="J11625" s="22"/>
    </row>
    <row r="11626" spans="10:10">
      <c r="J11626" s="22"/>
    </row>
    <row r="11627" spans="10:10">
      <c r="J11627" s="22"/>
    </row>
    <row r="11628" spans="10:10">
      <c r="J11628" s="22"/>
    </row>
    <row r="11629" spans="10:10">
      <c r="J11629" s="22"/>
    </row>
    <row r="11630" spans="10:10">
      <c r="J11630" s="22"/>
    </row>
    <row r="11631" spans="10:10">
      <c r="J11631" s="22"/>
    </row>
    <row r="11632" spans="10:10">
      <c r="J11632" s="22"/>
    </row>
    <row r="11633" spans="10:10">
      <c r="J11633" s="22"/>
    </row>
    <row r="11634" spans="10:10">
      <c r="J11634" s="22"/>
    </row>
    <row r="11635" spans="10:10">
      <c r="J11635" s="22"/>
    </row>
    <row r="11636" spans="10:10">
      <c r="J11636" s="22"/>
    </row>
    <row r="11637" spans="10:10">
      <c r="J11637" s="22"/>
    </row>
    <row r="11638" spans="10:10">
      <c r="J11638" s="22"/>
    </row>
    <row r="11639" spans="10:10">
      <c r="J11639" s="22"/>
    </row>
    <row r="11640" spans="10:10">
      <c r="J11640" s="22"/>
    </row>
    <row r="11641" spans="10:10">
      <c r="J11641" s="22"/>
    </row>
    <row r="11642" spans="10:10">
      <c r="J11642" s="22"/>
    </row>
    <row r="11643" spans="10:10">
      <c r="J11643" s="22"/>
    </row>
    <row r="11644" spans="10:10">
      <c r="J11644" s="22"/>
    </row>
    <row r="11645" spans="10:10">
      <c r="J11645" s="22"/>
    </row>
    <row r="11646" spans="10:10">
      <c r="J11646" s="22"/>
    </row>
    <row r="11647" spans="10:10">
      <c r="J11647" s="22"/>
    </row>
    <row r="11648" spans="10:10">
      <c r="J11648" s="22"/>
    </row>
    <row r="11649" spans="10:10">
      <c r="J11649" s="22"/>
    </row>
    <row r="11650" spans="10:10">
      <c r="J11650" s="22"/>
    </row>
    <row r="11651" spans="10:10">
      <c r="J11651" s="22"/>
    </row>
    <row r="11652" spans="10:10">
      <c r="J11652" s="22"/>
    </row>
    <row r="11653" spans="10:10">
      <c r="J11653" s="22"/>
    </row>
    <row r="11654" spans="10:10">
      <c r="J11654" s="22"/>
    </row>
    <row r="11655" spans="10:10">
      <c r="J11655" s="22"/>
    </row>
    <row r="11656" spans="10:10">
      <c r="J11656" s="22"/>
    </row>
    <row r="11657" spans="10:10">
      <c r="J11657" s="22"/>
    </row>
    <row r="11658" spans="10:10">
      <c r="J11658" s="22"/>
    </row>
    <row r="11659" spans="10:10">
      <c r="J11659" s="22"/>
    </row>
    <row r="11660" spans="10:10">
      <c r="J11660" s="22"/>
    </row>
    <row r="11661" spans="10:10">
      <c r="J11661" s="22"/>
    </row>
    <row r="11662" spans="10:10">
      <c r="J11662" s="22"/>
    </row>
    <row r="11663" spans="10:10">
      <c r="J11663" s="22"/>
    </row>
    <row r="11664" spans="10:10">
      <c r="J11664" s="22"/>
    </row>
    <row r="11665" spans="10:10">
      <c r="J11665" s="22"/>
    </row>
    <row r="11666" spans="10:10">
      <c r="J11666" s="22"/>
    </row>
    <row r="11667" spans="10:10">
      <c r="J11667" s="22"/>
    </row>
    <row r="11668" spans="10:10">
      <c r="J11668" s="22"/>
    </row>
    <row r="11669" spans="10:10">
      <c r="J11669" s="22"/>
    </row>
    <row r="11670" spans="10:10">
      <c r="J11670" s="22"/>
    </row>
    <row r="11671" spans="10:10">
      <c r="J11671" s="22"/>
    </row>
    <row r="11672" spans="10:10">
      <c r="J11672" s="22"/>
    </row>
    <row r="11673" spans="10:10">
      <c r="J11673" s="22"/>
    </row>
    <row r="11674" spans="10:10">
      <c r="J11674" s="22"/>
    </row>
    <row r="11675" spans="10:10">
      <c r="J11675" s="22"/>
    </row>
    <row r="11676" spans="10:10">
      <c r="J11676" s="22"/>
    </row>
    <row r="11677" spans="10:10">
      <c r="J11677" s="22"/>
    </row>
    <row r="11678" spans="10:10">
      <c r="J11678" s="22"/>
    </row>
    <row r="11679" spans="10:10">
      <c r="J11679" s="22"/>
    </row>
    <row r="11680" spans="10:10">
      <c r="J11680" s="22"/>
    </row>
    <row r="11681" spans="10:10">
      <c r="J11681" s="22"/>
    </row>
    <row r="11682" spans="10:10">
      <c r="J11682" s="22"/>
    </row>
    <row r="11683" spans="10:10">
      <c r="J11683" s="22"/>
    </row>
    <row r="11684" spans="10:10">
      <c r="J11684" s="22"/>
    </row>
    <row r="11685" spans="10:10">
      <c r="J11685" s="22"/>
    </row>
    <row r="11686" spans="10:10">
      <c r="J11686" s="22"/>
    </row>
    <row r="11687" spans="10:10">
      <c r="J11687" s="22"/>
    </row>
    <row r="11688" spans="10:10">
      <c r="J11688" s="22"/>
    </row>
    <row r="11689" spans="10:10">
      <c r="J11689" s="22"/>
    </row>
    <row r="11690" spans="10:10">
      <c r="J11690" s="22"/>
    </row>
    <row r="11691" spans="10:10">
      <c r="J11691" s="22"/>
    </row>
    <row r="11692" spans="10:10">
      <c r="J11692" s="22"/>
    </row>
    <row r="11693" spans="10:10">
      <c r="J11693" s="22"/>
    </row>
    <row r="11694" spans="10:10">
      <c r="J11694" s="22"/>
    </row>
    <row r="11695" spans="10:10">
      <c r="J11695" s="22"/>
    </row>
    <row r="11696" spans="10:10">
      <c r="J11696" s="22"/>
    </row>
    <row r="11697" spans="10:10">
      <c r="J11697" s="22"/>
    </row>
    <row r="11698" spans="10:10">
      <c r="J11698" s="22"/>
    </row>
    <row r="11699" spans="10:10">
      <c r="J11699" s="22"/>
    </row>
    <row r="11700" spans="10:10">
      <c r="J11700" s="22"/>
    </row>
    <row r="11701" spans="10:10">
      <c r="J11701" s="22"/>
    </row>
    <row r="11702" spans="10:10">
      <c r="J11702" s="22"/>
    </row>
    <row r="11703" spans="10:10">
      <c r="J11703" s="22"/>
    </row>
    <row r="11704" spans="10:10">
      <c r="J11704" s="22"/>
    </row>
    <row r="11705" spans="10:10">
      <c r="J11705" s="22"/>
    </row>
    <row r="11706" spans="10:10">
      <c r="J11706" s="22"/>
    </row>
    <row r="11707" spans="10:10">
      <c r="J11707" s="22"/>
    </row>
    <row r="11708" spans="10:10">
      <c r="J11708" s="22"/>
    </row>
    <row r="11709" spans="10:10">
      <c r="J11709" s="22"/>
    </row>
    <row r="11710" spans="10:10">
      <c r="J11710" s="22"/>
    </row>
    <row r="11711" spans="10:10">
      <c r="J11711" s="22"/>
    </row>
    <row r="11712" spans="10:10">
      <c r="J11712" s="22"/>
    </row>
    <row r="11713" spans="10:10">
      <c r="J11713" s="22"/>
    </row>
    <row r="11714" spans="10:10">
      <c r="J11714" s="22"/>
    </row>
    <row r="11715" spans="10:10">
      <c r="J11715" s="22"/>
    </row>
    <row r="11716" spans="10:10">
      <c r="J11716" s="22"/>
    </row>
    <row r="11717" spans="10:10">
      <c r="J11717" s="22"/>
    </row>
    <row r="11718" spans="10:10">
      <c r="J11718" s="22"/>
    </row>
    <row r="11719" spans="10:10">
      <c r="J11719" s="22"/>
    </row>
    <row r="11720" spans="10:10">
      <c r="J11720" s="22"/>
    </row>
    <row r="11721" spans="10:10">
      <c r="J11721" s="22"/>
    </row>
    <row r="11722" spans="10:10">
      <c r="J11722" s="22"/>
    </row>
    <row r="11723" spans="10:10">
      <c r="J11723" s="22"/>
    </row>
    <row r="11724" spans="10:10">
      <c r="J11724" s="22"/>
    </row>
    <row r="11725" spans="10:10">
      <c r="J11725" s="22"/>
    </row>
    <row r="11726" spans="10:10">
      <c r="J11726" s="22"/>
    </row>
    <row r="11727" spans="10:10">
      <c r="J11727" s="22"/>
    </row>
    <row r="11728" spans="10:10">
      <c r="J11728" s="22"/>
    </row>
    <row r="11729" spans="10:10">
      <c r="J11729" s="22"/>
    </row>
    <row r="11730" spans="10:10">
      <c r="J11730" s="22"/>
    </row>
    <row r="11731" spans="10:10">
      <c r="J11731" s="22"/>
    </row>
    <row r="11732" spans="10:10">
      <c r="J11732" s="22"/>
    </row>
    <row r="11733" spans="10:10">
      <c r="J11733" s="22"/>
    </row>
    <row r="11734" spans="10:10">
      <c r="J11734" s="22"/>
    </row>
    <row r="11735" spans="10:10">
      <c r="J11735" s="22"/>
    </row>
    <row r="11736" spans="10:10">
      <c r="J11736" s="22"/>
    </row>
    <row r="11737" spans="10:10">
      <c r="J11737" s="22"/>
    </row>
    <row r="11738" spans="10:10">
      <c r="J11738" s="22"/>
    </row>
    <row r="11739" spans="10:10">
      <c r="J11739" s="22"/>
    </row>
    <row r="11740" spans="10:10">
      <c r="J11740" s="22"/>
    </row>
    <row r="11741" spans="10:10">
      <c r="J11741" s="22"/>
    </row>
    <row r="11742" spans="10:10">
      <c r="J11742" s="22"/>
    </row>
    <row r="11743" spans="10:10">
      <c r="J11743" s="22"/>
    </row>
    <row r="11744" spans="10:10">
      <c r="J11744" s="22"/>
    </row>
    <row r="11745" spans="10:10">
      <c r="J11745" s="22"/>
    </row>
    <row r="11746" spans="10:10">
      <c r="J11746" s="22"/>
    </row>
    <row r="11747" spans="10:10">
      <c r="J11747" s="22"/>
    </row>
    <row r="11748" spans="10:10">
      <c r="J11748" s="22"/>
    </row>
    <row r="11749" spans="10:10">
      <c r="J11749" s="22"/>
    </row>
    <row r="11750" spans="10:10">
      <c r="J11750" s="22"/>
    </row>
    <row r="11751" spans="10:10">
      <c r="J11751" s="22"/>
    </row>
    <row r="11752" spans="10:10">
      <c r="J11752" s="22"/>
    </row>
    <row r="11753" spans="10:10">
      <c r="J11753" s="22"/>
    </row>
    <row r="11754" spans="10:10">
      <c r="J11754" s="22"/>
    </row>
    <row r="11755" spans="10:10">
      <c r="J11755" s="22"/>
    </row>
    <row r="11756" spans="10:10">
      <c r="J11756" s="22"/>
    </row>
    <row r="11757" spans="10:10">
      <c r="J11757" s="22"/>
    </row>
    <row r="11758" spans="10:10">
      <c r="J11758" s="22"/>
    </row>
    <row r="11759" spans="10:10">
      <c r="J11759" s="22"/>
    </row>
    <row r="11760" spans="10:10">
      <c r="J11760" s="22"/>
    </row>
    <row r="11761" spans="10:10">
      <c r="J11761" s="22"/>
    </row>
    <row r="11762" spans="10:10">
      <c r="J11762" s="22"/>
    </row>
    <row r="11763" spans="10:10">
      <c r="J11763" s="22"/>
    </row>
    <row r="11764" spans="10:10">
      <c r="J11764" s="22"/>
    </row>
    <row r="11765" spans="10:10">
      <c r="J11765" s="22"/>
    </row>
    <row r="11766" spans="10:10">
      <c r="J11766" s="22"/>
    </row>
    <row r="11767" spans="10:10">
      <c r="J11767" s="22"/>
    </row>
    <row r="11768" spans="10:10">
      <c r="J11768" s="22"/>
    </row>
    <row r="11769" spans="10:10">
      <c r="J11769" s="22"/>
    </row>
    <row r="11770" spans="10:10">
      <c r="J11770" s="22"/>
    </row>
    <row r="11771" spans="10:10">
      <c r="J11771" s="22"/>
    </row>
    <row r="11772" spans="10:10">
      <c r="J11772" s="22"/>
    </row>
    <row r="11773" spans="10:10">
      <c r="J11773" s="22"/>
    </row>
    <row r="11774" spans="10:10">
      <c r="J11774" s="22"/>
    </row>
    <row r="11775" spans="10:10">
      <c r="J11775" s="22"/>
    </row>
    <row r="11776" spans="10:10">
      <c r="J11776" s="22"/>
    </row>
    <row r="11777" spans="10:10">
      <c r="J11777" s="22"/>
    </row>
    <row r="11778" spans="10:10">
      <c r="J11778" s="22"/>
    </row>
    <row r="11779" spans="10:10">
      <c r="J11779" s="22"/>
    </row>
    <row r="11780" spans="10:10">
      <c r="J11780" s="22"/>
    </row>
    <row r="11781" spans="10:10">
      <c r="J11781" s="22"/>
    </row>
    <row r="11782" spans="10:10">
      <c r="J11782" s="22"/>
    </row>
    <row r="11783" spans="10:10">
      <c r="J11783" s="22"/>
    </row>
    <row r="11784" spans="10:10">
      <c r="J11784" s="22"/>
    </row>
    <row r="11785" spans="10:10">
      <c r="J11785" s="22"/>
    </row>
    <row r="11786" spans="10:10">
      <c r="J11786" s="22"/>
    </row>
    <row r="11787" spans="10:10">
      <c r="J11787" s="22"/>
    </row>
    <row r="11788" spans="10:10">
      <c r="J11788" s="22"/>
    </row>
    <row r="11789" spans="10:10">
      <c r="J11789" s="22"/>
    </row>
    <row r="11790" spans="10:10">
      <c r="J11790" s="22"/>
    </row>
    <row r="11791" spans="10:10">
      <c r="J11791" s="22"/>
    </row>
    <row r="11792" spans="10:10">
      <c r="J11792" s="22"/>
    </row>
    <row r="11793" spans="10:10">
      <c r="J11793" s="22"/>
    </row>
    <row r="11794" spans="10:10">
      <c r="J11794" s="22"/>
    </row>
    <row r="11795" spans="10:10">
      <c r="J11795" s="22"/>
    </row>
    <row r="11796" spans="10:10">
      <c r="J11796" s="22"/>
    </row>
    <row r="11797" spans="10:10">
      <c r="J11797" s="22"/>
    </row>
    <row r="11798" spans="10:10">
      <c r="J11798" s="22"/>
    </row>
    <row r="11799" spans="10:10">
      <c r="J11799" s="22"/>
    </row>
    <row r="11800" spans="10:10">
      <c r="J11800" s="22"/>
    </row>
    <row r="11801" spans="10:10">
      <c r="J11801" s="22"/>
    </row>
    <row r="11802" spans="10:10">
      <c r="J11802" s="22"/>
    </row>
    <row r="11803" spans="10:10">
      <c r="J11803" s="22"/>
    </row>
    <row r="11804" spans="10:10">
      <c r="J11804" s="22"/>
    </row>
    <row r="11805" spans="10:10">
      <c r="J11805" s="22"/>
    </row>
    <row r="11806" spans="10:10">
      <c r="J11806" s="22"/>
    </row>
    <row r="11807" spans="10:10">
      <c r="J11807" s="22"/>
    </row>
    <row r="11808" spans="10:10">
      <c r="J11808" s="22"/>
    </row>
    <row r="11809" spans="10:10">
      <c r="J11809" s="22"/>
    </row>
    <row r="11810" spans="10:10">
      <c r="J11810" s="22"/>
    </row>
    <row r="11811" spans="10:10">
      <c r="J11811" s="22"/>
    </row>
    <row r="11812" spans="10:10">
      <c r="J11812" s="22"/>
    </row>
    <row r="11813" spans="10:10">
      <c r="J11813" s="22"/>
    </row>
    <row r="11814" spans="10:10">
      <c r="J11814" s="22"/>
    </row>
    <row r="11815" spans="10:10">
      <c r="J11815" s="22"/>
    </row>
    <row r="11816" spans="10:10">
      <c r="J11816" s="22"/>
    </row>
    <row r="11817" spans="10:10">
      <c r="J11817" s="22"/>
    </row>
    <row r="11818" spans="10:10">
      <c r="J11818" s="22"/>
    </row>
    <row r="11819" spans="10:10">
      <c r="J11819" s="22"/>
    </row>
    <row r="11820" spans="10:10">
      <c r="J11820" s="22"/>
    </row>
    <row r="11821" spans="10:10">
      <c r="J11821" s="22"/>
    </row>
    <row r="11822" spans="10:10">
      <c r="J11822" s="22"/>
    </row>
    <row r="11823" spans="10:10">
      <c r="J11823" s="22"/>
    </row>
    <row r="11824" spans="10:10">
      <c r="J11824" s="22"/>
    </row>
    <row r="11825" spans="10:10">
      <c r="J11825" s="22"/>
    </row>
    <row r="11826" spans="10:10">
      <c r="J11826" s="22"/>
    </row>
    <row r="11827" spans="10:10">
      <c r="J11827" s="22"/>
    </row>
    <row r="11828" spans="10:10">
      <c r="J11828" s="22"/>
    </row>
    <row r="11829" spans="10:10">
      <c r="J11829" s="22"/>
    </row>
    <row r="11830" spans="10:10">
      <c r="J11830" s="22"/>
    </row>
    <row r="11831" spans="10:10">
      <c r="J11831" s="22"/>
    </row>
    <row r="11832" spans="10:10">
      <c r="J11832" s="22"/>
    </row>
    <row r="11833" spans="10:10">
      <c r="J11833" s="22"/>
    </row>
    <row r="11834" spans="10:10">
      <c r="J11834" s="22"/>
    </row>
    <row r="11835" spans="10:10">
      <c r="J11835" s="22"/>
    </row>
    <row r="11836" spans="10:10">
      <c r="J11836" s="22"/>
    </row>
    <row r="11837" spans="10:10">
      <c r="J11837" s="22"/>
    </row>
    <row r="11838" spans="10:10">
      <c r="J11838" s="22"/>
    </row>
    <row r="11839" spans="10:10">
      <c r="J11839" s="22"/>
    </row>
    <row r="11840" spans="10:10">
      <c r="J11840" s="22"/>
    </row>
    <row r="11841" spans="10:10">
      <c r="J11841" s="22"/>
    </row>
    <row r="11842" spans="10:10">
      <c r="J11842" s="22"/>
    </row>
    <row r="11843" spans="10:10">
      <c r="J11843" s="22"/>
    </row>
    <row r="11844" spans="10:10">
      <c r="J11844" s="22"/>
    </row>
    <row r="11845" spans="10:10">
      <c r="J11845" s="22"/>
    </row>
    <row r="11846" spans="10:10">
      <c r="J11846" s="22"/>
    </row>
    <row r="11847" spans="10:10">
      <c r="J11847" s="22"/>
    </row>
    <row r="11848" spans="10:10">
      <c r="J11848" s="22"/>
    </row>
    <row r="11849" spans="10:10">
      <c r="J11849" s="22"/>
    </row>
    <row r="11850" spans="10:10">
      <c r="J11850" s="22"/>
    </row>
    <row r="11851" spans="10:10">
      <c r="J11851" s="22"/>
    </row>
    <row r="11852" spans="10:10">
      <c r="J11852" s="22"/>
    </row>
    <row r="11853" spans="10:10">
      <c r="J11853" s="22"/>
    </row>
    <row r="11854" spans="10:10">
      <c r="J11854" s="22"/>
    </row>
    <row r="11855" spans="10:10">
      <c r="J11855" s="22"/>
    </row>
    <row r="11856" spans="10:10">
      <c r="J11856" s="22"/>
    </row>
    <row r="11857" spans="10:10">
      <c r="J11857" s="22"/>
    </row>
    <row r="11858" spans="10:10">
      <c r="J11858" s="22"/>
    </row>
    <row r="11859" spans="10:10">
      <c r="J11859" s="22"/>
    </row>
    <row r="11860" spans="10:10">
      <c r="J11860" s="22"/>
    </row>
    <row r="11861" spans="10:10">
      <c r="J11861" s="22"/>
    </row>
    <row r="11862" spans="10:10">
      <c r="J11862" s="22"/>
    </row>
    <row r="11863" spans="10:10">
      <c r="J11863" s="22"/>
    </row>
    <row r="11864" spans="10:10">
      <c r="J11864" s="22"/>
    </row>
    <row r="11865" spans="10:10">
      <c r="J11865" s="22"/>
    </row>
    <row r="11866" spans="10:10">
      <c r="J11866" s="22"/>
    </row>
    <row r="11867" spans="10:10">
      <c r="J11867" s="22"/>
    </row>
    <row r="11868" spans="10:10">
      <c r="J11868" s="22"/>
    </row>
    <row r="11869" spans="10:10">
      <c r="J11869" s="22"/>
    </row>
    <row r="11870" spans="10:10">
      <c r="J11870" s="22"/>
    </row>
    <row r="11871" spans="10:10">
      <c r="J11871" s="22"/>
    </row>
    <row r="11872" spans="10:10">
      <c r="J11872" s="22"/>
    </row>
    <row r="11873" spans="10:10">
      <c r="J11873" s="22"/>
    </row>
    <row r="11874" spans="10:10">
      <c r="J11874" s="22"/>
    </row>
    <row r="11875" spans="10:10">
      <c r="J11875" s="22"/>
    </row>
    <row r="11876" spans="10:10">
      <c r="J11876" s="22"/>
    </row>
    <row r="11877" spans="10:10">
      <c r="J11877" s="22"/>
    </row>
    <row r="11878" spans="10:10">
      <c r="J11878" s="22"/>
    </row>
    <row r="11879" spans="10:10">
      <c r="J11879" s="22"/>
    </row>
    <row r="11880" spans="10:10">
      <c r="J11880" s="22"/>
    </row>
    <row r="11881" spans="10:10">
      <c r="J11881" s="22"/>
    </row>
    <row r="11882" spans="10:10">
      <c r="J11882" s="22"/>
    </row>
    <row r="11883" spans="10:10">
      <c r="J11883" s="22"/>
    </row>
    <row r="11884" spans="10:10">
      <c r="J11884" s="22"/>
    </row>
    <row r="11885" spans="10:10">
      <c r="J11885" s="22"/>
    </row>
    <row r="11886" spans="10:10">
      <c r="J11886" s="22"/>
    </row>
    <row r="11887" spans="10:10">
      <c r="J11887" s="22"/>
    </row>
    <row r="11888" spans="10:10">
      <c r="J11888" s="22"/>
    </row>
    <row r="11889" spans="10:10">
      <c r="J11889" s="22"/>
    </row>
    <row r="11890" spans="10:10">
      <c r="J11890" s="22"/>
    </row>
    <row r="11891" spans="10:10">
      <c r="J11891" s="22"/>
    </row>
    <row r="11892" spans="10:10">
      <c r="J11892" s="22"/>
    </row>
    <row r="11893" spans="10:10">
      <c r="J11893" s="22"/>
    </row>
    <row r="11894" spans="10:10">
      <c r="J11894" s="22"/>
    </row>
    <row r="11895" spans="10:10">
      <c r="J11895" s="22"/>
    </row>
    <row r="11896" spans="10:10">
      <c r="J11896" s="22"/>
    </row>
    <row r="11897" spans="10:10">
      <c r="J11897" s="22"/>
    </row>
    <row r="11898" spans="10:10">
      <c r="J11898" s="22"/>
    </row>
    <row r="11899" spans="10:10">
      <c r="J11899" s="22"/>
    </row>
    <row r="11900" spans="10:10">
      <c r="J11900" s="22"/>
    </row>
    <row r="11901" spans="10:10">
      <c r="J11901" s="22"/>
    </row>
    <row r="11902" spans="10:10">
      <c r="J11902" s="22"/>
    </row>
    <row r="11903" spans="10:10">
      <c r="J11903" s="22"/>
    </row>
    <row r="11904" spans="10:10">
      <c r="J11904" s="22"/>
    </row>
    <row r="11905" spans="10:10">
      <c r="J11905" s="22"/>
    </row>
    <row r="11906" spans="10:10">
      <c r="J11906" s="22"/>
    </row>
    <row r="11907" spans="10:10">
      <c r="J11907" s="22"/>
    </row>
    <row r="11908" spans="10:10">
      <c r="J11908" s="22"/>
    </row>
    <row r="11909" spans="10:10">
      <c r="J11909" s="22"/>
    </row>
    <row r="11910" spans="10:10">
      <c r="J11910" s="22"/>
    </row>
    <row r="11911" spans="10:10">
      <c r="J11911" s="22"/>
    </row>
    <row r="11912" spans="10:10">
      <c r="J11912" s="22"/>
    </row>
    <row r="11913" spans="10:10">
      <c r="J11913" s="22"/>
    </row>
    <row r="11914" spans="10:10">
      <c r="J11914" s="22"/>
    </row>
    <row r="11915" spans="10:10">
      <c r="J11915" s="22"/>
    </row>
    <row r="11916" spans="10:10">
      <c r="J11916" s="22"/>
    </row>
    <row r="11917" spans="10:10">
      <c r="J11917" s="22"/>
    </row>
    <row r="11918" spans="10:10">
      <c r="J11918" s="22"/>
    </row>
    <row r="11919" spans="10:10">
      <c r="J11919" s="22"/>
    </row>
    <row r="11920" spans="10:10">
      <c r="J11920" s="22"/>
    </row>
    <row r="11921" spans="10:10">
      <c r="J11921" s="22"/>
    </row>
    <row r="11922" spans="10:10">
      <c r="J11922" s="22"/>
    </row>
    <row r="11923" spans="10:10">
      <c r="J11923" s="22"/>
    </row>
    <row r="11924" spans="10:10">
      <c r="J11924" s="22"/>
    </row>
    <row r="11925" spans="10:10">
      <c r="J11925" s="22"/>
    </row>
    <row r="11926" spans="10:10">
      <c r="J11926" s="22"/>
    </row>
    <row r="11927" spans="10:10">
      <c r="J11927" s="22"/>
    </row>
    <row r="11928" spans="10:10">
      <c r="J11928" s="22"/>
    </row>
    <row r="11929" spans="10:10">
      <c r="J11929" s="22"/>
    </row>
    <row r="11930" spans="10:10">
      <c r="J11930" s="22"/>
    </row>
    <row r="11931" spans="10:10">
      <c r="J11931" s="22"/>
    </row>
    <row r="11932" spans="10:10">
      <c r="J11932" s="22"/>
    </row>
    <row r="11933" spans="10:10">
      <c r="J11933" s="22"/>
    </row>
    <row r="11934" spans="10:10">
      <c r="J11934" s="22"/>
    </row>
    <row r="11935" spans="10:10">
      <c r="J11935" s="22"/>
    </row>
    <row r="11936" spans="10:10">
      <c r="J11936" s="22"/>
    </row>
    <row r="11937" spans="10:10">
      <c r="J11937" s="22"/>
    </row>
    <row r="11938" spans="10:10">
      <c r="J11938" s="22"/>
    </row>
    <row r="11939" spans="10:10">
      <c r="J11939" s="22"/>
    </row>
    <row r="11940" spans="10:10">
      <c r="J11940" s="22"/>
    </row>
    <row r="11941" spans="10:10">
      <c r="J11941" s="22"/>
    </row>
    <row r="11942" spans="10:10">
      <c r="J11942" s="22"/>
    </row>
    <row r="11943" spans="10:10">
      <c r="J11943" s="22"/>
    </row>
    <row r="11944" spans="10:10">
      <c r="J11944" s="22"/>
    </row>
    <row r="11945" spans="10:10">
      <c r="J11945" s="22"/>
    </row>
    <row r="11946" spans="10:10">
      <c r="J11946" s="22"/>
    </row>
    <row r="11947" spans="10:10">
      <c r="J11947" s="22"/>
    </row>
    <row r="11948" spans="10:10">
      <c r="J11948" s="22"/>
    </row>
    <row r="11949" spans="10:10">
      <c r="J11949" s="22"/>
    </row>
    <row r="11950" spans="10:10">
      <c r="J11950" s="22"/>
    </row>
    <row r="11951" spans="10:10">
      <c r="J11951" s="22"/>
    </row>
    <row r="11952" spans="10:10">
      <c r="J11952" s="22"/>
    </row>
    <row r="11953" spans="10:10">
      <c r="J11953" s="22"/>
    </row>
    <row r="11954" spans="10:10">
      <c r="J11954" s="22"/>
    </row>
    <row r="11955" spans="10:10">
      <c r="J11955" s="22"/>
    </row>
    <row r="11956" spans="10:10">
      <c r="J11956" s="22"/>
    </row>
    <row r="11957" spans="10:10">
      <c r="J11957" s="22"/>
    </row>
    <row r="11958" spans="10:10">
      <c r="J11958" s="22"/>
    </row>
    <row r="11959" spans="10:10">
      <c r="J11959" s="22"/>
    </row>
    <row r="11960" spans="10:10">
      <c r="J11960" s="22"/>
    </row>
    <row r="11961" spans="10:10">
      <c r="J11961" s="22"/>
    </row>
    <row r="11962" spans="10:10">
      <c r="J11962" s="22"/>
    </row>
    <row r="11963" spans="10:10">
      <c r="J11963" s="22"/>
    </row>
    <row r="11964" spans="10:10">
      <c r="J11964" s="22"/>
    </row>
    <row r="11965" spans="10:10">
      <c r="J11965" s="22"/>
    </row>
    <row r="11966" spans="10:10">
      <c r="J11966" s="22"/>
    </row>
    <row r="11967" spans="10:10">
      <c r="J11967" s="22"/>
    </row>
    <row r="11968" spans="10:10">
      <c r="J11968" s="22"/>
    </row>
    <row r="11969" spans="10:10">
      <c r="J11969" s="22"/>
    </row>
    <row r="11970" spans="10:10">
      <c r="J11970" s="22"/>
    </row>
    <row r="11971" spans="10:10">
      <c r="J11971" s="22"/>
    </row>
    <row r="11972" spans="10:10">
      <c r="J11972" s="22"/>
    </row>
    <row r="11973" spans="10:10">
      <c r="J11973" s="22"/>
    </row>
    <row r="11974" spans="10:10">
      <c r="J11974" s="22"/>
    </row>
    <row r="11975" spans="10:10">
      <c r="J11975" s="22"/>
    </row>
    <row r="11976" spans="10:10">
      <c r="J11976" s="22"/>
    </row>
    <row r="11977" spans="10:10">
      <c r="J11977" s="22"/>
    </row>
    <row r="11978" spans="10:10">
      <c r="J11978" s="22"/>
    </row>
    <row r="11979" spans="10:10">
      <c r="J11979" s="22"/>
    </row>
    <row r="11980" spans="10:10">
      <c r="J11980" s="22"/>
    </row>
    <row r="11981" spans="10:10">
      <c r="J11981" s="22"/>
    </row>
    <row r="11982" spans="10:10">
      <c r="J11982" s="22"/>
    </row>
    <row r="11983" spans="10:10">
      <c r="J11983" s="22"/>
    </row>
    <row r="11984" spans="10:10">
      <c r="J11984" s="22"/>
    </row>
    <row r="11985" spans="10:10">
      <c r="J11985" s="22"/>
    </row>
    <row r="11986" spans="10:10">
      <c r="J11986" s="22"/>
    </row>
    <row r="11987" spans="10:10">
      <c r="J11987" s="22"/>
    </row>
    <row r="11988" spans="10:10">
      <c r="J11988" s="22"/>
    </row>
    <row r="11989" spans="10:10">
      <c r="J11989" s="22"/>
    </row>
    <row r="11990" spans="10:10">
      <c r="J11990" s="22"/>
    </row>
    <row r="11991" spans="10:10">
      <c r="J11991" s="22"/>
    </row>
    <row r="11992" spans="10:10">
      <c r="J11992" s="22"/>
    </row>
    <row r="11993" spans="10:10">
      <c r="J11993" s="22"/>
    </row>
    <row r="11994" spans="10:10">
      <c r="J11994" s="22"/>
    </row>
    <row r="11995" spans="10:10">
      <c r="J11995" s="22"/>
    </row>
    <row r="11996" spans="10:10">
      <c r="J11996" s="22"/>
    </row>
    <row r="11997" spans="10:10">
      <c r="J11997" s="22"/>
    </row>
    <row r="11998" spans="10:10">
      <c r="J11998" s="22"/>
    </row>
    <row r="11999" spans="10:10">
      <c r="J11999" s="22"/>
    </row>
    <row r="12000" spans="10:10">
      <c r="J12000" s="22"/>
    </row>
    <row r="12001" spans="10:10">
      <c r="J12001" s="22"/>
    </row>
    <row r="12002" spans="10:10">
      <c r="J12002" s="22"/>
    </row>
    <row r="12003" spans="10:10">
      <c r="J12003" s="22"/>
    </row>
    <row r="12004" spans="10:10">
      <c r="J12004" s="22"/>
    </row>
    <row r="12005" spans="10:10">
      <c r="J12005" s="22"/>
    </row>
    <row r="12006" spans="10:10">
      <c r="J12006" s="22"/>
    </row>
    <row r="12007" spans="10:10">
      <c r="J12007" s="22"/>
    </row>
    <row r="12008" spans="10:10">
      <c r="J12008" s="22"/>
    </row>
    <row r="12009" spans="10:10">
      <c r="J12009" s="22"/>
    </row>
    <row r="12010" spans="10:10">
      <c r="J12010" s="22"/>
    </row>
    <row r="12011" spans="10:10">
      <c r="J12011" s="22"/>
    </row>
    <row r="12012" spans="10:10">
      <c r="J12012" s="22"/>
    </row>
    <row r="12013" spans="10:10">
      <c r="J12013" s="22"/>
    </row>
    <row r="12014" spans="10:10">
      <c r="J12014" s="22"/>
    </row>
    <row r="12015" spans="10:10">
      <c r="J12015" s="22"/>
    </row>
    <row r="12016" spans="10:10">
      <c r="J12016" s="22"/>
    </row>
    <row r="12017" spans="10:10">
      <c r="J12017" s="22"/>
    </row>
    <row r="12018" spans="10:10">
      <c r="J12018" s="22"/>
    </row>
    <row r="12019" spans="10:10">
      <c r="J12019" s="22"/>
    </row>
    <row r="12020" spans="10:10">
      <c r="J12020" s="22"/>
    </row>
    <row r="12021" spans="10:10">
      <c r="J12021" s="22"/>
    </row>
    <row r="12022" spans="10:10">
      <c r="J12022" s="22"/>
    </row>
    <row r="12023" spans="10:10">
      <c r="J12023" s="22"/>
    </row>
    <row r="12024" spans="10:10">
      <c r="J12024" s="22"/>
    </row>
    <row r="12025" spans="10:10">
      <c r="J12025" s="22"/>
    </row>
    <row r="12026" spans="10:10">
      <c r="J12026" s="22"/>
    </row>
    <row r="12027" spans="10:10">
      <c r="J12027" s="22"/>
    </row>
    <row r="12028" spans="10:10">
      <c r="J12028" s="22"/>
    </row>
    <row r="12029" spans="10:10">
      <c r="J12029" s="22"/>
    </row>
    <row r="12030" spans="10:10">
      <c r="J12030" s="22"/>
    </row>
    <row r="12031" spans="10:10">
      <c r="J12031" s="22"/>
    </row>
    <row r="12032" spans="10:10">
      <c r="J12032" s="22"/>
    </row>
    <row r="12033" spans="10:10">
      <c r="J12033" s="22"/>
    </row>
    <row r="12034" spans="10:10">
      <c r="J12034" s="22"/>
    </row>
    <row r="12035" spans="10:10">
      <c r="J12035" s="22"/>
    </row>
    <row r="12036" spans="10:10">
      <c r="J12036" s="22"/>
    </row>
    <row r="12037" spans="10:10">
      <c r="J12037" s="22"/>
    </row>
    <row r="12038" spans="10:10">
      <c r="J12038" s="22"/>
    </row>
    <row r="12039" spans="10:10">
      <c r="J12039" s="22"/>
    </row>
    <row r="12040" spans="10:10">
      <c r="J12040" s="22"/>
    </row>
    <row r="12041" spans="10:10">
      <c r="J12041" s="22"/>
    </row>
    <row r="12042" spans="10:10">
      <c r="J12042" s="22"/>
    </row>
    <row r="12043" spans="10:10">
      <c r="J12043" s="22"/>
    </row>
    <row r="12044" spans="10:10">
      <c r="J12044" s="22"/>
    </row>
    <row r="12045" spans="10:10">
      <c r="J12045" s="22"/>
    </row>
    <row r="12046" spans="10:10">
      <c r="J12046" s="22"/>
    </row>
    <row r="12047" spans="10:10">
      <c r="J12047" s="22"/>
    </row>
    <row r="12048" spans="10:10">
      <c r="J12048" s="22"/>
    </row>
    <row r="12049" spans="10:10">
      <c r="J12049" s="22"/>
    </row>
    <row r="12050" spans="10:10">
      <c r="J12050" s="22"/>
    </row>
    <row r="12051" spans="10:10">
      <c r="J12051" s="22"/>
    </row>
    <row r="12052" spans="10:10">
      <c r="J12052" s="22"/>
    </row>
    <row r="12053" spans="10:10">
      <c r="J12053" s="22"/>
    </row>
    <row r="12054" spans="10:10">
      <c r="J12054" s="22"/>
    </row>
    <row r="12055" spans="10:10">
      <c r="J12055" s="22"/>
    </row>
    <row r="12056" spans="10:10">
      <c r="J12056" s="22"/>
    </row>
    <row r="12057" spans="10:10">
      <c r="J12057" s="22"/>
    </row>
    <row r="12058" spans="10:10">
      <c r="J12058" s="22"/>
    </row>
    <row r="12059" spans="10:10">
      <c r="J12059" s="22"/>
    </row>
    <row r="12060" spans="10:10">
      <c r="J12060" s="22"/>
    </row>
    <row r="12061" spans="10:10">
      <c r="J12061" s="22"/>
    </row>
    <row r="12062" spans="10:10">
      <c r="J12062" s="22"/>
    </row>
    <row r="12063" spans="10:10">
      <c r="J12063" s="22"/>
    </row>
    <row r="12064" spans="10:10">
      <c r="J12064" s="22"/>
    </row>
    <row r="12065" spans="10:10">
      <c r="J12065" s="22"/>
    </row>
    <row r="12066" spans="10:10">
      <c r="J12066" s="22"/>
    </row>
    <row r="12067" spans="10:10">
      <c r="J12067" s="22"/>
    </row>
    <row r="12068" spans="10:10">
      <c r="J12068" s="22"/>
    </row>
    <row r="12069" spans="10:10">
      <c r="J12069" s="22"/>
    </row>
    <row r="12070" spans="10:10">
      <c r="J12070" s="22"/>
    </row>
    <row r="12071" spans="10:10">
      <c r="J12071" s="22"/>
    </row>
    <row r="12072" spans="10:10">
      <c r="J12072" s="22"/>
    </row>
    <row r="12073" spans="10:10">
      <c r="J12073" s="22"/>
    </row>
    <row r="12074" spans="10:10">
      <c r="J12074" s="22"/>
    </row>
    <row r="12075" spans="10:10">
      <c r="J12075" s="22"/>
    </row>
    <row r="12076" spans="10:10">
      <c r="J12076" s="22"/>
    </row>
    <row r="12077" spans="10:10">
      <c r="J12077" s="22"/>
    </row>
    <row r="12078" spans="10:10">
      <c r="J12078" s="22"/>
    </row>
    <row r="12079" spans="10:10">
      <c r="J12079" s="22"/>
    </row>
    <row r="12080" spans="10:10">
      <c r="J12080" s="22"/>
    </row>
    <row r="12081" spans="10:10">
      <c r="J12081" s="22"/>
    </row>
    <row r="12082" spans="10:10">
      <c r="J12082" s="22"/>
    </row>
    <row r="12083" spans="10:10">
      <c r="J12083" s="22"/>
    </row>
    <row r="12084" spans="10:10">
      <c r="J12084" s="22"/>
    </row>
    <row r="12085" spans="10:10">
      <c r="J12085" s="22"/>
    </row>
    <row r="12086" spans="10:10">
      <c r="J12086" s="22"/>
    </row>
    <row r="12087" spans="10:10">
      <c r="J12087" s="22"/>
    </row>
    <row r="12088" spans="10:10">
      <c r="J12088" s="22"/>
    </row>
    <row r="12089" spans="10:10">
      <c r="J12089" s="22"/>
    </row>
    <row r="12090" spans="10:10">
      <c r="J12090" s="22"/>
    </row>
    <row r="12091" spans="10:10">
      <c r="J12091" s="22"/>
    </row>
    <row r="12092" spans="10:10">
      <c r="J12092" s="22"/>
    </row>
    <row r="12093" spans="10:10">
      <c r="J12093" s="22"/>
    </row>
    <row r="12094" spans="10:10">
      <c r="J12094" s="22"/>
    </row>
    <row r="12095" spans="10:10">
      <c r="J12095" s="22"/>
    </row>
    <row r="12096" spans="10:10">
      <c r="J12096" s="22"/>
    </row>
    <row r="12097" spans="10:10">
      <c r="J12097" s="22"/>
    </row>
    <row r="12098" spans="10:10">
      <c r="J12098" s="22"/>
    </row>
    <row r="12099" spans="10:10">
      <c r="J12099" s="22"/>
    </row>
    <row r="12100" spans="10:10">
      <c r="J12100" s="22"/>
    </row>
    <row r="12101" spans="10:10">
      <c r="J12101" s="22"/>
    </row>
    <row r="12102" spans="10:10">
      <c r="J12102" s="22"/>
    </row>
    <row r="12103" spans="10:10">
      <c r="J12103" s="22"/>
    </row>
    <row r="12104" spans="10:10">
      <c r="J12104" s="22"/>
    </row>
    <row r="12105" spans="10:10">
      <c r="J12105" s="22"/>
    </row>
    <row r="12106" spans="10:10">
      <c r="J12106" s="22"/>
    </row>
    <row r="12107" spans="10:10">
      <c r="J12107" s="22"/>
    </row>
    <row r="12108" spans="10:10">
      <c r="J12108" s="22"/>
    </row>
    <row r="12109" spans="10:10">
      <c r="J12109" s="22"/>
    </row>
    <row r="12110" spans="10:10">
      <c r="J12110" s="22"/>
    </row>
    <row r="12111" spans="10:10">
      <c r="J12111" s="22"/>
    </row>
    <row r="12112" spans="10:10">
      <c r="J12112" s="22"/>
    </row>
    <row r="12113" spans="10:10">
      <c r="J12113" s="22"/>
    </row>
    <row r="12114" spans="10:10">
      <c r="J12114" s="22"/>
    </row>
    <row r="12115" spans="10:10">
      <c r="J12115" s="22"/>
    </row>
    <row r="12116" spans="10:10">
      <c r="J12116" s="22"/>
    </row>
    <row r="12117" spans="10:10">
      <c r="J12117" s="22"/>
    </row>
    <row r="12118" spans="10:10">
      <c r="J12118" s="22"/>
    </row>
    <row r="12119" spans="10:10">
      <c r="J12119" s="22"/>
    </row>
    <row r="12120" spans="10:10">
      <c r="J12120" s="22"/>
    </row>
    <row r="12121" spans="10:10">
      <c r="J12121" s="22"/>
    </row>
    <row r="12122" spans="10:10">
      <c r="J12122" s="22"/>
    </row>
    <row r="12123" spans="10:10">
      <c r="J12123" s="22"/>
    </row>
    <row r="12124" spans="10:10">
      <c r="J12124" s="22"/>
    </row>
    <row r="12125" spans="10:10">
      <c r="J12125" s="22"/>
    </row>
    <row r="12126" spans="10:10">
      <c r="J12126" s="22"/>
    </row>
    <row r="12127" spans="10:10">
      <c r="J12127" s="22"/>
    </row>
    <row r="12128" spans="10:10">
      <c r="J12128" s="22"/>
    </row>
    <row r="12129" spans="10:10">
      <c r="J12129" s="22"/>
    </row>
    <row r="12130" spans="10:10">
      <c r="J12130" s="22"/>
    </row>
    <row r="12131" spans="10:10">
      <c r="J12131" s="22"/>
    </row>
    <row r="12132" spans="10:10">
      <c r="J12132" s="22"/>
    </row>
    <row r="12133" spans="10:10">
      <c r="J12133" s="22"/>
    </row>
    <row r="12134" spans="10:10">
      <c r="J12134" s="22"/>
    </row>
    <row r="12135" spans="10:10">
      <c r="J12135" s="22"/>
    </row>
    <row r="12136" spans="10:10">
      <c r="J12136" s="22"/>
    </row>
    <row r="12137" spans="10:10">
      <c r="J12137" s="22"/>
    </row>
    <row r="12138" spans="10:10">
      <c r="J12138" s="22"/>
    </row>
    <row r="12139" spans="10:10">
      <c r="J12139" s="22"/>
    </row>
    <row r="12140" spans="10:10">
      <c r="J12140" s="22"/>
    </row>
    <row r="12141" spans="10:10">
      <c r="J12141" s="22"/>
    </row>
    <row r="12142" spans="10:10">
      <c r="J12142" s="22"/>
    </row>
    <row r="12143" spans="10:10">
      <c r="J12143" s="22"/>
    </row>
    <row r="12144" spans="10:10">
      <c r="J12144" s="22"/>
    </row>
    <row r="12145" spans="10:10">
      <c r="J12145" s="22"/>
    </row>
    <row r="12146" spans="10:10">
      <c r="J12146" s="22"/>
    </row>
    <row r="12147" spans="10:10">
      <c r="J12147" s="22"/>
    </row>
    <row r="12148" spans="10:10">
      <c r="J12148" s="22"/>
    </row>
    <row r="12149" spans="10:10">
      <c r="J12149" s="22"/>
    </row>
    <row r="12150" spans="10:10">
      <c r="J12150" s="22"/>
    </row>
    <row r="12151" spans="10:10">
      <c r="J12151" s="22"/>
    </row>
    <row r="12152" spans="10:10">
      <c r="J12152" s="22"/>
    </row>
    <row r="12153" spans="10:10">
      <c r="J12153" s="22"/>
    </row>
    <row r="12154" spans="10:10">
      <c r="J12154" s="22"/>
    </row>
    <row r="12155" spans="10:10">
      <c r="J12155" s="22"/>
    </row>
    <row r="12156" spans="10:10">
      <c r="J12156" s="22"/>
    </row>
    <row r="12157" spans="10:10">
      <c r="J12157" s="22"/>
    </row>
    <row r="12158" spans="10:10">
      <c r="J12158" s="22"/>
    </row>
    <row r="12159" spans="10:10">
      <c r="J12159" s="22"/>
    </row>
    <row r="12160" spans="10:10">
      <c r="J12160" s="22"/>
    </row>
    <row r="12161" spans="10:10">
      <c r="J12161" s="22"/>
    </row>
    <row r="12162" spans="10:10">
      <c r="J12162" s="22"/>
    </row>
    <row r="12163" spans="10:10">
      <c r="J12163" s="22"/>
    </row>
    <row r="12164" spans="10:10">
      <c r="J12164" s="22"/>
    </row>
    <row r="12165" spans="10:10">
      <c r="J12165" s="22"/>
    </row>
    <row r="12166" spans="10:10">
      <c r="J12166" s="22"/>
    </row>
    <row r="12167" spans="10:10">
      <c r="J12167" s="22"/>
    </row>
    <row r="12168" spans="10:10">
      <c r="J12168" s="22"/>
    </row>
    <row r="12169" spans="10:10">
      <c r="J12169" s="22"/>
    </row>
    <row r="12170" spans="10:10">
      <c r="J12170" s="22"/>
    </row>
    <row r="12171" spans="10:10">
      <c r="J12171" s="22"/>
    </row>
    <row r="12172" spans="10:10">
      <c r="J12172" s="22"/>
    </row>
    <row r="12173" spans="10:10">
      <c r="J12173" s="22"/>
    </row>
    <row r="12174" spans="10:10">
      <c r="J12174" s="22"/>
    </row>
    <row r="12175" spans="10:10">
      <c r="J12175" s="22"/>
    </row>
    <row r="12176" spans="10:10">
      <c r="J12176" s="22"/>
    </row>
    <row r="12177" spans="10:10">
      <c r="J12177" s="22"/>
    </row>
    <row r="12178" spans="10:10">
      <c r="J12178" s="22"/>
    </row>
    <row r="12179" spans="10:10">
      <c r="J12179" s="22"/>
    </row>
    <row r="12180" spans="10:10">
      <c r="J12180" s="22"/>
    </row>
    <row r="12181" spans="10:10">
      <c r="J12181" s="22"/>
    </row>
    <row r="12182" spans="10:10">
      <c r="J12182" s="22"/>
    </row>
    <row r="12183" spans="10:10">
      <c r="J12183" s="22"/>
    </row>
    <row r="12184" spans="10:10">
      <c r="J12184" s="22"/>
    </row>
    <row r="12185" spans="10:10">
      <c r="J12185" s="22"/>
    </row>
    <row r="12186" spans="10:10">
      <c r="J12186" s="22"/>
    </row>
    <row r="12187" spans="10:10">
      <c r="J12187" s="22"/>
    </row>
    <row r="12188" spans="10:10">
      <c r="J12188" s="22"/>
    </row>
    <row r="12189" spans="10:10">
      <c r="J12189" s="22"/>
    </row>
    <row r="12190" spans="10:10">
      <c r="J12190" s="22"/>
    </row>
    <row r="12191" spans="10:10">
      <c r="J12191" s="22"/>
    </row>
    <row r="12192" spans="10:10">
      <c r="J12192" s="22"/>
    </row>
    <row r="12193" spans="10:10">
      <c r="J12193" s="22"/>
    </row>
    <row r="12194" spans="10:10">
      <c r="J12194" s="22"/>
    </row>
    <row r="12195" spans="10:10">
      <c r="J12195" s="22"/>
    </row>
    <row r="12196" spans="10:10">
      <c r="J12196" s="22"/>
    </row>
    <row r="12197" spans="10:10">
      <c r="J12197" s="22"/>
    </row>
    <row r="12198" spans="10:10">
      <c r="J12198" s="22"/>
    </row>
    <row r="12199" spans="10:10">
      <c r="J12199" s="22"/>
    </row>
    <row r="12200" spans="10:10">
      <c r="J12200" s="22"/>
    </row>
    <row r="12201" spans="10:10">
      <c r="J12201" s="22"/>
    </row>
    <row r="12202" spans="10:10">
      <c r="J12202" s="22"/>
    </row>
    <row r="12203" spans="10:10">
      <c r="J12203" s="22"/>
    </row>
    <row r="12204" spans="10:10">
      <c r="J12204" s="22"/>
    </row>
    <row r="12205" spans="10:10">
      <c r="J12205" s="22"/>
    </row>
    <row r="12206" spans="10:10">
      <c r="J12206" s="22"/>
    </row>
    <row r="12207" spans="10:10">
      <c r="J12207" s="22"/>
    </row>
    <row r="12208" spans="10:10">
      <c r="J12208" s="22"/>
    </row>
    <row r="12209" spans="10:10">
      <c r="J12209" s="22"/>
    </row>
    <row r="12210" spans="10:10">
      <c r="J12210" s="22"/>
    </row>
    <row r="12211" spans="10:10">
      <c r="J12211" s="22"/>
    </row>
    <row r="12212" spans="10:10">
      <c r="J12212" s="22"/>
    </row>
    <row r="12213" spans="10:10">
      <c r="J12213" s="22"/>
    </row>
    <row r="12214" spans="10:10">
      <c r="J12214" s="22"/>
    </row>
    <row r="12215" spans="10:10">
      <c r="J12215" s="22"/>
    </row>
    <row r="12216" spans="10:10">
      <c r="J12216" s="22"/>
    </row>
    <row r="12217" spans="10:10">
      <c r="J12217" s="22"/>
    </row>
    <row r="12218" spans="10:10">
      <c r="J12218" s="22"/>
    </row>
    <row r="12219" spans="10:10">
      <c r="J12219" s="22"/>
    </row>
    <row r="12220" spans="10:10">
      <c r="J12220" s="22"/>
    </row>
    <row r="12221" spans="10:10">
      <c r="J12221" s="22"/>
    </row>
    <row r="12222" spans="10:10">
      <c r="J12222" s="22"/>
    </row>
    <row r="12223" spans="10:10">
      <c r="J12223" s="22"/>
    </row>
    <row r="12224" spans="10:10">
      <c r="J12224" s="22"/>
    </row>
    <row r="12225" spans="10:10">
      <c r="J12225" s="22"/>
    </row>
    <row r="12226" spans="10:10">
      <c r="J12226" s="22"/>
    </row>
    <row r="12227" spans="10:10">
      <c r="J12227" s="22"/>
    </row>
    <row r="12228" spans="10:10">
      <c r="J12228" s="22"/>
    </row>
    <row r="12229" spans="10:10">
      <c r="J12229" s="22"/>
    </row>
    <row r="12230" spans="10:10">
      <c r="J12230" s="22"/>
    </row>
    <row r="12231" spans="10:10">
      <c r="J12231" s="22"/>
    </row>
    <row r="12232" spans="10:10">
      <c r="J12232" s="22"/>
    </row>
    <row r="12233" spans="10:10">
      <c r="J12233" s="22"/>
    </row>
    <row r="12234" spans="10:10">
      <c r="J12234" s="22"/>
    </row>
    <row r="12235" spans="10:10">
      <c r="J12235" s="22"/>
    </row>
    <row r="12236" spans="10:10">
      <c r="J12236" s="22"/>
    </row>
    <row r="12237" spans="10:10">
      <c r="J12237" s="22"/>
    </row>
    <row r="12238" spans="10:10">
      <c r="J12238" s="22"/>
    </row>
    <row r="12239" spans="10:10">
      <c r="J12239" s="22"/>
    </row>
    <row r="12240" spans="10:10">
      <c r="J12240" s="22"/>
    </row>
    <row r="12241" spans="10:10">
      <c r="J12241" s="22"/>
    </row>
    <row r="12242" spans="10:10">
      <c r="J12242" s="22"/>
    </row>
    <row r="12243" spans="10:10">
      <c r="J12243" s="22"/>
    </row>
    <row r="12244" spans="10:10">
      <c r="J12244" s="22"/>
    </row>
    <row r="12245" spans="10:10">
      <c r="J12245" s="22"/>
    </row>
    <row r="12246" spans="10:10">
      <c r="J12246" s="22"/>
    </row>
    <row r="12247" spans="10:10">
      <c r="J12247" s="22"/>
    </row>
    <row r="12248" spans="10:10">
      <c r="J12248" s="22"/>
    </row>
    <row r="12249" spans="10:10">
      <c r="J12249" s="22"/>
    </row>
    <row r="12250" spans="10:10">
      <c r="J12250" s="22"/>
    </row>
    <row r="12251" spans="10:10">
      <c r="J12251" s="22"/>
    </row>
    <row r="12252" spans="10:10">
      <c r="J12252" s="22"/>
    </row>
    <row r="12253" spans="10:10">
      <c r="J12253" s="22"/>
    </row>
    <row r="12254" spans="10:10">
      <c r="J12254" s="22"/>
    </row>
    <row r="12255" spans="10:10">
      <c r="J12255" s="22"/>
    </row>
    <row r="12256" spans="10:10">
      <c r="J12256" s="22"/>
    </row>
    <row r="12257" spans="10:10">
      <c r="J12257" s="22"/>
    </row>
    <row r="12258" spans="10:10">
      <c r="J12258" s="22"/>
    </row>
    <row r="12259" spans="10:10">
      <c r="J12259" s="22"/>
    </row>
    <row r="12260" spans="10:10">
      <c r="J12260" s="22"/>
    </row>
    <row r="12261" spans="10:10">
      <c r="J12261" s="22"/>
    </row>
    <row r="12262" spans="10:10">
      <c r="J12262" s="22"/>
    </row>
    <row r="12263" spans="10:10">
      <c r="J12263" s="22"/>
    </row>
    <row r="12264" spans="10:10">
      <c r="J12264" s="22"/>
    </row>
    <row r="12265" spans="10:10">
      <c r="J12265" s="22"/>
    </row>
    <row r="12266" spans="10:10">
      <c r="J12266" s="22"/>
    </row>
    <row r="12267" spans="10:10">
      <c r="J12267" s="22"/>
    </row>
    <row r="12268" spans="10:10">
      <c r="J12268" s="22"/>
    </row>
    <row r="12269" spans="10:10">
      <c r="J12269" s="22"/>
    </row>
    <row r="12270" spans="10:10">
      <c r="J12270" s="22"/>
    </row>
    <row r="12271" spans="10:10">
      <c r="J12271" s="22"/>
    </row>
    <row r="12272" spans="10:10">
      <c r="J12272" s="22"/>
    </row>
    <row r="12273" spans="10:10">
      <c r="J12273" s="22"/>
    </row>
    <row r="12274" spans="10:10">
      <c r="J12274" s="22"/>
    </row>
    <row r="12275" spans="10:10">
      <c r="J12275" s="22"/>
    </row>
    <row r="12276" spans="10:10">
      <c r="J12276" s="22"/>
    </row>
    <row r="12277" spans="10:10">
      <c r="J12277" s="22"/>
    </row>
    <row r="12278" spans="10:10">
      <c r="J12278" s="22"/>
    </row>
    <row r="12279" spans="10:10">
      <c r="J12279" s="22"/>
    </row>
    <row r="12280" spans="10:10">
      <c r="J12280" s="22"/>
    </row>
    <row r="12281" spans="10:10">
      <c r="J12281" s="22"/>
    </row>
    <row r="12282" spans="10:10">
      <c r="J12282" s="22"/>
    </row>
    <row r="12283" spans="10:10">
      <c r="J12283" s="22"/>
    </row>
    <row r="12284" spans="10:10">
      <c r="J12284" s="22"/>
    </row>
    <row r="12285" spans="10:10">
      <c r="J12285" s="22"/>
    </row>
    <row r="12286" spans="10:10">
      <c r="J12286" s="22"/>
    </row>
    <row r="12287" spans="10:10">
      <c r="J12287" s="22"/>
    </row>
    <row r="12288" spans="10:10">
      <c r="J12288" s="22"/>
    </row>
    <row r="12289" spans="10:10">
      <c r="J12289" s="22"/>
    </row>
    <row r="12290" spans="10:10">
      <c r="J12290" s="22"/>
    </row>
    <row r="12291" spans="10:10">
      <c r="J12291" s="22"/>
    </row>
    <row r="12292" spans="10:10">
      <c r="J12292" s="22"/>
    </row>
    <row r="12293" spans="10:10">
      <c r="J12293" s="22"/>
    </row>
    <row r="12294" spans="10:10">
      <c r="J12294" s="22"/>
    </row>
    <row r="12295" spans="10:10">
      <c r="J12295" s="22"/>
    </row>
    <row r="12296" spans="10:10">
      <c r="J12296" s="22"/>
    </row>
    <row r="12297" spans="10:10">
      <c r="J12297" s="22"/>
    </row>
    <row r="12298" spans="10:10">
      <c r="J12298" s="22"/>
    </row>
    <row r="12299" spans="10:10">
      <c r="J12299" s="22"/>
    </row>
    <row r="12300" spans="10:10">
      <c r="J12300" s="22"/>
    </row>
    <row r="12301" spans="10:10">
      <c r="J12301" s="22"/>
    </row>
    <row r="12302" spans="10:10">
      <c r="J12302" s="22"/>
    </row>
    <row r="12303" spans="10:10">
      <c r="J12303" s="22"/>
    </row>
    <row r="12304" spans="10:10">
      <c r="J12304" s="22"/>
    </row>
    <row r="12305" spans="10:10">
      <c r="J12305" s="22"/>
    </row>
    <row r="12306" spans="10:10">
      <c r="J12306" s="22"/>
    </row>
    <row r="12307" spans="10:10">
      <c r="J12307" s="22"/>
    </row>
    <row r="12308" spans="10:10">
      <c r="J12308" s="22"/>
    </row>
    <row r="12309" spans="10:10">
      <c r="J12309" s="22"/>
    </row>
    <row r="12310" spans="10:10">
      <c r="J12310" s="22"/>
    </row>
    <row r="12311" spans="10:10">
      <c r="J12311" s="22"/>
    </row>
    <row r="12312" spans="10:10">
      <c r="J12312" s="22"/>
    </row>
    <row r="12313" spans="10:10">
      <c r="J12313" s="22"/>
    </row>
    <row r="12314" spans="10:10">
      <c r="J12314" s="22"/>
    </row>
    <row r="12315" spans="10:10">
      <c r="J12315" s="22"/>
    </row>
    <row r="12316" spans="10:10">
      <c r="J12316" s="22"/>
    </row>
    <row r="12317" spans="10:10">
      <c r="J12317" s="22"/>
    </row>
    <row r="12318" spans="10:10">
      <c r="J12318" s="22"/>
    </row>
    <row r="12319" spans="10:10">
      <c r="J12319" s="22"/>
    </row>
    <row r="12320" spans="10:10">
      <c r="J12320" s="22"/>
    </row>
    <row r="12321" spans="10:10">
      <c r="J12321" s="22"/>
    </row>
    <row r="12322" spans="10:10">
      <c r="J12322" s="22"/>
    </row>
    <row r="12323" spans="10:10">
      <c r="J12323" s="22"/>
    </row>
    <row r="12324" spans="10:10">
      <c r="J12324" s="22"/>
    </row>
    <row r="12325" spans="10:10">
      <c r="J12325" s="22"/>
    </row>
    <row r="12326" spans="10:10">
      <c r="J12326" s="22"/>
    </row>
    <row r="12327" spans="10:10">
      <c r="J12327" s="22"/>
    </row>
    <row r="12328" spans="10:10">
      <c r="J12328" s="22"/>
    </row>
    <row r="12329" spans="10:10">
      <c r="J12329" s="22"/>
    </row>
    <row r="12330" spans="10:10">
      <c r="J12330" s="22"/>
    </row>
    <row r="12331" spans="10:10">
      <c r="J12331" s="22"/>
    </row>
    <row r="12332" spans="10:10">
      <c r="J12332" s="22"/>
    </row>
    <row r="12333" spans="10:10">
      <c r="J12333" s="22"/>
    </row>
    <row r="12334" spans="10:10">
      <c r="J12334" s="22"/>
    </row>
    <row r="12335" spans="10:10">
      <c r="J12335" s="22"/>
    </row>
    <row r="12336" spans="10:10">
      <c r="J12336" s="22"/>
    </row>
    <row r="12337" spans="10:10">
      <c r="J12337" s="22"/>
    </row>
    <row r="12338" spans="10:10">
      <c r="J12338" s="22"/>
    </row>
    <row r="12339" spans="10:10">
      <c r="J12339" s="22"/>
    </row>
    <row r="12340" spans="10:10">
      <c r="J12340" s="22"/>
    </row>
    <row r="12341" spans="10:10">
      <c r="J12341" s="22"/>
    </row>
    <row r="12342" spans="10:10">
      <c r="J12342" s="22"/>
    </row>
    <row r="12343" spans="10:10">
      <c r="J12343" s="22"/>
    </row>
    <row r="12344" spans="10:10">
      <c r="J12344" s="22"/>
    </row>
    <row r="12345" spans="10:10">
      <c r="J12345" s="22"/>
    </row>
    <row r="12346" spans="10:10">
      <c r="J12346" s="22"/>
    </row>
    <row r="12347" spans="10:10">
      <c r="J12347" s="22"/>
    </row>
    <row r="12348" spans="10:10">
      <c r="J12348" s="22"/>
    </row>
    <row r="12349" spans="10:10">
      <c r="J12349" s="22"/>
    </row>
    <row r="12350" spans="10:10">
      <c r="J12350" s="22"/>
    </row>
    <row r="12351" spans="10:10">
      <c r="J12351" s="22"/>
    </row>
    <row r="12352" spans="10:10">
      <c r="J12352" s="22"/>
    </row>
    <row r="12353" spans="10:10">
      <c r="J12353" s="22"/>
    </row>
    <row r="12354" spans="10:10">
      <c r="J12354" s="22"/>
    </row>
    <row r="12355" spans="10:10">
      <c r="J12355" s="22"/>
    </row>
    <row r="12356" spans="10:10">
      <c r="J12356" s="22"/>
    </row>
    <row r="12357" spans="10:10">
      <c r="J12357" s="22"/>
    </row>
    <row r="12358" spans="10:10">
      <c r="J12358" s="22"/>
    </row>
    <row r="12359" spans="10:10">
      <c r="J12359" s="22"/>
    </row>
    <row r="12360" spans="10:10">
      <c r="J12360" s="22"/>
    </row>
    <row r="12361" spans="10:10">
      <c r="J12361" s="22"/>
    </row>
    <row r="12362" spans="10:10">
      <c r="J12362" s="22"/>
    </row>
    <row r="12363" spans="10:10">
      <c r="J12363" s="22"/>
    </row>
    <row r="12364" spans="10:10">
      <c r="J12364" s="22"/>
    </row>
    <row r="12365" spans="10:10">
      <c r="J12365" s="22"/>
    </row>
    <row r="12366" spans="10:10">
      <c r="J12366" s="22"/>
    </row>
    <row r="12367" spans="10:10">
      <c r="J12367" s="22"/>
    </row>
    <row r="12368" spans="10:10">
      <c r="J12368" s="22"/>
    </row>
    <row r="12369" spans="10:10">
      <c r="J12369" s="22"/>
    </row>
    <row r="12370" spans="10:10">
      <c r="J12370" s="22"/>
    </row>
    <row r="12371" spans="10:10">
      <c r="J12371" s="22"/>
    </row>
    <row r="12372" spans="10:10">
      <c r="J12372" s="22"/>
    </row>
    <row r="12373" spans="10:10">
      <c r="J12373" s="22"/>
    </row>
    <row r="12374" spans="10:10">
      <c r="J12374" s="22"/>
    </row>
    <row r="12375" spans="10:10">
      <c r="J12375" s="22"/>
    </row>
    <row r="12376" spans="10:10">
      <c r="J12376" s="22"/>
    </row>
    <row r="12377" spans="10:10">
      <c r="J12377" s="22"/>
    </row>
    <row r="12378" spans="10:10">
      <c r="J12378" s="22"/>
    </row>
    <row r="12379" spans="10:10">
      <c r="J12379" s="22"/>
    </row>
    <row r="12380" spans="10:10">
      <c r="J12380" s="22"/>
    </row>
    <row r="12381" spans="10:10">
      <c r="J12381" s="22"/>
    </row>
    <row r="12382" spans="10:10">
      <c r="J12382" s="22"/>
    </row>
    <row r="12383" spans="10:10">
      <c r="J12383" s="22"/>
    </row>
    <row r="12384" spans="10:10">
      <c r="J12384" s="22"/>
    </row>
    <row r="12385" spans="10:10">
      <c r="J12385" s="22"/>
    </row>
    <row r="12386" spans="10:10">
      <c r="J12386" s="22"/>
    </row>
    <row r="12387" spans="10:10">
      <c r="J12387" s="22"/>
    </row>
    <row r="12388" spans="10:10">
      <c r="J12388" s="22"/>
    </row>
    <row r="12389" spans="10:10">
      <c r="J12389" s="22"/>
    </row>
    <row r="12390" spans="10:10">
      <c r="J12390" s="22"/>
    </row>
    <row r="12391" spans="10:10">
      <c r="J12391" s="22"/>
    </row>
    <row r="12392" spans="10:10">
      <c r="J12392" s="22"/>
    </row>
    <row r="12393" spans="10:10">
      <c r="J12393" s="22"/>
    </row>
    <row r="12394" spans="10:10">
      <c r="J12394" s="22"/>
    </row>
    <row r="12395" spans="10:10">
      <c r="J12395" s="22"/>
    </row>
    <row r="12396" spans="10:10">
      <c r="J12396" s="22"/>
    </row>
    <row r="12397" spans="10:10">
      <c r="J12397" s="22"/>
    </row>
    <row r="12398" spans="10:10">
      <c r="J12398" s="22"/>
    </row>
    <row r="12399" spans="10:10">
      <c r="J12399" s="22"/>
    </row>
    <row r="12400" spans="10:10">
      <c r="J12400" s="22"/>
    </row>
    <row r="12401" spans="10:10">
      <c r="J12401" s="22"/>
    </row>
    <row r="12402" spans="10:10">
      <c r="J12402" s="22"/>
    </row>
    <row r="12403" spans="10:10">
      <c r="J12403" s="22"/>
    </row>
    <row r="12404" spans="10:10">
      <c r="J12404" s="22"/>
    </row>
    <row r="12405" spans="10:10">
      <c r="J12405" s="22"/>
    </row>
    <row r="12406" spans="10:10">
      <c r="J12406" s="22"/>
    </row>
    <row r="12407" spans="10:10">
      <c r="J12407" s="22"/>
    </row>
    <row r="12408" spans="10:10">
      <c r="J12408" s="22"/>
    </row>
    <row r="12409" spans="10:10">
      <c r="J12409" s="22"/>
    </row>
    <row r="12410" spans="10:10">
      <c r="J12410" s="22"/>
    </row>
    <row r="12411" spans="10:10">
      <c r="J12411" s="22"/>
    </row>
    <row r="12412" spans="10:10">
      <c r="J12412" s="22"/>
    </row>
    <row r="12413" spans="10:10">
      <c r="J12413" s="22"/>
    </row>
    <row r="12414" spans="10:10">
      <c r="J12414" s="22"/>
    </row>
    <row r="12415" spans="10:10">
      <c r="J12415" s="22"/>
    </row>
    <row r="12416" spans="10:10">
      <c r="J12416" s="22"/>
    </row>
    <row r="12417" spans="10:10">
      <c r="J12417" s="22"/>
    </row>
    <row r="12418" spans="10:10">
      <c r="J12418" s="22"/>
    </row>
    <row r="12419" spans="10:10">
      <c r="J12419" s="22"/>
    </row>
    <row r="12420" spans="10:10">
      <c r="J12420" s="22"/>
    </row>
    <row r="12421" spans="10:10">
      <c r="J12421" s="22"/>
    </row>
    <row r="12422" spans="10:10">
      <c r="J12422" s="22"/>
    </row>
    <row r="12423" spans="10:10">
      <c r="J12423" s="22"/>
    </row>
    <row r="12424" spans="10:10">
      <c r="J12424" s="22"/>
    </row>
    <row r="12425" spans="10:10">
      <c r="J12425" s="22"/>
    </row>
    <row r="12426" spans="10:10">
      <c r="J12426" s="22"/>
    </row>
    <row r="12427" spans="10:10">
      <c r="J12427" s="22"/>
    </row>
    <row r="12428" spans="10:10">
      <c r="J12428" s="22"/>
    </row>
    <row r="12429" spans="10:10">
      <c r="J12429" s="22"/>
    </row>
    <row r="12430" spans="10:10">
      <c r="J12430" s="22"/>
    </row>
    <row r="12431" spans="10:10">
      <c r="J12431" s="22"/>
    </row>
    <row r="12432" spans="10:10">
      <c r="J12432" s="22"/>
    </row>
    <row r="12433" spans="10:10">
      <c r="J12433" s="22"/>
    </row>
    <row r="12434" spans="10:10">
      <c r="J12434" s="22"/>
    </row>
    <row r="12435" spans="10:10">
      <c r="J12435" s="22"/>
    </row>
    <row r="12436" spans="10:10">
      <c r="J12436" s="22"/>
    </row>
    <row r="12437" spans="10:10">
      <c r="J12437" s="22"/>
    </row>
    <row r="12438" spans="10:10">
      <c r="J12438" s="22"/>
    </row>
    <row r="12439" spans="10:10">
      <c r="J12439" s="22"/>
    </row>
    <row r="12440" spans="10:10">
      <c r="J12440" s="22"/>
    </row>
    <row r="12441" spans="10:10">
      <c r="J12441" s="22"/>
    </row>
    <row r="12442" spans="10:10">
      <c r="J12442" s="22"/>
    </row>
    <row r="12443" spans="10:10">
      <c r="J12443" s="22"/>
    </row>
    <row r="12444" spans="10:10">
      <c r="J12444" s="22"/>
    </row>
    <row r="12445" spans="10:10">
      <c r="J12445" s="22"/>
    </row>
    <row r="12446" spans="10:10">
      <c r="J12446" s="22"/>
    </row>
    <row r="12447" spans="10:10">
      <c r="J12447" s="22"/>
    </row>
    <row r="12448" spans="10:10">
      <c r="J12448" s="22"/>
    </row>
    <row r="12449" spans="10:10">
      <c r="J12449" s="22"/>
    </row>
    <row r="12450" spans="10:10">
      <c r="J12450" s="22"/>
    </row>
    <row r="12451" spans="10:10">
      <c r="J12451" s="22"/>
    </row>
    <row r="12452" spans="10:10">
      <c r="J12452" s="22"/>
    </row>
    <row r="12453" spans="10:10">
      <c r="J12453" s="22"/>
    </row>
    <row r="12454" spans="10:10">
      <c r="J12454" s="22"/>
    </row>
    <row r="12455" spans="10:10">
      <c r="J12455" s="22"/>
    </row>
    <row r="12456" spans="10:10">
      <c r="J12456" s="22"/>
    </row>
    <row r="12457" spans="10:10">
      <c r="J12457" s="22"/>
    </row>
    <row r="12458" spans="10:10">
      <c r="J12458" s="22"/>
    </row>
    <row r="12459" spans="10:10">
      <c r="J12459" s="22"/>
    </row>
    <row r="12460" spans="10:10">
      <c r="J12460" s="22"/>
    </row>
    <row r="12461" spans="10:10">
      <c r="J12461" s="22"/>
    </row>
    <row r="12462" spans="10:10">
      <c r="J12462" s="22"/>
    </row>
    <row r="12463" spans="10:10">
      <c r="J12463" s="22"/>
    </row>
    <row r="12464" spans="10:10">
      <c r="J12464" s="22"/>
    </row>
    <row r="12465" spans="10:10">
      <c r="J12465" s="22"/>
    </row>
    <row r="12466" spans="10:10">
      <c r="J12466" s="22"/>
    </row>
    <row r="12467" spans="10:10">
      <c r="J12467" s="22"/>
    </row>
    <row r="12468" spans="10:10">
      <c r="J12468" s="22"/>
    </row>
    <row r="12469" spans="10:10">
      <c r="J12469" s="22"/>
    </row>
    <row r="12470" spans="10:10">
      <c r="J12470" s="22"/>
    </row>
    <row r="12471" spans="10:10">
      <c r="J12471" s="22"/>
    </row>
    <row r="12472" spans="10:10">
      <c r="J12472" s="22"/>
    </row>
    <row r="12473" spans="10:10">
      <c r="J12473" s="22"/>
    </row>
    <row r="12474" spans="10:10">
      <c r="J12474" s="22"/>
    </row>
    <row r="12475" spans="10:10">
      <c r="J12475" s="22"/>
    </row>
    <row r="12476" spans="10:10">
      <c r="J12476" s="22"/>
    </row>
    <row r="12477" spans="10:10">
      <c r="J12477" s="22"/>
    </row>
    <row r="12478" spans="10:10">
      <c r="J12478" s="22"/>
    </row>
    <row r="12479" spans="10:10">
      <c r="J12479" s="22"/>
    </row>
    <row r="12480" spans="10:10">
      <c r="J12480" s="22"/>
    </row>
    <row r="12481" spans="10:10">
      <c r="J12481" s="22"/>
    </row>
    <row r="12482" spans="10:10">
      <c r="J12482" s="22"/>
    </row>
    <row r="12483" spans="10:10">
      <c r="J12483" s="22"/>
    </row>
    <row r="12484" spans="10:10">
      <c r="J12484" s="22"/>
    </row>
    <row r="12485" spans="10:10">
      <c r="J12485" s="22"/>
    </row>
    <row r="12486" spans="10:10">
      <c r="J12486" s="22"/>
    </row>
    <row r="12487" spans="10:10">
      <c r="J12487" s="22"/>
    </row>
    <row r="12488" spans="10:10">
      <c r="J12488" s="22"/>
    </row>
    <row r="12489" spans="10:10">
      <c r="J12489" s="22"/>
    </row>
    <row r="12490" spans="10:10">
      <c r="J12490" s="22"/>
    </row>
    <row r="12491" spans="10:10">
      <c r="J12491" s="22"/>
    </row>
    <row r="12492" spans="10:10">
      <c r="J12492" s="22"/>
    </row>
    <row r="12493" spans="10:10">
      <c r="J12493" s="22"/>
    </row>
    <row r="12494" spans="10:10">
      <c r="J12494" s="22"/>
    </row>
    <row r="12495" spans="10:10">
      <c r="J12495" s="22"/>
    </row>
    <row r="12496" spans="10:10">
      <c r="J12496" s="22"/>
    </row>
    <row r="12497" spans="10:10">
      <c r="J12497" s="22"/>
    </row>
    <row r="12498" spans="10:10">
      <c r="J12498" s="22"/>
    </row>
    <row r="12499" spans="10:10">
      <c r="J12499" s="22"/>
    </row>
    <row r="12500" spans="10:10">
      <c r="J12500" s="22"/>
    </row>
    <row r="12501" spans="10:10">
      <c r="J12501" s="22"/>
    </row>
    <row r="12502" spans="10:10">
      <c r="J12502" s="22"/>
    </row>
    <row r="12503" spans="10:10">
      <c r="J12503" s="22"/>
    </row>
    <row r="12504" spans="10:10">
      <c r="J12504" s="22"/>
    </row>
    <row r="12505" spans="10:10">
      <c r="J12505" s="22"/>
    </row>
    <row r="12506" spans="10:10">
      <c r="J12506" s="22"/>
    </row>
    <row r="12507" spans="10:10">
      <c r="J12507" s="22"/>
    </row>
    <row r="12508" spans="10:10">
      <c r="J12508" s="22"/>
    </row>
    <row r="12509" spans="10:10">
      <c r="J12509" s="22"/>
    </row>
    <row r="12510" spans="10:10">
      <c r="J12510" s="22"/>
    </row>
    <row r="12511" spans="10:10">
      <c r="J12511" s="22"/>
    </row>
    <row r="12512" spans="10:10">
      <c r="J12512" s="22"/>
    </row>
    <row r="12513" spans="10:10">
      <c r="J12513" s="22"/>
    </row>
    <row r="12514" spans="10:10">
      <c r="J12514" s="22"/>
    </row>
    <row r="12515" spans="10:10">
      <c r="J12515" s="22"/>
    </row>
    <row r="12516" spans="10:10">
      <c r="J12516" s="22"/>
    </row>
    <row r="12517" spans="10:10">
      <c r="J12517" s="22"/>
    </row>
    <row r="12518" spans="10:10">
      <c r="J12518" s="22"/>
    </row>
    <row r="12519" spans="10:10">
      <c r="J12519" s="22"/>
    </row>
    <row r="12520" spans="10:10">
      <c r="J12520" s="22"/>
    </row>
    <row r="12521" spans="10:10">
      <c r="J12521" s="22"/>
    </row>
    <row r="12522" spans="10:10">
      <c r="J12522" s="22"/>
    </row>
    <row r="12523" spans="10:10">
      <c r="J12523" s="22"/>
    </row>
    <row r="12524" spans="10:10">
      <c r="J12524" s="22"/>
    </row>
    <row r="12525" spans="10:10">
      <c r="J12525" s="22"/>
    </row>
    <row r="12526" spans="10:10">
      <c r="J12526" s="22"/>
    </row>
    <row r="12527" spans="10:10">
      <c r="J12527" s="22"/>
    </row>
    <row r="12528" spans="10:10">
      <c r="J12528" s="22"/>
    </row>
    <row r="12529" spans="10:10">
      <c r="J12529" s="22"/>
    </row>
    <row r="12530" spans="10:10">
      <c r="J12530" s="22"/>
    </row>
    <row r="12531" spans="10:10">
      <c r="J12531" s="22"/>
    </row>
    <row r="12532" spans="10:10">
      <c r="J12532" s="22"/>
    </row>
    <row r="12533" spans="10:10">
      <c r="J12533" s="22"/>
    </row>
    <row r="12534" spans="10:10">
      <c r="J12534" s="22"/>
    </row>
    <row r="12535" spans="10:10">
      <c r="J12535" s="22"/>
    </row>
    <row r="12536" spans="10:10">
      <c r="J12536" s="22"/>
    </row>
    <row r="12537" spans="10:10">
      <c r="J12537" s="22"/>
    </row>
    <row r="12538" spans="10:10">
      <c r="J12538" s="22"/>
    </row>
    <row r="12539" spans="10:10">
      <c r="J12539" s="22"/>
    </row>
    <row r="12540" spans="10:10">
      <c r="J12540" s="22"/>
    </row>
    <row r="12541" spans="10:10">
      <c r="J12541" s="22"/>
    </row>
    <row r="12542" spans="10:10">
      <c r="J12542" s="22"/>
    </row>
    <row r="12543" spans="10:10">
      <c r="J12543" s="22"/>
    </row>
    <row r="12544" spans="10:10">
      <c r="J12544" s="22"/>
    </row>
    <row r="12545" spans="10:10">
      <c r="J12545" s="22"/>
    </row>
    <row r="12546" spans="10:10">
      <c r="J12546" s="22"/>
    </row>
    <row r="12547" spans="10:10">
      <c r="J12547" s="22"/>
    </row>
    <row r="12548" spans="10:10">
      <c r="J12548" s="22"/>
    </row>
    <row r="12549" spans="10:10">
      <c r="J12549" s="22"/>
    </row>
    <row r="12550" spans="10:10">
      <c r="J12550" s="22"/>
    </row>
    <row r="12551" spans="10:10">
      <c r="J12551" s="22"/>
    </row>
    <row r="12552" spans="10:10">
      <c r="J12552" s="22"/>
    </row>
    <row r="12553" spans="10:10">
      <c r="J12553" s="22"/>
    </row>
    <row r="12554" spans="10:10">
      <c r="J12554" s="22"/>
    </row>
    <row r="12555" spans="10:10">
      <c r="J12555" s="22"/>
    </row>
    <row r="12556" spans="10:10">
      <c r="J12556" s="22"/>
    </row>
    <row r="12557" spans="10:10">
      <c r="J12557" s="22"/>
    </row>
    <row r="12558" spans="10:10">
      <c r="J12558" s="22"/>
    </row>
    <row r="12559" spans="10:10">
      <c r="J12559" s="22"/>
    </row>
    <row r="12560" spans="10:10">
      <c r="J12560" s="22"/>
    </row>
    <row r="12561" spans="10:10">
      <c r="J12561" s="22"/>
    </row>
    <row r="12562" spans="10:10">
      <c r="J12562" s="22"/>
    </row>
    <row r="12563" spans="10:10">
      <c r="J12563" s="22"/>
    </row>
    <row r="12564" spans="10:10">
      <c r="J12564" s="22"/>
    </row>
    <row r="12565" spans="10:10">
      <c r="J12565" s="22"/>
    </row>
    <row r="12566" spans="10:10">
      <c r="J12566" s="22"/>
    </row>
    <row r="12567" spans="10:10">
      <c r="J12567" s="22"/>
    </row>
    <row r="12568" spans="10:10">
      <c r="J12568" s="22"/>
    </row>
    <row r="12569" spans="10:10">
      <c r="J12569" s="22"/>
    </row>
    <row r="12570" spans="10:10">
      <c r="J12570" s="22"/>
    </row>
    <row r="12571" spans="10:10">
      <c r="J12571" s="22"/>
    </row>
    <row r="12572" spans="10:10">
      <c r="J12572" s="22"/>
    </row>
    <row r="12573" spans="10:10">
      <c r="J12573" s="22"/>
    </row>
    <row r="12574" spans="10:10">
      <c r="J12574" s="22"/>
    </row>
    <row r="12575" spans="10:10">
      <c r="J12575" s="22"/>
    </row>
    <row r="12576" spans="10:10">
      <c r="J12576" s="22"/>
    </row>
    <row r="12577" spans="10:10">
      <c r="J12577" s="22"/>
    </row>
    <row r="12578" spans="10:10">
      <c r="J12578" s="22"/>
    </row>
    <row r="12579" spans="10:10">
      <c r="J12579" s="22"/>
    </row>
    <row r="12580" spans="10:10">
      <c r="J12580" s="22"/>
    </row>
    <row r="12581" spans="10:10">
      <c r="J12581" s="22"/>
    </row>
    <row r="12582" spans="10:10">
      <c r="J12582" s="22"/>
    </row>
    <row r="12583" spans="10:10">
      <c r="J12583" s="22"/>
    </row>
    <row r="12584" spans="10:10">
      <c r="J12584" s="22"/>
    </row>
    <row r="12585" spans="10:10">
      <c r="J12585" s="22"/>
    </row>
    <row r="12586" spans="10:10">
      <c r="J12586" s="22"/>
    </row>
    <row r="12587" spans="10:10">
      <c r="J12587" s="22"/>
    </row>
    <row r="12588" spans="10:10">
      <c r="J12588" s="22"/>
    </row>
    <row r="12589" spans="10:10">
      <c r="J12589" s="22"/>
    </row>
    <row r="12590" spans="10:10">
      <c r="J12590" s="22"/>
    </row>
    <row r="12591" spans="10:10">
      <c r="J12591" s="22"/>
    </row>
    <row r="12592" spans="10:10">
      <c r="J12592" s="22"/>
    </row>
    <row r="12593" spans="10:10">
      <c r="J12593" s="22"/>
    </row>
    <row r="12594" spans="10:10">
      <c r="J12594" s="22"/>
    </row>
    <row r="12595" spans="10:10">
      <c r="J12595" s="22"/>
    </row>
    <row r="12596" spans="10:10">
      <c r="J12596" s="22"/>
    </row>
    <row r="12597" spans="10:10">
      <c r="J12597" s="22"/>
    </row>
    <row r="12598" spans="10:10">
      <c r="J12598" s="22"/>
    </row>
    <row r="12599" spans="10:10">
      <c r="J12599" s="22"/>
    </row>
    <row r="12600" spans="10:10">
      <c r="J12600" s="22"/>
    </row>
    <row r="12601" spans="10:10">
      <c r="J12601" s="22"/>
    </row>
    <row r="12602" spans="10:10">
      <c r="J12602" s="22"/>
    </row>
    <row r="12603" spans="10:10">
      <c r="J12603" s="22"/>
    </row>
    <row r="12604" spans="10:10">
      <c r="J12604" s="22"/>
    </row>
    <row r="12605" spans="10:10">
      <c r="J12605" s="22"/>
    </row>
    <row r="12606" spans="10:10">
      <c r="J12606" s="22"/>
    </row>
    <row r="12607" spans="10:10">
      <c r="J12607" s="22"/>
    </row>
    <row r="12608" spans="10:10">
      <c r="J12608" s="22"/>
    </row>
    <row r="12609" spans="10:10">
      <c r="J12609" s="22"/>
    </row>
    <row r="12610" spans="10:10">
      <c r="J12610" s="22"/>
    </row>
    <row r="12611" spans="10:10">
      <c r="J12611" s="22"/>
    </row>
    <row r="12612" spans="10:10">
      <c r="J12612" s="22"/>
    </row>
    <row r="12613" spans="10:10">
      <c r="J12613" s="22"/>
    </row>
    <row r="12614" spans="10:10">
      <c r="J12614" s="22"/>
    </row>
    <row r="12615" spans="10:10">
      <c r="J12615" s="22"/>
    </row>
    <row r="12616" spans="10:10">
      <c r="J12616" s="22"/>
    </row>
    <row r="12617" spans="10:10">
      <c r="J12617" s="22"/>
    </row>
    <row r="12618" spans="10:10">
      <c r="J12618" s="22"/>
    </row>
    <row r="12619" spans="10:10">
      <c r="J12619" s="22"/>
    </row>
    <row r="12620" spans="10:10">
      <c r="J12620" s="22"/>
    </row>
    <row r="12621" spans="10:10">
      <c r="J12621" s="22"/>
    </row>
    <row r="12622" spans="10:10">
      <c r="J12622" s="22"/>
    </row>
    <row r="12623" spans="10:10">
      <c r="J12623" s="22"/>
    </row>
    <row r="12624" spans="10:10">
      <c r="J12624" s="22"/>
    </row>
    <row r="12625" spans="10:10">
      <c r="J12625" s="22"/>
    </row>
    <row r="12626" spans="10:10">
      <c r="J12626" s="22"/>
    </row>
    <row r="12627" spans="10:10">
      <c r="J12627" s="22"/>
    </row>
    <row r="12628" spans="10:10">
      <c r="J12628" s="22"/>
    </row>
    <row r="12629" spans="10:10">
      <c r="J12629" s="22"/>
    </row>
    <row r="12630" spans="10:10">
      <c r="J12630" s="22"/>
    </row>
    <row r="12631" spans="10:10">
      <c r="J12631" s="22"/>
    </row>
    <row r="12632" spans="10:10">
      <c r="J12632" s="22"/>
    </row>
    <row r="12633" spans="10:10">
      <c r="J12633" s="22"/>
    </row>
    <row r="12634" spans="10:10">
      <c r="J12634" s="22"/>
    </row>
    <row r="12635" spans="10:10">
      <c r="J12635" s="22"/>
    </row>
    <row r="12636" spans="10:10">
      <c r="J12636" s="22"/>
    </row>
    <row r="12637" spans="10:10">
      <c r="J12637" s="22"/>
    </row>
    <row r="12638" spans="10:10">
      <c r="J12638" s="22"/>
    </row>
    <row r="12639" spans="10:10">
      <c r="J12639" s="22"/>
    </row>
    <row r="12640" spans="10:10">
      <c r="J12640" s="22"/>
    </row>
    <row r="12641" spans="10:10">
      <c r="J12641" s="22"/>
    </row>
    <row r="12642" spans="10:10">
      <c r="J12642" s="22"/>
    </row>
    <row r="12643" spans="10:10">
      <c r="J12643" s="22"/>
    </row>
    <row r="12644" spans="10:10">
      <c r="J12644" s="22"/>
    </row>
    <row r="12645" spans="10:10">
      <c r="J12645" s="22"/>
    </row>
    <row r="12646" spans="10:10">
      <c r="J12646" s="22"/>
    </row>
    <row r="12647" spans="10:10">
      <c r="J12647" s="22"/>
    </row>
    <row r="12648" spans="10:10">
      <c r="J12648" s="22"/>
    </row>
    <row r="12649" spans="10:10">
      <c r="J12649" s="22"/>
    </row>
    <row r="12650" spans="10:10">
      <c r="J12650" s="22"/>
    </row>
    <row r="12651" spans="10:10">
      <c r="J12651" s="22"/>
    </row>
    <row r="12652" spans="10:10">
      <c r="J12652" s="22"/>
    </row>
    <row r="12653" spans="10:10">
      <c r="J12653" s="22"/>
    </row>
    <row r="12654" spans="10:10">
      <c r="J12654" s="22"/>
    </row>
    <row r="12655" spans="10:10">
      <c r="J12655" s="22"/>
    </row>
    <row r="12656" spans="10:10">
      <c r="J12656" s="22"/>
    </row>
    <row r="12657" spans="10:10">
      <c r="J12657" s="22"/>
    </row>
    <row r="12658" spans="10:10">
      <c r="J12658" s="22"/>
    </row>
    <row r="12659" spans="10:10">
      <c r="J12659" s="22"/>
    </row>
    <row r="12660" spans="10:10">
      <c r="J12660" s="22"/>
    </row>
    <row r="12661" spans="10:10">
      <c r="J12661" s="22"/>
    </row>
    <row r="12662" spans="10:10">
      <c r="J12662" s="22"/>
    </row>
    <row r="12663" spans="10:10">
      <c r="J12663" s="22"/>
    </row>
    <row r="12664" spans="10:10">
      <c r="J12664" s="22"/>
    </row>
    <row r="12665" spans="10:10">
      <c r="J12665" s="22"/>
    </row>
    <row r="12666" spans="10:10">
      <c r="J12666" s="22"/>
    </row>
    <row r="12667" spans="10:10">
      <c r="J12667" s="22"/>
    </row>
    <row r="12668" spans="10:10">
      <c r="J12668" s="22"/>
    </row>
    <row r="12669" spans="10:10">
      <c r="J12669" s="22"/>
    </row>
    <row r="12670" spans="10:10">
      <c r="J12670" s="22"/>
    </row>
    <row r="12671" spans="10:10">
      <c r="J12671" s="22"/>
    </row>
    <row r="12672" spans="10:10">
      <c r="J12672" s="22"/>
    </row>
    <row r="12673" spans="10:10">
      <c r="J12673" s="22"/>
    </row>
    <row r="12674" spans="10:10">
      <c r="J12674" s="22"/>
    </row>
    <row r="12675" spans="10:10">
      <c r="J12675" s="22"/>
    </row>
    <row r="12676" spans="10:10">
      <c r="J12676" s="22"/>
    </row>
    <row r="12677" spans="10:10">
      <c r="J12677" s="22"/>
    </row>
    <row r="12678" spans="10:10">
      <c r="J12678" s="22"/>
    </row>
    <row r="12679" spans="10:10">
      <c r="J12679" s="22"/>
    </row>
    <row r="12680" spans="10:10">
      <c r="J12680" s="22"/>
    </row>
    <row r="12681" spans="10:10">
      <c r="J12681" s="22"/>
    </row>
    <row r="12682" spans="10:10">
      <c r="J12682" s="22"/>
    </row>
    <row r="12683" spans="10:10">
      <c r="J12683" s="22"/>
    </row>
    <row r="12684" spans="10:10">
      <c r="J12684" s="22"/>
    </row>
    <row r="12685" spans="10:10">
      <c r="J12685" s="22"/>
    </row>
    <row r="12686" spans="10:10">
      <c r="J12686" s="22"/>
    </row>
    <row r="12687" spans="10:10">
      <c r="J12687" s="22"/>
    </row>
    <row r="12688" spans="10:10">
      <c r="J12688" s="22"/>
    </row>
    <row r="12689" spans="10:10">
      <c r="J12689" s="22"/>
    </row>
    <row r="12690" spans="10:10">
      <c r="J12690" s="22"/>
    </row>
    <row r="12691" spans="10:10">
      <c r="J12691" s="22"/>
    </row>
    <row r="12692" spans="10:10">
      <c r="J12692" s="22"/>
    </row>
    <row r="12693" spans="10:10">
      <c r="J12693" s="22"/>
    </row>
    <row r="12694" spans="10:10">
      <c r="J12694" s="22"/>
    </row>
    <row r="12695" spans="10:10">
      <c r="J12695" s="22"/>
    </row>
    <row r="12696" spans="10:10">
      <c r="J12696" s="22"/>
    </row>
    <row r="12697" spans="10:10">
      <c r="J12697" s="22"/>
    </row>
    <row r="12698" spans="10:10">
      <c r="J12698" s="22"/>
    </row>
    <row r="12699" spans="10:10">
      <c r="J12699" s="22"/>
    </row>
    <row r="12700" spans="10:10">
      <c r="J12700" s="22"/>
    </row>
    <row r="12701" spans="10:10">
      <c r="J12701" s="22"/>
    </row>
    <row r="12702" spans="10:10">
      <c r="J12702" s="22"/>
    </row>
    <row r="12703" spans="10:10">
      <c r="J12703" s="22"/>
    </row>
    <row r="12704" spans="10:10">
      <c r="J12704" s="22"/>
    </row>
    <row r="12705" spans="10:10">
      <c r="J12705" s="22"/>
    </row>
    <row r="12706" spans="10:10">
      <c r="J12706" s="22"/>
    </row>
    <row r="12707" spans="10:10">
      <c r="J12707" s="22"/>
    </row>
    <row r="12708" spans="10:10">
      <c r="J12708" s="22"/>
    </row>
    <row r="12709" spans="10:10">
      <c r="J12709" s="22"/>
    </row>
    <row r="12710" spans="10:10">
      <c r="J12710" s="22"/>
    </row>
    <row r="12711" spans="10:10">
      <c r="J12711" s="22"/>
    </row>
    <row r="12712" spans="10:10">
      <c r="J12712" s="22"/>
    </row>
    <row r="12713" spans="10:10">
      <c r="J12713" s="22"/>
    </row>
    <row r="12714" spans="10:10">
      <c r="J12714" s="22"/>
    </row>
    <row r="12715" spans="10:10">
      <c r="J12715" s="22"/>
    </row>
    <row r="12716" spans="10:10">
      <c r="J12716" s="22"/>
    </row>
    <row r="12717" spans="10:10">
      <c r="J12717" s="22"/>
    </row>
    <row r="12718" spans="10:10">
      <c r="J12718" s="22"/>
    </row>
    <row r="12719" spans="10:10">
      <c r="J12719" s="22"/>
    </row>
    <row r="12720" spans="10:10">
      <c r="J12720" s="22"/>
    </row>
    <row r="12721" spans="10:10">
      <c r="J12721" s="22"/>
    </row>
    <row r="12722" spans="10:10">
      <c r="J12722" s="22"/>
    </row>
    <row r="12723" spans="10:10">
      <c r="J12723" s="22"/>
    </row>
    <row r="12724" spans="10:10">
      <c r="J12724" s="22"/>
    </row>
    <row r="12725" spans="10:10">
      <c r="J12725" s="22"/>
    </row>
    <row r="12726" spans="10:10">
      <c r="J12726" s="22"/>
    </row>
    <row r="12727" spans="10:10">
      <c r="J12727" s="22"/>
    </row>
    <row r="12728" spans="10:10">
      <c r="J12728" s="22"/>
    </row>
    <row r="12729" spans="10:10">
      <c r="J12729" s="22"/>
    </row>
    <row r="12730" spans="10:10">
      <c r="J12730" s="22"/>
    </row>
    <row r="12731" spans="10:10">
      <c r="J12731" s="22"/>
    </row>
    <row r="12732" spans="10:10">
      <c r="J12732" s="22"/>
    </row>
    <row r="12733" spans="10:10">
      <c r="J12733" s="22"/>
    </row>
    <row r="12734" spans="10:10">
      <c r="J12734" s="22"/>
    </row>
    <row r="12735" spans="10:10">
      <c r="J12735" s="22"/>
    </row>
    <row r="12736" spans="10:10">
      <c r="J12736" s="22"/>
    </row>
    <row r="12737" spans="10:10">
      <c r="J12737" s="22"/>
    </row>
    <row r="12738" spans="10:10">
      <c r="J12738" s="22"/>
    </row>
    <row r="12739" spans="10:10">
      <c r="J12739" s="22"/>
    </row>
    <row r="12740" spans="10:10">
      <c r="J12740" s="22"/>
    </row>
    <row r="12741" spans="10:10">
      <c r="J12741" s="22"/>
    </row>
    <row r="12742" spans="10:10">
      <c r="J12742" s="22"/>
    </row>
    <row r="12743" spans="10:10">
      <c r="J12743" s="22"/>
    </row>
    <row r="12744" spans="10:10">
      <c r="J12744" s="22"/>
    </row>
    <row r="12745" spans="10:10">
      <c r="J12745" s="22"/>
    </row>
    <row r="12746" spans="10:10">
      <c r="J12746" s="22"/>
    </row>
    <row r="12747" spans="10:10">
      <c r="J12747" s="22"/>
    </row>
    <row r="12748" spans="10:10">
      <c r="J12748" s="22"/>
    </row>
    <row r="12749" spans="10:10">
      <c r="J12749" s="22"/>
    </row>
    <row r="12750" spans="10:10">
      <c r="J12750" s="22"/>
    </row>
    <row r="12751" spans="10:10">
      <c r="J12751" s="22"/>
    </row>
    <row r="12752" spans="10:10">
      <c r="J12752" s="22"/>
    </row>
    <row r="12753" spans="10:10">
      <c r="J12753" s="22"/>
    </row>
    <row r="12754" spans="10:10">
      <c r="J12754" s="22"/>
    </row>
    <row r="12755" spans="10:10">
      <c r="J12755" s="22"/>
    </row>
    <row r="12756" spans="10:10">
      <c r="J12756" s="22"/>
    </row>
    <row r="12757" spans="10:10">
      <c r="J12757" s="22"/>
    </row>
    <row r="12758" spans="10:10">
      <c r="J12758" s="22"/>
    </row>
    <row r="12759" spans="10:10">
      <c r="J12759" s="22"/>
    </row>
    <row r="12760" spans="10:10">
      <c r="J12760" s="22"/>
    </row>
    <row r="12761" spans="10:10">
      <c r="J12761" s="22"/>
    </row>
    <row r="12762" spans="10:10">
      <c r="J12762" s="22"/>
    </row>
    <row r="12763" spans="10:10">
      <c r="J12763" s="22"/>
    </row>
    <row r="12764" spans="10:10">
      <c r="J12764" s="22"/>
    </row>
    <row r="12765" spans="10:10">
      <c r="J12765" s="22"/>
    </row>
    <row r="12766" spans="10:10">
      <c r="J12766" s="22"/>
    </row>
    <row r="12767" spans="10:10">
      <c r="J12767" s="22"/>
    </row>
    <row r="12768" spans="10:10">
      <c r="J12768" s="22"/>
    </row>
    <row r="12769" spans="10:10">
      <c r="J12769" s="22"/>
    </row>
    <row r="12770" spans="10:10">
      <c r="J12770" s="22"/>
    </row>
    <row r="12771" spans="10:10">
      <c r="J12771" s="22"/>
    </row>
    <row r="12772" spans="10:10">
      <c r="J12772" s="22"/>
    </row>
    <row r="12773" spans="10:10">
      <c r="J12773" s="22"/>
    </row>
    <row r="12774" spans="10:10">
      <c r="J12774" s="22"/>
    </row>
    <row r="12775" spans="10:10">
      <c r="J12775" s="22"/>
    </row>
    <row r="12776" spans="10:10">
      <c r="J12776" s="22"/>
    </row>
    <row r="12777" spans="10:10">
      <c r="J12777" s="22"/>
    </row>
    <row r="12778" spans="10:10">
      <c r="J12778" s="22"/>
    </row>
    <row r="12779" spans="10:10">
      <c r="J12779" s="22"/>
    </row>
    <row r="12780" spans="10:10">
      <c r="J12780" s="22"/>
    </row>
    <row r="12781" spans="10:10">
      <c r="J12781" s="22"/>
    </row>
    <row r="12782" spans="10:10">
      <c r="J12782" s="22"/>
    </row>
    <row r="12783" spans="10:10">
      <c r="J12783" s="22"/>
    </row>
    <row r="12784" spans="10:10">
      <c r="J12784" s="22"/>
    </row>
    <row r="12785" spans="10:10">
      <c r="J12785" s="22"/>
    </row>
    <row r="12786" spans="10:10">
      <c r="J12786" s="22"/>
    </row>
    <row r="12787" spans="10:10">
      <c r="J12787" s="22"/>
    </row>
    <row r="12788" spans="10:10">
      <c r="J12788" s="22"/>
    </row>
    <row r="12789" spans="10:10">
      <c r="J12789" s="22"/>
    </row>
    <row r="12790" spans="10:10">
      <c r="J12790" s="22"/>
    </row>
    <row r="12791" spans="10:10">
      <c r="J12791" s="22"/>
    </row>
    <row r="12792" spans="10:10">
      <c r="J12792" s="22"/>
    </row>
    <row r="12793" spans="10:10">
      <c r="J12793" s="22"/>
    </row>
    <row r="12794" spans="10:10">
      <c r="J12794" s="22"/>
    </row>
    <row r="12795" spans="10:10">
      <c r="J12795" s="22"/>
    </row>
    <row r="12796" spans="10:10">
      <c r="J12796" s="22"/>
    </row>
    <row r="12797" spans="10:10">
      <c r="J12797" s="22"/>
    </row>
    <row r="12798" spans="10:10">
      <c r="J12798" s="22"/>
    </row>
    <row r="12799" spans="10:10">
      <c r="J12799" s="22"/>
    </row>
    <row r="12800" spans="10:10">
      <c r="J12800" s="22"/>
    </row>
    <row r="12801" spans="10:10">
      <c r="J12801" s="22"/>
    </row>
    <row r="12802" spans="10:10">
      <c r="J12802" s="22"/>
    </row>
    <row r="12803" spans="10:10">
      <c r="J12803" s="22"/>
    </row>
    <row r="12804" spans="10:10">
      <c r="J12804" s="22"/>
    </row>
    <row r="12805" spans="10:10">
      <c r="J12805" s="22"/>
    </row>
    <row r="12806" spans="10:10">
      <c r="J12806" s="22"/>
    </row>
    <row r="12807" spans="10:10">
      <c r="J12807" s="22"/>
    </row>
    <row r="12808" spans="10:10">
      <c r="J12808" s="22"/>
    </row>
    <row r="12809" spans="10:10">
      <c r="J12809" s="22"/>
    </row>
    <row r="12810" spans="10:10">
      <c r="J12810" s="22"/>
    </row>
    <row r="12811" spans="10:10">
      <c r="J12811" s="22"/>
    </row>
    <row r="12812" spans="10:10">
      <c r="J12812" s="22"/>
    </row>
    <row r="12813" spans="10:10">
      <c r="J12813" s="22"/>
    </row>
    <row r="12814" spans="10:10">
      <c r="J12814" s="22"/>
    </row>
    <row r="12815" spans="10:10">
      <c r="J12815" s="22"/>
    </row>
    <row r="12816" spans="10:10">
      <c r="J12816" s="22"/>
    </row>
    <row r="12817" spans="10:10">
      <c r="J12817" s="22"/>
    </row>
    <row r="12818" spans="10:10">
      <c r="J12818" s="22"/>
    </row>
    <row r="12819" spans="10:10">
      <c r="J12819" s="22"/>
    </row>
    <row r="12820" spans="10:10">
      <c r="J12820" s="22"/>
    </row>
    <row r="12821" spans="10:10">
      <c r="J12821" s="22"/>
    </row>
    <row r="12822" spans="10:10">
      <c r="J12822" s="22"/>
    </row>
    <row r="12823" spans="10:10">
      <c r="J12823" s="22"/>
    </row>
    <row r="12824" spans="10:10">
      <c r="J12824" s="22"/>
    </row>
    <row r="12825" spans="10:10">
      <c r="J12825" s="22"/>
    </row>
    <row r="12826" spans="10:10">
      <c r="J12826" s="22"/>
    </row>
    <row r="12827" spans="10:10">
      <c r="J12827" s="22"/>
    </row>
    <row r="12828" spans="10:10">
      <c r="J12828" s="22"/>
    </row>
    <row r="12829" spans="10:10">
      <c r="J12829" s="22"/>
    </row>
    <row r="12830" spans="10:10">
      <c r="J12830" s="22"/>
    </row>
    <row r="12831" spans="10:10">
      <c r="J12831" s="22"/>
    </row>
    <row r="12832" spans="10:10">
      <c r="J12832" s="22"/>
    </row>
    <row r="12833" spans="10:10">
      <c r="J12833" s="22"/>
    </row>
    <row r="12834" spans="10:10">
      <c r="J12834" s="22"/>
    </row>
    <row r="12835" spans="10:10">
      <c r="J12835" s="22"/>
    </row>
    <row r="12836" spans="10:10">
      <c r="J12836" s="22"/>
    </row>
    <row r="12837" spans="10:10">
      <c r="J12837" s="22"/>
    </row>
    <row r="12838" spans="10:10">
      <c r="J12838" s="22"/>
    </row>
    <row r="12839" spans="10:10">
      <c r="J12839" s="22"/>
    </row>
    <row r="12840" spans="10:10">
      <c r="J12840" s="22"/>
    </row>
    <row r="12841" spans="10:10">
      <c r="J12841" s="22"/>
    </row>
    <row r="12842" spans="10:10">
      <c r="J12842" s="22"/>
    </row>
    <row r="12843" spans="10:10">
      <c r="J12843" s="22"/>
    </row>
    <row r="12844" spans="10:10">
      <c r="J12844" s="22"/>
    </row>
    <row r="12845" spans="10:10">
      <c r="J12845" s="22"/>
    </row>
    <row r="12846" spans="10:10">
      <c r="J12846" s="22"/>
    </row>
    <row r="12847" spans="10:10">
      <c r="J12847" s="22"/>
    </row>
    <row r="12848" spans="10:10">
      <c r="J12848" s="22"/>
    </row>
    <row r="12849" spans="10:10">
      <c r="J12849" s="22"/>
    </row>
    <row r="12850" spans="10:10">
      <c r="J12850" s="22"/>
    </row>
    <row r="12851" spans="10:10">
      <c r="J12851" s="22"/>
    </row>
    <row r="12852" spans="10:10">
      <c r="J12852" s="22"/>
    </row>
    <row r="12853" spans="10:10">
      <c r="J12853" s="22"/>
    </row>
    <row r="12854" spans="10:10">
      <c r="J12854" s="22"/>
    </row>
    <row r="12855" spans="10:10">
      <c r="J12855" s="22"/>
    </row>
    <row r="12856" spans="10:10">
      <c r="J12856" s="22"/>
    </row>
    <row r="12857" spans="10:10">
      <c r="J12857" s="22"/>
    </row>
    <row r="12858" spans="10:10">
      <c r="J12858" s="22"/>
    </row>
    <row r="12859" spans="10:10">
      <c r="J12859" s="22"/>
    </row>
    <row r="12860" spans="10:10">
      <c r="J12860" s="22"/>
    </row>
    <row r="12861" spans="10:10">
      <c r="J12861" s="22"/>
    </row>
    <row r="12862" spans="10:10">
      <c r="J12862" s="22"/>
    </row>
    <row r="12863" spans="10:10">
      <c r="J12863" s="22"/>
    </row>
    <row r="12864" spans="10:10">
      <c r="J12864" s="22"/>
    </row>
    <row r="12865" spans="10:10">
      <c r="J12865" s="22"/>
    </row>
    <row r="12866" spans="10:10">
      <c r="J12866" s="22"/>
    </row>
    <row r="12867" spans="10:10">
      <c r="J12867" s="22"/>
    </row>
    <row r="12868" spans="10:10">
      <c r="J12868" s="22"/>
    </row>
    <row r="12869" spans="10:10">
      <c r="J12869" s="22"/>
    </row>
    <row r="12870" spans="10:10">
      <c r="J12870" s="22"/>
    </row>
    <row r="12871" spans="10:10">
      <c r="J12871" s="22"/>
    </row>
    <row r="12872" spans="10:10">
      <c r="J12872" s="22"/>
    </row>
    <row r="12873" spans="10:10">
      <c r="J12873" s="22"/>
    </row>
    <row r="12874" spans="10:10">
      <c r="J12874" s="22"/>
    </row>
    <row r="12875" spans="10:10">
      <c r="J12875" s="22"/>
    </row>
    <row r="12876" spans="10:10">
      <c r="J12876" s="22"/>
    </row>
    <row r="12877" spans="10:10">
      <c r="J12877" s="22"/>
    </row>
    <row r="12878" spans="10:10">
      <c r="J12878" s="22"/>
    </row>
    <row r="12879" spans="10:10">
      <c r="J12879" s="22"/>
    </row>
    <row r="12880" spans="10:10">
      <c r="J12880" s="22"/>
    </row>
    <row r="12881" spans="10:10">
      <c r="J12881" s="22"/>
    </row>
    <row r="12882" spans="10:10">
      <c r="J12882" s="22"/>
    </row>
    <row r="12883" spans="10:10">
      <c r="J12883" s="22"/>
    </row>
    <row r="12884" spans="10:10">
      <c r="J12884" s="22"/>
    </row>
    <row r="12885" spans="10:10">
      <c r="J12885" s="22"/>
    </row>
    <row r="12886" spans="10:10">
      <c r="J12886" s="22"/>
    </row>
    <row r="12887" spans="10:10">
      <c r="J12887" s="22"/>
    </row>
    <row r="12888" spans="10:10">
      <c r="J12888" s="22"/>
    </row>
    <row r="12889" spans="10:10">
      <c r="J12889" s="22"/>
    </row>
    <row r="12890" spans="10:10">
      <c r="J12890" s="22"/>
    </row>
    <row r="12891" spans="10:10">
      <c r="J12891" s="22"/>
    </row>
    <row r="12892" spans="10:10">
      <c r="J12892" s="22"/>
    </row>
    <row r="12893" spans="10:10">
      <c r="J12893" s="22"/>
    </row>
    <row r="12894" spans="10:10">
      <c r="J12894" s="22"/>
    </row>
    <row r="12895" spans="10:10">
      <c r="J12895" s="22"/>
    </row>
    <row r="12896" spans="10:10">
      <c r="J12896" s="22"/>
    </row>
    <row r="12897" spans="10:10">
      <c r="J12897" s="22"/>
    </row>
    <row r="12898" spans="10:10">
      <c r="J12898" s="22"/>
    </row>
    <row r="12899" spans="10:10">
      <c r="J12899" s="22"/>
    </row>
    <row r="12900" spans="10:10">
      <c r="J12900" s="22"/>
    </row>
    <row r="12901" spans="10:10">
      <c r="J12901" s="22"/>
    </row>
    <row r="12902" spans="10:10">
      <c r="J12902" s="22"/>
    </row>
    <row r="12903" spans="10:10">
      <c r="J12903" s="22"/>
    </row>
    <row r="12904" spans="10:10">
      <c r="J12904" s="22"/>
    </row>
    <row r="12905" spans="10:10">
      <c r="J12905" s="22"/>
    </row>
    <row r="12906" spans="10:10">
      <c r="J12906" s="22"/>
    </row>
    <row r="12907" spans="10:10">
      <c r="J12907" s="22"/>
    </row>
    <row r="12908" spans="10:10">
      <c r="J12908" s="22"/>
    </row>
    <row r="12909" spans="10:10">
      <c r="J12909" s="22"/>
    </row>
    <row r="12910" spans="10:10">
      <c r="J12910" s="22"/>
    </row>
    <row r="12911" spans="10:10">
      <c r="J12911" s="22"/>
    </row>
    <row r="12912" spans="10:10">
      <c r="J12912" s="22"/>
    </row>
    <row r="12913" spans="10:10">
      <c r="J12913" s="22"/>
    </row>
    <row r="12914" spans="10:10">
      <c r="J12914" s="22"/>
    </row>
    <row r="12915" spans="10:10">
      <c r="J12915" s="22"/>
    </row>
    <row r="12916" spans="10:10">
      <c r="J12916" s="22"/>
    </row>
    <row r="12917" spans="10:10">
      <c r="J12917" s="22"/>
    </row>
    <row r="12918" spans="10:10">
      <c r="J12918" s="22"/>
    </row>
    <row r="12919" spans="10:10">
      <c r="J12919" s="22"/>
    </row>
    <row r="12920" spans="10:10">
      <c r="J12920" s="22"/>
    </row>
    <row r="12921" spans="10:10">
      <c r="J12921" s="22"/>
    </row>
    <row r="12922" spans="10:10">
      <c r="J12922" s="22"/>
    </row>
    <row r="12923" spans="10:10">
      <c r="J12923" s="22"/>
    </row>
    <row r="12924" spans="10:10">
      <c r="J12924" s="22"/>
    </row>
    <row r="12925" spans="10:10">
      <c r="J12925" s="22"/>
    </row>
    <row r="12926" spans="10:10">
      <c r="J12926" s="22"/>
    </row>
    <row r="12927" spans="10:10">
      <c r="J12927" s="22"/>
    </row>
    <row r="12928" spans="10:10">
      <c r="J12928" s="22"/>
    </row>
    <row r="12929" spans="10:10">
      <c r="J12929" s="22"/>
    </row>
    <row r="12930" spans="10:10">
      <c r="J12930" s="22"/>
    </row>
    <row r="12931" spans="10:10">
      <c r="J12931" s="22"/>
    </row>
    <row r="12932" spans="10:10">
      <c r="J12932" s="22"/>
    </row>
    <row r="12933" spans="10:10">
      <c r="J12933" s="22"/>
    </row>
    <row r="12934" spans="10:10">
      <c r="J12934" s="22"/>
    </row>
    <row r="12935" spans="10:10">
      <c r="J12935" s="22"/>
    </row>
    <row r="12936" spans="10:10">
      <c r="J12936" s="22"/>
    </row>
    <row r="12937" spans="10:10">
      <c r="J12937" s="22"/>
    </row>
    <row r="12938" spans="10:10">
      <c r="J12938" s="22"/>
    </row>
    <row r="12939" spans="10:10">
      <c r="J12939" s="22"/>
    </row>
    <row r="12940" spans="10:10">
      <c r="J12940" s="22"/>
    </row>
    <row r="12941" spans="10:10">
      <c r="J12941" s="22"/>
    </row>
    <row r="12942" spans="10:10">
      <c r="J12942" s="22"/>
    </row>
    <row r="12943" spans="10:10">
      <c r="J12943" s="22"/>
    </row>
    <row r="12944" spans="10:10">
      <c r="J12944" s="22"/>
    </row>
    <row r="12945" spans="10:10">
      <c r="J12945" s="22"/>
    </row>
    <row r="12946" spans="10:10">
      <c r="J12946" s="22"/>
    </row>
    <row r="12947" spans="10:10">
      <c r="J12947" s="22"/>
    </row>
    <row r="12948" spans="10:10">
      <c r="J12948" s="22"/>
    </row>
    <row r="12949" spans="10:10">
      <c r="J12949" s="22"/>
    </row>
    <row r="12950" spans="10:10">
      <c r="J12950" s="22"/>
    </row>
    <row r="12951" spans="10:10">
      <c r="J12951" s="22"/>
    </row>
    <row r="12952" spans="10:10">
      <c r="J12952" s="22"/>
    </row>
    <row r="12953" spans="10:10">
      <c r="J12953" s="22"/>
    </row>
    <row r="12954" spans="10:10">
      <c r="J12954" s="22"/>
    </row>
    <row r="12955" spans="10:10">
      <c r="J12955" s="22"/>
    </row>
    <row r="12956" spans="10:10">
      <c r="J12956" s="22"/>
    </row>
    <row r="12957" spans="10:10">
      <c r="J12957" s="22"/>
    </row>
    <row r="12958" spans="10:10">
      <c r="J12958" s="22"/>
    </row>
    <row r="12959" spans="10:10">
      <c r="J12959" s="22"/>
    </row>
    <row r="12960" spans="10:10">
      <c r="J12960" s="22"/>
    </row>
    <row r="12961" spans="10:10">
      <c r="J12961" s="22"/>
    </row>
    <row r="12962" spans="10:10">
      <c r="J12962" s="22"/>
    </row>
    <row r="12963" spans="10:10">
      <c r="J12963" s="22"/>
    </row>
    <row r="12964" spans="10:10">
      <c r="J12964" s="22"/>
    </row>
    <row r="12965" spans="10:10">
      <c r="J12965" s="22"/>
    </row>
    <row r="12966" spans="10:10">
      <c r="J12966" s="22"/>
    </row>
    <row r="12967" spans="10:10">
      <c r="J12967" s="22"/>
    </row>
    <row r="12968" spans="10:10">
      <c r="J12968" s="22"/>
    </row>
    <row r="12969" spans="10:10">
      <c r="J12969" s="22"/>
    </row>
    <row r="12970" spans="10:10">
      <c r="J12970" s="22"/>
    </row>
    <row r="12971" spans="10:10">
      <c r="J12971" s="22"/>
    </row>
    <row r="12972" spans="10:10">
      <c r="J12972" s="22"/>
    </row>
    <row r="12973" spans="10:10">
      <c r="J12973" s="22"/>
    </row>
    <row r="12974" spans="10:10">
      <c r="J12974" s="22"/>
    </row>
    <row r="12975" spans="10:10">
      <c r="J12975" s="22"/>
    </row>
    <row r="12976" spans="10:10">
      <c r="J12976" s="22"/>
    </row>
    <row r="12977" spans="10:10">
      <c r="J12977" s="22"/>
    </row>
    <row r="12978" spans="10:10">
      <c r="J12978" s="22"/>
    </row>
    <row r="12979" spans="10:10">
      <c r="J12979" s="22"/>
    </row>
    <row r="12980" spans="10:10">
      <c r="J12980" s="22"/>
    </row>
    <row r="12981" spans="10:10">
      <c r="J12981" s="22"/>
    </row>
    <row r="12982" spans="10:10">
      <c r="J12982" s="22"/>
    </row>
    <row r="12983" spans="10:10">
      <c r="J12983" s="22"/>
    </row>
    <row r="12984" spans="10:10">
      <c r="J12984" s="22"/>
    </row>
    <row r="12985" spans="10:10">
      <c r="J12985" s="22"/>
    </row>
    <row r="12986" spans="10:10">
      <c r="J12986" s="22"/>
    </row>
    <row r="12987" spans="10:10">
      <c r="J12987" s="22"/>
    </row>
    <row r="12988" spans="10:10">
      <c r="J12988" s="22"/>
    </row>
    <row r="12989" spans="10:10">
      <c r="J12989" s="22"/>
    </row>
    <row r="12990" spans="10:10">
      <c r="J12990" s="22"/>
    </row>
    <row r="12991" spans="10:10">
      <c r="J12991" s="22"/>
    </row>
    <row r="12992" spans="10:10">
      <c r="J12992" s="22"/>
    </row>
    <row r="12993" spans="10:10">
      <c r="J12993" s="22"/>
    </row>
    <row r="12994" spans="10:10">
      <c r="J12994" s="22"/>
    </row>
    <row r="12995" spans="10:10">
      <c r="J12995" s="22"/>
    </row>
    <row r="12996" spans="10:10">
      <c r="J12996" s="22"/>
    </row>
    <row r="12997" spans="10:10">
      <c r="J12997" s="22"/>
    </row>
    <row r="12998" spans="10:10">
      <c r="J12998" s="22"/>
    </row>
    <row r="12999" spans="10:10">
      <c r="J12999" s="22"/>
    </row>
    <row r="13000" spans="10:10">
      <c r="J13000" s="22"/>
    </row>
    <row r="13001" spans="10:10">
      <c r="J13001" s="22"/>
    </row>
    <row r="13002" spans="10:10">
      <c r="J13002" s="22"/>
    </row>
    <row r="13003" spans="10:10">
      <c r="J13003" s="22"/>
    </row>
    <row r="13004" spans="10:10">
      <c r="J13004" s="22"/>
    </row>
    <row r="13005" spans="10:10">
      <c r="J13005" s="22"/>
    </row>
    <row r="13006" spans="10:10">
      <c r="J13006" s="22"/>
    </row>
    <row r="13007" spans="10:10">
      <c r="J13007" s="22"/>
    </row>
    <row r="13008" spans="10:10">
      <c r="J13008" s="22"/>
    </row>
    <row r="13009" spans="10:10">
      <c r="J13009" s="22"/>
    </row>
    <row r="13010" spans="10:10">
      <c r="J13010" s="22"/>
    </row>
    <row r="13011" spans="10:10">
      <c r="J13011" s="22"/>
    </row>
    <row r="13012" spans="10:10">
      <c r="J13012" s="22"/>
    </row>
    <row r="13013" spans="10:10">
      <c r="J13013" s="22"/>
    </row>
    <row r="13014" spans="10:10">
      <c r="J13014" s="22"/>
    </row>
    <row r="13015" spans="10:10">
      <c r="J13015" s="22"/>
    </row>
    <row r="13016" spans="10:10">
      <c r="J13016" s="22"/>
    </row>
    <row r="13017" spans="10:10">
      <c r="J13017" s="22"/>
    </row>
    <row r="13018" spans="10:10">
      <c r="J13018" s="22"/>
    </row>
    <row r="13019" spans="10:10">
      <c r="J13019" s="22"/>
    </row>
    <row r="13020" spans="10:10">
      <c r="J13020" s="22"/>
    </row>
    <row r="13021" spans="10:10">
      <c r="J13021" s="22"/>
    </row>
    <row r="13022" spans="10:10">
      <c r="J13022" s="22"/>
    </row>
    <row r="13023" spans="10:10">
      <c r="J13023" s="22"/>
    </row>
    <row r="13024" spans="10:10">
      <c r="J13024" s="22"/>
    </row>
    <row r="13025" spans="10:10">
      <c r="J13025" s="22"/>
    </row>
    <row r="13026" spans="10:10">
      <c r="J13026" s="22"/>
    </row>
    <row r="13027" spans="10:10">
      <c r="J13027" s="22"/>
    </row>
    <row r="13028" spans="10:10">
      <c r="J13028" s="22"/>
    </row>
    <row r="13029" spans="10:10">
      <c r="J13029" s="22"/>
    </row>
    <row r="13030" spans="10:10">
      <c r="J13030" s="22"/>
    </row>
    <row r="13031" spans="10:10">
      <c r="J13031" s="22"/>
    </row>
    <row r="13032" spans="10:10">
      <c r="J13032" s="22"/>
    </row>
    <row r="13033" spans="10:10">
      <c r="J13033" s="22"/>
    </row>
    <row r="13034" spans="10:10">
      <c r="J13034" s="22"/>
    </row>
    <row r="13035" spans="10:10">
      <c r="J13035" s="22"/>
    </row>
    <row r="13036" spans="10:10">
      <c r="J13036" s="22"/>
    </row>
    <row r="13037" spans="10:10">
      <c r="J13037" s="22"/>
    </row>
    <row r="13038" spans="10:10">
      <c r="J13038" s="22"/>
    </row>
    <row r="13039" spans="10:10">
      <c r="J13039" s="22"/>
    </row>
    <row r="13040" spans="10:10">
      <c r="J13040" s="22"/>
    </row>
    <row r="13041" spans="10:10">
      <c r="J13041" s="22"/>
    </row>
    <row r="13042" spans="10:10">
      <c r="J13042" s="22"/>
    </row>
    <row r="13043" spans="10:10">
      <c r="J13043" s="22"/>
    </row>
    <row r="13044" spans="10:10">
      <c r="J13044" s="22"/>
    </row>
    <row r="13045" spans="10:10">
      <c r="J13045" s="22"/>
    </row>
    <row r="13046" spans="10:10">
      <c r="J13046" s="22"/>
    </row>
    <row r="13047" spans="10:10">
      <c r="J13047" s="22"/>
    </row>
    <row r="13048" spans="10:10">
      <c r="J13048" s="22"/>
    </row>
    <row r="13049" spans="10:10">
      <c r="J13049" s="22"/>
    </row>
    <row r="13050" spans="10:10">
      <c r="J13050" s="22"/>
    </row>
    <row r="13051" spans="10:10">
      <c r="J13051" s="22"/>
    </row>
    <row r="13052" spans="10:10">
      <c r="J13052" s="22"/>
    </row>
    <row r="13053" spans="10:10">
      <c r="J13053" s="22"/>
    </row>
    <row r="13054" spans="10:10">
      <c r="J13054" s="22"/>
    </row>
    <row r="13055" spans="10:10">
      <c r="J13055" s="22"/>
    </row>
    <row r="13056" spans="10:10">
      <c r="J13056" s="22"/>
    </row>
    <row r="13057" spans="10:10">
      <c r="J13057" s="22"/>
    </row>
    <row r="13058" spans="10:10">
      <c r="J13058" s="22"/>
    </row>
    <row r="13059" spans="10:10">
      <c r="J13059" s="22"/>
    </row>
    <row r="13060" spans="10:10">
      <c r="J13060" s="22"/>
    </row>
    <row r="13061" spans="10:10">
      <c r="J13061" s="22"/>
    </row>
    <row r="13062" spans="10:10">
      <c r="J13062" s="22"/>
    </row>
    <row r="13063" spans="10:10">
      <c r="J13063" s="22"/>
    </row>
    <row r="13064" spans="10:10">
      <c r="J13064" s="22"/>
    </row>
    <row r="13065" spans="10:10">
      <c r="J13065" s="22"/>
    </row>
    <row r="13066" spans="10:10">
      <c r="J13066" s="22"/>
    </row>
    <row r="13067" spans="10:10">
      <c r="J13067" s="22"/>
    </row>
    <row r="13068" spans="10:10">
      <c r="J13068" s="22"/>
    </row>
    <row r="13069" spans="10:10">
      <c r="J13069" s="22"/>
    </row>
    <row r="13070" spans="10:10">
      <c r="J13070" s="22"/>
    </row>
    <row r="13071" spans="10:10">
      <c r="J13071" s="22"/>
    </row>
    <row r="13072" spans="10:10">
      <c r="J13072" s="22"/>
    </row>
    <row r="13073" spans="10:10">
      <c r="J13073" s="22"/>
    </row>
    <row r="13074" spans="10:10">
      <c r="J13074" s="22"/>
    </row>
    <row r="13075" spans="10:10">
      <c r="J13075" s="22"/>
    </row>
    <row r="13076" spans="10:10">
      <c r="J13076" s="22"/>
    </row>
    <row r="13077" spans="10:10">
      <c r="J13077" s="22"/>
    </row>
    <row r="13078" spans="10:10">
      <c r="J13078" s="22"/>
    </row>
    <row r="13079" spans="10:10">
      <c r="J13079" s="22"/>
    </row>
    <row r="13080" spans="10:10">
      <c r="J13080" s="22"/>
    </row>
    <row r="13081" spans="10:10">
      <c r="J13081" s="22"/>
    </row>
    <row r="13082" spans="10:10">
      <c r="J13082" s="22"/>
    </row>
    <row r="13083" spans="10:10">
      <c r="J13083" s="22"/>
    </row>
    <row r="13084" spans="10:10">
      <c r="J13084" s="22"/>
    </row>
    <row r="13085" spans="10:10">
      <c r="J13085" s="22"/>
    </row>
    <row r="13086" spans="10:10">
      <c r="J13086" s="22"/>
    </row>
    <row r="13087" spans="10:10">
      <c r="J13087" s="22"/>
    </row>
    <row r="13088" spans="10:10">
      <c r="J13088" s="22"/>
    </row>
    <row r="13089" spans="10:10">
      <c r="J13089" s="22"/>
    </row>
    <row r="13090" spans="10:10">
      <c r="J13090" s="22"/>
    </row>
    <row r="13091" spans="10:10">
      <c r="J13091" s="22"/>
    </row>
    <row r="13092" spans="10:10">
      <c r="J13092" s="22"/>
    </row>
    <row r="13093" spans="10:10">
      <c r="J13093" s="22"/>
    </row>
    <row r="13094" spans="10:10">
      <c r="J13094" s="22"/>
    </row>
    <row r="13095" spans="10:10">
      <c r="J13095" s="22"/>
    </row>
    <row r="13096" spans="10:10">
      <c r="J13096" s="22"/>
    </row>
    <row r="13097" spans="10:10">
      <c r="J13097" s="22"/>
    </row>
    <row r="13098" spans="10:10">
      <c r="J13098" s="22"/>
    </row>
    <row r="13099" spans="10:10">
      <c r="J13099" s="22"/>
    </row>
    <row r="13100" spans="10:10">
      <c r="J13100" s="22"/>
    </row>
    <row r="13101" spans="10:10">
      <c r="J13101" s="22"/>
    </row>
    <row r="13102" spans="10:10">
      <c r="J13102" s="22"/>
    </row>
    <row r="13103" spans="10:10">
      <c r="J13103" s="22"/>
    </row>
    <row r="13104" spans="10:10">
      <c r="J13104" s="22"/>
    </row>
    <row r="13105" spans="10:10">
      <c r="J13105" s="22"/>
    </row>
    <row r="13106" spans="10:10">
      <c r="J13106" s="22"/>
    </row>
    <row r="13107" spans="10:10">
      <c r="J13107" s="22"/>
    </row>
    <row r="13108" spans="10:10">
      <c r="J13108" s="22"/>
    </row>
    <row r="13109" spans="10:10">
      <c r="J13109" s="22"/>
    </row>
    <row r="13110" spans="10:10">
      <c r="J13110" s="22"/>
    </row>
    <row r="13111" spans="10:10">
      <c r="J13111" s="22"/>
    </row>
    <row r="13112" spans="10:10">
      <c r="J13112" s="22"/>
    </row>
    <row r="13113" spans="10:10">
      <c r="J13113" s="22"/>
    </row>
    <row r="13114" spans="10:10">
      <c r="J13114" s="22"/>
    </row>
    <row r="13115" spans="10:10">
      <c r="J13115" s="22"/>
    </row>
    <row r="13116" spans="10:10">
      <c r="J13116" s="22"/>
    </row>
    <row r="13117" spans="10:10">
      <c r="J13117" s="22"/>
    </row>
    <row r="13118" spans="10:10">
      <c r="J13118" s="22"/>
    </row>
    <row r="13119" spans="10:10">
      <c r="J13119" s="22"/>
    </row>
    <row r="13120" spans="10:10">
      <c r="J13120" s="22"/>
    </row>
    <row r="13121" spans="10:10">
      <c r="J13121" s="22"/>
    </row>
    <row r="13122" spans="10:10">
      <c r="J13122" s="22"/>
    </row>
    <row r="13123" spans="10:10">
      <c r="J13123" s="22"/>
    </row>
    <row r="13124" spans="10:10">
      <c r="J13124" s="22"/>
    </row>
    <row r="13125" spans="10:10">
      <c r="J13125" s="22"/>
    </row>
    <row r="13126" spans="10:10">
      <c r="J13126" s="22"/>
    </row>
    <row r="13127" spans="10:10">
      <c r="J13127" s="22"/>
    </row>
    <row r="13128" spans="10:10">
      <c r="J13128" s="22"/>
    </row>
    <row r="13129" spans="10:10">
      <c r="J13129" s="22"/>
    </row>
    <row r="13130" spans="10:10">
      <c r="J13130" s="22"/>
    </row>
    <row r="13131" spans="10:10">
      <c r="J13131" s="22"/>
    </row>
    <row r="13132" spans="10:10">
      <c r="J13132" s="22"/>
    </row>
    <row r="13133" spans="10:10">
      <c r="J13133" s="22"/>
    </row>
    <row r="13134" spans="10:10">
      <c r="J13134" s="22"/>
    </row>
    <row r="13135" spans="10:10">
      <c r="J13135" s="22"/>
    </row>
    <row r="13136" spans="10:10">
      <c r="J13136" s="22"/>
    </row>
    <row r="13137" spans="10:10">
      <c r="J13137" s="22"/>
    </row>
    <row r="13138" spans="10:10">
      <c r="J13138" s="22"/>
    </row>
    <row r="13139" spans="10:10">
      <c r="J13139" s="22"/>
    </row>
    <row r="13140" spans="10:10">
      <c r="J13140" s="22"/>
    </row>
    <row r="13141" spans="10:10">
      <c r="J13141" s="22"/>
    </row>
    <row r="13142" spans="10:10">
      <c r="J13142" s="22"/>
    </row>
    <row r="13143" spans="10:10">
      <c r="J13143" s="22"/>
    </row>
    <row r="13144" spans="10:10">
      <c r="J13144" s="22"/>
    </row>
    <row r="13145" spans="10:10">
      <c r="J13145" s="22"/>
    </row>
    <row r="13146" spans="10:10">
      <c r="J13146" s="22"/>
    </row>
    <row r="13147" spans="10:10">
      <c r="J13147" s="22"/>
    </row>
    <row r="13148" spans="10:10">
      <c r="J13148" s="22"/>
    </row>
    <row r="13149" spans="10:10">
      <c r="J13149" s="22"/>
    </row>
    <row r="13150" spans="10:10">
      <c r="J13150" s="22"/>
    </row>
    <row r="13151" spans="10:10">
      <c r="J13151" s="22"/>
    </row>
    <row r="13152" spans="10:10">
      <c r="J13152" s="22"/>
    </row>
    <row r="13153" spans="10:10">
      <c r="J13153" s="22"/>
    </row>
    <row r="13154" spans="10:10">
      <c r="J13154" s="22"/>
    </row>
    <row r="13155" spans="10:10">
      <c r="J13155" s="22"/>
    </row>
    <row r="13156" spans="10:10">
      <c r="J13156" s="22"/>
    </row>
    <row r="13157" spans="10:10">
      <c r="J13157" s="22"/>
    </row>
    <row r="13158" spans="10:10">
      <c r="J13158" s="22"/>
    </row>
    <row r="13159" spans="10:10">
      <c r="J13159" s="22"/>
    </row>
    <row r="13160" spans="10:10">
      <c r="J13160" s="22"/>
    </row>
    <row r="13161" spans="10:10">
      <c r="J13161" s="22"/>
    </row>
    <row r="13162" spans="10:10">
      <c r="J13162" s="22"/>
    </row>
    <row r="13163" spans="10:10">
      <c r="J13163" s="22"/>
    </row>
    <row r="13164" spans="10:10">
      <c r="J13164" s="22"/>
    </row>
    <row r="13165" spans="10:10">
      <c r="J13165" s="22"/>
    </row>
    <row r="13166" spans="10:10">
      <c r="J13166" s="22"/>
    </row>
    <row r="13167" spans="10:10">
      <c r="J13167" s="22"/>
    </row>
    <row r="13168" spans="10:10">
      <c r="J13168" s="22"/>
    </row>
    <row r="13169" spans="10:10">
      <c r="J13169" s="22"/>
    </row>
    <row r="13170" spans="10:10">
      <c r="J13170" s="22"/>
    </row>
    <row r="13171" spans="10:10">
      <c r="J13171" s="22"/>
    </row>
    <row r="13172" spans="10:10">
      <c r="J13172" s="22"/>
    </row>
    <row r="13173" spans="10:10">
      <c r="J13173" s="22"/>
    </row>
    <row r="13174" spans="10:10">
      <c r="J13174" s="22"/>
    </row>
    <row r="13175" spans="10:10">
      <c r="J13175" s="22"/>
    </row>
    <row r="13176" spans="10:10">
      <c r="J13176" s="22"/>
    </row>
    <row r="13177" spans="10:10">
      <c r="J13177" s="22"/>
    </row>
    <row r="13178" spans="10:10">
      <c r="J13178" s="22"/>
    </row>
    <row r="13179" spans="10:10">
      <c r="J13179" s="22"/>
    </row>
    <row r="13180" spans="10:10">
      <c r="J13180" s="22"/>
    </row>
    <row r="13181" spans="10:10">
      <c r="J13181" s="22"/>
    </row>
    <row r="13182" spans="10:10">
      <c r="J13182" s="22"/>
    </row>
    <row r="13183" spans="10:10">
      <c r="J13183" s="22"/>
    </row>
    <row r="13184" spans="10:10">
      <c r="J13184" s="22"/>
    </row>
    <row r="13185" spans="10:10">
      <c r="J13185" s="22"/>
    </row>
    <row r="13186" spans="10:10">
      <c r="J13186" s="22"/>
    </row>
    <row r="13187" spans="10:10">
      <c r="J13187" s="22"/>
    </row>
    <row r="13188" spans="10:10">
      <c r="J13188" s="22"/>
    </row>
    <row r="13189" spans="10:10">
      <c r="J13189" s="22"/>
    </row>
    <row r="13190" spans="10:10">
      <c r="J13190" s="22"/>
    </row>
    <row r="13191" spans="10:10">
      <c r="J13191" s="22"/>
    </row>
    <row r="13192" spans="10:10">
      <c r="J13192" s="22"/>
    </row>
    <row r="13193" spans="10:10">
      <c r="J13193" s="22"/>
    </row>
    <row r="13194" spans="10:10">
      <c r="J13194" s="22"/>
    </row>
    <row r="13195" spans="10:10">
      <c r="J13195" s="22"/>
    </row>
    <row r="13196" spans="10:10">
      <c r="J13196" s="22"/>
    </row>
    <row r="13197" spans="10:10">
      <c r="J13197" s="22"/>
    </row>
    <row r="13198" spans="10:10">
      <c r="J13198" s="22"/>
    </row>
    <row r="13199" spans="10:10">
      <c r="J13199" s="22"/>
    </row>
    <row r="13200" spans="10:10">
      <c r="J13200" s="22"/>
    </row>
    <row r="13201" spans="10:10">
      <c r="J13201" s="22"/>
    </row>
    <row r="13202" spans="10:10">
      <c r="J13202" s="22"/>
    </row>
    <row r="13203" spans="10:10">
      <c r="J13203" s="22"/>
    </row>
    <row r="13204" spans="10:10">
      <c r="J13204" s="22"/>
    </row>
    <row r="13205" spans="10:10">
      <c r="J13205" s="22"/>
    </row>
    <row r="13206" spans="10:10">
      <c r="J13206" s="22"/>
    </row>
    <row r="13207" spans="10:10">
      <c r="J13207" s="22"/>
    </row>
    <row r="13208" spans="10:10">
      <c r="J13208" s="22"/>
    </row>
    <row r="13209" spans="10:10">
      <c r="J13209" s="22"/>
    </row>
    <row r="13210" spans="10:10">
      <c r="J13210" s="22"/>
    </row>
    <row r="13211" spans="10:10">
      <c r="J13211" s="22"/>
    </row>
    <row r="13212" spans="10:10">
      <c r="J13212" s="22"/>
    </row>
    <row r="13213" spans="10:10">
      <c r="J13213" s="22"/>
    </row>
    <row r="13214" spans="10:10">
      <c r="J13214" s="22"/>
    </row>
    <row r="13215" spans="10:10">
      <c r="J13215" s="22"/>
    </row>
    <row r="13216" spans="10:10">
      <c r="J13216" s="22"/>
    </row>
    <row r="13217" spans="10:10">
      <c r="J13217" s="22"/>
    </row>
    <row r="13218" spans="10:10">
      <c r="J13218" s="22"/>
    </row>
    <row r="13219" spans="10:10">
      <c r="J13219" s="22"/>
    </row>
    <row r="13220" spans="10:10">
      <c r="J13220" s="22"/>
    </row>
    <row r="13221" spans="10:10">
      <c r="J13221" s="22"/>
    </row>
    <row r="13222" spans="10:10">
      <c r="J13222" s="22"/>
    </row>
    <row r="13223" spans="10:10">
      <c r="J13223" s="22"/>
    </row>
    <row r="13224" spans="10:10">
      <c r="J13224" s="22"/>
    </row>
    <row r="13225" spans="10:10">
      <c r="J13225" s="22"/>
    </row>
    <row r="13226" spans="10:10">
      <c r="J13226" s="22"/>
    </row>
    <row r="13227" spans="10:10">
      <c r="J13227" s="22"/>
    </row>
    <row r="13228" spans="10:10">
      <c r="J13228" s="22"/>
    </row>
    <row r="13229" spans="10:10">
      <c r="J13229" s="22"/>
    </row>
    <row r="13230" spans="10:10">
      <c r="J13230" s="22"/>
    </row>
    <row r="13231" spans="10:10">
      <c r="J13231" s="22"/>
    </row>
    <row r="13232" spans="10:10">
      <c r="J13232" s="22"/>
    </row>
    <row r="13233" spans="10:10">
      <c r="J13233" s="22"/>
    </row>
    <row r="13234" spans="10:10">
      <c r="J13234" s="22"/>
    </row>
    <row r="13235" spans="10:10">
      <c r="J13235" s="22"/>
    </row>
    <row r="13236" spans="10:10">
      <c r="J13236" s="22"/>
    </row>
    <row r="13237" spans="10:10">
      <c r="J13237" s="22"/>
    </row>
    <row r="13238" spans="10:10">
      <c r="J13238" s="22"/>
    </row>
    <row r="13239" spans="10:10">
      <c r="J13239" s="22"/>
    </row>
    <row r="13240" spans="10:10">
      <c r="J13240" s="22"/>
    </row>
    <row r="13241" spans="10:10">
      <c r="J13241" s="22"/>
    </row>
    <row r="13242" spans="10:10">
      <c r="J13242" s="22"/>
    </row>
    <row r="13243" spans="10:10">
      <c r="J13243" s="22"/>
    </row>
    <row r="13244" spans="10:10">
      <c r="J13244" s="22"/>
    </row>
    <row r="13245" spans="10:10">
      <c r="J13245" s="22"/>
    </row>
    <row r="13246" spans="10:10">
      <c r="J13246" s="22"/>
    </row>
    <row r="13247" spans="10:10">
      <c r="J13247" s="22"/>
    </row>
    <row r="13248" spans="10:10">
      <c r="J13248" s="22"/>
    </row>
    <row r="13249" spans="10:10">
      <c r="J13249" s="22"/>
    </row>
    <row r="13250" spans="10:10">
      <c r="J13250" s="22"/>
    </row>
    <row r="13251" spans="10:10">
      <c r="J13251" s="22"/>
    </row>
    <row r="13252" spans="10:10">
      <c r="J13252" s="22"/>
    </row>
    <row r="13253" spans="10:10">
      <c r="J13253" s="22"/>
    </row>
    <row r="13254" spans="10:10">
      <c r="J13254" s="22"/>
    </row>
    <row r="13255" spans="10:10">
      <c r="J13255" s="22"/>
    </row>
    <row r="13256" spans="10:10">
      <c r="J13256" s="22"/>
    </row>
    <row r="13257" spans="10:10">
      <c r="J13257" s="22"/>
    </row>
    <row r="13258" spans="10:10">
      <c r="J13258" s="22"/>
    </row>
    <row r="13259" spans="10:10">
      <c r="J13259" s="22"/>
    </row>
    <row r="13260" spans="10:10">
      <c r="J13260" s="22"/>
    </row>
    <row r="13261" spans="10:10">
      <c r="J13261" s="22"/>
    </row>
    <row r="13262" spans="10:10">
      <c r="J13262" s="22"/>
    </row>
    <row r="13263" spans="10:10">
      <c r="J13263" s="22"/>
    </row>
    <row r="13264" spans="10:10">
      <c r="J13264" s="22"/>
    </row>
    <row r="13265" spans="10:10">
      <c r="J13265" s="22"/>
    </row>
    <row r="13266" spans="10:10">
      <c r="J13266" s="22"/>
    </row>
    <row r="13267" spans="10:10">
      <c r="J13267" s="22"/>
    </row>
    <row r="13268" spans="10:10">
      <c r="J13268" s="22"/>
    </row>
    <row r="13269" spans="10:10">
      <c r="J13269" s="22"/>
    </row>
    <row r="13270" spans="10:10">
      <c r="J13270" s="22"/>
    </row>
    <row r="13271" spans="10:10">
      <c r="J13271" s="22"/>
    </row>
    <row r="13272" spans="10:10">
      <c r="J13272" s="22"/>
    </row>
    <row r="13273" spans="10:10">
      <c r="J13273" s="22"/>
    </row>
    <row r="13274" spans="10:10">
      <c r="J13274" s="22"/>
    </row>
    <row r="13275" spans="10:10">
      <c r="J13275" s="22"/>
    </row>
    <row r="13276" spans="10:10">
      <c r="J13276" s="22"/>
    </row>
    <row r="13277" spans="10:10">
      <c r="J13277" s="22"/>
    </row>
    <row r="13278" spans="10:10">
      <c r="J13278" s="22"/>
    </row>
    <row r="13279" spans="10:10">
      <c r="J13279" s="22"/>
    </row>
    <row r="13280" spans="10:10">
      <c r="J13280" s="22"/>
    </row>
    <row r="13281" spans="10:10">
      <c r="J13281" s="22"/>
    </row>
    <row r="13282" spans="10:10">
      <c r="J13282" s="22"/>
    </row>
    <row r="13283" spans="10:10">
      <c r="J13283" s="22"/>
    </row>
    <row r="13284" spans="10:10">
      <c r="J13284" s="22"/>
    </row>
    <row r="13285" spans="10:10">
      <c r="J13285" s="22"/>
    </row>
    <row r="13286" spans="10:10">
      <c r="J13286" s="22"/>
    </row>
    <row r="13287" spans="10:10">
      <c r="J13287" s="22"/>
    </row>
    <row r="13288" spans="10:10">
      <c r="J13288" s="22"/>
    </row>
    <row r="13289" spans="10:10">
      <c r="J13289" s="22"/>
    </row>
    <row r="13290" spans="10:10">
      <c r="J13290" s="22"/>
    </row>
    <row r="13291" spans="10:10">
      <c r="J13291" s="22"/>
    </row>
    <row r="13292" spans="10:10">
      <c r="J13292" s="22"/>
    </row>
    <row r="13293" spans="10:10">
      <c r="J13293" s="22"/>
    </row>
    <row r="13294" spans="10:10">
      <c r="J13294" s="22"/>
    </row>
    <row r="13295" spans="10:10">
      <c r="J13295" s="22"/>
    </row>
    <row r="13296" spans="10:10">
      <c r="J13296" s="22"/>
    </row>
    <row r="13297" spans="10:10">
      <c r="J13297" s="22"/>
    </row>
    <row r="13298" spans="10:10">
      <c r="J13298" s="22"/>
    </row>
    <row r="13299" spans="10:10">
      <c r="J13299" s="22"/>
    </row>
    <row r="13300" spans="10:10">
      <c r="J13300" s="22"/>
    </row>
    <row r="13301" spans="10:10">
      <c r="J13301" s="22"/>
    </row>
    <row r="13302" spans="10:10">
      <c r="J13302" s="22"/>
    </row>
    <row r="13303" spans="10:10">
      <c r="J13303" s="22"/>
    </row>
    <row r="13304" spans="10:10">
      <c r="J13304" s="22"/>
    </row>
    <row r="13305" spans="10:10">
      <c r="J13305" s="22"/>
    </row>
    <row r="13306" spans="10:10">
      <c r="J13306" s="22"/>
    </row>
    <row r="13307" spans="10:10">
      <c r="J13307" s="22"/>
    </row>
    <row r="13308" spans="10:10">
      <c r="J13308" s="22"/>
    </row>
    <row r="13309" spans="10:10">
      <c r="J13309" s="22"/>
    </row>
    <row r="13310" spans="10:10">
      <c r="J13310" s="22"/>
    </row>
    <row r="13311" spans="10:10">
      <c r="J13311" s="22"/>
    </row>
    <row r="13312" spans="10:10">
      <c r="J13312" s="22"/>
    </row>
    <row r="13313" spans="10:10">
      <c r="J13313" s="22"/>
    </row>
    <row r="13314" spans="10:10">
      <c r="J13314" s="22"/>
    </row>
    <row r="13315" spans="10:10">
      <c r="J13315" s="22"/>
    </row>
    <row r="13316" spans="10:10">
      <c r="J13316" s="22"/>
    </row>
    <row r="13317" spans="10:10">
      <c r="J13317" s="22"/>
    </row>
    <row r="13318" spans="10:10">
      <c r="J13318" s="22"/>
    </row>
    <row r="13319" spans="10:10">
      <c r="J13319" s="22"/>
    </row>
    <row r="13320" spans="10:10">
      <c r="J13320" s="22"/>
    </row>
    <row r="13321" spans="10:10">
      <c r="J13321" s="22"/>
    </row>
    <row r="13322" spans="10:10">
      <c r="J13322" s="22"/>
    </row>
    <row r="13323" spans="10:10">
      <c r="J13323" s="22"/>
    </row>
    <row r="13324" spans="10:10">
      <c r="J13324" s="22"/>
    </row>
    <row r="13325" spans="10:10">
      <c r="J13325" s="22"/>
    </row>
    <row r="13326" spans="10:10">
      <c r="J13326" s="22"/>
    </row>
    <row r="13327" spans="10:10">
      <c r="J13327" s="22"/>
    </row>
    <row r="13328" spans="10:10">
      <c r="J13328" s="22"/>
    </row>
    <row r="13329" spans="10:10">
      <c r="J13329" s="22"/>
    </row>
    <row r="13330" spans="10:10">
      <c r="J13330" s="22"/>
    </row>
    <row r="13331" spans="10:10">
      <c r="J13331" s="22"/>
    </row>
    <row r="13332" spans="10:10">
      <c r="J13332" s="22"/>
    </row>
    <row r="13333" spans="10:10">
      <c r="J13333" s="22"/>
    </row>
    <row r="13334" spans="10:10">
      <c r="J13334" s="22"/>
    </row>
    <row r="13335" spans="10:10">
      <c r="J13335" s="22"/>
    </row>
    <row r="13336" spans="10:10">
      <c r="J13336" s="22"/>
    </row>
    <row r="13337" spans="10:10">
      <c r="J13337" s="22"/>
    </row>
    <row r="13338" spans="10:10">
      <c r="J13338" s="22"/>
    </row>
    <row r="13339" spans="10:10">
      <c r="J13339" s="22"/>
    </row>
    <row r="13340" spans="10:10">
      <c r="J13340" s="22"/>
    </row>
    <row r="13341" spans="10:10">
      <c r="J13341" s="22"/>
    </row>
    <row r="13342" spans="10:10">
      <c r="J13342" s="22"/>
    </row>
    <row r="13343" spans="10:10">
      <c r="J13343" s="22"/>
    </row>
    <row r="13344" spans="10:10">
      <c r="J13344" s="22"/>
    </row>
    <row r="13345" spans="10:10">
      <c r="J13345" s="22"/>
    </row>
    <row r="13346" spans="10:10">
      <c r="J13346" s="22"/>
    </row>
    <row r="13347" spans="10:10">
      <c r="J13347" s="22"/>
    </row>
    <row r="13348" spans="10:10">
      <c r="J13348" s="22"/>
    </row>
    <row r="13349" spans="10:10">
      <c r="J13349" s="22"/>
    </row>
    <row r="13350" spans="10:10">
      <c r="J13350" s="22"/>
    </row>
    <row r="13351" spans="10:10">
      <c r="J13351" s="22"/>
    </row>
    <row r="13352" spans="10:10">
      <c r="J13352" s="22"/>
    </row>
    <row r="13353" spans="10:10">
      <c r="J13353" s="22"/>
    </row>
    <row r="13354" spans="10:10">
      <c r="J13354" s="22"/>
    </row>
    <row r="13355" spans="10:10">
      <c r="J13355" s="22"/>
    </row>
    <row r="13356" spans="10:10">
      <c r="J13356" s="22"/>
    </row>
    <row r="13357" spans="10:10">
      <c r="J13357" s="22"/>
    </row>
    <row r="13358" spans="10:10">
      <c r="J13358" s="22"/>
    </row>
    <row r="13359" spans="10:10">
      <c r="J13359" s="22"/>
    </row>
    <row r="13360" spans="10:10">
      <c r="J13360" s="22"/>
    </row>
    <row r="13361" spans="10:10">
      <c r="J13361" s="22"/>
    </row>
    <row r="13362" spans="10:10">
      <c r="J13362" s="22"/>
    </row>
    <row r="13363" spans="10:10">
      <c r="J13363" s="22"/>
    </row>
    <row r="13364" spans="10:10">
      <c r="J13364" s="22"/>
    </row>
    <row r="13365" spans="10:10">
      <c r="J13365" s="22"/>
    </row>
    <row r="13366" spans="10:10">
      <c r="J13366" s="22"/>
    </row>
    <row r="13367" spans="10:10">
      <c r="J13367" s="22"/>
    </row>
    <row r="13368" spans="10:10">
      <c r="J13368" s="22"/>
    </row>
    <row r="13369" spans="10:10">
      <c r="J13369" s="22"/>
    </row>
    <row r="13370" spans="10:10">
      <c r="J13370" s="22"/>
    </row>
    <row r="13371" spans="10:10">
      <c r="J13371" s="22"/>
    </row>
    <row r="13372" spans="10:10">
      <c r="J13372" s="22"/>
    </row>
    <row r="13373" spans="10:10">
      <c r="J13373" s="22"/>
    </row>
    <row r="13374" spans="10:10">
      <c r="J13374" s="22"/>
    </row>
    <row r="13375" spans="10:10">
      <c r="J13375" s="22"/>
    </row>
    <row r="13376" spans="10:10">
      <c r="J13376" s="22"/>
    </row>
    <row r="13377" spans="10:10">
      <c r="J13377" s="22"/>
    </row>
    <row r="13378" spans="10:10">
      <c r="J13378" s="22"/>
    </row>
    <row r="13379" spans="10:10">
      <c r="J13379" s="22"/>
    </row>
    <row r="13380" spans="10:10">
      <c r="J13380" s="22"/>
    </row>
    <row r="13381" spans="10:10">
      <c r="J13381" s="22"/>
    </row>
    <row r="13382" spans="10:10">
      <c r="J13382" s="22"/>
    </row>
    <row r="13383" spans="10:10">
      <c r="J13383" s="22"/>
    </row>
    <row r="13384" spans="10:10">
      <c r="J13384" s="22"/>
    </row>
    <row r="13385" spans="10:10">
      <c r="J13385" s="22"/>
    </row>
    <row r="13386" spans="10:10">
      <c r="J13386" s="22"/>
    </row>
    <row r="13387" spans="10:10">
      <c r="J13387" s="22"/>
    </row>
    <row r="13388" spans="10:10">
      <c r="J13388" s="22"/>
    </row>
    <row r="13389" spans="10:10">
      <c r="J13389" s="22"/>
    </row>
    <row r="13390" spans="10:10">
      <c r="J13390" s="22"/>
    </row>
    <row r="13391" spans="10:10">
      <c r="J13391" s="22"/>
    </row>
    <row r="13392" spans="10:10">
      <c r="J13392" s="22"/>
    </row>
    <row r="13393" spans="10:10">
      <c r="J13393" s="22"/>
    </row>
    <row r="13394" spans="10:10">
      <c r="J13394" s="22"/>
    </row>
    <row r="13395" spans="10:10">
      <c r="J13395" s="22"/>
    </row>
    <row r="13396" spans="10:10">
      <c r="J13396" s="22"/>
    </row>
    <row r="13397" spans="10:10">
      <c r="J13397" s="22"/>
    </row>
    <row r="13398" spans="10:10">
      <c r="J13398" s="22"/>
    </row>
    <row r="13399" spans="10:10">
      <c r="J13399" s="22"/>
    </row>
    <row r="13400" spans="10:10">
      <c r="J13400" s="22"/>
    </row>
    <row r="13401" spans="10:10">
      <c r="J13401" s="22"/>
    </row>
    <row r="13402" spans="10:10">
      <c r="J13402" s="22"/>
    </row>
    <row r="13403" spans="10:10">
      <c r="J13403" s="22"/>
    </row>
    <row r="13404" spans="10:10">
      <c r="J13404" s="22"/>
    </row>
    <row r="13405" spans="10:10">
      <c r="J13405" s="22"/>
    </row>
    <row r="13406" spans="10:10">
      <c r="J13406" s="22"/>
    </row>
    <row r="13407" spans="10:10">
      <c r="J13407" s="22"/>
    </row>
    <row r="13408" spans="10:10">
      <c r="J13408" s="22"/>
    </row>
    <row r="13409" spans="10:10">
      <c r="J13409" s="22"/>
    </row>
    <row r="13410" spans="10:10">
      <c r="J13410" s="22"/>
    </row>
    <row r="13411" spans="10:10">
      <c r="J13411" s="22"/>
    </row>
    <row r="13412" spans="10:10">
      <c r="J13412" s="22"/>
    </row>
    <row r="13413" spans="10:10">
      <c r="J13413" s="22"/>
    </row>
    <row r="13414" spans="10:10">
      <c r="J13414" s="22"/>
    </row>
    <row r="13415" spans="10:10">
      <c r="J13415" s="22"/>
    </row>
    <row r="13416" spans="10:10">
      <c r="J13416" s="22"/>
    </row>
    <row r="13417" spans="10:10">
      <c r="J13417" s="22"/>
    </row>
    <row r="13418" spans="10:10">
      <c r="J13418" s="22"/>
    </row>
    <row r="13419" spans="10:10">
      <c r="J13419" s="22"/>
    </row>
    <row r="13420" spans="10:10">
      <c r="J13420" s="22"/>
    </row>
    <row r="13421" spans="10:10">
      <c r="J13421" s="22"/>
    </row>
    <row r="13422" spans="10:10">
      <c r="J13422" s="22"/>
    </row>
    <row r="13423" spans="10:10">
      <c r="J13423" s="22"/>
    </row>
    <row r="13424" spans="10:10">
      <c r="J13424" s="22"/>
    </row>
    <row r="13425" spans="10:10">
      <c r="J13425" s="22"/>
    </row>
    <row r="13426" spans="10:10">
      <c r="J13426" s="22"/>
    </row>
    <row r="13427" spans="10:10">
      <c r="J13427" s="22"/>
    </row>
    <row r="13428" spans="10:10">
      <c r="J13428" s="22"/>
    </row>
    <row r="13429" spans="10:10">
      <c r="J13429" s="22"/>
    </row>
    <row r="13430" spans="10:10">
      <c r="J13430" s="22"/>
    </row>
    <row r="13431" spans="10:10">
      <c r="J13431" s="22"/>
    </row>
    <row r="13432" spans="10:10">
      <c r="J13432" s="22"/>
    </row>
    <row r="13433" spans="10:10">
      <c r="J13433" s="22"/>
    </row>
    <row r="13434" spans="10:10">
      <c r="J13434" s="22"/>
    </row>
    <row r="13435" spans="10:10">
      <c r="J13435" s="22"/>
    </row>
    <row r="13436" spans="10:10">
      <c r="J13436" s="22"/>
    </row>
    <row r="13437" spans="10:10">
      <c r="J13437" s="22"/>
    </row>
    <row r="13438" spans="10:10">
      <c r="J13438" s="22"/>
    </row>
    <row r="13439" spans="10:10">
      <c r="J13439" s="22"/>
    </row>
    <row r="13440" spans="10:10">
      <c r="J13440" s="22"/>
    </row>
    <row r="13441" spans="10:10">
      <c r="J13441" s="22"/>
    </row>
    <row r="13442" spans="10:10">
      <c r="J13442" s="22"/>
    </row>
    <row r="13443" spans="10:10">
      <c r="J13443" s="22"/>
    </row>
    <row r="13444" spans="10:10">
      <c r="J13444" s="22"/>
    </row>
    <row r="13445" spans="10:10">
      <c r="J13445" s="22"/>
    </row>
    <row r="13446" spans="10:10">
      <c r="J13446" s="22"/>
    </row>
    <row r="13447" spans="10:10">
      <c r="J13447" s="22"/>
    </row>
    <row r="13448" spans="10:10">
      <c r="J13448" s="22"/>
    </row>
    <row r="13449" spans="10:10">
      <c r="J13449" s="22"/>
    </row>
    <row r="13450" spans="10:10">
      <c r="J13450" s="22"/>
    </row>
    <row r="13451" spans="10:10">
      <c r="J13451" s="22"/>
    </row>
    <row r="13452" spans="10:10">
      <c r="J13452" s="22"/>
    </row>
    <row r="13453" spans="10:10">
      <c r="J13453" s="22"/>
    </row>
    <row r="13454" spans="10:10">
      <c r="J13454" s="22"/>
    </row>
    <row r="13455" spans="10:10">
      <c r="J13455" s="22"/>
    </row>
    <row r="13456" spans="10:10">
      <c r="J13456" s="22"/>
    </row>
    <row r="13457" spans="10:10">
      <c r="J13457" s="22"/>
    </row>
    <row r="13458" spans="10:10">
      <c r="J13458" s="22"/>
    </row>
    <row r="13459" spans="10:10">
      <c r="J13459" s="22"/>
    </row>
    <row r="13460" spans="10:10">
      <c r="J13460" s="22"/>
    </row>
    <row r="13461" spans="10:10">
      <c r="J13461" s="22"/>
    </row>
    <row r="13462" spans="10:10">
      <c r="J13462" s="22"/>
    </row>
    <row r="13463" spans="10:10">
      <c r="J13463" s="22"/>
    </row>
    <row r="13464" spans="10:10">
      <c r="J13464" s="22"/>
    </row>
    <row r="13465" spans="10:10">
      <c r="J13465" s="22"/>
    </row>
    <row r="13466" spans="10:10">
      <c r="J13466" s="22"/>
    </row>
    <row r="13467" spans="10:10">
      <c r="J13467" s="22"/>
    </row>
    <row r="13468" spans="10:10">
      <c r="J13468" s="22"/>
    </row>
    <row r="13469" spans="10:10">
      <c r="J13469" s="22"/>
    </row>
    <row r="13470" spans="10:10">
      <c r="J13470" s="22"/>
    </row>
    <row r="13471" spans="10:10">
      <c r="J13471" s="22"/>
    </row>
    <row r="13472" spans="10:10">
      <c r="J13472" s="22"/>
    </row>
    <row r="13473" spans="10:10">
      <c r="J13473" s="22"/>
    </row>
    <row r="13474" spans="10:10">
      <c r="J13474" s="22"/>
    </row>
    <row r="13475" spans="10:10">
      <c r="J13475" s="22"/>
    </row>
    <row r="13476" spans="10:10">
      <c r="J13476" s="22"/>
    </row>
    <row r="13477" spans="10:10">
      <c r="J13477" s="22"/>
    </row>
    <row r="13478" spans="10:10">
      <c r="J13478" s="22"/>
    </row>
    <row r="13479" spans="10:10">
      <c r="J13479" s="22"/>
    </row>
    <row r="13480" spans="10:10">
      <c r="J13480" s="22"/>
    </row>
    <row r="13481" spans="10:10">
      <c r="J13481" s="22"/>
    </row>
    <row r="13482" spans="10:10">
      <c r="J13482" s="22"/>
    </row>
    <row r="13483" spans="10:10">
      <c r="J13483" s="22"/>
    </row>
    <row r="13484" spans="10:10">
      <c r="J13484" s="22"/>
    </row>
    <row r="13485" spans="10:10">
      <c r="J13485" s="22"/>
    </row>
    <row r="13486" spans="10:10">
      <c r="J13486" s="22"/>
    </row>
    <row r="13487" spans="10:10">
      <c r="J13487" s="22"/>
    </row>
    <row r="13488" spans="10:10">
      <c r="J13488" s="22"/>
    </row>
    <row r="13489" spans="10:10">
      <c r="J13489" s="22"/>
    </row>
    <row r="13490" spans="10:10">
      <c r="J13490" s="22"/>
    </row>
    <row r="13491" spans="10:10">
      <c r="J13491" s="22"/>
    </row>
    <row r="13492" spans="10:10">
      <c r="J13492" s="22"/>
    </row>
    <row r="13493" spans="10:10">
      <c r="J13493" s="22"/>
    </row>
    <row r="13494" spans="10:10">
      <c r="J13494" s="22"/>
    </row>
    <row r="13495" spans="10:10">
      <c r="J13495" s="22"/>
    </row>
    <row r="13496" spans="10:10">
      <c r="J13496" s="22"/>
    </row>
    <row r="13497" spans="10:10">
      <c r="J13497" s="22"/>
    </row>
    <row r="13498" spans="10:10">
      <c r="J13498" s="22"/>
    </row>
    <row r="13499" spans="10:10">
      <c r="J13499" s="22"/>
    </row>
    <row r="13500" spans="10:10">
      <c r="J13500" s="22"/>
    </row>
    <row r="13501" spans="10:10">
      <c r="J13501" s="22"/>
    </row>
    <row r="13502" spans="10:10">
      <c r="J13502" s="22"/>
    </row>
    <row r="13503" spans="10:10">
      <c r="J13503" s="22"/>
    </row>
    <row r="13504" spans="10:10">
      <c r="J13504" s="22"/>
    </row>
    <row r="13505" spans="10:10">
      <c r="J13505" s="22"/>
    </row>
    <row r="13506" spans="10:10">
      <c r="J13506" s="22"/>
    </row>
    <row r="13507" spans="10:10">
      <c r="J13507" s="22"/>
    </row>
    <row r="13508" spans="10:10">
      <c r="J13508" s="22"/>
    </row>
    <row r="13509" spans="10:10">
      <c r="J13509" s="22"/>
    </row>
    <row r="13510" spans="10:10">
      <c r="J13510" s="22"/>
    </row>
    <row r="13511" spans="10:10">
      <c r="J13511" s="22"/>
    </row>
    <row r="13512" spans="10:10">
      <c r="J13512" s="22"/>
    </row>
    <row r="13513" spans="10:10">
      <c r="J13513" s="22"/>
    </row>
    <row r="13514" spans="10:10">
      <c r="J13514" s="22"/>
    </row>
    <row r="13515" spans="10:10">
      <c r="J13515" s="22"/>
    </row>
    <row r="13516" spans="10:10">
      <c r="J13516" s="22"/>
    </row>
    <row r="13517" spans="10:10">
      <c r="J13517" s="22"/>
    </row>
    <row r="13518" spans="10:10">
      <c r="J13518" s="22"/>
    </row>
    <row r="13519" spans="10:10">
      <c r="J13519" s="22"/>
    </row>
    <row r="13520" spans="10:10">
      <c r="J13520" s="22"/>
    </row>
    <row r="13521" spans="10:10">
      <c r="J13521" s="22"/>
    </row>
    <row r="13522" spans="10:10">
      <c r="J13522" s="22"/>
    </row>
    <row r="13523" spans="10:10">
      <c r="J13523" s="22"/>
    </row>
    <row r="13524" spans="10:10">
      <c r="J13524" s="22"/>
    </row>
    <row r="13525" spans="10:10">
      <c r="J13525" s="22"/>
    </row>
    <row r="13526" spans="10:10">
      <c r="J13526" s="22"/>
    </row>
    <row r="13527" spans="10:10">
      <c r="J13527" s="22"/>
    </row>
    <row r="13528" spans="10:10">
      <c r="J13528" s="22"/>
    </row>
    <row r="13529" spans="10:10">
      <c r="J13529" s="22"/>
    </row>
    <row r="13530" spans="10:10">
      <c r="J13530" s="22"/>
    </row>
    <row r="13531" spans="10:10">
      <c r="J13531" s="22"/>
    </row>
    <row r="13532" spans="10:10">
      <c r="J13532" s="22"/>
    </row>
    <row r="13533" spans="10:10">
      <c r="J13533" s="22"/>
    </row>
    <row r="13534" spans="10:10">
      <c r="J13534" s="22"/>
    </row>
    <row r="13535" spans="10:10">
      <c r="J13535" s="22"/>
    </row>
    <row r="13536" spans="10:10">
      <c r="J13536" s="22"/>
    </row>
    <row r="13537" spans="10:10">
      <c r="J13537" s="22"/>
    </row>
    <row r="13538" spans="10:10">
      <c r="J13538" s="22"/>
    </row>
    <row r="13539" spans="10:10">
      <c r="J13539" s="22"/>
    </row>
    <row r="13540" spans="10:10">
      <c r="J13540" s="22"/>
    </row>
    <row r="13541" spans="10:10">
      <c r="J13541" s="22"/>
    </row>
    <row r="13542" spans="10:10">
      <c r="J13542" s="22"/>
    </row>
    <row r="13543" spans="10:10">
      <c r="J13543" s="22"/>
    </row>
    <row r="13544" spans="10:10">
      <c r="J13544" s="22"/>
    </row>
    <row r="13545" spans="10:10">
      <c r="J13545" s="22"/>
    </row>
    <row r="13546" spans="10:10">
      <c r="J13546" s="22"/>
    </row>
    <row r="13547" spans="10:10">
      <c r="J13547" s="22"/>
    </row>
    <row r="13548" spans="10:10">
      <c r="J13548" s="22"/>
    </row>
    <row r="13549" spans="10:10">
      <c r="J13549" s="22"/>
    </row>
    <row r="13550" spans="10:10">
      <c r="J13550" s="22"/>
    </row>
    <row r="13551" spans="10:10">
      <c r="J13551" s="22"/>
    </row>
    <row r="13552" spans="10:10">
      <c r="J13552" s="22"/>
    </row>
    <row r="13553" spans="10:10">
      <c r="J13553" s="22"/>
    </row>
    <row r="13554" spans="10:10">
      <c r="J13554" s="22"/>
    </row>
    <row r="13555" spans="10:10">
      <c r="J13555" s="22"/>
    </row>
    <row r="13556" spans="10:10">
      <c r="J13556" s="22"/>
    </row>
    <row r="13557" spans="10:10">
      <c r="J13557" s="22"/>
    </row>
    <row r="13558" spans="10:10">
      <c r="J13558" s="22"/>
    </row>
    <row r="13559" spans="10:10">
      <c r="J13559" s="22"/>
    </row>
    <row r="13560" spans="10:10">
      <c r="J13560" s="22"/>
    </row>
    <row r="13561" spans="10:10">
      <c r="J13561" s="22"/>
    </row>
    <row r="13562" spans="10:10">
      <c r="J13562" s="22"/>
    </row>
    <row r="13563" spans="10:10">
      <c r="J13563" s="22"/>
    </row>
    <row r="13564" spans="10:10">
      <c r="J13564" s="22"/>
    </row>
    <row r="13565" spans="10:10">
      <c r="J13565" s="22"/>
    </row>
    <row r="13566" spans="10:10">
      <c r="J13566" s="22"/>
    </row>
    <row r="13567" spans="10:10">
      <c r="J13567" s="22"/>
    </row>
    <row r="13568" spans="10:10">
      <c r="J13568" s="22"/>
    </row>
    <row r="13569" spans="10:10">
      <c r="J13569" s="22"/>
    </row>
    <row r="13570" spans="10:10">
      <c r="J13570" s="22"/>
    </row>
    <row r="13571" spans="10:10">
      <c r="J13571" s="22"/>
    </row>
    <row r="13572" spans="10:10">
      <c r="J13572" s="22"/>
    </row>
    <row r="13573" spans="10:10">
      <c r="J13573" s="22"/>
    </row>
    <row r="13574" spans="10:10">
      <c r="J13574" s="22"/>
    </row>
    <row r="13575" spans="10:10">
      <c r="J13575" s="22"/>
    </row>
    <row r="13576" spans="10:10">
      <c r="J13576" s="22"/>
    </row>
    <row r="13577" spans="10:10">
      <c r="J13577" s="22"/>
    </row>
    <row r="13578" spans="10:10">
      <c r="J13578" s="22"/>
    </row>
    <row r="13579" spans="10:10">
      <c r="J13579" s="22"/>
    </row>
    <row r="13580" spans="10:10">
      <c r="J13580" s="22"/>
    </row>
    <row r="13581" spans="10:10">
      <c r="J13581" s="22"/>
    </row>
    <row r="13582" spans="10:10">
      <c r="J13582" s="22"/>
    </row>
    <row r="13583" spans="10:10">
      <c r="J13583" s="22"/>
    </row>
    <row r="13584" spans="10:10">
      <c r="J13584" s="22"/>
    </row>
    <row r="13585" spans="10:10">
      <c r="J13585" s="22"/>
    </row>
    <row r="13586" spans="10:10">
      <c r="J13586" s="22"/>
    </row>
    <row r="13587" spans="10:10">
      <c r="J13587" s="22"/>
    </row>
    <row r="13588" spans="10:10">
      <c r="J13588" s="22"/>
    </row>
    <row r="13589" spans="10:10">
      <c r="J13589" s="22"/>
    </row>
    <row r="13590" spans="10:10">
      <c r="J13590" s="22"/>
    </row>
    <row r="13591" spans="10:10">
      <c r="J13591" s="22"/>
    </row>
    <row r="13592" spans="10:10">
      <c r="J13592" s="22"/>
    </row>
    <row r="13593" spans="10:10">
      <c r="J13593" s="22"/>
    </row>
    <row r="13594" spans="10:10">
      <c r="J13594" s="22"/>
    </row>
    <row r="13595" spans="10:10">
      <c r="J13595" s="22"/>
    </row>
    <row r="13596" spans="10:10">
      <c r="J13596" s="22"/>
    </row>
    <row r="13597" spans="10:10">
      <c r="J13597" s="22"/>
    </row>
    <row r="13598" spans="10:10">
      <c r="J13598" s="22"/>
    </row>
    <row r="13599" spans="10:10">
      <c r="J13599" s="22"/>
    </row>
    <row r="13600" spans="10:10">
      <c r="J13600" s="22"/>
    </row>
    <row r="13601" spans="10:10">
      <c r="J13601" s="22"/>
    </row>
    <row r="13602" spans="10:10">
      <c r="J13602" s="22"/>
    </row>
    <row r="13603" spans="10:10">
      <c r="J13603" s="22"/>
    </row>
    <row r="13604" spans="10:10">
      <c r="J13604" s="22"/>
    </row>
    <row r="13605" spans="10:10">
      <c r="J13605" s="22"/>
    </row>
    <row r="13606" spans="10:10">
      <c r="J13606" s="22"/>
    </row>
    <row r="13607" spans="10:10">
      <c r="J13607" s="22"/>
    </row>
    <row r="13608" spans="10:10">
      <c r="J13608" s="22"/>
    </row>
    <row r="13609" spans="10:10">
      <c r="J13609" s="22"/>
    </row>
    <row r="13610" spans="10:10">
      <c r="J13610" s="22"/>
    </row>
    <row r="13611" spans="10:10">
      <c r="J13611" s="22"/>
    </row>
    <row r="13612" spans="10:10">
      <c r="J13612" s="22"/>
    </row>
    <row r="13613" spans="10:10">
      <c r="J13613" s="22"/>
    </row>
    <row r="13614" spans="10:10">
      <c r="J13614" s="22"/>
    </row>
    <row r="13615" spans="10:10">
      <c r="J13615" s="22"/>
    </row>
    <row r="13616" spans="10:10">
      <c r="J13616" s="22"/>
    </row>
    <row r="13617" spans="10:10">
      <c r="J13617" s="22"/>
    </row>
    <row r="13618" spans="10:10">
      <c r="J13618" s="22"/>
    </row>
    <row r="13619" spans="10:10">
      <c r="J13619" s="22"/>
    </row>
    <row r="13620" spans="10:10">
      <c r="J13620" s="22"/>
    </row>
    <row r="13621" spans="10:10">
      <c r="J13621" s="22"/>
    </row>
    <row r="13622" spans="10:10">
      <c r="J13622" s="22"/>
    </row>
    <row r="13623" spans="10:10">
      <c r="J13623" s="22"/>
    </row>
    <row r="13624" spans="10:10">
      <c r="J13624" s="22"/>
    </row>
    <row r="13625" spans="10:10">
      <c r="J13625" s="22"/>
    </row>
    <row r="13626" spans="10:10">
      <c r="J13626" s="22"/>
    </row>
    <row r="13627" spans="10:10">
      <c r="J13627" s="22"/>
    </row>
    <row r="13628" spans="10:10">
      <c r="J13628" s="22"/>
    </row>
    <row r="13629" spans="10:10">
      <c r="J13629" s="22"/>
    </row>
    <row r="13630" spans="10:10">
      <c r="J13630" s="22"/>
    </row>
    <row r="13631" spans="10:10">
      <c r="J13631" s="22"/>
    </row>
    <row r="13632" spans="10:10">
      <c r="J13632" s="22"/>
    </row>
    <row r="13633" spans="10:10">
      <c r="J13633" s="22"/>
    </row>
    <row r="13634" spans="10:10">
      <c r="J13634" s="22"/>
    </row>
    <row r="13635" spans="10:10">
      <c r="J13635" s="22"/>
    </row>
    <row r="13636" spans="10:10">
      <c r="J13636" s="22"/>
    </row>
    <row r="13637" spans="10:10">
      <c r="J13637" s="22"/>
    </row>
    <row r="13638" spans="10:10">
      <c r="J13638" s="22"/>
    </row>
    <row r="13639" spans="10:10">
      <c r="J13639" s="22"/>
    </row>
    <row r="13640" spans="10:10">
      <c r="J13640" s="22"/>
    </row>
    <row r="13641" spans="10:10">
      <c r="J13641" s="22"/>
    </row>
    <row r="13642" spans="10:10">
      <c r="J13642" s="22"/>
    </row>
    <row r="13643" spans="10:10">
      <c r="J13643" s="22"/>
    </row>
    <row r="13644" spans="10:10">
      <c r="J13644" s="22"/>
    </row>
    <row r="13645" spans="10:10">
      <c r="J13645" s="22"/>
    </row>
    <row r="13646" spans="10:10">
      <c r="J13646" s="22"/>
    </row>
    <row r="13647" spans="10:10">
      <c r="J13647" s="22"/>
    </row>
    <row r="13648" spans="10:10">
      <c r="J13648" s="22"/>
    </row>
    <row r="13649" spans="10:10">
      <c r="J13649" s="22"/>
    </row>
    <row r="13650" spans="10:10">
      <c r="J13650" s="22"/>
    </row>
    <row r="13651" spans="10:10">
      <c r="J13651" s="22"/>
    </row>
    <row r="13652" spans="10:10">
      <c r="J13652" s="22"/>
    </row>
    <row r="13653" spans="10:10">
      <c r="J13653" s="22"/>
    </row>
    <row r="13654" spans="10:10">
      <c r="J13654" s="22"/>
    </row>
    <row r="13655" spans="10:10">
      <c r="J13655" s="22"/>
    </row>
    <row r="13656" spans="10:10">
      <c r="J13656" s="22"/>
    </row>
    <row r="13657" spans="10:10">
      <c r="J13657" s="22"/>
    </row>
    <row r="13658" spans="10:10">
      <c r="J13658" s="22"/>
    </row>
    <row r="13659" spans="10:10">
      <c r="J13659" s="22"/>
    </row>
    <row r="13660" spans="10:10">
      <c r="J13660" s="22"/>
    </row>
    <row r="13661" spans="10:10">
      <c r="J13661" s="22"/>
    </row>
    <row r="13662" spans="10:10">
      <c r="J13662" s="22"/>
    </row>
    <row r="13663" spans="10:10">
      <c r="J13663" s="22"/>
    </row>
    <row r="13664" spans="10:10">
      <c r="J13664" s="22"/>
    </row>
    <row r="13665" spans="10:10">
      <c r="J13665" s="22"/>
    </row>
    <row r="13666" spans="10:10">
      <c r="J13666" s="22"/>
    </row>
    <row r="13667" spans="10:10">
      <c r="J13667" s="22"/>
    </row>
    <row r="13668" spans="10:10">
      <c r="J13668" s="22"/>
    </row>
    <row r="13669" spans="10:10">
      <c r="J13669" s="22"/>
    </row>
    <row r="13670" spans="10:10">
      <c r="J13670" s="22"/>
    </row>
    <row r="13671" spans="10:10">
      <c r="J13671" s="22"/>
    </row>
    <row r="13672" spans="10:10">
      <c r="J13672" s="22"/>
    </row>
    <row r="13673" spans="10:10">
      <c r="J13673" s="22"/>
    </row>
    <row r="13674" spans="10:10">
      <c r="J13674" s="22"/>
    </row>
    <row r="13675" spans="10:10">
      <c r="J13675" s="22"/>
    </row>
    <row r="13676" spans="10:10">
      <c r="J13676" s="22"/>
    </row>
    <row r="13677" spans="10:10">
      <c r="J13677" s="22"/>
    </row>
    <row r="13678" spans="10:10">
      <c r="J13678" s="22"/>
    </row>
    <row r="13679" spans="10:10">
      <c r="J13679" s="22"/>
    </row>
    <row r="13680" spans="10:10">
      <c r="J13680" s="22"/>
    </row>
    <row r="13681" spans="10:10">
      <c r="J13681" s="22"/>
    </row>
    <row r="13682" spans="10:10">
      <c r="J13682" s="22"/>
    </row>
    <row r="13683" spans="10:10">
      <c r="J13683" s="22"/>
    </row>
    <row r="13684" spans="10:10">
      <c r="J13684" s="22"/>
    </row>
    <row r="13685" spans="10:10">
      <c r="J13685" s="22"/>
    </row>
    <row r="13686" spans="10:10">
      <c r="J13686" s="22"/>
    </row>
    <row r="13687" spans="10:10">
      <c r="J13687" s="22"/>
    </row>
    <row r="13688" spans="10:10">
      <c r="J13688" s="22"/>
    </row>
    <row r="13689" spans="10:10">
      <c r="J13689" s="22"/>
    </row>
    <row r="13690" spans="10:10">
      <c r="J13690" s="22"/>
    </row>
    <row r="13691" spans="10:10">
      <c r="J13691" s="22"/>
    </row>
    <row r="13692" spans="10:10">
      <c r="J13692" s="22"/>
    </row>
    <row r="13693" spans="10:10">
      <c r="J13693" s="22"/>
    </row>
    <row r="13694" spans="10:10">
      <c r="J13694" s="22"/>
    </row>
    <row r="13695" spans="10:10">
      <c r="J13695" s="22"/>
    </row>
    <row r="13696" spans="10:10">
      <c r="J13696" s="22"/>
    </row>
    <row r="13697" spans="10:10">
      <c r="J13697" s="22"/>
    </row>
    <row r="13698" spans="10:10">
      <c r="J13698" s="22"/>
    </row>
    <row r="13699" spans="10:10">
      <c r="J13699" s="22"/>
    </row>
    <row r="13700" spans="10:10">
      <c r="J13700" s="22"/>
    </row>
    <row r="13701" spans="10:10">
      <c r="J13701" s="22"/>
    </row>
    <row r="13702" spans="10:10">
      <c r="J13702" s="22"/>
    </row>
    <row r="13703" spans="10:10">
      <c r="J13703" s="22"/>
    </row>
    <row r="13704" spans="10:10">
      <c r="J13704" s="22"/>
    </row>
    <row r="13705" spans="10:10">
      <c r="J13705" s="22"/>
    </row>
    <row r="13706" spans="10:10">
      <c r="J13706" s="22"/>
    </row>
    <row r="13707" spans="10:10">
      <c r="J13707" s="22"/>
    </row>
    <row r="13708" spans="10:10">
      <c r="J13708" s="22"/>
    </row>
    <row r="13709" spans="10:10">
      <c r="J13709" s="22"/>
    </row>
    <row r="13710" spans="10:10">
      <c r="J13710" s="22"/>
    </row>
    <row r="13711" spans="10:10">
      <c r="J13711" s="22"/>
    </row>
    <row r="13712" spans="10:10">
      <c r="J13712" s="22"/>
    </row>
    <row r="13713" spans="10:10">
      <c r="J13713" s="22"/>
    </row>
    <row r="13714" spans="10:10">
      <c r="J13714" s="22"/>
    </row>
    <row r="13715" spans="10:10">
      <c r="J13715" s="22"/>
    </row>
    <row r="13716" spans="10:10">
      <c r="J13716" s="22"/>
    </row>
    <row r="13717" spans="10:10">
      <c r="J13717" s="22"/>
    </row>
    <row r="13718" spans="10:10">
      <c r="J13718" s="22"/>
    </row>
    <row r="13719" spans="10:10">
      <c r="J13719" s="22"/>
    </row>
    <row r="13720" spans="10:10">
      <c r="J13720" s="22"/>
    </row>
    <row r="13721" spans="10:10">
      <c r="J13721" s="22"/>
    </row>
    <row r="13722" spans="10:10">
      <c r="J13722" s="22"/>
    </row>
    <row r="13723" spans="10:10">
      <c r="J13723" s="22"/>
    </row>
    <row r="13724" spans="10:10">
      <c r="J13724" s="22"/>
    </row>
    <row r="13725" spans="10:10">
      <c r="J13725" s="22"/>
    </row>
    <row r="13726" spans="10:10">
      <c r="J13726" s="22"/>
    </row>
    <row r="13727" spans="10:10">
      <c r="J13727" s="22"/>
    </row>
    <row r="13728" spans="10:10">
      <c r="J13728" s="22"/>
    </row>
    <row r="13729" spans="10:10">
      <c r="J13729" s="22"/>
    </row>
    <row r="13730" spans="10:10">
      <c r="J13730" s="22"/>
    </row>
    <row r="13731" spans="10:10">
      <c r="J13731" s="22"/>
    </row>
    <row r="13732" spans="10:10">
      <c r="J13732" s="22"/>
    </row>
    <row r="13733" spans="10:10">
      <c r="J13733" s="22"/>
    </row>
    <row r="13734" spans="10:10">
      <c r="J13734" s="22"/>
    </row>
    <row r="13735" spans="10:10">
      <c r="J13735" s="22"/>
    </row>
    <row r="13736" spans="10:10">
      <c r="J13736" s="22"/>
    </row>
    <row r="13737" spans="10:10">
      <c r="J13737" s="22"/>
    </row>
    <row r="13738" spans="10:10">
      <c r="J13738" s="22"/>
    </row>
    <row r="13739" spans="10:10">
      <c r="J13739" s="22"/>
    </row>
    <row r="13740" spans="10:10">
      <c r="J13740" s="22"/>
    </row>
    <row r="13741" spans="10:10">
      <c r="J13741" s="22"/>
    </row>
    <row r="13742" spans="10:10">
      <c r="J13742" s="22"/>
    </row>
    <row r="13743" spans="10:10">
      <c r="J13743" s="22"/>
    </row>
    <row r="13744" spans="10:10">
      <c r="J13744" s="22"/>
    </row>
    <row r="13745" spans="10:10">
      <c r="J13745" s="22"/>
    </row>
    <row r="13746" spans="10:10">
      <c r="J13746" s="22"/>
    </row>
    <row r="13747" spans="10:10">
      <c r="J13747" s="22"/>
    </row>
    <row r="13748" spans="10:10">
      <c r="J13748" s="22"/>
    </row>
    <row r="13749" spans="10:10">
      <c r="J13749" s="22"/>
    </row>
    <row r="13750" spans="10:10">
      <c r="J13750" s="22"/>
    </row>
    <row r="13751" spans="10:10">
      <c r="J13751" s="22"/>
    </row>
    <row r="13752" spans="10:10">
      <c r="J13752" s="22"/>
    </row>
    <row r="13753" spans="10:10">
      <c r="J13753" s="22"/>
    </row>
    <row r="13754" spans="10:10">
      <c r="J13754" s="22"/>
    </row>
    <row r="13755" spans="10:10">
      <c r="J13755" s="22"/>
    </row>
    <row r="13756" spans="10:10">
      <c r="J13756" s="22"/>
    </row>
    <row r="13757" spans="10:10">
      <c r="J13757" s="22"/>
    </row>
    <row r="13758" spans="10:10">
      <c r="J13758" s="22"/>
    </row>
    <row r="13759" spans="10:10">
      <c r="J13759" s="22"/>
    </row>
    <row r="13760" spans="10:10">
      <c r="J13760" s="22"/>
    </row>
    <row r="13761" spans="10:10">
      <c r="J13761" s="22"/>
    </row>
    <row r="13762" spans="10:10">
      <c r="J13762" s="22"/>
    </row>
    <row r="13763" spans="10:10">
      <c r="J13763" s="22"/>
    </row>
    <row r="13764" spans="10:10">
      <c r="J13764" s="22"/>
    </row>
    <row r="13765" spans="10:10">
      <c r="J13765" s="22"/>
    </row>
    <row r="13766" spans="10:10">
      <c r="J13766" s="22"/>
    </row>
    <row r="13767" spans="10:10">
      <c r="J13767" s="22"/>
    </row>
    <row r="13768" spans="10:10">
      <c r="J13768" s="22"/>
    </row>
    <row r="13769" spans="10:10">
      <c r="J13769" s="22"/>
    </row>
    <row r="13770" spans="10:10">
      <c r="J13770" s="22"/>
    </row>
    <row r="13771" spans="10:10">
      <c r="J13771" s="22"/>
    </row>
    <row r="13772" spans="10:10">
      <c r="J13772" s="22"/>
    </row>
    <row r="13773" spans="10:10">
      <c r="J13773" s="22"/>
    </row>
    <row r="13774" spans="10:10">
      <c r="J13774" s="22"/>
    </row>
    <row r="13775" spans="10:10">
      <c r="J13775" s="22"/>
    </row>
    <row r="13776" spans="10:10">
      <c r="J13776" s="22"/>
    </row>
    <row r="13777" spans="10:10">
      <c r="J13777" s="22"/>
    </row>
    <row r="13778" spans="10:10">
      <c r="J13778" s="22"/>
    </row>
    <row r="13779" spans="10:10">
      <c r="J13779" s="22"/>
    </row>
    <row r="13780" spans="10:10">
      <c r="J13780" s="22"/>
    </row>
    <row r="13781" spans="10:10">
      <c r="J13781" s="22"/>
    </row>
    <row r="13782" spans="10:10">
      <c r="J13782" s="22"/>
    </row>
    <row r="13783" spans="10:10">
      <c r="J13783" s="22"/>
    </row>
    <row r="13784" spans="10:10">
      <c r="J13784" s="22"/>
    </row>
    <row r="13785" spans="10:10">
      <c r="J13785" s="22"/>
    </row>
    <row r="13786" spans="10:10">
      <c r="J13786" s="22"/>
    </row>
    <row r="13787" spans="10:10">
      <c r="J13787" s="22"/>
    </row>
    <row r="13788" spans="10:10">
      <c r="J13788" s="22"/>
    </row>
    <row r="13789" spans="10:10">
      <c r="J13789" s="22"/>
    </row>
    <row r="13790" spans="10:10">
      <c r="J13790" s="22"/>
    </row>
    <row r="13791" spans="10:10">
      <c r="J13791" s="22"/>
    </row>
    <row r="13792" spans="10:10">
      <c r="J13792" s="22"/>
    </row>
    <row r="13793" spans="10:10">
      <c r="J13793" s="22"/>
    </row>
    <row r="13794" spans="10:10">
      <c r="J13794" s="22"/>
    </row>
    <row r="13795" spans="10:10">
      <c r="J13795" s="22"/>
    </row>
    <row r="13796" spans="10:10">
      <c r="J13796" s="22"/>
    </row>
    <row r="13797" spans="10:10">
      <c r="J13797" s="22"/>
    </row>
    <row r="13798" spans="10:10">
      <c r="J13798" s="22"/>
    </row>
    <row r="13799" spans="10:10">
      <c r="J13799" s="22"/>
    </row>
    <row r="13800" spans="10:10">
      <c r="J13800" s="22"/>
    </row>
    <row r="13801" spans="10:10">
      <c r="J13801" s="22"/>
    </row>
    <row r="13802" spans="10:10">
      <c r="J13802" s="22"/>
    </row>
    <row r="13803" spans="10:10">
      <c r="J13803" s="22"/>
    </row>
    <row r="13804" spans="10:10">
      <c r="J13804" s="22"/>
    </row>
    <row r="13805" spans="10:10">
      <c r="J13805" s="22"/>
    </row>
    <row r="13806" spans="10:10">
      <c r="J13806" s="22"/>
    </row>
    <row r="13807" spans="10:10">
      <c r="J13807" s="22"/>
    </row>
    <row r="13808" spans="10:10">
      <c r="J13808" s="22"/>
    </row>
    <row r="13809" spans="10:10">
      <c r="J13809" s="22"/>
    </row>
    <row r="13810" spans="10:10">
      <c r="J13810" s="22"/>
    </row>
    <row r="13811" spans="10:10">
      <c r="J13811" s="22"/>
    </row>
    <row r="13812" spans="10:10">
      <c r="J13812" s="22"/>
    </row>
    <row r="13813" spans="10:10">
      <c r="J13813" s="22"/>
    </row>
    <row r="13814" spans="10:10">
      <c r="J13814" s="22"/>
    </row>
    <row r="13815" spans="10:10">
      <c r="J13815" s="22"/>
    </row>
    <row r="13816" spans="10:10">
      <c r="J13816" s="22"/>
    </row>
    <row r="13817" spans="10:10">
      <c r="J13817" s="22"/>
    </row>
    <row r="13818" spans="10:10">
      <c r="J13818" s="22"/>
    </row>
    <row r="13819" spans="10:10">
      <c r="J13819" s="22"/>
    </row>
    <row r="13820" spans="10:10">
      <c r="J13820" s="22"/>
    </row>
    <row r="13821" spans="10:10">
      <c r="J13821" s="22"/>
    </row>
    <row r="13822" spans="10:10">
      <c r="J13822" s="22"/>
    </row>
    <row r="13823" spans="10:10">
      <c r="J13823" s="22"/>
    </row>
    <row r="13824" spans="10:10">
      <c r="J13824" s="22"/>
    </row>
    <row r="13825" spans="10:10">
      <c r="J13825" s="22"/>
    </row>
    <row r="13826" spans="10:10">
      <c r="J13826" s="22"/>
    </row>
    <row r="13827" spans="10:10">
      <c r="J13827" s="22"/>
    </row>
    <row r="13828" spans="10:10">
      <c r="J13828" s="22"/>
    </row>
    <row r="13829" spans="10:10">
      <c r="J13829" s="22"/>
    </row>
    <row r="13830" spans="10:10">
      <c r="J13830" s="22"/>
    </row>
    <row r="13831" spans="10:10">
      <c r="J13831" s="22"/>
    </row>
    <row r="13832" spans="10:10">
      <c r="J13832" s="22"/>
    </row>
    <row r="13833" spans="10:10">
      <c r="J13833" s="22"/>
    </row>
    <row r="13834" spans="10:10">
      <c r="J13834" s="22"/>
    </row>
    <row r="13835" spans="10:10">
      <c r="J13835" s="22"/>
    </row>
    <row r="13836" spans="10:10">
      <c r="J13836" s="22"/>
    </row>
    <row r="13837" spans="10:10">
      <c r="J13837" s="22"/>
    </row>
    <row r="13838" spans="10:10">
      <c r="J13838" s="22"/>
    </row>
    <row r="13839" spans="10:10">
      <c r="J13839" s="22"/>
    </row>
    <row r="13840" spans="10:10">
      <c r="J13840" s="22"/>
    </row>
    <row r="13841" spans="10:10">
      <c r="J13841" s="22"/>
    </row>
    <row r="13842" spans="10:10">
      <c r="J13842" s="22"/>
    </row>
    <row r="13843" spans="10:10">
      <c r="J13843" s="22"/>
    </row>
    <row r="13844" spans="10:10">
      <c r="J13844" s="22"/>
    </row>
    <row r="13845" spans="10:10">
      <c r="J13845" s="22"/>
    </row>
    <row r="13846" spans="10:10">
      <c r="J13846" s="22"/>
    </row>
    <row r="13847" spans="10:10">
      <c r="J13847" s="22"/>
    </row>
    <row r="13848" spans="10:10">
      <c r="J13848" s="22"/>
    </row>
    <row r="13849" spans="10:10">
      <c r="J13849" s="22"/>
    </row>
    <row r="13850" spans="10:10">
      <c r="J13850" s="22"/>
    </row>
    <row r="13851" spans="10:10">
      <c r="J13851" s="22"/>
    </row>
    <row r="13852" spans="10:10">
      <c r="J13852" s="22"/>
    </row>
    <row r="13853" spans="10:10">
      <c r="J13853" s="22"/>
    </row>
    <row r="13854" spans="10:10">
      <c r="J13854" s="22"/>
    </row>
    <row r="13855" spans="10:10">
      <c r="J13855" s="22"/>
    </row>
    <row r="13856" spans="10:10">
      <c r="J13856" s="22"/>
    </row>
    <row r="13857" spans="10:10">
      <c r="J13857" s="22"/>
    </row>
    <row r="13858" spans="10:10">
      <c r="J13858" s="22"/>
    </row>
    <row r="13859" spans="10:10">
      <c r="J13859" s="22"/>
    </row>
    <row r="13860" spans="10:10">
      <c r="J13860" s="22"/>
    </row>
    <row r="13861" spans="10:10">
      <c r="J13861" s="22"/>
    </row>
    <row r="13862" spans="10:10">
      <c r="J13862" s="22"/>
    </row>
    <row r="13863" spans="10:10">
      <c r="J13863" s="22"/>
    </row>
    <row r="13864" spans="10:10">
      <c r="J13864" s="22"/>
    </row>
    <row r="13865" spans="10:10">
      <c r="J13865" s="22"/>
    </row>
    <row r="13866" spans="10:10">
      <c r="J13866" s="22"/>
    </row>
    <row r="13867" spans="10:10">
      <c r="J13867" s="22"/>
    </row>
    <row r="13868" spans="10:10">
      <c r="J13868" s="22"/>
    </row>
    <row r="13869" spans="10:10">
      <c r="J13869" s="22"/>
    </row>
    <row r="13870" spans="10:10">
      <c r="J13870" s="22"/>
    </row>
    <row r="13871" spans="10:10">
      <c r="J13871" s="22"/>
    </row>
    <row r="13872" spans="10:10">
      <c r="J13872" s="22"/>
    </row>
    <row r="13873" spans="10:10">
      <c r="J13873" s="22"/>
    </row>
    <row r="13874" spans="10:10">
      <c r="J13874" s="22"/>
    </row>
    <row r="13875" spans="10:10">
      <c r="J13875" s="22"/>
    </row>
    <row r="13876" spans="10:10">
      <c r="J13876" s="22"/>
    </row>
    <row r="13877" spans="10:10">
      <c r="J13877" s="22"/>
    </row>
    <row r="13878" spans="10:10">
      <c r="J13878" s="22"/>
    </row>
    <row r="13879" spans="10:10">
      <c r="J13879" s="22"/>
    </row>
    <row r="13880" spans="10:10">
      <c r="J13880" s="22"/>
    </row>
    <row r="13881" spans="10:10">
      <c r="J13881" s="22"/>
    </row>
    <row r="13882" spans="10:10">
      <c r="J13882" s="22"/>
    </row>
    <row r="13883" spans="10:10">
      <c r="J13883" s="22"/>
    </row>
    <row r="13884" spans="10:10">
      <c r="J13884" s="22"/>
    </row>
    <row r="13885" spans="10:10">
      <c r="J13885" s="22"/>
    </row>
    <row r="13886" spans="10:10">
      <c r="J13886" s="22"/>
    </row>
    <row r="13887" spans="10:10">
      <c r="J13887" s="22"/>
    </row>
    <row r="13888" spans="10:10">
      <c r="J13888" s="22"/>
    </row>
    <row r="13889" spans="10:10">
      <c r="J13889" s="22"/>
    </row>
    <row r="13890" spans="10:10">
      <c r="J13890" s="22"/>
    </row>
    <row r="13891" spans="10:10">
      <c r="J13891" s="22"/>
    </row>
    <row r="13892" spans="10:10">
      <c r="J13892" s="22"/>
    </row>
    <row r="13893" spans="10:10">
      <c r="J13893" s="22"/>
    </row>
    <row r="13894" spans="10:10">
      <c r="J13894" s="22"/>
    </row>
    <row r="13895" spans="10:10">
      <c r="J13895" s="22"/>
    </row>
    <row r="13896" spans="10:10">
      <c r="J13896" s="22"/>
    </row>
    <row r="13897" spans="10:10">
      <c r="J13897" s="22"/>
    </row>
    <row r="13898" spans="10:10">
      <c r="J13898" s="22"/>
    </row>
    <row r="13899" spans="10:10">
      <c r="J13899" s="22"/>
    </row>
    <row r="13900" spans="10:10">
      <c r="J13900" s="22"/>
    </row>
    <row r="13901" spans="10:10">
      <c r="J13901" s="22"/>
    </row>
    <row r="13902" spans="10:10">
      <c r="J13902" s="22"/>
    </row>
    <row r="13903" spans="10:10">
      <c r="J13903" s="22"/>
    </row>
    <row r="13904" spans="10:10">
      <c r="J13904" s="22"/>
    </row>
    <row r="13905" spans="10:10">
      <c r="J13905" s="22"/>
    </row>
    <row r="13906" spans="10:10">
      <c r="J13906" s="22"/>
    </row>
    <row r="13907" spans="10:10">
      <c r="J13907" s="22"/>
    </row>
    <row r="13908" spans="10:10">
      <c r="J13908" s="22"/>
    </row>
    <row r="13909" spans="10:10">
      <c r="J13909" s="22"/>
    </row>
    <row r="13910" spans="10:10">
      <c r="J13910" s="22"/>
    </row>
    <row r="13911" spans="10:10">
      <c r="J13911" s="22"/>
    </row>
    <row r="13912" spans="10:10">
      <c r="J13912" s="22"/>
    </row>
    <row r="13913" spans="10:10">
      <c r="J13913" s="22"/>
    </row>
    <row r="13914" spans="10:10">
      <c r="J13914" s="22"/>
    </row>
    <row r="13915" spans="10:10">
      <c r="J13915" s="22"/>
    </row>
    <row r="13916" spans="10:10">
      <c r="J13916" s="22"/>
    </row>
    <row r="13917" spans="10:10">
      <c r="J13917" s="22"/>
    </row>
    <row r="13918" spans="10:10">
      <c r="J13918" s="22"/>
    </row>
    <row r="13919" spans="10:10">
      <c r="J13919" s="22"/>
    </row>
    <row r="13920" spans="10:10">
      <c r="J13920" s="22"/>
    </row>
    <row r="13921" spans="10:10">
      <c r="J13921" s="22"/>
    </row>
    <row r="13922" spans="10:10">
      <c r="J13922" s="22"/>
    </row>
    <row r="13923" spans="10:10">
      <c r="J13923" s="22"/>
    </row>
    <row r="13924" spans="10:10">
      <c r="J13924" s="22"/>
    </row>
    <row r="13925" spans="10:10">
      <c r="J13925" s="22"/>
    </row>
    <row r="13926" spans="10:10">
      <c r="J13926" s="22"/>
    </row>
    <row r="13927" spans="10:10">
      <c r="J13927" s="22"/>
    </row>
    <row r="13928" spans="10:10">
      <c r="J13928" s="22"/>
    </row>
    <row r="13929" spans="10:10">
      <c r="J13929" s="22"/>
    </row>
    <row r="13930" spans="10:10">
      <c r="J13930" s="22"/>
    </row>
    <row r="13931" spans="10:10">
      <c r="J13931" s="22"/>
    </row>
    <row r="13932" spans="10:10">
      <c r="J13932" s="22"/>
    </row>
    <row r="13933" spans="10:10">
      <c r="J13933" s="22"/>
    </row>
    <row r="13934" spans="10:10">
      <c r="J13934" s="22"/>
    </row>
    <row r="13935" spans="10:10">
      <c r="J13935" s="22"/>
    </row>
    <row r="13936" spans="10:10">
      <c r="J13936" s="22"/>
    </row>
    <row r="13937" spans="10:10">
      <c r="J13937" s="22"/>
    </row>
    <row r="13938" spans="10:10">
      <c r="J13938" s="22"/>
    </row>
    <row r="13939" spans="10:10">
      <c r="J13939" s="22"/>
    </row>
    <row r="13940" spans="10:10">
      <c r="J13940" s="22"/>
    </row>
    <row r="13941" spans="10:10">
      <c r="J13941" s="22"/>
    </row>
    <row r="13942" spans="10:10">
      <c r="J13942" s="22"/>
    </row>
    <row r="13943" spans="10:10">
      <c r="J13943" s="22"/>
    </row>
    <row r="13944" spans="10:10">
      <c r="J13944" s="22"/>
    </row>
    <row r="13945" spans="10:10">
      <c r="J13945" s="22"/>
    </row>
    <row r="13946" spans="10:10">
      <c r="J13946" s="22"/>
    </row>
    <row r="13947" spans="10:10">
      <c r="J13947" s="22"/>
    </row>
    <row r="13948" spans="10:10">
      <c r="J13948" s="22"/>
    </row>
    <row r="13949" spans="10:10">
      <c r="J13949" s="22"/>
    </row>
    <row r="13950" spans="10:10">
      <c r="J13950" s="22"/>
    </row>
    <row r="13951" spans="10:10">
      <c r="J13951" s="22"/>
    </row>
    <row r="13952" spans="10:10">
      <c r="J13952" s="22"/>
    </row>
    <row r="13953" spans="10:10">
      <c r="J13953" s="22"/>
    </row>
    <row r="13954" spans="10:10">
      <c r="J13954" s="22"/>
    </row>
    <row r="13955" spans="10:10">
      <c r="J13955" s="22"/>
    </row>
    <row r="13956" spans="10:10">
      <c r="J13956" s="22"/>
    </row>
    <row r="13957" spans="10:10">
      <c r="J13957" s="22"/>
    </row>
    <row r="13958" spans="10:10">
      <c r="J13958" s="22"/>
    </row>
    <row r="13959" spans="10:10">
      <c r="J13959" s="22"/>
    </row>
    <row r="13960" spans="10:10">
      <c r="J13960" s="22"/>
    </row>
    <row r="13961" spans="10:10">
      <c r="J13961" s="22"/>
    </row>
    <row r="13962" spans="10:10">
      <c r="J13962" s="22"/>
    </row>
    <row r="13963" spans="10:10">
      <c r="J13963" s="22"/>
    </row>
    <row r="13964" spans="10:10">
      <c r="J13964" s="22"/>
    </row>
    <row r="13965" spans="10:10">
      <c r="J13965" s="22"/>
    </row>
    <row r="13966" spans="10:10">
      <c r="J13966" s="22"/>
    </row>
    <row r="13967" spans="10:10">
      <c r="J13967" s="22"/>
    </row>
    <row r="13968" spans="10:10">
      <c r="J13968" s="22"/>
    </row>
    <row r="13969" spans="10:10">
      <c r="J13969" s="22"/>
    </row>
    <row r="13970" spans="10:10">
      <c r="J13970" s="22"/>
    </row>
    <row r="13971" spans="10:10">
      <c r="J13971" s="22"/>
    </row>
    <row r="13972" spans="10:10">
      <c r="J13972" s="22"/>
    </row>
    <row r="13973" spans="10:10">
      <c r="J13973" s="22"/>
    </row>
    <row r="13974" spans="10:10">
      <c r="J13974" s="22"/>
    </row>
    <row r="13975" spans="10:10">
      <c r="J13975" s="22"/>
    </row>
    <row r="13976" spans="10:10">
      <c r="J13976" s="22"/>
    </row>
    <row r="13977" spans="10:10">
      <c r="J13977" s="22"/>
    </row>
    <row r="13978" spans="10:10">
      <c r="J13978" s="22"/>
    </row>
    <row r="13979" spans="10:10">
      <c r="J13979" s="22"/>
    </row>
    <row r="13980" spans="10:10">
      <c r="J13980" s="22"/>
    </row>
    <row r="13981" spans="10:10">
      <c r="J13981" s="22"/>
    </row>
    <row r="13982" spans="10:10">
      <c r="J13982" s="22"/>
    </row>
    <row r="13983" spans="10:10">
      <c r="J13983" s="22"/>
    </row>
    <row r="13984" spans="10:10">
      <c r="J13984" s="22"/>
    </row>
    <row r="13985" spans="10:10">
      <c r="J13985" s="22"/>
    </row>
    <row r="13986" spans="10:10">
      <c r="J13986" s="22"/>
    </row>
    <row r="13987" spans="10:10">
      <c r="J13987" s="22"/>
    </row>
    <row r="13988" spans="10:10">
      <c r="J13988" s="22"/>
    </row>
    <row r="13989" spans="10:10">
      <c r="J13989" s="22"/>
    </row>
    <row r="13990" spans="10:10">
      <c r="J13990" s="22"/>
    </row>
    <row r="13991" spans="10:10">
      <c r="J13991" s="22"/>
    </row>
    <row r="13992" spans="10:10">
      <c r="J13992" s="22"/>
    </row>
    <row r="13993" spans="10:10">
      <c r="J13993" s="22"/>
    </row>
    <row r="13994" spans="10:10">
      <c r="J13994" s="22"/>
    </row>
    <row r="13995" spans="10:10">
      <c r="J13995" s="22"/>
    </row>
    <row r="13996" spans="10:10">
      <c r="J13996" s="22"/>
    </row>
    <row r="13997" spans="10:10">
      <c r="J13997" s="22"/>
    </row>
    <row r="13998" spans="10:10">
      <c r="J13998" s="22"/>
    </row>
    <row r="13999" spans="10:10">
      <c r="J13999" s="22"/>
    </row>
    <row r="14000" spans="10:10">
      <c r="J14000" s="22"/>
    </row>
    <row r="14001" spans="10:10">
      <c r="J14001" s="22"/>
    </row>
    <row r="14002" spans="10:10">
      <c r="J14002" s="22"/>
    </row>
    <row r="14003" spans="10:10">
      <c r="J14003" s="22"/>
    </row>
    <row r="14004" spans="10:10">
      <c r="J14004" s="22"/>
    </row>
    <row r="14005" spans="10:10">
      <c r="J14005" s="22"/>
    </row>
    <row r="14006" spans="10:10">
      <c r="J14006" s="22"/>
    </row>
    <row r="14007" spans="10:10">
      <c r="J14007" s="22"/>
    </row>
    <row r="14008" spans="10:10">
      <c r="J14008" s="22"/>
    </row>
    <row r="14009" spans="10:10">
      <c r="J14009" s="22"/>
    </row>
    <row r="14010" spans="10:10">
      <c r="J14010" s="22"/>
    </row>
    <row r="14011" spans="10:10">
      <c r="J14011" s="22"/>
    </row>
    <row r="14012" spans="10:10">
      <c r="J14012" s="22"/>
    </row>
    <row r="14013" spans="10:10">
      <c r="J14013" s="22"/>
    </row>
    <row r="14014" spans="10:10">
      <c r="J14014" s="22"/>
    </row>
    <row r="14015" spans="10:10">
      <c r="J14015" s="22"/>
    </row>
    <row r="14016" spans="10:10">
      <c r="J14016" s="22"/>
    </row>
    <row r="14017" spans="10:10">
      <c r="J14017" s="22"/>
    </row>
    <row r="14018" spans="10:10">
      <c r="J14018" s="22"/>
    </row>
    <row r="14019" spans="10:10">
      <c r="J14019" s="22"/>
    </row>
    <row r="14020" spans="10:10">
      <c r="J14020" s="22"/>
    </row>
    <row r="14021" spans="10:10">
      <c r="J14021" s="22"/>
    </row>
    <row r="14022" spans="10:10">
      <c r="J14022" s="22"/>
    </row>
    <row r="14023" spans="10:10">
      <c r="J14023" s="22"/>
    </row>
    <row r="14024" spans="10:10">
      <c r="J14024" s="22"/>
    </row>
    <row r="14025" spans="10:10">
      <c r="J14025" s="22"/>
    </row>
    <row r="14026" spans="10:10">
      <c r="J14026" s="22"/>
    </row>
    <row r="14027" spans="10:10">
      <c r="J14027" s="22"/>
    </row>
    <row r="14028" spans="10:10">
      <c r="J14028" s="22"/>
    </row>
    <row r="14029" spans="10:10">
      <c r="J14029" s="22"/>
    </row>
    <row r="14030" spans="10:10">
      <c r="J14030" s="22"/>
    </row>
    <row r="14031" spans="10:10">
      <c r="J14031" s="22"/>
    </row>
    <row r="14032" spans="10:10">
      <c r="J14032" s="22"/>
    </row>
    <row r="14033" spans="10:10">
      <c r="J14033" s="22"/>
    </row>
    <row r="14034" spans="10:10">
      <c r="J14034" s="22"/>
    </row>
    <row r="14035" spans="10:10">
      <c r="J14035" s="22"/>
    </row>
    <row r="14036" spans="10:10">
      <c r="J14036" s="22"/>
    </row>
    <row r="14037" spans="10:10">
      <c r="J14037" s="22"/>
    </row>
    <row r="14038" spans="10:10">
      <c r="J14038" s="22"/>
    </row>
    <row r="14039" spans="10:10">
      <c r="J14039" s="22"/>
    </row>
    <row r="14040" spans="10:10">
      <c r="J14040" s="22"/>
    </row>
    <row r="14041" spans="10:10">
      <c r="J14041" s="22"/>
    </row>
    <row r="14042" spans="10:10">
      <c r="J14042" s="22"/>
    </row>
    <row r="14043" spans="10:10">
      <c r="J14043" s="22"/>
    </row>
    <row r="14044" spans="10:10">
      <c r="J14044" s="22"/>
    </row>
    <row r="14045" spans="10:10">
      <c r="J14045" s="22"/>
    </row>
    <row r="14046" spans="10:10">
      <c r="J14046" s="22"/>
    </row>
    <row r="14047" spans="10:10">
      <c r="J14047" s="22"/>
    </row>
    <row r="14048" spans="10:10">
      <c r="J14048" s="22"/>
    </row>
    <row r="14049" spans="10:10">
      <c r="J14049" s="22"/>
    </row>
    <row r="14050" spans="10:10">
      <c r="J14050" s="22"/>
    </row>
    <row r="14051" spans="10:10">
      <c r="J14051" s="22"/>
    </row>
    <row r="14052" spans="10:10">
      <c r="J14052" s="22"/>
    </row>
    <row r="14053" spans="10:10">
      <c r="J14053" s="22"/>
    </row>
    <row r="14054" spans="10:10">
      <c r="J14054" s="22"/>
    </row>
    <row r="14055" spans="10:10">
      <c r="J14055" s="22"/>
    </row>
    <row r="14056" spans="10:10">
      <c r="J14056" s="22"/>
    </row>
    <row r="14057" spans="10:10">
      <c r="J14057" s="22"/>
    </row>
    <row r="14058" spans="10:10">
      <c r="J14058" s="22"/>
    </row>
    <row r="14059" spans="10:10">
      <c r="J14059" s="22"/>
    </row>
    <row r="14060" spans="10:10">
      <c r="J14060" s="22"/>
    </row>
    <row r="14061" spans="10:10">
      <c r="J14061" s="22"/>
    </row>
    <row r="14062" spans="10:10">
      <c r="J14062" s="22"/>
    </row>
    <row r="14063" spans="10:10">
      <c r="J14063" s="22"/>
    </row>
    <row r="14064" spans="10:10">
      <c r="J14064" s="22"/>
    </row>
    <row r="14065" spans="10:10">
      <c r="J14065" s="22"/>
    </row>
    <row r="14066" spans="10:10">
      <c r="J14066" s="22"/>
    </row>
    <row r="14067" spans="10:10">
      <c r="J14067" s="22"/>
    </row>
    <row r="14068" spans="10:10">
      <c r="J14068" s="22"/>
    </row>
    <row r="14069" spans="10:10">
      <c r="J14069" s="22"/>
    </row>
    <row r="14070" spans="10:10">
      <c r="J14070" s="22"/>
    </row>
    <row r="14071" spans="10:10">
      <c r="J14071" s="22"/>
    </row>
    <row r="14072" spans="10:10">
      <c r="J14072" s="22"/>
    </row>
    <row r="14073" spans="10:10">
      <c r="J14073" s="22"/>
    </row>
    <row r="14074" spans="10:10">
      <c r="J14074" s="22"/>
    </row>
    <row r="14075" spans="10:10">
      <c r="J14075" s="22"/>
    </row>
    <row r="14076" spans="10:10">
      <c r="J14076" s="22"/>
    </row>
    <row r="14077" spans="10:10">
      <c r="J14077" s="22"/>
    </row>
    <row r="14078" spans="10:10">
      <c r="J14078" s="22"/>
    </row>
    <row r="14079" spans="10:10">
      <c r="J14079" s="22"/>
    </row>
    <row r="14080" spans="10:10">
      <c r="J14080" s="22"/>
    </row>
    <row r="14081" spans="10:10">
      <c r="J14081" s="22"/>
    </row>
    <row r="14082" spans="10:10">
      <c r="J14082" s="22"/>
    </row>
    <row r="14083" spans="10:10">
      <c r="J14083" s="22"/>
    </row>
    <row r="14084" spans="10:10">
      <c r="J14084" s="22"/>
    </row>
    <row r="14085" spans="10:10">
      <c r="J14085" s="22"/>
    </row>
    <row r="14086" spans="10:10">
      <c r="J14086" s="22"/>
    </row>
    <row r="14087" spans="10:10">
      <c r="J14087" s="22"/>
    </row>
    <row r="14088" spans="10:10">
      <c r="J14088" s="22"/>
    </row>
    <row r="14089" spans="10:10">
      <c r="J14089" s="22"/>
    </row>
    <row r="14090" spans="10:10">
      <c r="J14090" s="22"/>
    </row>
    <row r="14091" spans="10:10">
      <c r="J14091" s="22"/>
    </row>
    <row r="14092" spans="10:10">
      <c r="J14092" s="22"/>
    </row>
    <row r="14093" spans="10:10">
      <c r="J14093" s="22"/>
    </row>
    <row r="14094" spans="10:10">
      <c r="J14094" s="22"/>
    </row>
    <row r="14095" spans="10:10">
      <c r="J14095" s="22"/>
    </row>
    <row r="14096" spans="10:10">
      <c r="J14096" s="22"/>
    </row>
    <row r="14097" spans="10:10">
      <c r="J14097" s="22"/>
    </row>
    <row r="14098" spans="10:10">
      <c r="J14098" s="22"/>
    </row>
    <row r="14099" spans="10:10">
      <c r="J14099" s="22"/>
    </row>
    <row r="14100" spans="10:10">
      <c r="J14100" s="22"/>
    </row>
    <row r="14101" spans="10:10">
      <c r="J14101" s="22"/>
    </row>
    <row r="14102" spans="10:10">
      <c r="J14102" s="22"/>
    </row>
    <row r="14103" spans="10:10">
      <c r="J14103" s="22"/>
    </row>
    <row r="14104" spans="10:10">
      <c r="J14104" s="22"/>
    </row>
    <row r="14105" spans="10:10">
      <c r="J14105" s="22"/>
    </row>
    <row r="14106" spans="10:10">
      <c r="J14106" s="22"/>
    </row>
    <row r="14107" spans="10:10">
      <c r="J14107" s="22"/>
    </row>
    <row r="14108" spans="10:10">
      <c r="J14108" s="22"/>
    </row>
    <row r="14109" spans="10:10">
      <c r="J14109" s="22"/>
    </row>
    <row r="14110" spans="10:10">
      <c r="J14110" s="22"/>
    </row>
    <row r="14111" spans="10:10">
      <c r="J14111" s="22"/>
    </row>
    <row r="14112" spans="10:10">
      <c r="J14112" s="22"/>
    </row>
    <row r="14113" spans="10:10">
      <c r="J14113" s="22"/>
    </row>
    <row r="14114" spans="10:10">
      <c r="J14114" s="22"/>
    </row>
    <row r="14115" spans="10:10">
      <c r="J14115" s="22"/>
    </row>
    <row r="14116" spans="10:10">
      <c r="J14116" s="22"/>
    </row>
    <row r="14117" spans="10:10">
      <c r="J14117" s="22"/>
    </row>
    <row r="14118" spans="10:10">
      <c r="J14118" s="22"/>
    </row>
    <row r="14119" spans="10:10">
      <c r="J14119" s="22"/>
    </row>
    <row r="14120" spans="10:10">
      <c r="J14120" s="22"/>
    </row>
    <row r="14121" spans="10:10">
      <c r="J14121" s="22"/>
    </row>
    <row r="14122" spans="10:10">
      <c r="J14122" s="22"/>
    </row>
    <row r="14123" spans="10:10">
      <c r="J14123" s="22"/>
    </row>
    <row r="14124" spans="10:10">
      <c r="J14124" s="22"/>
    </row>
    <row r="14125" spans="10:10">
      <c r="J14125" s="22"/>
    </row>
    <row r="14126" spans="10:10">
      <c r="J14126" s="22"/>
    </row>
    <row r="14127" spans="10:10">
      <c r="J14127" s="22"/>
    </row>
    <row r="14128" spans="10:10">
      <c r="J14128" s="22"/>
    </row>
    <row r="14129" spans="10:10">
      <c r="J14129" s="22"/>
    </row>
    <row r="14130" spans="10:10">
      <c r="J14130" s="22"/>
    </row>
    <row r="14131" spans="10:10">
      <c r="J14131" s="22"/>
    </row>
    <row r="14132" spans="10:10">
      <c r="J14132" s="22"/>
    </row>
    <row r="14133" spans="10:10">
      <c r="J14133" s="22"/>
    </row>
    <row r="14134" spans="10:10">
      <c r="J14134" s="22"/>
    </row>
    <row r="14135" spans="10:10">
      <c r="J14135" s="22"/>
    </row>
    <row r="14136" spans="10:10">
      <c r="J14136" s="22"/>
    </row>
    <row r="14137" spans="10:10">
      <c r="J14137" s="22"/>
    </row>
    <row r="14138" spans="10:10">
      <c r="J14138" s="22"/>
    </row>
    <row r="14139" spans="10:10">
      <c r="J14139" s="22"/>
    </row>
    <row r="14140" spans="10:10">
      <c r="J14140" s="22"/>
    </row>
    <row r="14141" spans="10:10">
      <c r="J14141" s="22"/>
    </row>
    <row r="14142" spans="10:10">
      <c r="J14142" s="22"/>
    </row>
    <row r="14143" spans="10:10">
      <c r="J14143" s="22"/>
    </row>
    <row r="14144" spans="10:10">
      <c r="J14144" s="22"/>
    </row>
    <row r="14145" spans="10:10">
      <c r="J14145" s="22"/>
    </row>
    <row r="14146" spans="10:10">
      <c r="J14146" s="22"/>
    </row>
    <row r="14147" spans="10:10">
      <c r="J14147" s="22"/>
    </row>
    <row r="14148" spans="10:10">
      <c r="J14148" s="22"/>
    </row>
    <row r="14149" spans="10:10">
      <c r="J14149" s="22"/>
    </row>
    <row r="14150" spans="10:10">
      <c r="J14150" s="22"/>
    </row>
    <row r="14151" spans="10:10">
      <c r="J14151" s="22"/>
    </row>
    <row r="14152" spans="10:10">
      <c r="J14152" s="22"/>
    </row>
    <row r="14153" spans="10:10">
      <c r="J14153" s="22"/>
    </row>
    <row r="14154" spans="10:10">
      <c r="J14154" s="22"/>
    </row>
    <row r="14155" spans="10:10">
      <c r="J14155" s="22"/>
    </row>
    <row r="14156" spans="10:10">
      <c r="J14156" s="22"/>
    </row>
    <row r="14157" spans="10:10">
      <c r="J14157" s="22"/>
    </row>
    <row r="14158" spans="10:10">
      <c r="J14158" s="22"/>
    </row>
    <row r="14159" spans="10:10">
      <c r="J14159" s="22"/>
    </row>
    <row r="14160" spans="10:10">
      <c r="J14160" s="22"/>
    </row>
    <row r="14161" spans="10:10">
      <c r="J14161" s="22"/>
    </row>
    <row r="14162" spans="10:10">
      <c r="J14162" s="22"/>
    </row>
    <row r="14163" spans="10:10">
      <c r="J14163" s="22"/>
    </row>
    <row r="14164" spans="10:10">
      <c r="J14164" s="22"/>
    </row>
    <row r="14165" spans="10:10">
      <c r="J14165" s="22"/>
    </row>
    <row r="14166" spans="10:10">
      <c r="J14166" s="22"/>
    </row>
    <row r="14167" spans="10:10">
      <c r="J14167" s="22"/>
    </row>
    <row r="14168" spans="10:10">
      <c r="J14168" s="22"/>
    </row>
    <row r="14169" spans="10:10">
      <c r="J14169" s="22"/>
    </row>
    <row r="14170" spans="10:10">
      <c r="J14170" s="22"/>
    </row>
    <row r="14171" spans="10:10">
      <c r="J14171" s="22"/>
    </row>
    <row r="14172" spans="10:10">
      <c r="J14172" s="22"/>
    </row>
    <row r="14173" spans="10:10">
      <c r="J14173" s="22"/>
    </row>
    <row r="14174" spans="10:10">
      <c r="J14174" s="22"/>
    </row>
    <row r="14175" spans="10:10">
      <c r="J14175" s="22"/>
    </row>
    <row r="14176" spans="10:10">
      <c r="J14176" s="22"/>
    </row>
    <row r="14177" spans="10:10">
      <c r="J14177" s="22"/>
    </row>
    <row r="14178" spans="10:10">
      <c r="J14178" s="22"/>
    </row>
    <row r="14179" spans="10:10">
      <c r="J14179" s="22"/>
    </row>
    <row r="14180" spans="10:10">
      <c r="J14180" s="22"/>
    </row>
    <row r="14181" spans="10:10">
      <c r="J14181" s="22"/>
    </row>
    <row r="14182" spans="10:10">
      <c r="J14182" s="22"/>
    </row>
    <row r="14183" spans="10:10">
      <c r="J14183" s="22"/>
    </row>
    <row r="14184" spans="10:10">
      <c r="J14184" s="22"/>
    </row>
    <row r="14185" spans="10:10">
      <c r="J14185" s="22"/>
    </row>
    <row r="14186" spans="10:10">
      <c r="J14186" s="22"/>
    </row>
    <row r="14187" spans="10:10">
      <c r="J14187" s="22"/>
    </row>
    <row r="14188" spans="10:10">
      <c r="J14188" s="22"/>
    </row>
    <row r="14189" spans="10:10">
      <c r="J14189" s="22"/>
    </row>
    <row r="14190" spans="10:10">
      <c r="J14190" s="22"/>
    </row>
    <row r="14191" spans="10:10">
      <c r="J14191" s="22"/>
    </row>
    <row r="14192" spans="10:10">
      <c r="J14192" s="22"/>
    </row>
    <row r="14193" spans="10:10">
      <c r="J14193" s="22"/>
    </row>
    <row r="14194" spans="10:10">
      <c r="J14194" s="22"/>
    </row>
    <row r="14195" spans="10:10">
      <c r="J14195" s="22"/>
    </row>
    <row r="14196" spans="10:10">
      <c r="J14196" s="22"/>
    </row>
    <row r="14197" spans="10:10">
      <c r="J14197" s="22"/>
    </row>
    <row r="14198" spans="10:10">
      <c r="J14198" s="22"/>
    </row>
    <row r="14199" spans="10:10">
      <c r="J14199" s="22"/>
    </row>
    <row r="14200" spans="10:10">
      <c r="J14200" s="22"/>
    </row>
    <row r="14201" spans="10:10">
      <c r="J14201" s="22"/>
    </row>
    <row r="14202" spans="10:10">
      <c r="J14202" s="22"/>
    </row>
    <row r="14203" spans="10:10">
      <c r="J14203" s="22"/>
    </row>
    <row r="14204" spans="10:10">
      <c r="J14204" s="22"/>
    </row>
    <row r="14205" spans="10:10">
      <c r="J14205" s="22"/>
    </row>
    <row r="14206" spans="10:10">
      <c r="J14206" s="22"/>
    </row>
    <row r="14207" spans="10:10">
      <c r="J14207" s="22"/>
    </row>
    <row r="14208" spans="10:10">
      <c r="J14208" s="22"/>
    </row>
    <row r="14209" spans="10:10">
      <c r="J14209" s="22"/>
    </row>
    <row r="14210" spans="10:10">
      <c r="J14210" s="22"/>
    </row>
    <row r="14211" spans="10:10">
      <c r="J14211" s="22"/>
    </row>
    <row r="14212" spans="10:10">
      <c r="J14212" s="22"/>
    </row>
    <row r="14213" spans="10:10">
      <c r="J14213" s="22"/>
    </row>
    <row r="14214" spans="10:10">
      <c r="J14214" s="22"/>
    </row>
    <row r="14215" spans="10:10">
      <c r="J14215" s="22"/>
    </row>
    <row r="14216" spans="10:10">
      <c r="J14216" s="22"/>
    </row>
    <row r="14217" spans="10:10">
      <c r="J14217" s="22"/>
    </row>
    <row r="14218" spans="10:10">
      <c r="J14218" s="22"/>
    </row>
    <row r="14219" spans="10:10">
      <c r="J14219" s="22"/>
    </row>
    <row r="14220" spans="10:10">
      <c r="J14220" s="22"/>
    </row>
    <row r="14221" spans="10:10">
      <c r="J14221" s="22"/>
    </row>
    <row r="14222" spans="10:10">
      <c r="J14222" s="22"/>
    </row>
    <row r="14223" spans="10:10">
      <c r="J14223" s="22"/>
    </row>
    <row r="14224" spans="10:10">
      <c r="J14224" s="22"/>
    </row>
    <row r="14225" spans="10:10">
      <c r="J14225" s="22"/>
    </row>
    <row r="14226" spans="10:10">
      <c r="J14226" s="22"/>
    </row>
    <row r="14227" spans="10:10">
      <c r="J14227" s="22"/>
    </row>
    <row r="14228" spans="10:10">
      <c r="J14228" s="22"/>
    </row>
    <row r="14229" spans="10:10">
      <c r="J14229" s="22"/>
    </row>
    <row r="14230" spans="10:10">
      <c r="J14230" s="22"/>
    </row>
    <row r="14231" spans="10:10">
      <c r="J14231" s="22"/>
    </row>
    <row r="14232" spans="10:10">
      <c r="J14232" s="22"/>
    </row>
    <row r="14233" spans="10:10">
      <c r="J14233" s="22"/>
    </row>
    <row r="14234" spans="10:10">
      <c r="J14234" s="22"/>
    </row>
    <row r="14235" spans="10:10">
      <c r="J14235" s="22"/>
    </row>
    <row r="14236" spans="10:10">
      <c r="J14236" s="22"/>
    </row>
    <row r="14237" spans="10:10">
      <c r="J14237" s="22"/>
    </row>
    <row r="14238" spans="10:10">
      <c r="J14238" s="22"/>
    </row>
    <row r="14239" spans="10:10">
      <c r="J14239" s="22"/>
    </row>
    <row r="14240" spans="10:10">
      <c r="J14240" s="22"/>
    </row>
    <row r="14241" spans="10:10">
      <c r="J14241" s="22"/>
    </row>
    <row r="14242" spans="10:10">
      <c r="J14242" s="22"/>
    </row>
    <row r="14243" spans="10:10">
      <c r="J14243" s="22"/>
    </row>
    <row r="14244" spans="10:10">
      <c r="J14244" s="22"/>
    </row>
    <row r="14245" spans="10:10">
      <c r="J14245" s="22"/>
    </row>
    <row r="14246" spans="10:10">
      <c r="J14246" s="22"/>
    </row>
    <row r="14247" spans="10:10">
      <c r="J14247" s="22"/>
    </row>
    <row r="14248" spans="10:10">
      <c r="J14248" s="22"/>
    </row>
    <row r="14249" spans="10:10">
      <c r="J14249" s="22"/>
    </row>
    <row r="14250" spans="10:10">
      <c r="J14250" s="22"/>
    </row>
    <row r="14251" spans="10:10">
      <c r="J14251" s="22"/>
    </row>
    <row r="14252" spans="10:10">
      <c r="J14252" s="22"/>
    </row>
    <row r="14253" spans="10:10">
      <c r="J14253" s="22"/>
    </row>
    <row r="14254" spans="10:10">
      <c r="J14254" s="22"/>
    </row>
    <row r="14255" spans="10:10">
      <c r="J14255" s="22"/>
    </row>
    <row r="14256" spans="10:10">
      <c r="J14256" s="22"/>
    </row>
    <row r="14257" spans="10:10">
      <c r="J14257" s="22"/>
    </row>
    <row r="14258" spans="10:10">
      <c r="J14258" s="22"/>
    </row>
    <row r="14259" spans="10:10">
      <c r="J14259" s="22"/>
    </row>
    <row r="14260" spans="10:10">
      <c r="J14260" s="22"/>
    </row>
    <row r="14261" spans="10:10">
      <c r="J14261" s="22"/>
    </row>
    <row r="14262" spans="10:10">
      <c r="J14262" s="22"/>
    </row>
    <row r="14263" spans="10:10">
      <c r="J14263" s="22"/>
    </row>
    <row r="14264" spans="10:10">
      <c r="J14264" s="22"/>
    </row>
    <row r="14265" spans="10:10">
      <c r="J14265" s="22"/>
    </row>
    <row r="14266" spans="10:10">
      <c r="J14266" s="22"/>
    </row>
    <row r="14267" spans="10:10">
      <c r="J14267" s="22"/>
    </row>
    <row r="14268" spans="10:10">
      <c r="J14268" s="22"/>
    </row>
    <row r="14269" spans="10:10">
      <c r="J14269" s="22"/>
    </row>
    <row r="14270" spans="10:10">
      <c r="J14270" s="22"/>
    </row>
    <row r="14271" spans="10:10">
      <c r="J14271" s="22"/>
    </row>
    <row r="14272" spans="10:10">
      <c r="J14272" s="22"/>
    </row>
    <row r="14273" spans="10:10">
      <c r="J14273" s="22"/>
    </row>
    <row r="14274" spans="10:10">
      <c r="J14274" s="22"/>
    </row>
    <row r="14275" spans="10:10">
      <c r="J14275" s="22"/>
    </row>
    <row r="14276" spans="10:10">
      <c r="J14276" s="22"/>
    </row>
    <row r="14277" spans="10:10">
      <c r="J14277" s="22"/>
    </row>
    <row r="14278" spans="10:10">
      <c r="J14278" s="22"/>
    </row>
    <row r="14279" spans="10:10">
      <c r="J14279" s="22"/>
    </row>
    <row r="14280" spans="10:10">
      <c r="J14280" s="22"/>
    </row>
    <row r="14281" spans="10:10">
      <c r="J14281" s="22"/>
    </row>
    <row r="14282" spans="10:10">
      <c r="J14282" s="22"/>
    </row>
    <row r="14283" spans="10:10">
      <c r="J14283" s="22"/>
    </row>
    <row r="14284" spans="10:10">
      <c r="J14284" s="22"/>
    </row>
    <row r="14285" spans="10:10">
      <c r="J14285" s="22"/>
    </row>
    <row r="14286" spans="10:10">
      <c r="J14286" s="22"/>
    </row>
    <row r="14287" spans="10:10">
      <c r="J14287" s="22"/>
    </row>
    <row r="14288" spans="10:10">
      <c r="J14288" s="22"/>
    </row>
    <row r="14289" spans="10:10">
      <c r="J14289" s="22"/>
    </row>
    <row r="14290" spans="10:10">
      <c r="J14290" s="22"/>
    </row>
    <row r="14291" spans="10:10">
      <c r="J14291" s="22"/>
    </row>
    <row r="14292" spans="10:10">
      <c r="J14292" s="22"/>
    </row>
    <row r="14293" spans="10:10">
      <c r="J14293" s="22"/>
    </row>
    <row r="14294" spans="10:10">
      <c r="J14294" s="22"/>
    </row>
    <row r="14295" spans="10:10">
      <c r="J14295" s="22"/>
    </row>
    <row r="14296" spans="10:10">
      <c r="J14296" s="22"/>
    </row>
    <row r="14297" spans="10:10">
      <c r="J14297" s="22"/>
    </row>
    <row r="14298" spans="10:10">
      <c r="J14298" s="22"/>
    </row>
    <row r="14299" spans="10:10">
      <c r="J14299" s="22"/>
    </row>
    <row r="14300" spans="10:10">
      <c r="J14300" s="22"/>
    </row>
    <row r="14301" spans="10:10">
      <c r="J14301" s="22"/>
    </row>
    <row r="14302" spans="10:10">
      <c r="J14302" s="22"/>
    </row>
    <row r="14303" spans="10:10">
      <c r="J14303" s="22"/>
    </row>
    <row r="14304" spans="10:10">
      <c r="J14304" s="22"/>
    </row>
    <row r="14305" spans="10:10">
      <c r="J14305" s="22"/>
    </row>
    <row r="14306" spans="10:10">
      <c r="J14306" s="22"/>
    </row>
    <row r="14307" spans="10:10">
      <c r="J14307" s="22"/>
    </row>
    <row r="14308" spans="10:10">
      <c r="J14308" s="22"/>
    </row>
    <row r="14309" spans="10:10">
      <c r="J14309" s="22"/>
    </row>
    <row r="14310" spans="10:10">
      <c r="J14310" s="22"/>
    </row>
    <row r="14311" spans="10:10">
      <c r="J14311" s="22"/>
    </row>
    <row r="14312" spans="10:10">
      <c r="J14312" s="22"/>
    </row>
    <row r="14313" spans="10:10">
      <c r="J14313" s="22"/>
    </row>
    <row r="14314" spans="10:10">
      <c r="J14314" s="22"/>
    </row>
    <row r="14315" spans="10:10">
      <c r="J14315" s="22"/>
    </row>
    <row r="14316" spans="10:10">
      <c r="J14316" s="22"/>
    </row>
    <row r="14317" spans="10:10">
      <c r="J14317" s="22"/>
    </row>
    <row r="14318" spans="10:10">
      <c r="J14318" s="22"/>
    </row>
    <row r="14319" spans="10:10">
      <c r="J14319" s="22"/>
    </row>
    <row r="14320" spans="10:10">
      <c r="J14320" s="22"/>
    </row>
    <row r="14321" spans="10:10">
      <c r="J14321" s="22"/>
    </row>
    <row r="14322" spans="10:10">
      <c r="J14322" s="22"/>
    </row>
    <row r="14323" spans="10:10">
      <c r="J14323" s="22"/>
    </row>
    <row r="14324" spans="10:10">
      <c r="J14324" s="22"/>
    </row>
    <row r="14325" spans="10:10">
      <c r="J14325" s="22"/>
    </row>
    <row r="14326" spans="10:10">
      <c r="J14326" s="22"/>
    </row>
    <row r="14327" spans="10:10">
      <c r="J14327" s="22"/>
    </row>
    <row r="14328" spans="10:10">
      <c r="J14328" s="22"/>
    </row>
    <row r="14329" spans="10:10">
      <c r="J14329" s="22"/>
    </row>
    <row r="14330" spans="10:10">
      <c r="J14330" s="22"/>
    </row>
    <row r="14331" spans="10:10">
      <c r="J14331" s="22"/>
    </row>
    <row r="14332" spans="10:10">
      <c r="J14332" s="22"/>
    </row>
    <row r="14333" spans="10:10">
      <c r="J14333" s="22"/>
    </row>
    <row r="14334" spans="10:10">
      <c r="J14334" s="22"/>
    </row>
    <row r="14335" spans="10:10">
      <c r="J14335" s="22"/>
    </row>
    <row r="14336" spans="10:10">
      <c r="J14336" s="22"/>
    </row>
    <row r="14337" spans="10:10">
      <c r="J14337" s="22"/>
    </row>
    <row r="14338" spans="10:10">
      <c r="J14338" s="22"/>
    </row>
    <row r="14339" spans="10:10">
      <c r="J14339" s="22"/>
    </row>
    <row r="14340" spans="10:10">
      <c r="J14340" s="22"/>
    </row>
    <row r="14341" spans="10:10">
      <c r="J14341" s="22"/>
    </row>
    <row r="14342" spans="10:10">
      <c r="J14342" s="22"/>
    </row>
    <row r="14343" spans="10:10">
      <c r="J14343" s="22"/>
    </row>
    <row r="14344" spans="10:10">
      <c r="J14344" s="22"/>
    </row>
    <row r="14345" spans="10:10">
      <c r="J14345" s="22"/>
    </row>
    <row r="14346" spans="10:10">
      <c r="J14346" s="22"/>
    </row>
    <row r="14347" spans="10:10">
      <c r="J14347" s="22"/>
    </row>
    <row r="14348" spans="10:10">
      <c r="J14348" s="22"/>
    </row>
    <row r="14349" spans="10:10">
      <c r="J14349" s="22"/>
    </row>
    <row r="14350" spans="10:10">
      <c r="J14350" s="22"/>
    </row>
    <row r="14351" spans="10:10">
      <c r="J14351" s="22"/>
    </row>
    <row r="14352" spans="10:10">
      <c r="J14352" s="22"/>
    </row>
    <row r="14353" spans="10:10">
      <c r="J14353" s="22"/>
    </row>
    <row r="14354" spans="10:10">
      <c r="J14354" s="22"/>
    </row>
    <row r="14355" spans="10:10">
      <c r="J14355" s="22"/>
    </row>
    <row r="14356" spans="10:10">
      <c r="J14356" s="22"/>
    </row>
    <row r="14357" spans="10:10">
      <c r="J14357" s="22"/>
    </row>
    <row r="14358" spans="10:10">
      <c r="J14358" s="22"/>
    </row>
    <row r="14359" spans="10:10">
      <c r="J14359" s="22"/>
    </row>
    <row r="14360" spans="10:10">
      <c r="J14360" s="22"/>
    </row>
    <row r="14361" spans="10:10">
      <c r="J14361" s="22"/>
    </row>
    <row r="14362" spans="10:10">
      <c r="J14362" s="22"/>
    </row>
    <row r="14363" spans="10:10">
      <c r="J14363" s="22"/>
    </row>
    <row r="14364" spans="10:10">
      <c r="J14364" s="22"/>
    </row>
    <row r="14365" spans="10:10">
      <c r="J14365" s="22"/>
    </row>
    <row r="14366" spans="10:10">
      <c r="J14366" s="22"/>
    </row>
    <row r="14367" spans="10:10">
      <c r="J14367" s="22"/>
    </row>
    <row r="14368" spans="10:10">
      <c r="J14368" s="22"/>
    </row>
    <row r="14369" spans="10:10">
      <c r="J14369" s="22"/>
    </row>
    <row r="14370" spans="10:10">
      <c r="J14370" s="22"/>
    </row>
    <row r="14371" spans="10:10">
      <c r="J14371" s="22"/>
    </row>
    <row r="14372" spans="10:10">
      <c r="J14372" s="22"/>
    </row>
    <row r="14373" spans="10:10">
      <c r="J14373" s="22"/>
    </row>
    <row r="14374" spans="10:10">
      <c r="J14374" s="22"/>
    </row>
    <row r="14375" spans="10:10">
      <c r="J14375" s="22"/>
    </row>
    <row r="14376" spans="10:10">
      <c r="J14376" s="22"/>
    </row>
    <row r="14377" spans="10:10">
      <c r="J14377" s="22"/>
    </row>
    <row r="14378" spans="10:10">
      <c r="J14378" s="22"/>
    </row>
    <row r="14379" spans="10:10">
      <c r="J14379" s="22"/>
    </row>
    <row r="14380" spans="10:10">
      <c r="J14380" s="22"/>
    </row>
    <row r="14381" spans="10:10">
      <c r="J14381" s="22"/>
    </row>
    <row r="14382" spans="10:10">
      <c r="J14382" s="22"/>
    </row>
    <row r="14383" spans="10:10">
      <c r="J14383" s="22"/>
    </row>
    <row r="14384" spans="10:10">
      <c r="J14384" s="22"/>
    </row>
    <row r="14385" spans="10:10">
      <c r="J14385" s="22"/>
    </row>
    <row r="14386" spans="10:10">
      <c r="J14386" s="22"/>
    </row>
    <row r="14387" spans="10:10">
      <c r="J14387" s="22"/>
    </row>
    <row r="14388" spans="10:10">
      <c r="J14388" s="22"/>
    </row>
    <row r="14389" spans="10:10">
      <c r="J14389" s="22"/>
    </row>
    <row r="14390" spans="10:10">
      <c r="J14390" s="22"/>
    </row>
    <row r="14391" spans="10:10">
      <c r="J14391" s="22"/>
    </row>
    <row r="14392" spans="10:10">
      <c r="J14392" s="22"/>
    </row>
    <row r="14393" spans="10:10">
      <c r="J14393" s="22"/>
    </row>
    <row r="14394" spans="10:10">
      <c r="J14394" s="22"/>
    </row>
    <row r="14395" spans="10:10">
      <c r="J14395" s="22"/>
    </row>
    <row r="14396" spans="10:10">
      <c r="J14396" s="22"/>
    </row>
    <row r="14397" spans="10:10">
      <c r="J14397" s="22"/>
    </row>
    <row r="14398" spans="10:10">
      <c r="J14398" s="22"/>
    </row>
    <row r="14399" spans="10:10">
      <c r="J14399" s="22"/>
    </row>
    <row r="14400" spans="10:10">
      <c r="J14400" s="22"/>
    </row>
    <row r="14401" spans="10:10">
      <c r="J14401" s="22"/>
    </row>
    <row r="14402" spans="10:10">
      <c r="J14402" s="22"/>
    </row>
    <row r="14403" spans="10:10">
      <c r="J14403" s="22"/>
    </row>
    <row r="14404" spans="10:10">
      <c r="J14404" s="22"/>
    </row>
    <row r="14405" spans="10:10">
      <c r="J14405" s="22"/>
    </row>
    <row r="14406" spans="10:10">
      <c r="J14406" s="22"/>
    </row>
    <row r="14407" spans="10:10">
      <c r="J14407" s="22"/>
    </row>
    <row r="14408" spans="10:10">
      <c r="J14408" s="22"/>
    </row>
    <row r="14409" spans="10:10">
      <c r="J14409" s="22"/>
    </row>
    <row r="14410" spans="10:10">
      <c r="J14410" s="22"/>
    </row>
    <row r="14411" spans="10:10">
      <c r="J14411" s="22"/>
    </row>
    <row r="14412" spans="10:10">
      <c r="J14412" s="22"/>
    </row>
    <row r="14413" spans="10:10">
      <c r="J14413" s="22"/>
    </row>
    <row r="14414" spans="10:10">
      <c r="J14414" s="22"/>
    </row>
    <row r="14415" spans="10:10">
      <c r="J14415" s="22"/>
    </row>
    <row r="14416" spans="10:10">
      <c r="J14416" s="22"/>
    </row>
    <row r="14417" spans="10:10">
      <c r="J14417" s="22"/>
    </row>
    <row r="14418" spans="10:10">
      <c r="J14418" s="22"/>
    </row>
    <row r="14419" spans="10:10">
      <c r="J14419" s="22"/>
    </row>
    <row r="14420" spans="10:10">
      <c r="J14420" s="22"/>
    </row>
    <row r="14421" spans="10:10">
      <c r="J14421" s="22"/>
    </row>
    <row r="14422" spans="10:10">
      <c r="J14422" s="22"/>
    </row>
    <row r="14423" spans="10:10">
      <c r="J14423" s="22"/>
    </row>
    <row r="14424" spans="10:10">
      <c r="J14424" s="22"/>
    </row>
    <row r="14425" spans="10:10">
      <c r="J14425" s="22"/>
    </row>
    <row r="14426" spans="10:10">
      <c r="J14426" s="22"/>
    </row>
    <row r="14427" spans="10:10">
      <c r="J14427" s="22"/>
    </row>
    <row r="14428" spans="10:10">
      <c r="J14428" s="22"/>
    </row>
    <row r="14429" spans="10:10">
      <c r="J14429" s="22"/>
    </row>
    <row r="14430" spans="10:10">
      <c r="J14430" s="22"/>
    </row>
    <row r="14431" spans="10:10">
      <c r="J14431" s="22"/>
    </row>
    <row r="14432" spans="10:10">
      <c r="J14432" s="22"/>
    </row>
    <row r="14433" spans="10:10">
      <c r="J14433" s="22"/>
    </row>
    <row r="14434" spans="10:10">
      <c r="J14434" s="22"/>
    </row>
    <row r="14435" spans="10:10">
      <c r="J14435" s="22"/>
    </row>
    <row r="14436" spans="10:10">
      <c r="J14436" s="22"/>
    </row>
    <row r="14437" spans="10:10">
      <c r="J14437" s="22"/>
    </row>
    <row r="14438" spans="10:10">
      <c r="J14438" s="22"/>
    </row>
    <row r="14439" spans="10:10">
      <c r="J14439" s="22"/>
    </row>
    <row r="14440" spans="10:10">
      <c r="J14440" s="22"/>
    </row>
    <row r="14441" spans="10:10">
      <c r="J14441" s="22"/>
    </row>
    <row r="14442" spans="10:10">
      <c r="J14442" s="22"/>
    </row>
    <row r="14443" spans="10:10">
      <c r="J14443" s="22"/>
    </row>
    <row r="14444" spans="10:10">
      <c r="J14444" s="22"/>
    </row>
    <row r="14445" spans="10:10">
      <c r="J14445" s="22"/>
    </row>
    <row r="14446" spans="10:10">
      <c r="J14446" s="22"/>
    </row>
    <row r="14447" spans="10:10">
      <c r="J14447" s="22"/>
    </row>
    <row r="14448" spans="10:10">
      <c r="J14448" s="22"/>
    </row>
    <row r="14449" spans="10:10">
      <c r="J14449" s="22"/>
    </row>
    <row r="14450" spans="10:10">
      <c r="J14450" s="22"/>
    </row>
    <row r="14451" spans="10:10">
      <c r="J14451" s="22"/>
    </row>
    <row r="14452" spans="10:10">
      <c r="J14452" s="22"/>
    </row>
    <row r="14453" spans="10:10">
      <c r="J14453" s="22"/>
    </row>
    <row r="14454" spans="10:10">
      <c r="J14454" s="22"/>
    </row>
    <row r="14455" spans="10:10">
      <c r="J14455" s="22"/>
    </row>
    <row r="14456" spans="10:10">
      <c r="J14456" s="22"/>
    </row>
    <row r="14457" spans="10:10">
      <c r="J14457" s="22"/>
    </row>
    <row r="14458" spans="10:10">
      <c r="J14458" s="22"/>
    </row>
    <row r="14459" spans="10:10">
      <c r="J14459" s="22"/>
    </row>
    <row r="14460" spans="10:10">
      <c r="J14460" s="22"/>
    </row>
    <row r="14461" spans="10:10">
      <c r="J14461" s="22"/>
    </row>
    <row r="14462" spans="10:10">
      <c r="J14462" s="22"/>
    </row>
    <row r="14463" spans="10:10">
      <c r="J14463" s="22"/>
    </row>
    <row r="14464" spans="10:10">
      <c r="J14464" s="22"/>
    </row>
    <row r="14465" spans="10:10">
      <c r="J14465" s="22"/>
    </row>
    <row r="14466" spans="10:10">
      <c r="J14466" s="22"/>
    </row>
    <row r="14467" spans="10:10">
      <c r="J14467" s="22"/>
    </row>
    <row r="14468" spans="10:10">
      <c r="J14468" s="22"/>
    </row>
    <row r="14469" spans="10:10">
      <c r="J14469" s="22"/>
    </row>
    <row r="14470" spans="10:10">
      <c r="J14470" s="22"/>
    </row>
    <row r="14471" spans="10:10">
      <c r="J14471" s="22"/>
    </row>
    <row r="14472" spans="10:10">
      <c r="J14472" s="22"/>
    </row>
    <row r="14473" spans="10:10">
      <c r="J14473" s="22"/>
    </row>
    <row r="14474" spans="10:10">
      <c r="J14474" s="22"/>
    </row>
    <row r="14475" spans="10:10">
      <c r="J14475" s="22"/>
    </row>
    <row r="14476" spans="10:10">
      <c r="J14476" s="22"/>
    </row>
    <row r="14477" spans="10:10">
      <c r="J14477" s="22"/>
    </row>
    <row r="14478" spans="10:10">
      <c r="J14478" s="22"/>
    </row>
    <row r="14479" spans="10:10">
      <c r="J14479" s="22"/>
    </row>
    <row r="14480" spans="10:10">
      <c r="J14480" s="22"/>
    </row>
    <row r="14481" spans="10:10">
      <c r="J14481" s="22"/>
    </row>
    <row r="14482" spans="10:10">
      <c r="J14482" s="22"/>
    </row>
    <row r="14483" spans="10:10">
      <c r="J14483" s="22"/>
    </row>
    <row r="14484" spans="10:10">
      <c r="J14484" s="22"/>
    </row>
    <row r="14485" spans="10:10">
      <c r="J14485" s="22"/>
    </row>
    <row r="14486" spans="10:10">
      <c r="J14486" s="22"/>
    </row>
    <row r="14487" spans="10:10">
      <c r="J14487" s="22"/>
    </row>
    <row r="14488" spans="10:10">
      <c r="J14488" s="22"/>
    </row>
    <row r="14489" spans="10:10">
      <c r="J14489" s="22"/>
    </row>
    <row r="14490" spans="10:10">
      <c r="J14490" s="22"/>
    </row>
    <row r="14491" spans="10:10">
      <c r="J14491" s="22"/>
    </row>
    <row r="14492" spans="10:10">
      <c r="J14492" s="22"/>
    </row>
    <row r="14493" spans="10:10">
      <c r="J14493" s="22"/>
    </row>
    <row r="14494" spans="10:10">
      <c r="J14494" s="22"/>
    </row>
    <row r="14495" spans="10:10">
      <c r="J14495" s="22"/>
    </row>
    <row r="14496" spans="10:10">
      <c r="J14496" s="22"/>
    </row>
    <row r="14497" spans="10:10">
      <c r="J14497" s="22"/>
    </row>
    <row r="14498" spans="10:10">
      <c r="J14498" s="22"/>
    </row>
    <row r="14499" spans="10:10">
      <c r="J14499" s="22"/>
    </row>
    <row r="14500" spans="10:10">
      <c r="J14500" s="22"/>
    </row>
    <row r="14501" spans="10:10">
      <c r="J14501" s="22"/>
    </row>
    <row r="14502" spans="10:10">
      <c r="J14502" s="22"/>
    </row>
    <row r="14503" spans="10:10">
      <c r="J14503" s="22"/>
    </row>
    <row r="14504" spans="10:10">
      <c r="J14504" s="22"/>
    </row>
    <row r="14505" spans="10:10">
      <c r="J14505" s="22"/>
    </row>
    <row r="14506" spans="10:10">
      <c r="J14506" s="22"/>
    </row>
    <row r="14507" spans="10:10">
      <c r="J14507" s="22"/>
    </row>
    <row r="14508" spans="10:10">
      <c r="J14508" s="22"/>
    </row>
    <row r="14509" spans="10:10">
      <c r="J14509" s="22"/>
    </row>
    <row r="14510" spans="10:10">
      <c r="J14510" s="22"/>
    </row>
    <row r="14511" spans="10:10">
      <c r="J14511" s="22"/>
    </row>
    <row r="14512" spans="10:10">
      <c r="J14512" s="22"/>
    </row>
    <row r="14513" spans="10:10">
      <c r="J14513" s="22"/>
    </row>
    <row r="14514" spans="10:10">
      <c r="J14514" s="22"/>
    </row>
    <row r="14515" spans="10:10">
      <c r="J14515" s="22"/>
    </row>
    <row r="14516" spans="10:10">
      <c r="J14516" s="22"/>
    </row>
    <row r="14517" spans="10:10">
      <c r="J14517" s="22"/>
    </row>
    <row r="14518" spans="10:10">
      <c r="J14518" s="22"/>
    </row>
    <row r="14519" spans="10:10">
      <c r="J14519" s="22"/>
    </row>
    <row r="14520" spans="10:10">
      <c r="J14520" s="22"/>
    </row>
    <row r="14521" spans="10:10">
      <c r="J14521" s="22"/>
    </row>
    <row r="14522" spans="10:10">
      <c r="J14522" s="22"/>
    </row>
    <row r="14523" spans="10:10">
      <c r="J14523" s="22"/>
    </row>
    <row r="14524" spans="10:10">
      <c r="J14524" s="22"/>
    </row>
    <row r="14525" spans="10:10">
      <c r="J14525" s="22"/>
    </row>
    <row r="14526" spans="10:10">
      <c r="J14526" s="22"/>
    </row>
    <row r="14527" spans="10:10">
      <c r="J14527" s="22"/>
    </row>
    <row r="14528" spans="10:10">
      <c r="J14528" s="22"/>
    </row>
    <row r="14529" spans="10:10">
      <c r="J14529" s="22"/>
    </row>
    <row r="14530" spans="10:10">
      <c r="J14530" s="22"/>
    </row>
    <row r="14531" spans="10:10">
      <c r="J14531" s="22"/>
    </row>
    <row r="14532" spans="10:10">
      <c r="J14532" s="22"/>
    </row>
    <row r="14533" spans="10:10">
      <c r="J14533" s="22"/>
    </row>
    <row r="14534" spans="10:10">
      <c r="J14534" s="22"/>
    </row>
    <row r="14535" spans="10:10">
      <c r="J14535" s="22"/>
    </row>
    <row r="14536" spans="10:10">
      <c r="J14536" s="22"/>
    </row>
    <row r="14537" spans="10:10">
      <c r="J14537" s="22"/>
    </row>
    <row r="14538" spans="10:10">
      <c r="J14538" s="22"/>
    </row>
    <row r="14539" spans="10:10">
      <c r="J14539" s="22"/>
    </row>
    <row r="14540" spans="10:10">
      <c r="J14540" s="22"/>
    </row>
    <row r="14541" spans="10:10">
      <c r="J14541" s="22"/>
    </row>
    <row r="14542" spans="10:10">
      <c r="J14542" s="22"/>
    </row>
    <row r="14543" spans="10:10">
      <c r="J14543" s="22"/>
    </row>
    <row r="14544" spans="10:10">
      <c r="J14544" s="22"/>
    </row>
    <row r="14545" spans="10:10">
      <c r="J14545" s="22"/>
    </row>
    <row r="14546" spans="10:10">
      <c r="J14546" s="22"/>
    </row>
    <row r="14547" spans="10:10">
      <c r="J14547" s="22"/>
    </row>
    <row r="14548" spans="10:10">
      <c r="J14548" s="22"/>
    </row>
    <row r="14549" spans="10:10">
      <c r="J14549" s="22"/>
    </row>
    <row r="14550" spans="10:10">
      <c r="J14550" s="22"/>
    </row>
    <row r="14551" spans="10:10">
      <c r="J14551" s="22"/>
    </row>
    <row r="14552" spans="10:10">
      <c r="J14552" s="22"/>
    </row>
    <row r="14553" spans="10:10">
      <c r="J14553" s="22"/>
    </row>
    <row r="14554" spans="10:10">
      <c r="J14554" s="22"/>
    </row>
    <row r="14555" spans="10:10">
      <c r="J14555" s="22"/>
    </row>
    <row r="14556" spans="10:10">
      <c r="J14556" s="22"/>
    </row>
    <row r="14557" spans="10:10">
      <c r="J14557" s="22"/>
    </row>
    <row r="14558" spans="10:10">
      <c r="J14558" s="22"/>
    </row>
    <row r="14559" spans="10:10">
      <c r="J14559" s="22"/>
    </row>
    <row r="14560" spans="10:10">
      <c r="J14560" s="22"/>
    </row>
    <row r="14561" spans="10:10">
      <c r="J14561" s="22"/>
    </row>
    <row r="14562" spans="10:10">
      <c r="J14562" s="22"/>
    </row>
    <row r="14563" spans="10:10">
      <c r="J14563" s="22"/>
    </row>
    <row r="14564" spans="10:10">
      <c r="J14564" s="22"/>
    </row>
    <row r="14565" spans="10:10">
      <c r="J14565" s="22"/>
    </row>
    <row r="14566" spans="10:10">
      <c r="J14566" s="22"/>
    </row>
    <row r="14567" spans="10:10">
      <c r="J14567" s="22"/>
    </row>
    <row r="14568" spans="10:10">
      <c r="J14568" s="22"/>
    </row>
    <row r="14569" spans="10:10">
      <c r="J14569" s="22"/>
    </row>
    <row r="14570" spans="10:10">
      <c r="J14570" s="22"/>
    </row>
    <row r="14571" spans="10:10">
      <c r="J14571" s="22"/>
    </row>
    <row r="14572" spans="10:10">
      <c r="J14572" s="22"/>
    </row>
    <row r="14573" spans="10:10">
      <c r="J14573" s="22"/>
    </row>
    <row r="14574" spans="10:10">
      <c r="J14574" s="22"/>
    </row>
    <row r="14575" spans="10:10">
      <c r="J14575" s="22"/>
    </row>
    <row r="14576" spans="10:10">
      <c r="J14576" s="22"/>
    </row>
    <row r="14577" spans="10:10">
      <c r="J14577" s="22"/>
    </row>
    <row r="14578" spans="10:10">
      <c r="J14578" s="22"/>
    </row>
    <row r="14579" spans="10:10">
      <c r="J14579" s="22"/>
    </row>
    <row r="14580" spans="10:10">
      <c r="J14580" s="22"/>
    </row>
    <row r="14581" spans="10:10">
      <c r="J14581" s="22"/>
    </row>
    <row r="14582" spans="10:10">
      <c r="J14582" s="22"/>
    </row>
    <row r="14583" spans="10:10">
      <c r="J14583" s="22"/>
    </row>
    <row r="14584" spans="10:10">
      <c r="J14584" s="22"/>
    </row>
    <row r="14585" spans="10:10">
      <c r="J14585" s="22"/>
    </row>
    <row r="14586" spans="10:10">
      <c r="J14586" s="22"/>
    </row>
    <row r="14587" spans="10:10">
      <c r="J14587" s="22"/>
    </row>
    <row r="14588" spans="10:10">
      <c r="J14588" s="22"/>
    </row>
    <row r="14589" spans="10:10">
      <c r="J14589" s="22"/>
    </row>
    <row r="14590" spans="10:10">
      <c r="J14590" s="22"/>
    </row>
    <row r="14591" spans="10:10">
      <c r="J14591" s="22"/>
    </row>
    <row r="14592" spans="10:10">
      <c r="J14592" s="22"/>
    </row>
    <row r="14593" spans="10:10">
      <c r="J14593" s="22"/>
    </row>
    <row r="14594" spans="10:10">
      <c r="J14594" s="22"/>
    </row>
    <row r="14595" spans="10:10">
      <c r="J14595" s="22"/>
    </row>
    <row r="14596" spans="10:10">
      <c r="J14596" s="22"/>
    </row>
    <row r="14597" spans="10:10">
      <c r="J14597" s="22"/>
    </row>
    <row r="14598" spans="10:10">
      <c r="J14598" s="22"/>
    </row>
    <row r="14599" spans="10:10">
      <c r="J14599" s="22"/>
    </row>
    <row r="14600" spans="10:10">
      <c r="J14600" s="22"/>
    </row>
    <row r="14601" spans="10:10">
      <c r="J14601" s="22"/>
    </row>
    <row r="14602" spans="10:10">
      <c r="J14602" s="22"/>
    </row>
    <row r="14603" spans="10:10">
      <c r="J14603" s="22"/>
    </row>
    <row r="14604" spans="10:10">
      <c r="J14604" s="22"/>
    </row>
    <row r="14605" spans="10:10">
      <c r="J14605" s="22"/>
    </row>
    <row r="14606" spans="10:10">
      <c r="J14606" s="22"/>
    </row>
    <row r="14607" spans="10:10">
      <c r="J14607" s="22"/>
    </row>
    <row r="14608" spans="10:10">
      <c r="J14608" s="22"/>
    </row>
    <row r="14609" spans="10:10">
      <c r="J14609" s="22"/>
    </row>
    <row r="14610" spans="10:10">
      <c r="J14610" s="22"/>
    </row>
    <row r="14611" spans="10:10">
      <c r="J14611" s="22"/>
    </row>
    <row r="14612" spans="10:10">
      <c r="J14612" s="22"/>
    </row>
    <row r="14613" spans="10:10">
      <c r="J14613" s="22"/>
    </row>
    <row r="14614" spans="10:10">
      <c r="J14614" s="22"/>
    </row>
    <row r="14615" spans="10:10">
      <c r="J14615" s="22"/>
    </row>
    <row r="14616" spans="10:10">
      <c r="J14616" s="22"/>
    </row>
    <row r="14617" spans="10:10">
      <c r="J14617" s="22"/>
    </row>
    <row r="14618" spans="10:10">
      <c r="J14618" s="22"/>
    </row>
    <row r="14619" spans="10:10">
      <c r="J14619" s="22"/>
    </row>
    <row r="14620" spans="10:10">
      <c r="J14620" s="22"/>
    </row>
    <row r="14621" spans="10:10">
      <c r="J14621" s="22"/>
    </row>
    <row r="14622" spans="10:10">
      <c r="J14622" s="22"/>
    </row>
    <row r="14623" spans="10:10">
      <c r="J14623" s="22"/>
    </row>
    <row r="14624" spans="10:10">
      <c r="J14624" s="22"/>
    </row>
    <row r="14625" spans="10:10">
      <c r="J14625" s="22"/>
    </row>
    <row r="14626" spans="10:10">
      <c r="J14626" s="22"/>
    </row>
    <row r="14627" spans="10:10">
      <c r="J14627" s="22"/>
    </row>
    <row r="14628" spans="10:10">
      <c r="J14628" s="22"/>
    </row>
    <row r="14629" spans="10:10">
      <c r="J14629" s="22"/>
    </row>
    <row r="14630" spans="10:10">
      <c r="J14630" s="22"/>
    </row>
    <row r="14631" spans="10:10">
      <c r="J14631" s="22"/>
    </row>
    <row r="14632" spans="10:10">
      <c r="J14632" s="22"/>
    </row>
    <row r="14633" spans="10:10">
      <c r="J14633" s="22"/>
    </row>
    <row r="14634" spans="10:10">
      <c r="J14634" s="22"/>
    </row>
    <row r="14635" spans="10:10">
      <c r="J14635" s="22"/>
    </row>
    <row r="14636" spans="10:10">
      <c r="J14636" s="22"/>
    </row>
    <row r="14637" spans="10:10">
      <c r="J14637" s="22"/>
    </row>
    <row r="14638" spans="10:10">
      <c r="J14638" s="22"/>
    </row>
    <row r="14639" spans="10:10">
      <c r="J14639" s="22"/>
    </row>
    <row r="14640" spans="10:10">
      <c r="J14640" s="22"/>
    </row>
    <row r="14641" spans="10:10">
      <c r="J14641" s="22"/>
    </row>
    <row r="14642" spans="10:10">
      <c r="J14642" s="22"/>
    </row>
    <row r="14643" spans="10:10">
      <c r="J14643" s="22"/>
    </row>
    <row r="14644" spans="10:10">
      <c r="J14644" s="22"/>
    </row>
    <row r="14645" spans="10:10">
      <c r="J14645" s="22"/>
    </row>
    <row r="14646" spans="10:10">
      <c r="J14646" s="22"/>
    </row>
    <row r="14647" spans="10:10">
      <c r="J14647" s="22"/>
    </row>
    <row r="14648" spans="10:10">
      <c r="J14648" s="22"/>
    </row>
    <row r="14649" spans="10:10">
      <c r="J14649" s="22"/>
    </row>
    <row r="14650" spans="10:10">
      <c r="J14650" s="22"/>
    </row>
    <row r="14651" spans="10:10">
      <c r="J14651" s="22"/>
    </row>
    <row r="14652" spans="10:10">
      <c r="J14652" s="22"/>
    </row>
    <row r="14653" spans="10:10">
      <c r="J14653" s="22"/>
    </row>
    <row r="14654" spans="10:10">
      <c r="J14654" s="22"/>
    </row>
    <row r="14655" spans="10:10">
      <c r="J14655" s="22"/>
    </row>
    <row r="14656" spans="10:10">
      <c r="J14656" s="22"/>
    </row>
    <row r="14657" spans="10:10">
      <c r="J14657" s="22"/>
    </row>
    <row r="14658" spans="10:10">
      <c r="J14658" s="22"/>
    </row>
    <row r="14659" spans="10:10">
      <c r="J14659" s="22"/>
    </row>
    <row r="14660" spans="10:10">
      <c r="J14660" s="22"/>
    </row>
    <row r="14661" spans="10:10">
      <c r="J14661" s="22"/>
    </row>
    <row r="14662" spans="10:10">
      <c r="J14662" s="22"/>
    </row>
    <row r="14663" spans="10:10">
      <c r="J14663" s="22"/>
    </row>
    <row r="14664" spans="10:10">
      <c r="J14664" s="22"/>
    </row>
    <row r="14665" spans="10:10">
      <c r="J14665" s="22"/>
    </row>
    <row r="14666" spans="10:10">
      <c r="J14666" s="22"/>
    </row>
    <row r="14667" spans="10:10">
      <c r="J14667" s="22"/>
    </row>
    <row r="14668" spans="10:10">
      <c r="J14668" s="22"/>
    </row>
    <row r="14669" spans="10:10">
      <c r="J14669" s="22"/>
    </row>
    <row r="14670" spans="10:10">
      <c r="J14670" s="22"/>
    </row>
    <row r="14671" spans="10:10">
      <c r="J14671" s="22"/>
    </row>
    <row r="14672" spans="10:10">
      <c r="J14672" s="22"/>
    </row>
    <row r="14673" spans="10:10">
      <c r="J14673" s="22"/>
    </row>
    <row r="14674" spans="10:10">
      <c r="J14674" s="22"/>
    </row>
    <row r="14675" spans="10:10">
      <c r="J14675" s="22"/>
    </row>
    <row r="14676" spans="10:10">
      <c r="J14676" s="22"/>
    </row>
    <row r="14677" spans="10:10">
      <c r="J14677" s="22"/>
    </row>
    <row r="14678" spans="10:10">
      <c r="J14678" s="22"/>
    </row>
    <row r="14679" spans="10:10">
      <c r="J14679" s="22"/>
    </row>
    <row r="14680" spans="10:10">
      <c r="J14680" s="22"/>
    </row>
    <row r="14681" spans="10:10">
      <c r="J14681" s="22"/>
    </row>
    <row r="14682" spans="10:10">
      <c r="J14682" s="22"/>
    </row>
    <row r="14683" spans="10:10">
      <c r="J14683" s="22"/>
    </row>
    <row r="14684" spans="10:10">
      <c r="J14684" s="22"/>
    </row>
    <row r="14685" spans="10:10">
      <c r="J14685" s="22"/>
    </row>
    <row r="14686" spans="10:10">
      <c r="J14686" s="22"/>
    </row>
    <row r="14687" spans="10:10">
      <c r="J14687" s="22"/>
    </row>
    <row r="14688" spans="10:10">
      <c r="J14688" s="22"/>
    </row>
    <row r="14689" spans="10:10">
      <c r="J14689" s="22"/>
    </row>
    <row r="14690" spans="10:10">
      <c r="J14690" s="22"/>
    </row>
    <row r="14691" spans="10:10">
      <c r="J14691" s="22"/>
    </row>
    <row r="14692" spans="10:10">
      <c r="J14692" s="22"/>
    </row>
    <row r="14693" spans="10:10">
      <c r="J14693" s="22"/>
    </row>
    <row r="14694" spans="10:10">
      <c r="J14694" s="22"/>
    </row>
    <row r="14695" spans="10:10">
      <c r="J14695" s="22"/>
    </row>
    <row r="14696" spans="10:10">
      <c r="J14696" s="22"/>
    </row>
    <row r="14697" spans="10:10">
      <c r="J14697" s="22"/>
    </row>
    <row r="14698" spans="10:10">
      <c r="J14698" s="22"/>
    </row>
    <row r="14699" spans="10:10">
      <c r="J14699" s="22"/>
    </row>
    <row r="14700" spans="10:10">
      <c r="J14700" s="22"/>
    </row>
    <row r="14701" spans="10:10">
      <c r="J14701" s="22"/>
    </row>
    <row r="14702" spans="10:10">
      <c r="J14702" s="22"/>
    </row>
    <row r="14703" spans="10:10">
      <c r="J14703" s="22"/>
    </row>
    <row r="14704" spans="10:10">
      <c r="J14704" s="22"/>
    </row>
    <row r="14705" spans="10:10">
      <c r="J14705" s="22"/>
    </row>
    <row r="14706" spans="10:10">
      <c r="J14706" s="22"/>
    </row>
    <row r="14707" spans="10:10">
      <c r="J14707" s="22"/>
    </row>
    <row r="14708" spans="10:10">
      <c r="J14708" s="22"/>
    </row>
    <row r="14709" spans="10:10">
      <c r="J14709" s="22"/>
    </row>
    <row r="14710" spans="10:10">
      <c r="J14710" s="22"/>
    </row>
    <row r="14711" spans="10:10">
      <c r="J14711" s="22"/>
    </row>
    <row r="14712" spans="10:10">
      <c r="J14712" s="22"/>
    </row>
    <row r="14713" spans="10:10">
      <c r="J14713" s="22"/>
    </row>
    <row r="14714" spans="10:10">
      <c r="J14714" s="22"/>
    </row>
    <row r="14715" spans="10:10">
      <c r="J14715" s="22"/>
    </row>
    <row r="14716" spans="10:10">
      <c r="J14716" s="22"/>
    </row>
    <row r="14717" spans="10:10">
      <c r="J14717" s="22"/>
    </row>
    <row r="14718" spans="10:10">
      <c r="J14718" s="22"/>
    </row>
    <row r="14719" spans="10:10">
      <c r="J14719" s="22"/>
    </row>
    <row r="14720" spans="10:10">
      <c r="J14720" s="22"/>
    </row>
    <row r="14721" spans="10:10">
      <c r="J14721" s="22"/>
    </row>
    <row r="14722" spans="10:10">
      <c r="J14722" s="22"/>
    </row>
    <row r="14723" spans="10:10">
      <c r="J14723" s="22"/>
    </row>
    <row r="14724" spans="10:10">
      <c r="J14724" s="22"/>
    </row>
    <row r="14725" spans="10:10">
      <c r="J14725" s="22"/>
    </row>
    <row r="14726" spans="10:10">
      <c r="J14726" s="22"/>
    </row>
    <row r="14727" spans="10:10">
      <c r="J14727" s="22"/>
    </row>
    <row r="14728" spans="10:10">
      <c r="J14728" s="22"/>
    </row>
    <row r="14729" spans="10:10">
      <c r="J14729" s="22"/>
    </row>
    <row r="14730" spans="10:10">
      <c r="J14730" s="22"/>
    </row>
    <row r="14731" spans="10:10">
      <c r="J14731" s="22"/>
    </row>
    <row r="14732" spans="10:10">
      <c r="J14732" s="22"/>
    </row>
    <row r="14733" spans="10:10">
      <c r="J14733" s="22"/>
    </row>
    <row r="14734" spans="10:10">
      <c r="J14734" s="22"/>
    </row>
    <row r="14735" spans="10:10">
      <c r="J14735" s="22"/>
    </row>
    <row r="14736" spans="10:10">
      <c r="J14736" s="22"/>
    </row>
    <row r="14737" spans="10:10">
      <c r="J14737" s="22"/>
    </row>
    <row r="14738" spans="10:10">
      <c r="J14738" s="22"/>
    </row>
    <row r="14739" spans="10:10">
      <c r="J14739" s="22"/>
    </row>
    <row r="14740" spans="10:10">
      <c r="J14740" s="22"/>
    </row>
    <row r="14741" spans="10:10">
      <c r="J14741" s="22"/>
    </row>
    <row r="14742" spans="10:10">
      <c r="J14742" s="22"/>
    </row>
    <row r="14743" spans="10:10">
      <c r="J14743" s="22"/>
    </row>
    <row r="14744" spans="10:10">
      <c r="J14744" s="22"/>
    </row>
    <row r="14745" spans="10:10">
      <c r="J14745" s="22"/>
    </row>
    <row r="14746" spans="10:10">
      <c r="J14746" s="22"/>
    </row>
    <row r="14747" spans="10:10">
      <c r="J14747" s="22"/>
    </row>
    <row r="14748" spans="10:10">
      <c r="J14748" s="22"/>
    </row>
    <row r="14749" spans="10:10">
      <c r="J14749" s="22"/>
    </row>
    <row r="14750" spans="10:10">
      <c r="J14750" s="22"/>
    </row>
    <row r="14751" spans="10:10">
      <c r="J14751" s="22"/>
    </row>
    <row r="14752" spans="10:10">
      <c r="J14752" s="22"/>
    </row>
    <row r="14753" spans="10:10">
      <c r="J14753" s="22"/>
    </row>
    <row r="14754" spans="10:10">
      <c r="J14754" s="22"/>
    </row>
    <row r="14755" spans="10:10">
      <c r="J14755" s="22"/>
    </row>
    <row r="14756" spans="10:10">
      <c r="J14756" s="22"/>
    </row>
    <row r="14757" spans="10:10">
      <c r="J14757" s="22"/>
    </row>
    <row r="14758" spans="10:10">
      <c r="J14758" s="22"/>
    </row>
    <row r="14759" spans="10:10">
      <c r="J14759" s="22"/>
    </row>
    <row r="14760" spans="10:10">
      <c r="J14760" s="22"/>
    </row>
    <row r="14761" spans="10:10">
      <c r="J14761" s="22"/>
    </row>
    <row r="14762" spans="10:10">
      <c r="J14762" s="22"/>
    </row>
    <row r="14763" spans="10:10">
      <c r="J14763" s="22"/>
    </row>
    <row r="14764" spans="10:10">
      <c r="J14764" s="22"/>
    </row>
    <row r="14765" spans="10:10">
      <c r="J14765" s="22"/>
    </row>
    <row r="14766" spans="10:10">
      <c r="J14766" s="22"/>
    </row>
    <row r="14767" spans="10:10">
      <c r="J14767" s="22"/>
    </row>
    <row r="14768" spans="10:10">
      <c r="J14768" s="22"/>
    </row>
    <row r="14769" spans="10:10">
      <c r="J14769" s="22"/>
    </row>
    <row r="14770" spans="10:10">
      <c r="J14770" s="22"/>
    </row>
    <row r="14771" spans="10:10">
      <c r="J14771" s="22"/>
    </row>
    <row r="14772" spans="10:10">
      <c r="J14772" s="22"/>
    </row>
    <row r="14773" spans="10:10">
      <c r="J14773" s="22"/>
    </row>
    <row r="14774" spans="10:10">
      <c r="J14774" s="22"/>
    </row>
    <row r="14775" spans="10:10">
      <c r="J14775" s="22"/>
    </row>
    <row r="14776" spans="10:10">
      <c r="J14776" s="22"/>
    </row>
    <row r="14777" spans="10:10">
      <c r="J14777" s="22"/>
    </row>
    <row r="14778" spans="10:10">
      <c r="J14778" s="22"/>
    </row>
    <row r="14779" spans="10:10">
      <c r="J14779" s="22"/>
    </row>
    <row r="14780" spans="10:10">
      <c r="J14780" s="22"/>
    </row>
    <row r="14781" spans="10:10">
      <c r="J14781" s="22"/>
    </row>
    <row r="14782" spans="10:10">
      <c r="J14782" s="22"/>
    </row>
    <row r="14783" spans="10:10">
      <c r="J14783" s="22"/>
    </row>
    <row r="14784" spans="10:10">
      <c r="J14784" s="22"/>
    </row>
    <row r="14785" spans="10:10">
      <c r="J14785" s="22"/>
    </row>
    <row r="14786" spans="10:10">
      <c r="J14786" s="22"/>
    </row>
    <row r="14787" spans="10:10">
      <c r="J14787" s="22"/>
    </row>
    <row r="14788" spans="10:10">
      <c r="J14788" s="22"/>
    </row>
    <row r="14789" spans="10:10">
      <c r="J14789" s="22"/>
    </row>
    <row r="14790" spans="10:10">
      <c r="J14790" s="22"/>
    </row>
    <row r="14791" spans="10:10">
      <c r="J14791" s="22"/>
    </row>
    <row r="14792" spans="10:10">
      <c r="J14792" s="22"/>
    </row>
    <row r="14793" spans="10:10">
      <c r="J14793" s="22"/>
    </row>
    <row r="14794" spans="10:10">
      <c r="J14794" s="22"/>
    </row>
    <row r="14795" spans="10:10">
      <c r="J14795" s="22"/>
    </row>
    <row r="14796" spans="10:10">
      <c r="J14796" s="22"/>
    </row>
    <row r="14797" spans="10:10">
      <c r="J14797" s="22"/>
    </row>
    <row r="14798" spans="10:10">
      <c r="J14798" s="22"/>
    </row>
    <row r="14799" spans="10:10">
      <c r="J14799" s="22"/>
    </row>
    <row r="14800" spans="10:10">
      <c r="J14800" s="22"/>
    </row>
    <row r="14801" spans="10:10">
      <c r="J14801" s="22"/>
    </row>
    <row r="14802" spans="10:10">
      <c r="J14802" s="22"/>
    </row>
    <row r="14803" spans="10:10">
      <c r="J14803" s="22"/>
    </row>
    <row r="14804" spans="10:10">
      <c r="J14804" s="22"/>
    </row>
    <row r="14805" spans="10:10">
      <c r="J14805" s="22"/>
    </row>
    <row r="14806" spans="10:10">
      <c r="J14806" s="22"/>
    </row>
    <row r="14807" spans="10:10">
      <c r="J14807" s="22"/>
    </row>
    <row r="14808" spans="10:10">
      <c r="J14808" s="22"/>
    </row>
    <row r="14809" spans="10:10">
      <c r="J14809" s="22"/>
    </row>
    <row r="14810" spans="10:10">
      <c r="J14810" s="22"/>
    </row>
    <row r="14811" spans="10:10">
      <c r="J14811" s="22"/>
    </row>
    <row r="14812" spans="10:10">
      <c r="J14812" s="22"/>
    </row>
    <row r="14813" spans="10:10">
      <c r="J14813" s="22"/>
    </row>
    <row r="14814" spans="10:10">
      <c r="J14814" s="22"/>
    </row>
    <row r="14815" spans="10:10">
      <c r="J14815" s="22"/>
    </row>
    <row r="14816" spans="10:10">
      <c r="J14816" s="22"/>
    </row>
    <row r="14817" spans="10:10">
      <c r="J14817" s="22"/>
    </row>
    <row r="14818" spans="10:10">
      <c r="J14818" s="22"/>
    </row>
    <row r="14819" spans="10:10">
      <c r="J14819" s="22"/>
    </row>
    <row r="14820" spans="10:10">
      <c r="J14820" s="22"/>
    </row>
    <row r="14821" spans="10:10">
      <c r="J14821" s="22"/>
    </row>
    <row r="14822" spans="10:10">
      <c r="J14822" s="22"/>
    </row>
    <row r="14823" spans="10:10">
      <c r="J14823" s="22"/>
    </row>
    <row r="14824" spans="10:10">
      <c r="J14824" s="22"/>
    </row>
    <row r="14825" spans="10:10">
      <c r="J14825" s="22"/>
    </row>
    <row r="14826" spans="10:10">
      <c r="J14826" s="22"/>
    </row>
    <row r="14827" spans="10:10">
      <c r="J14827" s="22"/>
    </row>
    <row r="14828" spans="10:10">
      <c r="J14828" s="22"/>
    </row>
    <row r="14829" spans="10:10">
      <c r="J14829" s="22"/>
    </row>
    <row r="14830" spans="10:10">
      <c r="J14830" s="22"/>
    </row>
    <row r="14831" spans="10:10">
      <c r="J14831" s="22"/>
    </row>
    <row r="14832" spans="10:10">
      <c r="J14832" s="22"/>
    </row>
    <row r="14833" spans="10:10">
      <c r="J14833" s="22"/>
    </row>
    <row r="14834" spans="10:10">
      <c r="J14834" s="22"/>
    </row>
    <row r="14835" spans="10:10">
      <c r="J14835" s="22"/>
    </row>
    <row r="14836" spans="10:10">
      <c r="J14836" s="22"/>
    </row>
    <row r="14837" spans="10:10">
      <c r="J14837" s="22"/>
    </row>
    <row r="14838" spans="10:10">
      <c r="J14838" s="22"/>
    </row>
    <row r="14839" spans="10:10">
      <c r="J14839" s="22"/>
    </row>
    <row r="14840" spans="10:10">
      <c r="J14840" s="22"/>
    </row>
    <row r="14841" spans="10:10">
      <c r="J14841" s="22"/>
    </row>
    <row r="14842" spans="10:10">
      <c r="J14842" s="22"/>
    </row>
    <row r="14843" spans="10:10">
      <c r="J14843" s="22"/>
    </row>
    <row r="14844" spans="10:10">
      <c r="J14844" s="22"/>
    </row>
    <row r="14845" spans="10:10">
      <c r="J14845" s="22"/>
    </row>
    <row r="14846" spans="10:10">
      <c r="J14846" s="22"/>
    </row>
    <row r="14847" spans="10:10">
      <c r="J14847" s="22"/>
    </row>
    <row r="14848" spans="10:10">
      <c r="J14848" s="22"/>
    </row>
    <row r="14849" spans="10:10">
      <c r="J14849" s="22"/>
    </row>
    <row r="14850" spans="10:10">
      <c r="J14850" s="22"/>
    </row>
    <row r="14851" spans="10:10">
      <c r="J14851" s="22"/>
    </row>
    <row r="14852" spans="10:10">
      <c r="J14852" s="22"/>
    </row>
    <row r="14853" spans="10:10">
      <c r="J14853" s="22"/>
    </row>
    <row r="14854" spans="10:10">
      <c r="J14854" s="22"/>
    </row>
    <row r="14855" spans="10:10">
      <c r="J14855" s="22"/>
    </row>
    <row r="14856" spans="10:10">
      <c r="J14856" s="22"/>
    </row>
    <row r="14857" spans="10:10">
      <c r="J14857" s="22"/>
    </row>
    <row r="14858" spans="10:10">
      <c r="J14858" s="22"/>
    </row>
    <row r="14859" spans="10:10">
      <c r="J14859" s="22"/>
    </row>
    <row r="14860" spans="10:10">
      <c r="J14860" s="22"/>
    </row>
    <row r="14861" spans="10:10">
      <c r="J14861" s="22"/>
    </row>
    <row r="14862" spans="10:10">
      <c r="J14862" s="22"/>
    </row>
    <row r="14863" spans="10:10">
      <c r="J14863" s="22"/>
    </row>
    <row r="14864" spans="10:10">
      <c r="J14864" s="22"/>
    </row>
    <row r="14865" spans="10:10">
      <c r="J14865" s="22"/>
    </row>
    <row r="14866" spans="10:10">
      <c r="J14866" s="22"/>
    </row>
    <row r="14867" spans="10:10">
      <c r="J14867" s="22"/>
    </row>
    <row r="14868" spans="10:10">
      <c r="J14868" s="22"/>
    </row>
    <row r="14869" spans="10:10">
      <c r="J14869" s="22"/>
    </row>
    <row r="14870" spans="10:10">
      <c r="J14870" s="22"/>
    </row>
    <row r="14871" spans="10:10">
      <c r="J14871" s="22"/>
    </row>
    <row r="14872" spans="10:10">
      <c r="J14872" s="22"/>
    </row>
    <row r="14873" spans="10:10">
      <c r="J14873" s="22"/>
    </row>
    <row r="14874" spans="10:10">
      <c r="J14874" s="22"/>
    </row>
    <row r="14875" spans="10:10">
      <c r="J14875" s="22"/>
    </row>
    <row r="14876" spans="10:10">
      <c r="J14876" s="22"/>
    </row>
    <row r="14877" spans="10:10">
      <c r="J14877" s="22"/>
    </row>
    <row r="14878" spans="10:10">
      <c r="J14878" s="22"/>
    </row>
    <row r="14879" spans="10:10">
      <c r="J14879" s="22"/>
    </row>
    <row r="14880" spans="10:10">
      <c r="J14880" s="22"/>
    </row>
    <row r="14881" spans="10:10">
      <c r="J14881" s="22"/>
    </row>
    <row r="14882" spans="10:10">
      <c r="J14882" s="22"/>
    </row>
    <row r="14883" spans="10:10">
      <c r="J14883" s="22"/>
    </row>
    <row r="14884" spans="10:10">
      <c r="J14884" s="22"/>
    </row>
    <row r="14885" spans="10:10">
      <c r="J14885" s="22"/>
    </row>
    <row r="14886" spans="10:10">
      <c r="J14886" s="22"/>
    </row>
    <row r="14887" spans="10:10">
      <c r="J14887" s="22"/>
    </row>
    <row r="14888" spans="10:10">
      <c r="J14888" s="22"/>
    </row>
    <row r="14889" spans="10:10">
      <c r="J14889" s="22"/>
    </row>
    <row r="14890" spans="10:10">
      <c r="J14890" s="22"/>
    </row>
    <row r="14891" spans="10:10">
      <c r="J14891" s="22"/>
    </row>
    <row r="14892" spans="10:10">
      <c r="J14892" s="22"/>
    </row>
    <row r="14893" spans="10:10">
      <c r="J14893" s="22"/>
    </row>
    <row r="14894" spans="10:10">
      <c r="J14894" s="22"/>
    </row>
    <row r="14895" spans="10:10">
      <c r="J14895" s="22"/>
    </row>
    <row r="14896" spans="10:10">
      <c r="J14896" s="22"/>
    </row>
    <row r="14897" spans="10:10">
      <c r="J14897" s="22"/>
    </row>
    <row r="14898" spans="10:10">
      <c r="J14898" s="22"/>
    </row>
    <row r="14899" spans="10:10">
      <c r="J14899" s="22"/>
    </row>
    <row r="14900" spans="10:10">
      <c r="J14900" s="22"/>
    </row>
    <row r="14901" spans="10:10">
      <c r="J14901" s="22"/>
    </row>
    <row r="14902" spans="10:10">
      <c r="J14902" s="22"/>
    </row>
    <row r="14903" spans="10:10">
      <c r="J14903" s="22"/>
    </row>
    <row r="14904" spans="10:10">
      <c r="J14904" s="22"/>
    </row>
    <row r="14905" spans="10:10">
      <c r="J14905" s="22"/>
    </row>
    <row r="14906" spans="10:10">
      <c r="J14906" s="22"/>
    </row>
    <row r="14907" spans="10:10">
      <c r="J14907" s="22"/>
    </row>
    <row r="14908" spans="10:10">
      <c r="J14908" s="22"/>
    </row>
    <row r="14909" spans="10:10">
      <c r="J14909" s="22"/>
    </row>
    <row r="14910" spans="10:10">
      <c r="J14910" s="22"/>
    </row>
    <row r="14911" spans="10:10">
      <c r="J14911" s="22"/>
    </row>
    <row r="14912" spans="10:10">
      <c r="J14912" s="22"/>
    </row>
    <row r="14913" spans="10:10">
      <c r="J14913" s="22"/>
    </row>
    <row r="14914" spans="10:10">
      <c r="J14914" s="22"/>
    </row>
    <row r="14915" spans="10:10">
      <c r="J14915" s="22"/>
    </row>
    <row r="14916" spans="10:10">
      <c r="J14916" s="22"/>
    </row>
    <row r="14917" spans="10:10">
      <c r="J14917" s="22"/>
    </row>
    <row r="14918" spans="10:10">
      <c r="J14918" s="22"/>
    </row>
    <row r="14919" spans="10:10">
      <c r="J14919" s="22"/>
    </row>
    <row r="14920" spans="10:10">
      <c r="J14920" s="22"/>
    </row>
    <row r="14921" spans="10:10">
      <c r="J14921" s="22"/>
    </row>
    <row r="14922" spans="10:10">
      <c r="J14922" s="22"/>
    </row>
    <row r="14923" spans="10:10">
      <c r="J14923" s="22"/>
    </row>
    <row r="14924" spans="10:10">
      <c r="J14924" s="22"/>
    </row>
    <row r="14925" spans="10:10">
      <c r="J14925" s="22"/>
    </row>
    <row r="14926" spans="10:10">
      <c r="J14926" s="22"/>
    </row>
    <row r="14927" spans="10:10">
      <c r="J14927" s="22"/>
    </row>
    <row r="14928" spans="10:10">
      <c r="J14928" s="22"/>
    </row>
    <row r="14929" spans="10:10">
      <c r="J14929" s="22"/>
    </row>
    <row r="14930" spans="10:10">
      <c r="J14930" s="22"/>
    </row>
    <row r="14931" spans="10:10">
      <c r="J14931" s="22"/>
    </row>
    <row r="14932" spans="10:10">
      <c r="J14932" s="22"/>
    </row>
    <row r="14933" spans="10:10">
      <c r="J14933" s="22"/>
    </row>
    <row r="14934" spans="10:10">
      <c r="J14934" s="22"/>
    </row>
    <row r="14935" spans="10:10">
      <c r="J14935" s="22"/>
    </row>
    <row r="14936" spans="10:10">
      <c r="J14936" s="22"/>
    </row>
    <row r="14937" spans="10:10">
      <c r="J14937" s="22"/>
    </row>
    <row r="14938" spans="10:10">
      <c r="J14938" s="22"/>
    </row>
    <row r="14939" spans="10:10">
      <c r="J14939" s="22"/>
    </row>
    <row r="14940" spans="10:10">
      <c r="J14940" s="22"/>
    </row>
    <row r="14941" spans="10:10">
      <c r="J14941" s="22"/>
    </row>
    <row r="14942" spans="10:10">
      <c r="J14942" s="22"/>
    </row>
    <row r="14943" spans="10:10">
      <c r="J14943" s="22"/>
    </row>
    <row r="14944" spans="10:10">
      <c r="J14944" s="22"/>
    </row>
    <row r="14945" spans="10:10">
      <c r="J14945" s="22"/>
    </row>
    <row r="14946" spans="10:10">
      <c r="J14946" s="22"/>
    </row>
    <row r="14947" spans="10:10">
      <c r="J14947" s="22"/>
    </row>
    <row r="14948" spans="10:10">
      <c r="J14948" s="22"/>
    </row>
    <row r="14949" spans="10:10">
      <c r="J14949" s="22"/>
    </row>
    <row r="14950" spans="10:10">
      <c r="J14950" s="22"/>
    </row>
    <row r="14951" spans="10:10">
      <c r="J14951" s="22"/>
    </row>
    <row r="14952" spans="10:10">
      <c r="J14952" s="22"/>
    </row>
    <row r="14953" spans="10:10">
      <c r="J14953" s="22"/>
    </row>
    <row r="14954" spans="10:10">
      <c r="J14954" s="22"/>
    </row>
    <row r="14955" spans="10:10">
      <c r="J14955" s="22"/>
    </row>
    <row r="14956" spans="10:10">
      <c r="J14956" s="22"/>
    </row>
    <row r="14957" spans="10:10">
      <c r="J14957" s="22"/>
    </row>
    <row r="14958" spans="10:10">
      <c r="J14958" s="22"/>
    </row>
    <row r="14959" spans="10:10">
      <c r="J14959" s="22"/>
    </row>
    <row r="14960" spans="10:10">
      <c r="J14960" s="22"/>
    </row>
    <row r="14961" spans="10:10">
      <c r="J14961" s="22"/>
    </row>
    <row r="14962" spans="10:10">
      <c r="J14962" s="22"/>
    </row>
    <row r="14963" spans="10:10">
      <c r="J14963" s="22"/>
    </row>
    <row r="14964" spans="10:10">
      <c r="J14964" s="22"/>
    </row>
    <row r="14965" spans="10:10">
      <c r="J14965" s="22"/>
    </row>
    <row r="14966" spans="10:10">
      <c r="J14966" s="22"/>
    </row>
    <row r="14967" spans="10:10">
      <c r="J14967" s="22"/>
    </row>
    <row r="14968" spans="10:10">
      <c r="J14968" s="22"/>
    </row>
    <row r="14969" spans="10:10">
      <c r="J14969" s="22"/>
    </row>
    <row r="14970" spans="10:10">
      <c r="J14970" s="22"/>
    </row>
    <row r="14971" spans="10:10">
      <c r="J14971" s="22"/>
    </row>
    <row r="14972" spans="10:10">
      <c r="J14972" s="22"/>
    </row>
    <row r="14973" spans="10:10">
      <c r="J14973" s="22"/>
    </row>
    <row r="14974" spans="10:10">
      <c r="J14974" s="22"/>
    </row>
    <row r="14975" spans="10:10">
      <c r="J14975" s="22"/>
    </row>
    <row r="14976" spans="10:10">
      <c r="J14976" s="22"/>
    </row>
    <row r="14977" spans="10:10">
      <c r="J14977" s="22"/>
    </row>
    <row r="14978" spans="10:10">
      <c r="J14978" s="22"/>
    </row>
    <row r="14979" spans="10:10">
      <c r="J14979" s="22"/>
    </row>
    <row r="14980" spans="10:10">
      <c r="J14980" s="22"/>
    </row>
    <row r="14981" spans="10:10">
      <c r="J14981" s="22"/>
    </row>
    <row r="14982" spans="10:10">
      <c r="J14982" s="22"/>
    </row>
    <row r="14983" spans="10:10">
      <c r="J14983" s="22"/>
    </row>
    <row r="14984" spans="10:10">
      <c r="J14984" s="22"/>
    </row>
    <row r="14985" spans="10:10">
      <c r="J14985" s="22"/>
    </row>
    <row r="14986" spans="10:10">
      <c r="J14986" s="22"/>
    </row>
    <row r="14987" spans="10:10">
      <c r="J14987" s="22"/>
    </row>
    <row r="14988" spans="10:10">
      <c r="J14988" s="22"/>
    </row>
    <row r="14989" spans="10:10">
      <c r="J14989" s="22"/>
    </row>
    <row r="14990" spans="10:10">
      <c r="J14990" s="22"/>
    </row>
    <row r="14991" spans="10:10">
      <c r="J14991" s="22"/>
    </row>
    <row r="14992" spans="10:10">
      <c r="J14992" s="22"/>
    </row>
    <row r="14993" spans="10:10">
      <c r="J14993" s="22"/>
    </row>
    <row r="14994" spans="10:10">
      <c r="J14994" s="22"/>
    </row>
    <row r="14995" spans="10:10">
      <c r="J14995" s="22"/>
    </row>
    <row r="14996" spans="10:10">
      <c r="J14996" s="22"/>
    </row>
    <row r="14997" spans="10:10">
      <c r="J14997" s="22"/>
    </row>
    <row r="14998" spans="10:10">
      <c r="J14998" s="22"/>
    </row>
    <row r="14999" spans="10:10">
      <c r="J14999" s="22"/>
    </row>
    <row r="15000" spans="10:10">
      <c r="J15000" s="22"/>
    </row>
    <row r="15001" spans="10:10">
      <c r="J15001" s="22"/>
    </row>
    <row r="15002" spans="10:10">
      <c r="J15002" s="22"/>
    </row>
    <row r="15003" spans="10:10">
      <c r="J15003" s="22"/>
    </row>
    <row r="15004" spans="10:10">
      <c r="J15004" s="22"/>
    </row>
    <row r="15005" spans="10:10">
      <c r="J15005" s="22"/>
    </row>
    <row r="15006" spans="10:10">
      <c r="J15006" s="22"/>
    </row>
    <row r="15007" spans="10:10">
      <c r="J15007" s="22"/>
    </row>
    <row r="15008" spans="10:10">
      <c r="J15008" s="22"/>
    </row>
    <row r="15009" spans="10:10">
      <c r="J15009" s="22"/>
    </row>
    <row r="15010" spans="10:10">
      <c r="J15010" s="22"/>
    </row>
    <row r="15011" spans="10:10">
      <c r="J15011" s="22"/>
    </row>
    <row r="15012" spans="10:10">
      <c r="J15012" s="22"/>
    </row>
    <row r="15013" spans="10:10">
      <c r="J15013" s="22"/>
    </row>
    <row r="15014" spans="10:10">
      <c r="J15014" s="22"/>
    </row>
    <row r="15015" spans="10:10">
      <c r="J15015" s="22"/>
    </row>
    <row r="15016" spans="10:10">
      <c r="J15016" s="22"/>
    </row>
    <row r="15017" spans="10:10">
      <c r="J15017" s="22"/>
    </row>
    <row r="15018" spans="10:10">
      <c r="J15018" s="22"/>
    </row>
    <row r="15019" spans="10:10">
      <c r="J15019" s="22"/>
    </row>
    <row r="15020" spans="10:10">
      <c r="J15020" s="22"/>
    </row>
    <row r="15021" spans="10:10">
      <c r="J15021" s="22"/>
    </row>
    <row r="15022" spans="10:10">
      <c r="J15022" s="22"/>
    </row>
    <row r="15023" spans="10:10">
      <c r="J15023" s="22"/>
    </row>
    <row r="15024" spans="10:10">
      <c r="J15024" s="22"/>
    </row>
    <row r="15025" spans="10:10">
      <c r="J15025" s="22"/>
    </row>
    <row r="15026" spans="10:10">
      <c r="J15026" s="22"/>
    </row>
    <row r="15027" spans="10:10">
      <c r="J15027" s="22"/>
    </row>
    <row r="15028" spans="10:10">
      <c r="J15028" s="22"/>
    </row>
    <row r="15029" spans="10:10">
      <c r="J15029" s="22"/>
    </row>
    <row r="15030" spans="10:10">
      <c r="J15030" s="22"/>
    </row>
    <row r="15031" spans="10:10">
      <c r="J15031" s="22"/>
    </row>
    <row r="15032" spans="10:10">
      <c r="J15032" s="22"/>
    </row>
    <row r="15033" spans="10:10">
      <c r="J15033" s="22"/>
    </row>
    <row r="15034" spans="10:10">
      <c r="J15034" s="22"/>
    </row>
    <row r="15035" spans="10:10">
      <c r="J15035" s="22"/>
    </row>
    <row r="15036" spans="10:10">
      <c r="J15036" s="22"/>
    </row>
    <row r="15037" spans="10:10">
      <c r="J15037" s="22"/>
    </row>
    <row r="15038" spans="10:10">
      <c r="J15038" s="22"/>
    </row>
    <row r="15039" spans="10:10">
      <c r="J15039" s="22"/>
    </row>
    <row r="15040" spans="10:10">
      <c r="J15040" s="22"/>
    </row>
    <row r="15041" spans="10:10">
      <c r="J15041" s="22"/>
    </row>
    <row r="15042" spans="10:10">
      <c r="J15042" s="22"/>
    </row>
    <row r="15043" spans="10:10">
      <c r="J15043" s="22"/>
    </row>
    <row r="15044" spans="10:10">
      <c r="J15044" s="22"/>
    </row>
    <row r="15045" spans="10:10">
      <c r="J15045" s="22"/>
    </row>
    <row r="15046" spans="10:10">
      <c r="J15046" s="22"/>
    </row>
    <row r="15047" spans="10:10">
      <c r="J15047" s="22"/>
    </row>
    <row r="15048" spans="10:10">
      <c r="J15048" s="22"/>
    </row>
    <row r="15049" spans="10:10">
      <c r="J15049" s="22"/>
    </row>
    <row r="15050" spans="10:10">
      <c r="J15050" s="22"/>
    </row>
    <row r="15051" spans="10:10">
      <c r="J15051" s="22"/>
    </row>
    <row r="15052" spans="10:10">
      <c r="J15052" s="22"/>
    </row>
    <row r="15053" spans="10:10">
      <c r="J15053" s="22"/>
    </row>
    <row r="15054" spans="10:10">
      <c r="J15054" s="22"/>
    </row>
    <row r="15055" spans="10:10">
      <c r="J15055" s="22"/>
    </row>
    <row r="15056" spans="10:10">
      <c r="J15056" s="22"/>
    </row>
    <row r="15057" spans="10:10">
      <c r="J15057" s="22"/>
    </row>
    <row r="15058" spans="10:10">
      <c r="J15058" s="22"/>
    </row>
    <row r="15059" spans="10:10">
      <c r="J15059" s="22"/>
    </row>
    <row r="15060" spans="10:10">
      <c r="J15060" s="22"/>
    </row>
    <row r="15061" spans="10:10">
      <c r="J15061" s="22"/>
    </row>
    <row r="15062" spans="10:10">
      <c r="J15062" s="22"/>
    </row>
    <row r="15063" spans="10:10">
      <c r="J15063" s="22"/>
    </row>
    <row r="15064" spans="10:10">
      <c r="J15064" s="22"/>
    </row>
    <row r="15065" spans="10:10">
      <c r="J15065" s="22"/>
    </row>
    <row r="15066" spans="10:10">
      <c r="J15066" s="22"/>
    </row>
    <row r="15067" spans="10:10">
      <c r="J15067" s="22"/>
    </row>
    <row r="15068" spans="10:10">
      <c r="J15068" s="22"/>
    </row>
    <row r="15069" spans="10:10">
      <c r="J15069" s="22"/>
    </row>
    <row r="15070" spans="10:10">
      <c r="J15070" s="22"/>
    </row>
    <row r="15071" spans="10:10">
      <c r="J15071" s="22"/>
    </row>
    <row r="15072" spans="10:10">
      <c r="J15072" s="22"/>
    </row>
    <row r="15073" spans="10:10">
      <c r="J15073" s="22"/>
    </row>
    <row r="15074" spans="10:10">
      <c r="J15074" s="22"/>
    </row>
    <row r="15075" spans="10:10">
      <c r="J15075" s="22"/>
    </row>
    <row r="15076" spans="10:10">
      <c r="J15076" s="22"/>
    </row>
    <row r="15077" spans="10:10">
      <c r="J15077" s="22"/>
    </row>
    <row r="15078" spans="10:10">
      <c r="J15078" s="22"/>
    </row>
    <row r="15079" spans="10:10">
      <c r="J15079" s="22"/>
    </row>
    <row r="15080" spans="10:10">
      <c r="J15080" s="22"/>
    </row>
    <row r="15081" spans="10:10">
      <c r="J15081" s="22"/>
    </row>
    <row r="15082" spans="10:10">
      <c r="J15082" s="22"/>
    </row>
    <row r="15083" spans="10:10">
      <c r="J15083" s="22"/>
    </row>
    <row r="15084" spans="10:10">
      <c r="J15084" s="22"/>
    </row>
    <row r="15085" spans="10:10">
      <c r="J15085" s="22"/>
    </row>
    <row r="15086" spans="10:10">
      <c r="J15086" s="22"/>
    </row>
    <row r="15087" spans="10:10">
      <c r="J15087" s="22"/>
    </row>
    <row r="15088" spans="10:10">
      <c r="J15088" s="22"/>
    </row>
    <row r="15089" spans="10:10">
      <c r="J15089" s="22"/>
    </row>
    <row r="15090" spans="10:10">
      <c r="J15090" s="22"/>
    </row>
    <row r="15091" spans="10:10">
      <c r="J15091" s="22"/>
    </row>
    <row r="15092" spans="10:10">
      <c r="J15092" s="22"/>
    </row>
    <row r="15093" spans="10:10">
      <c r="J15093" s="22"/>
    </row>
    <row r="15094" spans="10:10">
      <c r="J15094" s="22"/>
    </row>
    <row r="15095" spans="10:10">
      <c r="J15095" s="22"/>
    </row>
    <row r="15096" spans="10:10">
      <c r="J15096" s="22"/>
    </row>
    <row r="15097" spans="10:10">
      <c r="J15097" s="22"/>
    </row>
    <row r="15098" spans="10:10">
      <c r="J15098" s="22"/>
    </row>
    <row r="15099" spans="10:10">
      <c r="J15099" s="22"/>
    </row>
    <row r="15100" spans="10:10">
      <c r="J15100" s="22"/>
    </row>
    <row r="15101" spans="10:10">
      <c r="J15101" s="22"/>
    </row>
    <row r="15102" spans="10:10">
      <c r="J15102" s="22"/>
    </row>
    <row r="15103" spans="10:10">
      <c r="J15103" s="22"/>
    </row>
    <row r="15104" spans="10:10">
      <c r="J15104" s="22"/>
    </row>
    <row r="15105" spans="10:10">
      <c r="J15105" s="22"/>
    </row>
    <row r="15106" spans="10:10">
      <c r="J15106" s="22"/>
    </row>
    <row r="15107" spans="10:10">
      <c r="J15107" s="22"/>
    </row>
    <row r="15108" spans="10:10">
      <c r="J15108" s="22"/>
    </row>
    <row r="15109" spans="10:10">
      <c r="J15109" s="22"/>
    </row>
    <row r="15110" spans="10:10">
      <c r="J15110" s="22"/>
    </row>
    <row r="15111" spans="10:10">
      <c r="J15111" s="22"/>
    </row>
    <row r="15112" spans="10:10">
      <c r="J15112" s="22"/>
    </row>
    <row r="15113" spans="10:10">
      <c r="J15113" s="22"/>
    </row>
    <row r="15114" spans="10:10">
      <c r="J15114" s="22"/>
    </row>
    <row r="15115" spans="10:10">
      <c r="J15115" s="22"/>
    </row>
    <row r="15116" spans="10:10">
      <c r="J15116" s="22"/>
    </row>
    <row r="15117" spans="10:10">
      <c r="J15117" s="22"/>
    </row>
    <row r="15118" spans="10:10">
      <c r="J15118" s="22"/>
    </row>
    <row r="15119" spans="10:10">
      <c r="J15119" s="22"/>
    </row>
    <row r="15120" spans="10:10">
      <c r="J15120" s="22"/>
    </row>
    <row r="15121" spans="10:10">
      <c r="J15121" s="22"/>
    </row>
    <row r="15122" spans="10:10">
      <c r="J15122" s="22"/>
    </row>
    <row r="15123" spans="10:10">
      <c r="J15123" s="22"/>
    </row>
    <row r="15124" spans="10:10">
      <c r="J15124" s="22"/>
    </row>
    <row r="15125" spans="10:10">
      <c r="J15125" s="22"/>
    </row>
    <row r="15126" spans="10:10">
      <c r="J15126" s="22"/>
    </row>
    <row r="15127" spans="10:10">
      <c r="J15127" s="22"/>
    </row>
    <row r="15128" spans="10:10">
      <c r="J15128" s="22"/>
    </row>
    <row r="15129" spans="10:10">
      <c r="J15129" s="22"/>
    </row>
    <row r="15130" spans="10:10">
      <c r="J15130" s="22"/>
    </row>
    <row r="15131" spans="10:10">
      <c r="J15131" s="22"/>
    </row>
    <row r="15132" spans="10:10">
      <c r="J15132" s="22"/>
    </row>
    <row r="15133" spans="10:10">
      <c r="J15133" s="22"/>
    </row>
    <row r="15134" spans="10:10">
      <c r="J15134" s="22"/>
    </row>
    <row r="15135" spans="10:10">
      <c r="J15135" s="22"/>
    </row>
    <row r="15136" spans="10:10">
      <c r="J15136" s="22"/>
    </row>
    <row r="15137" spans="10:10">
      <c r="J15137" s="22"/>
    </row>
    <row r="15138" spans="10:10">
      <c r="J15138" s="22"/>
    </row>
    <row r="15139" spans="10:10">
      <c r="J15139" s="22"/>
    </row>
    <row r="15140" spans="10:10">
      <c r="J15140" s="22"/>
    </row>
    <row r="15141" spans="10:10">
      <c r="J15141" s="22"/>
    </row>
    <row r="15142" spans="10:10">
      <c r="J15142" s="22"/>
    </row>
    <row r="15143" spans="10:10">
      <c r="J15143" s="22"/>
    </row>
    <row r="15144" spans="10:10">
      <c r="J15144" s="22"/>
    </row>
    <row r="15145" spans="10:10">
      <c r="J15145" s="22"/>
    </row>
    <row r="15146" spans="10:10">
      <c r="J15146" s="22"/>
    </row>
    <row r="15147" spans="10:10">
      <c r="J15147" s="22"/>
    </row>
    <row r="15148" spans="10:10">
      <c r="J15148" s="22"/>
    </row>
    <row r="15149" spans="10:10">
      <c r="J15149" s="22"/>
    </row>
    <row r="15150" spans="10:10">
      <c r="J15150" s="22"/>
    </row>
    <row r="15151" spans="10:10">
      <c r="J15151" s="22"/>
    </row>
    <row r="15152" spans="10:10">
      <c r="J15152" s="22"/>
    </row>
    <row r="15153" spans="10:10">
      <c r="J15153" s="22"/>
    </row>
    <row r="15154" spans="10:10">
      <c r="J15154" s="22"/>
    </row>
    <row r="15155" spans="10:10">
      <c r="J15155" s="22"/>
    </row>
    <row r="15156" spans="10:10">
      <c r="J15156" s="22"/>
    </row>
    <row r="15157" spans="10:10">
      <c r="J15157" s="22"/>
    </row>
    <row r="15158" spans="10:10">
      <c r="J15158" s="22"/>
    </row>
    <row r="15159" spans="10:10">
      <c r="J15159" s="22"/>
    </row>
    <row r="15160" spans="10:10">
      <c r="J15160" s="22"/>
    </row>
    <row r="15161" spans="10:10">
      <c r="J15161" s="22"/>
    </row>
    <row r="15162" spans="10:10">
      <c r="J15162" s="22"/>
    </row>
    <row r="15163" spans="10:10">
      <c r="J15163" s="22"/>
    </row>
    <row r="15164" spans="10:10">
      <c r="J15164" s="22"/>
    </row>
    <row r="15165" spans="10:10">
      <c r="J15165" s="22"/>
    </row>
    <row r="15166" spans="10:10">
      <c r="J15166" s="22"/>
    </row>
    <row r="15167" spans="10:10">
      <c r="J15167" s="22"/>
    </row>
    <row r="15168" spans="10:10">
      <c r="J15168" s="22"/>
    </row>
    <row r="15169" spans="10:10">
      <c r="J15169" s="22"/>
    </row>
    <row r="15170" spans="10:10">
      <c r="J15170" s="22"/>
    </row>
    <row r="15171" spans="10:10">
      <c r="J15171" s="22"/>
    </row>
    <row r="15172" spans="10:10">
      <c r="J15172" s="22"/>
    </row>
    <row r="15173" spans="10:10">
      <c r="J15173" s="22"/>
    </row>
    <row r="15174" spans="10:10">
      <c r="J15174" s="22"/>
    </row>
    <row r="15175" spans="10:10">
      <c r="J15175" s="22"/>
    </row>
    <row r="15176" spans="10:10">
      <c r="J15176" s="22"/>
    </row>
    <row r="15177" spans="10:10">
      <c r="J15177" s="22"/>
    </row>
    <row r="15178" spans="10:10">
      <c r="J15178" s="22"/>
    </row>
    <row r="15179" spans="10:10">
      <c r="J15179" s="22"/>
    </row>
    <row r="15180" spans="10:10">
      <c r="J15180" s="22"/>
    </row>
    <row r="15181" spans="10:10">
      <c r="J15181" s="22"/>
    </row>
    <row r="15182" spans="10:10">
      <c r="J15182" s="22"/>
    </row>
    <row r="15183" spans="10:10">
      <c r="J15183" s="22"/>
    </row>
    <row r="15184" spans="10:10">
      <c r="J15184" s="22"/>
    </row>
    <row r="15185" spans="10:10">
      <c r="J15185" s="22"/>
    </row>
    <row r="15186" spans="10:10">
      <c r="J15186" s="22"/>
    </row>
    <row r="15187" spans="10:10">
      <c r="J15187" s="22"/>
    </row>
    <row r="15188" spans="10:10">
      <c r="J15188" s="22"/>
    </row>
    <row r="15189" spans="10:10">
      <c r="J15189" s="22"/>
    </row>
    <row r="15190" spans="10:10">
      <c r="J15190" s="22"/>
    </row>
    <row r="15191" spans="10:10">
      <c r="J15191" s="22"/>
    </row>
    <row r="15192" spans="10:10">
      <c r="J15192" s="22"/>
    </row>
    <row r="15193" spans="10:10">
      <c r="J15193" s="22"/>
    </row>
    <row r="15194" spans="10:10">
      <c r="J15194" s="22"/>
    </row>
    <row r="15195" spans="10:10">
      <c r="J15195" s="22"/>
    </row>
    <row r="15196" spans="10:10">
      <c r="J15196" s="22"/>
    </row>
    <row r="15197" spans="10:10">
      <c r="J15197" s="22"/>
    </row>
    <row r="15198" spans="10:10">
      <c r="J15198" s="22"/>
    </row>
    <row r="15199" spans="10:10">
      <c r="J15199" s="22"/>
    </row>
    <row r="15200" spans="10:10">
      <c r="J15200" s="22"/>
    </row>
    <row r="15201" spans="10:10">
      <c r="J15201" s="22"/>
    </row>
    <row r="15202" spans="10:10">
      <c r="J15202" s="22"/>
    </row>
    <row r="15203" spans="10:10">
      <c r="J15203" s="22"/>
    </row>
    <row r="15204" spans="10:10">
      <c r="J15204" s="22"/>
    </row>
    <row r="15205" spans="10:10">
      <c r="J15205" s="22"/>
    </row>
    <row r="15206" spans="10:10">
      <c r="J15206" s="22"/>
    </row>
    <row r="15207" spans="10:10">
      <c r="J15207" s="22"/>
    </row>
    <row r="15208" spans="10:10">
      <c r="J15208" s="22"/>
    </row>
    <row r="15209" spans="10:10">
      <c r="J15209" s="22"/>
    </row>
    <row r="15210" spans="10:10">
      <c r="J15210" s="22"/>
    </row>
    <row r="15211" spans="10:10">
      <c r="J15211" s="22"/>
    </row>
    <row r="15212" spans="10:10">
      <c r="J15212" s="22"/>
    </row>
    <row r="15213" spans="10:10">
      <c r="J15213" s="22"/>
    </row>
    <row r="15214" spans="10:10">
      <c r="J15214" s="22"/>
    </row>
    <row r="15215" spans="10:10">
      <c r="J15215" s="22"/>
    </row>
    <row r="15216" spans="10:10">
      <c r="J15216" s="22"/>
    </row>
    <row r="15217" spans="10:10">
      <c r="J15217" s="22"/>
    </row>
    <row r="15218" spans="10:10">
      <c r="J15218" s="22"/>
    </row>
    <row r="15219" spans="10:10">
      <c r="J15219" s="22"/>
    </row>
    <row r="15220" spans="10:10">
      <c r="J15220" s="22"/>
    </row>
    <row r="15221" spans="10:10">
      <c r="J15221" s="22"/>
    </row>
    <row r="15222" spans="10:10">
      <c r="J15222" s="22"/>
    </row>
    <row r="15223" spans="10:10">
      <c r="J15223" s="22"/>
    </row>
    <row r="15224" spans="10:10">
      <c r="J15224" s="22"/>
    </row>
    <row r="15225" spans="10:10">
      <c r="J15225" s="22"/>
    </row>
    <row r="15226" spans="10:10">
      <c r="J15226" s="22"/>
    </row>
    <row r="15227" spans="10:10">
      <c r="J15227" s="22"/>
    </row>
    <row r="15228" spans="10:10">
      <c r="J15228" s="22"/>
    </row>
    <row r="15229" spans="10:10">
      <c r="J15229" s="22"/>
    </row>
    <row r="15230" spans="10:10">
      <c r="J15230" s="22"/>
    </row>
    <row r="15231" spans="10:10">
      <c r="J15231" s="22"/>
    </row>
    <row r="15232" spans="10:10">
      <c r="J15232" s="22"/>
    </row>
    <row r="15233" spans="10:10">
      <c r="J15233" s="22"/>
    </row>
    <row r="15234" spans="10:10">
      <c r="J15234" s="22"/>
    </row>
    <row r="15235" spans="10:10">
      <c r="J15235" s="22"/>
    </row>
    <row r="15236" spans="10:10">
      <c r="J15236" s="22"/>
    </row>
    <row r="15237" spans="10:10">
      <c r="J15237" s="22"/>
    </row>
    <row r="15238" spans="10:10">
      <c r="J15238" s="22"/>
    </row>
    <row r="15239" spans="10:10">
      <c r="J15239" s="22"/>
    </row>
    <row r="15240" spans="10:10">
      <c r="J15240" s="22"/>
    </row>
    <row r="15241" spans="10:10">
      <c r="J15241" s="22"/>
    </row>
    <row r="15242" spans="10:10">
      <c r="J15242" s="22"/>
    </row>
    <row r="15243" spans="10:10">
      <c r="J15243" s="22"/>
    </row>
    <row r="15244" spans="10:10">
      <c r="J15244" s="22"/>
    </row>
    <row r="15245" spans="10:10">
      <c r="J15245" s="22"/>
    </row>
    <row r="15246" spans="10:10">
      <c r="J15246" s="22"/>
    </row>
    <row r="15247" spans="10:10">
      <c r="J15247" s="22"/>
    </row>
    <row r="15248" spans="10:10">
      <c r="J15248" s="22"/>
    </row>
    <row r="15249" spans="10:10">
      <c r="J15249" s="22"/>
    </row>
    <row r="15250" spans="10:10">
      <c r="J15250" s="22"/>
    </row>
    <row r="15251" spans="10:10">
      <c r="J15251" s="22"/>
    </row>
    <row r="15252" spans="10:10">
      <c r="J15252" s="22"/>
    </row>
    <row r="15253" spans="10:10">
      <c r="J15253" s="22"/>
    </row>
    <row r="15254" spans="10:10">
      <c r="J15254" s="22"/>
    </row>
    <row r="15255" spans="10:10">
      <c r="J15255" s="22"/>
    </row>
    <row r="15256" spans="10:10">
      <c r="J15256" s="22"/>
    </row>
    <row r="15257" spans="10:10">
      <c r="J15257" s="22"/>
    </row>
    <row r="15258" spans="10:10">
      <c r="J15258" s="22"/>
    </row>
    <row r="15259" spans="10:10">
      <c r="J15259" s="22"/>
    </row>
    <row r="15260" spans="10:10">
      <c r="J15260" s="22"/>
    </row>
    <row r="15261" spans="10:10">
      <c r="J15261" s="22"/>
    </row>
    <row r="15262" spans="10:10">
      <c r="J15262" s="22"/>
    </row>
    <row r="15263" spans="10:10">
      <c r="J15263" s="22"/>
    </row>
    <row r="15264" spans="10:10">
      <c r="J15264" s="22"/>
    </row>
    <row r="15265" spans="10:10">
      <c r="J15265" s="22"/>
    </row>
    <row r="15266" spans="10:10">
      <c r="J15266" s="22"/>
    </row>
    <row r="15267" spans="10:10">
      <c r="J15267" s="22"/>
    </row>
    <row r="15268" spans="10:10">
      <c r="J15268" s="22"/>
    </row>
    <row r="15269" spans="10:10">
      <c r="J15269" s="22"/>
    </row>
    <row r="15270" spans="10:10">
      <c r="J15270" s="22"/>
    </row>
    <row r="15271" spans="10:10">
      <c r="J15271" s="22"/>
    </row>
    <row r="15272" spans="10:10">
      <c r="J15272" s="22"/>
    </row>
    <row r="15273" spans="10:10">
      <c r="J15273" s="22"/>
    </row>
    <row r="15274" spans="10:10">
      <c r="J15274" s="22"/>
    </row>
    <row r="15275" spans="10:10">
      <c r="J15275" s="22"/>
    </row>
    <row r="15276" spans="10:10">
      <c r="J15276" s="22"/>
    </row>
    <row r="15277" spans="10:10">
      <c r="J15277" s="22"/>
    </row>
    <row r="15278" spans="10:10">
      <c r="J15278" s="22"/>
    </row>
    <row r="15279" spans="10:10">
      <c r="J15279" s="22"/>
    </row>
    <row r="15280" spans="10:10">
      <c r="J15280" s="22"/>
    </row>
    <row r="15281" spans="10:10">
      <c r="J15281" s="22"/>
    </row>
    <row r="15282" spans="10:10">
      <c r="J15282" s="22"/>
    </row>
    <row r="15283" spans="10:10">
      <c r="J15283" s="22"/>
    </row>
    <row r="15284" spans="10:10">
      <c r="J15284" s="22"/>
    </row>
    <row r="15285" spans="10:10">
      <c r="J15285" s="22"/>
    </row>
    <row r="15286" spans="10:10">
      <c r="J15286" s="22"/>
    </row>
    <row r="15287" spans="10:10">
      <c r="J15287" s="22"/>
    </row>
    <row r="15288" spans="10:10">
      <c r="J15288" s="22"/>
    </row>
    <row r="15289" spans="10:10">
      <c r="J15289" s="22"/>
    </row>
    <row r="15290" spans="10:10">
      <c r="J15290" s="22"/>
    </row>
    <row r="15291" spans="10:10">
      <c r="J15291" s="22"/>
    </row>
    <row r="15292" spans="10:10">
      <c r="J15292" s="22"/>
    </row>
    <row r="15293" spans="10:10">
      <c r="J15293" s="22"/>
    </row>
    <row r="15294" spans="10:10">
      <c r="J15294" s="22"/>
    </row>
    <row r="15295" spans="10:10">
      <c r="J15295" s="22"/>
    </row>
    <row r="15296" spans="10:10">
      <c r="J15296" s="22"/>
    </row>
    <row r="15297" spans="10:10">
      <c r="J15297" s="22"/>
    </row>
    <row r="15298" spans="10:10">
      <c r="J15298" s="22"/>
    </row>
    <row r="15299" spans="10:10">
      <c r="J15299" s="22"/>
    </row>
    <row r="15300" spans="10:10">
      <c r="J15300" s="22"/>
    </row>
    <row r="15301" spans="10:10">
      <c r="J15301" s="22"/>
    </row>
    <row r="15302" spans="10:10">
      <c r="J15302" s="22"/>
    </row>
    <row r="15303" spans="10:10">
      <c r="J15303" s="22"/>
    </row>
    <row r="15304" spans="10:10">
      <c r="J15304" s="22"/>
    </row>
    <row r="15305" spans="10:10">
      <c r="J15305" s="22"/>
    </row>
    <row r="15306" spans="10:10">
      <c r="J15306" s="22"/>
    </row>
    <row r="15307" spans="10:10">
      <c r="J15307" s="22"/>
    </row>
    <row r="15308" spans="10:10">
      <c r="J15308" s="22"/>
    </row>
    <row r="15309" spans="10:10">
      <c r="J15309" s="22"/>
    </row>
    <row r="15310" spans="10:10">
      <c r="J15310" s="22"/>
    </row>
    <row r="15311" spans="10:10">
      <c r="J15311" s="22"/>
    </row>
    <row r="15312" spans="10:10">
      <c r="J15312" s="22"/>
    </row>
    <row r="15313" spans="10:10">
      <c r="J15313" s="22"/>
    </row>
    <row r="15314" spans="10:10">
      <c r="J15314" s="22"/>
    </row>
    <row r="15315" spans="10:10">
      <c r="J15315" s="22"/>
    </row>
    <row r="15316" spans="10:10">
      <c r="J15316" s="22"/>
    </row>
    <row r="15317" spans="10:10">
      <c r="J15317" s="22"/>
    </row>
    <row r="15318" spans="10:10">
      <c r="J15318" s="22"/>
    </row>
    <row r="15319" spans="10:10">
      <c r="J15319" s="22"/>
    </row>
    <row r="15320" spans="10:10">
      <c r="J15320" s="22"/>
    </row>
    <row r="15321" spans="10:10">
      <c r="J15321" s="22"/>
    </row>
    <row r="15322" spans="10:10">
      <c r="J15322" s="22"/>
    </row>
    <row r="15323" spans="10:10">
      <c r="J15323" s="22"/>
    </row>
    <row r="15324" spans="10:10">
      <c r="J15324" s="22"/>
    </row>
    <row r="15325" spans="10:10">
      <c r="J15325" s="22"/>
    </row>
    <row r="15326" spans="10:10">
      <c r="J15326" s="22"/>
    </row>
    <row r="15327" spans="10:10">
      <c r="J15327" s="22"/>
    </row>
    <row r="15328" spans="10:10">
      <c r="J15328" s="22"/>
    </row>
    <row r="15329" spans="10:10">
      <c r="J15329" s="22"/>
    </row>
    <row r="15330" spans="10:10">
      <c r="J15330" s="22"/>
    </row>
    <row r="15331" spans="10:10">
      <c r="J15331" s="22"/>
    </row>
    <row r="15332" spans="10:10">
      <c r="J15332" s="22"/>
    </row>
    <row r="15333" spans="10:10">
      <c r="J15333" s="22"/>
    </row>
    <row r="15334" spans="10:10">
      <c r="J15334" s="22"/>
    </row>
    <row r="15335" spans="10:10">
      <c r="J15335" s="22"/>
    </row>
    <row r="15336" spans="10:10">
      <c r="J15336" s="22"/>
    </row>
    <row r="15337" spans="10:10">
      <c r="J15337" s="22"/>
    </row>
    <row r="15338" spans="10:10">
      <c r="J15338" s="22"/>
    </row>
    <row r="15339" spans="10:10">
      <c r="J15339" s="22"/>
    </row>
    <row r="15340" spans="10:10">
      <c r="J15340" s="22"/>
    </row>
    <row r="15341" spans="10:10">
      <c r="J15341" s="22"/>
    </row>
    <row r="15342" spans="10:10">
      <c r="J15342" s="22"/>
    </row>
    <row r="15343" spans="10:10">
      <c r="J15343" s="22"/>
    </row>
    <row r="15344" spans="10:10">
      <c r="J15344" s="22"/>
    </row>
    <row r="15345" spans="10:10">
      <c r="J15345" s="22"/>
    </row>
    <row r="15346" spans="10:10">
      <c r="J15346" s="22"/>
    </row>
    <row r="15347" spans="10:10">
      <c r="J15347" s="22"/>
    </row>
    <row r="15348" spans="10:10">
      <c r="J15348" s="22"/>
    </row>
    <row r="15349" spans="10:10">
      <c r="J15349" s="22"/>
    </row>
    <row r="15350" spans="10:10">
      <c r="J15350" s="22"/>
    </row>
    <row r="15351" spans="10:10">
      <c r="J15351" s="22"/>
    </row>
    <row r="15352" spans="10:10">
      <c r="J15352" s="22"/>
    </row>
    <row r="15353" spans="10:10">
      <c r="J15353" s="22"/>
    </row>
    <row r="15354" spans="10:10">
      <c r="J15354" s="22"/>
    </row>
    <row r="15355" spans="10:10">
      <c r="J15355" s="22"/>
    </row>
    <row r="15356" spans="10:10">
      <c r="J15356" s="22"/>
    </row>
    <row r="15357" spans="10:10">
      <c r="J15357" s="22"/>
    </row>
    <row r="15358" spans="10:10">
      <c r="J15358" s="22"/>
    </row>
    <row r="15359" spans="10:10">
      <c r="J15359" s="22"/>
    </row>
    <row r="15360" spans="10:10">
      <c r="J15360" s="22"/>
    </row>
    <row r="15361" spans="10:10">
      <c r="J15361" s="22"/>
    </row>
    <row r="15362" spans="10:10">
      <c r="J15362" s="22"/>
    </row>
    <row r="15363" spans="10:10">
      <c r="J15363" s="22"/>
    </row>
    <row r="15364" spans="10:10">
      <c r="J15364" s="22"/>
    </row>
    <row r="15365" spans="10:10">
      <c r="J15365" s="22"/>
    </row>
    <row r="15366" spans="10:10">
      <c r="J15366" s="22"/>
    </row>
    <row r="15367" spans="10:10">
      <c r="J15367" s="22"/>
    </row>
    <row r="15368" spans="10:10">
      <c r="J15368" s="22"/>
    </row>
    <row r="15369" spans="10:10">
      <c r="J15369" s="22"/>
    </row>
    <row r="15370" spans="10:10">
      <c r="J15370" s="22"/>
    </row>
    <row r="15371" spans="10:10">
      <c r="J15371" s="22"/>
    </row>
    <row r="15372" spans="10:10">
      <c r="J15372" s="22"/>
    </row>
    <row r="15373" spans="10:10">
      <c r="J15373" s="22"/>
    </row>
    <row r="15374" spans="10:10">
      <c r="J15374" s="22"/>
    </row>
    <row r="15375" spans="10:10">
      <c r="J15375" s="22"/>
    </row>
    <row r="15376" spans="10:10">
      <c r="J15376" s="22"/>
    </row>
    <row r="15377" spans="10:10">
      <c r="J15377" s="22"/>
    </row>
    <row r="15378" spans="10:10">
      <c r="J15378" s="22"/>
    </row>
    <row r="15379" spans="10:10">
      <c r="J15379" s="22"/>
    </row>
    <row r="15380" spans="10:10">
      <c r="J15380" s="22"/>
    </row>
    <row r="15381" spans="10:10">
      <c r="J15381" s="22"/>
    </row>
    <row r="15382" spans="10:10">
      <c r="J15382" s="22"/>
    </row>
    <row r="15383" spans="10:10">
      <c r="J15383" s="22"/>
    </row>
    <row r="15384" spans="10:10">
      <c r="J15384" s="22"/>
    </row>
    <row r="15385" spans="10:10">
      <c r="J15385" s="22"/>
    </row>
    <row r="15386" spans="10:10">
      <c r="J15386" s="22"/>
    </row>
    <row r="15387" spans="10:10">
      <c r="J15387" s="22"/>
    </row>
    <row r="15388" spans="10:10">
      <c r="J15388" s="22"/>
    </row>
    <row r="15389" spans="10:10">
      <c r="J15389" s="22"/>
    </row>
    <row r="15390" spans="10:10">
      <c r="J15390" s="22"/>
    </row>
    <row r="15391" spans="10:10">
      <c r="J15391" s="22"/>
    </row>
    <row r="15392" spans="10:10">
      <c r="J15392" s="22"/>
    </row>
    <row r="15393" spans="10:10">
      <c r="J15393" s="22"/>
    </row>
    <row r="15394" spans="10:10">
      <c r="J15394" s="22"/>
    </row>
    <row r="15395" spans="10:10">
      <c r="J15395" s="22"/>
    </row>
    <row r="15396" spans="10:10">
      <c r="J15396" s="22"/>
    </row>
    <row r="15397" spans="10:10">
      <c r="J15397" s="22"/>
    </row>
    <row r="15398" spans="10:10">
      <c r="J15398" s="22"/>
    </row>
    <row r="15399" spans="10:10">
      <c r="J15399" s="22"/>
    </row>
    <row r="15400" spans="10:10">
      <c r="J15400" s="22"/>
    </row>
    <row r="15401" spans="10:10">
      <c r="J15401" s="22"/>
    </row>
    <row r="15402" spans="10:10">
      <c r="J15402" s="22"/>
    </row>
    <row r="15403" spans="10:10">
      <c r="J15403" s="22"/>
    </row>
    <row r="15404" spans="10:10">
      <c r="J15404" s="22"/>
    </row>
    <row r="15405" spans="10:10">
      <c r="J15405" s="22"/>
    </row>
    <row r="15406" spans="10:10">
      <c r="J15406" s="22"/>
    </row>
    <row r="15407" spans="10:10">
      <c r="J15407" s="22"/>
    </row>
    <row r="15408" spans="10:10">
      <c r="J15408" s="22"/>
    </row>
    <row r="15409" spans="10:10">
      <c r="J15409" s="22"/>
    </row>
    <row r="15410" spans="10:10">
      <c r="J15410" s="22"/>
    </row>
    <row r="15411" spans="10:10">
      <c r="J15411" s="22"/>
    </row>
    <row r="15412" spans="10:10">
      <c r="J15412" s="22"/>
    </row>
    <row r="15413" spans="10:10">
      <c r="J15413" s="22"/>
    </row>
    <row r="15414" spans="10:10">
      <c r="J15414" s="22"/>
    </row>
    <row r="15415" spans="10:10">
      <c r="J15415" s="22"/>
    </row>
    <row r="15416" spans="10:10">
      <c r="J15416" s="22"/>
    </row>
    <row r="15417" spans="10:10">
      <c r="J15417" s="22"/>
    </row>
    <row r="15418" spans="10:10">
      <c r="J15418" s="22"/>
    </row>
    <row r="15419" spans="10:10">
      <c r="J15419" s="22"/>
    </row>
    <row r="15420" spans="10:10">
      <c r="J15420" s="22"/>
    </row>
    <row r="15421" spans="10:10">
      <c r="J15421" s="22"/>
    </row>
    <row r="15422" spans="10:10">
      <c r="J15422" s="22"/>
    </row>
    <row r="15423" spans="10:10">
      <c r="J15423" s="22"/>
    </row>
    <row r="15424" spans="10:10">
      <c r="J15424" s="22"/>
    </row>
    <row r="15425" spans="10:10">
      <c r="J15425" s="22"/>
    </row>
    <row r="15426" spans="10:10">
      <c r="J15426" s="22"/>
    </row>
    <row r="15427" spans="10:10">
      <c r="J15427" s="22"/>
    </row>
    <row r="15428" spans="10:10">
      <c r="J15428" s="22"/>
    </row>
    <row r="15429" spans="10:10">
      <c r="J15429" s="22"/>
    </row>
    <row r="15430" spans="10:10">
      <c r="J15430" s="22"/>
    </row>
    <row r="15431" spans="10:10">
      <c r="J15431" s="22"/>
    </row>
    <row r="15432" spans="10:10">
      <c r="J15432" s="22"/>
    </row>
    <row r="15433" spans="10:10">
      <c r="J15433" s="22"/>
    </row>
    <row r="15434" spans="10:10">
      <c r="J15434" s="22"/>
    </row>
    <row r="15435" spans="10:10">
      <c r="J15435" s="22"/>
    </row>
    <row r="15436" spans="10:10">
      <c r="J15436" s="22"/>
    </row>
    <row r="15437" spans="10:10">
      <c r="J15437" s="22"/>
    </row>
    <row r="15438" spans="10:10">
      <c r="J15438" s="22"/>
    </row>
    <row r="15439" spans="10:10">
      <c r="J15439" s="22"/>
    </row>
    <row r="15440" spans="10:10">
      <c r="J15440" s="22"/>
    </row>
    <row r="15441" spans="10:10">
      <c r="J15441" s="22"/>
    </row>
    <row r="15442" spans="10:10">
      <c r="J15442" s="22"/>
    </row>
    <row r="15443" spans="10:10">
      <c r="J15443" s="22"/>
    </row>
    <row r="15444" spans="10:10">
      <c r="J15444" s="22"/>
    </row>
    <row r="15445" spans="10:10">
      <c r="J15445" s="22"/>
    </row>
    <row r="15446" spans="10:10">
      <c r="J15446" s="22"/>
    </row>
    <row r="15447" spans="10:10">
      <c r="J15447" s="22"/>
    </row>
    <row r="15448" spans="10:10">
      <c r="J15448" s="22"/>
    </row>
    <row r="15449" spans="10:10">
      <c r="J15449" s="22"/>
    </row>
    <row r="15450" spans="10:10">
      <c r="J15450" s="22"/>
    </row>
    <row r="15451" spans="10:10">
      <c r="J15451" s="22"/>
    </row>
    <row r="15452" spans="10:10">
      <c r="J15452" s="22"/>
    </row>
    <row r="15453" spans="10:10">
      <c r="J15453" s="22"/>
    </row>
    <row r="15454" spans="10:10">
      <c r="J15454" s="22"/>
    </row>
    <row r="15455" spans="10:10">
      <c r="J15455" s="22"/>
    </row>
    <row r="15456" spans="10:10">
      <c r="J15456" s="22"/>
    </row>
    <row r="15457" spans="10:10">
      <c r="J15457" s="22"/>
    </row>
    <row r="15458" spans="10:10">
      <c r="J15458" s="22"/>
    </row>
    <row r="15459" spans="10:10">
      <c r="J15459" s="22"/>
    </row>
    <row r="15460" spans="10:10">
      <c r="J15460" s="22"/>
    </row>
    <row r="15461" spans="10:10">
      <c r="J15461" s="22"/>
    </row>
    <row r="15462" spans="10:10">
      <c r="J15462" s="22"/>
    </row>
    <row r="15463" spans="10:10">
      <c r="J15463" s="22"/>
    </row>
    <row r="15464" spans="10:10">
      <c r="J15464" s="22"/>
    </row>
    <row r="15465" spans="10:10">
      <c r="J15465" s="22"/>
    </row>
    <row r="15466" spans="10:10">
      <c r="J15466" s="22"/>
    </row>
    <row r="15467" spans="10:10">
      <c r="J15467" s="22"/>
    </row>
    <row r="15468" spans="10:10">
      <c r="J15468" s="22"/>
    </row>
    <row r="15469" spans="10:10">
      <c r="J15469" s="22"/>
    </row>
    <row r="15470" spans="10:10">
      <c r="J15470" s="22"/>
    </row>
    <row r="15471" spans="10:10">
      <c r="J15471" s="22"/>
    </row>
    <row r="15472" spans="10:10">
      <c r="J15472" s="22"/>
    </row>
    <row r="15473" spans="10:10">
      <c r="J15473" s="22"/>
    </row>
    <row r="15474" spans="10:10">
      <c r="J15474" s="22"/>
    </row>
    <row r="15475" spans="10:10">
      <c r="J15475" s="22"/>
    </row>
    <row r="15476" spans="10:10">
      <c r="J15476" s="22"/>
    </row>
    <row r="15477" spans="10:10">
      <c r="J15477" s="22"/>
    </row>
    <row r="15478" spans="10:10">
      <c r="J15478" s="22"/>
    </row>
    <row r="15479" spans="10:10">
      <c r="J15479" s="22"/>
    </row>
    <row r="15480" spans="10:10">
      <c r="J15480" s="22"/>
    </row>
    <row r="15481" spans="10:10">
      <c r="J15481" s="22"/>
    </row>
    <row r="15482" spans="10:10">
      <c r="J15482" s="22"/>
    </row>
    <row r="15483" spans="10:10">
      <c r="J15483" s="22"/>
    </row>
    <row r="15484" spans="10:10">
      <c r="J15484" s="22"/>
    </row>
    <row r="15485" spans="10:10">
      <c r="J15485" s="22"/>
    </row>
    <row r="15486" spans="10:10">
      <c r="J15486" s="22"/>
    </row>
    <row r="15487" spans="10:10">
      <c r="J15487" s="22"/>
    </row>
    <row r="15488" spans="10:10">
      <c r="J15488" s="22"/>
    </row>
    <row r="15489" spans="10:10">
      <c r="J15489" s="22"/>
    </row>
    <row r="15490" spans="10:10">
      <c r="J15490" s="22"/>
    </row>
    <row r="15491" spans="10:10">
      <c r="J15491" s="22"/>
    </row>
    <row r="15492" spans="10:10">
      <c r="J15492" s="22"/>
    </row>
    <row r="15493" spans="10:10">
      <c r="J15493" s="22"/>
    </row>
    <row r="15494" spans="10:10">
      <c r="J15494" s="22"/>
    </row>
    <row r="15495" spans="10:10">
      <c r="J15495" s="22"/>
    </row>
    <row r="15496" spans="10:10">
      <c r="J15496" s="22"/>
    </row>
    <row r="15497" spans="10:10">
      <c r="J15497" s="22"/>
    </row>
    <row r="15498" spans="10:10">
      <c r="J15498" s="22"/>
    </row>
    <row r="15499" spans="10:10">
      <c r="J15499" s="22"/>
    </row>
    <row r="15500" spans="10:10">
      <c r="J15500" s="22"/>
    </row>
    <row r="15501" spans="10:10">
      <c r="J15501" s="22"/>
    </row>
    <row r="15502" spans="10:10">
      <c r="J15502" s="22"/>
    </row>
    <row r="15503" spans="10:10">
      <c r="J15503" s="22"/>
    </row>
    <row r="15504" spans="10:10">
      <c r="J15504" s="22"/>
    </row>
    <row r="15505" spans="10:10">
      <c r="J15505" s="22"/>
    </row>
    <row r="15506" spans="10:10">
      <c r="J15506" s="22"/>
    </row>
    <row r="15507" spans="10:10">
      <c r="J15507" s="22"/>
    </row>
    <row r="15508" spans="10:10">
      <c r="J15508" s="22"/>
    </row>
    <row r="15509" spans="10:10">
      <c r="J15509" s="22"/>
    </row>
    <row r="15510" spans="10:10">
      <c r="J15510" s="22"/>
    </row>
    <row r="15511" spans="10:10">
      <c r="J15511" s="22"/>
    </row>
    <row r="15512" spans="10:10">
      <c r="J15512" s="22"/>
    </row>
    <row r="15513" spans="10:10">
      <c r="J15513" s="22"/>
    </row>
    <row r="15514" spans="10:10">
      <c r="J15514" s="22"/>
    </row>
    <row r="15515" spans="10:10">
      <c r="J15515" s="22"/>
    </row>
    <row r="15516" spans="10:10">
      <c r="J15516" s="22"/>
    </row>
    <row r="15517" spans="10:10">
      <c r="J15517" s="22"/>
    </row>
    <row r="15518" spans="10:10">
      <c r="J15518" s="22"/>
    </row>
    <row r="15519" spans="10:10">
      <c r="J15519" s="22"/>
    </row>
    <row r="15520" spans="10:10">
      <c r="J15520" s="22"/>
    </row>
    <row r="15521" spans="10:10">
      <c r="J15521" s="22"/>
    </row>
    <row r="15522" spans="10:10">
      <c r="J15522" s="22"/>
    </row>
    <row r="15523" spans="10:10">
      <c r="J15523" s="22"/>
    </row>
    <row r="15524" spans="10:10">
      <c r="J15524" s="22"/>
    </row>
    <row r="15525" spans="10:10">
      <c r="J15525" s="22"/>
    </row>
    <row r="15526" spans="10:10">
      <c r="J15526" s="22"/>
    </row>
    <row r="15527" spans="10:10">
      <c r="J15527" s="22"/>
    </row>
    <row r="15528" spans="10:10">
      <c r="J15528" s="22"/>
    </row>
    <row r="15529" spans="10:10">
      <c r="J15529" s="22"/>
    </row>
    <row r="15530" spans="10:10">
      <c r="J15530" s="22"/>
    </row>
    <row r="15531" spans="10:10">
      <c r="J15531" s="22"/>
    </row>
    <row r="15532" spans="10:10">
      <c r="J15532" s="22"/>
    </row>
    <row r="15533" spans="10:10">
      <c r="J15533" s="22"/>
    </row>
    <row r="15534" spans="10:10">
      <c r="J15534" s="22"/>
    </row>
    <row r="15535" spans="10:10">
      <c r="J15535" s="22"/>
    </row>
    <row r="15536" spans="10:10">
      <c r="J15536" s="22"/>
    </row>
    <row r="15537" spans="10:10">
      <c r="J15537" s="22"/>
    </row>
    <row r="15538" spans="10:10">
      <c r="J15538" s="22"/>
    </row>
    <row r="15539" spans="10:10">
      <c r="J15539" s="22"/>
    </row>
    <row r="15540" spans="10:10">
      <c r="J15540" s="22"/>
    </row>
    <row r="15541" spans="10:10">
      <c r="J15541" s="22"/>
    </row>
    <row r="15542" spans="10:10">
      <c r="J15542" s="22"/>
    </row>
    <row r="15543" spans="10:10">
      <c r="J15543" s="22"/>
    </row>
    <row r="15544" spans="10:10">
      <c r="J15544" s="22"/>
    </row>
    <row r="15545" spans="10:10">
      <c r="J15545" s="22"/>
    </row>
    <row r="15546" spans="10:10">
      <c r="J15546" s="22"/>
    </row>
    <row r="15547" spans="10:10">
      <c r="J15547" s="22"/>
    </row>
    <row r="15548" spans="10:10">
      <c r="J15548" s="22"/>
    </row>
    <row r="15549" spans="10:10">
      <c r="J15549" s="22"/>
    </row>
    <row r="15550" spans="10:10">
      <c r="J15550" s="22"/>
    </row>
    <row r="15551" spans="10:10">
      <c r="J15551" s="22"/>
    </row>
    <row r="15552" spans="10:10">
      <c r="J15552" s="22"/>
    </row>
    <row r="15553" spans="10:10">
      <c r="J15553" s="22"/>
    </row>
    <row r="15554" spans="10:10">
      <c r="J15554" s="22"/>
    </row>
    <row r="15555" spans="10:10">
      <c r="J15555" s="22"/>
    </row>
    <row r="15556" spans="10:10">
      <c r="J15556" s="22"/>
    </row>
    <row r="15557" spans="10:10">
      <c r="J15557" s="22"/>
    </row>
    <row r="15558" spans="10:10">
      <c r="J15558" s="22"/>
    </row>
    <row r="15559" spans="10:10">
      <c r="J15559" s="22"/>
    </row>
    <row r="15560" spans="10:10">
      <c r="J15560" s="22"/>
    </row>
    <row r="15561" spans="10:10">
      <c r="J15561" s="22"/>
    </row>
    <row r="15562" spans="10:10">
      <c r="J15562" s="22"/>
    </row>
    <row r="15563" spans="10:10">
      <c r="J15563" s="22"/>
    </row>
    <row r="15564" spans="10:10">
      <c r="J15564" s="22"/>
    </row>
    <row r="15565" spans="10:10">
      <c r="J15565" s="22"/>
    </row>
    <row r="15566" spans="10:10">
      <c r="J15566" s="22"/>
    </row>
    <row r="15567" spans="10:10">
      <c r="J15567" s="22"/>
    </row>
    <row r="15568" spans="10:10">
      <c r="J15568" s="22"/>
    </row>
    <row r="15569" spans="10:10">
      <c r="J15569" s="22"/>
    </row>
    <row r="15570" spans="10:10">
      <c r="J15570" s="22"/>
    </row>
    <row r="15571" spans="10:10">
      <c r="J15571" s="22"/>
    </row>
    <row r="15572" spans="10:10">
      <c r="J15572" s="22"/>
    </row>
    <row r="15573" spans="10:10">
      <c r="J15573" s="22"/>
    </row>
    <row r="15574" spans="10:10">
      <c r="J15574" s="22"/>
    </row>
    <row r="15575" spans="10:10">
      <c r="J15575" s="22"/>
    </row>
    <row r="15576" spans="10:10">
      <c r="J15576" s="22"/>
    </row>
    <row r="15577" spans="10:10">
      <c r="J15577" s="22"/>
    </row>
    <row r="15578" spans="10:10">
      <c r="J15578" s="22"/>
    </row>
    <row r="15579" spans="10:10">
      <c r="J15579" s="22"/>
    </row>
    <row r="15580" spans="10:10">
      <c r="J15580" s="22"/>
    </row>
    <row r="15581" spans="10:10">
      <c r="J15581" s="22"/>
    </row>
    <row r="15582" spans="10:10">
      <c r="J15582" s="22"/>
    </row>
    <row r="15583" spans="10:10">
      <c r="J15583" s="22"/>
    </row>
    <row r="15584" spans="10:10">
      <c r="J15584" s="22"/>
    </row>
    <row r="15585" spans="10:10">
      <c r="J15585" s="22"/>
    </row>
    <row r="15586" spans="10:10">
      <c r="J15586" s="22"/>
    </row>
    <row r="15587" spans="10:10">
      <c r="J15587" s="22"/>
    </row>
    <row r="15588" spans="10:10">
      <c r="J15588" s="22"/>
    </row>
    <row r="15589" spans="10:10">
      <c r="J15589" s="22"/>
    </row>
    <row r="15590" spans="10:10">
      <c r="J15590" s="22"/>
    </row>
    <row r="15591" spans="10:10">
      <c r="J15591" s="22"/>
    </row>
    <row r="15592" spans="10:10">
      <c r="J15592" s="22"/>
    </row>
    <row r="15593" spans="10:10">
      <c r="J15593" s="22"/>
    </row>
    <row r="15594" spans="10:10">
      <c r="J15594" s="22"/>
    </row>
    <row r="15595" spans="10:10">
      <c r="J15595" s="22"/>
    </row>
    <row r="15596" spans="10:10">
      <c r="J15596" s="22"/>
    </row>
    <row r="15597" spans="10:10">
      <c r="J15597" s="22"/>
    </row>
    <row r="15598" spans="10:10">
      <c r="J15598" s="22"/>
    </row>
    <row r="15599" spans="10:10">
      <c r="J15599" s="22"/>
    </row>
    <row r="15600" spans="10:10">
      <c r="J15600" s="22"/>
    </row>
    <row r="15601" spans="10:10">
      <c r="J15601" s="22"/>
    </row>
    <row r="15602" spans="10:10">
      <c r="J15602" s="22"/>
    </row>
    <row r="15603" spans="10:10">
      <c r="J15603" s="22"/>
    </row>
    <row r="15604" spans="10:10">
      <c r="J15604" s="22"/>
    </row>
    <row r="15605" spans="10:10">
      <c r="J15605" s="22"/>
    </row>
    <row r="15606" spans="10:10">
      <c r="J15606" s="22"/>
    </row>
    <row r="15607" spans="10:10">
      <c r="J15607" s="22"/>
    </row>
    <row r="15608" spans="10:10">
      <c r="J15608" s="22"/>
    </row>
    <row r="15609" spans="10:10">
      <c r="J15609" s="22"/>
    </row>
    <row r="15610" spans="10:10">
      <c r="J15610" s="22"/>
    </row>
    <row r="15611" spans="10:10">
      <c r="J15611" s="22"/>
    </row>
    <row r="15612" spans="10:10">
      <c r="J15612" s="22"/>
    </row>
    <row r="15613" spans="10:10">
      <c r="J15613" s="22"/>
    </row>
    <row r="15614" spans="10:10">
      <c r="J15614" s="22"/>
    </row>
    <row r="15615" spans="10:10">
      <c r="J15615" s="22"/>
    </row>
    <row r="15616" spans="10:10">
      <c r="J15616" s="22"/>
    </row>
    <row r="15617" spans="10:10">
      <c r="J15617" s="22"/>
    </row>
    <row r="15618" spans="10:10">
      <c r="J15618" s="22"/>
    </row>
    <row r="15619" spans="10:10">
      <c r="J15619" s="22"/>
    </row>
    <row r="15620" spans="10:10">
      <c r="J15620" s="22"/>
    </row>
    <row r="15621" spans="10:10">
      <c r="J15621" s="22"/>
    </row>
    <row r="15622" spans="10:10">
      <c r="J15622" s="22"/>
    </row>
    <row r="15623" spans="10:10">
      <c r="J15623" s="22"/>
    </row>
    <row r="15624" spans="10:10">
      <c r="J15624" s="22"/>
    </row>
    <row r="15625" spans="10:10">
      <c r="J15625" s="22"/>
    </row>
    <row r="15626" spans="10:10">
      <c r="J15626" s="22"/>
    </row>
    <row r="15627" spans="10:10">
      <c r="J15627" s="22"/>
    </row>
    <row r="15628" spans="10:10">
      <c r="J15628" s="22"/>
    </row>
    <row r="15629" spans="10:10">
      <c r="J15629" s="22"/>
    </row>
    <row r="15630" spans="10:10">
      <c r="J15630" s="22"/>
    </row>
    <row r="15631" spans="10:10">
      <c r="J15631" s="22"/>
    </row>
    <row r="15632" spans="10:10">
      <c r="J15632" s="22"/>
    </row>
    <row r="15633" spans="10:10">
      <c r="J15633" s="22"/>
    </row>
    <row r="15634" spans="10:10">
      <c r="J15634" s="22"/>
    </row>
    <row r="15635" spans="10:10">
      <c r="J15635" s="22"/>
    </row>
    <row r="15636" spans="10:10">
      <c r="J15636" s="22"/>
    </row>
    <row r="15637" spans="10:10">
      <c r="J15637" s="22"/>
    </row>
    <row r="15638" spans="10:10">
      <c r="J15638" s="22"/>
    </row>
    <row r="15639" spans="10:10">
      <c r="J15639" s="22"/>
    </row>
    <row r="15640" spans="10:10">
      <c r="J15640" s="22"/>
    </row>
    <row r="15641" spans="10:10">
      <c r="J15641" s="22"/>
    </row>
    <row r="15642" spans="10:10">
      <c r="J15642" s="22"/>
    </row>
    <row r="15643" spans="10:10">
      <c r="J15643" s="22"/>
    </row>
    <row r="15644" spans="10:10">
      <c r="J15644" s="22"/>
    </row>
    <row r="15645" spans="10:10">
      <c r="J15645" s="22"/>
    </row>
    <row r="15646" spans="10:10">
      <c r="J15646" s="22"/>
    </row>
    <row r="15647" spans="10:10">
      <c r="J15647" s="22"/>
    </row>
    <row r="15648" spans="10:10">
      <c r="J15648" s="22"/>
    </row>
    <row r="15649" spans="10:10">
      <c r="J15649" s="22"/>
    </row>
    <row r="15650" spans="10:10">
      <c r="J15650" s="22"/>
    </row>
    <row r="15651" spans="10:10">
      <c r="J15651" s="22"/>
    </row>
    <row r="15652" spans="10:10">
      <c r="J15652" s="22"/>
    </row>
    <row r="15653" spans="10:10">
      <c r="J15653" s="22"/>
    </row>
    <row r="15654" spans="10:10">
      <c r="J15654" s="22"/>
    </row>
    <row r="15655" spans="10:10">
      <c r="J15655" s="22"/>
    </row>
    <row r="15656" spans="10:10">
      <c r="J15656" s="22"/>
    </row>
    <row r="15657" spans="10:10">
      <c r="J15657" s="22"/>
    </row>
    <row r="15658" spans="10:10">
      <c r="J15658" s="22"/>
    </row>
    <row r="15659" spans="10:10">
      <c r="J15659" s="22"/>
    </row>
    <row r="15660" spans="10:10">
      <c r="J15660" s="22"/>
    </row>
    <row r="15661" spans="10:10">
      <c r="J15661" s="22"/>
    </row>
    <row r="15662" spans="10:10">
      <c r="J15662" s="22"/>
    </row>
    <row r="15663" spans="10:10">
      <c r="J15663" s="22"/>
    </row>
    <row r="15664" spans="10:10">
      <c r="J15664" s="22"/>
    </row>
    <row r="15665" spans="10:10">
      <c r="J15665" s="22"/>
    </row>
    <row r="15666" spans="10:10">
      <c r="J15666" s="22"/>
    </row>
    <row r="15667" spans="10:10">
      <c r="J15667" s="22"/>
    </row>
    <row r="15668" spans="10:10">
      <c r="J15668" s="22"/>
    </row>
    <row r="15669" spans="10:10">
      <c r="J15669" s="22"/>
    </row>
    <row r="15670" spans="10:10">
      <c r="J15670" s="22"/>
    </row>
    <row r="15671" spans="10:10">
      <c r="J15671" s="22"/>
    </row>
    <row r="15672" spans="10:10">
      <c r="J15672" s="22"/>
    </row>
    <row r="15673" spans="10:10">
      <c r="J15673" s="22"/>
    </row>
    <row r="15674" spans="10:10">
      <c r="J15674" s="22"/>
    </row>
    <row r="15675" spans="10:10">
      <c r="J15675" s="22"/>
    </row>
    <row r="15676" spans="10:10">
      <c r="J15676" s="22"/>
    </row>
    <row r="15677" spans="10:10">
      <c r="J15677" s="22"/>
    </row>
    <row r="15678" spans="10:10">
      <c r="J15678" s="22"/>
    </row>
    <row r="15679" spans="10:10">
      <c r="J15679" s="22"/>
    </row>
    <row r="15680" spans="10:10">
      <c r="J15680" s="22"/>
    </row>
    <row r="15681" spans="10:10">
      <c r="J15681" s="22"/>
    </row>
    <row r="15682" spans="10:10">
      <c r="J15682" s="22"/>
    </row>
    <row r="15683" spans="10:10">
      <c r="J15683" s="22"/>
    </row>
    <row r="15684" spans="10:10">
      <c r="J15684" s="22"/>
    </row>
    <row r="15685" spans="10:10">
      <c r="J15685" s="22"/>
    </row>
    <row r="15686" spans="10:10">
      <c r="J15686" s="22"/>
    </row>
    <row r="15687" spans="10:10">
      <c r="J15687" s="22"/>
    </row>
    <row r="15688" spans="10:10">
      <c r="J15688" s="22"/>
    </row>
    <row r="15689" spans="10:10">
      <c r="J15689" s="22"/>
    </row>
    <row r="15690" spans="10:10">
      <c r="J15690" s="22"/>
    </row>
    <row r="15691" spans="10:10">
      <c r="J15691" s="22"/>
    </row>
    <row r="15692" spans="10:10">
      <c r="J15692" s="22"/>
    </row>
    <row r="15693" spans="10:10">
      <c r="J15693" s="22"/>
    </row>
    <row r="15694" spans="10:10">
      <c r="J15694" s="22"/>
    </row>
    <row r="15695" spans="10:10">
      <c r="J15695" s="22"/>
    </row>
    <row r="15696" spans="10:10">
      <c r="J15696" s="22"/>
    </row>
    <row r="15697" spans="10:10">
      <c r="J15697" s="22"/>
    </row>
    <row r="15698" spans="10:10">
      <c r="J15698" s="22"/>
    </row>
    <row r="15699" spans="10:10">
      <c r="J15699" s="22"/>
    </row>
    <row r="15700" spans="10:10">
      <c r="J15700" s="22"/>
    </row>
    <row r="15701" spans="10:10">
      <c r="J15701" s="22"/>
    </row>
    <row r="15702" spans="10:10">
      <c r="J15702" s="22"/>
    </row>
    <row r="15703" spans="10:10">
      <c r="J15703" s="22"/>
    </row>
    <row r="15704" spans="10:10">
      <c r="J15704" s="22"/>
    </row>
    <row r="15705" spans="10:10">
      <c r="J15705" s="22"/>
    </row>
    <row r="15706" spans="10:10">
      <c r="J15706" s="22"/>
    </row>
    <row r="15707" spans="10:10">
      <c r="J15707" s="22"/>
    </row>
    <row r="15708" spans="10:10">
      <c r="J15708" s="22"/>
    </row>
    <row r="15709" spans="10:10">
      <c r="J15709" s="22"/>
    </row>
    <row r="15710" spans="10:10">
      <c r="J15710" s="22"/>
    </row>
    <row r="15711" spans="10:10">
      <c r="J15711" s="22"/>
    </row>
    <row r="15712" spans="10:10">
      <c r="J15712" s="22"/>
    </row>
    <row r="15713" spans="10:10">
      <c r="J15713" s="22"/>
    </row>
    <row r="15714" spans="10:10">
      <c r="J15714" s="22"/>
    </row>
    <row r="15715" spans="10:10">
      <c r="J15715" s="22"/>
    </row>
    <row r="15716" spans="10:10">
      <c r="J15716" s="22"/>
    </row>
    <row r="15717" spans="10:10">
      <c r="J15717" s="22"/>
    </row>
    <row r="15718" spans="10:10">
      <c r="J15718" s="22"/>
    </row>
    <row r="15719" spans="10:10">
      <c r="J15719" s="22"/>
    </row>
    <row r="15720" spans="10:10">
      <c r="J15720" s="22"/>
    </row>
    <row r="15721" spans="10:10">
      <c r="J15721" s="22"/>
    </row>
    <row r="15722" spans="10:10">
      <c r="J15722" s="22"/>
    </row>
    <row r="15723" spans="10:10">
      <c r="J15723" s="22"/>
    </row>
    <row r="15724" spans="10:10">
      <c r="J15724" s="22"/>
    </row>
    <row r="15725" spans="10:10">
      <c r="J15725" s="22"/>
    </row>
    <row r="15726" spans="10:10">
      <c r="J15726" s="22"/>
    </row>
    <row r="15727" spans="10:10">
      <c r="J15727" s="22"/>
    </row>
    <row r="15728" spans="10:10">
      <c r="J15728" s="22"/>
    </row>
    <row r="15729" spans="10:10">
      <c r="J15729" s="22"/>
    </row>
    <row r="15730" spans="10:10">
      <c r="J15730" s="22"/>
    </row>
    <row r="15731" spans="10:10">
      <c r="J15731" s="22"/>
    </row>
    <row r="15732" spans="10:10">
      <c r="J15732" s="22"/>
    </row>
    <row r="15733" spans="10:10">
      <c r="J15733" s="22"/>
    </row>
    <row r="15734" spans="10:10">
      <c r="J15734" s="22"/>
    </row>
    <row r="15735" spans="10:10">
      <c r="J15735" s="22"/>
    </row>
    <row r="15736" spans="10:10">
      <c r="J15736" s="22"/>
    </row>
    <row r="15737" spans="10:10">
      <c r="J15737" s="22"/>
    </row>
    <row r="15738" spans="10:10">
      <c r="J15738" s="22"/>
    </row>
    <row r="15739" spans="10:10">
      <c r="J15739" s="22"/>
    </row>
    <row r="15740" spans="10:10">
      <c r="J15740" s="22"/>
    </row>
    <row r="15741" spans="10:10">
      <c r="J15741" s="22"/>
    </row>
    <row r="15742" spans="10:10">
      <c r="J15742" s="22"/>
    </row>
    <row r="15743" spans="10:10">
      <c r="J15743" s="22"/>
    </row>
    <row r="15744" spans="10:10">
      <c r="J15744" s="22"/>
    </row>
    <row r="15745" spans="10:10">
      <c r="J15745" s="22"/>
    </row>
    <row r="15746" spans="10:10">
      <c r="J15746" s="22"/>
    </row>
    <row r="15747" spans="10:10">
      <c r="J15747" s="22"/>
    </row>
    <row r="15748" spans="10:10">
      <c r="J15748" s="22"/>
    </row>
    <row r="15749" spans="10:10">
      <c r="J15749" s="22"/>
    </row>
    <row r="15750" spans="10:10">
      <c r="J15750" s="22"/>
    </row>
    <row r="15751" spans="10:10">
      <c r="J15751" s="22"/>
    </row>
    <row r="15752" spans="10:10">
      <c r="J15752" s="22"/>
    </row>
    <row r="15753" spans="10:10">
      <c r="J15753" s="22"/>
    </row>
    <row r="15754" spans="10:10">
      <c r="J15754" s="22"/>
    </row>
    <row r="15755" spans="10:10">
      <c r="J15755" s="22"/>
    </row>
    <row r="15756" spans="10:10">
      <c r="J15756" s="22"/>
    </row>
    <row r="15757" spans="10:10">
      <c r="J15757" s="22"/>
    </row>
    <row r="15758" spans="10:10">
      <c r="J15758" s="22"/>
    </row>
    <row r="15759" spans="10:10">
      <c r="J15759" s="22"/>
    </row>
    <row r="15760" spans="10:10">
      <c r="J15760" s="22"/>
    </row>
    <row r="15761" spans="10:10">
      <c r="J15761" s="22"/>
    </row>
    <row r="15762" spans="10:10">
      <c r="J15762" s="22"/>
    </row>
    <row r="15763" spans="10:10">
      <c r="J15763" s="22"/>
    </row>
    <row r="15764" spans="10:10">
      <c r="J15764" s="22"/>
    </row>
    <row r="15765" spans="10:10">
      <c r="J15765" s="22"/>
    </row>
    <row r="15766" spans="10:10">
      <c r="J15766" s="22"/>
    </row>
    <row r="15767" spans="10:10">
      <c r="J15767" s="22"/>
    </row>
    <row r="15768" spans="10:10">
      <c r="J15768" s="22"/>
    </row>
    <row r="15769" spans="10:10">
      <c r="J15769" s="22"/>
    </row>
    <row r="15770" spans="10:10">
      <c r="J15770" s="22"/>
    </row>
    <row r="15771" spans="10:10">
      <c r="J15771" s="22"/>
    </row>
    <row r="15772" spans="10:10">
      <c r="J15772" s="22"/>
    </row>
    <row r="15773" spans="10:10">
      <c r="J15773" s="22"/>
    </row>
    <row r="15774" spans="10:10">
      <c r="J15774" s="22"/>
    </row>
    <row r="15775" spans="10:10">
      <c r="J15775" s="22"/>
    </row>
    <row r="15776" spans="10:10">
      <c r="J15776" s="22"/>
    </row>
    <row r="15777" spans="10:10">
      <c r="J15777" s="22"/>
    </row>
    <row r="15778" spans="10:10">
      <c r="J15778" s="22"/>
    </row>
    <row r="15779" spans="10:10">
      <c r="J15779" s="22"/>
    </row>
    <row r="15780" spans="10:10">
      <c r="J15780" s="22"/>
    </row>
    <row r="15781" spans="10:10">
      <c r="J15781" s="22"/>
    </row>
    <row r="15782" spans="10:10">
      <c r="J15782" s="22"/>
    </row>
    <row r="15783" spans="10:10">
      <c r="J15783" s="22"/>
    </row>
    <row r="15784" spans="10:10">
      <c r="J15784" s="22"/>
    </row>
    <row r="15785" spans="10:10">
      <c r="J15785" s="22"/>
    </row>
    <row r="15786" spans="10:10">
      <c r="J15786" s="22"/>
    </row>
    <row r="15787" spans="10:10">
      <c r="J15787" s="22"/>
    </row>
    <row r="15788" spans="10:10">
      <c r="J15788" s="22"/>
    </row>
    <row r="15789" spans="10:10">
      <c r="J15789" s="22"/>
    </row>
    <row r="15790" spans="10:10">
      <c r="J15790" s="22"/>
    </row>
    <row r="15791" spans="10:10">
      <c r="J15791" s="22"/>
    </row>
    <row r="15792" spans="10:10">
      <c r="J15792" s="22"/>
    </row>
    <row r="15793" spans="10:10">
      <c r="J15793" s="22"/>
    </row>
    <row r="15794" spans="10:10">
      <c r="J15794" s="22"/>
    </row>
    <row r="15795" spans="10:10">
      <c r="J15795" s="22"/>
    </row>
    <row r="15796" spans="10:10">
      <c r="J15796" s="22"/>
    </row>
    <row r="15797" spans="10:10">
      <c r="J15797" s="22"/>
    </row>
    <row r="15798" spans="10:10">
      <c r="J15798" s="22"/>
    </row>
    <row r="15799" spans="10:10">
      <c r="J15799" s="22"/>
    </row>
    <row r="15800" spans="10:10">
      <c r="J15800" s="22"/>
    </row>
    <row r="15801" spans="10:10">
      <c r="J15801" s="22"/>
    </row>
    <row r="15802" spans="10:10">
      <c r="J15802" s="22"/>
    </row>
    <row r="15803" spans="10:10">
      <c r="J15803" s="22"/>
    </row>
    <row r="15804" spans="10:10">
      <c r="J15804" s="22"/>
    </row>
    <row r="15805" spans="10:10">
      <c r="J15805" s="22"/>
    </row>
    <row r="15806" spans="10:10">
      <c r="J15806" s="22"/>
    </row>
    <row r="15807" spans="10:10">
      <c r="J15807" s="22"/>
    </row>
    <row r="15808" spans="10:10">
      <c r="J15808" s="22"/>
    </row>
    <row r="15809" spans="10:10">
      <c r="J15809" s="22"/>
    </row>
    <row r="15810" spans="10:10">
      <c r="J15810" s="22"/>
    </row>
    <row r="15811" spans="10:10">
      <c r="J15811" s="22"/>
    </row>
    <row r="15812" spans="10:10">
      <c r="J15812" s="22"/>
    </row>
    <row r="15813" spans="10:10">
      <c r="J15813" s="22"/>
    </row>
    <row r="15814" spans="10:10">
      <c r="J15814" s="22"/>
    </row>
    <row r="15815" spans="10:10">
      <c r="J15815" s="22"/>
    </row>
    <row r="15816" spans="10:10">
      <c r="J15816" s="22"/>
    </row>
    <row r="15817" spans="10:10">
      <c r="J15817" s="22"/>
    </row>
    <row r="15818" spans="10:10">
      <c r="J15818" s="22"/>
    </row>
    <row r="15819" spans="10:10">
      <c r="J15819" s="22"/>
    </row>
    <row r="15820" spans="10:10">
      <c r="J15820" s="22"/>
    </row>
    <row r="15821" spans="10:10">
      <c r="J15821" s="22"/>
    </row>
    <row r="15822" spans="10:10">
      <c r="J15822" s="22"/>
    </row>
    <row r="15823" spans="10:10">
      <c r="J15823" s="22"/>
    </row>
    <row r="15824" spans="10:10">
      <c r="J15824" s="22"/>
    </row>
    <row r="15825" spans="10:10">
      <c r="J15825" s="22"/>
    </row>
    <row r="15826" spans="10:10">
      <c r="J15826" s="22"/>
    </row>
    <row r="15827" spans="10:10">
      <c r="J15827" s="22"/>
    </row>
    <row r="15828" spans="10:10">
      <c r="J15828" s="22"/>
    </row>
    <row r="15829" spans="10:10">
      <c r="J15829" s="22"/>
    </row>
    <row r="15830" spans="10:10">
      <c r="J15830" s="22"/>
    </row>
    <row r="15831" spans="10:10">
      <c r="J15831" s="22"/>
    </row>
    <row r="15832" spans="10:10">
      <c r="J15832" s="22"/>
    </row>
    <row r="15833" spans="10:10">
      <c r="J15833" s="22"/>
    </row>
    <row r="15834" spans="10:10">
      <c r="J15834" s="22"/>
    </row>
    <row r="15835" spans="10:10">
      <c r="J15835" s="22"/>
    </row>
    <row r="15836" spans="10:10">
      <c r="J15836" s="22"/>
    </row>
    <row r="15837" spans="10:10">
      <c r="J15837" s="22"/>
    </row>
    <row r="15838" spans="10:10">
      <c r="J15838" s="22"/>
    </row>
    <row r="15839" spans="10:10">
      <c r="J15839" s="22"/>
    </row>
    <row r="15840" spans="10:10">
      <c r="J15840" s="22"/>
    </row>
    <row r="15841" spans="10:10">
      <c r="J15841" s="22"/>
    </row>
    <row r="15842" spans="10:10">
      <c r="J15842" s="22"/>
    </row>
    <row r="15843" spans="10:10">
      <c r="J15843" s="22"/>
    </row>
    <row r="15844" spans="10:10">
      <c r="J15844" s="22"/>
    </row>
    <row r="15845" spans="10:10">
      <c r="J15845" s="22"/>
    </row>
    <row r="15846" spans="10:10">
      <c r="J15846" s="22"/>
    </row>
    <row r="15847" spans="10:10">
      <c r="J15847" s="22"/>
    </row>
    <row r="15848" spans="10:10">
      <c r="J15848" s="22"/>
    </row>
    <row r="15849" spans="10:10">
      <c r="J15849" s="22"/>
    </row>
    <row r="15850" spans="10:10">
      <c r="J15850" s="22"/>
    </row>
    <row r="15851" spans="10:10">
      <c r="J15851" s="22"/>
    </row>
    <row r="15852" spans="10:10">
      <c r="J15852" s="22"/>
    </row>
    <row r="15853" spans="10:10">
      <c r="J15853" s="22"/>
    </row>
    <row r="15854" spans="10:10">
      <c r="J15854" s="22"/>
    </row>
    <row r="15855" spans="10:10">
      <c r="J15855" s="22"/>
    </row>
    <row r="15856" spans="10:10">
      <c r="J15856" s="22"/>
    </row>
    <row r="15857" spans="10:10">
      <c r="J15857" s="22"/>
    </row>
    <row r="15858" spans="10:10">
      <c r="J15858" s="22"/>
    </row>
    <row r="15859" spans="10:10">
      <c r="J15859" s="22"/>
    </row>
    <row r="15860" spans="10:10">
      <c r="J15860" s="22"/>
    </row>
    <row r="15861" spans="10:10">
      <c r="J15861" s="22"/>
    </row>
    <row r="15862" spans="10:10">
      <c r="J15862" s="22"/>
    </row>
    <row r="15863" spans="10:10">
      <c r="J15863" s="22"/>
    </row>
    <row r="15864" spans="10:10">
      <c r="J15864" s="22"/>
    </row>
    <row r="15865" spans="10:10">
      <c r="J15865" s="22"/>
    </row>
    <row r="15866" spans="10:10">
      <c r="J15866" s="22"/>
    </row>
    <row r="15867" spans="10:10">
      <c r="J15867" s="22"/>
    </row>
    <row r="15868" spans="10:10">
      <c r="J15868" s="22"/>
    </row>
    <row r="15869" spans="10:10">
      <c r="J15869" s="22"/>
    </row>
    <row r="15870" spans="10:10">
      <c r="J15870" s="22"/>
    </row>
    <row r="15871" spans="10:10">
      <c r="J15871" s="22"/>
    </row>
    <row r="15872" spans="10:10">
      <c r="J15872" s="22"/>
    </row>
    <row r="15873" spans="10:10">
      <c r="J15873" s="22"/>
    </row>
    <row r="15874" spans="10:10">
      <c r="J15874" s="22"/>
    </row>
    <row r="15875" spans="10:10">
      <c r="J15875" s="22"/>
    </row>
    <row r="15876" spans="10:10">
      <c r="J15876" s="22"/>
    </row>
    <row r="15877" spans="10:10">
      <c r="J15877" s="22"/>
    </row>
    <row r="15878" spans="10:10">
      <c r="J15878" s="22"/>
    </row>
    <row r="15879" spans="10:10">
      <c r="J15879" s="22"/>
    </row>
    <row r="15880" spans="10:10">
      <c r="J15880" s="22"/>
    </row>
    <row r="15881" spans="10:10">
      <c r="J15881" s="22"/>
    </row>
    <row r="15882" spans="10:10">
      <c r="J15882" s="22"/>
    </row>
    <row r="15883" spans="10:10">
      <c r="J15883" s="22"/>
    </row>
    <row r="15884" spans="10:10">
      <c r="J15884" s="22"/>
    </row>
    <row r="15885" spans="10:10">
      <c r="J15885" s="22"/>
    </row>
    <row r="15886" spans="10:10">
      <c r="J15886" s="22"/>
    </row>
    <row r="15887" spans="10:10">
      <c r="J15887" s="22"/>
    </row>
    <row r="15888" spans="10:10">
      <c r="J15888" s="22"/>
    </row>
    <row r="15889" spans="10:10">
      <c r="J15889" s="22"/>
    </row>
    <row r="15890" spans="10:10">
      <c r="J15890" s="22"/>
    </row>
    <row r="15891" spans="10:10">
      <c r="J15891" s="22"/>
    </row>
    <row r="15892" spans="10:10">
      <c r="J15892" s="22"/>
    </row>
    <row r="15893" spans="10:10">
      <c r="J15893" s="22"/>
    </row>
    <row r="15894" spans="10:10">
      <c r="J15894" s="22"/>
    </row>
    <row r="15895" spans="10:10">
      <c r="J15895" s="22"/>
    </row>
    <row r="15896" spans="10:10">
      <c r="J15896" s="22"/>
    </row>
    <row r="15897" spans="10:10">
      <c r="J15897" s="22"/>
    </row>
    <row r="15898" spans="10:10">
      <c r="J15898" s="22"/>
    </row>
    <row r="15899" spans="10:10">
      <c r="J15899" s="22"/>
    </row>
    <row r="15900" spans="10:10">
      <c r="J15900" s="22"/>
    </row>
    <row r="15901" spans="10:10">
      <c r="J15901" s="22"/>
    </row>
    <row r="15902" spans="10:10">
      <c r="J15902" s="22"/>
    </row>
    <row r="15903" spans="10:10">
      <c r="J15903" s="22"/>
    </row>
    <row r="15904" spans="10:10">
      <c r="J15904" s="22"/>
    </row>
    <row r="15905" spans="10:10">
      <c r="J15905" s="22"/>
    </row>
    <row r="15906" spans="10:10">
      <c r="J15906" s="22"/>
    </row>
    <row r="15907" spans="10:10">
      <c r="J15907" s="22"/>
    </row>
    <row r="15908" spans="10:10">
      <c r="J15908" s="22"/>
    </row>
    <row r="15909" spans="10:10">
      <c r="J15909" s="22"/>
    </row>
    <row r="15910" spans="10:10">
      <c r="J15910" s="22"/>
    </row>
    <row r="15911" spans="10:10">
      <c r="J15911" s="22"/>
    </row>
    <row r="15912" spans="10:10">
      <c r="J15912" s="22"/>
    </row>
    <row r="15913" spans="10:10">
      <c r="J15913" s="22"/>
    </row>
    <row r="15914" spans="10:10">
      <c r="J15914" s="22"/>
    </row>
    <row r="15915" spans="10:10">
      <c r="J15915" s="22"/>
    </row>
    <row r="15916" spans="10:10">
      <c r="J15916" s="22"/>
    </row>
    <row r="15917" spans="10:10">
      <c r="J15917" s="22"/>
    </row>
    <row r="15918" spans="10:10">
      <c r="J15918" s="22"/>
    </row>
    <row r="15919" spans="10:10">
      <c r="J15919" s="22"/>
    </row>
    <row r="15920" spans="10:10">
      <c r="J15920" s="22"/>
    </row>
    <row r="15921" spans="10:10">
      <c r="J15921" s="22"/>
    </row>
    <row r="15922" spans="10:10">
      <c r="J15922" s="22"/>
    </row>
    <row r="15923" spans="10:10">
      <c r="J15923" s="22"/>
    </row>
    <row r="15924" spans="10:10">
      <c r="J15924" s="22"/>
    </row>
    <row r="15925" spans="10:10">
      <c r="J15925" s="22"/>
    </row>
    <row r="15926" spans="10:10">
      <c r="J15926" s="22"/>
    </row>
    <row r="15927" spans="10:10">
      <c r="J15927" s="22"/>
    </row>
    <row r="15928" spans="10:10">
      <c r="J15928" s="22"/>
    </row>
    <row r="15929" spans="10:10">
      <c r="J15929" s="22"/>
    </row>
    <row r="15930" spans="10:10">
      <c r="J15930" s="22"/>
    </row>
    <row r="15931" spans="10:10">
      <c r="J15931" s="22"/>
    </row>
    <row r="15932" spans="10:10">
      <c r="J15932" s="22"/>
    </row>
    <row r="15933" spans="10:10">
      <c r="J15933" s="22"/>
    </row>
    <row r="15934" spans="10:10">
      <c r="J15934" s="22"/>
    </row>
    <row r="15935" spans="10:10">
      <c r="J15935" s="22"/>
    </row>
    <row r="15936" spans="10:10">
      <c r="J15936" s="22"/>
    </row>
    <row r="15937" spans="10:10">
      <c r="J15937" s="22"/>
    </row>
    <row r="15938" spans="10:10">
      <c r="J15938" s="22"/>
    </row>
    <row r="15939" spans="10:10">
      <c r="J15939" s="22"/>
    </row>
    <row r="15940" spans="10:10">
      <c r="J15940" s="22"/>
    </row>
    <row r="15941" spans="10:10">
      <c r="J15941" s="22"/>
    </row>
    <row r="15942" spans="10:10">
      <c r="J15942" s="22"/>
    </row>
    <row r="15943" spans="10:10">
      <c r="J15943" s="22"/>
    </row>
    <row r="15944" spans="10:10">
      <c r="J15944" s="22"/>
    </row>
    <row r="15945" spans="10:10">
      <c r="J15945" s="22"/>
    </row>
    <row r="15946" spans="10:10">
      <c r="J15946" s="22"/>
    </row>
    <row r="15947" spans="10:10">
      <c r="J15947" s="22"/>
    </row>
    <row r="15948" spans="10:10">
      <c r="J15948" s="22"/>
    </row>
    <row r="15949" spans="10:10">
      <c r="J15949" s="22"/>
    </row>
    <row r="15950" spans="10:10">
      <c r="J15950" s="22"/>
    </row>
    <row r="15951" spans="10:10">
      <c r="J15951" s="22"/>
    </row>
    <row r="15952" spans="10:10">
      <c r="J15952" s="22"/>
    </row>
    <row r="15953" spans="10:10">
      <c r="J15953" s="22"/>
    </row>
    <row r="15954" spans="10:10">
      <c r="J15954" s="22"/>
    </row>
    <row r="15955" spans="10:10">
      <c r="J15955" s="22"/>
    </row>
    <row r="15956" spans="10:10">
      <c r="J15956" s="22"/>
    </row>
    <row r="15957" spans="10:10">
      <c r="J15957" s="22"/>
    </row>
    <row r="15958" spans="10:10">
      <c r="J15958" s="22"/>
    </row>
    <row r="15959" spans="10:10">
      <c r="J15959" s="22"/>
    </row>
    <row r="15960" spans="10:10">
      <c r="J15960" s="22"/>
    </row>
    <row r="15961" spans="10:10">
      <c r="J15961" s="22"/>
    </row>
    <row r="15962" spans="10:10">
      <c r="J15962" s="22"/>
    </row>
    <row r="15963" spans="10:10">
      <c r="J15963" s="22"/>
    </row>
    <row r="15964" spans="10:10">
      <c r="J15964" s="22"/>
    </row>
    <row r="15965" spans="10:10">
      <c r="J15965" s="22"/>
    </row>
    <row r="15966" spans="10:10">
      <c r="J15966" s="22"/>
    </row>
    <row r="15967" spans="10:10">
      <c r="J15967" s="22"/>
    </row>
    <row r="15968" spans="10:10">
      <c r="J15968" s="22"/>
    </row>
    <row r="15969" spans="10:10">
      <c r="J15969" s="22"/>
    </row>
    <row r="15970" spans="10:10">
      <c r="J15970" s="22"/>
    </row>
    <row r="15971" spans="10:10">
      <c r="J15971" s="22"/>
    </row>
    <row r="15972" spans="10:10">
      <c r="J15972" s="22"/>
    </row>
    <row r="15973" spans="10:10">
      <c r="J15973" s="22"/>
    </row>
    <row r="15974" spans="10:10">
      <c r="J15974" s="22"/>
    </row>
    <row r="15975" spans="10:10">
      <c r="J15975" s="22"/>
    </row>
    <row r="15976" spans="10:10">
      <c r="J15976" s="22"/>
    </row>
    <row r="15977" spans="10:10">
      <c r="J15977" s="22"/>
    </row>
    <row r="15978" spans="10:10">
      <c r="J15978" s="22"/>
    </row>
    <row r="15979" spans="10:10">
      <c r="J15979" s="22"/>
    </row>
    <row r="15980" spans="10:10">
      <c r="J15980" s="22"/>
    </row>
    <row r="15981" spans="10:10">
      <c r="J15981" s="22"/>
    </row>
    <row r="15982" spans="10:10">
      <c r="J15982" s="22"/>
    </row>
    <row r="15983" spans="10:10">
      <c r="J15983" s="22"/>
    </row>
    <row r="15984" spans="10:10">
      <c r="J15984" s="22"/>
    </row>
    <row r="15985" spans="10:10">
      <c r="J15985" s="22"/>
    </row>
    <row r="15986" spans="10:10">
      <c r="J15986" s="22"/>
    </row>
    <row r="15987" spans="10:10">
      <c r="J15987" s="22"/>
    </row>
    <row r="15988" spans="10:10">
      <c r="J15988" s="22"/>
    </row>
    <row r="15989" spans="10:10">
      <c r="J15989" s="22"/>
    </row>
    <row r="15990" spans="10:10">
      <c r="J15990" s="22"/>
    </row>
    <row r="15991" spans="10:10">
      <c r="J15991" s="22"/>
    </row>
    <row r="15992" spans="10:10">
      <c r="J15992" s="22"/>
    </row>
    <row r="15993" spans="10:10">
      <c r="J15993" s="22"/>
    </row>
    <row r="15994" spans="10:10">
      <c r="J15994" s="22"/>
    </row>
    <row r="15995" spans="10:10">
      <c r="J15995" s="22"/>
    </row>
    <row r="15996" spans="10:10">
      <c r="J15996" s="22"/>
    </row>
    <row r="15997" spans="10:10">
      <c r="J15997" s="22"/>
    </row>
    <row r="15998" spans="10:10">
      <c r="J15998" s="22"/>
    </row>
    <row r="15999" spans="10:10">
      <c r="J15999" s="22"/>
    </row>
    <row r="16000" spans="10:10">
      <c r="J16000" s="22"/>
    </row>
    <row r="16001" spans="10:10">
      <c r="J16001" s="22"/>
    </row>
    <row r="16002" spans="10:10">
      <c r="J16002" s="22"/>
    </row>
    <row r="16003" spans="10:10">
      <c r="J16003" s="22"/>
    </row>
    <row r="16004" spans="10:10">
      <c r="J16004" s="22"/>
    </row>
    <row r="16005" spans="10:10">
      <c r="J16005" s="22"/>
    </row>
    <row r="16006" spans="10:10">
      <c r="J16006" s="22"/>
    </row>
    <row r="16007" spans="10:10">
      <c r="J16007" s="22"/>
    </row>
    <row r="16008" spans="10:10">
      <c r="J16008" s="22"/>
    </row>
    <row r="16009" spans="10:10">
      <c r="J16009" s="22"/>
    </row>
    <row r="16010" spans="10:10">
      <c r="J16010" s="22"/>
    </row>
    <row r="16011" spans="10:10">
      <c r="J16011" s="22"/>
    </row>
    <row r="16012" spans="10:10">
      <c r="J16012" s="22"/>
    </row>
    <row r="16013" spans="10:10">
      <c r="J16013" s="22"/>
    </row>
    <row r="16014" spans="10:10">
      <c r="J16014" s="22"/>
    </row>
    <row r="16015" spans="10:10">
      <c r="J16015" s="22"/>
    </row>
    <row r="16016" spans="10:10">
      <c r="J16016" s="22"/>
    </row>
    <row r="16017" spans="10:10">
      <c r="J16017" s="22"/>
    </row>
    <row r="16018" spans="10:10">
      <c r="J16018" s="22"/>
    </row>
    <row r="16019" spans="10:10">
      <c r="J16019" s="22"/>
    </row>
    <row r="16020" spans="10:10">
      <c r="J16020" s="22"/>
    </row>
    <row r="16021" spans="10:10">
      <c r="J16021" s="22"/>
    </row>
    <row r="16022" spans="10:10">
      <c r="J16022" s="22"/>
    </row>
    <row r="16023" spans="10:10">
      <c r="J16023" s="22"/>
    </row>
    <row r="16024" spans="10:10">
      <c r="J16024" s="22"/>
    </row>
    <row r="16025" spans="10:10">
      <c r="J16025" s="22"/>
    </row>
    <row r="16026" spans="10:10">
      <c r="J16026" s="22"/>
    </row>
    <row r="16027" spans="10:10">
      <c r="J16027" s="22"/>
    </row>
    <row r="16028" spans="10:10">
      <c r="J16028" s="22"/>
    </row>
    <row r="16029" spans="10:10">
      <c r="J16029" s="22"/>
    </row>
    <row r="16030" spans="10:10">
      <c r="J16030" s="22"/>
    </row>
    <row r="16031" spans="10:10">
      <c r="J16031" s="22"/>
    </row>
    <row r="16032" spans="10:10">
      <c r="J16032" s="22"/>
    </row>
    <row r="16033" spans="10:10">
      <c r="J16033" s="22"/>
    </row>
    <row r="16034" spans="10:10">
      <c r="J16034" s="22"/>
    </row>
    <row r="16035" spans="10:10">
      <c r="J16035" s="22"/>
    </row>
    <row r="16036" spans="10:10">
      <c r="J16036" s="22"/>
    </row>
    <row r="16037" spans="10:10">
      <c r="J16037" s="22"/>
    </row>
    <row r="16038" spans="10:10">
      <c r="J16038" s="22"/>
    </row>
    <row r="16039" spans="10:10">
      <c r="J16039" s="22"/>
    </row>
    <row r="16040" spans="10:10">
      <c r="J16040" s="22"/>
    </row>
    <row r="16041" spans="10:10">
      <c r="J16041" s="22"/>
    </row>
    <row r="16042" spans="10:10">
      <c r="J16042" s="22"/>
    </row>
    <row r="16043" spans="10:10">
      <c r="J16043" s="22"/>
    </row>
    <row r="16044" spans="10:10">
      <c r="J16044" s="22"/>
    </row>
    <row r="16045" spans="10:10">
      <c r="J16045" s="22"/>
    </row>
    <row r="16046" spans="10:10">
      <c r="J16046" s="22"/>
    </row>
    <row r="16047" spans="10:10">
      <c r="J16047" s="22"/>
    </row>
    <row r="16048" spans="10:10">
      <c r="J16048" s="22"/>
    </row>
    <row r="16049" spans="10:10">
      <c r="J16049" s="22"/>
    </row>
    <row r="16050" spans="10:10">
      <c r="J16050" s="22"/>
    </row>
    <row r="16051" spans="10:10">
      <c r="J16051" s="22"/>
    </row>
    <row r="16052" spans="10:10">
      <c r="J16052" s="22"/>
    </row>
    <row r="16053" spans="10:10">
      <c r="J16053" s="22"/>
    </row>
    <row r="16054" spans="10:10">
      <c r="J16054" s="22"/>
    </row>
    <row r="16055" spans="10:10">
      <c r="J16055" s="22"/>
    </row>
    <row r="16056" spans="10:10">
      <c r="J16056" s="22"/>
    </row>
    <row r="16057" spans="10:10">
      <c r="J16057" s="22"/>
    </row>
    <row r="16058" spans="10:10">
      <c r="J16058" s="22"/>
    </row>
    <row r="16059" spans="10:10">
      <c r="J16059" s="22"/>
    </row>
    <row r="16060" spans="10:10">
      <c r="J16060" s="22"/>
    </row>
    <row r="16061" spans="10:10">
      <c r="J16061" s="22"/>
    </row>
    <row r="16062" spans="10:10">
      <c r="J16062" s="22"/>
    </row>
    <row r="16063" spans="10:10">
      <c r="J16063" s="22"/>
    </row>
    <row r="16064" spans="10:10">
      <c r="J16064" s="22"/>
    </row>
    <row r="16065" spans="10:10">
      <c r="J16065" s="22"/>
    </row>
    <row r="16066" spans="10:10">
      <c r="J16066" s="22"/>
    </row>
    <row r="16067" spans="10:10">
      <c r="J16067" s="22"/>
    </row>
    <row r="16068" spans="10:10">
      <c r="J16068" s="22"/>
    </row>
    <row r="16069" spans="10:10">
      <c r="J16069" s="22"/>
    </row>
    <row r="16070" spans="10:10">
      <c r="J16070" s="22"/>
    </row>
    <row r="16071" spans="10:10">
      <c r="J16071" s="22"/>
    </row>
    <row r="16072" spans="10:10">
      <c r="J16072" s="22"/>
    </row>
    <row r="16073" spans="10:10">
      <c r="J16073" s="22"/>
    </row>
    <row r="16074" spans="10:10">
      <c r="J16074" s="22"/>
    </row>
    <row r="16075" spans="10:10">
      <c r="J16075" s="22"/>
    </row>
    <row r="16076" spans="10:10">
      <c r="J16076" s="22"/>
    </row>
    <row r="16077" spans="10:10">
      <c r="J16077" s="22"/>
    </row>
    <row r="16078" spans="10:10">
      <c r="J16078" s="22"/>
    </row>
    <row r="16079" spans="10:10">
      <c r="J16079" s="22"/>
    </row>
    <row r="16080" spans="10:10">
      <c r="J16080" s="22"/>
    </row>
    <row r="16081" spans="10:10">
      <c r="J16081" s="22"/>
    </row>
    <row r="16082" spans="10:10">
      <c r="J16082" s="22"/>
    </row>
    <row r="16083" spans="10:10">
      <c r="J16083" s="22"/>
    </row>
    <row r="16084" spans="10:10">
      <c r="J16084" s="22"/>
    </row>
    <row r="16085" spans="10:10">
      <c r="J16085" s="22"/>
    </row>
    <row r="16086" spans="10:10">
      <c r="J16086" s="22"/>
    </row>
    <row r="16087" spans="10:10">
      <c r="J16087" s="22"/>
    </row>
    <row r="16088" spans="10:10">
      <c r="J16088" s="22"/>
    </row>
    <row r="16089" spans="10:10">
      <c r="J16089" s="22"/>
    </row>
    <row r="16090" spans="10:10">
      <c r="J16090" s="22"/>
    </row>
    <row r="16091" spans="10:10">
      <c r="J16091" s="22"/>
    </row>
    <row r="16092" spans="10:10">
      <c r="J16092" s="22"/>
    </row>
    <row r="16093" spans="10:10">
      <c r="J16093" s="22"/>
    </row>
    <row r="16094" spans="10:10">
      <c r="J16094" s="22"/>
    </row>
    <row r="16095" spans="10:10">
      <c r="J16095" s="22"/>
    </row>
    <row r="16096" spans="10:10">
      <c r="J16096" s="22"/>
    </row>
    <row r="16097" spans="10:10">
      <c r="J16097" s="22"/>
    </row>
    <row r="16098" spans="10:10">
      <c r="J16098" s="22"/>
    </row>
    <row r="16099" spans="10:10">
      <c r="J16099" s="22"/>
    </row>
    <row r="16100" spans="10:10">
      <c r="J16100" s="22"/>
    </row>
    <row r="16101" spans="10:10">
      <c r="J16101" s="22"/>
    </row>
    <row r="16102" spans="10:10">
      <c r="J16102" s="22"/>
    </row>
    <row r="16103" spans="10:10">
      <c r="J16103" s="22"/>
    </row>
    <row r="16104" spans="10:10">
      <c r="J16104" s="22"/>
    </row>
    <row r="16105" spans="10:10">
      <c r="J16105" s="22"/>
    </row>
    <row r="16106" spans="10:10">
      <c r="J16106" s="22"/>
    </row>
    <row r="16107" spans="10:10">
      <c r="J16107" s="22"/>
    </row>
    <row r="16108" spans="10:10">
      <c r="J16108" s="22"/>
    </row>
    <row r="16109" spans="10:10">
      <c r="J16109" s="22"/>
    </row>
    <row r="16110" spans="10:10">
      <c r="J16110" s="22"/>
    </row>
    <row r="16111" spans="10:10">
      <c r="J16111" s="22"/>
    </row>
    <row r="16112" spans="10:10">
      <c r="J16112" s="22"/>
    </row>
    <row r="16113" spans="10:10">
      <c r="J16113" s="22"/>
    </row>
    <row r="16114" spans="10:10">
      <c r="J16114" s="22"/>
    </row>
    <row r="16115" spans="10:10">
      <c r="J16115" s="22"/>
    </row>
    <row r="16116" spans="10:10">
      <c r="J16116" s="22"/>
    </row>
    <row r="16117" spans="10:10">
      <c r="J16117" s="22"/>
    </row>
    <row r="16118" spans="10:10">
      <c r="J16118" s="22"/>
    </row>
    <row r="16119" spans="10:10">
      <c r="J16119" s="22"/>
    </row>
    <row r="16120" spans="10:10">
      <c r="J16120" s="22"/>
    </row>
    <row r="16121" spans="10:10">
      <c r="J16121" s="22"/>
    </row>
    <row r="16122" spans="10:10">
      <c r="J16122" s="22"/>
    </row>
    <row r="16123" spans="10:10">
      <c r="J16123" s="22"/>
    </row>
    <row r="16124" spans="10:10">
      <c r="J16124" s="22"/>
    </row>
    <row r="16125" spans="10:10">
      <c r="J16125" s="22"/>
    </row>
    <row r="16126" spans="10:10">
      <c r="J16126" s="22"/>
    </row>
    <row r="16127" spans="10:10">
      <c r="J16127" s="22"/>
    </row>
    <row r="16128" spans="10:10">
      <c r="J16128" s="22"/>
    </row>
    <row r="16129" spans="10:10">
      <c r="J16129" s="22"/>
    </row>
    <row r="16130" spans="10:10">
      <c r="J16130" s="22"/>
    </row>
    <row r="16131" spans="10:10">
      <c r="J16131" s="22"/>
    </row>
    <row r="16132" spans="10:10">
      <c r="J16132" s="22"/>
    </row>
    <row r="16133" spans="10:10">
      <c r="J16133" s="22"/>
    </row>
    <row r="16134" spans="10:10">
      <c r="J16134" s="22"/>
    </row>
    <row r="16135" spans="10:10">
      <c r="J16135" s="22"/>
    </row>
    <row r="16136" spans="10:10">
      <c r="J16136" s="22"/>
    </row>
    <row r="16137" spans="10:10">
      <c r="J16137" s="22"/>
    </row>
    <row r="16138" spans="10:10">
      <c r="J16138" s="22"/>
    </row>
    <row r="16139" spans="10:10">
      <c r="J16139" s="22"/>
    </row>
    <row r="16140" spans="10:10">
      <c r="J16140" s="22"/>
    </row>
    <row r="16141" spans="10:10">
      <c r="J16141" s="22"/>
    </row>
    <row r="16142" spans="10:10">
      <c r="J16142" s="22"/>
    </row>
    <row r="16143" spans="10:10">
      <c r="J16143" s="22"/>
    </row>
    <row r="16144" spans="10:10">
      <c r="J16144" s="22"/>
    </row>
    <row r="16145" spans="10:10">
      <c r="J16145" s="22"/>
    </row>
    <row r="16146" spans="10:10">
      <c r="J16146" s="22"/>
    </row>
    <row r="16147" spans="10:10">
      <c r="J16147" s="22"/>
    </row>
    <row r="16148" spans="10:10">
      <c r="J16148" s="22"/>
    </row>
    <row r="16149" spans="10:10">
      <c r="J16149" s="22"/>
    </row>
    <row r="16150" spans="10:10">
      <c r="J16150" s="22"/>
    </row>
    <row r="16151" spans="10:10">
      <c r="J16151" s="22"/>
    </row>
    <row r="16152" spans="10:10">
      <c r="J16152" s="22"/>
    </row>
    <row r="16153" spans="10:10">
      <c r="J16153" s="22"/>
    </row>
    <row r="16154" spans="10:10">
      <c r="J16154" s="22"/>
    </row>
    <row r="16155" spans="10:10">
      <c r="J16155" s="22"/>
    </row>
    <row r="16156" spans="10:10">
      <c r="J16156" s="22"/>
    </row>
    <row r="16157" spans="10:10">
      <c r="J16157" s="22"/>
    </row>
    <row r="16158" spans="10:10">
      <c r="J16158" s="22"/>
    </row>
    <row r="16159" spans="10:10">
      <c r="J16159" s="22"/>
    </row>
    <row r="16160" spans="10:10">
      <c r="J16160" s="22"/>
    </row>
    <row r="16161" spans="10:10">
      <c r="J16161" s="22"/>
    </row>
    <row r="16162" spans="10:10">
      <c r="J16162" s="22"/>
    </row>
    <row r="16163" spans="10:10">
      <c r="J16163" s="22"/>
    </row>
    <row r="16164" spans="10:10">
      <c r="J16164" s="22"/>
    </row>
    <row r="16165" spans="10:10">
      <c r="J16165" s="22"/>
    </row>
    <row r="16166" spans="10:10">
      <c r="J16166" s="22"/>
    </row>
    <row r="16167" spans="10:10">
      <c r="J16167" s="22"/>
    </row>
    <row r="16168" spans="10:10">
      <c r="J16168" s="22"/>
    </row>
    <row r="16169" spans="10:10">
      <c r="J16169" s="22"/>
    </row>
    <row r="16170" spans="10:10">
      <c r="J16170" s="22"/>
    </row>
    <row r="16171" spans="10:10">
      <c r="J16171" s="22"/>
    </row>
    <row r="16172" spans="10:10">
      <c r="J16172" s="22"/>
    </row>
    <row r="16173" spans="10:10">
      <c r="J16173" s="22"/>
    </row>
    <row r="16174" spans="10:10">
      <c r="J16174" s="22"/>
    </row>
    <row r="16175" spans="10:10">
      <c r="J16175" s="22"/>
    </row>
    <row r="16176" spans="10:10">
      <c r="J16176" s="22"/>
    </row>
    <row r="16177" spans="10:10">
      <c r="J16177" s="22"/>
    </row>
    <row r="16178" spans="10:10">
      <c r="J16178" s="22"/>
    </row>
    <row r="16179" spans="10:10">
      <c r="J16179" s="22"/>
    </row>
    <row r="16180" spans="10:10">
      <c r="J16180" s="22"/>
    </row>
    <row r="16181" spans="10:10">
      <c r="J16181" s="22"/>
    </row>
    <row r="16182" spans="10:10">
      <c r="J16182" s="22"/>
    </row>
    <row r="16183" spans="10:10">
      <c r="J16183" s="22"/>
    </row>
    <row r="16184" spans="10:10">
      <c r="J16184" s="22"/>
    </row>
    <row r="16185" spans="10:10">
      <c r="J16185" s="22"/>
    </row>
    <row r="16186" spans="10:10">
      <c r="J16186" s="22"/>
    </row>
    <row r="16187" spans="10:10">
      <c r="J16187" s="22"/>
    </row>
    <row r="16188" spans="10:10">
      <c r="J16188" s="22"/>
    </row>
    <row r="16189" spans="10:10">
      <c r="J16189" s="22"/>
    </row>
    <row r="16190" spans="10:10">
      <c r="J16190" s="22"/>
    </row>
    <row r="16191" spans="10:10">
      <c r="J16191" s="22"/>
    </row>
    <row r="16192" spans="10:10">
      <c r="J16192" s="22"/>
    </row>
    <row r="16193" spans="10:10">
      <c r="J16193" s="22"/>
    </row>
    <row r="16194" spans="10:10">
      <c r="J16194" s="22"/>
    </row>
    <row r="16195" spans="10:10">
      <c r="J16195" s="22"/>
    </row>
    <row r="16196" spans="10:10">
      <c r="J16196" s="22"/>
    </row>
    <row r="16197" spans="10:10">
      <c r="J16197" s="22"/>
    </row>
    <row r="16198" spans="10:10">
      <c r="J16198" s="22"/>
    </row>
    <row r="16199" spans="10:10">
      <c r="J16199" s="22"/>
    </row>
    <row r="16200" spans="10:10">
      <c r="J16200" s="22"/>
    </row>
    <row r="16201" spans="10:10">
      <c r="J16201" s="22"/>
    </row>
    <row r="16202" spans="10:10">
      <c r="J16202" s="22"/>
    </row>
    <row r="16203" spans="10:10">
      <c r="J16203" s="22"/>
    </row>
    <row r="16204" spans="10:10">
      <c r="J16204" s="22"/>
    </row>
    <row r="16205" spans="10:10">
      <c r="J16205" s="22"/>
    </row>
    <row r="16206" spans="10:10">
      <c r="J16206" s="22"/>
    </row>
    <row r="16207" spans="10:10">
      <c r="J16207" s="22"/>
    </row>
    <row r="16208" spans="10:10">
      <c r="J16208" s="22"/>
    </row>
    <row r="16209" spans="10:10">
      <c r="J16209" s="22"/>
    </row>
    <row r="16210" spans="10:10">
      <c r="J16210" s="22"/>
    </row>
    <row r="16211" spans="10:10">
      <c r="J16211" s="22"/>
    </row>
    <row r="16212" spans="10:10">
      <c r="J16212" s="22"/>
    </row>
    <row r="16213" spans="10:10">
      <c r="J16213" s="22"/>
    </row>
    <row r="16214" spans="10:10">
      <c r="J16214" s="22"/>
    </row>
    <row r="16215" spans="10:10">
      <c r="J16215" s="22"/>
    </row>
    <row r="16216" spans="10:10">
      <c r="J16216" s="22"/>
    </row>
    <row r="16217" spans="10:10">
      <c r="J16217" s="22"/>
    </row>
    <row r="16218" spans="10:10">
      <c r="J16218" s="22"/>
    </row>
    <row r="16219" spans="10:10">
      <c r="J16219" s="22"/>
    </row>
    <row r="16220" spans="10:10">
      <c r="J16220" s="22"/>
    </row>
    <row r="16221" spans="10:10">
      <c r="J16221" s="22"/>
    </row>
    <row r="16222" spans="10:10">
      <c r="J16222" s="22"/>
    </row>
    <row r="16223" spans="10:10">
      <c r="J16223" s="22"/>
    </row>
    <row r="16224" spans="10:10">
      <c r="J16224" s="22"/>
    </row>
    <row r="16225" spans="10:10">
      <c r="J16225" s="22"/>
    </row>
    <row r="16226" spans="10:10">
      <c r="J16226" s="22"/>
    </row>
    <row r="16227" spans="10:10">
      <c r="J16227" s="22"/>
    </row>
    <row r="16228" spans="10:10">
      <c r="J16228" s="22"/>
    </row>
    <row r="16229" spans="10:10">
      <c r="J16229" s="22"/>
    </row>
    <row r="16230" spans="10:10">
      <c r="J16230" s="22"/>
    </row>
    <row r="16231" spans="10:10">
      <c r="J16231" s="22"/>
    </row>
    <row r="16232" spans="10:10">
      <c r="J16232" s="22"/>
    </row>
    <row r="16233" spans="10:10">
      <c r="J16233" s="22"/>
    </row>
    <row r="16234" spans="10:10">
      <c r="J16234" s="22"/>
    </row>
    <row r="16235" spans="10:10">
      <c r="J16235" s="22"/>
    </row>
    <row r="16236" spans="10:10">
      <c r="J16236" s="22"/>
    </row>
    <row r="16237" spans="10:10">
      <c r="J16237" s="22"/>
    </row>
    <row r="16238" spans="10:10">
      <c r="J16238" s="22"/>
    </row>
    <row r="16239" spans="10:10">
      <c r="J16239" s="22"/>
    </row>
    <row r="16240" spans="10:10">
      <c r="J16240" s="22"/>
    </row>
    <row r="16241" spans="10:10">
      <c r="J16241" s="22"/>
    </row>
    <row r="16242" spans="10:10">
      <c r="J16242" s="22"/>
    </row>
    <row r="16243" spans="10:10">
      <c r="J16243" s="22"/>
    </row>
    <row r="16244" spans="10:10">
      <c r="J16244" s="22"/>
    </row>
    <row r="16245" spans="10:10">
      <c r="J16245" s="22"/>
    </row>
    <row r="16246" spans="10:10">
      <c r="J16246" s="22"/>
    </row>
    <row r="16247" spans="10:10">
      <c r="J16247" s="22"/>
    </row>
    <row r="16248" spans="10:10">
      <c r="J16248" s="22"/>
    </row>
    <row r="16249" spans="10:10">
      <c r="J16249" s="22"/>
    </row>
    <row r="16250" spans="10:10">
      <c r="J16250" s="22"/>
    </row>
    <row r="16251" spans="10:10">
      <c r="J16251" s="22"/>
    </row>
    <row r="16252" spans="10:10">
      <c r="J16252" s="22"/>
    </row>
    <row r="16253" spans="10:10">
      <c r="J16253" s="22"/>
    </row>
    <row r="16254" spans="10:10">
      <c r="J16254" s="22"/>
    </row>
    <row r="16255" spans="10:10">
      <c r="J16255" s="22"/>
    </row>
    <row r="16256" spans="10:10">
      <c r="J16256" s="22"/>
    </row>
    <row r="16257" spans="10:10">
      <c r="J16257" s="22"/>
    </row>
    <row r="16258" spans="10:10">
      <c r="J16258" s="22"/>
    </row>
    <row r="16259" spans="10:10">
      <c r="J16259" s="22"/>
    </row>
    <row r="16260" spans="10:10">
      <c r="J16260" s="22"/>
    </row>
    <row r="16261" spans="10:10">
      <c r="J16261" s="22"/>
    </row>
    <row r="16262" spans="10:10">
      <c r="J16262" s="22"/>
    </row>
    <row r="16263" spans="10:10">
      <c r="J16263" s="22"/>
    </row>
    <row r="16264" spans="10:10">
      <c r="J16264" s="22"/>
    </row>
    <row r="16265" spans="10:10">
      <c r="J16265" s="22"/>
    </row>
    <row r="16266" spans="10:10">
      <c r="J16266" s="22"/>
    </row>
    <row r="16267" spans="10:10">
      <c r="J16267" s="22"/>
    </row>
    <row r="16268" spans="10:10">
      <c r="J16268" s="22"/>
    </row>
    <row r="16269" spans="10:10">
      <c r="J16269" s="22"/>
    </row>
    <row r="16270" spans="10:10">
      <c r="J16270" s="22"/>
    </row>
    <row r="16271" spans="10:10">
      <c r="J16271" s="22"/>
    </row>
    <row r="16272" spans="10:10">
      <c r="J16272" s="22"/>
    </row>
    <row r="16273" spans="10:10">
      <c r="J16273" s="22"/>
    </row>
    <row r="16274" spans="10:10">
      <c r="J16274" s="22"/>
    </row>
    <row r="16275" spans="10:10">
      <c r="J16275" s="22"/>
    </row>
    <row r="16276" spans="10:10">
      <c r="J16276" s="22"/>
    </row>
    <row r="16277" spans="10:10">
      <c r="J16277" s="22"/>
    </row>
    <row r="16278" spans="10:10">
      <c r="J16278" s="22"/>
    </row>
    <row r="16279" spans="10:10">
      <c r="J16279" s="22"/>
    </row>
    <row r="16280" spans="10:10">
      <c r="J16280" s="22"/>
    </row>
    <row r="16281" spans="10:10">
      <c r="J16281" s="22"/>
    </row>
    <row r="16282" spans="10:10">
      <c r="J16282" s="22"/>
    </row>
    <row r="16283" spans="10:10">
      <c r="J16283" s="22"/>
    </row>
    <row r="16284" spans="10:10">
      <c r="J16284" s="22"/>
    </row>
    <row r="16285" spans="10:10">
      <c r="J16285" s="22"/>
    </row>
    <row r="16286" spans="10:10">
      <c r="J16286" s="22"/>
    </row>
    <row r="16287" spans="10:10">
      <c r="J16287" s="22"/>
    </row>
    <row r="16288" spans="10:10">
      <c r="J16288" s="22"/>
    </row>
    <row r="16289" spans="10:10">
      <c r="J16289" s="22"/>
    </row>
    <row r="16290" spans="10:10">
      <c r="J16290" s="22"/>
    </row>
    <row r="16291" spans="10:10">
      <c r="J16291" s="22"/>
    </row>
    <row r="16292" spans="10:10">
      <c r="J16292" s="22"/>
    </row>
    <row r="16293" spans="10:10">
      <c r="J16293" s="22"/>
    </row>
    <row r="16294" spans="10:10">
      <c r="J16294" s="22"/>
    </row>
    <row r="16295" spans="10:10">
      <c r="J16295" s="22"/>
    </row>
    <row r="16296" spans="10:10">
      <c r="J16296" s="22"/>
    </row>
    <row r="16297" spans="10:10">
      <c r="J16297" s="22"/>
    </row>
    <row r="16298" spans="10:10">
      <c r="J16298" s="22"/>
    </row>
    <row r="16299" spans="10:10">
      <c r="J16299" s="22"/>
    </row>
    <row r="16300" spans="10:10">
      <c r="J16300" s="22"/>
    </row>
    <row r="16301" spans="10:10">
      <c r="J16301" s="22"/>
    </row>
    <row r="16302" spans="10:10">
      <c r="J16302" s="22"/>
    </row>
    <row r="16303" spans="10:10">
      <c r="J16303" s="22"/>
    </row>
    <row r="16304" spans="10:10">
      <c r="J16304" s="22"/>
    </row>
    <row r="16305" spans="10:10">
      <c r="J16305" s="22"/>
    </row>
    <row r="16306" spans="10:10">
      <c r="J16306" s="22"/>
    </row>
    <row r="16307" spans="10:10">
      <c r="J16307" s="22"/>
    </row>
    <row r="16308" spans="10:10">
      <c r="J16308" s="22"/>
    </row>
    <row r="16309" spans="10:10">
      <c r="J16309" s="22"/>
    </row>
    <row r="16310" spans="10:10">
      <c r="J16310" s="22"/>
    </row>
    <row r="16311" spans="10:10">
      <c r="J16311" s="22"/>
    </row>
    <row r="16312" spans="10:10">
      <c r="J16312" s="22"/>
    </row>
    <row r="16313" spans="10:10">
      <c r="J16313" s="22"/>
    </row>
    <row r="16314" spans="10:10">
      <c r="J16314" s="22"/>
    </row>
    <row r="16315" spans="10:10">
      <c r="J16315" s="22"/>
    </row>
    <row r="16316" spans="10:10">
      <c r="J16316" s="22"/>
    </row>
    <row r="16317" spans="10:10">
      <c r="J16317" s="22"/>
    </row>
    <row r="16318" spans="10:10">
      <c r="J16318" s="22"/>
    </row>
    <row r="16319" spans="10:10">
      <c r="J16319" s="22"/>
    </row>
    <row r="16320" spans="10:10">
      <c r="J16320" s="22"/>
    </row>
    <row r="16321" spans="10:10">
      <c r="J16321" s="22"/>
    </row>
    <row r="16322" spans="10:10">
      <c r="J16322" s="22"/>
    </row>
    <row r="16323" spans="10:10">
      <c r="J16323" s="22"/>
    </row>
    <row r="16324" spans="10:10">
      <c r="J16324" s="22"/>
    </row>
    <row r="16325" spans="10:10">
      <c r="J16325" s="22"/>
    </row>
    <row r="16326" spans="10:10">
      <c r="J16326" s="22"/>
    </row>
    <row r="16327" spans="10:10">
      <c r="J16327" s="22"/>
    </row>
    <row r="16328" spans="10:10">
      <c r="J16328" s="22"/>
    </row>
    <row r="16329" spans="10:10">
      <c r="J16329" s="22"/>
    </row>
    <row r="16330" spans="10:10">
      <c r="J16330" s="22"/>
    </row>
    <row r="16331" spans="10:10">
      <c r="J16331" s="22"/>
    </row>
    <row r="16332" spans="10:10">
      <c r="J16332" s="22"/>
    </row>
    <row r="16333" spans="10:10">
      <c r="J16333" s="22"/>
    </row>
    <row r="16334" spans="10:10">
      <c r="J16334" s="22"/>
    </row>
    <row r="16335" spans="10:10">
      <c r="J16335" s="22"/>
    </row>
    <row r="16336" spans="10:10">
      <c r="J16336" s="22"/>
    </row>
    <row r="16337" spans="10:10">
      <c r="J16337" s="22"/>
    </row>
    <row r="16338" spans="10:10">
      <c r="J16338" s="22"/>
    </row>
    <row r="16339" spans="10:10">
      <c r="J16339" s="22"/>
    </row>
    <row r="16340" spans="10:10">
      <c r="J16340" s="22"/>
    </row>
    <row r="16341" spans="10:10">
      <c r="J16341" s="22"/>
    </row>
    <row r="16342" spans="10:10">
      <c r="J16342" s="22"/>
    </row>
    <row r="16343" spans="10:10">
      <c r="J16343" s="22"/>
    </row>
    <row r="16344" spans="10:10">
      <c r="J16344" s="22"/>
    </row>
    <row r="16345" spans="10:10">
      <c r="J16345" s="22"/>
    </row>
    <row r="16346" spans="10:10">
      <c r="J16346" s="22"/>
    </row>
    <row r="16347" spans="10:10">
      <c r="J16347" s="22"/>
    </row>
    <row r="16348" spans="10:10">
      <c r="J16348" s="22"/>
    </row>
    <row r="16349" spans="10:10">
      <c r="J16349" s="22"/>
    </row>
    <row r="16350" spans="10:10">
      <c r="J16350" s="22"/>
    </row>
    <row r="16351" spans="10:10">
      <c r="J16351" s="22"/>
    </row>
    <row r="16352" spans="10:10">
      <c r="J16352" s="22"/>
    </row>
    <row r="16353" spans="10:10">
      <c r="J16353" s="22"/>
    </row>
    <row r="16354" spans="10:10">
      <c r="J16354" s="22"/>
    </row>
    <row r="16355" spans="10:10">
      <c r="J16355" s="22"/>
    </row>
    <row r="16356" spans="10:10">
      <c r="J16356" s="22"/>
    </row>
    <row r="16357" spans="10:10">
      <c r="J16357" s="22"/>
    </row>
    <row r="16358" spans="10:10">
      <c r="J16358" s="22"/>
    </row>
    <row r="16359" spans="10:10">
      <c r="J16359" s="22"/>
    </row>
    <row r="16360" spans="10:10">
      <c r="J16360" s="22"/>
    </row>
    <row r="16361" spans="10:10">
      <c r="J16361" s="22"/>
    </row>
    <row r="16362" spans="10:10">
      <c r="J16362" s="22"/>
    </row>
    <row r="16363" spans="10:10">
      <c r="J16363" s="22"/>
    </row>
    <row r="16364" spans="10:10">
      <c r="J16364" s="22"/>
    </row>
    <row r="16365" spans="10:10">
      <c r="J16365" s="22"/>
    </row>
    <row r="16366" spans="10:10">
      <c r="J16366" s="22"/>
    </row>
    <row r="16367" spans="10:10">
      <c r="J16367" s="22"/>
    </row>
    <row r="16368" spans="10:10">
      <c r="J16368" s="22"/>
    </row>
    <row r="16369" spans="10:10">
      <c r="J16369" s="22"/>
    </row>
    <row r="16370" spans="10:10">
      <c r="J16370" s="22"/>
    </row>
    <row r="16371" spans="10:10">
      <c r="J16371" s="22"/>
    </row>
    <row r="16372" spans="10:10">
      <c r="J16372" s="22"/>
    </row>
    <row r="16373" spans="10:10">
      <c r="J16373" s="22"/>
    </row>
    <row r="16374" spans="10:10">
      <c r="J16374" s="22"/>
    </row>
    <row r="16375" spans="10:10">
      <c r="J16375" s="22"/>
    </row>
    <row r="16376" spans="10:10">
      <c r="J16376" s="22"/>
    </row>
    <row r="16377" spans="10:10">
      <c r="J16377" s="22"/>
    </row>
    <row r="16378" spans="10:10">
      <c r="J16378" s="22"/>
    </row>
    <row r="16379" spans="10:10">
      <c r="J16379" s="22"/>
    </row>
    <row r="16380" spans="10:10">
      <c r="J16380" s="22"/>
    </row>
    <row r="16381" spans="10:10">
      <c r="J16381" s="22"/>
    </row>
    <row r="16382" spans="10:10">
      <c r="J16382" s="22"/>
    </row>
    <row r="16383" spans="10:10">
      <c r="J16383" s="22"/>
    </row>
    <row r="16384" spans="10:10">
      <c r="J16384" s="22"/>
    </row>
    <row r="16385" spans="10:10">
      <c r="J16385" s="22"/>
    </row>
    <row r="16386" spans="10:10">
      <c r="J16386" s="22"/>
    </row>
    <row r="16387" spans="10:10">
      <c r="J16387" s="22"/>
    </row>
    <row r="16388" spans="10:10">
      <c r="J16388" s="22"/>
    </row>
    <row r="16389" spans="10:10">
      <c r="J16389" s="22"/>
    </row>
    <row r="16390" spans="10:10">
      <c r="J16390" s="22"/>
    </row>
    <row r="16391" spans="10:10">
      <c r="J16391" s="22"/>
    </row>
    <row r="16392" spans="10:10">
      <c r="J16392" s="22"/>
    </row>
    <row r="16393" spans="10:10">
      <c r="J16393" s="22"/>
    </row>
    <row r="16394" spans="10:10">
      <c r="J16394" s="22"/>
    </row>
    <row r="16395" spans="10:10">
      <c r="J16395" s="22"/>
    </row>
    <row r="16396" spans="10:10">
      <c r="J16396" s="22"/>
    </row>
    <row r="16397" spans="10:10">
      <c r="J16397" s="22"/>
    </row>
    <row r="16398" spans="10:10">
      <c r="J16398" s="22"/>
    </row>
    <row r="16399" spans="10:10">
      <c r="J16399" s="22"/>
    </row>
    <row r="16400" spans="10:10">
      <c r="J16400" s="22"/>
    </row>
    <row r="16401" spans="10:10">
      <c r="J16401" s="22"/>
    </row>
    <row r="16402" spans="10:10">
      <c r="J16402" s="22"/>
    </row>
    <row r="16403" spans="10:10">
      <c r="J16403" s="22"/>
    </row>
    <row r="16404" spans="10:10">
      <c r="J16404" s="22"/>
    </row>
    <row r="16405" spans="10:10">
      <c r="J16405" s="22"/>
    </row>
    <row r="16406" spans="10:10">
      <c r="J16406" s="22"/>
    </row>
    <row r="16407" spans="10:10">
      <c r="J16407" s="22"/>
    </row>
    <row r="16408" spans="10:10">
      <c r="J16408" s="22"/>
    </row>
    <row r="16409" spans="10:10">
      <c r="J16409" s="22"/>
    </row>
    <row r="16410" spans="10:10">
      <c r="J16410" s="22"/>
    </row>
    <row r="16411" spans="10:10">
      <c r="J16411" s="22"/>
    </row>
    <row r="16412" spans="10:10">
      <c r="J16412" s="22"/>
    </row>
    <row r="16413" spans="10:10">
      <c r="J16413" s="22"/>
    </row>
    <row r="16414" spans="10:10">
      <c r="J16414" s="22"/>
    </row>
    <row r="16415" spans="10:10">
      <c r="J16415" s="22"/>
    </row>
    <row r="16416" spans="10:10">
      <c r="J16416" s="22"/>
    </row>
    <row r="16417" spans="10:10">
      <c r="J16417" s="22"/>
    </row>
    <row r="16418" spans="10:10">
      <c r="J16418" s="22"/>
    </row>
    <row r="16419" spans="10:10">
      <c r="J16419" s="22"/>
    </row>
    <row r="16420" spans="10:10">
      <c r="J16420" s="22"/>
    </row>
    <row r="16421" spans="10:10">
      <c r="J16421" s="22"/>
    </row>
    <row r="16422" spans="10:10">
      <c r="J16422" s="22"/>
    </row>
    <row r="16423" spans="10:10">
      <c r="J16423" s="22"/>
    </row>
    <row r="16424" spans="10:10">
      <c r="J16424" s="22"/>
    </row>
    <row r="16425" spans="10:10">
      <c r="J16425" s="22"/>
    </row>
    <row r="16426" spans="10:10">
      <c r="J16426" s="22"/>
    </row>
    <row r="16427" spans="10:10">
      <c r="J16427" s="22"/>
    </row>
    <row r="16428" spans="10:10">
      <c r="J16428" s="22"/>
    </row>
    <row r="16429" spans="10:10">
      <c r="J16429" s="22"/>
    </row>
    <row r="16430" spans="10:10">
      <c r="J16430" s="22"/>
    </row>
    <row r="16431" spans="10:10">
      <c r="J16431" s="22"/>
    </row>
    <row r="16432" spans="10:10">
      <c r="J16432" s="22"/>
    </row>
    <row r="16433" spans="10:10">
      <c r="J16433" s="22"/>
    </row>
    <row r="16434" spans="10:10">
      <c r="J16434" s="22"/>
    </row>
    <row r="16435" spans="10:10">
      <c r="J16435" s="22"/>
    </row>
    <row r="16436" spans="10:10">
      <c r="J16436" s="22"/>
    </row>
    <row r="16437" spans="10:10">
      <c r="J16437" s="22"/>
    </row>
    <row r="16438" spans="10:10">
      <c r="J16438" s="22"/>
    </row>
    <row r="16439" spans="10:10">
      <c r="J16439" s="22"/>
    </row>
    <row r="16440" spans="10:10">
      <c r="J16440" s="22"/>
    </row>
    <row r="16441" spans="10:10">
      <c r="J16441" s="22"/>
    </row>
    <row r="16442" spans="10:10">
      <c r="J16442" s="22"/>
    </row>
    <row r="16443" spans="10:10">
      <c r="J16443" s="22"/>
    </row>
    <row r="16444" spans="10:10">
      <c r="J16444" s="22"/>
    </row>
    <row r="16445" spans="10:10">
      <c r="J16445" s="22"/>
    </row>
    <row r="16446" spans="10:10">
      <c r="J16446" s="22"/>
    </row>
    <row r="16447" spans="10:10">
      <c r="J16447" s="22"/>
    </row>
    <row r="16448" spans="10:10">
      <c r="J16448" s="22"/>
    </row>
    <row r="16449" spans="10:10">
      <c r="J16449" s="22"/>
    </row>
    <row r="16450" spans="10:10">
      <c r="J16450" s="22"/>
    </row>
    <row r="16451" spans="10:10">
      <c r="J16451" s="22"/>
    </row>
    <row r="16452" spans="10:10">
      <c r="J16452" s="22"/>
    </row>
    <row r="16453" spans="10:10">
      <c r="J16453" s="22"/>
    </row>
    <row r="16454" spans="10:10">
      <c r="J16454" s="22"/>
    </row>
    <row r="16455" spans="10:10">
      <c r="J16455" s="22"/>
    </row>
    <row r="16456" spans="10:10">
      <c r="J16456" s="22"/>
    </row>
    <row r="16457" spans="10:10">
      <c r="J16457" s="22"/>
    </row>
    <row r="16458" spans="10:10">
      <c r="J16458" s="22"/>
    </row>
    <row r="16459" spans="10:10">
      <c r="J16459" s="22"/>
    </row>
    <row r="16460" spans="10:10">
      <c r="J16460" s="22"/>
    </row>
    <row r="16461" spans="10:10">
      <c r="J16461" s="22"/>
    </row>
    <row r="16462" spans="10:10">
      <c r="J16462" s="22"/>
    </row>
    <row r="16463" spans="10:10">
      <c r="J16463" s="22"/>
    </row>
    <row r="16464" spans="10:10">
      <c r="J16464" s="22"/>
    </row>
    <row r="16465" spans="10:10">
      <c r="J16465" s="22"/>
    </row>
    <row r="16466" spans="10:10">
      <c r="J16466" s="22"/>
    </row>
    <row r="16467" spans="10:10">
      <c r="J16467" s="22"/>
    </row>
    <row r="16468" spans="10:10">
      <c r="J16468" s="22"/>
    </row>
    <row r="16469" spans="10:10">
      <c r="J16469" s="22"/>
    </row>
    <row r="16470" spans="10:10">
      <c r="J16470" s="22"/>
    </row>
    <row r="16471" spans="10:10">
      <c r="J16471" s="22"/>
    </row>
    <row r="16472" spans="10:10">
      <c r="J16472" s="22"/>
    </row>
    <row r="16473" spans="10:10">
      <c r="J16473" s="22"/>
    </row>
    <row r="16474" spans="10:10">
      <c r="J16474" s="22"/>
    </row>
    <row r="16475" spans="10:10">
      <c r="J16475" s="22"/>
    </row>
    <row r="16476" spans="10:10">
      <c r="J16476" s="22"/>
    </row>
    <row r="16477" spans="10:10">
      <c r="J16477" s="22"/>
    </row>
    <row r="16478" spans="10:10">
      <c r="J16478" s="22"/>
    </row>
    <row r="16479" spans="10:10">
      <c r="J16479" s="22"/>
    </row>
    <row r="16480" spans="10:10">
      <c r="J16480" s="22"/>
    </row>
    <row r="16481" spans="10:10">
      <c r="J16481" s="22"/>
    </row>
    <row r="16482" spans="10:10">
      <c r="J16482" s="22"/>
    </row>
    <row r="16483" spans="10:10">
      <c r="J16483" s="22"/>
    </row>
    <row r="16484" spans="10:10">
      <c r="J16484" s="22"/>
    </row>
    <row r="16485" spans="10:10">
      <c r="J16485" s="22"/>
    </row>
    <row r="16486" spans="10:10">
      <c r="J16486" s="22"/>
    </row>
    <row r="16487" spans="10:10">
      <c r="J16487" s="22"/>
    </row>
    <row r="16488" spans="10:10">
      <c r="J16488" s="22"/>
    </row>
    <row r="16489" spans="10:10">
      <c r="J16489" s="22"/>
    </row>
    <row r="16490" spans="10:10">
      <c r="J16490" s="22"/>
    </row>
    <row r="16491" spans="10:10">
      <c r="J16491" s="22"/>
    </row>
    <row r="16492" spans="10:10">
      <c r="J16492" s="22"/>
    </row>
    <row r="16493" spans="10:10">
      <c r="J16493" s="22"/>
    </row>
    <row r="16494" spans="10:10">
      <c r="J16494" s="22"/>
    </row>
    <row r="16495" spans="10:10">
      <c r="J16495" s="22"/>
    </row>
    <row r="16496" spans="10:10">
      <c r="J16496" s="22"/>
    </row>
    <row r="16497" spans="10:10">
      <c r="J16497" s="22"/>
    </row>
    <row r="16498" spans="10:10">
      <c r="J16498" s="22"/>
    </row>
    <row r="16499" spans="10:10">
      <c r="J16499" s="22"/>
    </row>
    <row r="16500" spans="10:10">
      <c r="J16500" s="22"/>
    </row>
    <row r="16501" spans="10:10">
      <c r="J16501" s="22"/>
    </row>
    <row r="16502" spans="10:10">
      <c r="J16502" s="22"/>
    </row>
    <row r="16503" spans="10:10">
      <c r="J16503" s="22"/>
    </row>
    <row r="16504" spans="10:10">
      <c r="J16504" s="22"/>
    </row>
    <row r="16505" spans="10:10">
      <c r="J16505" s="22"/>
    </row>
    <row r="16506" spans="10:10">
      <c r="J16506" s="22"/>
    </row>
    <row r="16507" spans="10:10">
      <c r="J16507" s="22"/>
    </row>
    <row r="16508" spans="10:10">
      <c r="J16508" s="22"/>
    </row>
    <row r="16509" spans="10:10">
      <c r="J16509" s="22"/>
    </row>
    <row r="16510" spans="10:10">
      <c r="J16510" s="22"/>
    </row>
    <row r="16511" spans="10:10">
      <c r="J16511" s="22"/>
    </row>
    <row r="16512" spans="10:10">
      <c r="J16512" s="22"/>
    </row>
    <row r="16513" spans="10:10">
      <c r="J16513" s="22"/>
    </row>
    <row r="16514" spans="10:10">
      <c r="J16514" s="22"/>
    </row>
    <row r="16515" spans="10:10">
      <c r="J16515" s="22"/>
    </row>
    <row r="16516" spans="10:10">
      <c r="J16516" s="22"/>
    </row>
    <row r="16517" spans="10:10">
      <c r="J16517" s="22"/>
    </row>
    <row r="16518" spans="10:10">
      <c r="J16518" s="22"/>
    </row>
    <row r="16519" spans="10:10">
      <c r="J16519" s="22"/>
    </row>
    <row r="16520" spans="10:10">
      <c r="J16520" s="22"/>
    </row>
    <row r="16521" spans="10:10">
      <c r="J16521" s="22"/>
    </row>
    <row r="16522" spans="10:10">
      <c r="J16522" s="22"/>
    </row>
    <row r="16523" spans="10:10">
      <c r="J16523" s="22"/>
    </row>
    <row r="16524" spans="10:10">
      <c r="J16524" s="22"/>
    </row>
    <row r="16525" spans="10:10">
      <c r="J16525" s="22"/>
    </row>
    <row r="16526" spans="10:10">
      <c r="J16526" s="22"/>
    </row>
    <row r="16527" spans="10:10">
      <c r="J16527" s="22"/>
    </row>
    <row r="16528" spans="10:10">
      <c r="J16528" s="22"/>
    </row>
    <row r="16529" spans="10:10">
      <c r="J16529" s="22"/>
    </row>
    <row r="16530" spans="10:10">
      <c r="J16530" s="22"/>
    </row>
    <row r="16531" spans="10:10">
      <c r="J16531" s="22"/>
    </row>
    <row r="16532" spans="10:10">
      <c r="J16532" s="22"/>
    </row>
    <row r="16533" spans="10:10">
      <c r="J16533" s="22"/>
    </row>
    <row r="16534" spans="10:10">
      <c r="J16534" s="22"/>
    </row>
    <row r="16535" spans="10:10">
      <c r="J16535" s="22"/>
    </row>
    <row r="16536" spans="10:10">
      <c r="J16536" s="22"/>
    </row>
    <row r="16537" spans="10:10">
      <c r="J16537" s="22"/>
    </row>
    <row r="16538" spans="10:10">
      <c r="J16538" s="22"/>
    </row>
    <row r="16539" spans="10:10">
      <c r="J16539" s="22"/>
    </row>
    <row r="16540" spans="10:10">
      <c r="J16540" s="22"/>
    </row>
    <row r="16541" spans="10:10">
      <c r="J16541" s="22"/>
    </row>
    <row r="16542" spans="10:10">
      <c r="J16542" s="22"/>
    </row>
    <row r="16543" spans="10:10">
      <c r="J16543" s="22"/>
    </row>
    <row r="16544" spans="10:10">
      <c r="J16544" s="22"/>
    </row>
    <row r="16545" spans="10:10">
      <c r="J16545" s="22"/>
    </row>
    <row r="16546" spans="10:10">
      <c r="J16546" s="22"/>
    </row>
    <row r="16547" spans="10:10">
      <c r="J16547" s="22"/>
    </row>
    <row r="16548" spans="10:10">
      <c r="J16548" s="22"/>
    </row>
    <row r="16549" spans="10:10">
      <c r="J16549" s="22"/>
    </row>
    <row r="16550" spans="10:10">
      <c r="J16550" s="22"/>
    </row>
    <row r="16551" spans="10:10">
      <c r="J16551" s="22"/>
    </row>
    <row r="16552" spans="10:10">
      <c r="J16552" s="22"/>
    </row>
    <row r="16553" spans="10:10">
      <c r="J16553" s="22"/>
    </row>
    <row r="16554" spans="10:10">
      <c r="J16554" s="22"/>
    </row>
    <row r="16555" spans="10:10">
      <c r="J16555" s="22"/>
    </row>
    <row r="16556" spans="10:10">
      <c r="J16556" s="22"/>
    </row>
    <row r="16557" spans="10:10">
      <c r="J16557" s="22"/>
    </row>
    <row r="16558" spans="10:10">
      <c r="J16558" s="22"/>
    </row>
    <row r="16559" spans="10:10">
      <c r="J16559" s="22"/>
    </row>
    <row r="16560" spans="10:10">
      <c r="J16560" s="22"/>
    </row>
    <row r="16561" spans="10:10">
      <c r="J16561" s="22"/>
    </row>
    <row r="16562" spans="10:10">
      <c r="J16562" s="22"/>
    </row>
    <row r="16563" spans="10:10">
      <c r="J16563" s="22"/>
    </row>
    <row r="16564" spans="10:10">
      <c r="J16564" s="22"/>
    </row>
    <row r="16565" spans="10:10">
      <c r="J16565" s="22"/>
    </row>
    <row r="16566" spans="10:10">
      <c r="J16566" s="22"/>
    </row>
    <row r="16567" spans="10:10">
      <c r="J16567" s="22"/>
    </row>
    <row r="16568" spans="10:10">
      <c r="J16568" s="22"/>
    </row>
    <row r="16569" spans="10:10">
      <c r="J16569" s="22"/>
    </row>
    <row r="16570" spans="10:10">
      <c r="J16570" s="22"/>
    </row>
    <row r="16571" spans="10:10">
      <c r="J16571" s="22"/>
    </row>
    <row r="16572" spans="10:10">
      <c r="J16572" s="22"/>
    </row>
    <row r="16573" spans="10:10">
      <c r="J16573" s="22"/>
    </row>
    <row r="16574" spans="10:10">
      <c r="J16574" s="22"/>
    </row>
    <row r="16575" spans="10:10">
      <c r="J16575" s="22"/>
    </row>
    <row r="16576" spans="10:10">
      <c r="J16576" s="22"/>
    </row>
    <row r="16577" spans="10:10">
      <c r="J16577" s="22"/>
    </row>
    <row r="16578" spans="10:10">
      <c r="J16578" s="22"/>
    </row>
    <row r="16579" spans="10:10">
      <c r="J16579" s="22"/>
    </row>
    <row r="16580" spans="10:10">
      <c r="J16580" s="22"/>
    </row>
    <row r="16581" spans="10:10">
      <c r="J16581" s="22"/>
    </row>
    <row r="16582" spans="10:10">
      <c r="J16582" s="22"/>
    </row>
    <row r="16583" spans="10:10">
      <c r="J16583" s="22"/>
    </row>
    <row r="16584" spans="10:10">
      <c r="J16584" s="22"/>
    </row>
    <row r="16585" spans="10:10">
      <c r="J16585" s="22"/>
    </row>
    <row r="16586" spans="10:10">
      <c r="J16586" s="22"/>
    </row>
    <row r="16587" spans="10:10">
      <c r="J16587" s="22"/>
    </row>
    <row r="16588" spans="10:10">
      <c r="J16588" s="22"/>
    </row>
    <row r="16589" spans="10:10">
      <c r="J16589" s="22"/>
    </row>
    <row r="16590" spans="10:10">
      <c r="J16590" s="22"/>
    </row>
    <row r="16591" spans="10:10">
      <c r="J16591" s="22"/>
    </row>
    <row r="16592" spans="10:10">
      <c r="J16592" s="22"/>
    </row>
    <row r="16593" spans="10:10">
      <c r="J16593" s="22"/>
    </row>
    <row r="16594" spans="10:10">
      <c r="J16594" s="22"/>
    </row>
    <row r="16595" spans="10:10">
      <c r="J16595" s="22"/>
    </row>
    <row r="16596" spans="10:10">
      <c r="J16596" s="22"/>
    </row>
    <row r="16597" spans="10:10">
      <c r="J16597" s="22"/>
    </row>
    <row r="16598" spans="10:10">
      <c r="J16598" s="22"/>
    </row>
    <row r="16599" spans="10:10">
      <c r="J16599" s="22"/>
    </row>
    <row r="16600" spans="10:10">
      <c r="J16600" s="22"/>
    </row>
    <row r="16601" spans="10:10">
      <c r="J16601" s="22"/>
    </row>
    <row r="16602" spans="10:10">
      <c r="J16602" s="22"/>
    </row>
    <row r="16603" spans="10:10">
      <c r="J16603" s="22"/>
    </row>
    <row r="16604" spans="10:10">
      <c r="J16604" s="22"/>
    </row>
    <row r="16605" spans="10:10">
      <c r="J16605" s="22"/>
    </row>
    <row r="16606" spans="10:10">
      <c r="J16606" s="22"/>
    </row>
    <row r="16607" spans="10:10">
      <c r="J16607" s="22"/>
    </row>
    <row r="16608" spans="10:10">
      <c r="J16608" s="22"/>
    </row>
    <row r="16609" spans="10:10">
      <c r="J16609" s="22"/>
    </row>
    <row r="16610" spans="10:10">
      <c r="J16610" s="22"/>
    </row>
    <row r="16611" spans="10:10">
      <c r="J16611" s="22"/>
    </row>
    <row r="16612" spans="10:10">
      <c r="J16612" s="22"/>
    </row>
    <row r="16613" spans="10:10">
      <c r="J16613" s="22"/>
    </row>
    <row r="16614" spans="10:10">
      <c r="J16614" s="22"/>
    </row>
    <row r="16615" spans="10:10">
      <c r="J16615" s="22"/>
    </row>
    <row r="16616" spans="10:10">
      <c r="J16616" s="22"/>
    </row>
    <row r="16617" spans="10:10">
      <c r="J16617" s="22"/>
    </row>
    <row r="16618" spans="10:10">
      <c r="J16618" s="22"/>
    </row>
    <row r="16619" spans="10:10">
      <c r="J16619" s="22"/>
    </row>
    <row r="16620" spans="10:10">
      <c r="J16620" s="22"/>
    </row>
    <row r="16621" spans="10:10">
      <c r="J16621" s="22"/>
    </row>
    <row r="16622" spans="10:10">
      <c r="J16622" s="22"/>
    </row>
    <row r="16623" spans="10:10">
      <c r="J16623" s="22"/>
    </row>
    <row r="16624" spans="10:10">
      <c r="J16624" s="22"/>
    </row>
    <row r="16625" spans="10:10">
      <c r="J16625" s="22"/>
    </row>
    <row r="16626" spans="10:10">
      <c r="J16626" s="22"/>
    </row>
    <row r="16627" spans="10:10">
      <c r="J16627" s="22"/>
    </row>
    <row r="16628" spans="10:10">
      <c r="J16628" s="22"/>
    </row>
    <row r="16629" spans="10:10">
      <c r="J16629" s="22"/>
    </row>
    <row r="16630" spans="10:10">
      <c r="J16630" s="22"/>
    </row>
    <row r="16631" spans="10:10">
      <c r="J16631" s="22"/>
    </row>
    <row r="16632" spans="10:10">
      <c r="J16632" s="22"/>
    </row>
    <row r="16633" spans="10:10">
      <c r="J16633" s="22"/>
    </row>
    <row r="16634" spans="10:10">
      <c r="J16634" s="22"/>
    </row>
    <row r="16635" spans="10:10">
      <c r="J16635" s="22"/>
    </row>
    <row r="16636" spans="10:10">
      <c r="J16636" s="22"/>
    </row>
    <row r="16637" spans="10:10">
      <c r="J16637" s="22"/>
    </row>
    <row r="16638" spans="10:10">
      <c r="J16638" s="22"/>
    </row>
    <row r="16639" spans="10:10">
      <c r="J16639" s="22"/>
    </row>
    <row r="16640" spans="10:10">
      <c r="J16640" s="22"/>
    </row>
    <row r="16641" spans="10:10">
      <c r="J16641" s="22"/>
    </row>
    <row r="16642" spans="10:10">
      <c r="J16642" s="22"/>
    </row>
    <row r="16643" spans="10:10">
      <c r="J16643" s="22"/>
    </row>
    <row r="16644" spans="10:10">
      <c r="J16644" s="22"/>
    </row>
    <row r="16645" spans="10:10">
      <c r="J16645" s="22"/>
    </row>
    <row r="16646" spans="10:10">
      <c r="J16646" s="22"/>
    </row>
    <row r="16647" spans="10:10">
      <c r="J16647" s="22"/>
    </row>
    <row r="16648" spans="10:10">
      <c r="J16648" s="22"/>
    </row>
    <row r="16649" spans="10:10">
      <c r="J16649" s="22"/>
    </row>
    <row r="16650" spans="10:10">
      <c r="J16650" s="22"/>
    </row>
    <row r="16651" spans="10:10">
      <c r="J16651" s="22"/>
    </row>
    <row r="16652" spans="10:10">
      <c r="J16652" s="22"/>
    </row>
    <row r="16653" spans="10:10">
      <c r="J16653" s="22"/>
    </row>
    <row r="16654" spans="10:10">
      <c r="J16654" s="22"/>
    </row>
    <row r="16655" spans="10:10">
      <c r="J16655" s="22"/>
    </row>
    <row r="16656" spans="10:10">
      <c r="J16656" s="22"/>
    </row>
    <row r="16657" spans="10:10">
      <c r="J16657" s="22"/>
    </row>
    <row r="16658" spans="10:10">
      <c r="J16658" s="22"/>
    </row>
    <row r="16659" spans="10:10">
      <c r="J16659" s="22"/>
    </row>
    <row r="16660" spans="10:10">
      <c r="J16660" s="22"/>
    </row>
    <row r="16661" spans="10:10">
      <c r="J16661" s="22"/>
    </row>
    <row r="16662" spans="10:10">
      <c r="J16662" s="22"/>
    </row>
    <row r="16663" spans="10:10">
      <c r="J16663" s="22"/>
    </row>
    <row r="16664" spans="10:10">
      <c r="J16664" s="22"/>
    </row>
    <row r="16665" spans="10:10">
      <c r="J16665" s="22"/>
    </row>
    <row r="16666" spans="10:10">
      <c r="J16666" s="22"/>
    </row>
    <row r="16667" spans="10:10">
      <c r="J16667" s="22"/>
    </row>
    <row r="16668" spans="10:10">
      <c r="J16668" s="22"/>
    </row>
    <row r="16669" spans="10:10">
      <c r="J16669" s="22"/>
    </row>
    <row r="16670" spans="10:10">
      <c r="J16670" s="22"/>
    </row>
    <row r="16671" spans="10:10">
      <c r="J16671" s="22"/>
    </row>
    <row r="16672" spans="10:10">
      <c r="J16672" s="22"/>
    </row>
    <row r="16673" spans="10:10">
      <c r="J16673" s="22"/>
    </row>
    <row r="16674" spans="10:10">
      <c r="J16674" s="22"/>
    </row>
    <row r="16675" spans="10:10">
      <c r="J16675" s="22"/>
    </row>
    <row r="16676" spans="10:10">
      <c r="J16676" s="22"/>
    </row>
    <row r="16677" spans="10:10">
      <c r="J16677" s="22"/>
    </row>
    <row r="16678" spans="10:10">
      <c r="J16678" s="22"/>
    </row>
    <row r="16679" spans="10:10">
      <c r="J16679" s="22"/>
    </row>
    <row r="16680" spans="10:10">
      <c r="J16680" s="22"/>
    </row>
    <row r="16681" spans="10:10">
      <c r="J16681" s="22"/>
    </row>
    <row r="16682" spans="10:10">
      <c r="J16682" s="22"/>
    </row>
    <row r="16683" spans="10:10">
      <c r="J16683" s="22"/>
    </row>
    <row r="16684" spans="10:10">
      <c r="J16684" s="22"/>
    </row>
    <row r="16685" spans="10:10">
      <c r="J16685" s="22"/>
    </row>
    <row r="16686" spans="10:10">
      <c r="J16686" s="22"/>
    </row>
    <row r="16687" spans="10:10">
      <c r="J16687" s="22"/>
    </row>
    <row r="16688" spans="10:10">
      <c r="J16688" s="22"/>
    </row>
    <row r="16689" spans="10:10">
      <c r="J16689" s="22"/>
    </row>
    <row r="16690" spans="10:10">
      <c r="J16690" s="22"/>
    </row>
    <row r="16691" spans="10:10">
      <c r="J16691" s="22"/>
    </row>
    <row r="16692" spans="10:10">
      <c r="J16692" s="22"/>
    </row>
    <row r="16693" spans="10:10">
      <c r="J16693" s="22"/>
    </row>
    <row r="16694" spans="10:10">
      <c r="J16694" s="22"/>
    </row>
    <row r="16695" spans="10:10">
      <c r="J16695" s="22"/>
    </row>
    <row r="16696" spans="10:10">
      <c r="J16696" s="22"/>
    </row>
    <row r="16697" spans="10:10">
      <c r="J16697" s="22"/>
    </row>
    <row r="16698" spans="10:10">
      <c r="J16698" s="22"/>
    </row>
    <row r="16699" spans="10:10">
      <c r="J16699" s="22"/>
    </row>
    <row r="16700" spans="10:10">
      <c r="J16700" s="22"/>
    </row>
    <row r="16701" spans="10:10">
      <c r="J16701" s="22"/>
    </row>
    <row r="16702" spans="10:10">
      <c r="J16702" s="22"/>
    </row>
    <row r="16703" spans="10:10">
      <c r="J16703" s="22"/>
    </row>
    <row r="16704" spans="10:10">
      <c r="J16704" s="22"/>
    </row>
    <row r="16705" spans="10:10">
      <c r="J16705" s="22"/>
    </row>
    <row r="16706" spans="10:10">
      <c r="J16706" s="22"/>
    </row>
    <row r="16707" spans="10:10">
      <c r="J16707" s="22"/>
    </row>
    <row r="16708" spans="10:10">
      <c r="J16708" s="22"/>
    </row>
    <row r="16709" spans="10:10">
      <c r="J16709" s="22"/>
    </row>
    <row r="16710" spans="10:10">
      <c r="J16710" s="22"/>
    </row>
    <row r="16711" spans="10:10">
      <c r="J16711" s="22"/>
    </row>
    <row r="16712" spans="10:10">
      <c r="J16712" s="22"/>
    </row>
    <row r="16713" spans="10:10">
      <c r="J16713" s="22"/>
    </row>
    <row r="16714" spans="10:10">
      <c r="J16714" s="22"/>
    </row>
    <row r="16715" spans="10:10">
      <c r="J16715" s="22"/>
    </row>
    <row r="16716" spans="10:10">
      <c r="J16716" s="22"/>
    </row>
    <row r="16717" spans="10:10">
      <c r="J16717" s="22"/>
    </row>
    <row r="16718" spans="10:10">
      <c r="J16718" s="22"/>
    </row>
    <row r="16719" spans="10:10">
      <c r="J16719" s="22"/>
    </row>
    <row r="16720" spans="10:10">
      <c r="J16720" s="22"/>
    </row>
    <row r="16721" spans="10:10">
      <c r="J16721" s="22"/>
    </row>
    <row r="16722" spans="10:10">
      <c r="J16722" s="22"/>
    </row>
    <row r="16723" spans="10:10">
      <c r="J16723" s="22"/>
    </row>
    <row r="16724" spans="10:10">
      <c r="J16724" s="22"/>
    </row>
    <row r="16725" spans="10:10">
      <c r="J16725" s="22"/>
    </row>
    <row r="16726" spans="10:10">
      <c r="J16726" s="22"/>
    </row>
    <row r="16727" spans="10:10">
      <c r="J16727" s="22"/>
    </row>
    <row r="16728" spans="10:10">
      <c r="J16728" s="22"/>
    </row>
    <row r="16729" spans="10:10">
      <c r="J16729" s="22"/>
    </row>
    <row r="16730" spans="10:10">
      <c r="J16730" s="22"/>
    </row>
    <row r="16731" spans="10:10">
      <c r="J16731" s="22"/>
    </row>
    <row r="16732" spans="10:10">
      <c r="J16732" s="22"/>
    </row>
    <row r="16733" spans="10:10">
      <c r="J16733" s="22"/>
    </row>
    <row r="16734" spans="10:10">
      <c r="J16734" s="22"/>
    </row>
    <row r="16735" spans="10:10">
      <c r="J16735" s="22"/>
    </row>
    <row r="16736" spans="10:10">
      <c r="J16736" s="22"/>
    </row>
    <row r="16737" spans="10:10">
      <c r="J16737" s="22"/>
    </row>
    <row r="16738" spans="10:10">
      <c r="J16738" s="22"/>
    </row>
    <row r="16739" spans="10:10">
      <c r="J16739" s="22"/>
    </row>
    <row r="16740" spans="10:10">
      <c r="J16740" s="22"/>
    </row>
    <row r="16741" spans="10:10">
      <c r="J16741" s="22"/>
    </row>
    <row r="16742" spans="10:10">
      <c r="J16742" s="22"/>
    </row>
    <row r="16743" spans="10:10">
      <c r="J16743" s="22"/>
    </row>
    <row r="16744" spans="10:10">
      <c r="J16744" s="22"/>
    </row>
    <row r="16745" spans="10:10">
      <c r="J16745" s="22"/>
    </row>
    <row r="16746" spans="10:10">
      <c r="J16746" s="22"/>
    </row>
    <row r="16747" spans="10:10">
      <c r="J16747" s="22"/>
    </row>
    <row r="16748" spans="10:10">
      <c r="J16748" s="22"/>
    </row>
    <row r="16749" spans="10:10">
      <c r="J16749" s="22"/>
    </row>
    <row r="16750" spans="10:10">
      <c r="J16750" s="22"/>
    </row>
    <row r="16751" spans="10:10">
      <c r="J16751" s="22"/>
    </row>
    <row r="16752" spans="10:10">
      <c r="J16752" s="22"/>
    </row>
    <row r="16753" spans="10:10">
      <c r="J16753" s="22"/>
    </row>
    <row r="16754" spans="10:10">
      <c r="J16754" s="22"/>
    </row>
    <row r="16755" spans="10:10">
      <c r="J16755" s="22"/>
    </row>
    <row r="16756" spans="10:10">
      <c r="J16756" s="22"/>
    </row>
    <row r="16757" spans="10:10">
      <c r="J16757" s="22"/>
    </row>
    <row r="16758" spans="10:10">
      <c r="J16758" s="22"/>
    </row>
    <row r="16759" spans="10:10">
      <c r="J16759" s="22"/>
    </row>
    <row r="16760" spans="10:10">
      <c r="J16760" s="22"/>
    </row>
    <row r="16761" spans="10:10">
      <c r="J16761" s="22"/>
    </row>
    <row r="16762" spans="10:10">
      <c r="J16762" s="22"/>
    </row>
    <row r="16763" spans="10:10">
      <c r="J16763" s="22"/>
    </row>
    <row r="16764" spans="10:10">
      <c r="J16764" s="22"/>
    </row>
    <row r="16765" spans="10:10">
      <c r="J16765" s="22"/>
    </row>
    <row r="16766" spans="10:10">
      <c r="J16766" s="22"/>
    </row>
    <row r="16767" spans="10:10">
      <c r="J16767" s="22"/>
    </row>
    <row r="16768" spans="10:10">
      <c r="J16768" s="22"/>
    </row>
    <row r="16769" spans="10:10">
      <c r="J16769" s="22"/>
    </row>
    <row r="16770" spans="10:10">
      <c r="J16770" s="22"/>
    </row>
    <row r="16771" spans="10:10">
      <c r="J16771" s="22"/>
    </row>
    <row r="16772" spans="10:10">
      <c r="J16772" s="22"/>
    </row>
    <row r="16773" spans="10:10">
      <c r="J16773" s="22"/>
    </row>
    <row r="16774" spans="10:10">
      <c r="J16774" s="22"/>
    </row>
    <row r="16775" spans="10:10">
      <c r="J16775" s="22"/>
    </row>
    <row r="16776" spans="10:10">
      <c r="J16776" s="22"/>
    </row>
    <row r="16777" spans="10:10">
      <c r="J16777" s="22"/>
    </row>
    <row r="16778" spans="10:10">
      <c r="J16778" s="22"/>
    </row>
    <row r="16779" spans="10:10">
      <c r="J16779" s="22"/>
    </row>
    <row r="16780" spans="10:10">
      <c r="J16780" s="22"/>
    </row>
    <row r="16781" spans="10:10">
      <c r="J16781" s="22"/>
    </row>
    <row r="16782" spans="10:10">
      <c r="J16782" s="22"/>
    </row>
    <row r="16783" spans="10:10">
      <c r="J16783" s="22"/>
    </row>
    <row r="16784" spans="10:10">
      <c r="J16784" s="22"/>
    </row>
    <row r="16785" spans="10:10">
      <c r="J16785" s="22"/>
    </row>
    <row r="16786" spans="10:10">
      <c r="J16786" s="22"/>
    </row>
    <row r="16787" spans="10:10">
      <c r="J16787" s="22"/>
    </row>
    <row r="16788" spans="10:10">
      <c r="J16788" s="22"/>
    </row>
    <row r="16789" spans="10:10">
      <c r="J16789" s="22"/>
    </row>
    <row r="16790" spans="10:10">
      <c r="J16790" s="22"/>
    </row>
    <row r="16791" spans="10:10">
      <c r="J16791" s="22"/>
    </row>
    <row r="16792" spans="10:10">
      <c r="J16792" s="22"/>
    </row>
    <row r="16793" spans="10:10">
      <c r="J16793" s="22"/>
    </row>
    <row r="16794" spans="10:10">
      <c r="J16794" s="22"/>
    </row>
    <row r="16795" spans="10:10">
      <c r="J16795" s="22"/>
    </row>
    <row r="16796" spans="10:10">
      <c r="J16796" s="22"/>
    </row>
    <row r="16797" spans="10:10">
      <c r="J16797" s="22"/>
    </row>
    <row r="16798" spans="10:10">
      <c r="J16798" s="22"/>
    </row>
    <row r="16799" spans="10:10">
      <c r="J16799" s="22"/>
    </row>
    <row r="16800" spans="10:10">
      <c r="J16800" s="22"/>
    </row>
    <row r="16801" spans="10:10">
      <c r="J16801" s="22"/>
    </row>
    <row r="16802" spans="10:10">
      <c r="J16802" s="22"/>
    </row>
    <row r="16803" spans="10:10">
      <c r="J16803" s="22"/>
    </row>
    <row r="16804" spans="10:10">
      <c r="J16804" s="22"/>
    </row>
    <row r="16805" spans="10:10">
      <c r="J16805" s="22"/>
    </row>
    <row r="16806" spans="10:10">
      <c r="J16806" s="22"/>
    </row>
    <row r="16807" spans="10:10">
      <c r="J16807" s="22"/>
    </row>
    <row r="16808" spans="10:10">
      <c r="J16808" s="22"/>
    </row>
    <row r="16809" spans="10:10">
      <c r="J16809" s="22"/>
    </row>
    <row r="16810" spans="10:10">
      <c r="J16810" s="22"/>
    </row>
    <row r="16811" spans="10:10">
      <c r="J16811" s="22"/>
    </row>
    <row r="16812" spans="10:10">
      <c r="J16812" s="22"/>
    </row>
    <row r="16813" spans="10:10">
      <c r="J16813" s="22"/>
    </row>
    <row r="16814" spans="10:10">
      <c r="J16814" s="22"/>
    </row>
    <row r="16815" spans="10:10">
      <c r="J16815" s="22"/>
    </row>
    <row r="16816" spans="10:10">
      <c r="J16816" s="22"/>
    </row>
    <row r="16817" spans="10:10">
      <c r="J16817" s="22"/>
    </row>
    <row r="16818" spans="10:10">
      <c r="J16818" s="22"/>
    </row>
    <row r="16819" spans="10:10">
      <c r="J16819" s="22"/>
    </row>
    <row r="16820" spans="10:10">
      <c r="J16820" s="22"/>
    </row>
    <row r="16821" spans="10:10">
      <c r="J16821" s="22"/>
    </row>
    <row r="16822" spans="10:10">
      <c r="J16822" s="22"/>
    </row>
    <row r="16823" spans="10:10">
      <c r="J16823" s="22"/>
    </row>
    <row r="16824" spans="10:10">
      <c r="J16824" s="22"/>
    </row>
    <row r="16825" spans="10:10">
      <c r="J16825" s="22"/>
    </row>
    <row r="16826" spans="10:10">
      <c r="J16826" s="22"/>
    </row>
    <row r="16827" spans="10:10">
      <c r="J16827" s="22"/>
    </row>
    <row r="16828" spans="10:10">
      <c r="J16828" s="22"/>
    </row>
    <row r="16829" spans="10:10">
      <c r="J16829" s="22"/>
    </row>
    <row r="16830" spans="10:10">
      <c r="J16830" s="22"/>
    </row>
    <row r="16831" spans="10:10">
      <c r="J16831" s="22"/>
    </row>
    <row r="16832" spans="10:10">
      <c r="J16832" s="22"/>
    </row>
    <row r="16833" spans="10:10">
      <c r="J16833" s="22"/>
    </row>
    <row r="16834" spans="10:10">
      <c r="J16834" s="22"/>
    </row>
    <row r="16835" spans="10:10">
      <c r="J16835" s="22"/>
    </row>
    <row r="16836" spans="10:10">
      <c r="J16836" s="22"/>
    </row>
    <row r="16837" spans="10:10">
      <c r="J16837" s="22"/>
    </row>
    <row r="16838" spans="10:10">
      <c r="J16838" s="22"/>
    </row>
    <row r="16839" spans="10:10">
      <c r="J16839" s="22"/>
    </row>
    <row r="16840" spans="10:10">
      <c r="J16840" s="22"/>
    </row>
    <row r="16841" spans="10:10">
      <c r="J16841" s="22"/>
    </row>
    <row r="16842" spans="10:10">
      <c r="J16842" s="22"/>
    </row>
    <row r="16843" spans="10:10">
      <c r="J16843" s="22"/>
    </row>
    <row r="16844" spans="10:10">
      <c r="J16844" s="22"/>
    </row>
    <row r="16845" spans="10:10">
      <c r="J16845" s="22"/>
    </row>
    <row r="16846" spans="10:10">
      <c r="J16846" s="22"/>
    </row>
    <row r="16847" spans="10:10">
      <c r="J16847" s="22"/>
    </row>
    <row r="16848" spans="10:10">
      <c r="J16848" s="22"/>
    </row>
    <row r="16849" spans="10:10">
      <c r="J16849" s="22"/>
    </row>
    <row r="16850" spans="10:10">
      <c r="J16850" s="22"/>
    </row>
    <row r="16851" spans="10:10">
      <c r="J16851" s="22"/>
    </row>
    <row r="16852" spans="10:10">
      <c r="J16852" s="22"/>
    </row>
    <row r="16853" spans="10:10">
      <c r="J16853" s="22"/>
    </row>
    <row r="16854" spans="10:10">
      <c r="J16854" s="22"/>
    </row>
    <row r="16855" spans="10:10">
      <c r="J16855" s="22"/>
    </row>
    <row r="16856" spans="10:10">
      <c r="J16856" s="22"/>
    </row>
    <row r="16857" spans="10:10">
      <c r="J16857" s="22"/>
    </row>
    <row r="16858" spans="10:10">
      <c r="J16858" s="22"/>
    </row>
    <row r="16859" spans="10:10">
      <c r="J16859" s="22"/>
    </row>
    <row r="16860" spans="10:10">
      <c r="J16860" s="22"/>
    </row>
    <row r="16861" spans="10:10">
      <c r="J16861" s="22"/>
    </row>
    <row r="16862" spans="10:10">
      <c r="J16862" s="22"/>
    </row>
    <row r="16863" spans="10:10">
      <c r="J16863" s="22"/>
    </row>
    <row r="16864" spans="10:10">
      <c r="J16864" s="22"/>
    </row>
    <row r="16865" spans="10:10">
      <c r="J16865" s="22"/>
    </row>
    <row r="16866" spans="10:10">
      <c r="J16866" s="22"/>
    </row>
    <row r="16867" spans="10:10">
      <c r="J16867" s="22"/>
    </row>
    <row r="16868" spans="10:10">
      <c r="J16868" s="22"/>
    </row>
    <row r="16869" spans="10:10">
      <c r="J16869" s="22"/>
    </row>
    <row r="16870" spans="10:10">
      <c r="J16870" s="22"/>
    </row>
    <row r="16871" spans="10:10">
      <c r="J16871" s="22"/>
    </row>
    <row r="16872" spans="10:10">
      <c r="J16872" s="22"/>
    </row>
    <row r="16873" spans="10:10">
      <c r="J16873" s="22"/>
    </row>
    <row r="16874" spans="10:10">
      <c r="J16874" s="22"/>
    </row>
    <row r="16875" spans="10:10">
      <c r="J16875" s="22"/>
    </row>
    <row r="16876" spans="10:10">
      <c r="J16876" s="22"/>
    </row>
    <row r="16877" spans="10:10">
      <c r="J16877" s="22"/>
    </row>
    <row r="16878" spans="10:10">
      <c r="J16878" s="22"/>
    </row>
    <row r="16879" spans="10:10">
      <c r="J16879" s="22"/>
    </row>
    <row r="16880" spans="10:10">
      <c r="J16880" s="22"/>
    </row>
    <row r="16881" spans="10:10">
      <c r="J16881" s="22"/>
    </row>
    <row r="16882" spans="10:10">
      <c r="J16882" s="22"/>
    </row>
    <row r="16883" spans="10:10">
      <c r="J16883" s="22"/>
    </row>
    <row r="16884" spans="10:10">
      <c r="J16884" s="22"/>
    </row>
    <row r="16885" spans="10:10">
      <c r="J16885" s="22"/>
    </row>
    <row r="16886" spans="10:10">
      <c r="J16886" s="22"/>
    </row>
    <row r="16887" spans="10:10">
      <c r="J16887" s="22"/>
    </row>
    <row r="16888" spans="10:10">
      <c r="J16888" s="22"/>
    </row>
    <row r="16889" spans="10:10">
      <c r="J16889" s="22"/>
    </row>
    <row r="16890" spans="10:10">
      <c r="J16890" s="22"/>
    </row>
    <row r="16891" spans="10:10">
      <c r="J16891" s="22"/>
    </row>
    <row r="16892" spans="10:10">
      <c r="J16892" s="22"/>
    </row>
    <row r="16893" spans="10:10">
      <c r="J16893" s="22"/>
    </row>
    <row r="16894" spans="10:10">
      <c r="J16894" s="22"/>
    </row>
    <row r="16895" spans="10:10">
      <c r="J16895" s="22"/>
    </row>
    <row r="16896" spans="10:10">
      <c r="J16896" s="22"/>
    </row>
    <row r="16897" spans="10:10">
      <c r="J16897" s="22"/>
    </row>
    <row r="16898" spans="10:10">
      <c r="J16898" s="22"/>
    </row>
    <row r="16899" spans="10:10">
      <c r="J16899" s="22"/>
    </row>
    <row r="16900" spans="10:10">
      <c r="J16900" s="22"/>
    </row>
    <row r="16901" spans="10:10">
      <c r="J16901" s="22"/>
    </row>
    <row r="16902" spans="10:10">
      <c r="J16902" s="22"/>
    </row>
    <row r="16903" spans="10:10">
      <c r="J16903" s="22"/>
    </row>
    <row r="16904" spans="10:10">
      <c r="J16904" s="22"/>
    </row>
    <row r="16905" spans="10:10">
      <c r="J16905" s="22"/>
    </row>
    <row r="16906" spans="10:10">
      <c r="J16906" s="22"/>
    </row>
    <row r="16907" spans="10:10">
      <c r="J16907" s="22"/>
    </row>
    <row r="16908" spans="10:10">
      <c r="J16908" s="22"/>
    </row>
    <row r="16909" spans="10:10">
      <c r="J16909" s="22"/>
    </row>
    <row r="16910" spans="10:10">
      <c r="J16910" s="22"/>
    </row>
    <row r="16911" spans="10:10">
      <c r="J16911" s="22"/>
    </row>
    <row r="16912" spans="10:10">
      <c r="J16912" s="22"/>
    </row>
    <row r="16913" spans="10:10">
      <c r="J16913" s="22"/>
    </row>
    <row r="16914" spans="10:10">
      <c r="J16914" s="22"/>
    </row>
    <row r="16915" spans="10:10">
      <c r="J16915" s="22"/>
    </row>
    <row r="16916" spans="10:10">
      <c r="J16916" s="22"/>
    </row>
    <row r="16917" spans="10:10">
      <c r="J16917" s="22"/>
    </row>
    <row r="16918" spans="10:10">
      <c r="J16918" s="22"/>
    </row>
    <row r="16919" spans="10:10">
      <c r="J16919" s="22"/>
    </row>
    <row r="16920" spans="10:10">
      <c r="J16920" s="22"/>
    </row>
    <row r="16921" spans="10:10">
      <c r="J16921" s="22"/>
    </row>
    <row r="16922" spans="10:10">
      <c r="J16922" s="22"/>
    </row>
    <row r="16923" spans="10:10">
      <c r="J16923" s="22"/>
    </row>
    <row r="16924" spans="10:10">
      <c r="J16924" s="22"/>
    </row>
    <row r="16925" spans="10:10">
      <c r="J16925" s="22"/>
    </row>
    <row r="16926" spans="10:10">
      <c r="J16926" s="22"/>
    </row>
    <row r="16927" spans="10:10">
      <c r="J16927" s="22"/>
    </row>
    <row r="16928" spans="10:10">
      <c r="J16928" s="22"/>
    </row>
    <row r="16929" spans="10:10">
      <c r="J16929" s="22"/>
    </row>
    <row r="16930" spans="10:10">
      <c r="J16930" s="22"/>
    </row>
    <row r="16931" spans="10:10">
      <c r="J16931" s="22"/>
    </row>
    <row r="16932" spans="10:10">
      <c r="J16932" s="22"/>
    </row>
    <row r="16933" spans="10:10">
      <c r="J16933" s="22"/>
    </row>
    <row r="16934" spans="10:10">
      <c r="J16934" s="22"/>
    </row>
    <row r="16935" spans="10:10">
      <c r="J16935" s="22"/>
    </row>
    <row r="16936" spans="10:10">
      <c r="J16936" s="22"/>
    </row>
    <row r="16937" spans="10:10">
      <c r="J16937" s="22"/>
    </row>
    <row r="16938" spans="10:10">
      <c r="J16938" s="22"/>
    </row>
    <row r="16939" spans="10:10">
      <c r="J16939" s="22"/>
    </row>
    <row r="16940" spans="10:10">
      <c r="J16940" s="22"/>
    </row>
    <row r="16941" spans="10:10">
      <c r="J16941" s="22"/>
    </row>
    <row r="16942" spans="10:10">
      <c r="J16942" s="22"/>
    </row>
    <row r="16943" spans="10:10">
      <c r="J16943" s="22"/>
    </row>
    <row r="16944" spans="10:10">
      <c r="J16944" s="22"/>
    </row>
    <row r="16945" spans="10:10">
      <c r="J16945" s="22"/>
    </row>
    <row r="16946" spans="10:10">
      <c r="J16946" s="22"/>
    </row>
    <row r="16947" spans="10:10">
      <c r="J16947" s="22"/>
    </row>
    <row r="16948" spans="10:10">
      <c r="J16948" s="22"/>
    </row>
    <row r="16949" spans="10:10">
      <c r="J16949" s="22"/>
    </row>
    <row r="16950" spans="10:10">
      <c r="J16950" s="22"/>
    </row>
    <row r="16951" spans="10:10">
      <c r="J16951" s="22"/>
    </row>
    <row r="16952" spans="10:10">
      <c r="J16952" s="22"/>
    </row>
    <row r="16953" spans="10:10">
      <c r="J16953" s="22"/>
    </row>
    <row r="16954" spans="10:10">
      <c r="J16954" s="22"/>
    </row>
    <row r="16955" spans="10:10">
      <c r="J16955" s="22"/>
    </row>
    <row r="16956" spans="10:10">
      <c r="J16956" s="22"/>
    </row>
    <row r="16957" spans="10:10">
      <c r="J16957" s="22"/>
    </row>
    <row r="16958" spans="10:10">
      <c r="J16958" s="22"/>
    </row>
    <row r="16959" spans="10:10">
      <c r="J16959" s="22"/>
    </row>
    <row r="16960" spans="10:10">
      <c r="J16960" s="22"/>
    </row>
    <row r="16961" spans="10:10">
      <c r="J16961" s="22"/>
    </row>
    <row r="16962" spans="10:10">
      <c r="J16962" s="22"/>
    </row>
    <row r="16963" spans="10:10">
      <c r="J16963" s="22"/>
    </row>
    <row r="16964" spans="10:10">
      <c r="J16964" s="22"/>
    </row>
    <row r="16965" spans="10:10">
      <c r="J16965" s="22"/>
    </row>
    <row r="16966" spans="10:10">
      <c r="J16966" s="22"/>
    </row>
    <row r="16967" spans="10:10">
      <c r="J16967" s="22"/>
    </row>
    <row r="16968" spans="10:10">
      <c r="J16968" s="22"/>
    </row>
    <row r="16969" spans="10:10">
      <c r="J16969" s="22"/>
    </row>
    <row r="16970" spans="10:10">
      <c r="J16970" s="22"/>
    </row>
    <row r="16971" spans="10:10">
      <c r="J16971" s="22"/>
    </row>
    <row r="16972" spans="10:10">
      <c r="J16972" s="22"/>
    </row>
    <row r="16973" spans="10:10">
      <c r="J16973" s="22"/>
    </row>
    <row r="16974" spans="10:10">
      <c r="J16974" s="22"/>
    </row>
    <row r="16975" spans="10:10">
      <c r="J16975" s="22"/>
    </row>
    <row r="16976" spans="10:10">
      <c r="J16976" s="22"/>
    </row>
    <row r="16977" spans="10:10">
      <c r="J16977" s="22"/>
    </row>
    <row r="16978" spans="10:10">
      <c r="J16978" s="22"/>
    </row>
    <row r="16979" spans="10:10">
      <c r="J16979" s="22"/>
    </row>
    <row r="16980" spans="10:10">
      <c r="J16980" s="22"/>
    </row>
    <row r="16981" spans="10:10">
      <c r="J16981" s="22"/>
    </row>
    <row r="16982" spans="10:10">
      <c r="J16982" s="22"/>
    </row>
    <row r="16983" spans="10:10">
      <c r="J16983" s="22"/>
    </row>
    <row r="16984" spans="10:10">
      <c r="J16984" s="22"/>
    </row>
    <row r="16985" spans="10:10">
      <c r="J16985" s="22"/>
    </row>
    <row r="16986" spans="10:10">
      <c r="J16986" s="22"/>
    </row>
    <row r="16987" spans="10:10">
      <c r="J16987" s="22"/>
    </row>
    <row r="16988" spans="10:10">
      <c r="J16988" s="22"/>
    </row>
    <row r="16989" spans="10:10">
      <c r="J16989" s="22"/>
    </row>
    <row r="16990" spans="10:10">
      <c r="J16990" s="22"/>
    </row>
    <row r="16991" spans="10:10">
      <c r="J16991" s="22"/>
    </row>
    <row r="16992" spans="10:10">
      <c r="J16992" s="22"/>
    </row>
    <row r="16993" spans="10:10">
      <c r="J16993" s="22"/>
    </row>
    <row r="16994" spans="10:10">
      <c r="J16994" s="22"/>
    </row>
    <row r="16995" spans="10:10">
      <c r="J16995" s="22"/>
    </row>
    <row r="16996" spans="10:10">
      <c r="J16996" s="22"/>
    </row>
    <row r="16997" spans="10:10">
      <c r="J16997" s="22"/>
    </row>
    <row r="16998" spans="10:10">
      <c r="J16998" s="22"/>
    </row>
    <row r="16999" spans="10:10">
      <c r="J16999" s="22"/>
    </row>
    <row r="17000" spans="10:10">
      <c r="J17000" s="22"/>
    </row>
    <row r="17001" spans="10:10">
      <c r="J17001" s="22"/>
    </row>
    <row r="17002" spans="10:10">
      <c r="J17002" s="22"/>
    </row>
    <row r="17003" spans="10:10">
      <c r="J17003" s="22"/>
    </row>
    <row r="17004" spans="10:10">
      <c r="J17004" s="22"/>
    </row>
    <row r="17005" spans="10:10">
      <c r="J17005" s="22"/>
    </row>
    <row r="17006" spans="10:10">
      <c r="J17006" s="22"/>
    </row>
    <row r="17007" spans="10:10">
      <c r="J17007" s="22"/>
    </row>
    <row r="17008" spans="10:10">
      <c r="J17008" s="22"/>
    </row>
    <row r="17009" spans="10:10">
      <c r="J17009" s="22"/>
    </row>
    <row r="17010" spans="10:10">
      <c r="J17010" s="22"/>
    </row>
    <row r="17011" spans="10:10">
      <c r="J17011" s="22"/>
    </row>
    <row r="17012" spans="10:10">
      <c r="J17012" s="22"/>
    </row>
    <row r="17013" spans="10:10">
      <c r="J17013" s="22"/>
    </row>
    <row r="17014" spans="10:10">
      <c r="J17014" s="22"/>
    </row>
    <row r="17015" spans="10:10">
      <c r="J17015" s="22"/>
    </row>
    <row r="17016" spans="10:10">
      <c r="J17016" s="22"/>
    </row>
    <row r="17017" spans="10:10">
      <c r="J17017" s="22"/>
    </row>
    <row r="17018" spans="10:10">
      <c r="J17018" s="22"/>
    </row>
    <row r="17019" spans="10:10">
      <c r="J17019" s="22"/>
    </row>
    <row r="17020" spans="10:10">
      <c r="J17020" s="22"/>
    </row>
    <row r="17021" spans="10:10">
      <c r="J17021" s="22"/>
    </row>
    <row r="17022" spans="10:10">
      <c r="J17022" s="22"/>
    </row>
    <row r="17023" spans="10:10">
      <c r="J17023" s="22"/>
    </row>
    <row r="17024" spans="10:10">
      <c r="J17024" s="22"/>
    </row>
    <row r="17025" spans="10:10">
      <c r="J17025" s="22"/>
    </row>
    <row r="17026" spans="10:10">
      <c r="J17026" s="22"/>
    </row>
    <row r="17027" spans="10:10">
      <c r="J17027" s="22"/>
    </row>
    <row r="17028" spans="10:10">
      <c r="J17028" s="22"/>
    </row>
    <row r="17029" spans="10:10">
      <c r="J17029" s="22"/>
    </row>
    <row r="17030" spans="10:10">
      <c r="J17030" s="22"/>
    </row>
    <row r="17031" spans="10:10">
      <c r="J17031" s="22"/>
    </row>
    <row r="17032" spans="10:10">
      <c r="J17032" s="22"/>
    </row>
    <row r="17033" spans="10:10">
      <c r="J17033" s="22"/>
    </row>
    <row r="17034" spans="10:10">
      <c r="J17034" s="22"/>
    </row>
    <row r="17035" spans="10:10">
      <c r="J17035" s="22"/>
    </row>
    <row r="17036" spans="10:10">
      <c r="J17036" s="22"/>
    </row>
    <row r="17037" spans="10:10">
      <c r="J17037" s="22"/>
    </row>
    <row r="17038" spans="10:10">
      <c r="J17038" s="22"/>
    </row>
    <row r="17039" spans="10:10">
      <c r="J17039" s="22"/>
    </row>
    <row r="17040" spans="10:10">
      <c r="J17040" s="22"/>
    </row>
    <row r="17041" spans="10:10">
      <c r="J17041" s="22"/>
    </row>
    <row r="17042" spans="10:10">
      <c r="J17042" s="22"/>
    </row>
    <row r="17043" spans="10:10">
      <c r="J17043" s="22"/>
    </row>
    <row r="17044" spans="10:10">
      <c r="J17044" s="22"/>
    </row>
    <row r="17045" spans="10:10">
      <c r="J17045" s="22"/>
    </row>
    <row r="17046" spans="10:10">
      <c r="J17046" s="22"/>
    </row>
    <row r="17047" spans="10:10">
      <c r="J17047" s="22"/>
    </row>
    <row r="17048" spans="10:10">
      <c r="J17048" s="22"/>
    </row>
    <row r="17049" spans="10:10">
      <c r="J17049" s="22"/>
    </row>
    <row r="17050" spans="10:10">
      <c r="J17050" s="22"/>
    </row>
    <row r="17051" spans="10:10">
      <c r="J17051" s="22"/>
    </row>
    <row r="17052" spans="10:10">
      <c r="J17052" s="22"/>
    </row>
    <row r="17053" spans="10:10">
      <c r="J17053" s="22"/>
    </row>
    <row r="17054" spans="10:10">
      <c r="J17054" s="22"/>
    </row>
    <row r="17055" spans="10:10">
      <c r="J17055" s="22"/>
    </row>
    <row r="17056" spans="10:10">
      <c r="J17056" s="22"/>
    </row>
    <row r="17057" spans="10:10">
      <c r="J17057" s="22"/>
    </row>
    <row r="17058" spans="10:10">
      <c r="J17058" s="22"/>
    </row>
    <row r="17059" spans="10:10">
      <c r="J17059" s="22"/>
    </row>
    <row r="17060" spans="10:10">
      <c r="J17060" s="22"/>
    </row>
    <row r="17061" spans="10:10">
      <c r="J17061" s="22"/>
    </row>
    <row r="17062" spans="10:10">
      <c r="J17062" s="22"/>
    </row>
    <row r="17063" spans="10:10">
      <c r="J17063" s="22"/>
    </row>
    <row r="17064" spans="10:10">
      <c r="J17064" s="22"/>
    </row>
    <row r="17065" spans="10:10">
      <c r="J17065" s="22"/>
    </row>
    <row r="17066" spans="10:10">
      <c r="J17066" s="22"/>
    </row>
    <row r="17067" spans="10:10">
      <c r="J17067" s="22"/>
    </row>
    <row r="17068" spans="10:10">
      <c r="J17068" s="22"/>
    </row>
    <row r="17069" spans="10:10">
      <c r="J17069" s="22"/>
    </row>
    <row r="17070" spans="10:10">
      <c r="J17070" s="22"/>
    </row>
    <row r="17071" spans="10:10">
      <c r="J17071" s="22"/>
    </row>
    <row r="17072" spans="10:10">
      <c r="J17072" s="22"/>
    </row>
    <row r="17073" spans="10:10">
      <c r="J17073" s="22"/>
    </row>
    <row r="17074" spans="10:10">
      <c r="J17074" s="22"/>
    </row>
    <row r="17075" spans="10:10">
      <c r="J17075" s="22"/>
    </row>
    <row r="17076" spans="10:10">
      <c r="J17076" s="22"/>
    </row>
    <row r="17077" spans="10:10">
      <c r="J17077" s="22"/>
    </row>
    <row r="17078" spans="10:10">
      <c r="J17078" s="22"/>
    </row>
    <row r="17079" spans="10:10">
      <c r="J17079" s="22"/>
    </row>
    <row r="17080" spans="10:10">
      <c r="J17080" s="22"/>
    </row>
    <row r="17081" spans="10:10">
      <c r="J17081" s="22"/>
    </row>
    <row r="17082" spans="10:10">
      <c r="J17082" s="22"/>
    </row>
    <row r="17083" spans="10:10">
      <c r="J17083" s="22"/>
    </row>
    <row r="17084" spans="10:10">
      <c r="J17084" s="22"/>
    </row>
    <row r="17085" spans="10:10">
      <c r="J17085" s="22"/>
    </row>
    <row r="17086" spans="10:10">
      <c r="J17086" s="22"/>
    </row>
    <row r="17087" spans="10:10">
      <c r="J17087" s="22"/>
    </row>
    <row r="17088" spans="10:10">
      <c r="J17088" s="22"/>
    </row>
    <row r="17089" spans="10:10">
      <c r="J17089" s="22"/>
    </row>
    <row r="17090" spans="10:10">
      <c r="J17090" s="22"/>
    </row>
    <row r="17091" spans="10:10">
      <c r="J17091" s="22"/>
    </row>
    <row r="17092" spans="10:10">
      <c r="J17092" s="22"/>
    </row>
    <row r="17093" spans="10:10">
      <c r="J17093" s="22"/>
    </row>
    <row r="17094" spans="10:10">
      <c r="J17094" s="22"/>
    </row>
    <row r="17095" spans="10:10">
      <c r="J17095" s="22"/>
    </row>
    <row r="17096" spans="10:10">
      <c r="J17096" s="22"/>
    </row>
    <row r="17097" spans="10:10">
      <c r="J17097" s="22"/>
    </row>
    <row r="17098" spans="10:10">
      <c r="J17098" s="22"/>
    </row>
    <row r="17099" spans="10:10">
      <c r="J17099" s="22"/>
    </row>
    <row r="17100" spans="10:10">
      <c r="J17100" s="22"/>
    </row>
    <row r="17101" spans="10:10">
      <c r="J17101" s="22"/>
    </row>
    <row r="17102" spans="10:10">
      <c r="J17102" s="22"/>
    </row>
    <row r="17103" spans="10:10">
      <c r="J17103" s="22"/>
    </row>
    <row r="17104" spans="10:10">
      <c r="J17104" s="22"/>
    </row>
    <row r="17105" spans="10:10">
      <c r="J17105" s="22"/>
    </row>
    <row r="17106" spans="10:10">
      <c r="J17106" s="22"/>
    </row>
    <row r="17107" spans="10:10">
      <c r="J17107" s="22"/>
    </row>
    <row r="17108" spans="10:10">
      <c r="J17108" s="22"/>
    </row>
    <row r="17109" spans="10:10">
      <c r="J17109" s="22"/>
    </row>
    <row r="17110" spans="10:10">
      <c r="J17110" s="22"/>
    </row>
    <row r="17111" spans="10:10">
      <c r="J17111" s="22"/>
    </row>
    <row r="17112" spans="10:10">
      <c r="J17112" s="22"/>
    </row>
    <row r="17113" spans="10:10">
      <c r="J17113" s="22"/>
    </row>
    <row r="17114" spans="10:10">
      <c r="J17114" s="22"/>
    </row>
    <row r="17115" spans="10:10">
      <c r="J17115" s="22"/>
    </row>
    <row r="17116" spans="10:10">
      <c r="J17116" s="22"/>
    </row>
    <row r="17117" spans="10:10">
      <c r="J17117" s="22"/>
    </row>
    <row r="17118" spans="10:10">
      <c r="J17118" s="22"/>
    </row>
    <row r="17119" spans="10:10">
      <c r="J17119" s="22"/>
    </row>
    <row r="17120" spans="10:10">
      <c r="J17120" s="22"/>
    </row>
    <row r="17121" spans="10:10">
      <c r="J17121" s="22"/>
    </row>
    <row r="17122" spans="10:10">
      <c r="J17122" s="22"/>
    </row>
    <row r="17123" spans="10:10">
      <c r="J17123" s="22"/>
    </row>
    <row r="17124" spans="10:10">
      <c r="J17124" s="22"/>
    </row>
    <row r="17125" spans="10:10">
      <c r="J17125" s="22"/>
    </row>
    <row r="17126" spans="10:10">
      <c r="J17126" s="22"/>
    </row>
    <row r="17127" spans="10:10">
      <c r="J17127" s="22"/>
    </row>
    <row r="17128" spans="10:10">
      <c r="J17128" s="22"/>
    </row>
    <row r="17129" spans="10:10">
      <c r="J17129" s="22"/>
    </row>
    <row r="17130" spans="10:10">
      <c r="J17130" s="22"/>
    </row>
    <row r="17131" spans="10:10">
      <c r="J17131" s="22"/>
    </row>
    <row r="17132" spans="10:10">
      <c r="J17132" s="22"/>
    </row>
    <row r="17133" spans="10:10">
      <c r="J17133" s="22"/>
    </row>
    <row r="17134" spans="10:10">
      <c r="J17134" s="22"/>
    </row>
    <row r="17135" spans="10:10">
      <c r="J17135" s="22"/>
    </row>
    <row r="17136" spans="10:10">
      <c r="J17136" s="22"/>
    </row>
    <row r="17137" spans="10:10">
      <c r="J17137" s="22"/>
    </row>
    <row r="17138" spans="10:10">
      <c r="J17138" s="22"/>
    </row>
    <row r="17139" spans="10:10">
      <c r="J17139" s="22"/>
    </row>
    <row r="17140" spans="10:10">
      <c r="J17140" s="22"/>
    </row>
    <row r="17141" spans="10:10">
      <c r="J17141" s="22"/>
    </row>
    <row r="17142" spans="10:10">
      <c r="J17142" s="22"/>
    </row>
    <row r="17143" spans="10:10">
      <c r="J17143" s="22"/>
    </row>
    <row r="17144" spans="10:10">
      <c r="J17144" s="22"/>
    </row>
    <row r="17145" spans="10:10">
      <c r="J17145" s="22"/>
    </row>
    <row r="17146" spans="10:10">
      <c r="J17146" s="22"/>
    </row>
    <row r="17147" spans="10:10">
      <c r="J17147" s="22"/>
    </row>
    <row r="17148" spans="10:10">
      <c r="J17148" s="22"/>
    </row>
    <row r="17149" spans="10:10">
      <c r="J17149" s="22"/>
    </row>
    <row r="17150" spans="10:10">
      <c r="J17150" s="22"/>
    </row>
    <row r="17151" spans="10:10">
      <c r="J17151" s="22"/>
    </row>
    <row r="17152" spans="10:10">
      <c r="J17152" s="22"/>
    </row>
    <row r="17153" spans="10:10">
      <c r="J17153" s="22"/>
    </row>
    <row r="17154" spans="10:10">
      <c r="J17154" s="22"/>
    </row>
    <row r="17155" spans="10:10">
      <c r="J17155" s="22"/>
    </row>
    <row r="17156" spans="10:10">
      <c r="J17156" s="22"/>
    </row>
    <row r="17157" spans="10:10">
      <c r="J17157" s="22"/>
    </row>
    <row r="17158" spans="10:10">
      <c r="J17158" s="22"/>
    </row>
    <row r="17159" spans="10:10">
      <c r="J17159" s="22"/>
    </row>
    <row r="17160" spans="10:10">
      <c r="J17160" s="22"/>
    </row>
    <row r="17161" spans="10:10">
      <c r="J17161" s="22"/>
    </row>
    <row r="17162" spans="10:10">
      <c r="J17162" s="22"/>
    </row>
    <row r="17163" spans="10:10">
      <c r="J17163" s="22"/>
    </row>
    <row r="17164" spans="10:10">
      <c r="J17164" s="22"/>
    </row>
    <row r="17165" spans="10:10">
      <c r="J17165" s="22"/>
    </row>
    <row r="17166" spans="10:10">
      <c r="J17166" s="22"/>
    </row>
    <row r="17167" spans="10:10">
      <c r="J17167" s="22"/>
    </row>
    <row r="17168" spans="10:10">
      <c r="J17168" s="22"/>
    </row>
    <row r="17169" spans="10:10">
      <c r="J17169" s="22"/>
    </row>
    <row r="17170" spans="10:10">
      <c r="J17170" s="22"/>
    </row>
    <row r="17171" spans="10:10">
      <c r="J17171" s="22"/>
    </row>
    <row r="17172" spans="10:10">
      <c r="J17172" s="22"/>
    </row>
    <row r="17173" spans="10:10">
      <c r="J17173" s="22"/>
    </row>
    <row r="17174" spans="10:10">
      <c r="J17174" s="22"/>
    </row>
    <row r="17175" spans="10:10">
      <c r="J17175" s="22"/>
    </row>
    <row r="17176" spans="10:10">
      <c r="J17176" s="22"/>
    </row>
    <row r="17177" spans="10:10">
      <c r="J17177" s="22"/>
    </row>
    <row r="17178" spans="10:10">
      <c r="J17178" s="22"/>
    </row>
    <row r="17179" spans="10:10">
      <c r="J17179" s="22"/>
    </row>
    <row r="17180" spans="10:10">
      <c r="J17180" s="22"/>
    </row>
    <row r="17181" spans="10:10">
      <c r="J17181" s="22"/>
    </row>
    <row r="17182" spans="10:10">
      <c r="J17182" s="22"/>
    </row>
    <row r="17183" spans="10:10">
      <c r="J17183" s="22"/>
    </row>
    <row r="17184" spans="10:10">
      <c r="J17184" s="22"/>
    </row>
    <row r="17185" spans="10:10">
      <c r="J17185" s="22"/>
    </row>
    <row r="17186" spans="10:10">
      <c r="J17186" s="22"/>
    </row>
    <row r="17187" spans="10:10">
      <c r="J17187" s="22"/>
    </row>
    <row r="17188" spans="10:10">
      <c r="J17188" s="22"/>
    </row>
    <row r="17189" spans="10:10">
      <c r="J17189" s="22"/>
    </row>
    <row r="17190" spans="10:10">
      <c r="J17190" s="22"/>
    </row>
    <row r="17191" spans="10:10">
      <c r="J17191" s="22"/>
    </row>
    <row r="17192" spans="10:10">
      <c r="J17192" s="22"/>
    </row>
    <row r="17193" spans="10:10">
      <c r="J17193" s="22"/>
    </row>
    <row r="17194" spans="10:10">
      <c r="J17194" s="22"/>
    </row>
    <row r="17195" spans="10:10">
      <c r="J17195" s="22"/>
    </row>
    <row r="17196" spans="10:10">
      <c r="J17196" s="22"/>
    </row>
    <row r="17197" spans="10:10">
      <c r="J17197" s="22"/>
    </row>
    <row r="17198" spans="10:10">
      <c r="J17198" s="22"/>
    </row>
    <row r="17199" spans="10:10">
      <c r="J17199" s="22"/>
    </row>
    <row r="17200" spans="10:10">
      <c r="J17200" s="22"/>
    </row>
    <row r="17201" spans="10:10">
      <c r="J17201" s="22"/>
    </row>
    <row r="17202" spans="10:10">
      <c r="J17202" s="22"/>
    </row>
    <row r="17203" spans="10:10">
      <c r="J17203" s="22"/>
    </row>
    <row r="17204" spans="10:10">
      <c r="J17204" s="22"/>
    </row>
    <row r="17205" spans="10:10">
      <c r="J17205" s="22"/>
    </row>
    <row r="17206" spans="10:10">
      <c r="J17206" s="22"/>
    </row>
    <row r="17207" spans="10:10">
      <c r="J17207" s="22"/>
    </row>
    <row r="17208" spans="10:10">
      <c r="J17208" s="22"/>
    </row>
    <row r="17209" spans="10:10">
      <c r="J17209" s="22"/>
    </row>
    <row r="17210" spans="10:10">
      <c r="J17210" s="22"/>
    </row>
    <row r="17211" spans="10:10">
      <c r="J17211" s="22"/>
    </row>
    <row r="17212" spans="10:10">
      <c r="J17212" s="22"/>
    </row>
    <row r="17213" spans="10:10">
      <c r="J17213" s="22"/>
    </row>
    <row r="17214" spans="10:10">
      <c r="J17214" s="22"/>
    </row>
    <row r="17215" spans="10:10">
      <c r="J17215" s="22"/>
    </row>
    <row r="17216" spans="10:10">
      <c r="J17216" s="22"/>
    </row>
    <row r="17217" spans="10:10">
      <c r="J17217" s="22"/>
    </row>
    <row r="17218" spans="10:10">
      <c r="J17218" s="22"/>
    </row>
    <row r="17219" spans="10:10">
      <c r="J17219" s="22"/>
    </row>
    <row r="17220" spans="10:10">
      <c r="J17220" s="22"/>
    </row>
    <row r="17221" spans="10:10">
      <c r="J17221" s="22"/>
    </row>
    <row r="17222" spans="10:10">
      <c r="J17222" s="22"/>
    </row>
    <row r="17223" spans="10:10">
      <c r="J17223" s="22"/>
    </row>
    <row r="17224" spans="10:10">
      <c r="J17224" s="22"/>
    </row>
    <row r="17225" spans="10:10">
      <c r="J17225" s="22"/>
    </row>
    <row r="17226" spans="10:10">
      <c r="J17226" s="22"/>
    </row>
    <row r="17227" spans="10:10">
      <c r="J17227" s="22"/>
    </row>
    <row r="17228" spans="10:10">
      <c r="J17228" s="22"/>
    </row>
    <row r="17229" spans="10:10">
      <c r="J17229" s="22"/>
    </row>
    <row r="17230" spans="10:10">
      <c r="J17230" s="22"/>
    </row>
    <row r="17231" spans="10:10">
      <c r="J17231" s="22"/>
    </row>
    <row r="17232" spans="10:10">
      <c r="J17232" s="22"/>
    </row>
    <row r="17233" spans="10:10">
      <c r="J17233" s="22"/>
    </row>
    <row r="17234" spans="10:10">
      <c r="J17234" s="22"/>
    </row>
    <row r="17235" spans="10:10">
      <c r="J17235" s="22"/>
    </row>
    <row r="17236" spans="10:10">
      <c r="J17236" s="22"/>
    </row>
    <row r="17237" spans="10:10">
      <c r="J17237" s="22"/>
    </row>
    <row r="17238" spans="10:10">
      <c r="J17238" s="22"/>
    </row>
    <row r="17239" spans="10:10">
      <c r="J17239" s="22"/>
    </row>
    <row r="17240" spans="10:10">
      <c r="J17240" s="22"/>
    </row>
    <row r="17241" spans="10:10">
      <c r="J17241" s="22"/>
    </row>
    <row r="17242" spans="10:10">
      <c r="J17242" s="22"/>
    </row>
    <row r="17243" spans="10:10">
      <c r="J17243" s="22"/>
    </row>
    <row r="17244" spans="10:10">
      <c r="J17244" s="22"/>
    </row>
    <row r="17245" spans="10:10">
      <c r="J17245" s="22"/>
    </row>
    <row r="17246" spans="10:10">
      <c r="J17246" s="22"/>
    </row>
    <row r="17247" spans="10:10">
      <c r="J17247" s="22"/>
    </row>
    <row r="17248" spans="10:10">
      <c r="J17248" s="22"/>
    </row>
    <row r="17249" spans="10:10">
      <c r="J17249" s="22"/>
    </row>
    <row r="17250" spans="10:10">
      <c r="J17250" s="22"/>
    </row>
    <row r="17251" spans="10:10">
      <c r="J17251" s="22"/>
    </row>
    <row r="17252" spans="10:10">
      <c r="J17252" s="22"/>
    </row>
    <row r="17253" spans="10:10">
      <c r="J17253" s="22"/>
    </row>
    <row r="17254" spans="10:10">
      <c r="J17254" s="22"/>
    </row>
    <row r="17255" spans="10:10">
      <c r="J17255" s="22"/>
    </row>
    <row r="17256" spans="10:10">
      <c r="J17256" s="22"/>
    </row>
    <row r="17257" spans="10:10">
      <c r="J17257" s="22"/>
    </row>
    <row r="17258" spans="10:10">
      <c r="J17258" s="22"/>
    </row>
    <row r="17259" spans="10:10">
      <c r="J17259" s="22"/>
    </row>
    <row r="17260" spans="10:10">
      <c r="J17260" s="22"/>
    </row>
    <row r="17261" spans="10:10">
      <c r="J17261" s="22"/>
    </row>
    <row r="17262" spans="10:10">
      <c r="J17262" s="22"/>
    </row>
    <row r="17263" spans="10:10">
      <c r="J17263" s="22"/>
    </row>
    <row r="17264" spans="10:10">
      <c r="J17264" s="22"/>
    </row>
    <row r="17265" spans="10:10">
      <c r="J17265" s="22"/>
    </row>
    <row r="17266" spans="10:10">
      <c r="J17266" s="22"/>
    </row>
    <row r="17267" spans="10:10">
      <c r="J17267" s="22"/>
    </row>
    <row r="17268" spans="10:10">
      <c r="J17268" s="22"/>
    </row>
    <row r="17269" spans="10:10">
      <c r="J17269" s="22"/>
    </row>
    <row r="17270" spans="10:10">
      <c r="J17270" s="22"/>
    </row>
    <row r="17271" spans="10:10">
      <c r="J17271" s="22"/>
    </row>
    <row r="17272" spans="10:10">
      <c r="J17272" s="22"/>
    </row>
    <row r="17273" spans="10:10">
      <c r="J17273" s="22"/>
    </row>
    <row r="17274" spans="10:10">
      <c r="J17274" s="22"/>
    </row>
    <row r="17275" spans="10:10">
      <c r="J17275" s="22"/>
    </row>
    <row r="17276" spans="10:10">
      <c r="J17276" s="22"/>
    </row>
    <row r="17277" spans="10:10">
      <c r="J17277" s="22"/>
    </row>
    <row r="17278" spans="10:10">
      <c r="J17278" s="22"/>
    </row>
    <row r="17279" spans="10:10">
      <c r="J17279" s="22"/>
    </row>
    <row r="17280" spans="10:10">
      <c r="J17280" s="22"/>
    </row>
    <row r="17281" spans="10:10">
      <c r="J17281" s="22"/>
    </row>
    <row r="17282" spans="10:10">
      <c r="J17282" s="22"/>
    </row>
    <row r="17283" spans="10:10">
      <c r="J17283" s="22"/>
    </row>
    <row r="17284" spans="10:10">
      <c r="J17284" s="22"/>
    </row>
    <row r="17285" spans="10:10">
      <c r="J17285" s="22"/>
    </row>
    <row r="17286" spans="10:10">
      <c r="J17286" s="22"/>
    </row>
    <row r="17287" spans="10:10">
      <c r="J17287" s="22"/>
    </row>
    <row r="17288" spans="10:10">
      <c r="J17288" s="22"/>
    </row>
    <row r="17289" spans="10:10">
      <c r="J17289" s="22"/>
    </row>
    <row r="17290" spans="10:10">
      <c r="J17290" s="22"/>
    </row>
    <row r="17291" spans="10:10">
      <c r="J17291" s="22"/>
    </row>
    <row r="17292" spans="10:10">
      <c r="J17292" s="22"/>
    </row>
    <row r="17293" spans="10:10">
      <c r="J17293" s="22"/>
    </row>
    <row r="17294" spans="10:10">
      <c r="J17294" s="22"/>
    </row>
    <row r="17295" spans="10:10">
      <c r="J17295" s="22"/>
    </row>
    <row r="17296" spans="10:10">
      <c r="J17296" s="22"/>
    </row>
    <row r="17297" spans="10:10">
      <c r="J17297" s="22"/>
    </row>
    <row r="17298" spans="10:10">
      <c r="J17298" s="22"/>
    </row>
    <row r="17299" spans="10:10">
      <c r="J17299" s="22"/>
    </row>
    <row r="17300" spans="10:10">
      <c r="J17300" s="22"/>
    </row>
    <row r="17301" spans="10:10">
      <c r="J17301" s="22"/>
    </row>
    <row r="17302" spans="10:10">
      <c r="J17302" s="22"/>
    </row>
    <row r="17303" spans="10:10">
      <c r="J17303" s="22"/>
    </row>
    <row r="17304" spans="10:10">
      <c r="J17304" s="22"/>
    </row>
    <row r="17305" spans="10:10">
      <c r="J17305" s="22"/>
    </row>
    <row r="17306" spans="10:10">
      <c r="J17306" s="22"/>
    </row>
    <row r="17307" spans="10:10">
      <c r="J17307" s="22"/>
    </row>
    <row r="17308" spans="10:10">
      <c r="J17308" s="22"/>
    </row>
    <row r="17309" spans="10:10">
      <c r="J17309" s="22"/>
    </row>
    <row r="17310" spans="10:10">
      <c r="J17310" s="22"/>
    </row>
    <row r="17311" spans="10:10">
      <c r="J17311" s="22"/>
    </row>
    <row r="17312" spans="10:10">
      <c r="J17312" s="22"/>
    </row>
    <row r="17313" spans="10:10">
      <c r="J17313" s="22"/>
    </row>
    <row r="17314" spans="10:10">
      <c r="J17314" s="22"/>
    </row>
    <row r="17315" spans="10:10">
      <c r="J17315" s="22"/>
    </row>
    <row r="17316" spans="10:10">
      <c r="J17316" s="22"/>
    </row>
    <row r="17317" spans="10:10">
      <c r="J17317" s="22"/>
    </row>
    <row r="17318" spans="10:10">
      <c r="J17318" s="22"/>
    </row>
    <row r="17319" spans="10:10">
      <c r="J17319" s="22"/>
    </row>
    <row r="17320" spans="10:10">
      <c r="J17320" s="22"/>
    </row>
    <row r="17321" spans="10:10">
      <c r="J17321" s="22"/>
    </row>
    <row r="17322" spans="10:10">
      <c r="J17322" s="22"/>
    </row>
    <row r="17323" spans="10:10">
      <c r="J17323" s="22"/>
    </row>
    <row r="17324" spans="10:10">
      <c r="J17324" s="22"/>
    </row>
    <row r="17325" spans="10:10">
      <c r="J17325" s="22"/>
    </row>
    <row r="17326" spans="10:10">
      <c r="J17326" s="22"/>
    </row>
    <row r="17327" spans="10:10">
      <c r="J17327" s="22"/>
    </row>
    <row r="17328" spans="10:10">
      <c r="J17328" s="22"/>
    </row>
    <row r="17329" spans="10:10">
      <c r="J17329" s="22"/>
    </row>
    <row r="17330" spans="10:10">
      <c r="J17330" s="22"/>
    </row>
    <row r="17331" spans="10:10">
      <c r="J17331" s="22"/>
    </row>
    <row r="17332" spans="10:10">
      <c r="J17332" s="22"/>
    </row>
    <row r="17333" spans="10:10">
      <c r="J17333" s="22"/>
    </row>
    <row r="17334" spans="10:10">
      <c r="J17334" s="22"/>
    </row>
    <row r="17335" spans="10:10">
      <c r="J17335" s="22"/>
    </row>
    <row r="17336" spans="10:10">
      <c r="J17336" s="22"/>
    </row>
    <row r="17337" spans="10:10">
      <c r="J17337" s="22"/>
    </row>
    <row r="17338" spans="10:10">
      <c r="J17338" s="22"/>
    </row>
    <row r="17339" spans="10:10">
      <c r="J17339" s="22"/>
    </row>
    <row r="17340" spans="10:10">
      <c r="J17340" s="22"/>
    </row>
    <row r="17341" spans="10:10">
      <c r="J17341" s="22"/>
    </row>
    <row r="17342" spans="10:10">
      <c r="J17342" s="22"/>
    </row>
    <row r="17343" spans="10:10">
      <c r="J17343" s="22"/>
    </row>
    <row r="17344" spans="10:10">
      <c r="J17344" s="22"/>
    </row>
    <row r="17345" spans="10:10">
      <c r="J17345" s="22"/>
    </row>
    <row r="17346" spans="10:10">
      <c r="J17346" s="22"/>
    </row>
    <row r="17347" spans="10:10">
      <c r="J17347" s="22"/>
    </row>
    <row r="17348" spans="10:10">
      <c r="J17348" s="22"/>
    </row>
    <row r="17349" spans="10:10">
      <c r="J17349" s="22"/>
    </row>
    <row r="17350" spans="10:10">
      <c r="J17350" s="22"/>
    </row>
    <row r="17351" spans="10:10">
      <c r="J17351" s="22"/>
    </row>
    <row r="17352" spans="10:10">
      <c r="J17352" s="22"/>
    </row>
    <row r="17353" spans="10:10">
      <c r="J17353" s="22"/>
    </row>
    <row r="17354" spans="10:10">
      <c r="J17354" s="22"/>
    </row>
    <row r="17355" spans="10:10">
      <c r="J17355" s="22"/>
    </row>
    <row r="17356" spans="10:10">
      <c r="J17356" s="22"/>
    </row>
    <row r="17357" spans="10:10">
      <c r="J17357" s="22"/>
    </row>
    <row r="17358" spans="10:10">
      <c r="J17358" s="22"/>
    </row>
    <row r="17359" spans="10:10">
      <c r="J17359" s="22"/>
    </row>
    <row r="17360" spans="10:10">
      <c r="J17360" s="22"/>
    </row>
    <row r="17361" spans="10:10">
      <c r="J17361" s="22"/>
    </row>
    <row r="17362" spans="10:10">
      <c r="J17362" s="22"/>
    </row>
    <row r="17363" spans="10:10">
      <c r="J17363" s="22"/>
    </row>
    <row r="17364" spans="10:10">
      <c r="J17364" s="22"/>
    </row>
    <row r="17365" spans="10:10">
      <c r="J17365" s="22"/>
    </row>
    <row r="17366" spans="10:10">
      <c r="J17366" s="22"/>
    </row>
    <row r="17367" spans="10:10">
      <c r="J17367" s="22"/>
    </row>
    <row r="17368" spans="10:10">
      <c r="J17368" s="22"/>
    </row>
    <row r="17369" spans="10:10">
      <c r="J17369" s="22"/>
    </row>
    <row r="17370" spans="10:10">
      <c r="J17370" s="22"/>
    </row>
    <row r="17371" spans="10:10">
      <c r="J17371" s="22"/>
    </row>
    <row r="17372" spans="10:10">
      <c r="J17372" s="22"/>
    </row>
    <row r="17373" spans="10:10">
      <c r="J17373" s="22"/>
    </row>
    <row r="17374" spans="10:10">
      <c r="J17374" s="22"/>
    </row>
    <row r="17375" spans="10:10">
      <c r="J17375" s="22"/>
    </row>
    <row r="17376" spans="10:10">
      <c r="J17376" s="22"/>
    </row>
    <row r="17377" spans="10:10">
      <c r="J17377" s="22"/>
    </row>
    <row r="17378" spans="10:10">
      <c r="J17378" s="22"/>
    </row>
    <row r="17379" spans="10:10">
      <c r="J17379" s="22"/>
    </row>
    <row r="17380" spans="10:10">
      <c r="J17380" s="22"/>
    </row>
    <row r="17381" spans="10:10">
      <c r="J17381" s="22"/>
    </row>
    <row r="17382" spans="10:10">
      <c r="J17382" s="22"/>
    </row>
    <row r="17383" spans="10:10">
      <c r="J17383" s="22"/>
    </row>
    <row r="17384" spans="10:10">
      <c r="J17384" s="22"/>
    </row>
    <row r="17385" spans="10:10">
      <c r="J17385" s="22"/>
    </row>
    <row r="17386" spans="10:10">
      <c r="J17386" s="22"/>
    </row>
    <row r="17387" spans="10:10">
      <c r="J17387" s="22"/>
    </row>
    <row r="17388" spans="10:10">
      <c r="J17388" s="22"/>
    </row>
    <row r="17389" spans="10:10">
      <c r="J17389" s="22"/>
    </row>
    <row r="17390" spans="10:10">
      <c r="J17390" s="22"/>
    </row>
    <row r="17391" spans="10:10">
      <c r="J17391" s="22"/>
    </row>
    <row r="17392" spans="10:10">
      <c r="J17392" s="22"/>
    </row>
    <row r="17393" spans="10:10">
      <c r="J17393" s="22"/>
    </row>
    <row r="17394" spans="10:10">
      <c r="J17394" s="22"/>
    </row>
    <row r="17395" spans="10:10">
      <c r="J17395" s="22"/>
    </row>
    <row r="17396" spans="10:10">
      <c r="J17396" s="22"/>
    </row>
    <row r="17397" spans="10:10">
      <c r="J17397" s="22"/>
    </row>
    <row r="17398" spans="10:10">
      <c r="J17398" s="22"/>
    </row>
    <row r="17399" spans="10:10">
      <c r="J17399" s="22"/>
    </row>
    <row r="17400" spans="10:10">
      <c r="J17400" s="22"/>
    </row>
    <row r="17401" spans="10:10">
      <c r="J17401" s="22"/>
    </row>
    <row r="17402" spans="10:10">
      <c r="J17402" s="22"/>
    </row>
    <row r="17403" spans="10:10">
      <c r="J17403" s="22"/>
    </row>
    <row r="17404" spans="10:10">
      <c r="J17404" s="22"/>
    </row>
    <row r="17405" spans="10:10">
      <c r="J17405" s="22"/>
    </row>
    <row r="17406" spans="10:10">
      <c r="J17406" s="22"/>
    </row>
    <row r="17407" spans="10:10">
      <c r="J17407" s="22"/>
    </row>
    <row r="17408" spans="10:10">
      <c r="J17408" s="22"/>
    </row>
    <row r="17409" spans="10:10">
      <c r="J17409" s="22"/>
    </row>
    <row r="17410" spans="10:10">
      <c r="J17410" s="22"/>
    </row>
    <row r="17411" spans="10:10">
      <c r="J17411" s="22"/>
    </row>
    <row r="17412" spans="10:10">
      <c r="J17412" s="22"/>
    </row>
    <row r="17413" spans="10:10">
      <c r="J17413" s="22"/>
    </row>
    <row r="17414" spans="10:10">
      <c r="J17414" s="22"/>
    </row>
    <row r="17415" spans="10:10">
      <c r="J17415" s="22"/>
    </row>
    <row r="17416" spans="10:10">
      <c r="J17416" s="22"/>
    </row>
    <row r="17417" spans="10:10">
      <c r="J17417" s="22"/>
    </row>
    <row r="17418" spans="10:10">
      <c r="J17418" s="22"/>
    </row>
    <row r="17419" spans="10:10">
      <c r="J17419" s="22"/>
    </row>
    <row r="17420" spans="10:10">
      <c r="J17420" s="22"/>
    </row>
    <row r="17421" spans="10:10">
      <c r="J17421" s="22"/>
    </row>
    <row r="17422" spans="10:10">
      <c r="J17422" s="22"/>
    </row>
    <row r="17423" spans="10:10">
      <c r="J17423" s="22"/>
    </row>
    <row r="17424" spans="10:10">
      <c r="J17424" s="22"/>
    </row>
    <row r="17425" spans="10:10">
      <c r="J17425" s="22"/>
    </row>
    <row r="17426" spans="10:10">
      <c r="J17426" s="22"/>
    </row>
    <row r="17427" spans="10:10">
      <c r="J17427" s="22"/>
    </row>
    <row r="17428" spans="10:10">
      <c r="J17428" s="22"/>
    </row>
    <row r="17429" spans="10:10">
      <c r="J17429" s="22"/>
    </row>
    <row r="17430" spans="10:10">
      <c r="J17430" s="22"/>
    </row>
    <row r="17431" spans="10:10">
      <c r="J17431" s="22"/>
    </row>
    <row r="17432" spans="10:10">
      <c r="J17432" s="22"/>
    </row>
    <row r="17433" spans="10:10">
      <c r="J17433" s="22"/>
    </row>
    <row r="17434" spans="10:10">
      <c r="J17434" s="22"/>
    </row>
    <row r="17435" spans="10:10">
      <c r="J17435" s="22"/>
    </row>
    <row r="17436" spans="10:10">
      <c r="J17436" s="22"/>
    </row>
    <row r="17437" spans="10:10">
      <c r="J17437" s="22"/>
    </row>
    <row r="17438" spans="10:10">
      <c r="J17438" s="22"/>
    </row>
    <row r="17439" spans="10:10">
      <c r="J17439" s="22"/>
    </row>
    <row r="17440" spans="10:10">
      <c r="J17440" s="22"/>
    </row>
    <row r="17441" spans="10:10">
      <c r="J17441" s="22"/>
    </row>
    <row r="17442" spans="10:10">
      <c r="J17442" s="22"/>
    </row>
    <row r="17443" spans="10:10">
      <c r="J17443" s="22"/>
    </row>
    <row r="17444" spans="10:10">
      <c r="J17444" s="22"/>
    </row>
    <row r="17445" spans="10:10">
      <c r="J17445" s="22"/>
    </row>
    <row r="17446" spans="10:10">
      <c r="J17446" s="22"/>
    </row>
    <row r="17447" spans="10:10">
      <c r="J17447" s="22"/>
    </row>
    <row r="17448" spans="10:10">
      <c r="J17448" s="22"/>
    </row>
    <row r="17449" spans="10:10">
      <c r="J17449" s="22"/>
    </row>
    <row r="17450" spans="10:10">
      <c r="J17450" s="22"/>
    </row>
    <row r="17451" spans="10:10">
      <c r="J17451" s="22"/>
    </row>
    <row r="17452" spans="10:10">
      <c r="J17452" s="22"/>
    </row>
    <row r="17453" spans="10:10">
      <c r="J17453" s="22"/>
    </row>
    <row r="17454" spans="10:10">
      <c r="J17454" s="22"/>
    </row>
    <row r="17455" spans="10:10">
      <c r="J17455" s="22"/>
    </row>
    <row r="17456" spans="10:10">
      <c r="J17456" s="22"/>
    </row>
    <row r="17457" spans="10:10">
      <c r="J17457" s="22"/>
    </row>
    <row r="17458" spans="10:10">
      <c r="J17458" s="22"/>
    </row>
    <row r="17459" spans="10:10">
      <c r="J17459" s="22"/>
    </row>
    <row r="17460" spans="10:10">
      <c r="J17460" s="22"/>
    </row>
    <row r="17461" spans="10:10">
      <c r="J17461" s="22"/>
    </row>
    <row r="17462" spans="10:10">
      <c r="J17462" s="22"/>
    </row>
    <row r="17463" spans="10:10">
      <c r="J17463" s="22"/>
    </row>
    <row r="17464" spans="10:10">
      <c r="J17464" s="22"/>
    </row>
    <row r="17465" spans="10:10">
      <c r="J17465" s="22"/>
    </row>
    <row r="17466" spans="10:10">
      <c r="J17466" s="22"/>
    </row>
    <row r="17467" spans="10:10">
      <c r="J17467" s="22"/>
    </row>
    <row r="17468" spans="10:10">
      <c r="J17468" s="22"/>
    </row>
    <row r="17469" spans="10:10">
      <c r="J17469" s="22"/>
    </row>
    <row r="17470" spans="10:10">
      <c r="J17470" s="22"/>
    </row>
    <row r="17471" spans="10:10">
      <c r="J17471" s="22"/>
    </row>
    <row r="17472" spans="10:10">
      <c r="J17472" s="22"/>
    </row>
    <row r="17473" spans="10:10">
      <c r="J17473" s="22"/>
    </row>
    <row r="17474" spans="10:10">
      <c r="J17474" s="22"/>
    </row>
    <row r="17475" spans="10:10">
      <c r="J17475" s="22"/>
    </row>
    <row r="17476" spans="10:10">
      <c r="J17476" s="22"/>
    </row>
    <row r="17477" spans="10:10">
      <c r="J17477" s="22"/>
    </row>
    <row r="17478" spans="10:10">
      <c r="J17478" s="22"/>
    </row>
    <row r="17479" spans="10:10">
      <c r="J17479" s="22"/>
    </row>
    <row r="17480" spans="10:10">
      <c r="J17480" s="22"/>
    </row>
    <row r="17481" spans="10:10">
      <c r="J17481" s="22"/>
    </row>
    <row r="17482" spans="10:10">
      <c r="J17482" s="22"/>
    </row>
    <row r="17483" spans="10:10">
      <c r="J17483" s="22"/>
    </row>
    <row r="17484" spans="10:10">
      <c r="J17484" s="22"/>
    </row>
    <row r="17485" spans="10:10">
      <c r="J17485" s="22"/>
    </row>
    <row r="17486" spans="10:10">
      <c r="J17486" s="22"/>
    </row>
    <row r="17487" spans="10:10">
      <c r="J17487" s="22"/>
    </row>
    <row r="17488" spans="10:10">
      <c r="J17488" s="22"/>
    </row>
    <row r="17489" spans="10:10">
      <c r="J17489" s="22"/>
    </row>
    <row r="17490" spans="10:10">
      <c r="J17490" s="22"/>
    </row>
    <row r="17491" spans="10:10">
      <c r="J17491" s="22"/>
    </row>
    <row r="17492" spans="10:10">
      <c r="J17492" s="22"/>
    </row>
    <row r="17493" spans="10:10">
      <c r="J17493" s="22"/>
    </row>
    <row r="17494" spans="10:10">
      <c r="J17494" s="22"/>
    </row>
    <row r="17495" spans="10:10">
      <c r="J17495" s="22"/>
    </row>
    <row r="17496" spans="10:10">
      <c r="J17496" s="22"/>
    </row>
    <row r="17497" spans="10:10">
      <c r="J17497" s="22"/>
    </row>
    <row r="17498" spans="10:10">
      <c r="J17498" s="22"/>
    </row>
    <row r="17499" spans="10:10">
      <c r="J17499" s="22"/>
    </row>
    <row r="17500" spans="10:10">
      <c r="J17500" s="22"/>
    </row>
    <row r="17501" spans="10:10">
      <c r="J17501" s="22"/>
    </row>
    <row r="17502" spans="10:10">
      <c r="J17502" s="22"/>
    </row>
    <row r="17503" spans="10:10">
      <c r="J17503" s="22"/>
    </row>
    <row r="17504" spans="10:10">
      <c r="J17504" s="22"/>
    </row>
    <row r="17505" spans="10:10">
      <c r="J17505" s="22"/>
    </row>
    <row r="17506" spans="10:10">
      <c r="J17506" s="22"/>
    </row>
    <row r="17507" spans="10:10">
      <c r="J17507" s="22"/>
    </row>
    <row r="17508" spans="10:10">
      <c r="J17508" s="22"/>
    </row>
    <row r="17509" spans="10:10">
      <c r="J17509" s="22"/>
    </row>
    <row r="17510" spans="10:10">
      <c r="J17510" s="22"/>
    </row>
    <row r="17511" spans="10:10">
      <c r="J17511" s="22"/>
    </row>
    <row r="17512" spans="10:10">
      <c r="J17512" s="22"/>
    </row>
    <row r="17513" spans="10:10">
      <c r="J17513" s="22"/>
    </row>
    <row r="17514" spans="10:10">
      <c r="J17514" s="22"/>
    </row>
    <row r="17515" spans="10:10">
      <c r="J17515" s="22"/>
    </row>
    <row r="17516" spans="10:10">
      <c r="J17516" s="22"/>
    </row>
    <row r="17517" spans="10:10">
      <c r="J17517" s="22"/>
    </row>
    <row r="17518" spans="10:10">
      <c r="J17518" s="22"/>
    </row>
    <row r="17519" spans="10:10">
      <c r="J17519" s="22"/>
    </row>
    <row r="17520" spans="10:10">
      <c r="J17520" s="22"/>
    </row>
    <row r="17521" spans="10:10">
      <c r="J17521" s="22"/>
    </row>
    <row r="17522" spans="10:10">
      <c r="J17522" s="22"/>
    </row>
    <row r="17523" spans="10:10">
      <c r="J17523" s="22"/>
    </row>
    <row r="17524" spans="10:10">
      <c r="J17524" s="22"/>
    </row>
    <row r="17525" spans="10:10">
      <c r="J17525" s="22"/>
    </row>
    <row r="17526" spans="10:10">
      <c r="J17526" s="22"/>
    </row>
    <row r="17527" spans="10:10">
      <c r="J17527" s="22"/>
    </row>
    <row r="17528" spans="10:10">
      <c r="J17528" s="22"/>
    </row>
    <row r="17529" spans="10:10">
      <c r="J17529" s="22"/>
    </row>
    <row r="17530" spans="10:10">
      <c r="J17530" s="22"/>
    </row>
    <row r="17531" spans="10:10">
      <c r="J17531" s="22"/>
    </row>
    <row r="17532" spans="10:10">
      <c r="J17532" s="22"/>
    </row>
    <row r="17533" spans="10:10">
      <c r="J17533" s="22"/>
    </row>
    <row r="17534" spans="10:10">
      <c r="J17534" s="22"/>
    </row>
    <row r="17535" spans="10:10">
      <c r="J17535" s="22"/>
    </row>
    <row r="17536" spans="10:10">
      <c r="J17536" s="22"/>
    </row>
    <row r="17537" spans="10:10">
      <c r="J17537" s="22"/>
    </row>
    <row r="17538" spans="10:10">
      <c r="J17538" s="22"/>
    </row>
    <row r="17539" spans="10:10">
      <c r="J17539" s="22"/>
    </row>
    <row r="17540" spans="10:10">
      <c r="J17540" s="22"/>
    </row>
    <row r="17541" spans="10:10">
      <c r="J17541" s="22"/>
    </row>
    <row r="17542" spans="10:10">
      <c r="J17542" s="22"/>
    </row>
    <row r="17543" spans="10:10">
      <c r="J17543" s="22"/>
    </row>
    <row r="17544" spans="10:10">
      <c r="J17544" s="22"/>
    </row>
    <row r="17545" spans="10:10">
      <c r="J17545" s="22"/>
    </row>
    <row r="17546" spans="10:10">
      <c r="J17546" s="22"/>
    </row>
    <row r="17547" spans="10:10">
      <c r="J17547" s="22"/>
    </row>
    <row r="17548" spans="10:10">
      <c r="J17548" s="22"/>
    </row>
    <row r="17549" spans="10:10">
      <c r="J17549" s="22"/>
    </row>
    <row r="17550" spans="10:10">
      <c r="J17550" s="22"/>
    </row>
    <row r="17551" spans="10:10">
      <c r="J17551" s="22"/>
    </row>
    <row r="17552" spans="10:10">
      <c r="J17552" s="22"/>
    </row>
    <row r="17553" spans="10:10">
      <c r="J17553" s="22"/>
    </row>
    <row r="17554" spans="10:10">
      <c r="J17554" s="22"/>
    </row>
    <row r="17555" spans="10:10">
      <c r="J17555" s="22"/>
    </row>
    <row r="17556" spans="10:10">
      <c r="J17556" s="22"/>
    </row>
    <row r="17557" spans="10:10">
      <c r="J17557" s="22"/>
    </row>
    <row r="17558" spans="10:10">
      <c r="J17558" s="22"/>
    </row>
    <row r="17559" spans="10:10">
      <c r="J17559" s="22"/>
    </row>
    <row r="17560" spans="10:10">
      <c r="J17560" s="22"/>
    </row>
    <row r="17561" spans="10:10">
      <c r="J17561" s="22"/>
    </row>
    <row r="17562" spans="10:10">
      <c r="J17562" s="22"/>
    </row>
    <row r="17563" spans="10:10">
      <c r="J17563" s="22"/>
    </row>
    <row r="17564" spans="10:10">
      <c r="J17564" s="22"/>
    </row>
    <row r="17565" spans="10:10">
      <c r="J17565" s="22"/>
    </row>
    <row r="17566" spans="10:10">
      <c r="J17566" s="22"/>
    </row>
    <row r="17567" spans="10:10">
      <c r="J17567" s="22"/>
    </row>
    <row r="17568" spans="10:10">
      <c r="J17568" s="22"/>
    </row>
    <row r="17569" spans="10:10">
      <c r="J17569" s="22"/>
    </row>
    <row r="17570" spans="10:10">
      <c r="J17570" s="22"/>
    </row>
    <row r="17571" spans="10:10">
      <c r="J17571" s="22"/>
    </row>
    <row r="17572" spans="10:10">
      <c r="J17572" s="22"/>
    </row>
    <row r="17573" spans="10:10">
      <c r="J17573" s="22"/>
    </row>
    <row r="17574" spans="10:10">
      <c r="J17574" s="22"/>
    </row>
    <row r="17575" spans="10:10">
      <c r="J17575" s="22"/>
    </row>
    <row r="17576" spans="10:10">
      <c r="J17576" s="22"/>
    </row>
    <row r="17577" spans="10:10">
      <c r="J17577" s="22"/>
    </row>
    <row r="17578" spans="10:10">
      <c r="J17578" s="22"/>
    </row>
    <row r="17579" spans="10:10">
      <c r="J17579" s="22"/>
    </row>
    <row r="17580" spans="10:10">
      <c r="J17580" s="22"/>
    </row>
    <row r="17581" spans="10:10">
      <c r="J17581" s="22"/>
    </row>
    <row r="17582" spans="10:10">
      <c r="J17582" s="22"/>
    </row>
    <row r="17583" spans="10:10">
      <c r="J17583" s="22"/>
    </row>
    <row r="17584" spans="10:10">
      <c r="J17584" s="22"/>
    </row>
    <row r="17585" spans="10:10">
      <c r="J17585" s="22"/>
    </row>
    <row r="17586" spans="10:10">
      <c r="J17586" s="22"/>
    </row>
    <row r="17587" spans="10:10">
      <c r="J17587" s="22"/>
    </row>
    <row r="17588" spans="10:10">
      <c r="J17588" s="22"/>
    </row>
    <row r="17589" spans="10:10">
      <c r="J17589" s="22"/>
    </row>
    <row r="17590" spans="10:10">
      <c r="J17590" s="22"/>
    </row>
    <row r="17591" spans="10:10">
      <c r="J17591" s="22"/>
    </row>
    <row r="17592" spans="10:10">
      <c r="J17592" s="22"/>
    </row>
    <row r="17593" spans="10:10">
      <c r="J17593" s="22"/>
    </row>
    <row r="17594" spans="10:10">
      <c r="J17594" s="22"/>
    </row>
    <row r="17595" spans="10:10">
      <c r="J17595" s="22"/>
    </row>
    <row r="17596" spans="10:10">
      <c r="J17596" s="22"/>
    </row>
    <row r="17597" spans="10:10">
      <c r="J17597" s="22"/>
    </row>
    <row r="17598" spans="10:10">
      <c r="J17598" s="22"/>
    </row>
    <row r="17599" spans="10:10">
      <c r="J17599" s="22"/>
    </row>
    <row r="17600" spans="10:10">
      <c r="J17600" s="22"/>
    </row>
    <row r="17601" spans="10:10">
      <c r="J17601" s="22"/>
    </row>
    <row r="17602" spans="10:10">
      <c r="J17602" s="22"/>
    </row>
    <row r="17603" spans="10:10">
      <c r="J17603" s="22"/>
    </row>
    <row r="17604" spans="10:10">
      <c r="J17604" s="22"/>
    </row>
    <row r="17605" spans="10:10">
      <c r="J17605" s="22"/>
    </row>
    <row r="17606" spans="10:10">
      <c r="J17606" s="22"/>
    </row>
    <row r="17607" spans="10:10">
      <c r="J17607" s="22"/>
    </row>
    <row r="17608" spans="10:10">
      <c r="J17608" s="22"/>
    </row>
    <row r="17609" spans="10:10">
      <c r="J17609" s="22"/>
    </row>
    <row r="17610" spans="10:10">
      <c r="J17610" s="22"/>
    </row>
    <row r="17611" spans="10:10">
      <c r="J17611" s="22"/>
    </row>
    <row r="17612" spans="10:10">
      <c r="J17612" s="22"/>
    </row>
    <row r="17613" spans="10:10">
      <c r="J17613" s="22"/>
    </row>
    <row r="17614" spans="10:10">
      <c r="J17614" s="22"/>
    </row>
    <row r="17615" spans="10:10">
      <c r="J17615" s="22"/>
    </row>
    <row r="17616" spans="10:10">
      <c r="J17616" s="22"/>
    </row>
    <row r="17617" spans="10:10">
      <c r="J17617" s="22"/>
    </row>
    <row r="17618" spans="10:10">
      <c r="J17618" s="22"/>
    </row>
    <row r="17619" spans="10:10">
      <c r="J17619" s="22"/>
    </row>
    <row r="17620" spans="10:10">
      <c r="J17620" s="22"/>
    </row>
    <row r="17621" spans="10:10">
      <c r="J17621" s="22"/>
    </row>
    <row r="17622" spans="10:10">
      <c r="J17622" s="22"/>
    </row>
    <row r="17623" spans="10:10">
      <c r="J17623" s="22"/>
    </row>
    <row r="17624" spans="10:10">
      <c r="J17624" s="22"/>
    </row>
    <row r="17625" spans="10:10">
      <c r="J17625" s="22"/>
    </row>
    <row r="17626" spans="10:10">
      <c r="J17626" s="22"/>
    </row>
    <row r="17627" spans="10:10">
      <c r="J17627" s="22"/>
    </row>
    <row r="17628" spans="10:10">
      <c r="J17628" s="22"/>
    </row>
    <row r="17629" spans="10:10">
      <c r="J17629" s="22"/>
    </row>
    <row r="17630" spans="10:10">
      <c r="J17630" s="22"/>
    </row>
    <row r="17631" spans="10:10">
      <c r="J17631" s="22"/>
    </row>
    <row r="17632" spans="10:10">
      <c r="J17632" s="22"/>
    </row>
    <row r="17633" spans="10:10">
      <c r="J17633" s="22"/>
    </row>
    <row r="17634" spans="10:10">
      <c r="J17634" s="22"/>
    </row>
    <row r="17635" spans="10:10">
      <c r="J17635" s="22"/>
    </row>
    <row r="17636" spans="10:10">
      <c r="J17636" s="22"/>
    </row>
    <row r="17637" spans="10:10">
      <c r="J17637" s="22"/>
    </row>
    <row r="17638" spans="10:10">
      <c r="J17638" s="22"/>
    </row>
    <row r="17639" spans="10:10">
      <c r="J17639" s="22"/>
    </row>
    <row r="17640" spans="10:10">
      <c r="J17640" s="22"/>
    </row>
    <row r="17641" spans="10:10">
      <c r="J17641" s="22"/>
    </row>
    <row r="17642" spans="10:10">
      <c r="J17642" s="22"/>
    </row>
    <row r="17643" spans="10:10">
      <c r="J17643" s="22"/>
    </row>
    <row r="17644" spans="10:10">
      <c r="J17644" s="22"/>
    </row>
    <row r="17645" spans="10:10">
      <c r="J17645" s="22"/>
    </row>
    <row r="17646" spans="10:10">
      <c r="J17646" s="22"/>
    </row>
    <row r="17647" spans="10:10">
      <c r="J17647" s="22"/>
    </row>
    <row r="17648" spans="10:10">
      <c r="J17648" s="22"/>
    </row>
    <row r="17649" spans="10:10">
      <c r="J17649" s="22"/>
    </row>
    <row r="17650" spans="10:10">
      <c r="J17650" s="22"/>
    </row>
    <row r="17651" spans="10:10">
      <c r="J17651" s="22"/>
    </row>
    <row r="17652" spans="10:10">
      <c r="J17652" s="22"/>
    </row>
    <row r="17653" spans="10:10">
      <c r="J17653" s="22"/>
    </row>
    <row r="17654" spans="10:10">
      <c r="J17654" s="22"/>
    </row>
    <row r="17655" spans="10:10">
      <c r="J17655" s="22"/>
    </row>
    <row r="17656" spans="10:10">
      <c r="J17656" s="22"/>
    </row>
    <row r="17657" spans="10:10">
      <c r="J17657" s="22"/>
    </row>
    <row r="17658" spans="10:10">
      <c r="J17658" s="22"/>
    </row>
    <row r="17659" spans="10:10">
      <c r="J17659" s="22"/>
    </row>
    <row r="17660" spans="10:10">
      <c r="J17660" s="22"/>
    </row>
    <row r="17661" spans="10:10">
      <c r="J17661" s="22"/>
    </row>
    <row r="17662" spans="10:10">
      <c r="J17662" s="22"/>
    </row>
    <row r="17663" spans="10:10">
      <c r="J17663" s="22"/>
    </row>
    <row r="17664" spans="10:10">
      <c r="J17664" s="22"/>
    </row>
    <row r="17665" spans="10:10">
      <c r="J17665" s="22"/>
    </row>
    <row r="17666" spans="10:10">
      <c r="J17666" s="22"/>
    </row>
    <row r="17667" spans="10:10">
      <c r="J17667" s="22"/>
    </row>
    <row r="17668" spans="10:10">
      <c r="J17668" s="22"/>
    </row>
    <row r="17669" spans="10:10">
      <c r="J17669" s="22"/>
    </row>
    <row r="17670" spans="10:10">
      <c r="J17670" s="22"/>
    </row>
    <row r="17671" spans="10:10">
      <c r="J17671" s="22"/>
    </row>
    <row r="17672" spans="10:10">
      <c r="J17672" s="22"/>
    </row>
    <row r="17673" spans="10:10">
      <c r="J17673" s="22"/>
    </row>
    <row r="17674" spans="10:10">
      <c r="J17674" s="22"/>
    </row>
    <row r="17675" spans="10:10">
      <c r="J17675" s="22"/>
    </row>
    <row r="17676" spans="10:10">
      <c r="J17676" s="22"/>
    </row>
    <row r="17677" spans="10:10">
      <c r="J17677" s="22"/>
    </row>
    <row r="17678" spans="10:10">
      <c r="J17678" s="22"/>
    </row>
    <row r="17679" spans="10:10">
      <c r="J17679" s="22"/>
    </row>
    <row r="17680" spans="10:10">
      <c r="J17680" s="22"/>
    </row>
    <row r="17681" spans="10:10">
      <c r="J17681" s="22"/>
    </row>
    <row r="17682" spans="10:10">
      <c r="J17682" s="22"/>
    </row>
    <row r="17683" spans="10:10">
      <c r="J17683" s="22"/>
    </row>
    <row r="17684" spans="10:10">
      <c r="J17684" s="22"/>
    </row>
    <row r="17685" spans="10:10">
      <c r="J17685" s="22"/>
    </row>
    <row r="17686" spans="10:10">
      <c r="J17686" s="22"/>
    </row>
    <row r="17687" spans="10:10">
      <c r="J17687" s="22"/>
    </row>
    <row r="17688" spans="10:10">
      <c r="J17688" s="22"/>
    </row>
    <row r="17689" spans="10:10">
      <c r="J17689" s="22"/>
    </row>
    <row r="17690" spans="10:10">
      <c r="J17690" s="22"/>
    </row>
    <row r="17691" spans="10:10">
      <c r="J17691" s="22"/>
    </row>
    <row r="17692" spans="10:10">
      <c r="J17692" s="22"/>
    </row>
    <row r="17693" spans="10:10">
      <c r="J17693" s="22"/>
    </row>
    <row r="17694" spans="10:10">
      <c r="J17694" s="22"/>
    </row>
    <row r="17695" spans="10:10">
      <c r="J17695" s="22"/>
    </row>
    <row r="17696" spans="10:10">
      <c r="J17696" s="22"/>
    </row>
    <row r="17697" spans="10:10">
      <c r="J17697" s="22"/>
    </row>
    <row r="17698" spans="10:10">
      <c r="J17698" s="22"/>
    </row>
    <row r="17699" spans="10:10">
      <c r="J17699" s="22"/>
    </row>
    <row r="17700" spans="10:10">
      <c r="J17700" s="22"/>
    </row>
    <row r="17701" spans="10:10">
      <c r="J17701" s="22"/>
    </row>
    <row r="17702" spans="10:10">
      <c r="J17702" s="22"/>
    </row>
    <row r="17703" spans="10:10">
      <c r="J17703" s="22"/>
    </row>
    <row r="17704" spans="10:10">
      <c r="J17704" s="22"/>
    </row>
    <row r="17705" spans="10:10">
      <c r="J17705" s="22"/>
    </row>
    <row r="17706" spans="10:10">
      <c r="J17706" s="22"/>
    </row>
    <row r="17707" spans="10:10">
      <c r="J17707" s="22"/>
    </row>
    <row r="17708" spans="10:10">
      <c r="J17708" s="22"/>
    </row>
    <row r="17709" spans="10:10">
      <c r="J17709" s="22"/>
    </row>
    <row r="17710" spans="10:10">
      <c r="J17710" s="22"/>
    </row>
    <row r="17711" spans="10:10">
      <c r="J17711" s="22"/>
    </row>
    <row r="17712" spans="10:10">
      <c r="J17712" s="22"/>
    </row>
    <row r="17713" spans="10:10">
      <c r="J17713" s="22"/>
    </row>
    <row r="17714" spans="10:10">
      <c r="J17714" s="22"/>
    </row>
    <row r="17715" spans="10:10">
      <c r="J17715" s="22"/>
    </row>
    <row r="17716" spans="10:10">
      <c r="J17716" s="22"/>
    </row>
    <row r="17717" spans="10:10">
      <c r="J17717" s="22"/>
    </row>
    <row r="17718" spans="10:10">
      <c r="J17718" s="22"/>
    </row>
    <row r="17719" spans="10:10">
      <c r="J17719" s="22"/>
    </row>
    <row r="17720" spans="10:10">
      <c r="J17720" s="22"/>
    </row>
    <row r="17721" spans="10:10">
      <c r="J17721" s="22"/>
    </row>
    <row r="17722" spans="10:10">
      <c r="J17722" s="22"/>
    </row>
    <row r="17723" spans="10:10">
      <c r="J17723" s="22"/>
    </row>
    <row r="17724" spans="10:10">
      <c r="J17724" s="22"/>
    </row>
    <row r="17725" spans="10:10">
      <c r="J17725" s="22"/>
    </row>
    <row r="17726" spans="10:10">
      <c r="J17726" s="22"/>
    </row>
    <row r="17727" spans="10:10">
      <c r="J17727" s="22"/>
    </row>
    <row r="17728" spans="10:10">
      <c r="J17728" s="22"/>
    </row>
    <row r="17729" spans="10:10">
      <c r="J17729" s="22"/>
    </row>
    <row r="17730" spans="10:10">
      <c r="J17730" s="22"/>
    </row>
    <row r="17731" spans="10:10">
      <c r="J17731" s="22"/>
    </row>
    <row r="17732" spans="10:10">
      <c r="J17732" s="22"/>
    </row>
    <row r="17733" spans="10:10">
      <c r="J17733" s="22"/>
    </row>
    <row r="17734" spans="10:10">
      <c r="J17734" s="22"/>
    </row>
    <row r="17735" spans="10:10">
      <c r="J17735" s="22"/>
    </row>
    <row r="17736" spans="10:10">
      <c r="J17736" s="22"/>
    </row>
    <row r="17737" spans="10:10">
      <c r="J17737" s="22"/>
    </row>
    <row r="17738" spans="10:10">
      <c r="J17738" s="22"/>
    </row>
    <row r="17739" spans="10:10">
      <c r="J17739" s="22"/>
    </row>
    <row r="17740" spans="10:10">
      <c r="J17740" s="22"/>
    </row>
    <row r="17741" spans="10:10">
      <c r="J17741" s="22"/>
    </row>
    <row r="17742" spans="10:10">
      <c r="J17742" s="22"/>
    </row>
    <row r="17743" spans="10:10">
      <c r="J17743" s="22"/>
    </row>
    <row r="17744" spans="10:10">
      <c r="J17744" s="22"/>
    </row>
    <row r="17745" spans="10:10">
      <c r="J17745" s="22"/>
    </row>
    <row r="17746" spans="10:10">
      <c r="J17746" s="22"/>
    </row>
    <row r="17747" spans="10:10">
      <c r="J17747" s="22"/>
    </row>
    <row r="17748" spans="10:10">
      <c r="J17748" s="22"/>
    </row>
    <row r="17749" spans="10:10">
      <c r="J17749" s="22"/>
    </row>
    <row r="17750" spans="10:10">
      <c r="J17750" s="22"/>
    </row>
    <row r="17751" spans="10:10">
      <c r="J17751" s="22"/>
    </row>
    <row r="17752" spans="10:10">
      <c r="J17752" s="22"/>
    </row>
    <row r="17753" spans="10:10">
      <c r="J17753" s="22"/>
    </row>
    <row r="17754" spans="10:10">
      <c r="J17754" s="22"/>
    </row>
    <row r="17755" spans="10:10">
      <c r="J17755" s="22"/>
    </row>
    <row r="17756" spans="10:10">
      <c r="J17756" s="22"/>
    </row>
    <row r="17757" spans="10:10">
      <c r="J17757" s="22"/>
    </row>
    <row r="17758" spans="10:10">
      <c r="J17758" s="22"/>
    </row>
    <row r="17759" spans="10:10">
      <c r="J17759" s="22"/>
    </row>
    <row r="17760" spans="10:10">
      <c r="J17760" s="22"/>
    </row>
    <row r="17761" spans="10:10">
      <c r="J17761" s="22"/>
    </row>
    <row r="17762" spans="10:10">
      <c r="J17762" s="22"/>
    </row>
    <row r="17763" spans="10:10">
      <c r="J17763" s="22"/>
    </row>
    <row r="17764" spans="10:10">
      <c r="J17764" s="22"/>
    </row>
    <row r="17765" spans="10:10">
      <c r="J17765" s="22"/>
    </row>
    <row r="17766" spans="10:10">
      <c r="J17766" s="22"/>
    </row>
    <row r="17767" spans="10:10">
      <c r="J17767" s="22"/>
    </row>
    <row r="17768" spans="10:10">
      <c r="J17768" s="22"/>
    </row>
    <row r="17769" spans="10:10">
      <c r="J17769" s="22"/>
    </row>
    <row r="17770" spans="10:10">
      <c r="J17770" s="22"/>
    </row>
    <row r="17771" spans="10:10">
      <c r="J17771" s="22"/>
    </row>
    <row r="17772" spans="10:10">
      <c r="J17772" s="22"/>
    </row>
    <row r="17773" spans="10:10">
      <c r="J17773" s="22"/>
    </row>
    <row r="17774" spans="10:10">
      <c r="J17774" s="22"/>
    </row>
    <row r="17775" spans="10:10">
      <c r="J17775" s="22"/>
    </row>
    <row r="17776" spans="10:10">
      <c r="J17776" s="22"/>
    </row>
    <row r="17777" spans="10:10">
      <c r="J17777" s="22"/>
    </row>
    <row r="17778" spans="10:10">
      <c r="J17778" s="22"/>
    </row>
    <row r="17779" spans="10:10">
      <c r="J17779" s="22"/>
    </row>
    <row r="17780" spans="10:10">
      <c r="J17780" s="22"/>
    </row>
    <row r="17781" spans="10:10">
      <c r="J17781" s="22"/>
    </row>
    <row r="17782" spans="10:10">
      <c r="J17782" s="22"/>
    </row>
    <row r="17783" spans="10:10">
      <c r="J17783" s="22"/>
    </row>
    <row r="17784" spans="10:10">
      <c r="J17784" s="22"/>
    </row>
    <row r="17785" spans="10:10">
      <c r="J17785" s="22"/>
    </row>
    <row r="17786" spans="10:10">
      <c r="J17786" s="22"/>
    </row>
    <row r="17787" spans="10:10">
      <c r="J17787" s="22"/>
    </row>
    <row r="17788" spans="10:10">
      <c r="J17788" s="22"/>
    </row>
    <row r="17789" spans="10:10">
      <c r="J17789" s="22"/>
    </row>
    <row r="17790" spans="10:10">
      <c r="J17790" s="22"/>
    </row>
    <row r="17791" spans="10:10">
      <c r="J17791" s="22"/>
    </row>
    <row r="17792" spans="10:10">
      <c r="J17792" s="22"/>
    </row>
    <row r="17793" spans="10:10">
      <c r="J17793" s="22"/>
    </row>
    <row r="17794" spans="10:10">
      <c r="J17794" s="22"/>
    </row>
    <row r="17795" spans="10:10">
      <c r="J17795" s="22"/>
    </row>
    <row r="17796" spans="10:10">
      <c r="J17796" s="22"/>
    </row>
    <row r="17797" spans="10:10">
      <c r="J17797" s="22"/>
    </row>
    <row r="17798" spans="10:10">
      <c r="J17798" s="22"/>
    </row>
    <row r="17799" spans="10:10">
      <c r="J17799" s="22"/>
    </row>
    <row r="17800" spans="10:10">
      <c r="J17800" s="22"/>
    </row>
    <row r="17801" spans="10:10">
      <c r="J17801" s="22"/>
    </row>
    <row r="17802" spans="10:10">
      <c r="J17802" s="22"/>
    </row>
    <row r="17803" spans="10:10">
      <c r="J17803" s="22"/>
    </row>
    <row r="17804" spans="10:10">
      <c r="J17804" s="22"/>
    </row>
    <row r="17805" spans="10:10">
      <c r="J17805" s="22"/>
    </row>
    <row r="17806" spans="10:10">
      <c r="J17806" s="22"/>
    </row>
    <row r="17807" spans="10:10">
      <c r="J17807" s="22"/>
    </row>
    <row r="17808" spans="10:10">
      <c r="J17808" s="22"/>
    </row>
    <row r="17809" spans="10:10">
      <c r="J17809" s="22"/>
    </row>
    <row r="17810" spans="10:10">
      <c r="J17810" s="22"/>
    </row>
    <row r="17811" spans="10:10">
      <c r="J17811" s="22"/>
    </row>
    <row r="17812" spans="10:10">
      <c r="J17812" s="22"/>
    </row>
    <row r="17813" spans="10:10">
      <c r="J17813" s="22"/>
    </row>
    <row r="17814" spans="10:10">
      <c r="J17814" s="22"/>
    </row>
    <row r="17815" spans="10:10">
      <c r="J17815" s="22"/>
    </row>
    <row r="17816" spans="10:10">
      <c r="J17816" s="22"/>
    </row>
    <row r="17817" spans="10:10">
      <c r="J17817" s="22"/>
    </row>
    <row r="17818" spans="10:10">
      <c r="J17818" s="22"/>
    </row>
    <row r="17819" spans="10:10">
      <c r="J17819" s="22"/>
    </row>
    <row r="17820" spans="10:10">
      <c r="J17820" s="22"/>
    </row>
    <row r="17821" spans="10:10">
      <c r="J17821" s="22"/>
    </row>
    <row r="17822" spans="10:10">
      <c r="J17822" s="22"/>
    </row>
    <row r="17823" spans="10:10">
      <c r="J17823" s="22"/>
    </row>
    <row r="17824" spans="10:10">
      <c r="J17824" s="22"/>
    </row>
    <row r="17825" spans="10:10">
      <c r="J17825" s="22"/>
    </row>
    <row r="17826" spans="10:10">
      <c r="J17826" s="22"/>
    </row>
    <row r="17827" spans="10:10">
      <c r="J17827" s="22"/>
    </row>
    <row r="17828" spans="10:10">
      <c r="J17828" s="22"/>
    </row>
    <row r="17829" spans="10:10">
      <c r="J17829" s="22"/>
    </row>
    <row r="17830" spans="10:10">
      <c r="J17830" s="22"/>
    </row>
    <row r="17831" spans="10:10">
      <c r="J17831" s="22"/>
    </row>
    <row r="17832" spans="10:10">
      <c r="J17832" s="22"/>
    </row>
    <row r="17833" spans="10:10">
      <c r="J17833" s="22"/>
    </row>
    <row r="17834" spans="10:10">
      <c r="J17834" s="22"/>
    </row>
    <row r="17835" spans="10:10">
      <c r="J17835" s="22"/>
    </row>
    <row r="17836" spans="10:10">
      <c r="J17836" s="22"/>
    </row>
    <row r="17837" spans="10:10">
      <c r="J17837" s="22"/>
    </row>
    <row r="17838" spans="10:10">
      <c r="J17838" s="22"/>
    </row>
    <row r="17839" spans="10:10">
      <c r="J17839" s="22"/>
    </row>
    <row r="17840" spans="10:10">
      <c r="J17840" s="22"/>
    </row>
    <row r="17841" spans="10:10">
      <c r="J17841" s="22"/>
    </row>
    <row r="17842" spans="10:10">
      <c r="J17842" s="22"/>
    </row>
    <row r="17843" spans="10:10">
      <c r="J17843" s="22"/>
    </row>
    <row r="17844" spans="10:10">
      <c r="J17844" s="22"/>
    </row>
    <row r="17845" spans="10:10">
      <c r="J17845" s="22"/>
    </row>
    <row r="17846" spans="10:10">
      <c r="J17846" s="22"/>
    </row>
    <row r="17847" spans="10:10">
      <c r="J17847" s="22"/>
    </row>
    <row r="17848" spans="10:10">
      <c r="J17848" s="22"/>
    </row>
    <row r="17849" spans="10:10">
      <c r="J17849" s="22"/>
    </row>
    <row r="17850" spans="10:10">
      <c r="J17850" s="22"/>
    </row>
    <row r="17851" spans="10:10">
      <c r="J17851" s="22"/>
    </row>
    <row r="17852" spans="10:10">
      <c r="J17852" s="22"/>
    </row>
    <row r="17853" spans="10:10">
      <c r="J17853" s="22"/>
    </row>
    <row r="17854" spans="10:10">
      <c r="J17854" s="22"/>
    </row>
    <row r="17855" spans="10:10">
      <c r="J17855" s="22"/>
    </row>
    <row r="17856" spans="10:10">
      <c r="J17856" s="22"/>
    </row>
    <row r="17857" spans="10:10">
      <c r="J17857" s="22"/>
    </row>
    <row r="17858" spans="10:10">
      <c r="J17858" s="22"/>
    </row>
    <row r="17859" spans="10:10">
      <c r="J17859" s="22"/>
    </row>
    <row r="17860" spans="10:10">
      <c r="J17860" s="22"/>
    </row>
    <row r="17861" spans="10:10">
      <c r="J17861" s="22"/>
    </row>
    <row r="17862" spans="10:10">
      <c r="J17862" s="22"/>
    </row>
    <row r="17863" spans="10:10">
      <c r="J17863" s="22"/>
    </row>
    <row r="17864" spans="10:10">
      <c r="J17864" s="22"/>
    </row>
    <row r="17865" spans="10:10">
      <c r="J17865" s="22"/>
    </row>
    <row r="17866" spans="10:10">
      <c r="J17866" s="22"/>
    </row>
    <row r="17867" spans="10:10">
      <c r="J17867" s="22"/>
    </row>
    <row r="17868" spans="10:10">
      <c r="J17868" s="22"/>
    </row>
    <row r="17869" spans="10:10">
      <c r="J17869" s="22"/>
    </row>
    <row r="17870" spans="10:10">
      <c r="J17870" s="22"/>
    </row>
    <row r="17871" spans="10:10">
      <c r="J17871" s="22"/>
    </row>
    <row r="17872" spans="10:10">
      <c r="J17872" s="22"/>
    </row>
    <row r="17873" spans="10:10">
      <c r="J17873" s="22"/>
    </row>
    <row r="17874" spans="10:10">
      <c r="J17874" s="22"/>
    </row>
    <row r="17875" spans="10:10">
      <c r="J17875" s="22"/>
    </row>
    <row r="17876" spans="10:10">
      <c r="J17876" s="22"/>
    </row>
    <row r="17877" spans="10:10">
      <c r="J17877" s="22"/>
    </row>
    <row r="17878" spans="10:10">
      <c r="J17878" s="22"/>
    </row>
    <row r="17879" spans="10:10">
      <c r="J17879" s="22"/>
    </row>
    <row r="17880" spans="10:10">
      <c r="J17880" s="22"/>
    </row>
    <row r="17881" spans="10:10">
      <c r="J17881" s="22"/>
    </row>
    <row r="17882" spans="10:10">
      <c r="J17882" s="22"/>
    </row>
    <row r="17883" spans="10:10">
      <c r="J17883" s="22"/>
    </row>
    <row r="17884" spans="10:10">
      <c r="J17884" s="22"/>
    </row>
    <row r="17885" spans="10:10">
      <c r="J17885" s="22"/>
    </row>
    <row r="17886" spans="10:10">
      <c r="J17886" s="22"/>
    </row>
    <row r="17887" spans="10:10">
      <c r="J17887" s="22"/>
    </row>
    <row r="17888" spans="10:10">
      <c r="J17888" s="22"/>
    </row>
    <row r="17889" spans="10:10">
      <c r="J17889" s="22"/>
    </row>
    <row r="17890" spans="10:10">
      <c r="J17890" s="22"/>
    </row>
    <row r="17891" spans="10:10">
      <c r="J17891" s="22"/>
    </row>
    <row r="17892" spans="10:10">
      <c r="J17892" s="22"/>
    </row>
    <row r="17893" spans="10:10">
      <c r="J17893" s="22"/>
    </row>
    <row r="17894" spans="10:10">
      <c r="J17894" s="22"/>
    </row>
    <row r="17895" spans="10:10">
      <c r="J17895" s="22"/>
    </row>
    <row r="17896" spans="10:10">
      <c r="J17896" s="22"/>
    </row>
    <row r="17897" spans="10:10">
      <c r="J17897" s="22"/>
    </row>
    <row r="17898" spans="10:10">
      <c r="J17898" s="22"/>
    </row>
    <row r="17899" spans="10:10">
      <c r="J17899" s="22"/>
    </row>
    <row r="17900" spans="10:10">
      <c r="J17900" s="22"/>
    </row>
    <row r="17901" spans="10:10">
      <c r="J17901" s="22"/>
    </row>
    <row r="17902" spans="10:10">
      <c r="J17902" s="22"/>
    </row>
    <row r="17903" spans="10:10">
      <c r="J17903" s="22"/>
    </row>
    <row r="17904" spans="10:10">
      <c r="J17904" s="22"/>
    </row>
    <row r="17905" spans="10:10">
      <c r="J17905" s="22"/>
    </row>
    <row r="17906" spans="10:10">
      <c r="J17906" s="22"/>
    </row>
    <row r="17907" spans="10:10">
      <c r="J17907" s="22"/>
    </row>
    <row r="17908" spans="10:10">
      <c r="J17908" s="22"/>
    </row>
    <row r="17909" spans="10:10">
      <c r="J17909" s="22"/>
    </row>
    <row r="17910" spans="10:10">
      <c r="J17910" s="22"/>
    </row>
    <row r="17911" spans="10:10">
      <c r="J17911" s="22"/>
    </row>
    <row r="17912" spans="10:10">
      <c r="J17912" s="22"/>
    </row>
    <row r="17913" spans="10:10">
      <c r="J17913" s="22"/>
    </row>
    <row r="17914" spans="10:10">
      <c r="J17914" s="22"/>
    </row>
    <row r="17915" spans="10:10">
      <c r="J17915" s="22"/>
    </row>
    <row r="17916" spans="10:10">
      <c r="J17916" s="22"/>
    </row>
    <row r="17917" spans="10:10">
      <c r="J17917" s="22"/>
    </row>
    <row r="17918" spans="10:10">
      <c r="J17918" s="22"/>
    </row>
    <row r="17919" spans="10:10">
      <c r="J17919" s="22"/>
    </row>
    <row r="17920" spans="10:10">
      <c r="J17920" s="22"/>
    </row>
    <row r="17921" spans="10:10">
      <c r="J17921" s="22"/>
    </row>
    <row r="17922" spans="10:10">
      <c r="J17922" s="22"/>
    </row>
    <row r="17923" spans="10:10">
      <c r="J17923" s="22"/>
    </row>
    <row r="17924" spans="10:10">
      <c r="J17924" s="22"/>
    </row>
    <row r="17925" spans="10:10">
      <c r="J17925" s="22"/>
    </row>
    <row r="17926" spans="10:10">
      <c r="J17926" s="22"/>
    </row>
    <row r="17927" spans="10:10">
      <c r="J17927" s="22"/>
    </row>
    <row r="17928" spans="10:10">
      <c r="J17928" s="22"/>
    </row>
    <row r="17929" spans="10:10">
      <c r="J17929" s="22"/>
    </row>
    <row r="17930" spans="10:10">
      <c r="J17930" s="22"/>
    </row>
    <row r="17931" spans="10:10">
      <c r="J17931" s="22"/>
    </row>
    <row r="17932" spans="10:10">
      <c r="J17932" s="22"/>
    </row>
    <row r="17933" spans="10:10">
      <c r="J17933" s="22"/>
    </row>
    <row r="17934" spans="10:10">
      <c r="J17934" s="22"/>
    </row>
    <row r="17935" spans="10:10">
      <c r="J17935" s="22"/>
    </row>
    <row r="17936" spans="10:10">
      <c r="J17936" s="22"/>
    </row>
    <row r="17937" spans="10:10">
      <c r="J17937" s="22"/>
    </row>
    <row r="17938" spans="10:10">
      <c r="J17938" s="22"/>
    </row>
    <row r="17939" spans="10:10">
      <c r="J17939" s="22"/>
    </row>
    <row r="17940" spans="10:10">
      <c r="J17940" s="22"/>
    </row>
    <row r="17941" spans="10:10">
      <c r="J17941" s="22"/>
    </row>
    <row r="17942" spans="10:10">
      <c r="J17942" s="22"/>
    </row>
    <row r="17943" spans="10:10">
      <c r="J17943" s="22"/>
    </row>
    <row r="17944" spans="10:10">
      <c r="J17944" s="22"/>
    </row>
    <row r="17945" spans="10:10">
      <c r="J17945" s="22"/>
    </row>
    <row r="17946" spans="10:10">
      <c r="J17946" s="22"/>
    </row>
    <row r="17947" spans="10:10">
      <c r="J17947" s="22"/>
    </row>
    <row r="17948" spans="10:10">
      <c r="J17948" s="22"/>
    </row>
    <row r="17949" spans="10:10">
      <c r="J17949" s="22"/>
    </row>
    <row r="17950" spans="10:10">
      <c r="J17950" s="22"/>
    </row>
    <row r="17951" spans="10:10">
      <c r="J17951" s="22"/>
    </row>
    <row r="17952" spans="10:10">
      <c r="J17952" s="22"/>
    </row>
    <row r="17953" spans="10:10">
      <c r="J17953" s="22"/>
    </row>
    <row r="17954" spans="10:10">
      <c r="J17954" s="22"/>
    </row>
    <row r="17955" spans="10:10">
      <c r="J17955" s="22"/>
    </row>
    <row r="17956" spans="10:10">
      <c r="J17956" s="22"/>
    </row>
    <row r="17957" spans="10:10">
      <c r="J17957" s="22"/>
    </row>
    <row r="17958" spans="10:10">
      <c r="J17958" s="22"/>
    </row>
    <row r="17959" spans="10:10">
      <c r="J17959" s="22"/>
    </row>
    <row r="17960" spans="10:10">
      <c r="J17960" s="22"/>
    </row>
    <row r="17961" spans="10:10">
      <c r="J17961" s="22"/>
    </row>
    <row r="17962" spans="10:10">
      <c r="J17962" s="22"/>
    </row>
    <row r="17963" spans="10:10">
      <c r="J17963" s="22"/>
    </row>
    <row r="17964" spans="10:10">
      <c r="J17964" s="22"/>
    </row>
    <row r="17965" spans="10:10">
      <c r="J17965" s="22"/>
    </row>
    <row r="17966" spans="10:10">
      <c r="J17966" s="22"/>
    </row>
    <row r="17967" spans="10:10">
      <c r="J17967" s="22"/>
    </row>
    <row r="17968" spans="10:10">
      <c r="J17968" s="22"/>
    </row>
    <row r="17969" spans="10:10">
      <c r="J17969" s="22"/>
    </row>
    <row r="17970" spans="10:10">
      <c r="J17970" s="22"/>
    </row>
    <row r="17971" spans="10:10">
      <c r="J17971" s="22"/>
    </row>
    <row r="17972" spans="10:10">
      <c r="J17972" s="22"/>
    </row>
    <row r="17973" spans="10:10">
      <c r="J17973" s="22"/>
    </row>
    <row r="17974" spans="10:10">
      <c r="J17974" s="22"/>
    </row>
    <row r="17975" spans="10:10">
      <c r="J17975" s="22"/>
    </row>
    <row r="17976" spans="10:10">
      <c r="J17976" s="22"/>
    </row>
    <row r="17977" spans="10:10">
      <c r="J17977" s="22"/>
    </row>
    <row r="17978" spans="10:10">
      <c r="J17978" s="22"/>
    </row>
    <row r="17979" spans="10:10">
      <c r="J17979" s="22"/>
    </row>
    <row r="17980" spans="10:10">
      <c r="J17980" s="22"/>
    </row>
    <row r="17981" spans="10:10">
      <c r="J17981" s="22"/>
    </row>
    <row r="17982" spans="10:10">
      <c r="J17982" s="22"/>
    </row>
    <row r="17983" spans="10:10">
      <c r="J17983" s="22"/>
    </row>
    <row r="17984" spans="10:10">
      <c r="J17984" s="22"/>
    </row>
    <row r="17985" spans="10:10">
      <c r="J17985" s="22"/>
    </row>
    <row r="17986" spans="10:10">
      <c r="J17986" s="22"/>
    </row>
    <row r="17987" spans="10:10">
      <c r="J17987" s="22"/>
    </row>
    <row r="17988" spans="10:10">
      <c r="J17988" s="22"/>
    </row>
    <row r="17989" spans="10:10">
      <c r="J17989" s="22"/>
    </row>
    <row r="17990" spans="10:10">
      <c r="J17990" s="22"/>
    </row>
    <row r="17991" spans="10:10">
      <c r="J17991" s="22"/>
    </row>
    <row r="17992" spans="10:10">
      <c r="J17992" s="22"/>
    </row>
    <row r="17993" spans="10:10">
      <c r="J17993" s="22"/>
    </row>
    <row r="17994" spans="10:10">
      <c r="J17994" s="22"/>
    </row>
    <row r="17995" spans="10:10">
      <c r="J17995" s="22"/>
    </row>
    <row r="17996" spans="10:10">
      <c r="J17996" s="22"/>
    </row>
    <row r="17997" spans="10:10">
      <c r="J17997" s="22"/>
    </row>
    <row r="17998" spans="10:10">
      <c r="J17998" s="22"/>
    </row>
    <row r="17999" spans="10:10">
      <c r="J17999" s="22"/>
    </row>
    <row r="18000" spans="10:10">
      <c r="J18000" s="22"/>
    </row>
    <row r="18001" spans="10:10">
      <c r="J18001" s="22"/>
    </row>
    <row r="18002" spans="10:10">
      <c r="J18002" s="22"/>
    </row>
    <row r="18003" spans="10:10">
      <c r="J18003" s="22"/>
    </row>
    <row r="18004" spans="10:10">
      <c r="J18004" s="22"/>
    </row>
    <row r="18005" spans="10:10">
      <c r="J18005" s="22"/>
    </row>
    <row r="18006" spans="10:10">
      <c r="J18006" s="22"/>
    </row>
    <row r="18007" spans="10:10">
      <c r="J18007" s="22"/>
    </row>
    <row r="18008" spans="10:10">
      <c r="J18008" s="22"/>
    </row>
    <row r="18009" spans="10:10">
      <c r="J18009" s="22"/>
    </row>
    <row r="18010" spans="10:10">
      <c r="J18010" s="22"/>
    </row>
    <row r="18011" spans="10:10">
      <c r="J18011" s="22"/>
    </row>
    <row r="18012" spans="10:10">
      <c r="J18012" s="22"/>
    </row>
    <row r="18013" spans="10:10">
      <c r="J18013" s="22"/>
    </row>
    <row r="18014" spans="10:10">
      <c r="J18014" s="22"/>
    </row>
    <row r="18015" spans="10:10">
      <c r="J18015" s="22"/>
    </row>
    <row r="18016" spans="10:10">
      <c r="J18016" s="22"/>
    </row>
    <row r="18017" spans="10:10">
      <c r="J18017" s="22"/>
    </row>
    <row r="18018" spans="10:10">
      <c r="J18018" s="22"/>
    </row>
    <row r="18019" spans="10:10">
      <c r="J18019" s="22"/>
    </row>
    <row r="18020" spans="10:10">
      <c r="J18020" s="22"/>
    </row>
    <row r="18021" spans="10:10">
      <c r="J18021" s="22"/>
    </row>
    <row r="18022" spans="10:10">
      <c r="J18022" s="22"/>
    </row>
    <row r="18023" spans="10:10">
      <c r="J18023" s="22"/>
    </row>
    <row r="18024" spans="10:10">
      <c r="J18024" s="22"/>
    </row>
    <row r="18025" spans="10:10">
      <c r="J18025" s="22"/>
    </row>
    <row r="18026" spans="10:10">
      <c r="J18026" s="22"/>
    </row>
    <row r="18027" spans="10:10">
      <c r="J18027" s="22"/>
    </row>
    <row r="18028" spans="10:10">
      <c r="J18028" s="22"/>
    </row>
    <row r="18029" spans="10:10">
      <c r="J18029" s="22"/>
    </row>
    <row r="18030" spans="10:10">
      <c r="J18030" s="22"/>
    </row>
    <row r="18031" spans="10:10">
      <c r="J18031" s="22"/>
    </row>
    <row r="18032" spans="10:10">
      <c r="J18032" s="22"/>
    </row>
    <row r="18033" spans="10:10">
      <c r="J18033" s="22"/>
    </row>
    <row r="18034" spans="10:10">
      <c r="J18034" s="22"/>
    </row>
    <row r="18035" spans="10:10">
      <c r="J18035" s="22"/>
    </row>
    <row r="18036" spans="10:10">
      <c r="J18036" s="22"/>
    </row>
    <row r="18037" spans="10:10">
      <c r="J18037" s="22"/>
    </row>
    <row r="18038" spans="10:10">
      <c r="J18038" s="22"/>
    </row>
    <row r="18039" spans="10:10">
      <c r="J18039" s="22"/>
    </row>
    <row r="18040" spans="10:10">
      <c r="J18040" s="22"/>
    </row>
    <row r="18041" spans="10:10">
      <c r="J18041" s="22"/>
    </row>
    <row r="18042" spans="10:10">
      <c r="J18042" s="22"/>
    </row>
    <row r="18043" spans="10:10">
      <c r="J18043" s="22"/>
    </row>
    <row r="18044" spans="10:10">
      <c r="J18044" s="22"/>
    </row>
    <row r="18045" spans="10:10">
      <c r="J18045" s="22"/>
    </row>
    <row r="18046" spans="10:10">
      <c r="J18046" s="22"/>
    </row>
    <row r="18047" spans="10:10">
      <c r="J18047" s="22"/>
    </row>
    <row r="18048" spans="10:10">
      <c r="J18048" s="22"/>
    </row>
    <row r="18049" spans="10:10">
      <c r="J18049" s="22"/>
    </row>
    <row r="18050" spans="10:10">
      <c r="J18050" s="22"/>
    </row>
    <row r="18051" spans="10:10">
      <c r="J18051" s="22"/>
    </row>
    <row r="18052" spans="10:10">
      <c r="J18052" s="22"/>
    </row>
    <row r="18053" spans="10:10">
      <c r="J18053" s="22"/>
    </row>
    <row r="18054" spans="10:10">
      <c r="J18054" s="22"/>
    </row>
    <row r="18055" spans="10:10">
      <c r="J18055" s="22"/>
    </row>
    <row r="18056" spans="10:10">
      <c r="J18056" s="22"/>
    </row>
    <row r="18057" spans="10:10">
      <c r="J18057" s="22"/>
    </row>
    <row r="18058" spans="10:10">
      <c r="J18058" s="22"/>
    </row>
    <row r="18059" spans="10:10">
      <c r="J18059" s="22"/>
    </row>
    <row r="18060" spans="10:10">
      <c r="J18060" s="22"/>
    </row>
    <row r="18061" spans="10:10">
      <c r="J18061" s="22"/>
    </row>
    <row r="18062" spans="10:10">
      <c r="J18062" s="22"/>
    </row>
    <row r="18063" spans="10:10">
      <c r="J18063" s="22"/>
    </row>
    <row r="18064" spans="10:10">
      <c r="J18064" s="22"/>
    </row>
    <row r="18065" spans="10:10">
      <c r="J18065" s="22"/>
    </row>
    <row r="18066" spans="10:10">
      <c r="J18066" s="22"/>
    </row>
    <row r="18067" spans="10:10">
      <c r="J18067" s="22"/>
    </row>
    <row r="18068" spans="10:10">
      <c r="J18068" s="22"/>
    </row>
    <row r="18069" spans="10:10">
      <c r="J18069" s="22"/>
    </row>
    <row r="18070" spans="10:10">
      <c r="J18070" s="22"/>
    </row>
    <row r="18071" spans="10:10">
      <c r="J18071" s="22"/>
    </row>
    <row r="18072" spans="10:10">
      <c r="J18072" s="22"/>
    </row>
    <row r="18073" spans="10:10">
      <c r="J18073" s="22"/>
    </row>
    <row r="18074" spans="10:10">
      <c r="J18074" s="22"/>
    </row>
    <row r="18075" spans="10:10">
      <c r="J18075" s="22"/>
    </row>
    <row r="18076" spans="10:10">
      <c r="J18076" s="22"/>
    </row>
    <row r="18077" spans="10:10">
      <c r="J18077" s="22"/>
    </row>
    <row r="18078" spans="10:10">
      <c r="J18078" s="22"/>
    </row>
    <row r="18079" spans="10:10">
      <c r="J18079" s="22"/>
    </row>
    <row r="18080" spans="10:10">
      <c r="J18080" s="22"/>
    </row>
    <row r="18081" spans="10:10">
      <c r="J18081" s="22"/>
    </row>
    <row r="18082" spans="10:10">
      <c r="J18082" s="22"/>
    </row>
    <row r="18083" spans="10:10">
      <c r="J18083" s="22"/>
    </row>
    <row r="18084" spans="10:10">
      <c r="J18084" s="22"/>
    </row>
    <row r="18085" spans="10:10">
      <c r="J18085" s="22"/>
    </row>
    <row r="18086" spans="10:10">
      <c r="J18086" s="22"/>
    </row>
    <row r="18087" spans="10:10">
      <c r="J18087" s="22"/>
    </row>
    <row r="18088" spans="10:10">
      <c r="J18088" s="22"/>
    </row>
    <row r="18089" spans="10:10">
      <c r="J18089" s="22"/>
    </row>
    <row r="18090" spans="10:10">
      <c r="J18090" s="22"/>
    </row>
    <row r="18091" spans="10:10">
      <c r="J18091" s="22"/>
    </row>
    <row r="18092" spans="10:10">
      <c r="J18092" s="22"/>
    </row>
    <row r="18093" spans="10:10">
      <c r="J18093" s="22"/>
    </row>
    <row r="18094" spans="10:10">
      <c r="J18094" s="22"/>
    </row>
    <row r="18095" spans="10:10">
      <c r="J18095" s="22"/>
    </row>
    <row r="18096" spans="10:10">
      <c r="J18096" s="22"/>
    </row>
    <row r="18097" spans="10:10">
      <c r="J18097" s="22"/>
    </row>
    <row r="18098" spans="10:10">
      <c r="J18098" s="22"/>
    </row>
    <row r="18099" spans="10:10">
      <c r="J18099" s="22"/>
    </row>
    <row r="18100" spans="10:10">
      <c r="J18100" s="22"/>
    </row>
    <row r="18101" spans="10:10">
      <c r="J18101" s="22"/>
    </row>
    <row r="18102" spans="10:10">
      <c r="J18102" s="22"/>
    </row>
    <row r="18103" spans="10:10">
      <c r="J18103" s="22"/>
    </row>
    <row r="18104" spans="10:10">
      <c r="J18104" s="22"/>
    </row>
    <row r="18105" spans="10:10">
      <c r="J18105" s="22"/>
    </row>
    <row r="18106" spans="10:10">
      <c r="J18106" s="22"/>
    </row>
    <row r="18107" spans="10:10">
      <c r="J18107" s="22"/>
    </row>
    <row r="18108" spans="10:10">
      <c r="J18108" s="22"/>
    </row>
    <row r="18109" spans="10:10">
      <c r="J18109" s="22"/>
    </row>
    <row r="18110" spans="10:10">
      <c r="J18110" s="22"/>
    </row>
    <row r="18111" spans="10:10">
      <c r="J18111" s="22"/>
    </row>
    <row r="18112" spans="10:10">
      <c r="J18112" s="22"/>
    </row>
    <row r="18113" spans="10:10">
      <c r="J18113" s="22"/>
    </row>
    <row r="18114" spans="10:10">
      <c r="J18114" s="22"/>
    </row>
    <row r="18115" spans="10:10">
      <c r="J18115" s="22"/>
    </row>
    <row r="18116" spans="10:10">
      <c r="J18116" s="22"/>
    </row>
    <row r="18117" spans="10:10">
      <c r="J18117" s="22"/>
    </row>
    <row r="18118" spans="10:10">
      <c r="J18118" s="22"/>
    </row>
    <row r="18119" spans="10:10">
      <c r="J18119" s="22"/>
    </row>
    <row r="18120" spans="10:10">
      <c r="J18120" s="22"/>
    </row>
    <row r="18121" spans="10:10">
      <c r="J18121" s="22"/>
    </row>
    <row r="18122" spans="10:10">
      <c r="J18122" s="22"/>
    </row>
    <row r="18123" spans="10:10">
      <c r="J18123" s="22"/>
    </row>
    <row r="18124" spans="10:10">
      <c r="J18124" s="22"/>
    </row>
    <row r="18125" spans="10:10">
      <c r="J18125" s="22"/>
    </row>
    <row r="18126" spans="10:10">
      <c r="J18126" s="22"/>
    </row>
    <row r="18127" spans="10:10">
      <c r="J18127" s="22"/>
    </row>
    <row r="18128" spans="10:10">
      <c r="J18128" s="22"/>
    </row>
    <row r="18129" spans="10:10">
      <c r="J18129" s="22"/>
    </row>
    <row r="18130" spans="10:10">
      <c r="J18130" s="22"/>
    </row>
    <row r="18131" spans="10:10">
      <c r="J18131" s="22"/>
    </row>
    <row r="18132" spans="10:10">
      <c r="J18132" s="22"/>
    </row>
    <row r="18133" spans="10:10">
      <c r="J18133" s="22"/>
    </row>
    <row r="18134" spans="10:10">
      <c r="J18134" s="22"/>
    </row>
    <row r="18135" spans="10:10">
      <c r="J18135" s="22"/>
    </row>
    <row r="18136" spans="10:10">
      <c r="J18136" s="22"/>
    </row>
    <row r="18137" spans="10:10">
      <c r="J18137" s="22"/>
    </row>
    <row r="18138" spans="10:10">
      <c r="J18138" s="22"/>
    </row>
    <row r="18139" spans="10:10">
      <c r="J18139" s="22"/>
    </row>
    <row r="18140" spans="10:10">
      <c r="J18140" s="22"/>
    </row>
    <row r="18141" spans="10:10">
      <c r="J18141" s="22"/>
    </row>
    <row r="18142" spans="10:10">
      <c r="J18142" s="22"/>
    </row>
    <row r="18143" spans="10:10">
      <c r="J18143" s="22"/>
    </row>
    <row r="18144" spans="10:10">
      <c r="J18144" s="22"/>
    </row>
    <row r="18145" spans="10:10">
      <c r="J18145" s="22"/>
    </row>
    <row r="18146" spans="10:10">
      <c r="J18146" s="22"/>
    </row>
    <row r="18147" spans="10:10">
      <c r="J18147" s="22"/>
    </row>
    <row r="18148" spans="10:10">
      <c r="J18148" s="22"/>
    </row>
    <row r="18149" spans="10:10">
      <c r="J18149" s="22"/>
    </row>
    <row r="18150" spans="10:10">
      <c r="J18150" s="22"/>
    </row>
    <row r="18151" spans="10:10">
      <c r="J18151" s="22"/>
    </row>
    <row r="18152" spans="10:10">
      <c r="J18152" s="22"/>
    </row>
    <row r="18153" spans="10:10">
      <c r="J18153" s="22"/>
    </row>
    <row r="18154" spans="10:10">
      <c r="J18154" s="22"/>
    </row>
    <row r="18155" spans="10:10">
      <c r="J18155" s="22"/>
    </row>
    <row r="18156" spans="10:10">
      <c r="J18156" s="22"/>
    </row>
    <row r="18157" spans="10:10">
      <c r="J18157" s="22"/>
    </row>
    <row r="18158" spans="10:10">
      <c r="J18158" s="22"/>
    </row>
    <row r="18159" spans="10:10">
      <c r="J18159" s="22"/>
    </row>
    <row r="18160" spans="10:10">
      <c r="J18160" s="22"/>
    </row>
    <row r="18161" spans="10:10">
      <c r="J18161" s="22"/>
    </row>
    <row r="18162" spans="10:10">
      <c r="J18162" s="22"/>
    </row>
    <row r="18163" spans="10:10">
      <c r="J18163" s="22"/>
    </row>
    <row r="18164" spans="10:10">
      <c r="J18164" s="22"/>
    </row>
    <row r="18165" spans="10:10">
      <c r="J18165" s="22"/>
    </row>
    <row r="18166" spans="10:10">
      <c r="J18166" s="22"/>
    </row>
    <row r="18167" spans="10:10">
      <c r="J18167" s="22"/>
    </row>
    <row r="18168" spans="10:10">
      <c r="J18168" s="22"/>
    </row>
    <row r="18169" spans="10:10">
      <c r="J18169" s="22"/>
    </row>
    <row r="18170" spans="10:10">
      <c r="J18170" s="22"/>
    </row>
    <row r="18171" spans="10:10">
      <c r="J18171" s="22"/>
    </row>
    <row r="18172" spans="10:10">
      <c r="J18172" s="22"/>
    </row>
    <row r="18173" spans="10:10">
      <c r="J18173" s="22"/>
    </row>
    <row r="18174" spans="10:10">
      <c r="J18174" s="22"/>
    </row>
    <row r="18175" spans="10:10">
      <c r="J18175" s="22"/>
    </row>
    <row r="18176" spans="10:10">
      <c r="J18176" s="22"/>
    </row>
    <row r="18177" spans="10:10">
      <c r="J18177" s="22"/>
    </row>
    <row r="18178" spans="10:10">
      <c r="J18178" s="22"/>
    </row>
    <row r="18179" spans="10:10">
      <c r="J18179" s="22"/>
    </row>
    <row r="18180" spans="10:10">
      <c r="J18180" s="22"/>
    </row>
    <row r="18181" spans="10:10">
      <c r="J18181" s="22"/>
    </row>
    <row r="18182" spans="10:10">
      <c r="J18182" s="22"/>
    </row>
    <row r="18183" spans="10:10">
      <c r="J18183" s="22"/>
    </row>
    <row r="18184" spans="10:10">
      <c r="J18184" s="22"/>
    </row>
    <row r="18185" spans="10:10">
      <c r="J18185" s="22"/>
    </row>
    <row r="18186" spans="10:10">
      <c r="J18186" s="22"/>
    </row>
    <row r="18187" spans="10:10">
      <c r="J18187" s="22"/>
    </row>
    <row r="18188" spans="10:10">
      <c r="J18188" s="22"/>
    </row>
    <row r="18189" spans="10:10">
      <c r="J18189" s="22"/>
    </row>
    <row r="18190" spans="10:10">
      <c r="J18190" s="22"/>
    </row>
    <row r="18191" spans="10:10">
      <c r="J18191" s="22"/>
    </row>
    <row r="18192" spans="10:10">
      <c r="J18192" s="22"/>
    </row>
    <row r="18193" spans="10:10">
      <c r="J18193" s="22"/>
    </row>
    <row r="18194" spans="10:10">
      <c r="J18194" s="22"/>
    </row>
    <row r="18195" spans="10:10">
      <c r="J18195" s="22"/>
    </row>
    <row r="18196" spans="10:10">
      <c r="J18196" s="22"/>
    </row>
    <row r="18197" spans="10:10">
      <c r="J18197" s="22"/>
    </row>
    <row r="18198" spans="10:10">
      <c r="J18198" s="22"/>
    </row>
    <row r="18199" spans="10:10">
      <c r="J18199" s="22"/>
    </row>
    <row r="18200" spans="10:10">
      <c r="J18200" s="22"/>
    </row>
    <row r="18201" spans="10:10">
      <c r="J18201" s="22"/>
    </row>
    <row r="18202" spans="10:10">
      <c r="J18202" s="22"/>
    </row>
    <row r="18203" spans="10:10">
      <c r="J18203" s="22"/>
    </row>
    <row r="18204" spans="10:10">
      <c r="J18204" s="22"/>
    </row>
    <row r="18205" spans="10:10">
      <c r="J18205" s="22"/>
    </row>
    <row r="18206" spans="10:10">
      <c r="J18206" s="22"/>
    </row>
    <row r="18207" spans="10:10">
      <c r="J18207" s="22"/>
    </row>
    <row r="18208" spans="10:10">
      <c r="J18208" s="22"/>
    </row>
    <row r="18209" spans="10:10">
      <c r="J18209" s="22"/>
    </row>
    <row r="18210" spans="10:10">
      <c r="J18210" s="22"/>
    </row>
    <row r="18211" spans="10:10">
      <c r="J18211" s="22"/>
    </row>
    <row r="18212" spans="10:10">
      <c r="J18212" s="22"/>
    </row>
    <row r="18213" spans="10:10">
      <c r="J18213" s="22"/>
    </row>
    <row r="18214" spans="10:10">
      <c r="J18214" s="22"/>
    </row>
    <row r="18215" spans="10:10">
      <c r="J18215" s="22"/>
    </row>
    <row r="18216" spans="10:10">
      <c r="J18216" s="22"/>
    </row>
    <row r="18217" spans="10:10">
      <c r="J18217" s="22"/>
    </row>
    <row r="18218" spans="10:10">
      <c r="J18218" s="22"/>
    </row>
    <row r="18219" spans="10:10">
      <c r="J18219" s="22"/>
    </row>
    <row r="18220" spans="10:10">
      <c r="J18220" s="22"/>
    </row>
    <row r="18221" spans="10:10">
      <c r="J18221" s="22"/>
    </row>
    <row r="18222" spans="10:10">
      <c r="J18222" s="22"/>
    </row>
    <row r="18223" spans="10:10">
      <c r="J18223" s="22"/>
    </row>
    <row r="18224" spans="10:10">
      <c r="J18224" s="22"/>
    </row>
    <row r="18225" spans="10:10">
      <c r="J18225" s="22"/>
    </row>
    <row r="18226" spans="10:10">
      <c r="J18226" s="22"/>
    </row>
    <row r="18227" spans="10:10">
      <c r="J18227" s="22"/>
    </row>
    <row r="18228" spans="10:10">
      <c r="J18228" s="22"/>
    </row>
    <row r="18229" spans="10:10">
      <c r="J18229" s="22"/>
    </row>
    <row r="18230" spans="10:10">
      <c r="J18230" s="22"/>
    </row>
    <row r="18231" spans="10:10">
      <c r="J18231" s="22"/>
    </row>
    <row r="18232" spans="10:10">
      <c r="J18232" s="22"/>
    </row>
    <row r="18233" spans="10:10">
      <c r="J18233" s="22"/>
    </row>
    <row r="18234" spans="10:10">
      <c r="J18234" s="22"/>
    </row>
    <row r="18235" spans="10:10">
      <c r="J18235" s="22"/>
    </row>
    <row r="18236" spans="10:10">
      <c r="J18236" s="22"/>
    </row>
    <row r="18237" spans="10:10">
      <c r="J18237" s="22"/>
    </row>
    <row r="18238" spans="10:10">
      <c r="J18238" s="22"/>
    </row>
    <row r="18239" spans="10:10">
      <c r="J18239" s="22"/>
    </row>
    <row r="18240" spans="10:10">
      <c r="J18240" s="22"/>
    </row>
    <row r="18241" spans="10:10">
      <c r="J18241" s="22"/>
    </row>
    <row r="18242" spans="10:10">
      <c r="J18242" s="22"/>
    </row>
    <row r="18243" spans="10:10">
      <c r="J18243" s="22"/>
    </row>
    <row r="18244" spans="10:10">
      <c r="J18244" s="22"/>
    </row>
    <row r="18245" spans="10:10">
      <c r="J18245" s="22"/>
    </row>
    <row r="18246" spans="10:10">
      <c r="J18246" s="22"/>
    </row>
    <row r="18247" spans="10:10">
      <c r="J18247" s="22"/>
    </row>
    <row r="18248" spans="10:10">
      <c r="J18248" s="22"/>
    </row>
    <row r="18249" spans="10:10">
      <c r="J18249" s="22"/>
    </row>
    <row r="18250" spans="10:10">
      <c r="J18250" s="22"/>
    </row>
    <row r="18251" spans="10:10">
      <c r="J18251" s="22"/>
    </row>
    <row r="18252" spans="10:10">
      <c r="J18252" s="22"/>
    </row>
    <row r="18253" spans="10:10">
      <c r="J18253" s="22"/>
    </row>
    <row r="18254" spans="10:10">
      <c r="J18254" s="22"/>
    </row>
    <row r="18255" spans="10:10">
      <c r="J18255" s="22"/>
    </row>
    <row r="18256" spans="10:10">
      <c r="J18256" s="22"/>
    </row>
    <row r="18257" spans="10:10">
      <c r="J18257" s="22"/>
    </row>
    <row r="18258" spans="10:10">
      <c r="J18258" s="22"/>
    </row>
    <row r="18259" spans="10:10">
      <c r="J18259" s="22"/>
    </row>
    <row r="18260" spans="10:10">
      <c r="J18260" s="22"/>
    </row>
    <row r="18261" spans="10:10">
      <c r="J18261" s="22"/>
    </row>
    <row r="18262" spans="10:10">
      <c r="J18262" s="22"/>
    </row>
    <row r="18263" spans="10:10">
      <c r="J18263" s="22"/>
    </row>
    <row r="18264" spans="10:10">
      <c r="J18264" s="22"/>
    </row>
    <row r="18265" spans="10:10">
      <c r="J18265" s="22"/>
    </row>
    <row r="18266" spans="10:10">
      <c r="J18266" s="22"/>
    </row>
    <row r="18267" spans="10:10">
      <c r="J18267" s="22"/>
    </row>
    <row r="18268" spans="10:10">
      <c r="J18268" s="22"/>
    </row>
    <row r="18269" spans="10:10">
      <c r="J18269" s="22"/>
    </row>
    <row r="18270" spans="10:10">
      <c r="J18270" s="22"/>
    </row>
    <row r="18271" spans="10:10">
      <c r="J18271" s="22"/>
    </row>
    <row r="18272" spans="10:10">
      <c r="J18272" s="22"/>
    </row>
    <row r="18273" spans="10:10">
      <c r="J18273" s="22"/>
    </row>
    <row r="18274" spans="10:10">
      <c r="J18274" s="22"/>
    </row>
    <row r="18275" spans="10:10">
      <c r="J18275" s="22"/>
    </row>
    <row r="18276" spans="10:10">
      <c r="J18276" s="22"/>
    </row>
    <row r="18277" spans="10:10">
      <c r="J18277" s="22"/>
    </row>
    <row r="18278" spans="10:10">
      <c r="J18278" s="22"/>
    </row>
    <row r="18279" spans="10:10">
      <c r="J18279" s="22"/>
    </row>
    <row r="18280" spans="10:10">
      <c r="J18280" s="22"/>
    </row>
    <row r="18281" spans="10:10">
      <c r="J18281" s="22"/>
    </row>
    <row r="18282" spans="10:10">
      <c r="J18282" s="22"/>
    </row>
    <row r="18283" spans="10:10">
      <c r="J18283" s="22"/>
    </row>
    <row r="18284" spans="10:10">
      <c r="J18284" s="22"/>
    </row>
    <row r="18285" spans="10:10">
      <c r="J18285" s="22"/>
    </row>
    <row r="18286" spans="10:10">
      <c r="J18286" s="22"/>
    </row>
    <row r="18287" spans="10:10">
      <c r="J18287" s="22"/>
    </row>
    <row r="18288" spans="10:10">
      <c r="J18288" s="22"/>
    </row>
    <row r="18289" spans="10:10">
      <c r="J18289" s="22"/>
    </row>
    <row r="18290" spans="10:10">
      <c r="J18290" s="22"/>
    </row>
    <row r="18291" spans="10:10">
      <c r="J18291" s="22"/>
    </row>
    <row r="18292" spans="10:10">
      <c r="J18292" s="22"/>
    </row>
    <row r="18293" spans="10:10">
      <c r="J18293" s="22"/>
    </row>
    <row r="18294" spans="10:10">
      <c r="J18294" s="22"/>
    </row>
    <row r="18295" spans="10:10">
      <c r="J18295" s="22"/>
    </row>
    <row r="18296" spans="10:10">
      <c r="J18296" s="22"/>
    </row>
    <row r="18297" spans="10:10">
      <c r="J18297" s="22"/>
    </row>
    <row r="18298" spans="10:10">
      <c r="J18298" s="22"/>
    </row>
    <row r="18299" spans="10:10">
      <c r="J18299" s="22"/>
    </row>
    <row r="18300" spans="10:10">
      <c r="J18300" s="22"/>
    </row>
    <row r="18301" spans="10:10">
      <c r="J18301" s="22"/>
    </row>
    <row r="18302" spans="10:10">
      <c r="J18302" s="22"/>
    </row>
    <row r="18303" spans="10:10">
      <c r="J18303" s="22"/>
    </row>
    <row r="18304" spans="10:10">
      <c r="J18304" s="22"/>
    </row>
    <row r="18305" spans="10:10">
      <c r="J18305" s="22"/>
    </row>
    <row r="18306" spans="10:10">
      <c r="J18306" s="22"/>
    </row>
    <row r="18307" spans="10:10">
      <c r="J18307" s="22"/>
    </row>
    <row r="18308" spans="10:10">
      <c r="J18308" s="22"/>
    </row>
    <row r="18309" spans="10:10">
      <c r="J18309" s="22"/>
    </row>
    <row r="18310" spans="10:10">
      <c r="J18310" s="22"/>
    </row>
    <row r="18311" spans="10:10">
      <c r="J18311" s="22"/>
    </row>
    <row r="18312" spans="10:10">
      <c r="J18312" s="22"/>
    </row>
    <row r="18313" spans="10:10">
      <c r="J18313" s="22"/>
    </row>
    <row r="18314" spans="10:10">
      <c r="J18314" s="22"/>
    </row>
    <row r="18315" spans="10:10">
      <c r="J18315" s="22"/>
    </row>
    <row r="18316" spans="10:10">
      <c r="J18316" s="22"/>
    </row>
    <row r="18317" spans="10:10">
      <c r="J18317" s="22"/>
    </row>
    <row r="18318" spans="10:10">
      <c r="J18318" s="22"/>
    </row>
    <row r="18319" spans="10:10">
      <c r="J18319" s="22"/>
    </row>
    <row r="18320" spans="10:10">
      <c r="J18320" s="22"/>
    </row>
    <row r="18321" spans="10:10">
      <c r="J18321" s="22"/>
    </row>
    <row r="18322" spans="10:10">
      <c r="J18322" s="22"/>
    </row>
    <row r="18323" spans="10:10">
      <c r="J18323" s="22"/>
    </row>
    <row r="18324" spans="10:10">
      <c r="J18324" s="22"/>
    </row>
    <row r="18325" spans="10:10">
      <c r="J18325" s="22"/>
    </row>
    <row r="18326" spans="10:10">
      <c r="J18326" s="22"/>
    </row>
    <row r="18327" spans="10:10">
      <c r="J18327" s="22"/>
    </row>
    <row r="18328" spans="10:10">
      <c r="J18328" s="22"/>
    </row>
    <row r="18329" spans="10:10">
      <c r="J18329" s="22"/>
    </row>
    <row r="18330" spans="10:10">
      <c r="J18330" s="22"/>
    </row>
    <row r="18331" spans="10:10">
      <c r="J18331" s="22"/>
    </row>
    <row r="18332" spans="10:10">
      <c r="J18332" s="22"/>
    </row>
    <row r="18333" spans="10:10">
      <c r="J18333" s="22"/>
    </row>
    <row r="18334" spans="10:10">
      <c r="J18334" s="22"/>
    </row>
    <row r="18335" spans="10:10">
      <c r="J18335" s="22"/>
    </row>
    <row r="18336" spans="10:10">
      <c r="J18336" s="22"/>
    </row>
    <row r="18337" spans="10:10">
      <c r="J18337" s="22"/>
    </row>
    <row r="18338" spans="10:10">
      <c r="J18338" s="22"/>
    </row>
    <row r="18339" spans="10:10">
      <c r="J18339" s="22"/>
    </row>
    <row r="18340" spans="10:10">
      <c r="J18340" s="22"/>
    </row>
    <row r="18341" spans="10:10">
      <c r="J18341" s="22"/>
    </row>
    <row r="18342" spans="10:10">
      <c r="J18342" s="22"/>
    </row>
    <row r="18343" spans="10:10">
      <c r="J18343" s="22"/>
    </row>
    <row r="18344" spans="10:10">
      <c r="J18344" s="22"/>
    </row>
    <row r="18345" spans="10:10">
      <c r="J18345" s="22"/>
    </row>
    <row r="18346" spans="10:10">
      <c r="J18346" s="22"/>
    </row>
    <row r="18347" spans="10:10">
      <c r="J18347" s="22"/>
    </row>
    <row r="18348" spans="10:10">
      <c r="J18348" s="22"/>
    </row>
    <row r="18349" spans="10:10">
      <c r="J18349" s="22"/>
    </row>
    <row r="18350" spans="10:10">
      <c r="J18350" s="22"/>
    </row>
    <row r="18351" spans="10:10">
      <c r="J18351" s="22"/>
    </row>
    <row r="18352" spans="10:10">
      <c r="J18352" s="22"/>
    </row>
    <row r="18353" spans="10:10">
      <c r="J18353" s="22"/>
    </row>
    <row r="18354" spans="10:10">
      <c r="J18354" s="22"/>
    </row>
    <row r="18355" spans="10:10">
      <c r="J18355" s="22"/>
    </row>
    <row r="18356" spans="10:10">
      <c r="J18356" s="22"/>
    </row>
    <row r="18357" spans="10:10">
      <c r="J18357" s="22"/>
    </row>
    <row r="18358" spans="10:10">
      <c r="J18358" s="22"/>
    </row>
    <row r="18359" spans="10:10">
      <c r="J18359" s="22"/>
    </row>
    <row r="18360" spans="10:10">
      <c r="J18360" s="22"/>
    </row>
    <row r="18361" spans="10:10">
      <c r="J18361" s="22"/>
    </row>
    <row r="18362" spans="10:10">
      <c r="J18362" s="22"/>
    </row>
    <row r="18363" spans="10:10">
      <c r="J18363" s="22"/>
    </row>
    <row r="18364" spans="10:10">
      <c r="J18364" s="22"/>
    </row>
    <row r="18365" spans="10:10">
      <c r="J18365" s="22"/>
    </row>
    <row r="18366" spans="10:10">
      <c r="J18366" s="22"/>
    </row>
    <row r="18367" spans="10:10">
      <c r="J18367" s="22"/>
    </row>
    <row r="18368" spans="10:10">
      <c r="J18368" s="22"/>
    </row>
    <row r="18369" spans="10:10">
      <c r="J18369" s="22"/>
    </row>
    <row r="18370" spans="10:10">
      <c r="J18370" s="22"/>
    </row>
    <row r="18371" spans="10:10">
      <c r="J18371" s="22"/>
    </row>
    <row r="18372" spans="10:10">
      <c r="J18372" s="22"/>
    </row>
    <row r="18373" spans="10:10">
      <c r="J18373" s="22"/>
    </row>
    <row r="18374" spans="10:10">
      <c r="J18374" s="22"/>
    </row>
    <row r="18375" spans="10:10">
      <c r="J18375" s="22"/>
    </row>
    <row r="18376" spans="10:10">
      <c r="J18376" s="22"/>
    </row>
    <row r="18377" spans="10:10">
      <c r="J18377" s="22"/>
    </row>
    <row r="18378" spans="10:10">
      <c r="J18378" s="22"/>
    </row>
    <row r="18379" spans="10:10">
      <c r="J18379" s="22"/>
    </row>
    <row r="18380" spans="10:10">
      <c r="J18380" s="22"/>
    </row>
    <row r="18381" spans="10:10">
      <c r="J18381" s="22"/>
    </row>
    <row r="18382" spans="10:10">
      <c r="J18382" s="22"/>
    </row>
    <row r="18383" spans="10:10">
      <c r="J18383" s="22"/>
    </row>
    <row r="18384" spans="10:10">
      <c r="J18384" s="22"/>
    </row>
    <row r="18385" spans="10:10">
      <c r="J18385" s="22"/>
    </row>
    <row r="18386" spans="10:10">
      <c r="J18386" s="22"/>
    </row>
    <row r="18387" spans="10:10">
      <c r="J18387" s="22"/>
    </row>
    <row r="18388" spans="10:10">
      <c r="J18388" s="22"/>
    </row>
    <row r="18389" spans="10:10">
      <c r="J18389" s="22"/>
    </row>
    <row r="18390" spans="10:10">
      <c r="J18390" s="22"/>
    </row>
    <row r="18391" spans="10:10">
      <c r="J18391" s="22"/>
    </row>
    <row r="18392" spans="10:10">
      <c r="J18392" s="22"/>
    </row>
    <row r="18393" spans="10:10">
      <c r="J18393" s="22"/>
    </row>
    <row r="18394" spans="10:10">
      <c r="J18394" s="22"/>
    </row>
    <row r="18395" spans="10:10">
      <c r="J18395" s="22"/>
    </row>
    <row r="18396" spans="10:10">
      <c r="J18396" s="22"/>
    </row>
    <row r="18397" spans="10:10">
      <c r="J18397" s="22"/>
    </row>
    <row r="18398" spans="10:10">
      <c r="J18398" s="22"/>
    </row>
    <row r="18399" spans="10:10">
      <c r="J18399" s="22"/>
    </row>
    <row r="18400" spans="10:10">
      <c r="J18400" s="22"/>
    </row>
    <row r="18401" spans="10:10">
      <c r="J18401" s="22"/>
    </row>
    <row r="18402" spans="10:10">
      <c r="J18402" s="22"/>
    </row>
    <row r="18403" spans="10:10">
      <c r="J18403" s="22"/>
    </row>
    <row r="18404" spans="10:10">
      <c r="J18404" s="22"/>
    </row>
    <row r="18405" spans="10:10">
      <c r="J18405" s="22"/>
    </row>
    <row r="18406" spans="10:10">
      <c r="J18406" s="22"/>
    </row>
    <row r="18407" spans="10:10">
      <c r="J18407" s="22"/>
    </row>
    <row r="18408" spans="10:10">
      <c r="J18408" s="22"/>
    </row>
    <row r="18409" spans="10:10">
      <c r="J18409" s="22"/>
    </row>
    <row r="18410" spans="10:10">
      <c r="J18410" s="22"/>
    </row>
    <row r="18411" spans="10:10">
      <c r="J18411" s="22"/>
    </row>
    <row r="18412" spans="10:10">
      <c r="J18412" s="22"/>
    </row>
    <row r="18413" spans="10:10">
      <c r="J18413" s="22"/>
    </row>
    <row r="18414" spans="10:10">
      <c r="J18414" s="22"/>
    </row>
    <row r="18415" spans="10:10">
      <c r="J18415" s="22"/>
    </row>
    <row r="18416" spans="10:10">
      <c r="J18416" s="22"/>
    </row>
    <row r="18417" spans="10:10">
      <c r="J18417" s="22"/>
    </row>
    <row r="18418" spans="10:10">
      <c r="J18418" s="22"/>
    </row>
    <row r="18419" spans="10:10">
      <c r="J18419" s="22"/>
    </row>
    <row r="18420" spans="10:10">
      <c r="J18420" s="22"/>
    </row>
    <row r="18421" spans="10:10">
      <c r="J18421" s="22"/>
    </row>
    <row r="18422" spans="10:10">
      <c r="J18422" s="22"/>
    </row>
    <row r="18423" spans="10:10">
      <c r="J18423" s="22"/>
    </row>
    <row r="18424" spans="10:10">
      <c r="J18424" s="22"/>
    </row>
    <row r="18425" spans="10:10">
      <c r="J18425" s="22"/>
    </row>
    <row r="18426" spans="10:10">
      <c r="J18426" s="22"/>
    </row>
    <row r="18427" spans="10:10">
      <c r="J18427" s="22"/>
    </row>
    <row r="18428" spans="10:10">
      <c r="J18428" s="22"/>
    </row>
    <row r="18429" spans="10:10">
      <c r="J18429" s="22"/>
    </row>
    <row r="18430" spans="10:10">
      <c r="J18430" s="22"/>
    </row>
    <row r="18431" spans="10:10">
      <c r="J18431" s="22"/>
    </row>
    <row r="18432" spans="10:10">
      <c r="J18432" s="22"/>
    </row>
    <row r="18433" spans="10:10">
      <c r="J18433" s="22"/>
    </row>
    <row r="18434" spans="10:10">
      <c r="J18434" s="22"/>
    </row>
    <row r="18435" spans="10:10">
      <c r="J18435" s="22"/>
    </row>
    <row r="18436" spans="10:10">
      <c r="J18436" s="22"/>
    </row>
    <row r="18437" spans="10:10">
      <c r="J18437" s="22"/>
    </row>
    <row r="18438" spans="10:10">
      <c r="J18438" s="22"/>
    </row>
    <row r="18439" spans="10:10">
      <c r="J18439" s="22"/>
    </row>
    <row r="18440" spans="10:10">
      <c r="J18440" s="22"/>
    </row>
    <row r="18441" spans="10:10">
      <c r="J18441" s="22"/>
    </row>
    <row r="18442" spans="10:10">
      <c r="J18442" s="22"/>
    </row>
    <row r="18443" spans="10:10">
      <c r="J18443" s="22"/>
    </row>
    <row r="18444" spans="10:10">
      <c r="J18444" s="22"/>
    </row>
    <row r="18445" spans="10:10">
      <c r="J18445" s="22"/>
    </row>
    <row r="18446" spans="10:10">
      <c r="J18446" s="22"/>
    </row>
    <row r="18447" spans="10:10">
      <c r="J18447" s="22"/>
    </row>
    <row r="18448" spans="10:10">
      <c r="J18448" s="22"/>
    </row>
    <row r="18449" spans="10:10">
      <c r="J18449" s="22"/>
    </row>
    <row r="18450" spans="10:10">
      <c r="J18450" s="22"/>
    </row>
    <row r="18451" spans="10:10">
      <c r="J18451" s="22"/>
    </row>
    <row r="18452" spans="10:10">
      <c r="J18452" s="22"/>
    </row>
    <row r="18453" spans="10:10">
      <c r="J18453" s="22"/>
    </row>
    <row r="18454" spans="10:10">
      <c r="J18454" s="22"/>
    </row>
    <row r="18455" spans="10:10">
      <c r="J18455" s="22"/>
    </row>
    <row r="18456" spans="10:10">
      <c r="J18456" s="22"/>
    </row>
    <row r="18457" spans="10:10">
      <c r="J18457" s="22"/>
    </row>
    <row r="18458" spans="10:10">
      <c r="J18458" s="22"/>
    </row>
    <row r="18459" spans="10:10">
      <c r="J18459" s="22"/>
    </row>
    <row r="18460" spans="10:10">
      <c r="J18460" s="22"/>
    </row>
    <row r="18461" spans="10:10">
      <c r="J18461" s="22"/>
    </row>
    <row r="18462" spans="10:10">
      <c r="J18462" s="22"/>
    </row>
    <row r="18463" spans="10:10">
      <c r="J18463" s="22"/>
    </row>
    <row r="18464" spans="10:10">
      <c r="J18464" s="22"/>
    </row>
    <row r="18465" spans="10:10">
      <c r="J18465" s="22"/>
    </row>
    <row r="18466" spans="10:10">
      <c r="J18466" s="22"/>
    </row>
    <row r="18467" spans="10:10">
      <c r="J18467" s="22"/>
    </row>
    <row r="18468" spans="10:10">
      <c r="J18468" s="22"/>
    </row>
    <row r="18469" spans="10:10">
      <c r="J18469" s="22"/>
    </row>
    <row r="18470" spans="10:10">
      <c r="J18470" s="22"/>
    </row>
    <row r="18471" spans="10:10">
      <c r="J18471" s="22"/>
    </row>
    <row r="18472" spans="10:10">
      <c r="J18472" s="22"/>
    </row>
    <row r="18473" spans="10:10">
      <c r="J18473" s="22"/>
    </row>
    <row r="18474" spans="10:10">
      <c r="J18474" s="22"/>
    </row>
    <row r="18475" spans="10:10">
      <c r="J18475" s="22"/>
    </row>
    <row r="18476" spans="10:10">
      <c r="J18476" s="22"/>
    </row>
    <row r="18477" spans="10:10">
      <c r="J18477" s="22"/>
    </row>
    <row r="18478" spans="10:10">
      <c r="J18478" s="22"/>
    </row>
    <row r="18479" spans="10:10">
      <c r="J18479" s="22"/>
    </row>
    <row r="18480" spans="10:10">
      <c r="J18480" s="22"/>
    </row>
    <row r="18481" spans="10:10">
      <c r="J18481" s="22"/>
    </row>
    <row r="18482" spans="10:10">
      <c r="J18482" s="22"/>
    </row>
    <row r="18483" spans="10:10">
      <c r="J18483" s="22"/>
    </row>
    <row r="18484" spans="10:10">
      <c r="J18484" s="22"/>
    </row>
    <row r="18485" spans="10:10">
      <c r="J18485" s="22"/>
    </row>
    <row r="18486" spans="10:10">
      <c r="J18486" s="22"/>
    </row>
    <row r="18487" spans="10:10">
      <c r="J18487" s="22"/>
    </row>
    <row r="18488" spans="10:10">
      <c r="J18488" s="22"/>
    </row>
    <row r="18489" spans="10:10">
      <c r="J18489" s="22"/>
    </row>
    <row r="18490" spans="10:10">
      <c r="J18490" s="22"/>
    </row>
    <row r="18491" spans="10:10">
      <c r="J18491" s="22"/>
    </row>
    <row r="18492" spans="10:10">
      <c r="J18492" s="22"/>
    </row>
    <row r="18493" spans="10:10">
      <c r="J18493" s="22"/>
    </row>
    <row r="18494" spans="10:10">
      <c r="J18494" s="22"/>
    </row>
    <row r="18495" spans="10:10">
      <c r="J18495" s="22"/>
    </row>
    <row r="18496" spans="10:10">
      <c r="J18496" s="22"/>
    </row>
    <row r="18497" spans="10:10">
      <c r="J18497" s="22"/>
    </row>
    <row r="18498" spans="10:10">
      <c r="J18498" s="22"/>
    </row>
    <row r="18499" spans="10:10">
      <c r="J18499" s="22"/>
    </row>
    <row r="18500" spans="10:10">
      <c r="J18500" s="22"/>
    </row>
    <row r="18501" spans="10:10">
      <c r="J18501" s="22"/>
    </row>
    <row r="18502" spans="10:10">
      <c r="J18502" s="22"/>
    </row>
    <row r="18503" spans="10:10">
      <c r="J18503" s="22"/>
    </row>
    <row r="18504" spans="10:10">
      <c r="J18504" s="22"/>
    </row>
    <row r="18505" spans="10:10">
      <c r="J18505" s="22"/>
    </row>
    <row r="18506" spans="10:10">
      <c r="J18506" s="22"/>
    </row>
    <row r="18507" spans="10:10">
      <c r="J18507" s="22"/>
    </row>
    <row r="18508" spans="10:10">
      <c r="J18508" s="22"/>
    </row>
    <row r="18509" spans="10:10">
      <c r="J18509" s="22"/>
    </row>
    <row r="18510" spans="10:10">
      <c r="J18510" s="22"/>
    </row>
    <row r="18511" spans="10:10">
      <c r="J18511" s="22"/>
    </row>
    <row r="18512" spans="10:10">
      <c r="J18512" s="22"/>
    </row>
    <row r="18513" spans="10:10">
      <c r="J18513" s="22"/>
    </row>
    <row r="18514" spans="10:10">
      <c r="J18514" s="22"/>
    </row>
    <row r="18515" spans="10:10">
      <c r="J18515" s="22"/>
    </row>
    <row r="18516" spans="10:10">
      <c r="J18516" s="22"/>
    </row>
    <row r="18517" spans="10:10">
      <c r="J18517" s="22"/>
    </row>
    <row r="18518" spans="10:10">
      <c r="J18518" s="22"/>
    </row>
    <row r="18519" spans="10:10">
      <c r="J18519" s="22"/>
    </row>
    <row r="18520" spans="10:10">
      <c r="J18520" s="22"/>
    </row>
    <row r="18521" spans="10:10">
      <c r="J18521" s="22"/>
    </row>
    <row r="18522" spans="10:10">
      <c r="J18522" s="22"/>
    </row>
    <row r="18523" spans="10:10">
      <c r="J18523" s="22"/>
    </row>
    <row r="18524" spans="10:10">
      <c r="J18524" s="22"/>
    </row>
    <row r="18525" spans="10:10">
      <c r="J18525" s="22"/>
    </row>
    <row r="18526" spans="10:10">
      <c r="J18526" s="22"/>
    </row>
    <row r="18527" spans="10:10">
      <c r="J18527" s="22"/>
    </row>
    <row r="18528" spans="10:10">
      <c r="J18528" s="22"/>
    </row>
    <row r="18529" spans="10:10">
      <c r="J18529" s="22"/>
    </row>
    <row r="18530" spans="10:10">
      <c r="J18530" s="22"/>
    </row>
    <row r="18531" spans="10:10">
      <c r="J18531" s="22"/>
    </row>
    <row r="18532" spans="10:10">
      <c r="J18532" s="22"/>
    </row>
    <row r="18533" spans="10:10">
      <c r="J18533" s="22"/>
    </row>
    <row r="18534" spans="10:10">
      <c r="J18534" s="22"/>
    </row>
    <row r="18535" spans="10:10">
      <c r="J18535" s="22"/>
    </row>
    <row r="18536" spans="10:10">
      <c r="J18536" s="22"/>
    </row>
    <row r="18537" spans="10:10">
      <c r="J18537" s="22"/>
    </row>
    <row r="18538" spans="10:10">
      <c r="J18538" s="22"/>
    </row>
    <row r="18539" spans="10:10">
      <c r="J18539" s="22"/>
    </row>
    <row r="18540" spans="10:10">
      <c r="J18540" s="22"/>
    </row>
    <row r="18541" spans="10:10">
      <c r="J18541" s="22"/>
    </row>
    <row r="18542" spans="10:10">
      <c r="J18542" s="22"/>
    </row>
    <row r="18543" spans="10:10">
      <c r="J18543" s="22"/>
    </row>
    <row r="18544" spans="10:10">
      <c r="J18544" s="22"/>
    </row>
    <row r="18545" spans="10:10">
      <c r="J18545" s="22"/>
    </row>
    <row r="18546" spans="10:10">
      <c r="J18546" s="22"/>
    </row>
    <row r="18547" spans="10:10">
      <c r="J18547" s="22"/>
    </row>
    <row r="18548" spans="10:10">
      <c r="J18548" s="22"/>
    </row>
    <row r="18549" spans="10:10">
      <c r="J18549" s="22"/>
    </row>
    <row r="18550" spans="10:10">
      <c r="J18550" s="22"/>
    </row>
    <row r="18551" spans="10:10">
      <c r="J18551" s="22"/>
    </row>
    <row r="18552" spans="10:10">
      <c r="J18552" s="22"/>
    </row>
    <row r="18553" spans="10:10">
      <c r="J18553" s="22"/>
    </row>
    <row r="18554" spans="10:10">
      <c r="J18554" s="22"/>
    </row>
    <row r="18555" spans="10:10">
      <c r="J18555" s="22"/>
    </row>
    <row r="18556" spans="10:10">
      <c r="J18556" s="22"/>
    </row>
    <row r="18557" spans="10:10">
      <c r="J18557" s="22"/>
    </row>
    <row r="18558" spans="10:10">
      <c r="J18558" s="22"/>
    </row>
    <row r="18559" spans="10:10">
      <c r="J18559" s="22"/>
    </row>
    <row r="18560" spans="10:10">
      <c r="J18560" s="22"/>
    </row>
    <row r="18561" spans="10:10">
      <c r="J18561" s="22"/>
    </row>
    <row r="18562" spans="10:10">
      <c r="J18562" s="22"/>
    </row>
    <row r="18563" spans="10:10">
      <c r="J18563" s="22"/>
    </row>
    <row r="18564" spans="10:10">
      <c r="J18564" s="22"/>
    </row>
    <row r="18565" spans="10:10">
      <c r="J18565" s="22"/>
    </row>
    <row r="18566" spans="10:10">
      <c r="J18566" s="22"/>
    </row>
    <row r="18567" spans="10:10">
      <c r="J18567" s="22"/>
    </row>
    <row r="18568" spans="10:10">
      <c r="J18568" s="22"/>
    </row>
    <row r="18569" spans="10:10">
      <c r="J18569" s="22"/>
    </row>
    <row r="18570" spans="10:10">
      <c r="J18570" s="22"/>
    </row>
    <row r="18571" spans="10:10">
      <c r="J18571" s="22"/>
    </row>
    <row r="18572" spans="10:10">
      <c r="J18572" s="22"/>
    </row>
    <row r="18573" spans="10:10">
      <c r="J18573" s="22"/>
    </row>
    <row r="18574" spans="10:10">
      <c r="J18574" s="22"/>
    </row>
    <row r="18575" spans="10:10">
      <c r="J18575" s="22"/>
    </row>
    <row r="18576" spans="10:10">
      <c r="J18576" s="22"/>
    </row>
    <row r="18577" spans="10:10">
      <c r="J18577" s="22"/>
    </row>
    <row r="18578" spans="10:10">
      <c r="J18578" s="22"/>
    </row>
    <row r="18579" spans="10:10">
      <c r="J18579" s="22"/>
    </row>
    <row r="18580" spans="10:10">
      <c r="J18580" s="22"/>
    </row>
    <row r="18581" spans="10:10">
      <c r="J18581" s="22"/>
    </row>
    <row r="18582" spans="10:10">
      <c r="J18582" s="22"/>
    </row>
    <row r="18583" spans="10:10">
      <c r="J18583" s="22"/>
    </row>
    <row r="18584" spans="10:10">
      <c r="J18584" s="22"/>
    </row>
    <row r="18585" spans="10:10">
      <c r="J18585" s="22"/>
    </row>
    <row r="18586" spans="10:10">
      <c r="J18586" s="22"/>
    </row>
    <row r="18587" spans="10:10">
      <c r="J18587" s="22"/>
    </row>
    <row r="18588" spans="10:10">
      <c r="J18588" s="22"/>
    </row>
    <row r="18589" spans="10:10">
      <c r="J18589" s="22"/>
    </row>
    <row r="18590" spans="10:10">
      <c r="J18590" s="22"/>
    </row>
    <row r="18591" spans="10:10">
      <c r="J18591" s="22"/>
    </row>
    <row r="18592" spans="10:10">
      <c r="J18592" s="22"/>
    </row>
    <row r="18593" spans="10:10">
      <c r="J18593" s="22"/>
    </row>
    <row r="18594" spans="10:10">
      <c r="J18594" s="22"/>
    </row>
    <row r="18595" spans="10:10">
      <c r="J18595" s="22"/>
    </row>
    <row r="18596" spans="10:10">
      <c r="J18596" s="22"/>
    </row>
    <row r="18597" spans="10:10">
      <c r="J18597" s="22"/>
    </row>
    <row r="18598" spans="10:10">
      <c r="J18598" s="22"/>
    </row>
    <row r="18599" spans="10:10">
      <c r="J18599" s="22"/>
    </row>
    <row r="18600" spans="10:10">
      <c r="J18600" s="22"/>
    </row>
    <row r="18601" spans="10:10">
      <c r="J18601" s="22"/>
    </row>
    <row r="18602" spans="10:10">
      <c r="J18602" s="22"/>
    </row>
    <row r="18603" spans="10:10">
      <c r="J18603" s="22"/>
    </row>
    <row r="18604" spans="10:10">
      <c r="J18604" s="22"/>
    </row>
    <row r="18605" spans="10:10">
      <c r="J18605" s="22"/>
    </row>
    <row r="18606" spans="10:10">
      <c r="J18606" s="22"/>
    </row>
    <row r="18607" spans="10:10">
      <c r="J18607" s="22"/>
    </row>
    <row r="18608" spans="10:10">
      <c r="J18608" s="22"/>
    </row>
    <row r="18609" spans="10:10">
      <c r="J18609" s="22"/>
    </row>
    <row r="18610" spans="10:10">
      <c r="J18610" s="22"/>
    </row>
    <row r="18611" spans="10:10">
      <c r="J18611" s="22"/>
    </row>
    <row r="18612" spans="10:10">
      <c r="J18612" s="22"/>
    </row>
    <row r="18613" spans="10:10">
      <c r="J18613" s="22"/>
    </row>
    <row r="18614" spans="10:10">
      <c r="J18614" s="22"/>
    </row>
    <row r="18615" spans="10:10">
      <c r="J18615" s="22"/>
    </row>
    <row r="18616" spans="10:10">
      <c r="J18616" s="22"/>
    </row>
    <row r="18617" spans="10:10">
      <c r="J18617" s="22"/>
    </row>
    <row r="18618" spans="10:10">
      <c r="J18618" s="22"/>
    </row>
    <row r="18619" spans="10:10">
      <c r="J18619" s="22"/>
    </row>
    <row r="18620" spans="10:10">
      <c r="J18620" s="22"/>
    </row>
    <row r="18621" spans="10:10">
      <c r="J18621" s="22"/>
    </row>
    <row r="18622" spans="10:10">
      <c r="J18622" s="22"/>
    </row>
    <row r="18623" spans="10:10">
      <c r="J18623" s="22"/>
    </row>
    <row r="18624" spans="10:10">
      <c r="J18624" s="22"/>
    </row>
    <row r="18625" spans="10:10">
      <c r="J18625" s="22"/>
    </row>
    <row r="18626" spans="10:10">
      <c r="J18626" s="22"/>
    </row>
    <row r="18627" spans="10:10">
      <c r="J18627" s="22"/>
    </row>
    <row r="18628" spans="10:10">
      <c r="J18628" s="22"/>
    </row>
    <row r="18629" spans="10:10">
      <c r="J18629" s="22"/>
    </row>
    <row r="18630" spans="10:10">
      <c r="J18630" s="22"/>
    </row>
    <row r="18631" spans="10:10">
      <c r="J18631" s="22"/>
    </row>
    <row r="18632" spans="10:10">
      <c r="J18632" s="22"/>
    </row>
    <row r="18633" spans="10:10">
      <c r="J18633" s="22"/>
    </row>
    <row r="18634" spans="10:10">
      <c r="J18634" s="22"/>
    </row>
    <row r="18635" spans="10:10">
      <c r="J18635" s="22"/>
    </row>
    <row r="18636" spans="10:10">
      <c r="J18636" s="22"/>
    </row>
    <row r="18637" spans="10:10">
      <c r="J18637" s="22"/>
    </row>
    <row r="18638" spans="10:10">
      <c r="J18638" s="22"/>
    </row>
    <row r="18639" spans="10:10">
      <c r="J18639" s="22"/>
    </row>
    <row r="18640" spans="10:10">
      <c r="J18640" s="22"/>
    </row>
    <row r="18641" spans="10:10">
      <c r="J18641" s="22"/>
    </row>
    <row r="18642" spans="10:10">
      <c r="J18642" s="22"/>
    </row>
    <row r="18643" spans="10:10">
      <c r="J18643" s="22"/>
    </row>
    <row r="18644" spans="10:10">
      <c r="J18644" s="22"/>
    </row>
    <row r="18645" spans="10:10">
      <c r="J18645" s="22"/>
    </row>
    <row r="18646" spans="10:10">
      <c r="J18646" s="22"/>
    </row>
    <row r="18647" spans="10:10">
      <c r="J18647" s="22"/>
    </row>
    <row r="18648" spans="10:10">
      <c r="J18648" s="22"/>
    </row>
    <row r="18649" spans="10:10">
      <c r="J18649" s="22"/>
    </row>
    <row r="18650" spans="10:10">
      <c r="J18650" s="22"/>
    </row>
    <row r="18651" spans="10:10">
      <c r="J18651" s="22"/>
    </row>
    <row r="18652" spans="10:10">
      <c r="J18652" s="22"/>
    </row>
    <row r="18653" spans="10:10">
      <c r="J18653" s="22"/>
    </row>
    <row r="18654" spans="10:10">
      <c r="J18654" s="22"/>
    </row>
    <row r="18655" spans="10:10">
      <c r="J18655" s="22"/>
    </row>
    <row r="18656" spans="10:10">
      <c r="J18656" s="22"/>
    </row>
    <row r="18657" spans="10:10">
      <c r="J18657" s="22"/>
    </row>
    <row r="18658" spans="10:10">
      <c r="J18658" s="22"/>
    </row>
    <row r="18659" spans="10:10">
      <c r="J18659" s="22"/>
    </row>
    <row r="18660" spans="10:10">
      <c r="J18660" s="22"/>
    </row>
    <row r="18661" spans="10:10">
      <c r="J18661" s="22"/>
    </row>
    <row r="18662" spans="10:10">
      <c r="J18662" s="22"/>
    </row>
    <row r="18663" spans="10:10">
      <c r="J18663" s="22"/>
    </row>
    <row r="18664" spans="10:10">
      <c r="J18664" s="22"/>
    </row>
    <row r="18665" spans="10:10">
      <c r="J18665" s="22"/>
    </row>
    <row r="18666" spans="10:10">
      <c r="J18666" s="22"/>
    </row>
    <row r="18667" spans="10:10">
      <c r="J18667" s="22"/>
    </row>
    <row r="18668" spans="10:10">
      <c r="J18668" s="22"/>
    </row>
    <row r="18669" spans="10:10">
      <c r="J18669" s="22"/>
    </row>
    <row r="18670" spans="10:10">
      <c r="J18670" s="22"/>
    </row>
    <row r="18671" spans="10:10">
      <c r="J18671" s="22"/>
    </row>
    <row r="18672" spans="10:10">
      <c r="J18672" s="22"/>
    </row>
    <row r="18673" spans="10:10">
      <c r="J18673" s="22"/>
    </row>
    <row r="18674" spans="10:10">
      <c r="J18674" s="22"/>
    </row>
    <row r="18675" spans="10:10">
      <c r="J18675" s="22"/>
    </row>
    <row r="18676" spans="10:10">
      <c r="J18676" s="22"/>
    </row>
    <row r="18677" spans="10:10">
      <c r="J18677" s="22"/>
    </row>
    <row r="18678" spans="10:10">
      <c r="J18678" s="22"/>
    </row>
    <row r="18679" spans="10:10">
      <c r="J18679" s="22"/>
    </row>
    <row r="18680" spans="10:10">
      <c r="J18680" s="22"/>
    </row>
    <row r="18681" spans="10:10">
      <c r="J18681" s="22"/>
    </row>
    <row r="18682" spans="10:10">
      <c r="J18682" s="22"/>
    </row>
    <row r="18683" spans="10:10">
      <c r="J18683" s="22"/>
    </row>
    <row r="18684" spans="10:10">
      <c r="J18684" s="22"/>
    </row>
    <row r="18685" spans="10:10">
      <c r="J18685" s="22"/>
    </row>
    <row r="18686" spans="10:10">
      <c r="J18686" s="22"/>
    </row>
    <row r="18687" spans="10:10">
      <c r="J18687" s="22"/>
    </row>
    <row r="18688" spans="10:10">
      <c r="J18688" s="22"/>
    </row>
    <row r="18689" spans="10:10">
      <c r="J18689" s="22"/>
    </row>
    <row r="18690" spans="10:10">
      <c r="J18690" s="22"/>
    </row>
    <row r="18691" spans="10:10">
      <c r="J18691" s="22"/>
    </row>
    <row r="18692" spans="10:10">
      <c r="J18692" s="22"/>
    </row>
    <row r="18693" spans="10:10">
      <c r="J18693" s="22"/>
    </row>
    <row r="18694" spans="10:10">
      <c r="J18694" s="22"/>
    </row>
    <row r="18695" spans="10:10">
      <c r="J18695" s="22"/>
    </row>
    <row r="18696" spans="10:10">
      <c r="J18696" s="22"/>
    </row>
    <row r="18697" spans="10:10">
      <c r="J18697" s="22"/>
    </row>
    <row r="18698" spans="10:10">
      <c r="J18698" s="22"/>
    </row>
    <row r="18699" spans="10:10">
      <c r="J18699" s="22"/>
    </row>
    <row r="18700" spans="10:10">
      <c r="J18700" s="22"/>
    </row>
    <row r="18701" spans="10:10">
      <c r="J18701" s="22"/>
    </row>
    <row r="18702" spans="10:10">
      <c r="J18702" s="22"/>
    </row>
    <row r="18703" spans="10:10">
      <c r="J18703" s="22"/>
    </row>
    <row r="18704" spans="10:10">
      <c r="J18704" s="22"/>
    </row>
    <row r="18705" spans="10:10">
      <c r="J18705" s="22"/>
    </row>
    <row r="18706" spans="10:10">
      <c r="J18706" s="22"/>
    </row>
    <row r="18707" spans="10:10">
      <c r="J18707" s="22"/>
    </row>
    <row r="18708" spans="10:10">
      <c r="J18708" s="22"/>
    </row>
    <row r="18709" spans="10:10">
      <c r="J18709" s="22"/>
    </row>
    <row r="18710" spans="10:10">
      <c r="J18710" s="22"/>
    </row>
    <row r="18711" spans="10:10">
      <c r="J18711" s="22"/>
    </row>
    <row r="18712" spans="10:10">
      <c r="J18712" s="22"/>
    </row>
    <row r="18713" spans="10:10">
      <c r="J18713" s="22"/>
    </row>
    <row r="18714" spans="10:10">
      <c r="J18714" s="22"/>
    </row>
    <row r="18715" spans="10:10">
      <c r="J18715" s="22"/>
    </row>
    <row r="18716" spans="10:10">
      <c r="J18716" s="22"/>
    </row>
    <row r="18717" spans="10:10">
      <c r="J18717" s="22"/>
    </row>
    <row r="18718" spans="10:10">
      <c r="J18718" s="22"/>
    </row>
    <row r="18719" spans="10:10">
      <c r="J18719" s="22"/>
    </row>
    <row r="18720" spans="10:10">
      <c r="J18720" s="22"/>
    </row>
    <row r="18721" spans="10:10">
      <c r="J18721" s="22"/>
    </row>
    <row r="18722" spans="10:10">
      <c r="J18722" s="22"/>
    </row>
    <row r="18723" spans="10:10">
      <c r="J18723" s="22"/>
    </row>
    <row r="18724" spans="10:10">
      <c r="J18724" s="22"/>
    </row>
    <row r="18725" spans="10:10">
      <c r="J18725" s="22"/>
    </row>
    <row r="18726" spans="10:10">
      <c r="J18726" s="22"/>
    </row>
    <row r="18727" spans="10:10">
      <c r="J18727" s="22"/>
    </row>
    <row r="18728" spans="10:10">
      <c r="J18728" s="22"/>
    </row>
    <row r="18729" spans="10:10">
      <c r="J18729" s="22"/>
    </row>
    <row r="18730" spans="10:10">
      <c r="J18730" s="22"/>
    </row>
    <row r="18731" spans="10:10">
      <c r="J18731" s="22"/>
    </row>
    <row r="18732" spans="10:10">
      <c r="J18732" s="22"/>
    </row>
    <row r="18733" spans="10:10">
      <c r="J18733" s="22"/>
    </row>
    <row r="18734" spans="10:10">
      <c r="J18734" s="22"/>
    </row>
    <row r="18735" spans="10:10">
      <c r="J18735" s="22"/>
    </row>
    <row r="18736" spans="10:10">
      <c r="J18736" s="22"/>
    </row>
    <row r="18737" spans="10:10">
      <c r="J18737" s="22"/>
    </row>
    <row r="18738" spans="10:10">
      <c r="J18738" s="22"/>
    </row>
    <row r="18739" spans="10:10">
      <c r="J18739" s="22"/>
    </row>
    <row r="18740" spans="10:10">
      <c r="J18740" s="22"/>
    </row>
    <row r="18741" spans="10:10">
      <c r="J18741" s="22"/>
    </row>
    <row r="18742" spans="10:10">
      <c r="J18742" s="22"/>
    </row>
    <row r="18743" spans="10:10">
      <c r="J18743" s="22"/>
    </row>
    <row r="18744" spans="10:10">
      <c r="J18744" s="22"/>
    </row>
    <row r="18745" spans="10:10">
      <c r="J18745" s="22"/>
    </row>
    <row r="18746" spans="10:10">
      <c r="J18746" s="22"/>
    </row>
    <row r="18747" spans="10:10">
      <c r="J18747" s="22"/>
    </row>
    <row r="18748" spans="10:10">
      <c r="J18748" s="22"/>
    </row>
    <row r="18749" spans="10:10">
      <c r="J18749" s="22"/>
    </row>
    <row r="18750" spans="10:10">
      <c r="J18750" s="22"/>
    </row>
    <row r="18751" spans="10:10">
      <c r="J18751" s="22"/>
    </row>
    <row r="18752" spans="10:10">
      <c r="J18752" s="22"/>
    </row>
    <row r="18753" spans="10:10">
      <c r="J18753" s="22"/>
    </row>
    <row r="18754" spans="10:10">
      <c r="J18754" s="22"/>
    </row>
    <row r="18755" spans="10:10">
      <c r="J18755" s="22"/>
    </row>
    <row r="18756" spans="10:10">
      <c r="J18756" s="22"/>
    </row>
    <row r="18757" spans="10:10">
      <c r="J18757" s="22"/>
    </row>
    <row r="18758" spans="10:10">
      <c r="J18758" s="22"/>
    </row>
    <row r="18759" spans="10:10">
      <c r="J18759" s="22"/>
    </row>
    <row r="18760" spans="10:10">
      <c r="J18760" s="22"/>
    </row>
    <row r="18761" spans="10:10">
      <c r="J18761" s="22"/>
    </row>
    <row r="18762" spans="10:10">
      <c r="J18762" s="22"/>
    </row>
    <row r="18763" spans="10:10">
      <c r="J18763" s="22"/>
    </row>
    <row r="18764" spans="10:10">
      <c r="J18764" s="22"/>
    </row>
    <row r="18765" spans="10:10">
      <c r="J18765" s="22"/>
    </row>
    <row r="18766" spans="10:10">
      <c r="J18766" s="22"/>
    </row>
    <row r="18767" spans="10:10">
      <c r="J18767" s="22"/>
    </row>
    <row r="18768" spans="10:10">
      <c r="J18768" s="22"/>
    </row>
    <row r="18769" spans="10:10">
      <c r="J18769" s="22"/>
    </row>
    <row r="18770" spans="10:10">
      <c r="J18770" s="22"/>
    </row>
    <row r="18771" spans="10:10">
      <c r="J18771" s="22"/>
    </row>
    <row r="18772" spans="10:10">
      <c r="J18772" s="22"/>
    </row>
    <row r="18773" spans="10:10">
      <c r="J18773" s="22"/>
    </row>
    <row r="18774" spans="10:10">
      <c r="J18774" s="22"/>
    </row>
    <row r="18775" spans="10:10">
      <c r="J18775" s="22"/>
    </row>
    <row r="18776" spans="10:10">
      <c r="J18776" s="22"/>
    </row>
    <row r="18777" spans="10:10">
      <c r="J18777" s="22"/>
    </row>
    <row r="18778" spans="10:10">
      <c r="J18778" s="22"/>
    </row>
    <row r="18779" spans="10:10">
      <c r="J18779" s="22"/>
    </row>
    <row r="18780" spans="10:10">
      <c r="J18780" s="22"/>
    </row>
    <row r="18781" spans="10:10">
      <c r="J18781" s="22"/>
    </row>
    <row r="18782" spans="10:10">
      <c r="J18782" s="22"/>
    </row>
    <row r="18783" spans="10:10">
      <c r="J18783" s="22"/>
    </row>
    <row r="18784" spans="10:10">
      <c r="J18784" s="22"/>
    </row>
    <row r="18785" spans="10:10">
      <c r="J18785" s="22"/>
    </row>
    <row r="18786" spans="10:10">
      <c r="J18786" s="22"/>
    </row>
    <row r="18787" spans="10:10">
      <c r="J18787" s="22"/>
    </row>
    <row r="18788" spans="10:10">
      <c r="J18788" s="22"/>
    </row>
    <row r="18789" spans="10:10">
      <c r="J18789" s="22"/>
    </row>
    <row r="18790" spans="10:10">
      <c r="J18790" s="22"/>
    </row>
    <row r="18791" spans="10:10">
      <c r="J18791" s="22"/>
    </row>
    <row r="18792" spans="10:10">
      <c r="J18792" s="22"/>
    </row>
    <row r="18793" spans="10:10">
      <c r="J18793" s="22"/>
    </row>
    <row r="18794" spans="10:10">
      <c r="J18794" s="22"/>
    </row>
    <row r="18795" spans="10:10">
      <c r="J18795" s="22"/>
    </row>
    <row r="18796" spans="10:10">
      <c r="J18796" s="22"/>
    </row>
    <row r="18797" spans="10:10">
      <c r="J18797" s="22"/>
    </row>
    <row r="18798" spans="10:10">
      <c r="J18798" s="22"/>
    </row>
    <row r="18799" spans="10:10">
      <c r="J18799" s="22"/>
    </row>
    <row r="18800" spans="10:10">
      <c r="J18800" s="22"/>
    </row>
    <row r="18801" spans="10:10">
      <c r="J18801" s="22"/>
    </row>
    <row r="18802" spans="10:10">
      <c r="J18802" s="22"/>
    </row>
    <row r="18803" spans="10:10">
      <c r="J18803" s="22"/>
    </row>
    <row r="18804" spans="10:10">
      <c r="J18804" s="22"/>
    </row>
    <row r="18805" spans="10:10">
      <c r="J18805" s="22"/>
    </row>
    <row r="18806" spans="10:10">
      <c r="J18806" s="22"/>
    </row>
    <row r="18807" spans="10:10">
      <c r="J18807" s="22"/>
    </row>
    <row r="18808" spans="10:10">
      <c r="J18808" s="22"/>
    </row>
    <row r="18809" spans="10:10">
      <c r="J18809" s="22"/>
    </row>
    <row r="18810" spans="10:10">
      <c r="J18810" s="22"/>
    </row>
    <row r="18811" spans="10:10">
      <c r="J18811" s="22"/>
    </row>
    <row r="18812" spans="10:10">
      <c r="J18812" s="22"/>
    </row>
    <row r="18813" spans="10:10">
      <c r="J18813" s="22"/>
    </row>
    <row r="18814" spans="10:10">
      <c r="J18814" s="22"/>
    </row>
    <row r="18815" spans="10:10">
      <c r="J18815" s="22"/>
    </row>
    <row r="18816" spans="10:10">
      <c r="J18816" s="22"/>
    </row>
    <row r="18817" spans="10:10">
      <c r="J18817" s="22"/>
    </row>
    <row r="18818" spans="10:10">
      <c r="J18818" s="22"/>
    </row>
    <row r="18819" spans="10:10">
      <c r="J18819" s="22"/>
    </row>
    <row r="18820" spans="10:10">
      <c r="J18820" s="22"/>
    </row>
    <row r="18821" spans="10:10">
      <c r="J18821" s="22"/>
    </row>
    <row r="18822" spans="10:10">
      <c r="J18822" s="22"/>
    </row>
    <row r="18823" spans="10:10">
      <c r="J18823" s="22"/>
    </row>
    <row r="18824" spans="10:10">
      <c r="J18824" s="22"/>
    </row>
    <row r="18825" spans="10:10">
      <c r="J18825" s="22"/>
    </row>
    <row r="18826" spans="10:10">
      <c r="J18826" s="22"/>
    </row>
    <row r="18827" spans="10:10">
      <c r="J18827" s="22"/>
    </row>
    <row r="18828" spans="10:10">
      <c r="J18828" s="22"/>
    </row>
    <row r="18829" spans="10:10">
      <c r="J18829" s="22"/>
    </row>
    <row r="18830" spans="10:10">
      <c r="J18830" s="22"/>
    </row>
    <row r="18831" spans="10:10">
      <c r="J18831" s="22"/>
    </row>
    <row r="18832" spans="10:10">
      <c r="J18832" s="22"/>
    </row>
    <row r="18833" spans="10:10">
      <c r="J18833" s="22"/>
    </row>
    <row r="18834" spans="10:10">
      <c r="J18834" s="22"/>
    </row>
    <row r="18835" spans="10:10">
      <c r="J18835" s="22"/>
    </row>
    <row r="18836" spans="10:10">
      <c r="J18836" s="22"/>
    </row>
    <row r="18837" spans="10:10">
      <c r="J18837" s="22"/>
    </row>
    <row r="18838" spans="10:10">
      <c r="J18838" s="22"/>
    </row>
    <row r="18839" spans="10:10">
      <c r="J18839" s="22"/>
    </row>
    <row r="18840" spans="10:10">
      <c r="J18840" s="22"/>
    </row>
    <row r="18841" spans="10:10">
      <c r="J18841" s="22"/>
    </row>
    <row r="18842" spans="10:10">
      <c r="J18842" s="22"/>
    </row>
    <row r="18843" spans="10:10">
      <c r="J18843" s="22"/>
    </row>
    <row r="18844" spans="10:10">
      <c r="J18844" s="22"/>
    </row>
    <row r="18845" spans="10:10">
      <c r="J18845" s="22"/>
    </row>
    <row r="18846" spans="10:10">
      <c r="J18846" s="22"/>
    </row>
    <row r="18847" spans="10:10">
      <c r="J18847" s="22"/>
    </row>
    <row r="18848" spans="10:10">
      <c r="J18848" s="22"/>
    </row>
    <row r="18849" spans="10:10">
      <c r="J18849" s="22"/>
    </row>
    <row r="18850" spans="10:10">
      <c r="J18850" s="22"/>
    </row>
    <row r="18851" spans="10:10">
      <c r="J18851" s="22"/>
    </row>
    <row r="18852" spans="10:10">
      <c r="J18852" s="22"/>
    </row>
    <row r="18853" spans="10:10">
      <c r="J18853" s="22"/>
    </row>
    <row r="18854" spans="10:10">
      <c r="J18854" s="22"/>
    </row>
    <row r="18855" spans="10:10">
      <c r="J18855" s="22"/>
    </row>
    <row r="18856" spans="10:10">
      <c r="J18856" s="22"/>
    </row>
    <row r="18857" spans="10:10">
      <c r="J18857" s="22"/>
    </row>
    <row r="18858" spans="10:10">
      <c r="J18858" s="22"/>
    </row>
    <row r="18859" spans="10:10">
      <c r="J18859" s="22"/>
    </row>
    <row r="18860" spans="10:10">
      <c r="J18860" s="22"/>
    </row>
    <row r="18861" spans="10:10">
      <c r="J18861" s="22"/>
    </row>
    <row r="18862" spans="10:10">
      <c r="J18862" s="22"/>
    </row>
    <row r="18863" spans="10:10">
      <c r="J18863" s="22"/>
    </row>
    <row r="18864" spans="10:10">
      <c r="J18864" s="22"/>
    </row>
    <row r="18865" spans="10:10">
      <c r="J18865" s="22"/>
    </row>
    <row r="18866" spans="10:10">
      <c r="J18866" s="22"/>
    </row>
    <row r="18867" spans="10:10">
      <c r="J18867" s="22"/>
    </row>
    <row r="18868" spans="10:10">
      <c r="J18868" s="22"/>
    </row>
    <row r="18869" spans="10:10">
      <c r="J18869" s="22"/>
    </row>
    <row r="18870" spans="10:10">
      <c r="J18870" s="22"/>
    </row>
    <row r="18871" spans="10:10">
      <c r="J18871" s="22"/>
    </row>
    <row r="18872" spans="10:10">
      <c r="J18872" s="22"/>
    </row>
    <row r="18873" spans="10:10">
      <c r="J18873" s="22"/>
    </row>
    <row r="18874" spans="10:10">
      <c r="J18874" s="22"/>
    </row>
    <row r="18875" spans="10:10">
      <c r="J18875" s="22"/>
    </row>
    <row r="18876" spans="10:10">
      <c r="J18876" s="22"/>
    </row>
    <row r="18877" spans="10:10">
      <c r="J18877" s="22"/>
    </row>
    <row r="18878" spans="10:10">
      <c r="J18878" s="22"/>
    </row>
    <row r="18879" spans="10:10">
      <c r="J18879" s="22"/>
    </row>
    <row r="18880" spans="10:10">
      <c r="J18880" s="22"/>
    </row>
    <row r="18881" spans="10:10">
      <c r="J18881" s="22"/>
    </row>
    <row r="18882" spans="10:10">
      <c r="J18882" s="22"/>
    </row>
    <row r="18883" spans="10:10">
      <c r="J18883" s="22"/>
    </row>
    <row r="18884" spans="10:10">
      <c r="J18884" s="22"/>
    </row>
    <row r="18885" spans="10:10">
      <c r="J18885" s="22"/>
    </row>
    <row r="18886" spans="10:10">
      <c r="J18886" s="22"/>
    </row>
    <row r="18887" spans="10:10">
      <c r="J18887" s="22"/>
    </row>
    <row r="18888" spans="10:10">
      <c r="J18888" s="22"/>
    </row>
    <row r="18889" spans="10:10">
      <c r="J18889" s="22"/>
    </row>
    <row r="18890" spans="10:10">
      <c r="J18890" s="22"/>
    </row>
    <row r="18891" spans="10:10">
      <c r="J18891" s="22"/>
    </row>
    <row r="18892" spans="10:10">
      <c r="J18892" s="22"/>
    </row>
    <row r="18893" spans="10:10">
      <c r="J18893" s="22"/>
    </row>
    <row r="18894" spans="10:10">
      <c r="J18894" s="22"/>
    </row>
    <row r="18895" spans="10:10">
      <c r="J18895" s="22"/>
    </row>
    <row r="18896" spans="10:10">
      <c r="J18896" s="22"/>
    </row>
    <row r="18897" spans="10:10">
      <c r="J18897" s="22"/>
    </row>
    <row r="18898" spans="10:10">
      <c r="J18898" s="22"/>
    </row>
    <row r="18899" spans="10:10">
      <c r="J18899" s="22"/>
    </row>
    <row r="18900" spans="10:10">
      <c r="J18900" s="22"/>
    </row>
    <row r="18901" spans="10:10">
      <c r="J18901" s="22"/>
    </row>
    <row r="18902" spans="10:10">
      <c r="J18902" s="22"/>
    </row>
    <row r="18903" spans="10:10">
      <c r="J18903" s="22"/>
    </row>
    <row r="18904" spans="10:10">
      <c r="J18904" s="22"/>
    </row>
    <row r="18905" spans="10:10">
      <c r="J18905" s="22"/>
    </row>
    <row r="18906" spans="10:10">
      <c r="J18906" s="22"/>
    </row>
    <row r="18907" spans="10:10">
      <c r="J18907" s="22"/>
    </row>
    <row r="18908" spans="10:10">
      <c r="J18908" s="22"/>
    </row>
    <row r="18909" spans="10:10">
      <c r="J18909" s="22"/>
    </row>
    <row r="18910" spans="10:10">
      <c r="J18910" s="22"/>
    </row>
    <row r="18911" spans="10:10">
      <c r="J18911" s="22"/>
    </row>
    <row r="18912" spans="10:10">
      <c r="J18912" s="22"/>
    </row>
    <row r="18913" spans="10:10">
      <c r="J18913" s="22"/>
    </row>
    <row r="18914" spans="10:10">
      <c r="J18914" s="22"/>
    </row>
    <row r="18915" spans="10:10">
      <c r="J18915" s="22"/>
    </row>
    <row r="18916" spans="10:10">
      <c r="J18916" s="22"/>
    </row>
    <row r="18917" spans="10:10">
      <c r="J18917" s="22"/>
    </row>
    <row r="18918" spans="10:10">
      <c r="J18918" s="22"/>
    </row>
    <row r="18919" spans="10:10">
      <c r="J18919" s="22"/>
    </row>
    <row r="18920" spans="10:10">
      <c r="J18920" s="22"/>
    </row>
    <row r="18921" spans="10:10">
      <c r="J18921" s="22"/>
    </row>
    <row r="18922" spans="10:10">
      <c r="J18922" s="22"/>
    </row>
    <row r="18923" spans="10:10">
      <c r="J18923" s="22"/>
    </row>
    <row r="18924" spans="10:10">
      <c r="J18924" s="22"/>
    </row>
    <row r="18925" spans="10:10">
      <c r="J18925" s="22"/>
    </row>
    <row r="18926" spans="10:10">
      <c r="J18926" s="22"/>
    </row>
    <row r="18927" spans="10:10">
      <c r="J18927" s="22"/>
    </row>
    <row r="18928" spans="10:10">
      <c r="J18928" s="22"/>
    </row>
    <row r="18929" spans="10:10">
      <c r="J18929" s="22"/>
    </row>
    <row r="18930" spans="10:10">
      <c r="J18930" s="22"/>
    </row>
    <row r="18931" spans="10:10">
      <c r="J18931" s="22"/>
    </row>
    <row r="18932" spans="10:10">
      <c r="J18932" s="22"/>
    </row>
    <row r="18933" spans="10:10">
      <c r="J18933" s="22"/>
    </row>
    <row r="18934" spans="10:10">
      <c r="J18934" s="22"/>
    </row>
    <row r="18935" spans="10:10">
      <c r="J18935" s="22"/>
    </row>
    <row r="18936" spans="10:10">
      <c r="J18936" s="22"/>
    </row>
    <row r="18937" spans="10:10">
      <c r="J18937" s="22"/>
    </row>
    <row r="18938" spans="10:10">
      <c r="J18938" s="22"/>
    </row>
    <row r="18939" spans="10:10">
      <c r="J18939" s="22"/>
    </row>
    <row r="18940" spans="10:10">
      <c r="J18940" s="22"/>
    </row>
    <row r="18941" spans="10:10">
      <c r="J18941" s="22"/>
    </row>
    <row r="18942" spans="10:10">
      <c r="J18942" s="22"/>
    </row>
    <row r="18943" spans="10:10">
      <c r="J18943" s="22"/>
    </row>
    <row r="18944" spans="10:10">
      <c r="J18944" s="22"/>
    </row>
    <row r="18945" spans="10:10">
      <c r="J18945" s="22"/>
    </row>
    <row r="18946" spans="10:10">
      <c r="J18946" s="22"/>
    </row>
    <row r="18947" spans="10:10">
      <c r="J18947" s="22"/>
    </row>
    <row r="18948" spans="10:10">
      <c r="J18948" s="22"/>
    </row>
    <row r="18949" spans="10:10">
      <c r="J18949" s="22"/>
    </row>
    <row r="18950" spans="10:10">
      <c r="J18950" s="22"/>
    </row>
    <row r="18951" spans="10:10">
      <c r="J18951" s="22"/>
    </row>
    <row r="18952" spans="10:10">
      <c r="J18952" s="22"/>
    </row>
    <row r="18953" spans="10:10">
      <c r="J18953" s="22"/>
    </row>
    <row r="18954" spans="10:10">
      <c r="J18954" s="22"/>
    </row>
    <row r="18955" spans="10:10">
      <c r="J18955" s="22"/>
    </row>
    <row r="18956" spans="10:10">
      <c r="J18956" s="22"/>
    </row>
    <row r="18957" spans="10:10">
      <c r="J18957" s="22"/>
    </row>
    <row r="18958" spans="10:10">
      <c r="J18958" s="22"/>
    </row>
    <row r="18959" spans="10:10">
      <c r="J18959" s="22"/>
    </row>
    <row r="18960" spans="10:10">
      <c r="J18960" s="22"/>
    </row>
    <row r="18961" spans="10:10">
      <c r="J18961" s="22"/>
    </row>
    <row r="18962" spans="10:10">
      <c r="J18962" s="22"/>
    </row>
    <row r="18963" spans="10:10">
      <c r="J18963" s="22"/>
    </row>
    <row r="18964" spans="10:10">
      <c r="J18964" s="22"/>
    </row>
    <row r="18965" spans="10:10">
      <c r="J18965" s="22"/>
    </row>
    <row r="18966" spans="10:10">
      <c r="J18966" s="22"/>
    </row>
    <row r="18967" spans="10:10">
      <c r="J18967" s="22"/>
    </row>
    <row r="18968" spans="10:10">
      <c r="J18968" s="22"/>
    </row>
    <row r="18969" spans="10:10">
      <c r="J18969" s="22"/>
    </row>
    <row r="18970" spans="10:10">
      <c r="J18970" s="22"/>
    </row>
    <row r="18971" spans="10:10">
      <c r="J18971" s="22"/>
    </row>
    <row r="18972" spans="10:10">
      <c r="J18972" s="22"/>
    </row>
    <row r="18973" spans="10:10">
      <c r="J18973" s="22"/>
    </row>
    <row r="18974" spans="10:10">
      <c r="J18974" s="22"/>
    </row>
    <row r="18975" spans="10:10">
      <c r="J18975" s="22"/>
    </row>
    <row r="18976" spans="10:10">
      <c r="J18976" s="22"/>
    </row>
    <row r="18977" spans="10:10">
      <c r="J18977" s="22"/>
    </row>
    <row r="18978" spans="10:10">
      <c r="J18978" s="22"/>
    </row>
    <row r="18979" spans="10:10">
      <c r="J18979" s="22"/>
    </row>
    <row r="18980" spans="10:10">
      <c r="J18980" s="22"/>
    </row>
    <row r="18981" spans="10:10">
      <c r="J18981" s="22"/>
    </row>
    <row r="18982" spans="10:10">
      <c r="J18982" s="22"/>
    </row>
    <row r="18983" spans="10:10">
      <c r="J18983" s="22"/>
    </row>
    <row r="18984" spans="10:10">
      <c r="J18984" s="22"/>
    </row>
    <row r="18985" spans="10:10">
      <c r="J18985" s="22"/>
    </row>
    <row r="18986" spans="10:10">
      <c r="J18986" s="22"/>
    </row>
    <row r="18987" spans="10:10">
      <c r="J18987" s="22"/>
    </row>
    <row r="18988" spans="10:10">
      <c r="J18988" s="22"/>
    </row>
    <row r="18989" spans="10:10">
      <c r="J18989" s="22"/>
    </row>
    <row r="18990" spans="10:10">
      <c r="J18990" s="22"/>
    </row>
    <row r="18991" spans="10:10">
      <c r="J18991" s="22"/>
    </row>
    <row r="18992" spans="10:10">
      <c r="J18992" s="22"/>
    </row>
    <row r="18993" spans="10:10">
      <c r="J18993" s="22"/>
    </row>
    <row r="18994" spans="10:10">
      <c r="J18994" s="22"/>
    </row>
    <row r="18995" spans="10:10">
      <c r="J18995" s="22"/>
    </row>
    <row r="18996" spans="10:10">
      <c r="J18996" s="22"/>
    </row>
    <row r="18997" spans="10:10">
      <c r="J18997" s="22"/>
    </row>
    <row r="18998" spans="10:10">
      <c r="J18998" s="22"/>
    </row>
    <row r="18999" spans="10:10">
      <c r="J18999" s="22"/>
    </row>
    <row r="19000" spans="10:10">
      <c r="J19000" s="22"/>
    </row>
    <row r="19001" spans="10:10">
      <c r="J19001" s="22"/>
    </row>
    <row r="19002" spans="10:10">
      <c r="J19002" s="22"/>
    </row>
    <row r="19003" spans="10:10">
      <c r="J19003" s="22"/>
    </row>
    <row r="19004" spans="10:10">
      <c r="J19004" s="22"/>
    </row>
    <row r="19005" spans="10:10">
      <c r="J19005" s="22"/>
    </row>
    <row r="19006" spans="10:10">
      <c r="J19006" s="22"/>
    </row>
    <row r="19007" spans="10:10">
      <c r="J19007" s="22"/>
    </row>
    <row r="19008" spans="10:10">
      <c r="J19008" s="22"/>
    </row>
    <row r="19009" spans="10:10">
      <c r="J19009" s="22"/>
    </row>
    <row r="19010" spans="10:10">
      <c r="J19010" s="22"/>
    </row>
    <row r="19011" spans="10:10">
      <c r="J19011" s="22"/>
    </row>
    <row r="19012" spans="10:10">
      <c r="J19012" s="22"/>
    </row>
    <row r="19013" spans="10:10">
      <c r="J19013" s="22"/>
    </row>
    <row r="19014" spans="10:10">
      <c r="J19014" s="22"/>
    </row>
    <row r="19015" spans="10:10">
      <c r="J19015" s="22"/>
    </row>
    <row r="19016" spans="10:10">
      <c r="J19016" s="22"/>
    </row>
    <row r="19017" spans="10:10">
      <c r="J19017" s="22"/>
    </row>
    <row r="19018" spans="10:10">
      <c r="J19018" s="22"/>
    </row>
    <row r="19019" spans="10:10">
      <c r="J19019" s="22"/>
    </row>
    <row r="19020" spans="10:10">
      <c r="J19020" s="22"/>
    </row>
    <row r="19021" spans="10:10">
      <c r="J19021" s="22"/>
    </row>
    <row r="19022" spans="10:10">
      <c r="J19022" s="22"/>
    </row>
    <row r="19023" spans="10:10">
      <c r="J19023" s="22"/>
    </row>
    <row r="19024" spans="10:10">
      <c r="J19024" s="22"/>
    </row>
    <row r="19025" spans="10:10">
      <c r="J19025" s="22"/>
    </row>
    <row r="19026" spans="10:10">
      <c r="J19026" s="22"/>
    </row>
    <row r="19027" spans="10:10">
      <c r="J19027" s="22"/>
    </row>
    <row r="19028" spans="10:10">
      <c r="J19028" s="22"/>
    </row>
    <row r="19029" spans="10:10">
      <c r="J19029" s="22"/>
    </row>
    <row r="19030" spans="10:10">
      <c r="J19030" s="22"/>
    </row>
    <row r="19031" spans="10:10">
      <c r="J19031" s="22"/>
    </row>
    <row r="19032" spans="10:10">
      <c r="J19032" s="22"/>
    </row>
    <row r="19033" spans="10:10">
      <c r="J19033" s="22"/>
    </row>
    <row r="19034" spans="10:10">
      <c r="J19034" s="22"/>
    </row>
    <row r="19035" spans="10:10">
      <c r="J19035" s="22"/>
    </row>
    <row r="19036" spans="10:10">
      <c r="J19036" s="22"/>
    </row>
    <row r="19037" spans="10:10">
      <c r="J19037" s="22"/>
    </row>
    <row r="19038" spans="10:10">
      <c r="J19038" s="22"/>
    </row>
    <row r="19039" spans="10:10">
      <c r="J19039" s="22"/>
    </row>
    <row r="19040" spans="10:10">
      <c r="J19040" s="22"/>
    </row>
    <row r="19041" spans="10:10">
      <c r="J19041" s="22"/>
    </row>
    <row r="19042" spans="10:10">
      <c r="J19042" s="22"/>
    </row>
    <row r="19043" spans="10:10">
      <c r="J19043" s="22"/>
    </row>
    <row r="19044" spans="10:10">
      <c r="J19044" s="22"/>
    </row>
    <row r="19045" spans="10:10">
      <c r="J19045" s="22"/>
    </row>
    <row r="19046" spans="10:10">
      <c r="J19046" s="22"/>
    </row>
    <row r="19047" spans="10:10">
      <c r="J19047" s="22"/>
    </row>
    <row r="19048" spans="10:10">
      <c r="J19048" s="22"/>
    </row>
    <row r="19049" spans="10:10">
      <c r="J19049" s="22"/>
    </row>
    <row r="19050" spans="10:10">
      <c r="J19050" s="22"/>
    </row>
    <row r="19051" spans="10:10">
      <c r="J19051" s="22"/>
    </row>
    <row r="19052" spans="10:10">
      <c r="J19052" s="22"/>
    </row>
    <row r="19053" spans="10:10">
      <c r="J19053" s="22"/>
    </row>
    <row r="19054" spans="10:10">
      <c r="J19054" s="22"/>
    </row>
    <row r="19055" spans="10:10">
      <c r="J19055" s="22"/>
    </row>
    <row r="19056" spans="10:10">
      <c r="J19056" s="22"/>
    </row>
    <row r="19057" spans="10:10">
      <c r="J19057" s="22"/>
    </row>
    <row r="19058" spans="10:10">
      <c r="J19058" s="22"/>
    </row>
    <row r="19059" spans="10:10">
      <c r="J19059" s="22"/>
    </row>
    <row r="19060" spans="10:10">
      <c r="J19060" s="22"/>
    </row>
    <row r="19061" spans="10:10">
      <c r="J19061" s="22"/>
    </row>
    <row r="19062" spans="10:10">
      <c r="J19062" s="22"/>
    </row>
    <row r="19063" spans="10:10">
      <c r="J19063" s="22"/>
    </row>
    <row r="19064" spans="10:10">
      <c r="J19064" s="22"/>
    </row>
    <row r="19065" spans="10:10">
      <c r="J19065" s="22"/>
    </row>
    <row r="19066" spans="10:10">
      <c r="J19066" s="22"/>
    </row>
    <row r="19067" spans="10:10">
      <c r="J19067" s="22"/>
    </row>
    <row r="19068" spans="10:10">
      <c r="J19068" s="22"/>
    </row>
    <row r="19069" spans="10:10">
      <c r="J19069" s="22"/>
    </row>
    <row r="19070" spans="10:10">
      <c r="J19070" s="22"/>
    </row>
    <row r="19071" spans="10:10">
      <c r="J19071" s="22"/>
    </row>
    <row r="19072" spans="10:10">
      <c r="J19072" s="22"/>
    </row>
    <row r="19073" spans="10:10">
      <c r="J19073" s="22"/>
    </row>
    <row r="19074" spans="10:10">
      <c r="J19074" s="22"/>
    </row>
    <row r="19075" spans="10:10">
      <c r="J19075" s="22"/>
    </row>
    <row r="19076" spans="10:10">
      <c r="J19076" s="22"/>
    </row>
    <row r="19077" spans="10:10">
      <c r="J19077" s="22"/>
    </row>
    <row r="19078" spans="10:10">
      <c r="J19078" s="22"/>
    </row>
    <row r="19079" spans="10:10">
      <c r="J19079" s="22"/>
    </row>
    <row r="19080" spans="10:10">
      <c r="J19080" s="22"/>
    </row>
    <row r="19081" spans="10:10">
      <c r="J19081" s="22"/>
    </row>
    <row r="19082" spans="10:10">
      <c r="J19082" s="22"/>
    </row>
    <row r="19083" spans="10:10">
      <c r="J19083" s="22"/>
    </row>
    <row r="19084" spans="10:10">
      <c r="J19084" s="22"/>
    </row>
    <row r="19085" spans="10:10">
      <c r="J19085" s="22"/>
    </row>
    <row r="19086" spans="10:10">
      <c r="J19086" s="22"/>
    </row>
    <row r="19087" spans="10:10">
      <c r="J19087" s="22"/>
    </row>
    <row r="19088" spans="10:10">
      <c r="J19088" s="22"/>
    </row>
    <row r="19089" spans="10:10">
      <c r="J19089" s="22"/>
    </row>
    <row r="19090" spans="10:10">
      <c r="J19090" s="22"/>
    </row>
    <row r="19091" spans="10:10">
      <c r="J19091" s="22"/>
    </row>
    <row r="19092" spans="10:10">
      <c r="J19092" s="22"/>
    </row>
    <row r="19093" spans="10:10">
      <c r="J19093" s="22"/>
    </row>
    <row r="19094" spans="10:10">
      <c r="J19094" s="22"/>
    </row>
    <row r="19095" spans="10:10">
      <c r="J19095" s="22"/>
    </row>
    <row r="19096" spans="10:10">
      <c r="J19096" s="22"/>
    </row>
    <row r="19097" spans="10:10">
      <c r="J19097" s="22"/>
    </row>
    <row r="19098" spans="10:10">
      <c r="J19098" s="22"/>
    </row>
    <row r="19099" spans="10:10">
      <c r="J19099" s="22"/>
    </row>
    <row r="19100" spans="10:10">
      <c r="J19100" s="22"/>
    </row>
    <row r="19101" spans="10:10">
      <c r="J19101" s="22"/>
    </row>
    <row r="19102" spans="10:10">
      <c r="J19102" s="22"/>
    </row>
    <row r="19103" spans="10:10">
      <c r="J19103" s="22"/>
    </row>
    <row r="19104" spans="10:10">
      <c r="J19104" s="22"/>
    </row>
    <row r="19105" spans="10:10">
      <c r="J19105" s="22"/>
    </row>
    <row r="19106" spans="10:10">
      <c r="J19106" s="22"/>
    </row>
    <row r="19107" spans="10:10">
      <c r="J19107" s="22"/>
    </row>
    <row r="19108" spans="10:10">
      <c r="J19108" s="22"/>
    </row>
    <row r="19109" spans="10:10">
      <c r="J19109" s="22"/>
    </row>
    <row r="19110" spans="10:10">
      <c r="J19110" s="22"/>
    </row>
    <row r="19111" spans="10:10">
      <c r="J19111" s="22"/>
    </row>
    <row r="19112" spans="10:10">
      <c r="J19112" s="22"/>
    </row>
    <row r="19113" spans="10:10">
      <c r="J19113" s="22"/>
    </row>
    <row r="19114" spans="10:10">
      <c r="J19114" s="22"/>
    </row>
    <row r="19115" spans="10:10">
      <c r="J19115" s="22"/>
    </row>
    <row r="19116" spans="10:10">
      <c r="J19116" s="22"/>
    </row>
    <row r="19117" spans="10:10">
      <c r="J19117" s="22"/>
    </row>
    <row r="19118" spans="10:10">
      <c r="J19118" s="22"/>
    </row>
    <row r="19119" spans="10:10">
      <c r="J19119" s="22"/>
    </row>
    <row r="19120" spans="10:10">
      <c r="J19120" s="22"/>
    </row>
    <row r="19121" spans="10:10">
      <c r="J19121" s="22"/>
    </row>
    <row r="19122" spans="10:10">
      <c r="J19122" s="22"/>
    </row>
    <row r="19123" spans="10:10">
      <c r="J19123" s="22"/>
    </row>
    <row r="19124" spans="10:10">
      <c r="J19124" s="22"/>
    </row>
    <row r="19125" spans="10:10">
      <c r="J19125" s="22"/>
    </row>
    <row r="19126" spans="10:10">
      <c r="J19126" s="22"/>
    </row>
    <row r="19127" spans="10:10">
      <c r="J19127" s="22"/>
    </row>
    <row r="19128" spans="10:10">
      <c r="J19128" s="22"/>
    </row>
    <row r="19129" spans="10:10">
      <c r="J19129" s="22"/>
    </row>
    <row r="19130" spans="10:10">
      <c r="J19130" s="22"/>
    </row>
    <row r="19131" spans="10:10">
      <c r="J19131" s="22"/>
    </row>
    <row r="19132" spans="10:10">
      <c r="J19132" s="22"/>
    </row>
    <row r="19133" spans="10:10">
      <c r="J19133" s="22"/>
    </row>
    <row r="19134" spans="10:10">
      <c r="J19134" s="22"/>
    </row>
    <row r="19135" spans="10:10">
      <c r="J19135" s="22"/>
    </row>
    <row r="19136" spans="10:10">
      <c r="J19136" s="22"/>
    </row>
    <row r="19137" spans="10:10">
      <c r="J19137" s="22"/>
    </row>
    <row r="19138" spans="10:10">
      <c r="J19138" s="22"/>
    </row>
    <row r="19139" spans="10:10">
      <c r="J19139" s="22"/>
    </row>
    <row r="19140" spans="10:10">
      <c r="J19140" s="22"/>
    </row>
    <row r="19141" spans="10:10">
      <c r="J19141" s="22"/>
    </row>
    <row r="19142" spans="10:10">
      <c r="J19142" s="22"/>
    </row>
    <row r="19143" spans="10:10">
      <c r="J19143" s="22"/>
    </row>
    <row r="19144" spans="10:10">
      <c r="J19144" s="22"/>
    </row>
    <row r="19145" spans="10:10">
      <c r="J19145" s="22"/>
    </row>
    <row r="19146" spans="10:10">
      <c r="J19146" s="22"/>
    </row>
    <row r="19147" spans="10:10">
      <c r="J19147" s="22"/>
    </row>
    <row r="19148" spans="10:10">
      <c r="J19148" s="22"/>
    </row>
    <row r="19149" spans="10:10">
      <c r="J19149" s="22"/>
    </row>
    <row r="19150" spans="10:10">
      <c r="J19150" s="22"/>
    </row>
    <row r="19151" spans="10:10">
      <c r="J19151" s="22"/>
    </row>
    <row r="19152" spans="10:10">
      <c r="J19152" s="22"/>
    </row>
    <row r="19153" spans="10:10">
      <c r="J19153" s="22"/>
    </row>
    <row r="19154" spans="10:10">
      <c r="J19154" s="22"/>
    </row>
    <row r="19155" spans="10:10">
      <c r="J19155" s="22"/>
    </row>
    <row r="19156" spans="10:10">
      <c r="J19156" s="22"/>
    </row>
    <row r="19157" spans="10:10">
      <c r="J19157" s="22"/>
    </row>
    <row r="19158" spans="10:10">
      <c r="J19158" s="22"/>
    </row>
    <row r="19159" spans="10:10">
      <c r="J19159" s="22"/>
    </row>
    <row r="19160" spans="10:10">
      <c r="J19160" s="22"/>
    </row>
    <row r="19161" spans="10:10">
      <c r="J19161" s="22"/>
    </row>
    <row r="19162" spans="10:10">
      <c r="J19162" s="22"/>
    </row>
    <row r="19163" spans="10:10">
      <c r="J19163" s="22"/>
    </row>
    <row r="19164" spans="10:10">
      <c r="J19164" s="22"/>
    </row>
    <row r="19165" spans="10:10">
      <c r="J19165" s="22"/>
    </row>
    <row r="19166" spans="10:10">
      <c r="J19166" s="22"/>
    </row>
    <row r="19167" spans="10:10">
      <c r="J19167" s="22"/>
    </row>
    <row r="19168" spans="10:10">
      <c r="J19168" s="22"/>
    </row>
    <row r="19169" spans="10:10">
      <c r="J19169" s="22"/>
    </row>
    <row r="19170" spans="10:10">
      <c r="J19170" s="22"/>
    </row>
    <row r="19171" spans="10:10">
      <c r="J19171" s="22"/>
    </row>
    <row r="19172" spans="10:10">
      <c r="J19172" s="22"/>
    </row>
    <row r="19173" spans="10:10">
      <c r="J19173" s="22"/>
    </row>
    <row r="19174" spans="10:10">
      <c r="J19174" s="22"/>
    </row>
    <row r="19175" spans="10:10">
      <c r="J19175" s="22"/>
    </row>
    <row r="19176" spans="10:10">
      <c r="J19176" s="22"/>
    </row>
    <row r="19177" spans="10:10">
      <c r="J19177" s="22"/>
    </row>
    <row r="19178" spans="10:10">
      <c r="J19178" s="22"/>
    </row>
    <row r="19179" spans="10:10">
      <c r="J19179" s="22"/>
    </row>
    <row r="19180" spans="10:10">
      <c r="J19180" s="22"/>
    </row>
    <row r="19181" spans="10:10">
      <c r="J19181" s="22"/>
    </row>
    <row r="19182" spans="10:10">
      <c r="J19182" s="22"/>
    </row>
    <row r="19183" spans="10:10">
      <c r="J19183" s="22"/>
    </row>
    <row r="19184" spans="10:10">
      <c r="J19184" s="22"/>
    </row>
    <row r="19185" spans="10:10">
      <c r="J19185" s="22"/>
    </row>
    <row r="19186" spans="10:10">
      <c r="J19186" s="22"/>
    </row>
    <row r="19187" spans="10:10">
      <c r="J19187" s="22"/>
    </row>
    <row r="19188" spans="10:10">
      <c r="J19188" s="22"/>
    </row>
    <row r="19189" spans="10:10">
      <c r="J19189" s="22"/>
    </row>
    <row r="19190" spans="10:10">
      <c r="J19190" s="22"/>
    </row>
    <row r="19191" spans="10:10">
      <c r="J19191" s="22"/>
    </row>
    <row r="19192" spans="10:10">
      <c r="J19192" s="22"/>
    </row>
    <row r="19193" spans="10:10">
      <c r="J19193" s="22"/>
    </row>
    <row r="19194" spans="10:10">
      <c r="J19194" s="22"/>
    </row>
    <row r="19195" spans="10:10">
      <c r="J19195" s="22"/>
    </row>
    <row r="19196" spans="10:10">
      <c r="J19196" s="22"/>
    </row>
    <row r="19197" spans="10:10">
      <c r="J19197" s="22"/>
    </row>
    <row r="19198" spans="10:10">
      <c r="J19198" s="22"/>
    </row>
    <row r="19199" spans="10:10">
      <c r="J19199" s="22"/>
    </row>
    <row r="19200" spans="10:10">
      <c r="J19200" s="22"/>
    </row>
    <row r="19201" spans="10:10">
      <c r="J19201" s="22"/>
    </row>
    <row r="19202" spans="10:10">
      <c r="J19202" s="22"/>
    </row>
    <row r="19203" spans="10:10">
      <c r="J19203" s="22"/>
    </row>
    <row r="19204" spans="10:10">
      <c r="J19204" s="22"/>
    </row>
    <row r="19205" spans="10:10">
      <c r="J19205" s="22"/>
    </row>
    <row r="19206" spans="10:10">
      <c r="J19206" s="22"/>
    </row>
    <row r="19207" spans="10:10">
      <c r="J19207" s="22"/>
    </row>
    <row r="19208" spans="10:10">
      <c r="J19208" s="22"/>
    </row>
    <row r="19209" spans="10:10">
      <c r="J19209" s="22"/>
    </row>
    <row r="19210" spans="10:10">
      <c r="J19210" s="22"/>
    </row>
    <row r="19211" spans="10:10">
      <c r="J19211" s="22"/>
    </row>
    <row r="19212" spans="10:10">
      <c r="J19212" s="22"/>
    </row>
    <row r="19213" spans="10:10">
      <c r="J19213" s="22"/>
    </row>
    <row r="19214" spans="10:10">
      <c r="J19214" s="22"/>
    </row>
    <row r="19215" spans="10:10">
      <c r="J19215" s="22"/>
    </row>
    <row r="19216" spans="10:10">
      <c r="J19216" s="22"/>
    </row>
    <row r="19217" spans="10:10">
      <c r="J19217" s="22"/>
    </row>
    <row r="19218" spans="10:10">
      <c r="J19218" s="22"/>
    </row>
    <row r="19219" spans="10:10">
      <c r="J19219" s="22"/>
    </row>
    <row r="19220" spans="10:10">
      <c r="J19220" s="22"/>
    </row>
    <row r="19221" spans="10:10">
      <c r="J19221" s="22"/>
    </row>
    <row r="19222" spans="10:10">
      <c r="J19222" s="22"/>
    </row>
    <row r="19223" spans="10:10">
      <c r="J19223" s="22"/>
    </row>
    <row r="19224" spans="10:10">
      <c r="J19224" s="22"/>
    </row>
    <row r="19225" spans="10:10">
      <c r="J19225" s="22"/>
    </row>
    <row r="19226" spans="10:10">
      <c r="J19226" s="22"/>
    </row>
    <row r="19227" spans="10:10">
      <c r="J19227" s="22"/>
    </row>
    <row r="19228" spans="10:10">
      <c r="J19228" s="22"/>
    </row>
    <row r="19229" spans="10:10">
      <c r="J19229" s="22"/>
    </row>
    <row r="19230" spans="10:10">
      <c r="J19230" s="22"/>
    </row>
    <row r="19231" spans="10:10">
      <c r="J19231" s="22"/>
    </row>
    <row r="19232" spans="10:10">
      <c r="J19232" s="22"/>
    </row>
    <row r="19233" spans="10:10">
      <c r="J19233" s="22"/>
    </row>
    <row r="19234" spans="10:10">
      <c r="J19234" s="22"/>
    </row>
    <row r="19235" spans="10:10">
      <c r="J19235" s="22"/>
    </row>
    <row r="19236" spans="10:10">
      <c r="J19236" s="22"/>
    </row>
    <row r="19237" spans="10:10">
      <c r="J19237" s="22"/>
    </row>
    <row r="19238" spans="10:10">
      <c r="J19238" s="22"/>
    </row>
    <row r="19239" spans="10:10">
      <c r="J19239" s="22"/>
    </row>
    <row r="19240" spans="10:10">
      <c r="J19240" s="22"/>
    </row>
    <row r="19241" spans="10:10">
      <c r="J19241" s="22"/>
    </row>
    <row r="19242" spans="10:10">
      <c r="J19242" s="22"/>
    </row>
    <row r="19243" spans="10:10">
      <c r="J19243" s="22"/>
    </row>
    <row r="19244" spans="10:10">
      <c r="J19244" s="22"/>
    </row>
    <row r="19245" spans="10:10">
      <c r="J19245" s="22"/>
    </row>
    <row r="19246" spans="10:10">
      <c r="J19246" s="22"/>
    </row>
    <row r="19247" spans="10:10">
      <c r="J19247" s="22"/>
    </row>
    <row r="19248" spans="10:10">
      <c r="J19248" s="22"/>
    </row>
    <row r="19249" spans="10:10">
      <c r="J19249" s="22"/>
    </row>
    <row r="19250" spans="10:10">
      <c r="J19250" s="22"/>
    </row>
    <row r="19251" spans="10:10">
      <c r="J19251" s="22"/>
    </row>
    <row r="19252" spans="10:10">
      <c r="J19252" s="22"/>
    </row>
    <row r="19253" spans="10:10">
      <c r="J19253" s="22"/>
    </row>
    <row r="19254" spans="10:10">
      <c r="J19254" s="22"/>
    </row>
    <row r="19255" spans="10:10">
      <c r="J19255" s="22"/>
    </row>
    <row r="19256" spans="10:10">
      <c r="J19256" s="22"/>
    </row>
    <row r="19257" spans="10:10">
      <c r="J19257" s="22"/>
    </row>
    <row r="19258" spans="10:10">
      <c r="J19258" s="22"/>
    </row>
    <row r="19259" spans="10:10">
      <c r="J19259" s="22"/>
    </row>
    <row r="19260" spans="10:10">
      <c r="J19260" s="22"/>
    </row>
    <row r="19261" spans="10:10">
      <c r="J19261" s="22"/>
    </row>
    <row r="19262" spans="10:10">
      <c r="J19262" s="22"/>
    </row>
    <row r="19263" spans="10:10">
      <c r="J19263" s="22"/>
    </row>
    <row r="19264" spans="10:10">
      <c r="J19264" s="22"/>
    </row>
    <row r="19265" spans="10:10">
      <c r="J19265" s="22"/>
    </row>
    <row r="19266" spans="10:10">
      <c r="J19266" s="22"/>
    </row>
    <row r="19267" spans="10:10">
      <c r="J19267" s="22"/>
    </row>
    <row r="19268" spans="10:10">
      <c r="J19268" s="22"/>
    </row>
    <row r="19269" spans="10:10">
      <c r="J19269" s="22"/>
    </row>
    <row r="19270" spans="10:10">
      <c r="J19270" s="22"/>
    </row>
    <row r="19271" spans="10:10">
      <c r="J19271" s="22"/>
    </row>
    <row r="19272" spans="10:10">
      <c r="J19272" s="22"/>
    </row>
    <row r="19273" spans="10:10">
      <c r="J19273" s="22"/>
    </row>
    <row r="19274" spans="10:10">
      <c r="J19274" s="22"/>
    </row>
    <row r="19275" spans="10:10">
      <c r="J19275" s="22"/>
    </row>
    <row r="19276" spans="10:10">
      <c r="J19276" s="22"/>
    </row>
    <row r="19277" spans="10:10">
      <c r="J19277" s="22"/>
    </row>
    <row r="19278" spans="10:10">
      <c r="J19278" s="22"/>
    </row>
    <row r="19279" spans="10:10">
      <c r="J19279" s="22"/>
    </row>
    <row r="19280" spans="10:10">
      <c r="J19280" s="22"/>
    </row>
    <row r="19281" spans="10:10">
      <c r="J19281" s="22"/>
    </row>
    <row r="19282" spans="10:10">
      <c r="J19282" s="22"/>
    </row>
    <row r="19283" spans="10:10">
      <c r="J19283" s="22"/>
    </row>
    <row r="19284" spans="10:10">
      <c r="J19284" s="22"/>
    </row>
    <row r="19285" spans="10:10">
      <c r="J19285" s="22"/>
    </row>
    <row r="19286" spans="10:10">
      <c r="J19286" s="22"/>
    </row>
    <row r="19287" spans="10:10">
      <c r="J19287" s="22"/>
    </row>
    <row r="19288" spans="10:10">
      <c r="J19288" s="22"/>
    </row>
    <row r="19289" spans="10:10">
      <c r="J19289" s="22"/>
    </row>
    <row r="19290" spans="10:10">
      <c r="J19290" s="22"/>
    </row>
    <row r="19291" spans="10:10">
      <c r="J19291" s="22"/>
    </row>
    <row r="19292" spans="10:10">
      <c r="J19292" s="22"/>
    </row>
    <row r="19293" spans="10:10">
      <c r="J19293" s="22"/>
    </row>
    <row r="19294" spans="10:10">
      <c r="J19294" s="22"/>
    </row>
    <row r="19295" spans="10:10">
      <c r="J19295" s="22"/>
    </row>
    <row r="19296" spans="10:10">
      <c r="J19296" s="22"/>
    </row>
    <row r="19297" spans="10:10">
      <c r="J19297" s="22"/>
    </row>
    <row r="19298" spans="10:10">
      <c r="J19298" s="22"/>
    </row>
    <row r="19299" spans="10:10">
      <c r="J19299" s="22"/>
    </row>
    <row r="19300" spans="10:10">
      <c r="J19300" s="22"/>
    </row>
    <row r="19301" spans="10:10">
      <c r="J19301" s="22"/>
    </row>
    <row r="19302" spans="10:10">
      <c r="J19302" s="22"/>
    </row>
    <row r="19303" spans="10:10">
      <c r="J19303" s="22"/>
    </row>
    <row r="19304" spans="10:10">
      <c r="J19304" s="22"/>
    </row>
    <row r="19305" spans="10:10">
      <c r="J19305" s="22"/>
    </row>
    <row r="19306" spans="10:10">
      <c r="J19306" s="22"/>
    </row>
    <row r="19307" spans="10:10">
      <c r="J19307" s="22"/>
    </row>
    <row r="19308" spans="10:10">
      <c r="J19308" s="22"/>
    </row>
    <row r="19309" spans="10:10">
      <c r="J19309" s="22"/>
    </row>
    <row r="19310" spans="10:10">
      <c r="J19310" s="22"/>
    </row>
    <row r="19311" spans="10:10">
      <c r="J19311" s="22"/>
    </row>
    <row r="19312" spans="10:10">
      <c r="J19312" s="22"/>
    </row>
    <row r="19313" spans="10:10">
      <c r="J19313" s="22"/>
    </row>
    <row r="19314" spans="10:10">
      <c r="J19314" s="22"/>
    </row>
    <row r="19315" spans="10:10">
      <c r="J19315" s="22"/>
    </row>
    <row r="19316" spans="10:10">
      <c r="J19316" s="22"/>
    </row>
    <row r="19317" spans="10:10">
      <c r="J19317" s="22"/>
    </row>
    <row r="19318" spans="10:10">
      <c r="J19318" s="22"/>
    </row>
    <row r="19319" spans="10:10">
      <c r="J19319" s="22"/>
    </row>
    <row r="19320" spans="10:10">
      <c r="J19320" s="22"/>
    </row>
    <row r="19321" spans="10:10">
      <c r="J19321" s="22"/>
    </row>
    <row r="19322" spans="10:10">
      <c r="J19322" s="22"/>
    </row>
    <row r="19323" spans="10:10">
      <c r="J19323" s="22"/>
    </row>
    <row r="19324" spans="10:10">
      <c r="J19324" s="22"/>
    </row>
    <row r="19325" spans="10:10">
      <c r="J19325" s="22"/>
    </row>
    <row r="19326" spans="10:10">
      <c r="J19326" s="22"/>
    </row>
    <row r="19327" spans="10:10">
      <c r="J19327" s="22"/>
    </row>
    <row r="19328" spans="10:10">
      <c r="J19328" s="22"/>
    </row>
    <row r="19329" spans="10:10">
      <c r="J19329" s="22"/>
    </row>
    <row r="19330" spans="10:10">
      <c r="J19330" s="22"/>
    </row>
    <row r="19331" spans="10:10">
      <c r="J19331" s="22"/>
    </row>
    <row r="19332" spans="10:10">
      <c r="J19332" s="22"/>
    </row>
    <row r="19333" spans="10:10">
      <c r="J19333" s="22"/>
    </row>
    <row r="19334" spans="10:10">
      <c r="J19334" s="22"/>
    </row>
    <row r="19335" spans="10:10">
      <c r="J19335" s="22"/>
    </row>
    <row r="19336" spans="10:10">
      <c r="J19336" s="22"/>
    </row>
    <row r="19337" spans="10:10">
      <c r="J19337" s="22"/>
    </row>
    <row r="19338" spans="10:10">
      <c r="J19338" s="22"/>
    </row>
    <row r="19339" spans="10:10">
      <c r="J19339" s="22"/>
    </row>
    <row r="19340" spans="10:10">
      <c r="J19340" s="22"/>
    </row>
    <row r="19341" spans="10:10">
      <c r="J19341" s="22"/>
    </row>
    <row r="19342" spans="10:10">
      <c r="J19342" s="22"/>
    </row>
    <row r="19343" spans="10:10">
      <c r="J19343" s="22"/>
    </row>
    <row r="19344" spans="10:10">
      <c r="J19344" s="22"/>
    </row>
    <row r="19345" spans="10:10">
      <c r="J19345" s="22"/>
    </row>
    <row r="19346" spans="10:10">
      <c r="J19346" s="22"/>
    </row>
    <row r="19347" spans="10:10">
      <c r="J19347" s="22"/>
    </row>
    <row r="19348" spans="10:10">
      <c r="J19348" s="22"/>
    </row>
    <row r="19349" spans="10:10">
      <c r="J19349" s="22"/>
    </row>
    <row r="19350" spans="10:10">
      <c r="J19350" s="22"/>
    </row>
    <row r="19351" spans="10:10">
      <c r="J19351" s="22"/>
    </row>
    <row r="19352" spans="10:10">
      <c r="J19352" s="22"/>
    </row>
    <row r="19353" spans="10:10">
      <c r="J19353" s="22"/>
    </row>
    <row r="19354" spans="10:10">
      <c r="J19354" s="22"/>
    </row>
    <row r="19355" spans="10:10">
      <c r="J19355" s="22"/>
    </row>
    <row r="19356" spans="10:10">
      <c r="J19356" s="22"/>
    </row>
    <row r="19357" spans="10:10">
      <c r="J19357" s="22"/>
    </row>
    <row r="19358" spans="10:10">
      <c r="J19358" s="22"/>
    </row>
    <row r="19359" spans="10:10">
      <c r="J19359" s="22"/>
    </row>
    <row r="19360" spans="10:10">
      <c r="J19360" s="22"/>
    </row>
    <row r="19361" spans="10:10">
      <c r="J19361" s="22"/>
    </row>
    <row r="19362" spans="10:10">
      <c r="J19362" s="22"/>
    </row>
    <row r="19363" spans="10:10">
      <c r="J19363" s="22"/>
    </row>
    <row r="19364" spans="10:10">
      <c r="J19364" s="22"/>
    </row>
    <row r="19365" spans="10:10">
      <c r="J19365" s="22"/>
    </row>
    <row r="19366" spans="10:10">
      <c r="J19366" s="22"/>
    </row>
    <row r="19367" spans="10:10">
      <c r="J19367" s="22"/>
    </row>
    <row r="19368" spans="10:10">
      <c r="J19368" s="22"/>
    </row>
    <row r="19369" spans="10:10">
      <c r="J19369" s="22"/>
    </row>
    <row r="19370" spans="10:10">
      <c r="J19370" s="22"/>
    </row>
    <row r="19371" spans="10:10">
      <c r="J19371" s="22"/>
    </row>
    <row r="19372" spans="10:10">
      <c r="J19372" s="22"/>
    </row>
    <row r="19373" spans="10:10">
      <c r="J19373" s="22"/>
    </row>
    <row r="19374" spans="10:10">
      <c r="J19374" s="22"/>
    </row>
    <row r="19375" spans="10:10">
      <c r="J19375" s="22"/>
    </row>
    <row r="19376" spans="10:10">
      <c r="J19376" s="22"/>
    </row>
    <row r="19377" spans="10:10">
      <c r="J19377" s="22"/>
    </row>
    <row r="19378" spans="10:10">
      <c r="J19378" s="22"/>
    </row>
    <row r="19379" spans="10:10">
      <c r="J19379" s="22"/>
    </row>
    <row r="19380" spans="10:10">
      <c r="J19380" s="22"/>
    </row>
    <row r="19381" spans="10:10">
      <c r="J19381" s="22"/>
    </row>
    <row r="19382" spans="10:10">
      <c r="J19382" s="22"/>
    </row>
    <row r="19383" spans="10:10">
      <c r="J19383" s="22"/>
    </row>
    <row r="19384" spans="10:10">
      <c r="J19384" s="22"/>
    </row>
    <row r="19385" spans="10:10">
      <c r="J19385" s="22"/>
    </row>
    <row r="19386" spans="10:10">
      <c r="J19386" s="22"/>
    </row>
    <row r="19387" spans="10:10">
      <c r="J19387" s="22"/>
    </row>
    <row r="19388" spans="10:10">
      <c r="J19388" s="22"/>
    </row>
    <row r="19389" spans="10:10">
      <c r="J19389" s="22"/>
    </row>
    <row r="19390" spans="10:10">
      <c r="J19390" s="22"/>
    </row>
    <row r="19391" spans="10:10">
      <c r="J19391" s="22"/>
    </row>
    <row r="19392" spans="10:10">
      <c r="J19392" s="22"/>
    </row>
    <row r="19393" spans="10:10">
      <c r="J19393" s="22"/>
    </row>
    <row r="19394" spans="10:10">
      <c r="J19394" s="22"/>
    </row>
    <row r="19395" spans="10:10">
      <c r="J19395" s="22"/>
    </row>
    <row r="19396" spans="10:10">
      <c r="J19396" s="22"/>
    </row>
    <row r="19397" spans="10:10">
      <c r="J19397" s="22"/>
    </row>
    <row r="19398" spans="10:10">
      <c r="J19398" s="22"/>
    </row>
    <row r="19399" spans="10:10">
      <c r="J19399" s="22"/>
    </row>
    <row r="19400" spans="10:10">
      <c r="J19400" s="22"/>
    </row>
    <row r="19401" spans="10:10">
      <c r="J19401" s="22"/>
    </row>
    <row r="19402" spans="10:10">
      <c r="J19402" s="22"/>
    </row>
    <row r="19403" spans="10:10">
      <c r="J19403" s="22"/>
    </row>
    <row r="19404" spans="10:10">
      <c r="J19404" s="22"/>
    </row>
    <row r="19405" spans="10:10">
      <c r="J19405" s="22"/>
    </row>
    <row r="19406" spans="10:10">
      <c r="J19406" s="22"/>
    </row>
    <row r="19407" spans="10:10">
      <c r="J19407" s="22"/>
    </row>
    <row r="19408" spans="10:10">
      <c r="J19408" s="22"/>
    </row>
    <row r="19409" spans="10:10">
      <c r="J19409" s="22"/>
    </row>
    <row r="19410" spans="10:10">
      <c r="J19410" s="22"/>
    </row>
    <row r="19411" spans="10:10">
      <c r="J19411" s="22"/>
    </row>
    <row r="19412" spans="10:10">
      <c r="J19412" s="22"/>
    </row>
    <row r="19413" spans="10:10">
      <c r="J19413" s="22"/>
    </row>
    <row r="19414" spans="10:10">
      <c r="J19414" s="22"/>
    </row>
    <row r="19415" spans="10:10">
      <c r="J19415" s="22"/>
    </row>
    <row r="19416" spans="10:10">
      <c r="J19416" s="22"/>
    </row>
    <row r="19417" spans="10:10">
      <c r="J19417" s="22"/>
    </row>
    <row r="19418" spans="10:10">
      <c r="J19418" s="22"/>
    </row>
    <row r="19419" spans="10:10">
      <c r="J19419" s="22"/>
    </row>
    <row r="19420" spans="10:10">
      <c r="J19420" s="22"/>
    </row>
    <row r="19421" spans="10:10">
      <c r="J19421" s="22"/>
    </row>
    <row r="19422" spans="10:10">
      <c r="J19422" s="22"/>
    </row>
    <row r="19423" spans="10:10">
      <c r="J19423" s="22"/>
    </row>
    <row r="19424" spans="10:10">
      <c r="J19424" s="22"/>
    </row>
    <row r="19425" spans="10:10">
      <c r="J19425" s="22"/>
    </row>
    <row r="19426" spans="10:10">
      <c r="J19426" s="22"/>
    </row>
    <row r="19427" spans="10:10">
      <c r="J19427" s="22"/>
    </row>
    <row r="19428" spans="10:10">
      <c r="J19428" s="22"/>
    </row>
    <row r="19429" spans="10:10">
      <c r="J19429" s="22"/>
    </row>
    <row r="19430" spans="10:10">
      <c r="J19430" s="22"/>
    </row>
    <row r="19431" spans="10:10">
      <c r="J19431" s="22"/>
    </row>
    <row r="19432" spans="10:10">
      <c r="J19432" s="22"/>
    </row>
    <row r="19433" spans="10:10">
      <c r="J19433" s="22"/>
    </row>
    <row r="19434" spans="10:10">
      <c r="J19434" s="22"/>
    </row>
    <row r="19435" spans="10:10">
      <c r="J19435" s="22"/>
    </row>
    <row r="19436" spans="10:10">
      <c r="J19436" s="22"/>
    </row>
    <row r="19437" spans="10:10">
      <c r="J19437" s="22"/>
    </row>
    <row r="19438" spans="10:10">
      <c r="J19438" s="22"/>
    </row>
    <row r="19439" spans="10:10">
      <c r="J19439" s="22"/>
    </row>
    <row r="19440" spans="10:10">
      <c r="J19440" s="22"/>
    </row>
    <row r="19441" spans="10:10">
      <c r="J19441" s="22"/>
    </row>
    <row r="19442" spans="10:10">
      <c r="J19442" s="22"/>
    </row>
    <row r="19443" spans="10:10">
      <c r="J19443" s="22"/>
    </row>
    <row r="19444" spans="10:10">
      <c r="J19444" s="22"/>
    </row>
    <row r="19445" spans="10:10">
      <c r="J19445" s="22"/>
    </row>
    <row r="19446" spans="10:10">
      <c r="J19446" s="22"/>
    </row>
    <row r="19447" spans="10:10">
      <c r="J19447" s="22"/>
    </row>
    <row r="19448" spans="10:10">
      <c r="J19448" s="22"/>
    </row>
    <row r="19449" spans="10:10">
      <c r="J19449" s="22"/>
    </row>
    <row r="19450" spans="10:10">
      <c r="J19450" s="22"/>
    </row>
    <row r="19451" spans="10:10">
      <c r="J19451" s="22"/>
    </row>
    <row r="19452" spans="10:10">
      <c r="J19452" s="22"/>
    </row>
    <row r="19453" spans="10:10">
      <c r="J19453" s="22"/>
    </row>
    <row r="19454" spans="10:10">
      <c r="J19454" s="22"/>
    </row>
    <row r="19455" spans="10:10">
      <c r="J19455" s="22"/>
    </row>
    <row r="19456" spans="10:10">
      <c r="J19456" s="22"/>
    </row>
    <row r="19457" spans="10:10">
      <c r="J19457" s="22"/>
    </row>
    <row r="19458" spans="10:10">
      <c r="J19458" s="22"/>
    </row>
    <row r="19459" spans="10:10">
      <c r="J19459" s="22"/>
    </row>
    <row r="19460" spans="10:10">
      <c r="J19460" s="22"/>
    </row>
    <row r="19461" spans="10:10">
      <c r="J19461" s="22"/>
    </row>
    <row r="19462" spans="10:10">
      <c r="J19462" s="22"/>
    </row>
    <row r="19463" spans="10:10">
      <c r="J19463" s="22"/>
    </row>
    <row r="19464" spans="10:10">
      <c r="J19464" s="22"/>
    </row>
    <row r="19465" spans="10:10">
      <c r="J19465" s="22"/>
    </row>
    <row r="19466" spans="10:10">
      <c r="J19466" s="22"/>
    </row>
    <row r="19467" spans="10:10">
      <c r="J19467" s="22"/>
    </row>
    <row r="19468" spans="10:10">
      <c r="J19468" s="22"/>
    </row>
    <row r="19469" spans="10:10">
      <c r="J19469" s="22"/>
    </row>
    <row r="19470" spans="10:10">
      <c r="J19470" s="22"/>
    </row>
    <row r="19471" spans="10:10">
      <c r="J19471" s="22"/>
    </row>
    <row r="19472" spans="10:10">
      <c r="J19472" s="22"/>
    </row>
    <row r="19473" spans="10:10">
      <c r="J19473" s="22"/>
    </row>
    <row r="19474" spans="10:10">
      <c r="J19474" s="22"/>
    </row>
    <row r="19475" spans="10:10">
      <c r="J19475" s="22"/>
    </row>
    <row r="19476" spans="10:10">
      <c r="J19476" s="22"/>
    </row>
    <row r="19477" spans="10:10">
      <c r="J19477" s="22"/>
    </row>
    <row r="19478" spans="10:10">
      <c r="J19478" s="22"/>
    </row>
    <row r="19479" spans="10:10">
      <c r="J19479" s="22"/>
    </row>
    <row r="19480" spans="10:10">
      <c r="J19480" s="22"/>
    </row>
    <row r="19481" spans="10:10">
      <c r="J19481" s="22"/>
    </row>
    <row r="19482" spans="10:10">
      <c r="J19482" s="22"/>
    </row>
    <row r="19483" spans="10:10">
      <c r="J19483" s="22"/>
    </row>
    <row r="19484" spans="10:10">
      <c r="J19484" s="22"/>
    </row>
    <row r="19485" spans="10:10">
      <c r="J19485" s="22"/>
    </row>
    <row r="19486" spans="10:10">
      <c r="J19486" s="22"/>
    </row>
    <row r="19487" spans="10:10">
      <c r="J19487" s="22"/>
    </row>
    <row r="19488" spans="10:10">
      <c r="J19488" s="22"/>
    </row>
    <row r="19489" spans="10:10">
      <c r="J19489" s="22"/>
    </row>
    <row r="19490" spans="10:10">
      <c r="J19490" s="22"/>
    </row>
    <row r="19491" spans="10:10">
      <c r="J19491" s="22"/>
    </row>
    <row r="19492" spans="10:10">
      <c r="J19492" s="22"/>
    </row>
    <row r="19493" spans="10:10">
      <c r="J19493" s="22"/>
    </row>
    <row r="19494" spans="10:10">
      <c r="J19494" s="22"/>
    </row>
    <row r="19495" spans="10:10">
      <c r="J19495" s="22"/>
    </row>
    <row r="19496" spans="10:10">
      <c r="J19496" s="22"/>
    </row>
    <row r="19497" spans="10:10">
      <c r="J19497" s="22"/>
    </row>
    <row r="19498" spans="10:10">
      <c r="J19498" s="22"/>
    </row>
    <row r="19499" spans="10:10">
      <c r="J19499" s="22"/>
    </row>
    <row r="19500" spans="10:10">
      <c r="J19500" s="22"/>
    </row>
    <row r="19501" spans="10:10">
      <c r="J19501" s="22"/>
    </row>
    <row r="19502" spans="10:10">
      <c r="J19502" s="22"/>
    </row>
    <row r="19503" spans="10:10">
      <c r="J19503" s="22"/>
    </row>
    <row r="19504" spans="10:10">
      <c r="J19504" s="22"/>
    </row>
    <row r="19505" spans="10:10">
      <c r="J19505" s="22"/>
    </row>
    <row r="19506" spans="10:10">
      <c r="J19506" s="22"/>
    </row>
    <row r="19507" spans="10:10">
      <c r="J19507" s="22"/>
    </row>
    <row r="19508" spans="10:10">
      <c r="J19508" s="22"/>
    </row>
    <row r="19509" spans="10:10">
      <c r="J19509" s="22"/>
    </row>
    <row r="19510" spans="10:10">
      <c r="J19510" s="22"/>
    </row>
    <row r="19511" spans="10:10">
      <c r="J19511" s="22"/>
    </row>
    <row r="19512" spans="10:10">
      <c r="J19512" s="22"/>
    </row>
    <row r="19513" spans="10:10">
      <c r="J19513" s="22"/>
    </row>
    <row r="19514" spans="10:10">
      <c r="J19514" s="22"/>
    </row>
    <row r="19515" spans="10:10">
      <c r="J19515" s="22"/>
    </row>
    <row r="19516" spans="10:10">
      <c r="J19516" s="22"/>
    </row>
    <row r="19517" spans="10:10">
      <c r="J19517" s="22"/>
    </row>
    <row r="19518" spans="10:10">
      <c r="J19518" s="22"/>
    </row>
    <row r="19519" spans="10:10">
      <c r="J19519" s="22"/>
    </row>
    <row r="19520" spans="10:10">
      <c r="J19520" s="22"/>
    </row>
    <row r="19521" spans="10:10">
      <c r="J19521" s="22"/>
    </row>
    <row r="19522" spans="10:10">
      <c r="J19522" s="22"/>
    </row>
    <row r="19523" spans="10:10">
      <c r="J19523" s="22"/>
    </row>
    <row r="19524" spans="10:10">
      <c r="J19524" s="22"/>
    </row>
    <row r="19525" spans="10:10">
      <c r="J19525" s="22"/>
    </row>
    <row r="19526" spans="10:10">
      <c r="J19526" s="22"/>
    </row>
    <row r="19527" spans="10:10">
      <c r="J19527" s="22"/>
    </row>
    <row r="19528" spans="10:10">
      <c r="J19528" s="22"/>
    </row>
    <row r="19529" spans="10:10">
      <c r="J19529" s="22"/>
    </row>
    <row r="19530" spans="10:10">
      <c r="J19530" s="22"/>
    </row>
    <row r="19531" spans="10:10">
      <c r="J19531" s="22"/>
    </row>
    <row r="19532" spans="10:10">
      <c r="J19532" s="22"/>
    </row>
    <row r="19533" spans="10:10">
      <c r="J19533" s="22"/>
    </row>
    <row r="19534" spans="10:10">
      <c r="J19534" s="22"/>
    </row>
    <row r="19535" spans="10:10">
      <c r="J19535" s="22"/>
    </row>
    <row r="19536" spans="10:10">
      <c r="J19536" s="22"/>
    </row>
    <row r="19537" spans="10:10">
      <c r="J19537" s="22"/>
    </row>
    <row r="19538" spans="10:10">
      <c r="J19538" s="22"/>
    </row>
    <row r="19539" spans="10:10">
      <c r="J19539" s="22"/>
    </row>
    <row r="19540" spans="10:10">
      <c r="J19540" s="22"/>
    </row>
    <row r="19541" spans="10:10">
      <c r="J19541" s="22"/>
    </row>
    <row r="19542" spans="10:10">
      <c r="J19542" s="22"/>
    </row>
    <row r="19543" spans="10:10">
      <c r="J19543" s="22"/>
    </row>
    <row r="19544" spans="10:10">
      <c r="J19544" s="22"/>
    </row>
    <row r="19545" spans="10:10">
      <c r="J19545" s="22"/>
    </row>
    <row r="19546" spans="10:10">
      <c r="J19546" s="22"/>
    </row>
    <row r="19547" spans="10:10">
      <c r="J19547" s="22"/>
    </row>
    <row r="19548" spans="10:10">
      <c r="J19548" s="22"/>
    </row>
    <row r="19549" spans="10:10">
      <c r="J19549" s="22"/>
    </row>
    <row r="19550" spans="10:10">
      <c r="J19550" s="22"/>
    </row>
    <row r="19551" spans="10:10">
      <c r="J19551" s="22"/>
    </row>
    <row r="19552" spans="10:10">
      <c r="J19552" s="22"/>
    </row>
    <row r="19553" spans="10:10">
      <c r="J19553" s="22"/>
    </row>
    <row r="19554" spans="10:10">
      <c r="J19554" s="22"/>
    </row>
    <row r="19555" spans="10:10">
      <c r="J19555" s="22"/>
    </row>
    <row r="19556" spans="10:10">
      <c r="J19556" s="22"/>
    </row>
    <row r="19557" spans="10:10">
      <c r="J19557" s="22"/>
    </row>
    <row r="19558" spans="10:10">
      <c r="J19558" s="22"/>
    </row>
    <row r="19559" spans="10:10">
      <c r="J19559" s="22"/>
    </row>
    <row r="19560" spans="10:10">
      <c r="J19560" s="22"/>
    </row>
    <row r="19561" spans="10:10">
      <c r="J19561" s="22"/>
    </row>
    <row r="19562" spans="10:10">
      <c r="J19562" s="22"/>
    </row>
    <row r="19563" spans="10:10">
      <c r="J19563" s="22"/>
    </row>
    <row r="19564" spans="10:10">
      <c r="J19564" s="22"/>
    </row>
    <row r="19565" spans="10:10">
      <c r="J19565" s="22"/>
    </row>
    <row r="19566" spans="10:10">
      <c r="J19566" s="22"/>
    </row>
    <row r="19567" spans="10:10">
      <c r="J19567" s="22"/>
    </row>
    <row r="19568" spans="10:10">
      <c r="J19568" s="22"/>
    </row>
    <row r="19569" spans="10:10">
      <c r="J19569" s="22"/>
    </row>
    <row r="19570" spans="10:10">
      <c r="J19570" s="22"/>
    </row>
    <row r="19571" spans="10:10">
      <c r="J19571" s="22"/>
    </row>
    <row r="19572" spans="10:10">
      <c r="J19572" s="22"/>
    </row>
    <row r="19573" spans="10:10">
      <c r="J19573" s="22"/>
    </row>
    <row r="19574" spans="10:10">
      <c r="J19574" s="22"/>
    </row>
    <row r="19575" spans="10:10">
      <c r="J19575" s="22"/>
    </row>
    <row r="19576" spans="10:10">
      <c r="J19576" s="22"/>
    </row>
    <row r="19577" spans="10:10">
      <c r="J19577" s="22"/>
    </row>
    <row r="19578" spans="10:10">
      <c r="J19578" s="22"/>
    </row>
    <row r="19579" spans="10:10">
      <c r="J19579" s="22"/>
    </row>
    <row r="19580" spans="10:10">
      <c r="J19580" s="22"/>
    </row>
    <row r="19581" spans="10:10">
      <c r="J19581" s="22"/>
    </row>
    <row r="19582" spans="10:10">
      <c r="J19582" s="22"/>
    </row>
    <row r="19583" spans="10:10">
      <c r="J19583" s="22"/>
    </row>
    <row r="19584" spans="10:10">
      <c r="J19584" s="22"/>
    </row>
    <row r="19585" spans="10:10">
      <c r="J19585" s="22"/>
    </row>
    <row r="19586" spans="10:10">
      <c r="J19586" s="22"/>
    </row>
    <row r="19587" spans="10:10">
      <c r="J19587" s="22"/>
    </row>
    <row r="19588" spans="10:10">
      <c r="J19588" s="22"/>
    </row>
    <row r="19589" spans="10:10">
      <c r="J19589" s="22"/>
    </row>
    <row r="19590" spans="10:10">
      <c r="J19590" s="22"/>
    </row>
    <row r="19591" spans="10:10">
      <c r="J19591" s="22"/>
    </row>
    <row r="19592" spans="10:10">
      <c r="J19592" s="22"/>
    </row>
    <row r="19593" spans="10:10">
      <c r="J19593" s="22"/>
    </row>
    <row r="19594" spans="10:10">
      <c r="J19594" s="22"/>
    </row>
    <row r="19595" spans="10:10">
      <c r="J19595" s="22"/>
    </row>
    <row r="19596" spans="10:10">
      <c r="J19596" s="22"/>
    </row>
    <row r="19597" spans="10:10">
      <c r="J19597" s="22"/>
    </row>
    <row r="19598" spans="10:10">
      <c r="J19598" s="22"/>
    </row>
    <row r="19599" spans="10:10">
      <c r="J19599" s="22"/>
    </row>
    <row r="19600" spans="10:10">
      <c r="J19600" s="22"/>
    </row>
    <row r="19601" spans="10:10">
      <c r="J19601" s="22"/>
    </row>
    <row r="19602" spans="10:10">
      <c r="J19602" s="22"/>
    </row>
    <row r="19603" spans="10:10">
      <c r="J19603" s="22"/>
    </row>
    <row r="19604" spans="10:10">
      <c r="J19604" s="22"/>
    </row>
    <row r="19605" spans="10:10">
      <c r="J19605" s="22"/>
    </row>
    <row r="19606" spans="10:10">
      <c r="J19606" s="22"/>
    </row>
    <row r="19607" spans="10:10">
      <c r="J19607" s="22"/>
    </row>
    <row r="19608" spans="10:10">
      <c r="J19608" s="22"/>
    </row>
    <row r="19609" spans="10:10">
      <c r="J19609" s="22"/>
    </row>
    <row r="19610" spans="10:10">
      <c r="J19610" s="22"/>
    </row>
    <row r="19611" spans="10:10">
      <c r="J19611" s="22"/>
    </row>
    <row r="19612" spans="10:10">
      <c r="J19612" s="22"/>
    </row>
    <row r="19613" spans="10:10">
      <c r="J19613" s="22"/>
    </row>
    <row r="19614" spans="10:10">
      <c r="J19614" s="22"/>
    </row>
    <row r="19615" spans="10:10">
      <c r="J19615" s="22"/>
    </row>
    <row r="19616" spans="10:10">
      <c r="J19616" s="22"/>
    </row>
    <row r="19617" spans="10:10">
      <c r="J19617" s="22"/>
    </row>
    <row r="19618" spans="10:10">
      <c r="J19618" s="22"/>
    </row>
    <row r="19619" spans="10:10">
      <c r="J19619" s="22"/>
    </row>
    <row r="19620" spans="10:10">
      <c r="J19620" s="22"/>
    </row>
    <row r="19621" spans="10:10">
      <c r="J19621" s="22"/>
    </row>
    <row r="19622" spans="10:10">
      <c r="J19622" s="22"/>
    </row>
    <row r="19623" spans="10:10">
      <c r="J19623" s="22"/>
    </row>
    <row r="19624" spans="10:10">
      <c r="J19624" s="22"/>
    </row>
    <row r="19625" spans="10:10">
      <c r="J19625" s="22"/>
    </row>
    <row r="19626" spans="10:10">
      <c r="J19626" s="22"/>
    </row>
    <row r="19627" spans="10:10">
      <c r="J19627" s="22"/>
    </row>
    <row r="19628" spans="10:10">
      <c r="J19628" s="22"/>
    </row>
    <row r="19629" spans="10:10">
      <c r="J19629" s="22"/>
    </row>
    <row r="19630" spans="10:10">
      <c r="J19630" s="22"/>
    </row>
    <row r="19631" spans="10:10">
      <c r="J19631" s="22"/>
    </row>
    <row r="19632" spans="10:10">
      <c r="J19632" s="22"/>
    </row>
    <row r="19633" spans="10:10">
      <c r="J19633" s="22"/>
    </row>
    <row r="19634" spans="10:10">
      <c r="J19634" s="22"/>
    </row>
    <row r="19635" spans="10:10">
      <c r="J19635" s="22"/>
    </row>
    <row r="19636" spans="10:10">
      <c r="J19636" s="22"/>
    </row>
    <row r="19637" spans="10:10">
      <c r="J19637" s="22"/>
    </row>
    <row r="19638" spans="10:10">
      <c r="J19638" s="22"/>
    </row>
    <row r="19639" spans="10:10">
      <c r="J19639" s="22"/>
    </row>
    <row r="19640" spans="10:10">
      <c r="J19640" s="22"/>
    </row>
    <row r="19641" spans="10:10">
      <c r="J19641" s="22"/>
    </row>
    <row r="19642" spans="10:10">
      <c r="J19642" s="22"/>
    </row>
    <row r="19643" spans="10:10">
      <c r="J19643" s="22"/>
    </row>
    <row r="19644" spans="10:10">
      <c r="J19644" s="22"/>
    </row>
    <row r="19645" spans="10:10">
      <c r="J19645" s="22"/>
    </row>
    <row r="19646" spans="10:10">
      <c r="J19646" s="22"/>
    </row>
    <row r="19647" spans="10:10">
      <c r="J19647" s="22"/>
    </row>
    <row r="19648" spans="10:10">
      <c r="J19648" s="22"/>
    </row>
    <row r="19649" spans="10:10">
      <c r="J19649" s="22"/>
    </row>
    <row r="19650" spans="10:10">
      <c r="J19650" s="22"/>
    </row>
    <row r="19651" spans="10:10">
      <c r="J19651" s="22"/>
    </row>
    <row r="19652" spans="10:10">
      <c r="J19652" s="22"/>
    </row>
    <row r="19653" spans="10:10">
      <c r="J19653" s="22"/>
    </row>
    <row r="19654" spans="10:10">
      <c r="J19654" s="22"/>
    </row>
    <row r="19655" spans="10:10">
      <c r="J19655" s="22"/>
    </row>
    <row r="19656" spans="10:10">
      <c r="J19656" s="22"/>
    </row>
    <row r="19657" spans="10:10">
      <c r="J19657" s="22"/>
    </row>
    <row r="19658" spans="10:10">
      <c r="J19658" s="22"/>
    </row>
    <row r="19659" spans="10:10">
      <c r="J19659" s="22"/>
    </row>
    <row r="19660" spans="10:10">
      <c r="J19660" s="22"/>
    </row>
    <row r="19661" spans="10:10">
      <c r="J19661" s="22"/>
    </row>
    <row r="19662" spans="10:10">
      <c r="J19662" s="22"/>
    </row>
    <row r="19663" spans="10:10">
      <c r="J19663" s="22"/>
    </row>
    <row r="19664" spans="10:10">
      <c r="J19664" s="22"/>
    </row>
    <row r="19665" spans="10:10">
      <c r="J19665" s="22"/>
    </row>
    <row r="19666" spans="10:10">
      <c r="J19666" s="22"/>
    </row>
    <row r="19667" spans="10:10">
      <c r="J19667" s="22"/>
    </row>
    <row r="19668" spans="10:10">
      <c r="J19668" s="22"/>
    </row>
    <row r="19669" spans="10:10">
      <c r="J19669" s="22"/>
    </row>
    <row r="19670" spans="10:10">
      <c r="J19670" s="22"/>
    </row>
    <row r="19671" spans="10:10">
      <c r="J19671" s="22"/>
    </row>
    <row r="19672" spans="10:10">
      <c r="J19672" s="22"/>
    </row>
    <row r="19673" spans="10:10">
      <c r="J19673" s="22"/>
    </row>
    <row r="19674" spans="10:10">
      <c r="J19674" s="22"/>
    </row>
    <row r="19675" spans="10:10">
      <c r="J19675" s="22"/>
    </row>
    <row r="19676" spans="10:10">
      <c r="J19676" s="22"/>
    </row>
    <row r="19677" spans="10:10">
      <c r="J19677" s="22"/>
    </row>
    <row r="19678" spans="10:10">
      <c r="J19678" s="22"/>
    </row>
    <row r="19679" spans="10:10">
      <c r="J19679" s="22"/>
    </row>
    <row r="19680" spans="10:10">
      <c r="J19680" s="22"/>
    </row>
    <row r="19681" spans="10:10">
      <c r="J19681" s="22"/>
    </row>
    <row r="19682" spans="10:10">
      <c r="J19682" s="22"/>
    </row>
    <row r="19683" spans="10:10">
      <c r="J19683" s="22"/>
    </row>
    <row r="19684" spans="10:10">
      <c r="J19684" s="22"/>
    </row>
    <row r="19685" spans="10:10">
      <c r="J19685" s="22"/>
    </row>
    <row r="19686" spans="10:10">
      <c r="J19686" s="22"/>
    </row>
    <row r="19687" spans="10:10">
      <c r="J19687" s="22"/>
    </row>
    <row r="19688" spans="10:10">
      <c r="J19688" s="22"/>
    </row>
    <row r="19689" spans="10:10">
      <c r="J19689" s="22"/>
    </row>
    <row r="19690" spans="10:10">
      <c r="J19690" s="22"/>
    </row>
    <row r="19691" spans="10:10">
      <c r="J19691" s="22"/>
    </row>
    <row r="19692" spans="10:10">
      <c r="J19692" s="22"/>
    </row>
    <row r="19693" spans="10:10">
      <c r="J19693" s="22"/>
    </row>
    <row r="19694" spans="10:10">
      <c r="J19694" s="22"/>
    </row>
    <row r="19695" spans="10:10">
      <c r="J19695" s="22"/>
    </row>
    <row r="19696" spans="10:10">
      <c r="J19696" s="22"/>
    </row>
    <row r="19697" spans="10:10">
      <c r="J19697" s="22"/>
    </row>
    <row r="19698" spans="10:10">
      <c r="J19698" s="22"/>
    </row>
    <row r="19699" spans="10:10">
      <c r="J19699" s="22"/>
    </row>
    <row r="19700" spans="10:10">
      <c r="J19700" s="22"/>
    </row>
    <row r="19701" spans="10:10">
      <c r="J19701" s="22"/>
    </row>
    <row r="19702" spans="10:10">
      <c r="J19702" s="22"/>
    </row>
    <row r="19703" spans="10:10">
      <c r="J19703" s="22"/>
    </row>
    <row r="19704" spans="10:10">
      <c r="J19704" s="22"/>
    </row>
    <row r="19705" spans="10:10">
      <c r="J19705" s="22"/>
    </row>
    <row r="19706" spans="10:10">
      <c r="J19706" s="22"/>
    </row>
    <row r="19707" spans="10:10">
      <c r="J19707" s="22"/>
    </row>
    <row r="19708" spans="10:10">
      <c r="J19708" s="22"/>
    </row>
    <row r="19709" spans="10:10">
      <c r="J19709" s="22"/>
    </row>
    <row r="19710" spans="10:10">
      <c r="J19710" s="22"/>
    </row>
    <row r="19711" spans="10:10">
      <c r="J19711" s="22"/>
    </row>
    <row r="19712" spans="10:10">
      <c r="J19712" s="22"/>
    </row>
    <row r="19713" spans="10:10">
      <c r="J19713" s="22"/>
    </row>
    <row r="19714" spans="10:10">
      <c r="J19714" s="22"/>
    </row>
    <row r="19715" spans="10:10">
      <c r="J19715" s="22"/>
    </row>
    <row r="19716" spans="10:10">
      <c r="J19716" s="22"/>
    </row>
    <row r="19717" spans="10:10">
      <c r="J19717" s="22"/>
    </row>
    <row r="19718" spans="10:10">
      <c r="J19718" s="22"/>
    </row>
    <row r="19719" spans="10:10">
      <c r="J19719" s="22"/>
    </row>
    <row r="19720" spans="10:10">
      <c r="J19720" s="22"/>
    </row>
    <row r="19721" spans="10:10">
      <c r="J19721" s="22"/>
    </row>
    <row r="19722" spans="10:10">
      <c r="J19722" s="22"/>
    </row>
    <row r="19723" spans="10:10">
      <c r="J19723" s="22"/>
    </row>
    <row r="19724" spans="10:10">
      <c r="J19724" s="22"/>
    </row>
    <row r="19725" spans="10:10">
      <c r="J19725" s="22"/>
    </row>
    <row r="19726" spans="10:10">
      <c r="J19726" s="22"/>
    </row>
    <row r="19727" spans="10:10">
      <c r="J19727" s="22"/>
    </row>
    <row r="19728" spans="10:10">
      <c r="J19728" s="22"/>
    </row>
    <row r="19729" spans="10:10">
      <c r="J19729" s="22"/>
    </row>
    <row r="19730" spans="10:10">
      <c r="J19730" s="22"/>
    </row>
    <row r="19731" spans="10:10">
      <c r="J19731" s="22"/>
    </row>
    <row r="19732" spans="10:10">
      <c r="J19732" s="22"/>
    </row>
    <row r="19733" spans="10:10">
      <c r="J19733" s="22"/>
    </row>
    <row r="19734" spans="10:10">
      <c r="J19734" s="22"/>
    </row>
    <row r="19735" spans="10:10">
      <c r="J19735" s="22"/>
    </row>
    <row r="19736" spans="10:10">
      <c r="J19736" s="22"/>
    </row>
    <row r="19737" spans="10:10">
      <c r="J19737" s="22"/>
    </row>
    <row r="19738" spans="10:10">
      <c r="J19738" s="22"/>
    </row>
    <row r="19739" spans="10:10">
      <c r="J19739" s="22"/>
    </row>
    <row r="19740" spans="10:10">
      <c r="J19740" s="22"/>
    </row>
    <row r="19741" spans="10:10">
      <c r="J19741" s="22"/>
    </row>
    <row r="19742" spans="10:10">
      <c r="J19742" s="22"/>
    </row>
    <row r="19743" spans="10:10">
      <c r="J19743" s="22"/>
    </row>
    <row r="19744" spans="10:10">
      <c r="J19744" s="22"/>
    </row>
    <row r="19745" spans="10:10">
      <c r="J19745" s="22"/>
    </row>
    <row r="19746" spans="10:10">
      <c r="J19746" s="22"/>
    </row>
    <row r="19747" spans="10:10">
      <c r="J19747" s="22"/>
    </row>
    <row r="19748" spans="10:10">
      <c r="J19748" s="22"/>
    </row>
    <row r="19749" spans="10:10">
      <c r="J19749" s="22"/>
    </row>
    <row r="19750" spans="10:10">
      <c r="J19750" s="22"/>
    </row>
    <row r="19751" spans="10:10">
      <c r="J19751" s="22"/>
    </row>
    <row r="19752" spans="10:10">
      <c r="J19752" s="22"/>
    </row>
    <row r="19753" spans="10:10">
      <c r="J19753" s="22"/>
    </row>
    <row r="19754" spans="10:10">
      <c r="J19754" s="22"/>
    </row>
    <row r="19755" spans="10:10">
      <c r="J19755" s="22"/>
    </row>
    <row r="19756" spans="10:10">
      <c r="J19756" s="22"/>
    </row>
    <row r="19757" spans="10:10">
      <c r="J19757" s="22"/>
    </row>
    <row r="19758" spans="10:10">
      <c r="J19758" s="22"/>
    </row>
    <row r="19759" spans="10:10">
      <c r="J19759" s="22"/>
    </row>
    <row r="19760" spans="10:10">
      <c r="J19760" s="22"/>
    </row>
    <row r="19761" spans="10:10">
      <c r="J19761" s="22"/>
    </row>
    <row r="19762" spans="10:10">
      <c r="J19762" s="22"/>
    </row>
    <row r="19763" spans="10:10">
      <c r="J19763" s="22"/>
    </row>
    <row r="19764" spans="10:10">
      <c r="J19764" s="22"/>
    </row>
    <row r="19765" spans="10:10">
      <c r="J19765" s="22"/>
    </row>
    <row r="19766" spans="10:10">
      <c r="J19766" s="22"/>
    </row>
    <row r="19767" spans="10:10">
      <c r="J19767" s="22"/>
    </row>
    <row r="19768" spans="10:10">
      <c r="J19768" s="22"/>
    </row>
    <row r="19769" spans="10:10">
      <c r="J19769" s="22"/>
    </row>
    <row r="19770" spans="10:10">
      <c r="J19770" s="22"/>
    </row>
    <row r="19771" spans="10:10">
      <c r="J19771" s="22"/>
    </row>
    <row r="19772" spans="10:10">
      <c r="J19772" s="22"/>
    </row>
    <row r="19773" spans="10:10">
      <c r="J19773" s="22"/>
    </row>
    <row r="19774" spans="10:10">
      <c r="J19774" s="22"/>
    </row>
    <row r="19775" spans="10:10">
      <c r="J19775" s="22"/>
    </row>
    <row r="19776" spans="10:10">
      <c r="J19776" s="22"/>
    </row>
    <row r="19777" spans="10:10">
      <c r="J19777" s="22"/>
    </row>
    <row r="19778" spans="10:10">
      <c r="J19778" s="22"/>
    </row>
    <row r="19779" spans="10:10">
      <c r="J19779" s="22"/>
    </row>
    <row r="19780" spans="10:10">
      <c r="J19780" s="22"/>
    </row>
    <row r="19781" spans="10:10">
      <c r="J19781" s="22"/>
    </row>
    <row r="19782" spans="10:10">
      <c r="J19782" s="22"/>
    </row>
    <row r="19783" spans="10:10">
      <c r="J19783" s="22"/>
    </row>
    <row r="19784" spans="10:10">
      <c r="J19784" s="22"/>
    </row>
    <row r="19785" spans="10:10">
      <c r="J19785" s="22"/>
    </row>
    <row r="19786" spans="10:10">
      <c r="J19786" s="22"/>
    </row>
    <row r="19787" spans="10:10">
      <c r="J19787" s="22"/>
    </row>
    <row r="19788" spans="10:10">
      <c r="J19788" s="22"/>
    </row>
    <row r="19789" spans="10:10">
      <c r="J19789" s="22"/>
    </row>
    <row r="19790" spans="10:10">
      <c r="J19790" s="22"/>
    </row>
    <row r="19791" spans="10:10">
      <c r="J19791" s="22"/>
    </row>
    <row r="19792" spans="10:10">
      <c r="J19792" s="22"/>
    </row>
    <row r="19793" spans="10:10">
      <c r="J19793" s="22"/>
    </row>
    <row r="19794" spans="10:10">
      <c r="J19794" s="22"/>
    </row>
    <row r="19795" spans="10:10">
      <c r="J19795" s="22"/>
    </row>
    <row r="19796" spans="10:10">
      <c r="J19796" s="22"/>
    </row>
    <row r="19797" spans="10:10">
      <c r="J19797" s="22"/>
    </row>
    <row r="19798" spans="10:10">
      <c r="J19798" s="22"/>
    </row>
    <row r="19799" spans="10:10">
      <c r="J19799" s="22"/>
    </row>
    <row r="19800" spans="10:10">
      <c r="J19800" s="22"/>
    </row>
    <row r="19801" spans="10:10">
      <c r="J19801" s="22"/>
    </row>
    <row r="19802" spans="10:10">
      <c r="J19802" s="22"/>
    </row>
    <row r="19803" spans="10:10">
      <c r="J19803" s="22"/>
    </row>
    <row r="19804" spans="10:10">
      <c r="J19804" s="22"/>
    </row>
    <row r="19805" spans="10:10">
      <c r="J19805" s="22"/>
    </row>
    <row r="19806" spans="10:10">
      <c r="J19806" s="22"/>
    </row>
    <row r="19807" spans="10:10">
      <c r="J19807" s="22"/>
    </row>
    <row r="19808" spans="10:10">
      <c r="J19808" s="22"/>
    </row>
    <row r="19809" spans="10:10">
      <c r="J19809" s="22"/>
    </row>
    <row r="19810" spans="10:10">
      <c r="J19810" s="22"/>
    </row>
    <row r="19811" spans="10:10">
      <c r="J19811" s="22"/>
    </row>
    <row r="19812" spans="10:10">
      <c r="J19812" s="22"/>
    </row>
    <row r="19813" spans="10:10">
      <c r="J19813" s="22"/>
    </row>
    <row r="19814" spans="10:10">
      <c r="J19814" s="22"/>
    </row>
    <row r="19815" spans="10:10">
      <c r="J19815" s="22"/>
    </row>
    <row r="19816" spans="10:10">
      <c r="J19816" s="22"/>
    </row>
    <row r="19817" spans="10:10">
      <c r="J19817" s="22"/>
    </row>
    <row r="19818" spans="10:10">
      <c r="J19818" s="22"/>
    </row>
    <row r="19819" spans="10:10">
      <c r="J19819" s="22"/>
    </row>
    <row r="19820" spans="10:10">
      <c r="J19820" s="22"/>
    </row>
    <row r="19821" spans="10:10">
      <c r="J19821" s="22"/>
    </row>
    <row r="19822" spans="10:10">
      <c r="J19822" s="22"/>
    </row>
    <row r="19823" spans="10:10">
      <c r="J19823" s="22"/>
    </row>
    <row r="19824" spans="10:10">
      <c r="J19824" s="22"/>
    </row>
    <row r="19825" spans="10:10">
      <c r="J19825" s="22"/>
    </row>
    <row r="19826" spans="10:10">
      <c r="J19826" s="22"/>
    </row>
    <row r="19827" spans="10:10">
      <c r="J19827" s="22"/>
    </row>
    <row r="19828" spans="10:10">
      <c r="J19828" s="22"/>
    </row>
    <row r="19829" spans="10:10">
      <c r="J19829" s="22"/>
    </row>
    <row r="19830" spans="10:10">
      <c r="J19830" s="22"/>
    </row>
    <row r="19831" spans="10:10">
      <c r="J19831" s="22"/>
    </row>
    <row r="19832" spans="10:10">
      <c r="J19832" s="22"/>
    </row>
    <row r="19833" spans="10:10">
      <c r="J19833" s="22"/>
    </row>
    <row r="19834" spans="10:10">
      <c r="J19834" s="22"/>
    </row>
    <row r="19835" spans="10:10">
      <c r="J19835" s="22"/>
    </row>
    <row r="19836" spans="10:10">
      <c r="J19836" s="22"/>
    </row>
    <row r="19837" spans="10:10">
      <c r="J19837" s="22"/>
    </row>
    <row r="19838" spans="10:10">
      <c r="J19838" s="22"/>
    </row>
    <row r="19839" spans="10:10">
      <c r="J19839" s="22"/>
    </row>
    <row r="19840" spans="10:10">
      <c r="J19840" s="22"/>
    </row>
    <row r="19841" spans="10:10">
      <c r="J19841" s="22"/>
    </row>
    <row r="19842" spans="10:10">
      <c r="J19842" s="22"/>
    </row>
    <row r="19843" spans="10:10">
      <c r="J19843" s="22"/>
    </row>
    <row r="19844" spans="10:10">
      <c r="J19844" s="22"/>
    </row>
    <row r="19845" spans="10:10">
      <c r="J19845" s="22"/>
    </row>
    <row r="19846" spans="10:10">
      <c r="J19846" s="22"/>
    </row>
    <row r="19847" spans="10:10">
      <c r="J19847" s="22"/>
    </row>
    <row r="19848" spans="10:10">
      <c r="J19848" s="22"/>
    </row>
    <row r="19849" spans="10:10">
      <c r="J19849" s="22"/>
    </row>
    <row r="19850" spans="10:10">
      <c r="J19850" s="22"/>
    </row>
    <row r="19851" spans="10:10">
      <c r="J19851" s="22"/>
    </row>
    <row r="19852" spans="10:10">
      <c r="J19852" s="22"/>
    </row>
    <row r="19853" spans="10:10">
      <c r="J19853" s="22"/>
    </row>
    <row r="19854" spans="10:10">
      <c r="J19854" s="22"/>
    </row>
    <row r="19855" spans="10:10">
      <c r="J19855" s="22"/>
    </row>
    <row r="19856" spans="10:10">
      <c r="J19856" s="22"/>
    </row>
    <row r="19857" spans="10:10">
      <c r="J19857" s="22"/>
    </row>
    <row r="19858" spans="10:10">
      <c r="J19858" s="22"/>
    </row>
    <row r="19859" spans="10:10">
      <c r="J19859" s="22"/>
    </row>
    <row r="19860" spans="10:10">
      <c r="J19860" s="22"/>
    </row>
    <row r="19861" spans="10:10">
      <c r="J19861" s="22"/>
    </row>
    <row r="19862" spans="10:10">
      <c r="J19862" s="22"/>
    </row>
    <row r="19863" spans="10:10">
      <c r="J19863" s="22"/>
    </row>
    <row r="19864" spans="10:10">
      <c r="J19864" s="22"/>
    </row>
    <row r="19865" spans="10:10">
      <c r="J19865" s="22"/>
    </row>
    <row r="19866" spans="10:10">
      <c r="J19866" s="22"/>
    </row>
    <row r="19867" spans="10:10">
      <c r="J19867" s="22"/>
    </row>
    <row r="19868" spans="10:10">
      <c r="J19868" s="22"/>
    </row>
    <row r="19869" spans="10:10">
      <c r="J19869" s="22"/>
    </row>
    <row r="19870" spans="10:10">
      <c r="J19870" s="22"/>
    </row>
    <row r="19871" spans="10:10">
      <c r="J19871" s="22"/>
    </row>
    <row r="19872" spans="10:10">
      <c r="J19872" s="22"/>
    </row>
    <row r="19873" spans="10:10">
      <c r="J19873" s="22"/>
    </row>
    <row r="19874" spans="10:10">
      <c r="J19874" s="22"/>
    </row>
    <row r="19875" spans="10:10">
      <c r="J19875" s="22"/>
    </row>
    <row r="19876" spans="10:10">
      <c r="J19876" s="22"/>
    </row>
    <row r="19877" spans="10:10">
      <c r="J19877" s="22"/>
    </row>
    <row r="19878" spans="10:10">
      <c r="J19878" s="22"/>
    </row>
    <row r="19879" spans="10:10">
      <c r="J19879" s="22"/>
    </row>
    <row r="19880" spans="10:10">
      <c r="J19880" s="22"/>
    </row>
    <row r="19881" spans="10:10">
      <c r="J19881" s="22"/>
    </row>
    <row r="19882" spans="10:10">
      <c r="J19882" s="22"/>
    </row>
    <row r="19883" spans="10:10">
      <c r="J19883" s="22"/>
    </row>
    <row r="19884" spans="10:10">
      <c r="J19884" s="22"/>
    </row>
    <row r="19885" spans="10:10">
      <c r="J19885" s="22"/>
    </row>
    <row r="19886" spans="10:10">
      <c r="J19886" s="22"/>
    </row>
    <row r="19887" spans="10:10">
      <c r="J19887" s="22"/>
    </row>
    <row r="19888" spans="10:10">
      <c r="J19888" s="22"/>
    </row>
    <row r="19889" spans="10:10">
      <c r="J19889" s="22"/>
    </row>
    <row r="19890" spans="10:10">
      <c r="J19890" s="22"/>
    </row>
    <row r="19891" spans="10:10">
      <c r="J19891" s="22"/>
    </row>
    <row r="19892" spans="10:10">
      <c r="J19892" s="22"/>
    </row>
    <row r="19893" spans="10:10">
      <c r="J19893" s="22"/>
    </row>
    <row r="19894" spans="10:10">
      <c r="J19894" s="22"/>
    </row>
    <row r="19895" spans="10:10">
      <c r="J19895" s="22"/>
    </row>
    <row r="19896" spans="10:10">
      <c r="J19896" s="22"/>
    </row>
    <row r="19897" spans="10:10">
      <c r="J19897" s="22"/>
    </row>
    <row r="19898" spans="10:10">
      <c r="J19898" s="22"/>
    </row>
    <row r="19899" spans="10:10">
      <c r="J19899" s="22"/>
    </row>
    <row r="19900" spans="10:10">
      <c r="J19900" s="22"/>
    </row>
    <row r="19901" spans="10:10">
      <c r="J19901" s="22"/>
    </row>
    <row r="19902" spans="10:10">
      <c r="J19902" s="22"/>
    </row>
    <row r="19903" spans="10:10">
      <c r="J19903" s="22"/>
    </row>
    <row r="19904" spans="10:10">
      <c r="J19904" s="22"/>
    </row>
    <row r="19905" spans="10:10">
      <c r="J19905" s="22"/>
    </row>
    <row r="19906" spans="10:10">
      <c r="J19906" s="22"/>
    </row>
    <row r="19907" spans="10:10">
      <c r="J19907" s="22"/>
    </row>
    <row r="19908" spans="10:10">
      <c r="J19908" s="22"/>
    </row>
    <row r="19909" spans="10:10">
      <c r="J19909" s="22"/>
    </row>
    <row r="19910" spans="10:10">
      <c r="J19910" s="22"/>
    </row>
    <row r="19911" spans="10:10">
      <c r="J19911" s="22"/>
    </row>
    <row r="19912" spans="10:10">
      <c r="J19912" s="22"/>
    </row>
    <row r="19913" spans="10:10">
      <c r="J19913" s="22"/>
    </row>
    <row r="19914" spans="10:10">
      <c r="J19914" s="22"/>
    </row>
    <row r="19915" spans="10:10">
      <c r="J19915" s="22"/>
    </row>
    <row r="19916" spans="10:10">
      <c r="J19916" s="22"/>
    </row>
    <row r="19917" spans="10:10">
      <c r="J19917" s="22"/>
    </row>
    <row r="19918" spans="10:10">
      <c r="J19918" s="22"/>
    </row>
    <row r="19919" spans="10:10">
      <c r="J19919" s="22"/>
    </row>
    <row r="19920" spans="10:10">
      <c r="J19920" s="22"/>
    </row>
    <row r="19921" spans="10:10">
      <c r="J19921" s="22"/>
    </row>
    <row r="19922" spans="10:10">
      <c r="J19922" s="22"/>
    </row>
    <row r="19923" spans="10:10">
      <c r="J19923" s="22"/>
    </row>
    <row r="19924" spans="10:10">
      <c r="J19924" s="22"/>
    </row>
    <row r="19925" spans="10:10">
      <c r="J19925" s="22"/>
    </row>
    <row r="19926" spans="10:10">
      <c r="J19926" s="22"/>
    </row>
    <row r="19927" spans="10:10">
      <c r="J19927" s="22"/>
    </row>
    <row r="19928" spans="10:10">
      <c r="J19928" s="22"/>
    </row>
    <row r="19929" spans="10:10">
      <c r="J19929" s="22"/>
    </row>
    <row r="19930" spans="10:10">
      <c r="J19930" s="22"/>
    </row>
    <row r="19931" spans="10:10">
      <c r="J19931" s="22"/>
    </row>
    <row r="19932" spans="10:10">
      <c r="J19932" s="22"/>
    </row>
    <row r="19933" spans="10:10">
      <c r="J19933" s="22"/>
    </row>
    <row r="19934" spans="10:10">
      <c r="J19934" s="22"/>
    </row>
    <row r="19935" spans="10:10">
      <c r="J19935" s="22"/>
    </row>
    <row r="19936" spans="10:10">
      <c r="J19936" s="22"/>
    </row>
    <row r="19937" spans="10:10">
      <c r="J19937" s="22"/>
    </row>
    <row r="19938" spans="10:10">
      <c r="J19938" s="22"/>
    </row>
    <row r="19939" spans="10:10">
      <c r="J19939" s="22"/>
    </row>
    <row r="19940" spans="10:10">
      <c r="J19940" s="22"/>
    </row>
    <row r="19941" spans="10:10">
      <c r="J19941" s="22"/>
    </row>
    <row r="19942" spans="10:10">
      <c r="J19942" s="22"/>
    </row>
    <row r="19943" spans="10:10">
      <c r="J19943" s="22"/>
    </row>
    <row r="19944" spans="10:10">
      <c r="J19944" s="22"/>
    </row>
    <row r="19945" spans="10:10">
      <c r="J19945" s="22"/>
    </row>
    <row r="19946" spans="10:10">
      <c r="J19946" s="22"/>
    </row>
    <row r="19947" spans="10:10">
      <c r="J19947" s="22"/>
    </row>
    <row r="19948" spans="10:10">
      <c r="J19948" s="22"/>
    </row>
    <row r="19949" spans="10:10">
      <c r="J19949" s="22"/>
    </row>
    <row r="19950" spans="10:10">
      <c r="J19950" s="22"/>
    </row>
    <row r="19951" spans="10:10">
      <c r="J19951" s="22"/>
    </row>
    <row r="19952" spans="10:10">
      <c r="J19952" s="22"/>
    </row>
    <row r="19953" spans="10:10">
      <c r="J19953" s="22"/>
    </row>
    <row r="19954" spans="10:10">
      <c r="J19954" s="22"/>
    </row>
    <row r="19955" spans="10:10">
      <c r="J19955" s="22"/>
    </row>
    <row r="19956" spans="10:10">
      <c r="J19956" s="22"/>
    </row>
    <row r="19957" spans="10:10">
      <c r="J19957" s="22"/>
    </row>
    <row r="19958" spans="10:10">
      <c r="J19958" s="22"/>
    </row>
    <row r="19959" spans="10:10">
      <c r="J19959" s="22"/>
    </row>
    <row r="19960" spans="10:10">
      <c r="J19960" s="22"/>
    </row>
    <row r="19961" spans="10:10">
      <c r="J19961" s="22"/>
    </row>
    <row r="19962" spans="10:10">
      <c r="J19962" s="22"/>
    </row>
    <row r="19963" spans="10:10">
      <c r="J19963" s="22"/>
    </row>
    <row r="19964" spans="10:10">
      <c r="J19964" s="22"/>
    </row>
    <row r="19965" spans="10:10">
      <c r="J19965" s="22"/>
    </row>
    <row r="19966" spans="10:10">
      <c r="J19966" s="22"/>
    </row>
    <row r="19967" spans="10:10">
      <c r="J19967" s="22"/>
    </row>
    <row r="19968" spans="10:10">
      <c r="J19968" s="22"/>
    </row>
    <row r="19969" spans="10:10">
      <c r="J19969" s="22"/>
    </row>
    <row r="19970" spans="10:10">
      <c r="J19970" s="22"/>
    </row>
    <row r="19971" spans="10:10">
      <c r="J19971" s="22"/>
    </row>
    <row r="19972" spans="10:10">
      <c r="J19972" s="22"/>
    </row>
    <row r="19973" spans="10:10">
      <c r="J19973" s="22"/>
    </row>
    <row r="19974" spans="10:10">
      <c r="J19974" s="22"/>
    </row>
    <row r="19975" spans="10:10">
      <c r="J19975" s="22"/>
    </row>
    <row r="19976" spans="10:10">
      <c r="J19976" s="22"/>
    </row>
    <row r="19977" spans="10:10">
      <c r="J19977" s="22"/>
    </row>
    <row r="19978" spans="10:10">
      <c r="J19978" s="22"/>
    </row>
    <row r="19979" spans="10:10">
      <c r="J19979" s="22"/>
    </row>
    <row r="19980" spans="10:10">
      <c r="J19980" s="22"/>
    </row>
    <row r="19981" spans="10:10">
      <c r="J19981" s="22"/>
    </row>
    <row r="19982" spans="10:10">
      <c r="J19982" s="22"/>
    </row>
    <row r="19983" spans="10:10">
      <c r="J19983" s="22"/>
    </row>
    <row r="19984" spans="10:10">
      <c r="J19984" s="22"/>
    </row>
    <row r="19985" spans="10:10">
      <c r="J19985" s="22"/>
    </row>
    <row r="19986" spans="10:10">
      <c r="J19986" s="22"/>
    </row>
    <row r="19987" spans="10:10">
      <c r="J19987" s="22"/>
    </row>
    <row r="19988" spans="10:10">
      <c r="J19988" s="22"/>
    </row>
    <row r="19989" spans="10:10">
      <c r="J19989" s="22"/>
    </row>
    <row r="19990" spans="10:10">
      <c r="J19990" s="22"/>
    </row>
    <row r="19991" spans="10:10">
      <c r="J19991" s="22"/>
    </row>
    <row r="19992" spans="10:10">
      <c r="J19992" s="22"/>
    </row>
    <row r="19993" spans="10:10">
      <c r="J19993" s="22"/>
    </row>
    <row r="19994" spans="10:10">
      <c r="J19994" s="22"/>
    </row>
    <row r="19995" spans="10:10">
      <c r="J19995" s="22"/>
    </row>
    <row r="19996" spans="10:10">
      <c r="J19996" s="22"/>
    </row>
    <row r="19997" spans="10:10">
      <c r="J19997" s="22"/>
    </row>
    <row r="19998" spans="10:10">
      <c r="J19998" s="22"/>
    </row>
    <row r="19999" spans="10:10">
      <c r="J19999" s="22"/>
    </row>
    <row r="20000" spans="10:10">
      <c r="J20000" s="22"/>
    </row>
    <row r="20001" spans="10:10">
      <c r="J20001" s="22"/>
    </row>
    <row r="20002" spans="10:10">
      <c r="J20002" s="22"/>
    </row>
    <row r="20003" spans="10:10">
      <c r="J20003" s="22"/>
    </row>
    <row r="20004" spans="10:10">
      <c r="J20004" s="22"/>
    </row>
    <row r="20005" spans="10:10">
      <c r="J20005" s="22"/>
    </row>
    <row r="20006" spans="10:10">
      <c r="J20006" s="22"/>
    </row>
    <row r="20007" spans="10:10">
      <c r="J20007" s="22"/>
    </row>
    <row r="20008" spans="10:10">
      <c r="J20008" s="22"/>
    </row>
    <row r="20009" spans="10:10">
      <c r="J20009" s="22"/>
    </row>
    <row r="20010" spans="10:10">
      <c r="J20010" s="22"/>
    </row>
    <row r="20011" spans="10:10">
      <c r="J20011" s="22"/>
    </row>
    <row r="20012" spans="10:10">
      <c r="J20012" s="22"/>
    </row>
    <row r="20013" spans="10:10">
      <c r="J20013" s="22"/>
    </row>
    <row r="20014" spans="10:10">
      <c r="J20014" s="22"/>
    </row>
    <row r="20015" spans="10:10">
      <c r="J20015" s="22"/>
    </row>
    <row r="20016" spans="10:10">
      <c r="J20016" s="22"/>
    </row>
    <row r="20017" spans="10:10">
      <c r="J20017" s="22"/>
    </row>
    <row r="20018" spans="10:10">
      <c r="J20018" s="22"/>
    </row>
    <row r="20019" spans="10:10">
      <c r="J20019" s="22"/>
    </row>
    <row r="20020" spans="10:10">
      <c r="J20020" s="22"/>
    </row>
    <row r="20021" spans="10:10">
      <c r="J20021" s="22"/>
    </row>
    <row r="20022" spans="10:10">
      <c r="J20022" s="22"/>
    </row>
    <row r="20023" spans="10:10">
      <c r="J20023" s="22"/>
    </row>
    <row r="20024" spans="10:10">
      <c r="J20024" s="22"/>
    </row>
    <row r="20025" spans="10:10">
      <c r="J20025" s="22"/>
    </row>
    <row r="20026" spans="10:10">
      <c r="J20026" s="22"/>
    </row>
    <row r="20027" spans="10:10">
      <c r="J20027" s="22"/>
    </row>
    <row r="20028" spans="10:10">
      <c r="J20028" s="22"/>
    </row>
    <row r="20029" spans="10:10">
      <c r="J20029" s="22"/>
    </row>
    <row r="20030" spans="10:10">
      <c r="J20030" s="22"/>
    </row>
    <row r="20031" spans="10:10">
      <c r="J20031" s="22"/>
    </row>
    <row r="20032" spans="10:10">
      <c r="J20032" s="22"/>
    </row>
    <row r="20033" spans="10:10">
      <c r="J20033" s="22"/>
    </row>
    <row r="20034" spans="10:10">
      <c r="J20034" s="22"/>
    </row>
    <row r="20035" spans="10:10">
      <c r="J20035" s="22"/>
    </row>
    <row r="20036" spans="10:10">
      <c r="J20036" s="22"/>
    </row>
    <row r="20037" spans="10:10">
      <c r="J20037" s="22"/>
    </row>
    <row r="20038" spans="10:10">
      <c r="J20038" s="22"/>
    </row>
    <row r="20039" spans="10:10">
      <c r="J20039" s="22"/>
    </row>
    <row r="20040" spans="10:10">
      <c r="J20040" s="22"/>
    </row>
    <row r="20041" spans="10:10">
      <c r="J20041" s="22"/>
    </row>
    <row r="20042" spans="10:10">
      <c r="J20042" s="22"/>
    </row>
    <row r="20043" spans="10:10">
      <c r="J20043" s="22"/>
    </row>
    <row r="20044" spans="10:10">
      <c r="J20044" s="22"/>
    </row>
    <row r="20045" spans="10:10">
      <c r="J20045" s="22"/>
    </row>
    <row r="20046" spans="10:10">
      <c r="J20046" s="22"/>
    </row>
    <row r="20047" spans="10:10">
      <c r="J20047" s="22"/>
    </row>
    <row r="20048" spans="10:10">
      <c r="J20048" s="22"/>
    </row>
    <row r="20049" spans="10:10">
      <c r="J20049" s="22"/>
    </row>
    <row r="20050" spans="10:10">
      <c r="J20050" s="22"/>
    </row>
    <row r="20051" spans="10:10">
      <c r="J20051" s="22"/>
    </row>
    <row r="20052" spans="10:10">
      <c r="J20052" s="22"/>
    </row>
    <row r="20053" spans="10:10">
      <c r="J20053" s="22"/>
    </row>
    <row r="20054" spans="10:10">
      <c r="J20054" s="22"/>
    </row>
    <row r="20055" spans="10:10">
      <c r="J20055" s="22"/>
    </row>
    <row r="20056" spans="10:10">
      <c r="J20056" s="22"/>
    </row>
    <row r="20057" spans="10:10">
      <c r="J20057" s="22"/>
    </row>
    <row r="20058" spans="10:10">
      <c r="J20058" s="22"/>
    </row>
    <row r="20059" spans="10:10">
      <c r="J20059" s="22"/>
    </row>
    <row r="20060" spans="10:10">
      <c r="J20060" s="22"/>
    </row>
    <row r="20061" spans="10:10">
      <c r="J20061" s="22"/>
    </row>
    <row r="20062" spans="10:10">
      <c r="J20062" s="22"/>
    </row>
    <row r="20063" spans="10:10">
      <c r="J20063" s="22"/>
    </row>
    <row r="20064" spans="10:10">
      <c r="J20064" s="22"/>
    </row>
    <row r="20065" spans="10:10">
      <c r="J20065" s="22"/>
    </row>
    <row r="20066" spans="10:10">
      <c r="J20066" s="22"/>
    </row>
    <row r="20067" spans="10:10">
      <c r="J20067" s="22"/>
    </row>
    <row r="20068" spans="10:10">
      <c r="J20068" s="22"/>
    </row>
    <row r="20069" spans="10:10">
      <c r="J20069" s="22"/>
    </row>
    <row r="20070" spans="10:10">
      <c r="J20070" s="22"/>
    </row>
    <row r="20071" spans="10:10">
      <c r="J20071" s="22"/>
    </row>
    <row r="20072" spans="10:10">
      <c r="J20072" s="22"/>
    </row>
    <row r="20073" spans="10:10">
      <c r="J20073" s="22"/>
    </row>
    <row r="20074" spans="10:10">
      <c r="J20074" s="22"/>
    </row>
    <row r="20075" spans="10:10">
      <c r="J20075" s="22"/>
    </row>
    <row r="20076" spans="10:10">
      <c r="J20076" s="22"/>
    </row>
    <row r="20077" spans="10:10">
      <c r="J20077" s="22"/>
    </row>
    <row r="20078" spans="10:10">
      <c r="J20078" s="22"/>
    </row>
    <row r="20079" spans="10:10">
      <c r="J20079" s="22"/>
    </row>
    <row r="20080" spans="10:10">
      <c r="J20080" s="22"/>
    </row>
    <row r="20081" spans="10:10">
      <c r="J20081" s="22"/>
    </row>
    <row r="20082" spans="10:10">
      <c r="J20082" s="22"/>
    </row>
    <row r="20083" spans="10:10">
      <c r="J20083" s="22"/>
    </row>
    <row r="20084" spans="10:10">
      <c r="J20084" s="22"/>
    </row>
    <row r="20085" spans="10:10">
      <c r="J20085" s="22"/>
    </row>
    <row r="20086" spans="10:10">
      <c r="J20086" s="22"/>
    </row>
    <row r="20087" spans="10:10">
      <c r="J20087" s="22"/>
    </row>
    <row r="20088" spans="10:10">
      <c r="J20088" s="22"/>
    </row>
    <row r="20089" spans="10:10">
      <c r="J20089" s="22"/>
    </row>
    <row r="20090" spans="10:10">
      <c r="J20090" s="22"/>
    </row>
    <row r="20091" spans="10:10">
      <c r="J20091" s="22"/>
    </row>
    <row r="20092" spans="10:10">
      <c r="J20092" s="22"/>
    </row>
    <row r="20093" spans="10:10">
      <c r="J20093" s="22"/>
    </row>
    <row r="20094" spans="10:10">
      <c r="J20094" s="22"/>
    </row>
    <row r="20095" spans="10:10">
      <c r="J20095" s="22"/>
    </row>
    <row r="20096" spans="10:10">
      <c r="J20096" s="22"/>
    </row>
    <row r="20097" spans="10:10">
      <c r="J20097" s="22"/>
    </row>
    <row r="20098" spans="10:10">
      <c r="J20098" s="22"/>
    </row>
    <row r="20099" spans="10:10">
      <c r="J20099" s="22"/>
    </row>
    <row r="20100" spans="10:10">
      <c r="J20100" s="22"/>
    </row>
    <row r="20101" spans="10:10">
      <c r="J20101" s="22"/>
    </row>
    <row r="20102" spans="10:10">
      <c r="J20102" s="22"/>
    </row>
    <row r="20103" spans="10:10">
      <c r="J20103" s="22"/>
    </row>
    <row r="20104" spans="10:10">
      <c r="J20104" s="22"/>
    </row>
    <row r="20105" spans="10:10">
      <c r="J20105" s="22"/>
    </row>
    <row r="20106" spans="10:10">
      <c r="J20106" s="22"/>
    </row>
    <row r="20107" spans="10:10">
      <c r="J20107" s="22"/>
    </row>
    <row r="20108" spans="10:10">
      <c r="J20108" s="22"/>
    </row>
    <row r="20109" spans="10:10">
      <c r="J20109" s="22"/>
    </row>
    <row r="20110" spans="10:10">
      <c r="J20110" s="22"/>
    </row>
    <row r="20111" spans="10:10">
      <c r="J20111" s="22"/>
    </row>
    <row r="20112" spans="10:10">
      <c r="J20112" s="22"/>
    </row>
    <row r="20113" spans="10:10">
      <c r="J20113" s="22"/>
    </row>
    <row r="20114" spans="10:10">
      <c r="J20114" s="22"/>
    </row>
    <row r="20115" spans="10:10">
      <c r="J20115" s="22"/>
    </row>
    <row r="20116" spans="10:10">
      <c r="J20116" s="22"/>
    </row>
    <row r="20117" spans="10:10">
      <c r="J20117" s="22"/>
    </row>
    <row r="20118" spans="10:10">
      <c r="J20118" s="22"/>
    </row>
    <row r="20119" spans="10:10">
      <c r="J20119" s="22"/>
    </row>
    <row r="20120" spans="10:10">
      <c r="J20120" s="22"/>
    </row>
    <row r="20121" spans="10:10">
      <c r="J20121" s="22"/>
    </row>
    <row r="20122" spans="10:10">
      <c r="J20122" s="22"/>
    </row>
    <row r="20123" spans="10:10">
      <c r="J20123" s="22"/>
    </row>
    <row r="20124" spans="10:10">
      <c r="J20124" s="22"/>
    </row>
    <row r="20125" spans="10:10">
      <c r="J20125" s="22"/>
    </row>
    <row r="20126" spans="10:10">
      <c r="J20126" s="22"/>
    </row>
    <row r="20127" spans="10:10">
      <c r="J20127" s="22"/>
    </row>
    <row r="20128" spans="10:10">
      <c r="J20128" s="22"/>
    </row>
    <row r="20129" spans="10:10">
      <c r="J20129" s="22"/>
    </row>
    <row r="20130" spans="10:10">
      <c r="J20130" s="22"/>
    </row>
    <row r="20131" spans="10:10">
      <c r="J20131" s="22"/>
    </row>
    <row r="20132" spans="10:10">
      <c r="J20132" s="22"/>
    </row>
    <row r="20133" spans="10:10">
      <c r="J20133" s="22"/>
    </row>
    <row r="20134" spans="10:10">
      <c r="J20134" s="22"/>
    </row>
    <row r="20135" spans="10:10">
      <c r="J20135" s="22"/>
    </row>
    <row r="20136" spans="10:10">
      <c r="J20136" s="22"/>
    </row>
    <row r="20137" spans="10:10">
      <c r="J20137" s="22"/>
    </row>
    <row r="20138" spans="10:10">
      <c r="J20138" s="22"/>
    </row>
    <row r="20139" spans="10:10">
      <c r="J20139" s="22"/>
    </row>
    <row r="20140" spans="10:10">
      <c r="J20140" s="22"/>
    </row>
    <row r="20141" spans="10:10">
      <c r="J20141" s="22"/>
    </row>
    <row r="20142" spans="10:10">
      <c r="J20142" s="22"/>
    </row>
    <row r="20143" spans="10:10">
      <c r="J20143" s="22"/>
    </row>
    <row r="20144" spans="10:10">
      <c r="J20144" s="22"/>
    </row>
    <row r="20145" spans="10:10">
      <c r="J20145" s="22"/>
    </row>
    <row r="20146" spans="10:10">
      <c r="J20146" s="22"/>
    </row>
    <row r="20147" spans="10:10">
      <c r="J20147" s="22"/>
    </row>
    <row r="20148" spans="10:10">
      <c r="J20148" s="22"/>
    </row>
    <row r="20149" spans="10:10">
      <c r="J20149" s="22"/>
    </row>
    <row r="20150" spans="10:10">
      <c r="J20150" s="22"/>
    </row>
    <row r="20151" spans="10:10">
      <c r="J20151" s="22"/>
    </row>
    <row r="20152" spans="10:10">
      <c r="J20152" s="22"/>
    </row>
    <row r="20153" spans="10:10">
      <c r="J20153" s="22"/>
    </row>
    <row r="20154" spans="10:10">
      <c r="J20154" s="22"/>
    </row>
    <row r="20155" spans="10:10">
      <c r="J20155" s="22"/>
    </row>
    <row r="20156" spans="10:10">
      <c r="J20156" s="22"/>
    </row>
    <row r="20157" spans="10:10">
      <c r="J20157" s="22"/>
    </row>
    <row r="20158" spans="10:10">
      <c r="J20158" s="22"/>
    </row>
    <row r="20159" spans="10:10">
      <c r="J20159" s="22"/>
    </row>
    <row r="20160" spans="10:10">
      <c r="J20160" s="22"/>
    </row>
    <row r="20161" spans="10:10">
      <c r="J20161" s="22"/>
    </row>
    <row r="20162" spans="10:10">
      <c r="J20162" s="22"/>
    </row>
    <row r="20163" spans="10:10">
      <c r="J20163" s="22"/>
    </row>
    <row r="20164" spans="10:10">
      <c r="J20164" s="22"/>
    </row>
    <row r="20165" spans="10:10">
      <c r="J20165" s="22"/>
    </row>
    <row r="20166" spans="10:10">
      <c r="J20166" s="22"/>
    </row>
    <row r="20167" spans="10:10">
      <c r="J20167" s="22"/>
    </row>
    <row r="20168" spans="10:10">
      <c r="J20168" s="22"/>
    </row>
    <row r="20169" spans="10:10">
      <c r="J20169" s="22"/>
    </row>
    <row r="20170" spans="10:10">
      <c r="J20170" s="22"/>
    </row>
    <row r="20171" spans="10:10">
      <c r="J20171" s="22"/>
    </row>
    <row r="20172" spans="10:10">
      <c r="J20172" s="22"/>
    </row>
    <row r="20173" spans="10:10">
      <c r="J20173" s="22"/>
    </row>
    <row r="20174" spans="10:10">
      <c r="J20174" s="22"/>
    </row>
    <row r="20175" spans="10:10">
      <c r="J20175" s="22"/>
    </row>
    <row r="20176" spans="10:10">
      <c r="J20176" s="22"/>
    </row>
    <row r="20177" spans="10:10">
      <c r="J20177" s="22"/>
    </row>
    <row r="20178" spans="10:10">
      <c r="J20178" s="22"/>
    </row>
    <row r="20179" spans="10:10">
      <c r="J20179" s="22"/>
    </row>
    <row r="20180" spans="10:10">
      <c r="J20180" s="22"/>
    </row>
    <row r="20181" spans="10:10">
      <c r="J20181" s="22"/>
    </row>
    <row r="20182" spans="10:10">
      <c r="J20182" s="22"/>
    </row>
    <row r="20183" spans="10:10">
      <c r="J20183" s="22"/>
    </row>
    <row r="20184" spans="10:10">
      <c r="J20184" s="22"/>
    </row>
    <row r="20185" spans="10:10">
      <c r="J20185" s="22"/>
    </row>
    <row r="20186" spans="10:10">
      <c r="J20186" s="22"/>
    </row>
    <row r="20187" spans="10:10">
      <c r="J20187" s="22"/>
    </row>
    <row r="20188" spans="10:10">
      <c r="J20188" s="22"/>
    </row>
    <row r="20189" spans="10:10">
      <c r="J20189" s="22"/>
    </row>
    <row r="20190" spans="10:10">
      <c r="J20190" s="22"/>
    </row>
    <row r="20191" spans="10:10">
      <c r="J20191" s="22"/>
    </row>
    <row r="20192" spans="10:10">
      <c r="J20192" s="22"/>
    </row>
    <row r="20193" spans="10:10">
      <c r="J20193" s="22"/>
    </row>
    <row r="20194" spans="10:10">
      <c r="J20194" s="22"/>
    </row>
    <row r="20195" spans="10:10">
      <c r="J20195" s="22"/>
    </row>
    <row r="20196" spans="10:10">
      <c r="J20196" s="22"/>
    </row>
    <row r="20197" spans="10:10">
      <c r="J20197" s="22"/>
    </row>
    <row r="20198" spans="10:10">
      <c r="J20198" s="22"/>
    </row>
    <row r="20199" spans="10:10">
      <c r="J20199" s="22"/>
    </row>
    <row r="20200" spans="10:10">
      <c r="J20200" s="22"/>
    </row>
    <row r="20201" spans="10:10">
      <c r="J20201" s="22"/>
    </row>
    <row r="20202" spans="10:10">
      <c r="J20202" s="22"/>
    </row>
    <row r="20203" spans="10:10">
      <c r="J20203" s="22"/>
    </row>
    <row r="20204" spans="10:10">
      <c r="J20204" s="22"/>
    </row>
    <row r="20205" spans="10:10">
      <c r="J20205" s="22"/>
    </row>
    <row r="20206" spans="10:10">
      <c r="J20206" s="22"/>
    </row>
    <row r="20207" spans="10:10">
      <c r="J20207" s="22"/>
    </row>
    <row r="20208" spans="10:10">
      <c r="J20208" s="22"/>
    </row>
    <row r="20209" spans="10:10">
      <c r="J20209" s="22"/>
    </row>
    <row r="20210" spans="10:10">
      <c r="J20210" s="22"/>
    </row>
    <row r="20211" spans="10:10">
      <c r="J20211" s="22"/>
    </row>
    <row r="20212" spans="10:10">
      <c r="J20212" s="22"/>
    </row>
    <row r="20213" spans="10:10">
      <c r="J20213" s="22"/>
    </row>
    <row r="20214" spans="10:10">
      <c r="J20214" s="22"/>
    </row>
    <row r="20215" spans="10:10">
      <c r="J20215" s="22"/>
    </row>
    <row r="20216" spans="10:10">
      <c r="J20216" s="22"/>
    </row>
    <row r="20217" spans="10:10">
      <c r="J20217" s="22"/>
    </row>
    <row r="20218" spans="10:10">
      <c r="J20218" s="22"/>
    </row>
    <row r="20219" spans="10:10">
      <c r="J20219" s="22"/>
    </row>
    <row r="20220" spans="10:10">
      <c r="J20220" s="22"/>
    </row>
    <row r="20221" spans="10:10">
      <c r="J20221" s="22"/>
    </row>
    <row r="20222" spans="10:10">
      <c r="J20222" s="22"/>
    </row>
    <row r="20223" spans="10:10">
      <c r="J20223" s="22"/>
    </row>
    <row r="20224" spans="10:10">
      <c r="J20224" s="22"/>
    </row>
    <row r="20225" spans="10:10">
      <c r="J20225" s="22"/>
    </row>
    <row r="20226" spans="10:10">
      <c r="J20226" s="22"/>
    </row>
    <row r="20227" spans="10:10">
      <c r="J20227" s="22"/>
    </row>
    <row r="20228" spans="10:10">
      <c r="J20228" s="22"/>
    </row>
    <row r="20229" spans="10:10">
      <c r="J20229" s="22"/>
    </row>
    <row r="20230" spans="10:10">
      <c r="J20230" s="22"/>
    </row>
    <row r="20231" spans="10:10">
      <c r="J20231" s="22"/>
    </row>
    <row r="20232" spans="10:10">
      <c r="J20232" s="22"/>
    </row>
    <row r="20233" spans="10:10">
      <c r="J20233" s="22"/>
    </row>
    <row r="20234" spans="10:10">
      <c r="J20234" s="22"/>
    </row>
    <row r="20235" spans="10:10">
      <c r="J20235" s="22"/>
    </row>
    <row r="20236" spans="10:10">
      <c r="J20236" s="22"/>
    </row>
    <row r="20237" spans="10:10">
      <c r="J20237" s="22"/>
    </row>
    <row r="20238" spans="10:10">
      <c r="J20238" s="22"/>
    </row>
    <row r="20239" spans="10:10">
      <c r="J20239" s="22"/>
    </row>
    <row r="20240" spans="10:10">
      <c r="J20240" s="22"/>
    </row>
    <row r="20241" spans="10:10">
      <c r="J20241" s="22"/>
    </row>
    <row r="20242" spans="10:10">
      <c r="J20242" s="22"/>
    </row>
    <row r="20243" spans="10:10">
      <c r="J20243" s="22"/>
    </row>
    <row r="20244" spans="10:10">
      <c r="J20244" s="22"/>
    </row>
    <row r="20245" spans="10:10">
      <c r="J20245" s="22"/>
    </row>
    <row r="20246" spans="10:10">
      <c r="J20246" s="22"/>
    </row>
    <row r="20247" spans="10:10">
      <c r="J20247" s="22"/>
    </row>
    <row r="20248" spans="10:10">
      <c r="J20248" s="22"/>
    </row>
    <row r="20249" spans="10:10">
      <c r="J20249" s="22"/>
    </row>
    <row r="20250" spans="10:10">
      <c r="J20250" s="22"/>
    </row>
    <row r="20251" spans="10:10">
      <c r="J20251" s="22"/>
    </row>
    <row r="20252" spans="10:10">
      <c r="J20252" s="22"/>
    </row>
    <row r="20253" spans="10:10">
      <c r="J20253" s="22"/>
    </row>
    <row r="20254" spans="10:10">
      <c r="J20254" s="22"/>
    </row>
    <row r="20255" spans="10:10">
      <c r="J20255" s="22"/>
    </row>
    <row r="20256" spans="10:10">
      <c r="J20256" s="22"/>
    </row>
    <row r="20257" spans="10:10">
      <c r="J20257" s="22"/>
    </row>
    <row r="20258" spans="10:10">
      <c r="J20258" s="22"/>
    </row>
    <row r="20259" spans="10:10">
      <c r="J20259" s="22"/>
    </row>
    <row r="20260" spans="10:10">
      <c r="J20260" s="22"/>
    </row>
    <row r="20261" spans="10:10">
      <c r="J20261" s="22"/>
    </row>
    <row r="20262" spans="10:10">
      <c r="J20262" s="22"/>
    </row>
    <row r="20263" spans="10:10">
      <c r="J20263" s="22"/>
    </row>
    <row r="20264" spans="10:10">
      <c r="J20264" s="22"/>
    </row>
    <row r="20265" spans="10:10">
      <c r="J20265" s="22"/>
    </row>
    <row r="20266" spans="10:10">
      <c r="J20266" s="22"/>
    </row>
    <row r="20267" spans="10:10">
      <c r="J20267" s="22"/>
    </row>
    <row r="20268" spans="10:10">
      <c r="J20268" s="22"/>
    </row>
    <row r="20269" spans="10:10">
      <c r="J20269" s="22"/>
    </row>
    <row r="20270" spans="10:10">
      <c r="J20270" s="22"/>
    </row>
    <row r="20271" spans="10:10">
      <c r="J20271" s="22"/>
    </row>
    <row r="20272" spans="10:10">
      <c r="J20272" s="22"/>
    </row>
    <row r="20273" spans="10:10">
      <c r="J20273" s="22"/>
    </row>
    <row r="20274" spans="10:10">
      <c r="J20274" s="22"/>
    </row>
    <row r="20275" spans="10:10">
      <c r="J20275" s="22"/>
    </row>
    <row r="20276" spans="10:10">
      <c r="J20276" s="22"/>
    </row>
    <row r="20277" spans="10:10">
      <c r="J20277" s="22"/>
    </row>
    <row r="20278" spans="10:10">
      <c r="J20278" s="22"/>
    </row>
    <row r="20279" spans="10:10">
      <c r="J20279" s="22"/>
    </row>
    <row r="20280" spans="10:10">
      <c r="J20280" s="22"/>
    </row>
    <row r="20281" spans="10:10">
      <c r="J20281" s="22"/>
    </row>
    <row r="20282" spans="10:10">
      <c r="J20282" s="22"/>
    </row>
    <row r="20283" spans="10:10">
      <c r="J20283" s="22"/>
    </row>
    <row r="20284" spans="10:10">
      <c r="J20284" s="22"/>
    </row>
    <row r="20285" spans="10:10">
      <c r="J20285" s="22"/>
    </row>
    <row r="20286" spans="10:10">
      <c r="J20286" s="22"/>
    </row>
    <row r="20287" spans="10:10">
      <c r="J20287" s="22"/>
    </row>
    <row r="20288" spans="10:10">
      <c r="J20288" s="22"/>
    </row>
    <row r="20289" spans="10:10">
      <c r="J20289" s="22"/>
    </row>
    <row r="20290" spans="10:10">
      <c r="J20290" s="22"/>
    </row>
    <row r="20291" spans="10:10">
      <c r="J20291" s="22"/>
    </row>
    <row r="20292" spans="10:10">
      <c r="J20292" s="22"/>
    </row>
    <row r="20293" spans="10:10">
      <c r="J20293" s="22"/>
    </row>
    <row r="20294" spans="10:10">
      <c r="J20294" s="22"/>
    </row>
    <row r="20295" spans="10:10">
      <c r="J20295" s="22"/>
    </row>
    <row r="20296" spans="10:10">
      <c r="J20296" s="22"/>
    </row>
    <row r="20297" spans="10:10">
      <c r="J20297" s="22"/>
    </row>
    <row r="20298" spans="10:10">
      <c r="J20298" s="22"/>
    </row>
    <row r="20299" spans="10:10">
      <c r="J20299" s="22"/>
    </row>
    <row r="20300" spans="10:10">
      <c r="J20300" s="22"/>
    </row>
    <row r="20301" spans="10:10">
      <c r="J20301" s="22"/>
    </row>
    <row r="20302" spans="10:10">
      <c r="J20302" s="22"/>
    </row>
    <row r="20303" spans="10:10">
      <c r="J20303" s="22"/>
    </row>
    <row r="20304" spans="10:10">
      <c r="J20304" s="22"/>
    </row>
    <row r="20305" spans="10:10">
      <c r="J20305" s="22"/>
    </row>
    <row r="20306" spans="10:10">
      <c r="J20306" s="22"/>
    </row>
    <row r="20307" spans="10:10">
      <c r="J20307" s="22"/>
    </row>
    <row r="20308" spans="10:10">
      <c r="J20308" s="22"/>
    </row>
    <row r="20309" spans="10:10">
      <c r="J20309" s="22"/>
    </row>
    <row r="20310" spans="10:10">
      <c r="J20310" s="22"/>
    </row>
    <row r="20311" spans="10:10">
      <c r="J20311" s="22"/>
    </row>
    <row r="20312" spans="10:10">
      <c r="J20312" s="22"/>
    </row>
    <row r="20313" spans="10:10">
      <c r="J20313" s="22"/>
    </row>
    <row r="20314" spans="10:10">
      <c r="J20314" s="22"/>
    </row>
    <row r="20315" spans="10:10">
      <c r="J20315" s="22"/>
    </row>
    <row r="20316" spans="10:10">
      <c r="J20316" s="22"/>
    </row>
    <row r="20317" spans="10:10">
      <c r="J20317" s="22"/>
    </row>
    <row r="20318" spans="10:10">
      <c r="J20318" s="22"/>
    </row>
    <row r="20319" spans="10:10">
      <c r="J20319" s="22"/>
    </row>
    <row r="20320" spans="10:10">
      <c r="J20320" s="22"/>
    </row>
    <row r="20321" spans="10:10">
      <c r="J20321" s="22"/>
    </row>
    <row r="20322" spans="10:10">
      <c r="J20322" s="22"/>
    </row>
    <row r="20323" spans="10:10">
      <c r="J20323" s="22"/>
    </row>
    <row r="20324" spans="10:10">
      <c r="J20324" s="22"/>
    </row>
    <row r="20325" spans="10:10">
      <c r="J20325" s="22"/>
    </row>
    <row r="20326" spans="10:10">
      <c r="J20326" s="22"/>
    </row>
    <row r="20327" spans="10:10">
      <c r="J20327" s="22"/>
    </row>
    <row r="20328" spans="10:10">
      <c r="J20328" s="22"/>
    </row>
    <row r="20329" spans="10:10">
      <c r="J20329" s="22"/>
    </row>
    <row r="20330" spans="10:10">
      <c r="J20330" s="22"/>
    </row>
    <row r="20331" spans="10:10">
      <c r="J20331" s="22"/>
    </row>
    <row r="20332" spans="10:10">
      <c r="J20332" s="22"/>
    </row>
    <row r="20333" spans="10:10">
      <c r="J20333" s="22"/>
    </row>
    <row r="20334" spans="10:10">
      <c r="J20334" s="22"/>
    </row>
    <row r="20335" spans="10:10">
      <c r="J20335" s="22"/>
    </row>
    <row r="20336" spans="10:10">
      <c r="J20336" s="22"/>
    </row>
    <row r="20337" spans="10:10">
      <c r="J20337" s="22"/>
    </row>
    <row r="20338" spans="10:10">
      <c r="J20338" s="22"/>
    </row>
    <row r="20339" spans="10:10">
      <c r="J20339" s="22"/>
    </row>
    <row r="20340" spans="10:10">
      <c r="J20340" s="22"/>
    </row>
    <row r="20341" spans="10:10">
      <c r="J20341" s="22"/>
    </row>
    <row r="20342" spans="10:10">
      <c r="J20342" s="22"/>
    </row>
    <row r="20343" spans="10:10">
      <c r="J20343" s="22"/>
    </row>
    <row r="20344" spans="10:10">
      <c r="J20344" s="22"/>
    </row>
    <row r="20345" spans="10:10">
      <c r="J20345" s="22"/>
    </row>
    <row r="20346" spans="10:10">
      <c r="J20346" s="22"/>
    </row>
    <row r="20347" spans="10:10">
      <c r="J20347" s="22"/>
    </row>
    <row r="20348" spans="10:10">
      <c r="J20348" s="22"/>
    </row>
    <row r="20349" spans="10:10">
      <c r="J20349" s="22"/>
    </row>
    <row r="20350" spans="10:10">
      <c r="J20350" s="22"/>
    </row>
    <row r="20351" spans="10:10">
      <c r="J20351" s="22"/>
    </row>
    <row r="20352" spans="10:10">
      <c r="J20352" s="22"/>
    </row>
    <row r="20353" spans="10:10">
      <c r="J20353" s="22"/>
    </row>
    <row r="20354" spans="10:10">
      <c r="J20354" s="22"/>
    </row>
    <row r="20355" spans="10:10">
      <c r="J20355" s="22"/>
    </row>
    <row r="20356" spans="10:10">
      <c r="J20356" s="22"/>
    </row>
    <row r="20357" spans="10:10">
      <c r="J20357" s="22"/>
    </row>
    <row r="20358" spans="10:10">
      <c r="J20358" s="22"/>
    </row>
    <row r="20359" spans="10:10">
      <c r="J20359" s="22"/>
    </row>
    <row r="20360" spans="10:10">
      <c r="J20360" s="22"/>
    </row>
    <row r="20361" spans="10:10">
      <c r="J20361" s="22"/>
    </row>
    <row r="20362" spans="10:10">
      <c r="J20362" s="22"/>
    </row>
    <row r="20363" spans="10:10">
      <c r="J20363" s="22"/>
    </row>
    <row r="20364" spans="10:10">
      <c r="J20364" s="22"/>
    </row>
    <row r="20365" spans="10:10">
      <c r="J20365" s="22"/>
    </row>
    <row r="20366" spans="10:10">
      <c r="J20366" s="22"/>
    </row>
    <row r="20367" spans="10:10">
      <c r="J20367" s="22"/>
    </row>
    <row r="20368" spans="10:10">
      <c r="J20368" s="22"/>
    </row>
    <row r="20369" spans="10:10">
      <c r="J20369" s="22"/>
    </row>
    <row r="20370" spans="10:10">
      <c r="J20370" s="22"/>
    </row>
    <row r="20371" spans="10:10">
      <c r="J20371" s="22"/>
    </row>
    <row r="20372" spans="10:10">
      <c r="J20372" s="22"/>
    </row>
    <row r="20373" spans="10:10">
      <c r="J20373" s="22"/>
    </row>
    <row r="20374" spans="10:10">
      <c r="J20374" s="22"/>
    </row>
    <row r="20375" spans="10:10">
      <c r="J20375" s="22"/>
    </row>
    <row r="20376" spans="10:10">
      <c r="J20376" s="22"/>
    </row>
    <row r="20377" spans="10:10">
      <c r="J20377" s="22"/>
    </row>
    <row r="20378" spans="10:10">
      <c r="J20378" s="22"/>
    </row>
    <row r="20379" spans="10:10">
      <c r="J20379" s="22"/>
    </row>
    <row r="20380" spans="10:10">
      <c r="J20380" s="22"/>
    </row>
    <row r="20381" spans="10:10">
      <c r="J20381" s="22"/>
    </row>
    <row r="20382" spans="10:10">
      <c r="J20382" s="22"/>
    </row>
    <row r="20383" spans="10:10">
      <c r="J20383" s="22"/>
    </row>
    <row r="20384" spans="10:10">
      <c r="J20384" s="22"/>
    </row>
    <row r="20385" spans="10:10">
      <c r="J20385" s="22"/>
    </row>
    <row r="20386" spans="10:10">
      <c r="J20386" s="22"/>
    </row>
    <row r="20387" spans="10:10">
      <c r="J20387" s="22"/>
    </row>
    <row r="20388" spans="10:10">
      <c r="J20388" s="22"/>
    </row>
    <row r="20389" spans="10:10">
      <c r="J20389" s="22"/>
    </row>
    <row r="20390" spans="10:10">
      <c r="J20390" s="22"/>
    </row>
    <row r="20391" spans="10:10">
      <c r="J20391" s="22"/>
    </row>
    <row r="20392" spans="10:10">
      <c r="J20392" s="22"/>
    </row>
    <row r="20393" spans="10:10">
      <c r="J20393" s="22"/>
    </row>
    <row r="20394" spans="10:10">
      <c r="J20394" s="22"/>
    </row>
    <row r="20395" spans="10:10">
      <c r="J20395" s="22"/>
    </row>
    <row r="20396" spans="10:10">
      <c r="J20396" s="22"/>
    </row>
    <row r="20397" spans="10:10">
      <c r="J20397" s="22"/>
    </row>
    <row r="20398" spans="10:10">
      <c r="J20398" s="22"/>
    </row>
    <row r="20399" spans="10:10">
      <c r="J20399" s="22"/>
    </row>
    <row r="20400" spans="10:10">
      <c r="J20400" s="22"/>
    </row>
    <row r="20401" spans="10:10">
      <c r="J20401" s="22"/>
    </row>
    <row r="20402" spans="10:10">
      <c r="J20402" s="22"/>
    </row>
    <row r="20403" spans="10:10">
      <c r="J20403" s="22"/>
    </row>
    <row r="20404" spans="10:10">
      <c r="J20404" s="22"/>
    </row>
    <row r="20405" spans="10:10">
      <c r="J20405" s="22"/>
    </row>
    <row r="20406" spans="10:10">
      <c r="J20406" s="22"/>
    </row>
    <row r="20407" spans="10:10">
      <c r="J20407" s="22"/>
    </row>
    <row r="20408" spans="10:10">
      <c r="J20408" s="22"/>
    </row>
    <row r="20409" spans="10:10">
      <c r="J20409" s="22"/>
    </row>
    <row r="20410" spans="10:10">
      <c r="J20410" s="22"/>
    </row>
    <row r="20411" spans="10:10">
      <c r="J20411" s="22"/>
    </row>
    <row r="20412" spans="10:10">
      <c r="J20412" s="22"/>
    </row>
    <row r="20413" spans="10:10">
      <c r="J20413" s="22"/>
    </row>
    <row r="20414" spans="10:10">
      <c r="J20414" s="22"/>
    </row>
    <row r="20415" spans="10:10">
      <c r="J20415" s="22"/>
    </row>
    <row r="20416" spans="10:10">
      <c r="J20416" s="22"/>
    </row>
    <row r="20417" spans="10:10">
      <c r="J20417" s="22"/>
    </row>
    <row r="20418" spans="10:10">
      <c r="J20418" s="22"/>
    </row>
    <row r="20419" spans="10:10">
      <c r="J20419" s="22"/>
    </row>
    <row r="20420" spans="10:10">
      <c r="J20420" s="22"/>
    </row>
    <row r="20421" spans="10:10">
      <c r="J20421" s="22"/>
    </row>
    <row r="20422" spans="10:10">
      <c r="J20422" s="22"/>
    </row>
    <row r="20423" spans="10:10">
      <c r="J20423" s="22"/>
    </row>
    <row r="20424" spans="10:10">
      <c r="J20424" s="22"/>
    </row>
    <row r="20425" spans="10:10">
      <c r="J20425" s="22"/>
    </row>
    <row r="20426" spans="10:10">
      <c r="J20426" s="22"/>
    </row>
    <row r="20427" spans="10:10">
      <c r="J20427" s="22"/>
    </row>
    <row r="20428" spans="10:10">
      <c r="J20428" s="22"/>
    </row>
    <row r="20429" spans="10:10">
      <c r="J20429" s="22"/>
    </row>
    <row r="20430" spans="10:10">
      <c r="J20430" s="22"/>
    </row>
    <row r="20431" spans="10:10">
      <c r="J20431" s="22"/>
    </row>
    <row r="20432" spans="10:10">
      <c r="J20432" s="22"/>
    </row>
    <row r="20433" spans="10:10">
      <c r="J20433" s="22"/>
    </row>
    <row r="20434" spans="10:10">
      <c r="J20434" s="22"/>
    </row>
    <row r="20435" spans="10:10">
      <c r="J20435" s="22"/>
    </row>
    <row r="20436" spans="10:10">
      <c r="J20436" s="22"/>
    </row>
    <row r="20437" spans="10:10">
      <c r="J20437" s="22"/>
    </row>
    <row r="20438" spans="10:10">
      <c r="J20438" s="22"/>
    </row>
    <row r="20439" spans="10:10">
      <c r="J20439" s="22"/>
    </row>
    <row r="20440" spans="10:10">
      <c r="J20440" s="22"/>
    </row>
    <row r="20441" spans="10:10">
      <c r="J20441" s="22"/>
    </row>
    <row r="20442" spans="10:10">
      <c r="J20442" s="22"/>
    </row>
    <row r="20443" spans="10:10">
      <c r="J20443" s="22"/>
    </row>
    <row r="20444" spans="10:10">
      <c r="J20444" s="22"/>
    </row>
    <row r="20445" spans="10:10">
      <c r="J20445" s="22"/>
    </row>
    <row r="20446" spans="10:10">
      <c r="J20446" s="22"/>
    </row>
    <row r="20447" spans="10:10">
      <c r="J20447" s="22"/>
    </row>
    <row r="20448" spans="10:10">
      <c r="J20448" s="22"/>
    </row>
    <row r="20449" spans="10:10">
      <c r="J20449" s="22"/>
    </row>
    <row r="20450" spans="10:10">
      <c r="J20450" s="22"/>
    </row>
    <row r="20451" spans="10:10">
      <c r="J20451" s="22"/>
    </row>
    <row r="20452" spans="10:10">
      <c r="J20452" s="22"/>
    </row>
    <row r="20453" spans="10:10">
      <c r="J20453" s="22"/>
    </row>
    <row r="20454" spans="10:10">
      <c r="J20454" s="22"/>
    </row>
    <row r="20455" spans="10:10">
      <c r="J20455" s="22"/>
    </row>
    <row r="20456" spans="10:10">
      <c r="J20456" s="22"/>
    </row>
    <row r="20457" spans="10:10">
      <c r="J20457" s="22"/>
    </row>
    <row r="20458" spans="10:10">
      <c r="J20458" s="22"/>
    </row>
    <row r="20459" spans="10:10">
      <c r="J20459" s="22"/>
    </row>
    <row r="20460" spans="10:10">
      <c r="J20460" s="22"/>
    </row>
    <row r="20461" spans="10:10">
      <c r="J20461" s="22"/>
    </row>
    <row r="20462" spans="10:10">
      <c r="J20462" s="22"/>
    </row>
    <row r="20463" spans="10:10">
      <c r="J20463" s="22"/>
    </row>
    <row r="20464" spans="10:10">
      <c r="J20464" s="22"/>
    </row>
    <row r="20465" spans="10:10">
      <c r="J20465" s="22"/>
    </row>
    <row r="20466" spans="10:10">
      <c r="J20466" s="22"/>
    </row>
    <row r="20467" spans="10:10">
      <c r="J20467" s="22"/>
    </row>
    <row r="20468" spans="10:10">
      <c r="J20468" s="22"/>
    </row>
    <row r="20469" spans="10:10">
      <c r="J20469" s="22"/>
    </row>
    <row r="20470" spans="10:10">
      <c r="J20470" s="22"/>
    </row>
    <row r="20471" spans="10:10">
      <c r="J20471" s="22"/>
    </row>
    <row r="20472" spans="10:10">
      <c r="J20472" s="22"/>
    </row>
    <row r="20473" spans="10:10">
      <c r="J20473" s="22"/>
    </row>
    <row r="20474" spans="10:10">
      <c r="J20474" s="22"/>
    </row>
    <row r="20475" spans="10:10">
      <c r="J20475" s="22"/>
    </row>
    <row r="20476" spans="10:10">
      <c r="J20476" s="22"/>
    </row>
    <row r="20477" spans="10:10">
      <c r="J20477" s="22"/>
    </row>
    <row r="20478" spans="10:10">
      <c r="J20478" s="22"/>
    </row>
    <row r="20479" spans="10:10">
      <c r="J20479" s="22"/>
    </row>
    <row r="20480" spans="10:10">
      <c r="J20480" s="22"/>
    </row>
    <row r="20481" spans="10:10">
      <c r="J20481" s="22"/>
    </row>
    <row r="20482" spans="10:10">
      <c r="J20482" s="22"/>
    </row>
    <row r="20483" spans="10:10">
      <c r="J20483" s="22"/>
    </row>
    <row r="20484" spans="10:10">
      <c r="J20484" s="22"/>
    </row>
    <row r="20485" spans="10:10">
      <c r="J20485" s="22"/>
    </row>
    <row r="20486" spans="10:10">
      <c r="J20486" s="22"/>
    </row>
    <row r="20487" spans="10:10">
      <c r="J20487" s="22"/>
    </row>
    <row r="20488" spans="10:10">
      <c r="J20488" s="22"/>
    </row>
    <row r="20489" spans="10:10">
      <c r="J20489" s="22"/>
    </row>
    <row r="20490" spans="10:10">
      <c r="J20490" s="22"/>
    </row>
    <row r="20491" spans="10:10">
      <c r="J20491" s="22"/>
    </row>
    <row r="20492" spans="10:10">
      <c r="J20492" s="22"/>
    </row>
    <row r="20493" spans="10:10">
      <c r="J20493" s="22"/>
    </row>
    <row r="20494" spans="10:10">
      <c r="J20494" s="22"/>
    </row>
    <row r="20495" spans="10:10">
      <c r="J20495" s="22"/>
    </row>
    <row r="20496" spans="10:10">
      <c r="J20496" s="22"/>
    </row>
    <row r="20497" spans="10:10">
      <c r="J20497" s="22"/>
    </row>
    <row r="20498" spans="10:10">
      <c r="J20498" s="22"/>
    </row>
    <row r="20499" spans="10:10">
      <c r="J20499" s="22"/>
    </row>
    <row r="20500" spans="10:10">
      <c r="J20500" s="22"/>
    </row>
    <row r="20501" spans="10:10">
      <c r="J20501" s="22"/>
    </row>
    <row r="20502" spans="10:10">
      <c r="J20502" s="22"/>
    </row>
    <row r="20503" spans="10:10">
      <c r="J20503" s="22"/>
    </row>
    <row r="20504" spans="10:10">
      <c r="J20504" s="22"/>
    </row>
    <row r="20505" spans="10:10">
      <c r="J20505" s="22"/>
    </row>
    <row r="20506" spans="10:10">
      <c r="J20506" s="22"/>
    </row>
    <row r="20507" spans="10:10">
      <c r="J20507" s="22"/>
    </row>
    <row r="20508" spans="10:10">
      <c r="J20508" s="22"/>
    </row>
    <row r="20509" spans="10:10">
      <c r="J20509" s="22"/>
    </row>
    <row r="20510" spans="10:10">
      <c r="J20510" s="22"/>
    </row>
    <row r="20511" spans="10:10">
      <c r="J20511" s="22"/>
    </row>
    <row r="20512" spans="10:10">
      <c r="J20512" s="22"/>
    </row>
    <row r="20513" spans="10:10">
      <c r="J20513" s="22"/>
    </row>
    <row r="20514" spans="10:10">
      <c r="J20514" s="22"/>
    </row>
    <row r="20515" spans="10:10">
      <c r="J20515" s="22"/>
    </row>
    <row r="20516" spans="10:10">
      <c r="J20516" s="22"/>
    </row>
    <row r="20517" spans="10:10">
      <c r="J20517" s="22"/>
    </row>
    <row r="20518" spans="10:10">
      <c r="J20518" s="22"/>
    </row>
    <row r="20519" spans="10:10">
      <c r="J20519" s="22"/>
    </row>
    <row r="20520" spans="10:10">
      <c r="J20520" s="22"/>
    </row>
    <row r="20521" spans="10:10">
      <c r="J20521" s="22"/>
    </row>
    <row r="20522" spans="10:10">
      <c r="J20522" s="22"/>
    </row>
    <row r="20523" spans="10:10">
      <c r="J20523" s="22"/>
    </row>
    <row r="20524" spans="10:10">
      <c r="J20524" s="22"/>
    </row>
    <row r="20525" spans="10:10">
      <c r="J20525" s="22"/>
    </row>
    <row r="20526" spans="10:10">
      <c r="J20526" s="22"/>
    </row>
    <row r="20527" spans="10:10">
      <c r="J20527" s="22"/>
    </row>
    <row r="20528" spans="10:10">
      <c r="J20528" s="22"/>
    </row>
    <row r="20529" spans="10:10">
      <c r="J20529" s="22"/>
    </row>
    <row r="20530" spans="10:10">
      <c r="J20530" s="22"/>
    </row>
    <row r="20531" spans="10:10">
      <c r="J20531" s="22"/>
    </row>
    <row r="20532" spans="10:10">
      <c r="J20532" s="22"/>
    </row>
    <row r="20533" spans="10:10">
      <c r="J20533" s="22"/>
    </row>
    <row r="20534" spans="10:10">
      <c r="J20534" s="22"/>
    </row>
    <row r="20535" spans="10:10">
      <c r="J20535" s="22"/>
    </row>
    <row r="20536" spans="10:10">
      <c r="J20536" s="22"/>
    </row>
    <row r="20537" spans="10:10">
      <c r="J20537" s="22"/>
    </row>
    <row r="20538" spans="10:10">
      <c r="J20538" s="22"/>
    </row>
    <row r="20539" spans="10:10">
      <c r="J20539" s="22"/>
    </row>
    <row r="20540" spans="10:10">
      <c r="J20540" s="22"/>
    </row>
    <row r="20541" spans="10:10">
      <c r="J20541" s="22"/>
    </row>
    <row r="20542" spans="10:10">
      <c r="J20542" s="22"/>
    </row>
    <row r="20543" spans="10:10">
      <c r="J20543" s="22"/>
    </row>
    <row r="20544" spans="10:10">
      <c r="J20544" s="22"/>
    </row>
    <row r="20545" spans="10:10">
      <c r="J20545" s="22"/>
    </row>
    <row r="20546" spans="10:10">
      <c r="J20546" s="22"/>
    </row>
    <row r="20547" spans="10:10">
      <c r="J20547" s="22"/>
    </row>
    <row r="20548" spans="10:10">
      <c r="J20548" s="22"/>
    </row>
    <row r="20549" spans="10:10">
      <c r="J20549" s="22"/>
    </row>
    <row r="20550" spans="10:10">
      <c r="J20550" s="22"/>
    </row>
    <row r="20551" spans="10:10">
      <c r="J20551" s="22"/>
    </row>
    <row r="20552" spans="10:10">
      <c r="J20552" s="22"/>
    </row>
    <row r="20553" spans="10:10">
      <c r="J20553" s="22"/>
    </row>
    <row r="20554" spans="10:10">
      <c r="J20554" s="22"/>
    </row>
    <row r="20555" spans="10:10">
      <c r="J20555" s="22"/>
    </row>
    <row r="20556" spans="10:10">
      <c r="J20556" s="22"/>
    </row>
    <row r="20557" spans="10:10">
      <c r="J20557" s="22"/>
    </row>
    <row r="20558" spans="10:10">
      <c r="J20558" s="22"/>
    </row>
    <row r="20559" spans="10:10">
      <c r="J20559" s="22"/>
    </row>
    <row r="20560" spans="10:10">
      <c r="J20560" s="22"/>
    </row>
    <row r="20561" spans="10:10">
      <c r="J20561" s="22"/>
    </row>
    <row r="20562" spans="10:10">
      <c r="J20562" s="22"/>
    </row>
    <row r="20563" spans="10:10">
      <c r="J20563" s="22"/>
    </row>
    <row r="20564" spans="10:10">
      <c r="J20564" s="22"/>
    </row>
    <row r="20565" spans="10:10">
      <c r="J20565" s="22"/>
    </row>
    <row r="20566" spans="10:10">
      <c r="J20566" s="22"/>
    </row>
    <row r="20567" spans="10:10">
      <c r="J20567" s="22"/>
    </row>
    <row r="20568" spans="10:10">
      <c r="J20568" s="22"/>
    </row>
    <row r="20569" spans="10:10">
      <c r="J20569" s="22"/>
    </row>
    <row r="20570" spans="10:10">
      <c r="J20570" s="22"/>
    </row>
    <row r="20571" spans="10:10">
      <c r="J20571" s="22"/>
    </row>
    <row r="20572" spans="10:10">
      <c r="J20572" s="22"/>
    </row>
    <row r="20573" spans="10:10">
      <c r="J20573" s="22"/>
    </row>
    <row r="20574" spans="10:10">
      <c r="J20574" s="22"/>
    </row>
    <row r="20575" spans="10:10">
      <c r="J20575" s="22"/>
    </row>
    <row r="20576" spans="10:10">
      <c r="J20576" s="22"/>
    </row>
    <row r="20577" spans="10:10">
      <c r="J20577" s="22"/>
    </row>
    <row r="20578" spans="10:10">
      <c r="J20578" s="22"/>
    </row>
    <row r="20579" spans="10:10">
      <c r="J20579" s="22"/>
    </row>
    <row r="20580" spans="10:10">
      <c r="J20580" s="22"/>
    </row>
    <row r="20581" spans="10:10">
      <c r="J20581" s="22"/>
    </row>
    <row r="20582" spans="10:10">
      <c r="J20582" s="22"/>
    </row>
    <row r="20583" spans="10:10">
      <c r="J20583" s="22"/>
    </row>
    <row r="20584" spans="10:10">
      <c r="J20584" s="22"/>
    </row>
    <row r="20585" spans="10:10">
      <c r="J20585" s="22"/>
    </row>
    <row r="20586" spans="10:10">
      <c r="J20586" s="22"/>
    </row>
    <row r="20587" spans="10:10">
      <c r="J20587" s="22"/>
    </row>
    <row r="20588" spans="10:10">
      <c r="J20588" s="22"/>
    </row>
    <row r="20589" spans="10:10">
      <c r="J20589" s="22"/>
    </row>
    <row r="20590" spans="10:10">
      <c r="J20590" s="22"/>
    </row>
    <row r="20591" spans="10:10">
      <c r="J20591" s="22"/>
    </row>
    <row r="20592" spans="10:10">
      <c r="J20592" s="22"/>
    </row>
    <row r="20593" spans="10:10">
      <c r="J20593" s="22"/>
    </row>
    <row r="20594" spans="10:10">
      <c r="J20594" s="22"/>
    </row>
    <row r="20595" spans="10:10">
      <c r="J20595" s="22"/>
    </row>
    <row r="20596" spans="10:10">
      <c r="J20596" s="22"/>
    </row>
    <row r="20597" spans="10:10">
      <c r="J20597" s="22"/>
    </row>
    <row r="20598" spans="10:10">
      <c r="J20598" s="22"/>
    </row>
    <row r="20599" spans="10:10">
      <c r="J20599" s="22"/>
    </row>
    <row r="20600" spans="10:10">
      <c r="J20600" s="22"/>
    </row>
    <row r="20601" spans="10:10">
      <c r="J20601" s="22"/>
    </row>
    <row r="20602" spans="10:10">
      <c r="J20602" s="22"/>
    </row>
    <row r="20603" spans="10:10">
      <c r="J20603" s="22"/>
    </row>
    <row r="20604" spans="10:10">
      <c r="J20604" s="22"/>
    </row>
    <row r="20605" spans="10:10">
      <c r="J20605" s="22"/>
    </row>
    <row r="20606" spans="10:10">
      <c r="J20606" s="22"/>
    </row>
    <row r="20607" spans="10:10">
      <c r="J20607" s="22"/>
    </row>
    <row r="20608" spans="10:10">
      <c r="J20608" s="22"/>
    </row>
    <row r="20609" spans="10:10">
      <c r="J20609" s="22"/>
    </row>
    <row r="20610" spans="10:10">
      <c r="J20610" s="22"/>
    </row>
    <row r="20611" spans="10:10">
      <c r="J20611" s="22"/>
    </row>
    <row r="20612" spans="10:10">
      <c r="J20612" s="22"/>
    </row>
    <row r="20613" spans="10:10">
      <c r="J20613" s="22"/>
    </row>
    <row r="20614" spans="10:10">
      <c r="J20614" s="22"/>
    </row>
    <row r="20615" spans="10:10">
      <c r="J20615" s="22"/>
    </row>
    <row r="20616" spans="10:10">
      <c r="J20616" s="22"/>
    </row>
    <row r="20617" spans="10:10">
      <c r="J20617" s="22"/>
    </row>
    <row r="20618" spans="10:10">
      <c r="J20618" s="22"/>
    </row>
    <row r="20619" spans="10:10">
      <c r="J20619" s="22"/>
    </row>
    <row r="20620" spans="10:10">
      <c r="J20620" s="22"/>
    </row>
    <row r="20621" spans="10:10">
      <c r="J20621" s="22"/>
    </row>
    <row r="20622" spans="10:10">
      <c r="J20622" s="22"/>
    </row>
    <row r="20623" spans="10:10">
      <c r="J20623" s="22"/>
    </row>
    <row r="20624" spans="10:10">
      <c r="J20624" s="22"/>
    </row>
    <row r="20625" spans="10:10">
      <c r="J20625" s="22"/>
    </row>
    <row r="20626" spans="10:10">
      <c r="J20626" s="22"/>
    </row>
    <row r="20627" spans="10:10">
      <c r="J20627" s="22"/>
    </row>
    <row r="20628" spans="10:10">
      <c r="J20628" s="22"/>
    </row>
    <row r="20629" spans="10:10">
      <c r="J20629" s="22"/>
    </row>
    <row r="20630" spans="10:10">
      <c r="J20630" s="22"/>
    </row>
    <row r="20631" spans="10:10">
      <c r="J20631" s="22"/>
    </row>
    <row r="20632" spans="10:10">
      <c r="J20632" s="22"/>
    </row>
    <row r="20633" spans="10:10">
      <c r="J20633" s="22"/>
    </row>
    <row r="20634" spans="10:10">
      <c r="J20634" s="22"/>
    </row>
    <row r="20635" spans="10:10">
      <c r="J20635" s="22"/>
    </row>
    <row r="20636" spans="10:10">
      <c r="J20636" s="22"/>
    </row>
    <row r="20637" spans="10:10">
      <c r="J20637" s="22"/>
    </row>
    <row r="20638" spans="10:10">
      <c r="J20638" s="22"/>
    </row>
    <row r="20639" spans="10:10">
      <c r="J20639" s="22"/>
    </row>
    <row r="20640" spans="10:10">
      <c r="J20640" s="22"/>
    </row>
    <row r="20641" spans="10:10">
      <c r="J20641" s="22"/>
    </row>
    <row r="20642" spans="10:10">
      <c r="J20642" s="22"/>
    </row>
    <row r="20643" spans="10:10">
      <c r="J20643" s="22"/>
    </row>
    <row r="20644" spans="10:10">
      <c r="J20644" s="22"/>
    </row>
    <row r="20645" spans="10:10">
      <c r="J20645" s="22"/>
    </row>
    <row r="20646" spans="10:10">
      <c r="J20646" s="22"/>
    </row>
    <row r="20647" spans="10:10">
      <c r="J20647" s="22"/>
    </row>
    <row r="20648" spans="10:10">
      <c r="J20648" s="22"/>
    </row>
    <row r="20649" spans="10:10">
      <c r="J20649" s="22"/>
    </row>
    <row r="20650" spans="10:10">
      <c r="J20650" s="22"/>
    </row>
    <row r="20651" spans="10:10">
      <c r="J20651" s="22"/>
    </row>
    <row r="20652" spans="10:10">
      <c r="J20652" s="22"/>
    </row>
    <row r="20653" spans="10:10">
      <c r="J20653" s="22"/>
    </row>
    <row r="20654" spans="10:10">
      <c r="J20654" s="22"/>
    </row>
    <row r="20655" spans="10:10">
      <c r="J20655" s="22"/>
    </row>
    <row r="20656" spans="10:10">
      <c r="J20656" s="22"/>
    </row>
    <row r="20657" spans="10:10">
      <c r="J20657" s="22"/>
    </row>
    <row r="20658" spans="10:10">
      <c r="J20658" s="22"/>
    </row>
    <row r="20659" spans="10:10">
      <c r="J20659" s="22"/>
    </row>
    <row r="20660" spans="10:10">
      <c r="J20660" s="22"/>
    </row>
    <row r="20661" spans="10:10">
      <c r="J20661" s="22"/>
    </row>
    <row r="20662" spans="10:10">
      <c r="J20662" s="22"/>
    </row>
    <row r="20663" spans="10:10">
      <c r="J20663" s="22"/>
    </row>
    <row r="20664" spans="10:10">
      <c r="J20664" s="22"/>
    </row>
    <row r="20665" spans="10:10">
      <c r="J20665" s="22"/>
    </row>
    <row r="20666" spans="10:10">
      <c r="J20666" s="22"/>
    </row>
    <row r="20667" spans="10:10">
      <c r="J20667" s="22"/>
    </row>
    <row r="20668" spans="10:10">
      <c r="J20668" s="22"/>
    </row>
    <row r="20669" spans="10:10">
      <c r="J20669" s="22"/>
    </row>
    <row r="20670" spans="10:10">
      <c r="J20670" s="22"/>
    </row>
    <row r="20671" spans="10:10">
      <c r="J20671" s="22"/>
    </row>
    <row r="20672" spans="10:10">
      <c r="J20672" s="22"/>
    </row>
    <row r="20673" spans="10:10">
      <c r="J20673" s="22"/>
    </row>
    <row r="20674" spans="10:10">
      <c r="J20674" s="22"/>
    </row>
    <row r="20675" spans="10:10">
      <c r="J20675" s="22"/>
    </row>
    <row r="20676" spans="10:10">
      <c r="J20676" s="22"/>
    </row>
    <row r="20677" spans="10:10">
      <c r="J20677" s="22"/>
    </row>
    <row r="20678" spans="10:10">
      <c r="J20678" s="22"/>
    </row>
    <row r="20679" spans="10:10">
      <c r="J20679" s="22"/>
    </row>
    <row r="20680" spans="10:10">
      <c r="J20680" s="22"/>
    </row>
    <row r="20681" spans="10:10">
      <c r="J20681" s="22"/>
    </row>
    <row r="20682" spans="10:10">
      <c r="J20682" s="22"/>
    </row>
    <row r="20683" spans="10:10">
      <c r="J20683" s="22"/>
    </row>
    <row r="20684" spans="10:10">
      <c r="J20684" s="22"/>
    </row>
    <row r="20685" spans="10:10">
      <c r="J20685" s="22"/>
    </row>
    <row r="20686" spans="10:10">
      <c r="J20686" s="22"/>
    </row>
    <row r="20687" spans="10:10">
      <c r="J20687" s="22"/>
    </row>
    <row r="20688" spans="10:10">
      <c r="J20688" s="22"/>
    </row>
    <row r="20689" spans="10:10">
      <c r="J20689" s="22"/>
    </row>
    <row r="20690" spans="10:10">
      <c r="J20690" s="22"/>
    </row>
    <row r="20691" spans="10:10">
      <c r="J20691" s="22"/>
    </row>
    <row r="20692" spans="10:10">
      <c r="J20692" s="22"/>
    </row>
    <row r="20693" spans="10:10">
      <c r="J20693" s="22"/>
    </row>
    <row r="20694" spans="10:10">
      <c r="J20694" s="22"/>
    </row>
    <row r="20695" spans="10:10">
      <c r="J20695" s="22"/>
    </row>
    <row r="20696" spans="10:10">
      <c r="J20696" s="22"/>
    </row>
    <row r="20697" spans="10:10">
      <c r="J20697" s="22"/>
    </row>
    <row r="20698" spans="10:10">
      <c r="J20698" s="22"/>
    </row>
    <row r="20699" spans="10:10">
      <c r="J20699" s="22"/>
    </row>
    <row r="20700" spans="10:10">
      <c r="J20700" s="22"/>
    </row>
    <row r="20701" spans="10:10">
      <c r="J20701" s="22"/>
    </row>
    <row r="20702" spans="10:10">
      <c r="J20702" s="22"/>
    </row>
    <row r="20703" spans="10:10">
      <c r="J20703" s="22"/>
    </row>
    <row r="20704" spans="10:10">
      <c r="J20704" s="22"/>
    </row>
    <row r="20705" spans="10:10">
      <c r="J20705" s="22"/>
    </row>
    <row r="20706" spans="10:10">
      <c r="J20706" s="22"/>
    </row>
    <row r="20707" spans="10:10">
      <c r="J20707" s="22"/>
    </row>
    <row r="20708" spans="10:10">
      <c r="J20708" s="22"/>
    </row>
    <row r="20709" spans="10:10">
      <c r="J20709" s="22"/>
    </row>
    <row r="20710" spans="10:10">
      <c r="J20710" s="22"/>
    </row>
    <row r="20711" spans="10:10">
      <c r="J20711" s="22"/>
    </row>
    <row r="20712" spans="10:10">
      <c r="J20712" s="22"/>
    </row>
    <row r="20713" spans="10:10">
      <c r="J20713" s="22"/>
    </row>
    <row r="20714" spans="10:10">
      <c r="J20714" s="22"/>
    </row>
    <row r="20715" spans="10:10">
      <c r="J20715" s="22"/>
    </row>
    <row r="20716" spans="10:10">
      <c r="J20716" s="22"/>
    </row>
    <row r="20717" spans="10:10">
      <c r="J20717" s="22"/>
    </row>
    <row r="20718" spans="10:10">
      <c r="J20718" s="22"/>
    </row>
    <row r="20719" spans="10:10">
      <c r="J20719" s="22"/>
    </row>
    <row r="20720" spans="10:10">
      <c r="J20720" s="22"/>
    </row>
    <row r="20721" spans="10:10">
      <c r="J20721" s="22"/>
    </row>
    <row r="20722" spans="10:10">
      <c r="J20722" s="22"/>
    </row>
    <row r="20723" spans="10:10">
      <c r="J20723" s="22"/>
    </row>
    <row r="20724" spans="10:10">
      <c r="J20724" s="22"/>
    </row>
    <row r="20725" spans="10:10">
      <c r="J20725" s="22"/>
    </row>
    <row r="20726" spans="10:10">
      <c r="J20726" s="22"/>
    </row>
    <row r="20727" spans="10:10">
      <c r="J20727" s="22"/>
    </row>
    <row r="20728" spans="10:10">
      <c r="J20728" s="22"/>
    </row>
    <row r="20729" spans="10:10">
      <c r="J20729" s="22"/>
    </row>
    <row r="20730" spans="10:10">
      <c r="J20730" s="22"/>
    </row>
    <row r="20731" spans="10:10">
      <c r="J20731" s="22"/>
    </row>
    <row r="20732" spans="10:10">
      <c r="J20732" s="22"/>
    </row>
    <row r="20733" spans="10:10">
      <c r="J20733" s="22"/>
    </row>
    <row r="20734" spans="10:10">
      <c r="J20734" s="22"/>
    </row>
    <row r="20735" spans="10:10">
      <c r="J20735" s="22"/>
    </row>
    <row r="20736" spans="10:10">
      <c r="J20736" s="22"/>
    </row>
    <row r="20737" spans="10:10">
      <c r="J20737" s="22"/>
    </row>
    <row r="20738" spans="10:10">
      <c r="J20738" s="22"/>
    </row>
    <row r="20739" spans="10:10">
      <c r="J20739" s="22"/>
    </row>
    <row r="20740" spans="10:10">
      <c r="J20740" s="22"/>
    </row>
    <row r="20741" spans="10:10">
      <c r="J20741" s="22"/>
    </row>
    <row r="20742" spans="10:10">
      <c r="J20742" s="22"/>
    </row>
    <row r="20743" spans="10:10">
      <c r="J20743" s="22"/>
    </row>
    <row r="20744" spans="10:10">
      <c r="J20744" s="22"/>
    </row>
    <row r="20745" spans="10:10">
      <c r="J20745" s="22"/>
    </row>
    <row r="20746" spans="10:10">
      <c r="J20746" s="22"/>
    </row>
    <row r="20747" spans="10:10">
      <c r="J20747" s="22"/>
    </row>
    <row r="20748" spans="10:10">
      <c r="J20748" s="22"/>
    </row>
    <row r="20749" spans="10:10">
      <c r="J20749" s="22"/>
    </row>
    <row r="20750" spans="10:10">
      <c r="J20750" s="22"/>
    </row>
    <row r="20751" spans="10:10">
      <c r="J20751" s="22"/>
    </row>
    <row r="20752" spans="10:10">
      <c r="J20752" s="22"/>
    </row>
    <row r="20753" spans="10:10">
      <c r="J20753" s="22"/>
    </row>
    <row r="20754" spans="10:10">
      <c r="J20754" s="22"/>
    </row>
    <row r="20755" spans="10:10">
      <c r="J20755" s="22"/>
    </row>
    <row r="20756" spans="10:10">
      <c r="J20756" s="22"/>
    </row>
    <row r="20757" spans="10:10">
      <c r="J20757" s="22"/>
    </row>
    <row r="20758" spans="10:10">
      <c r="J20758" s="22"/>
    </row>
    <row r="20759" spans="10:10">
      <c r="J20759" s="22"/>
    </row>
    <row r="20760" spans="10:10">
      <c r="J20760" s="22"/>
    </row>
    <row r="20761" spans="10:10">
      <c r="J20761" s="22"/>
    </row>
    <row r="20762" spans="10:10">
      <c r="J20762" s="22"/>
    </row>
    <row r="20763" spans="10:10">
      <c r="J20763" s="22"/>
    </row>
    <row r="20764" spans="10:10">
      <c r="J20764" s="22"/>
    </row>
    <row r="20765" spans="10:10">
      <c r="J20765" s="22"/>
    </row>
    <row r="20766" spans="10:10">
      <c r="J20766" s="22"/>
    </row>
    <row r="20767" spans="10:10">
      <c r="J20767" s="22"/>
    </row>
    <row r="20768" spans="10:10">
      <c r="J20768" s="22"/>
    </row>
    <row r="20769" spans="10:10">
      <c r="J20769" s="22"/>
    </row>
    <row r="20770" spans="10:10">
      <c r="J20770" s="22"/>
    </row>
    <row r="20771" spans="10:10">
      <c r="J20771" s="22"/>
    </row>
    <row r="20772" spans="10:10">
      <c r="J20772" s="22"/>
    </row>
    <row r="20773" spans="10:10">
      <c r="J20773" s="22"/>
    </row>
    <row r="20774" spans="10:10">
      <c r="J20774" s="22"/>
    </row>
    <row r="20775" spans="10:10">
      <c r="J20775" s="22"/>
    </row>
    <row r="20776" spans="10:10">
      <c r="J20776" s="22"/>
    </row>
    <row r="20777" spans="10:10">
      <c r="J20777" s="22"/>
    </row>
    <row r="20778" spans="10:10">
      <c r="J20778" s="22"/>
    </row>
    <row r="20779" spans="10:10">
      <c r="J20779" s="22"/>
    </row>
    <row r="20780" spans="10:10">
      <c r="J20780" s="22"/>
    </row>
    <row r="20781" spans="10:10">
      <c r="J20781" s="22"/>
    </row>
    <row r="20782" spans="10:10">
      <c r="J20782" s="22"/>
    </row>
    <row r="20783" spans="10:10">
      <c r="J20783" s="22"/>
    </row>
    <row r="20784" spans="10:10">
      <c r="J20784" s="22"/>
    </row>
    <row r="20785" spans="10:10">
      <c r="J20785" s="22"/>
    </row>
    <row r="20786" spans="10:10">
      <c r="J20786" s="22"/>
    </row>
    <row r="20787" spans="10:10">
      <c r="J20787" s="22"/>
    </row>
    <row r="20788" spans="10:10">
      <c r="J20788" s="22"/>
    </row>
    <row r="20789" spans="10:10">
      <c r="J20789" s="22"/>
    </row>
    <row r="20790" spans="10:10">
      <c r="J20790" s="22"/>
    </row>
    <row r="20791" spans="10:10">
      <c r="J20791" s="22"/>
    </row>
    <row r="20792" spans="10:10">
      <c r="J20792" s="22"/>
    </row>
    <row r="20793" spans="10:10">
      <c r="J20793" s="22"/>
    </row>
    <row r="20794" spans="10:10">
      <c r="J20794" s="22"/>
    </row>
    <row r="20795" spans="10:10">
      <c r="J20795" s="22"/>
    </row>
    <row r="20796" spans="10:10">
      <c r="J20796" s="22"/>
    </row>
    <row r="20797" spans="10:10">
      <c r="J20797" s="22"/>
    </row>
    <row r="20798" spans="10:10">
      <c r="J20798" s="22"/>
    </row>
    <row r="20799" spans="10:10">
      <c r="J20799" s="22"/>
    </row>
    <row r="20800" spans="10:10">
      <c r="J20800" s="22"/>
    </row>
    <row r="20801" spans="10:10">
      <c r="J20801" s="22"/>
    </row>
    <row r="20802" spans="10:10">
      <c r="J20802" s="22"/>
    </row>
    <row r="20803" spans="10:10">
      <c r="J20803" s="22"/>
    </row>
    <row r="20804" spans="10:10">
      <c r="J20804" s="22"/>
    </row>
    <row r="20805" spans="10:10">
      <c r="J20805" s="22"/>
    </row>
    <row r="20806" spans="10:10">
      <c r="J20806" s="22"/>
    </row>
    <row r="20807" spans="10:10">
      <c r="J20807" s="22"/>
    </row>
    <row r="20808" spans="10:10">
      <c r="J20808" s="22"/>
    </row>
    <row r="20809" spans="10:10">
      <c r="J20809" s="22"/>
    </row>
    <row r="20810" spans="10:10">
      <c r="J20810" s="22"/>
    </row>
    <row r="20811" spans="10:10">
      <c r="J20811" s="22"/>
    </row>
    <row r="20812" spans="10:10">
      <c r="J20812" s="22"/>
    </row>
    <row r="20813" spans="10:10">
      <c r="J20813" s="22"/>
    </row>
    <row r="20814" spans="10:10">
      <c r="J20814" s="22"/>
    </row>
    <row r="20815" spans="10:10">
      <c r="J20815" s="22"/>
    </row>
    <row r="20816" spans="10:10">
      <c r="J20816" s="22"/>
    </row>
    <row r="20817" spans="10:10">
      <c r="J20817" s="22"/>
    </row>
    <row r="20818" spans="10:10">
      <c r="J20818" s="22"/>
    </row>
    <row r="20819" spans="10:10">
      <c r="J20819" s="22"/>
    </row>
    <row r="20820" spans="10:10">
      <c r="J20820" s="22"/>
    </row>
    <row r="20821" spans="10:10">
      <c r="J20821" s="22"/>
    </row>
    <row r="20822" spans="10:10">
      <c r="J20822" s="22"/>
    </row>
    <row r="20823" spans="10:10">
      <c r="J20823" s="22"/>
    </row>
    <row r="20824" spans="10:10">
      <c r="J20824" s="22"/>
    </row>
    <row r="20825" spans="10:10">
      <c r="J20825" s="22"/>
    </row>
    <row r="20826" spans="10:10">
      <c r="J20826" s="22"/>
    </row>
    <row r="20827" spans="10:10">
      <c r="J20827" s="22"/>
    </row>
    <row r="20828" spans="10:10">
      <c r="J20828" s="22"/>
    </row>
    <row r="20829" spans="10:10">
      <c r="J20829" s="22"/>
    </row>
    <row r="20830" spans="10:10">
      <c r="J20830" s="22"/>
    </row>
    <row r="20831" spans="10:10">
      <c r="J20831" s="22"/>
    </row>
    <row r="20832" spans="10:10">
      <c r="J20832" s="22"/>
    </row>
    <row r="20833" spans="10:10">
      <c r="J20833" s="22"/>
    </row>
    <row r="20834" spans="10:10">
      <c r="J20834" s="22"/>
    </row>
    <row r="20835" spans="10:10">
      <c r="J20835" s="22"/>
    </row>
    <row r="20836" spans="10:10">
      <c r="J20836" s="22"/>
    </row>
    <row r="20837" spans="10:10">
      <c r="J20837" s="22"/>
    </row>
    <row r="20838" spans="10:10">
      <c r="J20838" s="22"/>
    </row>
    <row r="20839" spans="10:10">
      <c r="J20839" s="22"/>
    </row>
    <row r="20840" spans="10:10">
      <c r="J20840" s="22"/>
    </row>
    <row r="20841" spans="10:10">
      <c r="J20841" s="22"/>
    </row>
    <row r="20842" spans="10:10">
      <c r="J20842" s="22"/>
    </row>
    <row r="20843" spans="10:10">
      <c r="J20843" s="22"/>
    </row>
    <row r="20844" spans="10:10">
      <c r="J20844" s="22"/>
    </row>
    <row r="20845" spans="10:10">
      <c r="J20845" s="22"/>
    </row>
    <row r="20846" spans="10:10">
      <c r="J20846" s="22"/>
    </row>
    <row r="20847" spans="10:10">
      <c r="J20847" s="22"/>
    </row>
    <row r="20848" spans="10:10">
      <c r="J20848" s="22"/>
    </row>
    <row r="20849" spans="10:10">
      <c r="J20849" s="22"/>
    </row>
    <row r="20850" spans="10:10">
      <c r="J20850" s="22"/>
    </row>
    <row r="20851" spans="10:10">
      <c r="J20851" s="22"/>
    </row>
    <row r="20852" spans="10:10">
      <c r="J20852" s="22"/>
    </row>
    <row r="20853" spans="10:10">
      <c r="J20853" s="22"/>
    </row>
    <row r="20854" spans="10:10">
      <c r="J20854" s="22"/>
    </row>
    <row r="20855" spans="10:10">
      <c r="J20855" s="22"/>
    </row>
    <row r="20856" spans="10:10">
      <c r="J20856" s="22"/>
    </row>
    <row r="20857" spans="10:10">
      <c r="J20857" s="22"/>
    </row>
    <row r="20858" spans="10:10">
      <c r="J20858" s="22"/>
    </row>
    <row r="20859" spans="10:10">
      <c r="J20859" s="22"/>
    </row>
    <row r="20860" spans="10:10">
      <c r="J20860" s="22"/>
    </row>
    <row r="20861" spans="10:10">
      <c r="J20861" s="22"/>
    </row>
    <row r="20862" spans="10:10">
      <c r="J20862" s="22"/>
    </row>
    <row r="20863" spans="10:10">
      <c r="J20863" s="22"/>
    </row>
    <row r="20864" spans="10:10">
      <c r="J20864" s="22"/>
    </row>
    <row r="20865" spans="10:10">
      <c r="J20865" s="22"/>
    </row>
    <row r="20866" spans="10:10">
      <c r="J20866" s="22"/>
    </row>
    <row r="20867" spans="10:10">
      <c r="J20867" s="22"/>
    </row>
    <row r="20868" spans="10:10">
      <c r="J20868" s="22"/>
    </row>
    <row r="20869" spans="10:10">
      <c r="J20869" s="22"/>
    </row>
    <row r="20870" spans="10:10">
      <c r="J20870" s="22"/>
    </row>
    <row r="20871" spans="10:10">
      <c r="J20871" s="22"/>
    </row>
    <row r="20872" spans="10:10">
      <c r="J20872" s="22"/>
    </row>
    <row r="20873" spans="10:10">
      <c r="J20873" s="22"/>
    </row>
    <row r="20874" spans="10:10">
      <c r="J20874" s="22"/>
    </row>
    <row r="20875" spans="10:10">
      <c r="J20875" s="22"/>
    </row>
    <row r="20876" spans="10:10">
      <c r="J20876" s="22"/>
    </row>
    <row r="20877" spans="10:10">
      <c r="J20877" s="22"/>
    </row>
    <row r="20878" spans="10:10">
      <c r="J20878" s="22"/>
    </row>
    <row r="20879" spans="10:10">
      <c r="J20879" s="22"/>
    </row>
    <row r="20880" spans="10:10">
      <c r="J20880" s="22"/>
    </row>
    <row r="20881" spans="10:10">
      <c r="J20881" s="22"/>
    </row>
    <row r="20882" spans="10:10">
      <c r="J20882" s="22"/>
    </row>
    <row r="20883" spans="10:10">
      <c r="J20883" s="22"/>
    </row>
    <row r="20884" spans="10:10">
      <c r="J20884" s="22"/>
    </row>
    <row r="20885" spans="10:10">
      <c r="J20885" s="22"/>
    </row>
    <row r="20886" spans="10:10">
      <c r="J20886" s="22"/>
    </row>
    <row r="20887" spans="10:10">
      <c r="J20887" s="22"/>
    </row>
    <row r="20888" spans="10:10">
      <c r="J20888" s="22"/>
    </row>
    <row r="20889" spans="10:10">
      <c r="J20889" s="22"/>
    </row>
    <row r="20890" spans="10:10">
      <c r="J20890" s="22"/>
    </row>
    <row r="20891" spans="10:10">
      <c r="J20891" s="22"/>
    </row>
    <row r="20892" spans="10:10">
      <c r="J20892" s="22"/>
    </row>
    <row r="20893" spans="10:10">
      <c r="J20893" s="22"/>
    </row>
    <row r="20894" spans="10:10">
      <c r="J20894" s="22"/>
    </row>
    <row r="20895" spans="10:10">
      <c r="J20895" s="22"/>
    </row>
    <row r="20896" spans="10:10">
      <c r="J20896" s="22"/>
    </row>
    <row r="20897" spans="10:10">
      <c r="J20897" s="22"/>
    </row>
    <row r="20898" spans="10:10">
      <c r="J20898" s="22"/>
    </row>
    <row r="20899" spans="10:10">
      <c r="J20899" s="22"/>
    </row>
    <row r="20900" spans="10:10">
      <c r="J20900" s="22"/>
    </row>
    <row r="20901" spans="10:10">
      <c r="J20901" s="22"/>
    </row>
    <row r="20902" spans="10:10">
      <c r="J20902" s="22"/>
    </row>
    <row r="20903" spans="10:10">
      <c r="J20903" s="22"/>
    </row>
    <row r="20904" spans="10:10">
      <c r="J20904" s="22"/>
    </row>
    <row r="20905" spans="10:10">
      <c r="J20905" s="22"/>
    </row>
    <row r="20906" spans="10:10">
      <c r="J20906" s="22"/>
    </row>
    <row r="20907" spans="10:10">
      <c r="J20907" s="22"/>
    </row>
    <row r="20908" spans="10:10">
      <c r="J20908" s="22"/>
    </row>
    <row r="20909" spans="10:10">
      <c r="J20909" s="22"/>
    </row>
    <row r="20910" spans="10:10">
      <c r="J20910" s="22"/>
    </row>
    <row r="20911" spans="10:10">
      <c r="J20911" s="22"/>
    </row>
    <row r="20912" spans="10:10">
      <c r="J20912" s="22"/>
    </row>
    <row r="20913" spans="10:10">
      <c r="J20913" s="22"/>
    </row>
    <row r="20914" spans="10:10">
      <c r="J20914" s="22"/>
    </row>
    <row r="20915" spans="10:10">
      <c r="J20915" s="22"/>
    </row>
    <row r="20916" spans="10:10">
      <c r="J20916" s="22"/>
    </row>
    <row r="20917" spans="10:10">
      <c r="J20917" s="22"/>
    </row>
    <row r="20918" spans="10:10">
      <c r="J20918" s="22"/>
    </row>
    <row r="20919" spans="10:10">
      <c r="J20919" s="22"/>
    </row>
    <row r="20920" spans="10:10">
      <c r="J20920" s="22"/>
    </row>
    <row r="20921" spans="10:10">
      <c r="J20921" s="22"/>
    </row>
    <row r="20922" spans="10:10">
      <c r="J20922" s="22"/>
    </row>
    <row r="20923" spans="10:10">
      <c r="J20923" s="22"/>
    </row>
    <row r="20924" spans="10:10">
      <c r="J20924" s="22"/>
    </row>
    <row r="20925" spans="10:10">
      <c r="J20925" s="22"/>
    </row>
    <row r="20926" spans="10:10">
      <c r="J20926" s="22"/>
    </row>
    <row r="20927" spans="10:10">
      <c r="J20927" s="22"/>
    </row>
    <row r="20928" spans="10:10">
      <c r="J20928" s="22"/>
    </row>
    <row r="20929" spans="10:10">
      <c r="J20929" s="22"/>
    </row>
    <row r="20930" spans="10:10">
      <c r="J20930" s="22"/>
    </row>
    <row r="20931" spans="10:10">
      <c r="J20931" s="22"/>
    </row>
    <row r="20932" spans="10:10">
      <c r="J20932" s="22"/>
    </row>
    <row r="20933" spans="10:10">
      <c r="J20933" s="22"/>
    </row>
    <row r="20934" spans="10:10">
      <c r="J20934" s="22"/>
    </row>
    <row r="20935" spans="10:10">
      <c r="J20935" s="22"/>
    </row>
    <row r="20936" spans="10:10">
      <c r="J20936" s="22"/>
    </row>
    <row r="20937" spans="10:10">
      <c r="J20937" s="22"/>
    </row>
    <row r="20938" spans="10:10">
      <c r="J20938" s="22"/>
    </row>
    <row r="20939" spans="10:10">
      <c r="J20939" s="22"/>
    </row>
    <row r="20940" spans="10:10">
      <c r="J20940" s="22"/>
    </row>
    <row r="20941" spans="10:10">
      <c r="J20941" s="22"/>
    </row>
    <row r="20942" spans="10:10">
      <c r="J20942" s="22"/>
    </row>
    <row r="20943" spans="10:10">
      <c r="J20943" s="22"/>
    </row>
    <row r="20944" spans="10:10">
      <c r="J20944" s="22"/>
    </row>
    <row r="20945" spans="10:10">
      <c r="J20945" s="22"/>
    </row>
    <row r="20946" spans="10:10">
      <c r="J20946" s="22"/>
    </row>
    <row r="20947" spans="10:10">
      <c r="J20947" s="22"/>
    </row>
    <row r="20948" spans="10:10">
      <c r="J20948" s="22"/>
    </row>
    <row r="20949" spans="10:10">
      <c r="J20949" s="22"/>
    </row>
    <row r="20950" spans="10:10">
      <c r="J20950" s="22"/>
    </row>
    <row r="20951" spans="10:10">
      <c r="J20951" s="22"/>
    </row>
    <row r="20952" spans="10:10">
      <c r="J20952" s="22"/>
    </row>
    <row r="20953" spans="10:10">
      <c r="J20953" s="22"/>
    </row>
    <row r="20954" spans="10:10">
      <c r="J20954" s="22"/>
    </row>
    <row r="20955" spans="10:10">
      <c r="J20955" s="22"/>
    </row>
    <row r="20956" spans="10:10">
      <c r="J20956" s="22"/>
    </row>
    <row r="20957" spans="10:10">
      <c r="J20957" s="22"/>
    </row>
    <row r="20958" spans="10:10">
      <c r="J20958" s="22"/>
    </row>
    <row r="20959" spans="10:10">
      <c r="J20959" s="22"/>
    </row>
    <row r="20960" spans="10:10">
      <c r="J20960" s="22"/>
    </row>
    <row r="20961" spans="10:10">
      <c r="J20961" s="22"/>
    </row>
    <row r="20962" spans="10:10">
      <c r="J20962" s="22"/>
    </row>
    <row r="20963" spans="10:10">
      <c r="J20963" s="22"/>
    </row>
    <row r="20964" spans="10:10">
      <c r="J20964" s="22"/>
    </row>
    <row r="20965" spans="10:10">
      <c r="J20965" s="22"/>
    </row>
    <row r="20966" spans="10:10">
      <c r="J20966" s="22"/>
    </row>
    <row r="20967" spans="10:10">
      <c r="J20967" s="22"/>
    </row>
    <row r="20968" spans="10:10">
      <c r="J20968" s="22"/>
    </row>
    <row r="20969" spans="10:10">
      <c r="J20969" s="22"/>
    </row>
    <row r="20970" spans="10:10">
      <c r="J20970" s="22"/>
    </row>
    <row r="20971" spans="10:10">
      <c r="J20971" s="22"/>
    </row>
    <row r="20972" spans="10:10">
      <c r="J20972" s="22"/>
    </row>
    <row r="20973" spans="10:10">
      <c r="J20973" s="22"/>
    </row>
    <row r="20974" spans="10:10">
      <c r="J20974" s="22"/>
    </row>
    <row r="20975" spans="10:10">
      <c r="J20975" s="22"/>
    </row>
    <row r="20976" spans="10:10">
      <c r="J20976" s="22"/>
    </row>
    <row r="20977" spans="10:10">
      <c r="J20977" s="22"/>
    </row>
    <row r="20978" spans="10:10">
      <c r="J20978" s="22"/>
    </row>
    <row r="20979" spans="10:10">
      <c r="J20979" s="22"/>
    </row>
    <row r="20980" spans="10:10">
      <c r="J20980" s="22"/>
    </row>
    <row r="20981" spans="10:10">
      <c r="J20981" s="22"/>
    </row>
    <row r="20982" spans="10:10">
      <c r="J20982" s="22"/>
    </row>
    <row r="20983" spans="10:10">
      <c r="J20983" s="22"/>
    </row>
    <row r="20984" spans="10:10">
      <c r="J20984" s="22"/>
    </row>
    <row r="20985" spans="10:10">
      <c r="J20985" s="22"/>
    </row>
    <row r="20986" spans="10:10">
      <c r="J20986" s="22"/>
    </row>
    <row r="20987" spans="10:10">
      <c r="J20987" s="22"/>
    </row>
    <row r="20988" spans="10:10">
      <c r="J20988" s="22"/>
    </row>
    <row r="20989" spans="10:10">
      <c r="J20989" s="22"/>
    </row>
    <row r="20990" spans="10:10">
      <c r="J20990" s="22"/>
    </row>
    <row r="20991" spans="10:10">
      <c r="J20991" s="22"/>
    </row>
    <row r="20992" spans="10:10">
      <c r="J20992" s="22"/>
    </row>
    <row r="20993" spans="10:10">
      <c r="J20993" s="22"/>
    </row>
    <row r="20994" spans="10:10">
      <c r="J20994" s="22"/>
    </row>
    <row r="20995" spans="10:10">
      <c r="J20995" s="22"/>
    </row>
    <row r="20996" spans="10:10">
      <c r="J20996" s="22"/>
    </row>
    <row r="20997" spans="10:10">
      <c r="J20997" s="22"/>
    </row>
    <row r="20998" spans="10:10">
      <c r="J20998" s="22"/>
    </row>
    <row r="20999" spans="10:10">
      <c r="J20999" s="22"/>
    </row>
    <row r="21000" spans="10:10">
      <c r="J21000" s="22"/>
    </row>
    <row r="21001" spans="10:10">
      <c r="J21001" s="22"/>
    </row>
    <row r="21002" spans="10:10">
      <c r="J21002" s="22"/>
    </row>
    <row r="21003" spans="10:10">
      <c r="J21003" s="22"/>
    </row>
    <row r="21004" spans="10:10">
      <c r="J21004" s="22"/>
    </row>
    <row r="21005" spans="10:10">
      <c r="J21005" s="22"/>
    </row>
    <row r="21006" spans="10:10">
      <c r="J21006" s="22"/>
    </row>
    <row r="21007" spans="10:10">
      <c r="J21007" s="22"/>
    </row>
    <row r="21008" spans="10:10">
      <c r="J21008" s="22"/>
    </row>
    <row r="21009" spans="10:10">
      <c r="J21009" s="22"/>
    </row>
    <row r="21010" spans="10:10">
      <c r="J21010" s="22"/>
    </row>
    <row r="21011" spans="10:10">
      <c r="J21011" s="22"/>
    </row>
    <row r="21012" spans="10:10">
      <c r="J21012" s="22"/>
    </row>
    <row r="21013" spans="10:10">
      <c r="J21013" s="22"/>
    </row>
    <row r="21014" spans="10:10">
      <c r="J21014" s="22"/>
    </row>
    <row r="21015" spans="10:10">
      <c r="J21015" s="22"/>
    </row>
    <row r="21016" spans="10:10">
      <c r="J21016" s="22"/>
    </row>
    <row r="21017" spans="10:10">
      <c r="J21017" s="22"/>
    </row>
    <row r="21018" spans="10:10">
      <c r="J21018" s="22"/>
    </row>
    <row r="21019" spans="10:10">
      <c r="J21019" s="22"/>
    </row>
    <row r="21020" spans="10:10">
      <c r="J21020" s="22"/>
    </row>
    <row r="21021" spans="10:10">
      <c r="J21021" s="22"/>
    </row>
    <row r="21022" spans="10:10">
      <c r="J21022" s="22"/>
    </row>
    <row r="21023" spans="10:10">
      <c r="J21023" s="22"/>
    </row>
    <row r="21024" spans="10:10">
      <c r="J21024" s="22"/>
    </row>
    <row r="21025" spans="10:10">
      <c r="J21025" s="22"/>
    </row>
    <row r="21026" spans="10:10">
      <c r="J21026" s="22"/>
    </row>
    <row r="21027" spans="10:10">
      <c r="J21027" s="22"/>
    </row>
    <row r="21028" spans="10:10">
      <c r="J21028" s="22"/>
    </row>
    <row r="21029" spans="10:10">
      <c r="J21029" s="22"/>
    </row>
    <row r="21030" spans="10:10">
      <c r="J21030" s="22"/>
    </row>
    <row r="21031" spans="10:10">
      <c r="J21031" s="22"/>
    </row>
    <row r="21032" spans="10:10">
      <c r="J21032" s="22"/>
    </row>
    <row r="21033" spans="10:10">
      <c r="J21033" s="22"/>
    </row>
    <row r="21034" spans="10:10">
      <c r="J21034" s="22"/>
    </row>
    <row r="21035" spans="10:10">
      <c r="J21035" s="22"/>
    </row>
    <row r="21036" spans="10:10">
      <c r="J21036" s="22"/>
    </row>
    <row r="21037" spans="10:10">
      <c r="J21037" s="22"/>
    </row>
    <row r="21038" spans="10:10">
      <c r="J21038" s="22"/>
    </row>
    <row r="21039" spans="10:10">
      <c r="J21039" s="22"/>
    </row>
    <row r="21040" spans="10:10">
      <c r="J21040" s="22"/>
    </row>
    <row r="21041" spans="10:10">
      <c r="J21041" s="22"/>
    </row>
    <row r="21042" spans="10:10">
      <c r="J21042" s="22"/>
    </row>
    <row r="21043" spans="10:10">
      <c r="J21043" s="22"/>
    </row>
    <row r="21044" spans="10:10">
      <c r="J21044" s="22"/>
    </row>
    <row r="21045" spans="10:10">
      <c r="J21045" s="22"/>
    </row>
    <row r="21046" spans="10:10">
      <c r="J21046" s="22"/>
    </row>
    <row r="21047" spans="10:10">
      <c r="J21047" s="22"/>
    </row>
    <row r="21048" spans="10:10">
      <c r="J21048" s="22"/>
    </row>
    <row r="21049" spans="10:10">
      <c r="J21049" s="22"/>
    </row>
    <row r="21050" spans="10:10">
      <c r="J21050" s="22"/>
    </row>
    <row r="21051" spans="10:10">
      <c r="J21051" s="22"/>
    </row>
    <row r="21052" spans="10:10">
      <c r="J21052" s="22"/>
    </row>
    <row r="21053" spans="10:10">
      <c r="J21053" s="22"/>
    </row>
    <row r="21054" spans="10:10">
      <c r="J21054" s="22"/>
    </row>
    <row r="21055" spans="10:10">
      <c r="J21055" s="22"/>
    </row>
    <row r="21056" spans="10:10">
      <c r="J21056" s="22"/>
    </row>
    <row r="21057" spans="10:10">
      <c r="J21057" s="22"/>
    </row>
    <row r="21058" spans="10:10">
      <c r="J21058" s="22"/>
    </row>
    <row r="21059" spans="10:10">
      <c r="J21059" s="22"/>
    </row>
    <row r="21060" spans="10:10">
      <c r="J21060" s="22"/>
    </row>
    <row r="21061" spans="10:10">
      <c r="J21061" s="22"/>
    </row>
    <row r="21062" spans="10:10">
      <c r="J21062" s="22"/>
    </row>
    <row r="21063" spans="10:10">
      <c r="J21063" s="22"/>
    </row>
    <row r="21064" spans="10:10">
      <c r="J21064" s="22"/>
    </row>
    <row r="21065" spans="10:10">
      <c r="J21065" s="22"/>
    </row>
    <row r="21066" spans="10:10">
      <c r="J21066" s="22"/>
    </row>
    <row r="21067" spans="10:10">
      <c r="J21067" s="22"/>
    </row>
    <row r="21068" spans="10:10">
      <c r="J21068" s="22"/>
    </row>
    <row r="21069" spans="10:10">
      <c r="J21069" s="22"/>
    </row>
    <row r="21070" spans="10:10">
      <c r="J21070" s="22"/>
    </row>
    <row r="21071" spans="10:10">
      <c r="J21071" s="22"/>
    </row>
    <row r="21072" spans="10:10">
      <c r="J21072" s="22"/>
    </row>
    <row r="21073" spans="10:10">
      <c r="J21073" s="22"/>
    </row>
    <row r="21074" spans="10:10">
      <c r="J21074" s="22"/>
    </row>
    <row r="21075" spans="10:10">
      <c r="J21075" s="22"/>
    </row>
    <row r="21076" spans="10:10">
      <c r="J21076" s="22"/>
    </row>
    <row r="21077" spans="10:10">
      <c r="J21077" s="22"/>
    </row>
    <row r="21078" spans="10:10">
      <c r="J21078" s="22"/>
    </row>
    <row r="21079" spans="10:10">
      <c r="J21079" s="22"/>
    </row>
    <row r="21080" spans="10:10">
      <c r="J21080" s="22"/>
    </row>
    <row r="21081" spans="10:10">
      <c r="J21081" s="22"/>
    </row>
    <row r="21082" spans="10:10">
      <c r="J21082" s="22"/>
    </row>
    <row r="21083" spans="10:10">
      <c r="J21083" s="22"/>
    </row>
    <row r="21084" spans="10:10">
      <c r="J21084" s="22"/>
    </row>
    <row r="21085" spans="10:10">
      <c r="J21085" s="22"/>
    </row>
    <row r="21086" spans="10:10">
      <c r="J21086" s="22"/>
    </row>
    <row r="21087" spans="10:10">
      <c r="J21087" s="22"/>
    </row>
    <row r="21088" spans="10:10">
      <c r="J21088" s="22"/>
    </row>
    <row r="21089" spans="10:10">
      <c r="J21089" s="22"/>
    </row>
    <row r="21090" spans="10:10">
      <c r="J21090" s="22"/>
    </row>
    <row r="21091" spans="10:10">
      <c r="J21091" s="22"/>
    </row>
    <row r="21092" spans="10:10">
      <c r="J21092" s="22"/>
    </row>
    <row r="21093" spans="10:10">
      <c r="J21093" s="22"/>
    </row>
    <row r="21094" spans="10:10">
      <c r="J21094" s="22"/>
    </row>
    <row r="21095" spans="10:10">
      <c r="J21095" s="22"/>
    </row>
    <row r="21096" spans="10:10">
      <c r="J21096" s="22"/>
    </row>
    <row r="21097" spans="10:10">
      <c r="J21097" s="22"/>
    </row>
    <row r="21098" spans="10:10">
      <c r="J21098" s="22"/>
    </row>
    <row r="21099" spans="10:10">
      <c r="J21099" s="22"/>
    </row>
    <row r="21100" spans="10:10">
      <c r="J21100" s="22"/>
    </row>
    <row r="21101" spans="10:10">
      <c r="J21101" s="22"/>
    </row>
    <row r="21102" spans="10:10">
      <c r="J21102" s="22"/>
    </row>
    <row r="21103" spans="10:10">
      <c r="J21103" s="22"/>
    </row>
    <row r="21104" spans="10:10">
      <c r="J21104" s="22"/>
    </row>
    <row r="21105" spans="10:10">
      <c r="J21105" s="22"/>
    </row>
    <row r="21106" spans="10:10">
      <c r="J21106" s="22"/>
    </row>
    <row r="21107" spans="10:10">
      <c r="J21107" s="22"/>
    </row>
    <row r="21108" spans="10:10">
      <c r="J21108" s="22"/>
    </row>
    <row r="21109" spans="10:10">
      <c r="J21109" s="22"/>
    </row>
    <row r="21110" spans="10:10">
      <c r="J21110" s="22"/>
    </row>
    <row r="21111" spans="10:10">
      <c r="J21111" s="22"/>
    </row>
    <row r="21112" spans="10:10">
      <c r="J21112" s="22"/>
    </row>
    <row r="21113" spans="10:10">
      <c r="J21113" s="22"/>
    </row>
    <row r="21114" spans="10:10">
      <c r="J21114" s="22"/>
    </row>
    <row r="21115" spans="10:10">
      <c r="J21115" s="22"/>
    </row>
    <row r="21116" spans="10:10">
      <c r="J21116" s="22"/>
    </row>
    <row r="21117" spans="10:10">
      <c r="J21117" s="22"/>
    </row>
    <row r="21118" spans="10:10">
      <c r="J21118" s="22"/>
    </row>
    <row r="21119" spans="10:10">
      <c r="J21119" s="22"/>
    </row>
    <row r="21120" spans="10:10">
      <c r="J21120" s="22"/>
    </row>
    <row r="21121" spans="10:10">
      <c r="J21121" s="22"/>
    </row>
    <row r="21122" spans="10:10">
      <c r="J21122" s="22"/>
    </row>
    <row r="21123" spans="10:10">
      <c r="J21123" s="22"/>
    </row>
    <row r="21124" spans="10:10">
      <c r="J21124" s="22"/>
    </row>
    <row r="21125" spans="10:10">
      <c r="J21125" s="22"/>
    </row>
    <row r="21126" spans="10:10">
      <c r="J21126" s="22"/>
    </row>
    <row r="21127" spans="10:10">
      <c r="J21127" s="22"/>
    </row>
    <row r="21128" spans="10:10">
      <c r="J21128" s="22"/>
    </row>
    <row r="21129" spans="10:10">
      <c r="J21129" s="22"/>
    </row>
    <row r="21130" spans="10:10">
      <c r="J21130" s="22"/>
    </row>
    <row r="21131" spans="10:10">
      <c r="J21131" s="22"/>
    </row>
    <row r="21132" spans="10:10">
      <c r="J21132" s="22"/>
    </row>
    <row r="21133" spans="10:10">
      <c r="J21133" s="22"/>
    </row>
    <row r="21134" spans="10:10">
      <c r="J21134" s="22"/>
    </row>
    <row r="21135" spans="10:10">
      <c r="J21135" s="22"/>
    </row>
    <row r="21136" spans="10:10">
      <c r="J21136" s="22"/>
    </row>
    <row r="21137" spans="10:10">
      <c r="J21137" s="22"/>
    </row>
    <row r="21138" spans="10:10">
      <c r="J21138" s="22"/>
    </row>
    <row r="21139" spans="10:10">
      <c r="J21139" s="22"/>
    </row>
    <row r="21140" spans="10:10">
      <c r="J21140" s="22"/>
    </row>
    <row r="21141" spans="10:10">
      <c r="J21141" s="22"/>
    </row>
    <row r="21142" spans="10:10">
      <c r="J21142" s="22"/>
    </row>
    <row r="21143" spans="10:10">
      <c r="J21143" s="22"/>
    </row>
    <row r="21144" spans="10:10">
      <c r="J21144" s="22"/>
    </row>
    <row r="21145" spans="10:10">
      <c r="J21145" s="22"/>
    </row>
    <row r="21146" spans="10:10">
      <c r="J21146" s="22"/>
    </row>
    <row r="21147" spans="10:10">
      <c r="J21147" s="22"/>
    </row>
    <row r="21148" spans="10:10">
      <c r="J21148" s="22"/>
    </row>
    <row r="21149" spans="10:10">
      <c r="J21149" s="22"/>
    </row>
    <row r="21150" spans="10:10">
      <c r="J21150" s="22"/>
    </row>
    <row r="21151" spans="10:10">
      <c r="J21151" s="22"/>
    </row>
    <row r="21152" spans="10:10">
      <c r="J21152" s="22"/>
    </row>
    <row r="21153" spans="10:10">
      <c r="J21153" s="22"/>
    </row>
    <row r="21154" spans="10:10">
      <c r="J21154" s="22"/>
    </row>
    <row r="21155" spans="10:10">
      <c r="J21155" s="22"/>
    </row>
    <row r="21156" spans="10:10">
      <c r="J21156" s="22"/>
    </row>
    <row r="21157" spans="10:10">
      <c r="J21157" s="22"/>
    </row>
    <row r="21158" spans="10:10">
      <c r="J21158" s="22"/>
    </row>
    <row r="21159" spans="10:10">
      <c r="J21159" s="22"/>
    </row>
    <row r="21160" spans="10:10">
      <c r="J21160" s="22"/>
    </row>
    <row r="21161" spans="10:10">
      <c r="J21161" s="22"/>
    </row>
    <row r="21162" spans="10:10">
      <c r="J21162" s="22"/>
    </row>
    <row r="21163" spans="10:10">
      <c r="J21163" s="22"/>
    </row>
    <row r="21164" spans="10:10">
      <c r="J21164" s="22"/>
    </row>
    <row r="21165" spans="10:10">
      <c r="J21165" s="22"/>
    </row>
    <row r="21166" spans="10:10">
      <c r="J21166" s="22"/>
    </row>
    <row r="21167" spans="10:10">
      <c r="J21167" s="22"/>
    </row>
    <row r="21168" spans="10:10">
      <c r="J21168" s="22"/>
    </row>
    <row r="21169" spans="10:10">
      <c r="J21169" s="22"/>
    </row>
    <row r="21170" spans="10:10">
      <c r="J21170" s="22"/>
    </row>
    <row r="21171" spans="10:10">
      <c r="J21171" s="22"/>
    </row>
    <row r="21172" spans="10:10">
      <c r="J21172" s="22"/>
    </row>
    <row r="21173" spans="10:10">
      <c r="J21173" s="22"/>
    </row>
    <row r="21174" spans="10:10">
      <c r="J21174" s="22"/>
    </row>
    <row r="21175" spans="10:10">
      <c r="J21175" s="22"/>
    </row>
    <row r="21176" spans="10:10">
      <c r="J21176" s="22"/>
    </row>
    <row r="21177" spans="10:10">
      <c r="J21177" s="22"/>
    </row>
    <row r="21178" spans="10:10">
      <c r="J21178" s="22"/>
    </row>
    <row r="21179" spans="10:10">
      <c r="J21179" s="22"/>
    </row>
    <row r="21180" spans="10:10">
      <c r="J21180" s="22"/>
    </row>
    <row r="21181" spans="10:10">
      <c r="J21181" s="22"/>
    </row>
    <row r="21182" spans="10:10">
      <c r="J21182" s="22"/>
    </row>
    <row r="21183" spans="10:10">
      <c r="J21183" s="22"/>
    </row>
    <row r="21184" spans="10:10">
      <c r="J21184" s="22"/>
    </row>
    <row r="21185" spans="10:10">
      <c r="J21185" s="22"/>
    </row>
    <row r="21186" spans="10:10">
      <c r="J21186" s="22"/>
    </row>
    <row r="21187" spans="10:10">
      <c r="J21187" s="22"/>
    </row>
    <row r="21188" spans="10:10">
      <c r="J21188" s="22"/>
    </row>
    <row r="21189" spans="10:10">
      <c r="J21189" s="22"/>
    </row>
    <row r="21190" spans="10:10">
      <c r="J21190" s="22"/>
    </row>
    <row r="21191" spans="10:10">
      <c r="J21191" s="22"/>
    </row>
    <row r="21192" spans="10:10">
      <c r="J21192" s="22"/>
    </row>
    <row r="21193" spans="10:10">
      <c r="J21193" s="22"/>
    </row>
    <row r="21194" spans="10:10">
      <c r="J21194" s="22"/>
    </row>
    <row r="21195" spans="10:10">
      <c r="J21195" s="22"/>
    </row>
    <row r="21196" spans="10:10">
      <c r="J21196" s="22"/>
    </row>
    <row r="21197" spans="10:10">
      <c r="J21197" s="22"/>
    </row>
    <row r="21198" spans="10:10">
      <c r="J21198" s="22"/>
    </row>
    <row r="21199" spans="10:10">
      <c r="J21199" s="22"/>
    </row>
    <row r="21200" spans="10:10">
      <c r="J21200" s="22"/>
    </row>
    <row r="21201" spans="10:10">
      <c r="J21201" s="22"/>
    </row>
    <row r="21202" spans="10:10">
      <c r="J21202" s="22"/>
    </row>
    <row r="21203" spans="10:10">
      <c r="J21203" s="22"/>
    </row>
    <row r="21204" spans="10:10">
      <c r="J21204" s="22"/>
    </row>
    <row r="21205" spans="10:10">
      <c r="J21205" s="22"/>
    </row>
    <row r="21206" spans="10:10">
      <c r="J21206" s="22"/>
    </row>
    <row r="21207" spans="10:10">
      <c r="J21207" s="22"/>
    </row>
    <row r="21208" spans="10:10">
      <c r="J21208" s="22"/>
    </row>
    <row r="21209" spans="10:10">
      <c r="J21209" s="22"/>
    </row>
    <row r="21210" spans="10:10">
      <c r="J21210" s="22"/>
    </row>
    <row r="21211" spans="10:10">
      <c r="J21211" s="22"/>
    </row>
    <row r="21212" spans="10:10">
      <c r="J21212" s="22"/>
    </row>
    <row r="21213" spans="10:10">
      <c r="J21213" s="22"/>
    </row>
    <row r="21214" spans="10:10">
      <c r="J21214" s="22"/>
    </row>
    <row r="21215" spans="10:10">
      <c r="J21215" s="22"/>
    </row>
    <row r="21216" spans="10:10">
      <c r="J21216" s="22"/>
    </row>
    <row r="21217" spans="10:10">
      <c r="J21217" s="22"/>
    </row>
    <row r="21218" spans="10:10">
      <c r="J21218" s="22"/>
    </row>
    <row r="21219" spans="10:10">
      <c r="J21219" s="22"/>
    </row>
    <row r="21220" spans="10:10">
      <c r="J21220" s="22"/>
    </row>
    <row r="21221" spans="10:10">
      <c r="J21221" s="22"/>
    </row>
    <row r="21222" spans="10:10">
      <c r="J21222" s="22"/>
    </row>
    <row r="21223" spans="10:10">
      <c r="J21223" s="22"/>
    </row>
    <row r="21224" spans="10:10">
      <c r="J21224" s="22"/>
    </row>
    <row r="21225" spans="10:10">
      <c r="J21225" s="22"/>
    </row>
    <row r="21226" spans="10:10">
      <c r="J21226" s="22"/>
    </row>
    <row r="21227" spans="10:10">
      <c r="J21227" s="22"/>
    </row>
    <row r="21228" spans="10:10">
      <c r="J21228" s="22"/>
    </row>
    <row r="21229" spans="10:10">
      <c r="J21229" s="22"/>
    </row>
    <row r="21230" spans="10:10">
      <c r="J21230" s="22"/>
    </row>
    <row r="21231" spans="10:10">
      <c r="J21231" s="22"/>
    </row>
    <row r="21232" spans="10:10">
      <c r="J21232" s="22"/>
    </row>
    <row r="21233" spans="10:10">
      <c r="J21233" s="22"/>
    </row>
    <row r="21234" spans="10:10">
      <c r="J21234" s="22"/>
    </row>
    <row r="21235" spans="10:10">
      <c r="J21235" s="22"/>
    </row>
    <row r="21236" spans="10:10">
      <c r="J21236" s="22"/>
    </row>
    <row r="21237" spans="10:10">
      <c r="J21237" s="22"/>
    </row>
    <row r="21238" spans="10:10">
      <c r="J21238" s="22"/>
    </row>
    <row r="21239" spans="10:10">
      <c r="J21239" s="22"/>
    </row>
    <row r="21240" spans="10:10">
      <c r="J21240" s="22"/>
    </row>
    <row r="21241" spans="10:10">
      <c r="J21241" s="22"/>
    </row>
    <row r="21242" spans="10:10">
      <c r="J21242" s="22"/>
    </row>
    <row r="21243" spans="10:10">
      <c r="J21243" s="22"/>
    </row>
    <row r="21244" spans="10:10">
      <c r="J21244" s="22"/>
    </row>
    <row r="21245" spans="10:10">
      <c r="J21245" s="22"/>
    </row>
    <row r="21246" spans="10:10">
      <c r="J21246" s="22"/>
    </row>
    <row r="21247" spans="10:10">
      <c r="J21247" s="22"/>
    </row>
    <row r="21248" spans="10:10">
      <c r="J21248" s="22"/>
    </row>
    <row r="21249" spans="10:10">
      <c r="J21249" s="22"/>
    </row>
    <row r="21250" spans="10:10">
      <c r="J21250" s="22"/>
    </row>
    <row r="21251" spans="10:10">
      <c r="J21251" s="22"/>
    </row>
    <row r="21252" spans="10:10">
      <c r="J21252" s="22"/>
    </row>
    <row r="21253" spans="10:10">
      <c r="J21253" s="22"/>
    </row>
    <row r="21254" spans="10:10">
      <c r="J21254" s="22"/>
    </row>
    <row r="21255" spans="10:10">
      <c r="J21255" s="22"/>
    </row>
    <row r="21256" spans="10:10">
      <c r="J21256" s="22"/>
    </row>
    <row r="21257" spans="10:10">
      <c r="J21257" s="22"/>
    </row>
    <row r="21258" spans="10:10">
      <c r="J21258" s="22"/>
    </row>
    <row r="21259" spans="10:10">
      <c r="J21259" s="22"/>
    </row>
    <row r="21260" spans="10:10">
      <c r="J21260" s="22"/>
    </row>
    <row r="21261" spans="10:10">
      <c r="J21261" s="22"/>
    </row>
    <row r="21262" spans="10:10">
      <c r="J21262" s="22"/>
    </row>
    <row r="21263" spans="10:10">
      <c r="J21263" s="22"/>
    </row>
    <row r="21264" spans="10:10">
      <c r="J21264" s="22"/>
    </row>
    <row r="21265" spans="10:10">
      <c r="J21265" s="22"/>
    </row>
    <row r="21266" spans="10:10">
      <c r="J21266" s="22"/>
    </row>
    <row r="21267" spans="10:10">
      <c r="J21267" s="22"/>
    </row>
    <row r="21268" spans="10:10">
      <c r="J21268" s="22"/>
    </row>
    <row r="21269" spans="10:10">
      <c r="J21269" s="22"/>
    </row>
    <row r="21270" spans="10:10">
      <c r="J21270" s="22"/>
    </row>
    <row r="21271" spans="10:10">
      <c r="J21271" s="22"/>
    </row>
    <row r="21272" spans="10:10">
      <c r="J21272" s="22"/>
    </row>
    <row r="21273" spans="10:10">
      <c r="J21273" s="22"/>
    </row>
    <row r="21274" spans="10:10">
      <c r="J21274" s="22"/>
    </row>
    <row r="21275" spans="10:10">
      <c r="J21275" s="22"/>
    </row>
    <row r="21276" spans="10:10">
      <c r="J21276" s="22"/>
    </row>
    <row r="21277" spans="10:10">
      <c r="J21277" s="22"/>
    </row>
    <row r="21278" spans="10:10">
      <c r="J21278" s="22"/>
    </row>
    <row r="21279" spans="10:10">
      <c r="J21279" s="22"/>
    </row>
    <row r="21280" spans="10:10">
      <c r="J21280" s="22"/>
    </row>
    <row r="21281" spans="10:10">
      <c r="J21281" s="22"/>
    </row>
    <row r="21282" spans="10:10">
      <c r="J21282" s="22"/>
    </row>
    <row r="21283" spans="10:10">
      <c r="J21283" s="22"/>
    </row>
    <row r="21284" spans="10:10">
      <c r="J21284" s="22"/>
    </row>
    <row r="21285" spans="10:10">
      <c r="J21285" s="22"/>
    </row>
    <row r="21286" spans="10:10">
      <c r="J21286" s="22"/>
    </row>
    <row r="21287" spans="10:10">
      <c r="J21287" s="22"/>
    </row>
    <row r="21288" spans="10:10">
      <c r="J21288" s="22"/>
    </row>
    <row r="21289" spans="10:10">
      <c r="J21289" s="22"/>
    </row>
    <row r="21290" spans="10:10">
      <c r="J21290" s="22"/>
    </row>
    <row r="21291" spans="10:10">
      <c r="J21291" s="22"/>
    </row>
    <row r="21292" spans="10:10">
      <c r="J21292" s="22"/>
    </row>
    <row r="21293" spans="10:10">
      <c r="J21293" s="22"/>
    </row>
    <row r="21294" spans="10:10">
      <c r="J21294" s="22"/>
    </row>
    <row r="21295" spans="10:10">
      <c r="J21295" s="22"/>
    </row>
    <row r="21296" spans="10:10">
      <c r="J21296" s="22"/>
    </row>
    <row r="21297" spans="10:10">
      <c r="J21297" s="22"/>
    </row>
    <row r="21298" spans="10:10">
      <c r="J21298" s="22"/>
    </row>
    <row r="21299" spans="10:10">
      <c r="J21299" s="22"/>
    </row>
    <row r="21300" spans="10:10">
      <c r="J21300" s="22"/>
    </row>
    <row r="21301" spans="10:10">
      <c r="J21301" s="22"/>
    </row>
    <row r="21302" spans="10:10">
      <c r="J21302" s="22"/>
    </row>
    <row r="21303" spans="10:10">
      <c r="J21303" s="22"/>
    </row>
    <row r="21304" spans="10:10">
      <c r="J21304" s="22"/>
    </row>
    <row r="21305" spans="10:10">
      <c r="J21305" s="22"/>
    </row>
    <row r="21306" spans="10:10">
      <c r="J21306" s="22"/>
    </row>
    <row r="21307" spans="10:10">
      <c r="J21307" s="22"/>
    </row>
    <row r="21308" spans="10:10">
      <c r="J21308" s="22"/>
    </row>
    <row r="21309" spans="10:10">
      <c r="J21309" s="22"/>
    </row>
    <row r="21310" spans="10:10">
      <c r="J21310" s="22"/>
    </row>
    <row r="21311" spans="10:10">
      <c r="J21311" s="22"/>
    </row>
    <row r="21312" spans="10:10">
      <c r="J21312" s="22"/>
    </row>
    <row r="21313" spans="10:10">
      <c r="J21313" s="22"/>
    </row>
    <row r="21314" spans="10:10">
      <c r="J21314" s="22"/>
    </row>
    <row r="21315" spans="10:10">
      <c r="J21315" s="22"/>
    </row>
    <row r="21316" spans="10:10">
      <c r="J21316" s="22"/>
    </row>
    <row r="21317" spans="10:10">
      <c r="J21317" s="22"/>
    </row>
    <row r="21318" spans="10:10">
      <c r="J21318" s="22"/>
    </row>
    <row r="21319" spans="10:10">
      <c r="J21319" s="22"/>
    </row>
    <row r="21320" spans="10:10">
      <c r="J21320" s="22"/>
    </row>
    <row r="21321" spans="10:10">
      <c r="J21321" s="22"/>
    </row>
    <row r="21322" spans="10:10">
      <c r="J21322" s="22"/>
    </row>
    <row r="21323" spans="10:10">
      <c r="J21323" s="22"/>
    </row>
    <row r="21324" spans="10:10">
      <c r="J21324" s="22"/>
    </row>
    <row r="21325" spans="10:10">
      <c r="J21325" s="22"/>
    </row>
    <row r="21326" spans="10:10">
      <c r="J21326" s="22"/>
    </row>
    <row r="21327" spans="10:10">
      <c r="J21327" s="22"/>
    </row>
    <row r="21328" spans="10:10">
      <c r="J21328" s="22"/>
    </row>
    <row r="21329" spans="10:10">
      <c r="J21329" s="22"/>
    </row>
    <row r="21330" spans="10:10">
      <c r="J21330" s="22"/>
    </row>
    <row r="21331" spans="10:10">
      <c r="J21331" s="22"/>
    </row>
    <row r="21332" spans="10:10">
      <c r="J21332" s="22"/>
    </row>
    <row r="21333" spans="10:10">
      <c r="J21333" s="22"/>
    </row>
    <row r="21334" spans="10:10">
      <c r="J21334" s="22"/>
    </row>
    <row r="21335" spans="10:10">
      <c r="J21335" s="22"/>
    </row>
    <row r="21336" spans="10:10">
      <c r="J21336" s="22"/>
    </row>
    <row r="21337" spans="10:10">
      <c r="J21337" s="22"/>
    </row>
    <row r="21338" spans="10:10">
      <c r="J21338" s="22"/>
    </row>
    <row r="21339" spans="10:10">
      <c r="J21339" s="22"/>
    </row>
    <row r="21340" spans="10:10">
      <c r="J21340" s="22"/>
    </row>
    <row r="21341" spans="10:10">
      <c r="J21341" s="22"/>
    </row>
    <row r="21342" spans="10:10">
      <c r="J21342" s="22"/>
    </row>
    <row r="21343" spans="10:10">
      <c r="J21343" s="22"/>
    </row>
    <row r="21344" spans="10:10">
      <c r="J21344" s="22"/>
    </row>
    <row r="21345" spans="10:10">
      <c r="J21345" s="22"/>
    </row>
    <row r="21346" spans="10:10">
      <c r="J21346" s="22"/>
    </row>
    <row r="21347" spans="10:10">
      <c r="J21347" s="22"/>
    </row>
    <row r="21348" spans="10:10">
      <c r="J21348" s="22"/>
    </row>
    <row r="21349" spans="10:10">
      <c r="J21349" s="22"/>
    </row>
    <row r="21350" spans="10:10">
      <c r="J21350" s="22"/>
    </row>
    <row r="21351" spans="10:10">
      <c r="J21351" s="22"/>
    </row>
    <row r="21352" spans="10:10">
      <c r="J21352" s="22"/>
    </row>
    <row r="21353" spans="10:10">
      <c r="J21353" s="22"/>
    </row>
    <row r="21354" spans="10:10">
      <c r="J21354" s="22"/>
    </row>
    <row r="21355" spans="10:10">
      <c r="J21355" s="22"/>
    </row>
    <row r="21356" spans="10:10">
      <c r="J21356" s="22"/>
    </row>
    <row r="21357" spans="10:10">
      <c r="J21357" s="22"/>
    </row>
    <row r="21358" spans="10:10">
      <c r="J21358" s="22"/>
    </row>
    <row r="21359" spans="10:10">
      <c r="J21359" s="22"/>
    </row>
    <row r="21360" spans="10:10">
      <c r="J21360" s="22"/>
    </row>
    <row r="21361" spans="10:10">
      <c r="J21361" s="22"/>
    </row>
    <row r="21362" spans="10:10">
      <c r="J21362" s="22"/>
    </row>
    <row r="21363" spans="10:10">
      <c r="J21363" s="22"/>
    </row>
    <row r="21364" spans="10:10">
      <c r="J21364" s="22"/>
    </row>
    <row r="21365" spans="10:10">
      <c r="J21365" s="22"/>
    </row>
    <row r="21366" spans="10:10">
      <c r="J21366" s="22"/>
    </row>
    <row r="21367" spans="10:10">
      <c r="J21367" s="22"/>
    </row>
    <row r="21368" spans="10:10">
      <c r="J21368" s="22"/>
    </row>
    <row r="21369" spans="10:10">
      <c r="J21369" s="22"/>
    </row>
    <row r="21370" spans="10:10">
      <c r="J21370" s="22"/>
    </row>
    <row r="21371" spans="10:10">
      <c r="J21371" s="22"/>
    </row>
    <row r="21372" spans="10:10">
      <c r="J21372" s="22"/>
    </row>
    <row r="21373" spans="10:10">
      <c r="J21373" s="22"/>
    </row>
    <row r="21374" spans="10:10">
      <c r="J21374" s="22"/>
    </row>
    <row r="21375" spans="10:10">
      <c r="J21375" s="22"/>
    </row>
    <row r="21376" spans="10:10">
      <c r="J21376" s="22"/>
    </row>
    <row r="21377" spans="10:10">
      <c r="J21377" s="22"/>
    </row>
    <row r="21378" spans="10:10">
      <c r="J21378" s="22"/>
    </row>
    <row r="21379" spans="10:10">
      <c r="J21379" s="22"/>
    </row>
    <row r="21380" spans="10:10">
      <c r="J21380" s="22"/>
    </row>
    <row r="21381" spans="10:10">
      <c r="J21381" s="22"/>
    </row>
    <row r="21382" spans="10:10">
      <c r="J21382" s="22"/>
    </row>
    <row r="21383" spans="10:10">
      <c r="J21383" s="22"/>
    </row>
    <row r="21384" spans="10:10">
      <c r="J21384" s="22"/>
    </row>
    <row r="21385" spans="10:10">
      <c r="J21385" s="22"/>
    </row>
    <row r="21386" spans="10:10">
      <c r="J21386" s="22"/>
    </row>
    <row r="21387" spans="10:10">
      <c r="J21387" s="22"/>
    </row>
    <row r="21388" spans="10:10">
      <c r="J21388" s="22"/>
    </row>
    <row r="21389" spans="10:10">
      <c r="J21389" s="22"/>
    </row>
    <row r="21390" spans="10:10">
      <c r="J21390" s="22"/>
    </row>
    <row r="21391" spans="10:10">
      <c r="J21391" s="22"/>
    </row>
    <row r="21392" spans="10:10">
      <c r="J21392" s="22"/>
    </row>
    <row r="21393" spans="10:10">
      <c r="J21393" s="22"/>
    </row>
    <row r="21394" spans="10:10">
      <c r="J21394" s="22"/>
    </row>
    <row r="21395" spans="10:10">
      <c r="J21395" s="22"/>
    </row>
    <row r="21396" spans="10:10">
      <c r="J21396" s="22"/>
    </row>
    <row r="21397" spans="10:10">
      <c r="J21397" s="22"/>
    </row>
    <row r="21398" spans="10:10">
      <c r="J21398" s="22"/>
    </row>
    <row r="21399" spans="10:10">
      <c r="J21399" s="22"/>
    </row>
    <row r="21400" spans="10:10">
      <c r="J21400" s="22"/>
    </row>
    <row r="21401" spans="10:10">
      <c r="J21401" s="22"/>
    </row>
    <row r="21402" spans="10:10">
      <c r="J21402" s="22"/>
    </row>
    <row r="21403" spans="10:10">
      <c r="J21403" s="22"/>
    </row>
    <row r="21404" spans="10:10">
      <c r="J21404" s="22"/>
    </row>
    <row r="21405" spans="10:10">
      <c r="J21405" s="22"/>
    </row>
    <row r="21406" spans="10:10">
      <c r="J21406" s="22"/>
    </row>
    <row r="21407" spans="10:10">
      <c r="J21407" s="22"/>
    </row>
    <row r="21408" spans="10:10">
      <c r="J21408" s="22"/>
    </row>
    <row r="21409" spans="10:10">
      <c r="J21409" s="22"/>
    </row>
    <row r="21410" spans="10:10">
      <c r="J21410" s="22"/>
    </row>
    <row r="21411" spans="10:10">
      <c r="J21411" s="22"/>
    </row>
    <row r="21412" spans="10:10">
      <c r="J21412" s="22"/>
    </row>
    <row r="21413" spans="10:10">
      <c r="J21413" s="22"/>
    </row>
    <row r="21414" spans="10:10">
      <c r="J21414" s="22"/>
    </row>
    <row r="21415" spans="10:10">
      <c r="J21415" s="22"/>
    </row>
    <row r="21416" spans="10:10">
      <c r="J21416" s="22"/>
    </row>
    <row r="21417" spans="10:10">
      <c r="J21417" s="22"/>
    </row>
    <row r="21418" spans="10:10">
      <c r="J21418" s="22"/>
    </row>
    <row r="21419" spans="10:10">
      <c r="J21419" s="22"/>
    </row>
    <row r="21420" spans="10:10">
      <c r="J21420" s="22"/>
    </row>
    <row r="21421" spans="10:10">
      <c r="J21421" s="22"/>
    </row>
    <row r="21422" spans="10:10">
      <c r="J21422" s="22"/>
    </row>
    <row r="21423" spans="10:10">
      <c r="J21423" s="22"/>
    </row>
    <row r="21424" spans="10:10">
      <c r="J21424" s="22"/>
    </row>
    <row r="21425" spans="10:10">
      <c r="J21425" s="22"/>
    </row>
    <row r="21426" spans="10:10">
      <c r="J21426" s="22"/>
    </row>
    <row r="21427" spans="10:10">
      <c r="J21427" s="22"/>
    </row>
    <row r="21428" spans="10:10">
      <c r="J21428" s="22"/>
    </row>
    <row r="21429" spans="10:10">
      <c r="J21429" s="22"/>
    </row>
    <row r="21430" spans="10:10">
      <c r="J21430" s="22"/>
    </row>
    <row r="21431" spans="10:10">
      <c r="J21431" s="22"/>
    </row>
    <row r="21432" spans="10:10">
      <c r="J21432" s="22"/>
    </row>
    <row r="21433" spans="10:10">
      <c r="J21433" s="22"/>
    </row>
    <row r="21434" spans="10:10">
      <c r="J21434" s="22"/>
    </row>
    <row r="21435" spans="10:10">
      <c r="J21435" s="22"/>
    </row>
    <row r="21436" spans="10:10">
      <c r="J21436" s="22"/>
    </row>
    <row r="21437" spans="10:10">
      <c r="J21437" s="22"/>
    </row>
    <row r="21438" spans="10:10">
      <c r="J21438" s="22"/>
    </row>
    <row r="21439" spans="10:10">
      <c r="J21439" s="22"/>
    </row>
    <row r="21440" spans="10:10">
      <c r="J21440" s="22"/>
    </row>
    <row r="21441" spans="10:10">
      <c r="J21441" s="22"/>
    </row>
    <row r="21442" spans="10:10">
      <c r="J21442" s="22"/>
    </row>
    <row r="21443" spans="10:10">
      <c r="J21443" s="22"/>
    </row>
    <row r="21444" spans="10:10">
      <c r="J21444" s="22"/>
    </row>
    <row r="21445" spans="10:10">
      <c r="J21445" s="22"/>
    </row>
    <row r="21446" spans="10:10">
      <c r="J21446" s="22"/>
    </row>
    <row r="21447" spans="10:10">
      <c r="J21447" s="22"/>
    </row>
    <row r="21448" spans="10:10">
      <c r="J21448" s="22"/>
    </row>
    <row r="21449" spans="10:10">
      <c r="J21449" s="22"/>
    </row>
    <row r="21450" spans="10:10">
      <c r="J21450" s="22"/>
    </row>
    <row r="21451" spans="10:10">
      <c r="J21451" s="22"/>
    </row>
    <row r="21452" spans="10:10">
      <c r="J21452" s="22"/>
    </row>
    <row r="21453" spans="10:10">
      <c r="J21453" s="22"/>
    </row>
    <row r="21454" spans="10:10">
      <c r="J21454" s="22"/>
    </row>
    <row r="21455" spans="10:10">
      <c r="J21455" s="22"/>
    </row>
    <row r="21456" spans="10:10">
      <c r="J21456" s="22"/>
    </row>
    <row r="21457" spans="10:10">
      <c r="J21457" s="22"/>
    </row>
    <row r="21458" spans="10:10">
      <c r="J21458" s="22"/>
    </row>
    <row r="21459" spans="10:10">
      <c r="J21459" s="22"/>
    </row>
    <row r="21460" spans="10:10">
      <c r="J21460" s="22"/>
    </row>
    <row r="21461" spans="10:10">
      <c r="J21461" s="22"/>
    </row>
    <row r="21462" spans="10:10">
      <c r="J21462" s="22"/>
    </row>
    <row r="21463" spans="10:10">
      <c r="J21463" s="22"/>
    </row>
    <row r="21464" spans="10:10">
      <c r="J21464" s="22"/>
    </row>
    <row r="21465" spans="10:10">
      <c r="J21465" s="22"/>
    </row>
    <row r="21466" spans="10:10">
      <c r="J21466" s="22"/>
    </row>
    <row r="21467" spans="10:10">
      <c r="J21467" s="22"/>
    </row>
    <row r="21468" spans="10:10">
      <c r="J21468" s="22"/>
    </row>
    <row r="21469" spans="10:10">
      <c r="J21469" s="22"/>
    </row>
    <row r="21470" spans="10:10">
      <c r="J21470" s="22"/>
    </row>
    <row r="21471" spans="10:10">
      <c r="J21471" s="22"/>
    </row>
    <row r="21472" spans="10:10">
      <c r="J21472" s="22"/>
    </row>
    <row r="21473" spans="10:10">
      <c r="J21473" s="22"/>
    </row>
    <row r="21474" spans="10:10">
      <c r="J21474" s="22"/>
    </row>
    <row r="21475" spans="10:10">
      <c r="J21475" s="22"/>
    </row>
    <row r="21476" spans="10:10">
      <c r="J21476" s="22"/>
    </row>
    <row r="21477" spans="10:10">
      <c r="J21477" s="22"/>
    </row>
    <row r="21478" spans="10:10">
      <c r="J21478" s="22"/>
    </row>
    <row r="21479" spans="10:10">
      <c r="J21479" s="22"/>
    </row>
    <row r="21480" spans="10:10">
      <c r="J21480" s="22"/>
    </row>
    <row r="21481" spans="10:10">
      <c r="J21481" s="22"/>
    </row>
    <row r="21482" spans="10:10">
      <c r="J21482" s="22"/>
    </row>
    <row r="21483" spans="10:10">
      <c r="J21483" s="22"/>
    </row>
    <row r="21484" spans="10:10">
      <c r="J21484" s="22"/>
    </row>
    <row r="21485" spans="10:10">
      <c r="J21485" s="22"/>
    </row>
    <row r="21486" spans="10:10">
      <c r="J21486" s="22"/>
    </row>
    <row r="21487" spans="10:10">
      <c r="J21487" s="22"/>
    </row>
    <row r="21488" spans="10:10">
      <c r="J21488" s="22"/>
    </row>
    <row r="21489" spans="10:10">
      <c r="J21489" s="22"/>
    </row>
    <row r="21490" spans="10:10">
      <c r="J21490" s="22"/>
    </row>
    <row r="21491" spans="10:10">
      <c r="J21491" s="22"/>
    </row>
    <row r="21492" spans="10:10">
      <c r="J21492" s="22"/>
    </row>
    <row r="21493" spans="10:10">
      <c r="J21493" s="22"/>
    </row>
    <row r="21494" spans="10:10">
      <c r="J21494" s="22"/>
    </row>
    <row r="21495" spans="10:10">
      <c r="J21495" s="22"/>
    </row>
    <row r="21496" spans="10:10">
      <c r="J21496" s="22"/>
    </row>
    <row r="21497" spans="10:10">
      <c r="J21497" s="22"/>
    </row>
    <row r="21498" spans="10:10">
      <c r="J21498" s="22"/>
    </row>
    <row r="21499" spans="10:10">
      <c r="J21499" s="22"/>
    </row>
    <row r="21500" spans="10:10">
      <c r="J21500" s="22"/>
    </row>
    <row r="21501" spans="10:10">
      <c r="J21501" s="22"/>
    </row>
    <row r="21502" spans="10:10">
      <c r="J21502" s="22"/>
    </row>
    <row r="21503" spans="10:10">
      <c r="J21503" s="22"/>
    </row>
    <row r="21504" spans="10:10">
      <c r="J21504" s="22"/>
    </row>
    <row r="21505" spans="10:10">
      <c r="J21505" s="22"/>
    </row>
    <row r="21506" spans="10:10">
      <c r="J21506" s="22"/>
    </row>
    <row r="21507" spans="10:10">
      <c r="J21507" s="22"/>
    </row>
    <row r="21508" spans="10:10">
      <c r="J21508" s="22"/>
    </row>
    <row r="21509" spans="10:10">
      <c r="J21509" s="22"/>
    </row>
    <row r="21510" spans="10:10">
      <c r="J21510" s="22"/>
    </row>
    <row r="21511" spans="10:10">
      <c r="J21511" s="22"/>
    </row>
    <row r="21512" spans="10:10">
      <c r="J21512" s="22"/>
    </row>
    <row r="21513" spans="10:10">
      <c r="J21513" s="22"/>
    </row>
    <row r="21514" spans="10:10">
      <c r="J21514" s="22"/>
    </row>
    <row r="21515" spans="10:10">
      <c r="J21515" s="22"/>
    </row>
    <row r="21516" spans="10:10">
      <c r="J21516" s="22"/>
    </row>
    <row r="21517" spans="10:10">
      <c r="J21517" s="22"/>
    </row>
    <row r="21518" spans="10:10">
      <c r="J21518" s="22"/>
    </row>
    <row r="21519" spans="10:10">
      <c r="J21519" s="22"/>
    </row>
    <row r="21520" spans="10:10">
      <c r="J21520" s="22"/>
    </row>
    <row r="21521" spans="10:10">
      <c r="J21521" s="22"/>
    </row>
    <row r="21522" spans="10:10">
      <c r="J21522" s="22"/>
    </row>
    <row r="21523" spans="10:10">
      <c r="J21523" s="22"/>
    </row>
    <row r="21524" spans="10:10">
      <c r="J21524" s="22"/>
    </row>
    <row r="21525" spans="10:10">
      <c r="J21525" s="22"/>
    </row>
    <row r="21526" spans="10:10">
      <c r="J21526" s="22"/>
    </row>
    <row r="21527" spans="10:10">
      <c r="J21527" s="22"/>
    </row>
    <row r="21528" spans="10:10">
      <c r="J21528" s="22"/>
    </row>
    <row r="21529" spans="10:10">
      <c r="J21529" s="22"/>
    </row>
    <row r="21530" spans="10:10">
      <c r="J21530" s="22"/>
    </row>
    <row r="21531" spans="10:10">
      <c r="J21531" s="22"/>
    </row>
    <row r="21532" spans="10:10">
      <c r="J21532" s="22"/>
    </row>
    <row r="21533" spans="10:10">
      <c r="J21533" s="22"/>
    </row>
    <row r="21534" spans="10:10">
      <c r="J21534" s="22"/>
    </row>
    <row r="21535" spans="10:10">
      <c r="J21535" s="22"/>
    </row>
    <row r="21536" spans="10:10">
      <c r="J21536" s="22"/>
    </row>
    <row r="21537" spans="10:10">
      <c r="J21537" s="22"/>
    </row>
    <row r="21538" spans="10:10">
      <c r="J21538" s="22"/>
    </row>
    <row r="21539" spans="10:10">
      <c r="J21539" s="22"/>
    </row>
    <row r="21540" spans="10:10">
      <c r="J21540" s="22"/>
    </row>
    <row r="21541" spans="10:10">
      <c r="J21541" s="22"/>
    </row>
    <row r="21542" spans="10:10">
      <c r="J21542" s="22"/>
    </row>
    <row r="21543" spans="10:10">
      <c r="J21543" s="22"/>
    </row>
    <row r="21544" spans="10:10">
      <c r="J21544" s="22"/>
    </row>
    <row r="21545" spans="10:10">
      <c r="J21545" s="22"/>
    </row>
    <row r="21546" spans="10:10">
      <c r="J21546" s="22"/>
    </row>
    <row r="21547" spans="10:10">
      <c r="J21547" s="22"/>
    </row>
    <row r="21548" spans="10:10">
      <c r="J21548" s="22"/>
    </row>
    <row r="21549" spans="10:10">
      <c r="J21549" s="22"/>
    </row>
    <row r="21550" spans="10:10">
      <c r="J21550" s="22"/>
    </row>
    <row r="21551" spans="10:10">
      <c r="J21551" s="22"/>
    </row>
    <row r="21552" spans="10:10">
      <c r="J21552" s="22"/>
    </row>
    <row r="21553" spans="10:10">
      <c r="J21553" s="22"/>
    </row>
    <row r="21554" spans="10:10">
      <c r="J21554" s="22"/>
    </row>
    <row r="21555" spans="10:10">
      <c r="J21555" s="22"/>
    </row>
    <row r="21556" spans="10:10">
      <c r="J21556" s="22"/>
    </row>
    <row r="21557" spans="10:10">
      <c r="J21557" s="22"/>
    </row>
    <row r="21558" spans="10:10">
      <c r="J21558" s="22"/>
    </row>
    <row r="21559" spans="10:10">
      <c r="J21559" s="22"/>
    </row>
    <row r="21560" spans="10:10">
      <c r="J21560" s="22"/>
    </row>
    <row r="21561" spans="10:10">
      <c r="J21561" s="22"/>
    </row>
    <row r="21562" spans="10:10">
      <c r="J21562" s="22"/>
    </row>
    <row r="21563" spans="10:10">
      <c r="J21563" s="22"/>
    </row>
    <row r="21564" spans="10:10">
      <c r="J21564" s="22"/>
    </row>
    <row r="21565" spans="10:10">
      <c r="J21565" s="22"/>
    </row>
    <row r="21566" spans="10:10">
      <c r="J21566" s="22"/>
    </row>
    <row r="21567" spans="10:10">
      <c r="J21567" s="22"/>
    </row>
    <row r="21568" spans="10:10">
      <c r="J21568" s="22"/>
    </row>
    <row r="21569" spans="10:10">
      <c r="J21569" s="22"/>
    </row>
    <row r="21570" spans="10:10">
      <c r="J21570" s="22"/>
    </row>
    <row r="21571" spans="10:10">
      <c r="J21571" s="22"/>
    </row>
    <row r="21572" spans="10:10">
      <c r="J21572" s="22"/>
    </row>
    <row r="21573" spans="10:10">
      <c r="J21573" s="22"/>
    </row>
    <row r="21574" spans="10:10">
      <c r="J21574" s="22"/>
    </row>
    <row r="21575" spans="10:10">
      <c r="J21575" s="22"/>
    </row>
    <row r="21576" spans="10:10">
      <c r="J21576" s="22"/>
    </row>
    <row r="21577" spans="10:10">
      <c r="J21577" s="22"/>
    </row>
    <row r="21578" spans="10:10">
      <c r="J21578" s="22"/>
    </row>
    <row r="21579" spans="10:10">
      <c r="J21579" s="22"/>
    </row>
    <row r="21580" spans="10:10">
      <c r="J21580" s="22"/>
    </row>
    <row r="21581" spans="10:10">
      <c r="J21581" s="22"/>
    </row>
    <row r="21582" spans="10:10">
      <c r="J21582" s="22"/>
    </row>
    <row r="21583" spans="10:10">
      <c r="J21583" s="22"/>
    </row>
    <row r="21584" spans="10:10">
      <c r="J21584" s="22"/>
    </row>
    <row r="21585" spans="10:10">
      <c r="J21585" s="22"/>
    </row>
    <row r="21586" spans="10:10">
      <c r="J21586" s="22"/>
    </row>
    <row r="21587" spans="10:10">
      <c r="J21587" s="22"/>
    </row>
    <row r="21588" spans="10:10">
      <c r="J21588" s="22"/>
    </row>
    <row r="21589" spans="10:10">
      <c r="J21589" s="22"/>
    </row>
    <row r="21590" spans="10:10">
      <c r="J21590" s="22"/>
    </row>
    <row r="21591" spans="10:10">
      <c r="J21591" s="22"/>
    </row>
    <row r="21592" spans="10:10">
      <c r="J21592" s="22"/>
    </row>
    <row r="21593" spans="10:10">
      <c r="J21593" s="22"/>
    </row>
    <row r="21594" spans="10:10">
      <c r="J21594" s="22"/>
    </row>
    <row r="21595" spans="10:10">
      <c r="J21595" s="22"/>
    </row>
    <row r="21596" spans="10:10">
      <c r="J21596" s="22"/>
    </row>
    <row r="21597" spans="10:10">
      <c r="J21597" s="22"/>
    </row>
    <row r="21598" spans="10:10">
      <c r="J21598" s="22"/>
    </row>
    <row r="21599" spans="10:10">
      <c r="J21599" s="22"/>
    </row>
    <row r="21600" spans="10:10">
      <c r="J21600" s="22"/>
    </row>
    <row r="21601" spans="10:10">
      <c r="J21601" s="22"/>
    </row>
    <row r="21602" spans="10:10">
      <c r="J21602" s="22"/>
    </row>
    <row r="21603" spans="10:10">
      <c r="J21603" s="22"/>
    </row>
    <row r="21604" spans="10:10">
      <c r="J21604" s="22"/>
    </row>
    <row r="21605" spans="10:10">
      <c r="J21605" s="22"/>
    </row>
    <row r="21606" spans="10:10">
      <c r="J21606" s="22"/>
    </row>
    <row r="21607" spans="10:10">
      <c r="J21607" s="22"/>
    </row>
    <row r="21608" spans="10:10">
      <c r="J21608" s="22"/>
    </row>
    <row r="21609" spans="10:10">
      <c r="J21609" s="22"/>
    </row>
    <row r="21610" spans="10:10">
      <c r="J21610" s="22"/>
    </row>
    <row r="21611" spans="10:10">
      <c r="J21611" s="22"/>
    </row>
    <row r="21612" spans="10:10">
      <c r="J21612" s="22"/>
    </row>
    <row r="21613" spans="10:10">
      <c r="J21613" s="22"/>
    </row>
    <row r="21614" spans="10:10">
      <c r="J21614" s="22"/>
    </row>
    <row r="21615" spans="10:10">
      <c r="J21615" s="22"/>
    </row>
    <row r="21616" spans="10:10">
      <c r="J21616" s="22"/>
    </row>
    <row r="21617" spans="10:10">
      <c r="J21617" s="22"/>
    </row>
    <row r="21618" spans="10:10">
      <c r="J21618" s="22"/>
    </row>
    <row r="21619" spans="10:10">
      <c r="J21619" s="22"/>
    </row>
    <row r="21620" spans="10:10">
      <c r="J21620" s="22"/>
    </row>
    <row r="21621" spans="10:10">
      <c r="J21621" s="22"/>
    </row>
    <row r="21622" spans="10:10">
      <c r="J21622" s="22"/>
    </row>
    <row r="21623" spans="10:10">
      <c r="J21623" s="22"/>
    </row>
    <row r="21624" spans="10:10">
      <c r="J21624" s="22"/>
    </row>
    <row r="21625" spans="10:10">
      <c r="J21625" s="22"/>
    </row>
    <row r="21626" spans="10:10">
      <c r="J21626" s="22"/>
    </row>
    <row r="21627" spans="10:10">
      <c r="J21627" s="22"/>
    </row>
    <row r="21628" spans="10:10">
      <c r="J21628" s="22"/>
    </row>
    <row r="21629" spans="10:10">
      <c r="J21629" s="22"/>
    </row>
    <row r="21630" spans="10:10">
      <c r="J21630" s="22"/>
    </row>
    <row r="21631" spans="10:10">
      <c r="J21631" s="22"/>
    </row>
    <row r="21632" spans="10:10">
      <c r="J21632" s="22"/>
    </row>
    <row r="21633" spans="10:10">
      <c r="J21633" s="22"/>
    </row>
    <row r="21634" spans="10:10">
      <c r="J21634" s="22"/>
    </row>
    <row r="21635" spans="10:10">
      <c r="J21635" s="22"/>
    </row>
    <row r="21636" spans="10:10">
      <c r="J21636" s="22"/>
    </row>
    <row r="21637" spans="10:10">
      <c r="J21637" s="22"/>
    </row>
    <row r="21638" spans="10:10">
      <c r="J21638" s="22"/>
    </row>
    <row r="21639" spans="10:10">
      <c r="J21639" s="22"/>
    </row>
    <row r="21640" spans="10:10">
      <c r="J21640" s="22"/>
    </row>
    <row r="21641" spans="10:10">
      <c r="J21641" s="22"/>
    </row>
    <row r="21642" spans="10:10">
      <c r="J21642" s="22"/>
    </row>
    <row r="21643" spans="10:10">
      <c r="J21643" s="22"/>
    </row>
    <row r="21644" spans="10:10">
      <c r="J21644" s="22"/>
    </row>
    <row r="21645" spans="10:10">
      <c r="J21645" s="22"/>
    </row>
    <row r="21646" spans="10:10">
      <c r="J21646" s="22"/>
    </row>
    <row r="21647" spans="10:10">
      <c r="J21647" s="22"/>
    </row>
    <row r="21648" spans="10:10">
      <c r="J21648" s="22"/>
    </row>
    <row r="21649" spans="10:10">
      <c r="J21649" s="22"/>
    </row>
    <row r="21650" spans="10:10">
      <c r="J21650" s="22"/>
    </row>
    <row r="21651" spans="10:10">
      <c r="J21651" s="22"/>
    </row>
    <row r="21652" spans="10:10">
      <c r="J21652" s="22"/>
    </row>
    <row r="21653" spans="10:10">
      <c r="J21653" s="22"/>
    </row>
    <row r="21654" spans="10:10">
      <c r="J21654" s="22"/>
    </row>
    <row r="21655" spans="10:10">
      <c r="J21655" s="22"/>
    </row>
    <row r="21656" spans="10:10">
      <c r="J21656" s="22"/>
    </row>
    <row r="21657" spans="10:10">
      <c r="J21657" s="22"/>
    </row>
    <row r="21658" spans="10:10">
      <c r="J21658" s="22"/>
    </row>
    <row r="21659" spans="10:10">
      <c r="J21659" s="22"/>
    </row>
    <row r="21660" spans="10:10">
      <c r="J21660" s="22"/>
    </row>
    <row r="21661" spans="10:10">
      <c r="J21661" s="22"/>
    </row>
    <row r="21662" spans="10:10">
      <c r="J21662" s="22"/>
    </row>
    <row r="21663" spans="10:10">
      <c r="J21663" s="22"/>
    </row>
    <row r="21664" spans="10:10">
      <c r="J21664" s="22"/>
    </row>
    <row r="21665" spans="10:10">
      <c r="J21665" s="22"/>
    </row>
    <row r="21666" spans="10:10">
      <c r="J21666" s="22"/>
    </row>
    <row r="21667" spans="10:10">
      <c r="J21667" s="22"/>
    </row>
    <row r="21668" spans="10:10">
      <c r="J21668" s="22"/>
    </row>
    <row r="21669" spans="10:10">
      <c r="J21669" s="22"/>
    </row>
    <row r="21670" spans="10:10">
      <c r="J21670" s="22"/>
    </row>
    <row r="21671" spans="10:10">
      <c r="J21671" s="22"/>
    </row>
    <row r="21672" spans="10:10">
      <c r="J21672" s="22"/>
    </row>
    <row r="21673" spans="10:10">
      <c r="J21673" s="22"/>
    </row>
    <row r="21674" spans="10:10">
      <c r="J21674" s="22"/>
    </row>
    <row r="21675" spans="10:10">
      <c r="J21675" s="22"/>
    </row>
    <row r="21676" spans="10:10">
      <c r="J21676" s="22"/>
    </row>
    <row r="21677" spans="10:10">
      <c r="J21677" s="22"/>
    </row>
    <row r="21678" spans="10:10">
      <c r="J21678" s="22"/>
    </row>
    <row r="21679" spans="10:10">
      <c r="J21679" s="22"/>
    </row>
    <row r="21680" spans="10:10">
      <c r="J21680" s="22"/>
    </row>
    <row r="21681" spans="10:10">
      <c r="J21681" s="22"/>
    </row>
    <row r="21682" spans="10:10">
      <c r="J21682" s="22"/>
    </row>
    <row r="21683" spans="10:10">
      <c r="J21683" s="22"/>
    </row>
    <row r="21684" spans="10:10">
      <c r="J21684" s="22"/>
    </row>
    <row r="21685" spans="10:10">
      <c r="J21685" s="22"/>
    </row>
    <row r="21686" spans="10:10">
      <c r="J21686" s="22"/>
    </row>
    <row r="21687" spans="10:10">
      <c r="J21687" s="22"/>
    </row>
    <row r="21688" spans="10:10">
      <c r="J21688" s="22"/>
    </row>
    <row r="21689" spans="10:10">
      <c r="J21689" s="22"/>
    </row>
    <row r="21690" spans="10:10">
      <c r="J21690" s="22"/>
    </row>
    <row r="21691" spans="10:10">
      <c r="J21691" s="22"/>
    </row>
    <row r="21692" spans="10:10">
      <c r="J21692" s="22"/>
    </row>
    <row r="21693" spans="10:10">
      <c r="J21693" s="22"/>
    </row>
    <row r="21694" spans="10:10">
      <c r="J21694" s="22"/>
    </row>
    <row r="21695" spans="10:10">
      <c r="J21695" s="22"/>
    </row>
    <row r="21696" spans="10:10">
      <c r="J21696" s="22"/>
    </row>
    <row r="21697" spans="10:10">
      <c r="J21697" s="22"/>
    </row>
    <row r="21698" spans="10:10">
      <c r="J21698" s="22"/>
    </row>
    <row r="21699" spans="10:10">
      <c r="J21699" s="22"/>
    </row>
    <row r="21700" spans="10:10">
      <c r="J21700" s="22"/>
    </row>
    <row r="21701" spans="10:10">
      <c r="J21701" s="22"/>
    </row>
    <row r="21702" spans="10:10">
      <c r="J21702" s="22"/>
    </row>
    <row r="21703" spans="10:10">
      <c r="J21703" s="22"/>
    </row>
    <row r="21704" spans="10:10">
      <c r="J21704" s="22"/>
    </row>
    <row r="21705" spans="10:10">
      <c r="J21705" s="22"/>
    </row>
    <row r="21706" spans="10:10">
      <c r="J21706" s="22"/>
    </row>
    <row r="21707" spans="10:10">
      <c r="J21707" s="22"/>
    </row>
    <row r="21708" spans="10:10">
      <c r="J21708" s="22"/>
    </row>
    <row r="21709" spans="10:10">
      <c r="J21709" s="22"/>
    </row>
    <row r="21710" spans="10:10">
      <c r="J21710" s="22"/>
    </row>
    <row r="21711" spans="10:10">
      <c r="J21711" s="22"/>
    </row>
    <row r="21712" spans="10:10">
      <c r="J21712" s="22"/>
    </row>
    <row r="21713" spans="10:10">
      <c r="J21713" s="22"/>
    </row>
    <row r="21714" spans="10:10">
      <c r="J21714" s="22"/>
    </row>
    <row r="21715" spans="10:10">
      <c r="J21715" s="22"/>
    </row>
    <row r="21716" spans="10:10">
      <c r="J21716" s="22"/>
    </row>
    <row r="21717" spans="10:10">
      <c r="J21717" s="22"/>
    </row>
    <row r="21718" spans="10:10">
      <c r="J21718" s="22"/>
    </row>
    <row r="21719" spans="10:10">
      <c r="J21719" s="22"/>
    </row>
    <row r="21720" spans="10:10">
      <c r="J21720" s="22"/>
    </row>
    <row r="21721" spans="10:10">
      <c r="J21721" s="22"/>
    </row>
    <row r="21722" spans="10:10">
      <c r="J21722" s="22"/>
    </row>
    <row r="21723" spans="10:10">
      <c r="J21723" s="22"/>
    </row>
    <row r="21724" spans="10:10">
      <c r="J21724" s="22"/>
    </row>
    <row r="21725" spans="10:10">
      <c r="J21725" s="22"/>
    </row>
    <row r="21726" spans="10:10">
      <c r="J21726" s="22"/>
    </row>
    <row r="21727" spans="10:10">
      <c r="J21727" s="22"/>
    </row>
    <row r="21728" spans="10:10">
      <c r="J21728" s="22"/>
    </row>
    <row r="21729" spans="10:10">
      <c r="J21729" s="22"/>
    </row>
    <row r="21730" spans="10:10">
      <c r="J21730" s="22"/>
    </row>
    <row r="21731" spans="10:10">
      <c r="J21731" s="22"/>
    </row>
    <row r="21732" spans="10:10">
      <c r="J21732" s="22"/>
    </row>
    <row r="21733" spans="10:10">
      <c r="J21733" s="22"/>
    </row>
    <row r="21734" spans="10:10">
      <c r="J21734" s="22"/>
    </row>
    <row r="21735" spans="10:10">
      <c r="J21735" s="22"/>
    </row>
    <row r="21736" spans="10:10">
      <c r="J21736" s="22"/>
    </row>
    <row r="21737" spans="10:10">
      <c r="J21737" s="22"/>
    </row>
    <row r="21738" spans="10:10">
      <c r="J21738" s="22"/>
    </row>
    <row r="21739" spans="10:10">
      <c r="J21739" s="22"/>
    </row>
    <row r="21740" spans="10:10">
      <c r="J21740" s="22"/>
    </row>
    <row r="21741" spans="10:10">
      <c r="J21741" s="22"/>
    </row>
    <row r="21742" spans="10:10">
      <c r="J21742" s="22"/>
    </row>
    <row r="21743" spans="10:10">
      <c r="J21743" s="22"/>
    </row>
    <row r="21744" spans="10:10">
      <c r="J21744" s="22"/>
    </row>
    <row r="21745" spans="10:10">
      <c r="J21745" s="22"/>
    </row>
    <row r="21746" spans="10:10">
      <c r="J21746" s="22"/>
    </row>
    <row r="21747" spans="10:10">
      <c r="J21747" s="22"/>
    </row>
    <row r="21748" spans="10:10">
      <c r="J21748" s="22"/>
    </row>
    <row r="21749" spans="10:10">
      <c r="J21749" s="22"/>
    </row>
    <row r="21750" spans="10:10">
      <c r="J21750" s="22"/>
    </row>
    <row r="21751" spans="10:10">
      <c r="J21751" s="22"/>
    </row>
    <row r="21752" spans="10:10">
      <c r="J21752" s="22"/>
    </row>
    <row r="21753" spans="10:10">
      <c r="J21753" s="22"/>
    </row>
    <row r="21754" spans="10:10">
      <c r="J21754" s="22"/>
    </row>
    <row r="21755" spans="10:10">
      <c r="J21755" s="22"/>
    </row>
    <row r="21756" spans="10:10">
      <c r="J21756" s="22"/>
    </row>
    <row r="21757" spans="10:10">
      <c r="J21757" s="22"/>
    </row>
    <row r="21758" spans="10:10">
      <c r="J21758" s="22"/>
    </row>
    <row r="21759" spans="10:10">
      <c r="J21759" s="22"/>
    </row>
    <row r="21760" spans="10:10">
      <c r="J21760" s="22"/>
    </row>
    <row r="21761" spans="10:10">
      <c r="J21761" s="22"/>
    </row>
    <row r="21762" spans="10:10">
      <c r="J21762" s="22"/>
    </row>
    <row r="21763" spans="10:10">
      <c r="J21763" s="22"/>
    </row>
    <row r="21764" spans="10:10">
      <c r="J21764" s="22"/>
    </row>
    <row r="21765" spans="10:10">
      <c r="J21765" s="22"/>
    </row>
    <row r="21766" spans="10:10">
      <c r="J21766" s="22"/>
    </row>
    <row r="21767" spans="10:10">
      <c r="J21767" s="22"/>
    </row>
    <row r="21768" spans="10:10">
      <c r="J21768" s="22"/>
    </row>
    <row r="21769" spans="10:10">
      <c r="J21769" s="22"/>
    </row>
    <row r="21770" spans="10:10">
      <c r="J21770" s="22"/>
    </row>
    <row r="21771" spans="10:10">
      <c r="J21771" s="22"/>
    </row>
    <row r="21772" spans="10:10">
      <c r="J21772" s="22"/>
    </row>
    <row r="21773" spans="10:10">
      <c r="J21773" s="22"/>
    </row>
    <row r="21774" spans="10:10">
      <c r="J21774" s="22"/>
    </row>
    <row r="21775" spans="10:10">
      <c r="J21775" s="22"/>
    </row>
    <row r="21776" spans="10:10">
      <c r="J21776" s="22"/>
    </row>
    <row r="21777" spans="10:10">
      <c r="J21777" s="22"/>
    </row>
    <row r="21778" spans="10:10">
      <c r="J21778" s="22"/>
    </row>
    <row r="21779" spans="10:10">
      <c r="J21779" s="22"/>
    </row>
    <row r="21780" spans="10:10">
      <c r="J21780" s="22"/>
    </row>
    <row r="21781" spans="10:10">
      <c r="J21781" s="22"/>
    </row>
    <row r="21782" spans="10:10">
      <c r="J21782" s="22"/>
    </row>
    <row r="21783" spans="10:10">
      <c r="J21783" s="22"/>
    </row>
    <row r="21784" spans="10:10">
      <c r="J21784" s="22"/>
    </row>
    <row r="21785" spans="10:10">
      <c r="J21785" s="22"/>
    </row>
    <row r="21786" spans="10:10">
      <c r="J21786" s="22"/>
    </row>
    <row r="21787" spans="10:10">
      <c r="J21787" s="22"/>
    </row>
    <row r="21788" spans="10:10">
      <c r="J21788" s="22"/>
    </row>
    <row r="21789" spans="10:10">
      <c r="J21789" s="22"/>
    </row>
    <row r="21790" spans="10:10">
      <c r="J21790" s="22"/>
    </row>
    <row r="21791" spans="10:10">
      <c r="J21791" s="22"/>
    </row>
    <row r="21792" spans="10:10">
      <c r="J21792" s="22"/>
    </row>
    <row r="21793" spans="10:10">
      <c r="J21793" s="22"/>
    </row>
    <row r="21794" spans="10:10">
      <c r="J21794" s="22"/>
    </row>
    <row r="21795" spans="10:10">
      <c r="J21795" s="22"/>
    </row>
    <row r="21796" spans="10:10">
      <c r="J21796" s="22"/>
    </row>
    <row r="21797" spans="10:10">
      <c r="J21797" s="22"/>
    </row>
    <row r="21798" spans="10:10">
      <c r="J21798" s="22"/>
    </row>
    <row r="21799" spans="10:10">
      <c r="J21799" s="22"/>
    </row>
    <row r="21800" spans="10:10">
      <c r="J21800" s="22"/>
    </row>
    <row r="21801" spans="10:10">
      <c r="J21801" s="22"/>
    </row>
    <row r="21802" spans="10:10">
      <c r="J21802" s="22"/>
    </row>
    <row r="21803" spans="10:10">
      <c r="J21803" s="22"/>
    </row>
    <row r="21804" spans="10:10">
      <c r="J21804" s="22"/>
    </row>
    <row r="21805" spans="10:10">
      <c r="J21805" s="22"/>
    </row>
    <row r="21806" spans="10:10">
      <c r="J21806" s="22"/>
    </row>
    <row r="21807" spans="10:10">
      <c r="J21807" s="22"/>
    </row>
    <row r="21808" spans="10:10">
      <c r="J21808" s="22"/>
    </row>
    <row r="21809" spans="10:10">
      <c r="J21809" s="22"/>
    </row>
    <row r="21810" spans="10:10">
      <c r="J21810" s="22"/>
    </row>
    <row r="21811" spans="10:10">
      <c r="J21811" s="22"/>
    </row>
    <row r="21812" spans="10:10">
      <c r="J21812" s="22"/>
    </row>
    <row r="21813" spans="10:10">
      <c r="J21813" s="22"/>
    </row>
    <row r="21814" spans="10:10">
      <c r="J21814" s="22"/>
    </row>
    <row r="21815" spans="10:10">
      <c r="J21815" s="22"/>
    </row>
    <row r="21816" spans="10:10">
      <c r="J21816" s="22"/>
    </row>
    <row r="21817" spans="10:10">
      <c r="J21817" s="22"/>
    </row>
    <row r="21818" spans="10:10">
      <c r="J21818" s="22"/>
    </row>
    <row r="21819" spans="10:10">
      <c r="J21819" s="22"/>
    </row>
    <row r="21820" spans="10:10">
      <c r="J21820" s="22"/>
    </row>
    <row r="21821" spans="10:10">
      <c r="J21821" s="22"/>
    </row>
    <row r="21822" spans="10:10">
      <c r="J21822" s="22"/>
    </row>
    <row r="21823" spans="10:10">
      <c r="J21823" s="22"/>
    </row>
    <row r="21824" spans="10:10">
      <c r="J21824" s="22"/>
    </row>
    <row r="21825" spans="10:10">
      <c r="J21825" s="22"/>
    </row>
    <row r="21826" spans="10:10">
      <c r="J21826" s="22"/>
    </row>
    <row r="21827" spans="10:10">
      <c r="J21827" s="22"/>
    </row>
    <row r="21828" spans="10:10">
      <c r="J21828" s="22"/>
    </row>
    <row r="21829" spans="10:10">
      <c r="J21829" s="22"/>
    </row>
    <row r="21830" spans="10:10">
      <c r="J21830" s="22"/>
    </row>
    <row r="21831" spans="10:10">
      <c r="J21831" s="22"/>
    </row>
    <row r="21832" spans="10:10">
      <c r="J21832" s="22"/>
    </row>
    <row r="21833" spans="10:10">
      <c r="J21833" s="22"/>
    </row>
    <row r="21834" spans="10:10">
      <c r="J21834" s="22"/>
    </row>
    <row r="21835" spans="10:10">
      <c r="J21835" s="22"/>
    </row>
    <row r="21836" spans="10:10">
      <c r="J21836" s="22"/>
    </row>
    <row r="21837" spans="10:10">
      <c r="J21837" s="22"/>
    </row>
    <row r="21838" spans="10:10">
      <c r="J21838" s="22"/>
    </row>
    <row r="21839" spans="10:10">
      <c r="J21839" s="22"/>
    </row>
    <row r="21840" spans="10:10">
      <c r="J21840" s="22"/>
    </row>
    <row r="21841" spans="10:10">
      <c r="J21841" s="22"/>
    </row>
    <row r="21842" spans="10:10">
      <c r="J21842" s="22"/>
    </row>
    <row r="21843" spans="10:10">
      <c r="J21843" s="22"/>
    </row>
    <row r="21844" spans="10:10">
      <c r="J21844" s="22"/>
    </row>
    <row r="21845" spans="10:10">
      <c r="J21845" s="22"/>
    </row>
    <row r="21846" spans="10:10">
      <c r="J21846" s="22"/>
    </row>
    <row r="21847" spans="10:10">
      <c r="J21847" s="22"/>
    </row>
    <row r="21848" spans="10:10">
      <c r="J21848" s="22"/>
    </row>
    <row r="21849" spans="10:10">
      <c r="J21849" s="22"/>
    </row>
    <row r="21850" spans="10:10">
      <c r="J21850" s="22"/>
    </row>
    <row r="21851" spans="10:10">
      <c r="J21851" s="22"/>
    </row>
    <row r="21852" spans="10:10">
      <c r="J21852" s="22"/>
    </row>
    <row r="21853" spans="10:10">
      <c r="J21853" s="22"/>
    </row>
    <row r="21854" spans="10:10">
      <c r="J21854" s="22"/>
    </row>
    <row r="21855" spans="10:10">
      <c r="J21855" s="22"/>
    </row>
    <row r="21856" spans="10:10">
      <c r="J21856" s="22"/>
    </row>
    <row r="21857" spans="10:10">
      <c r="J21857" s="22"/>
    </row>
    <row r="21858" spans="10:10">
      <c r="J21858" s="22"/>
    </row>
    <row r="21859" spans="10:10">
      <c r="J21859" s="22"/>
    </row>
    <row r="21860" spans="10:10">
      <c r="J21860" s="22"/>
    </row>
    <row r="21861" spans="10:10">
      <c r="J21861" s="22"/>
    </row>
    <row r="21862" spans="10:10">
      <c r="J21862" s="22"/>
    </row>
    <row r="21863" spans="10:10">
      <c r="J21863" s="22"/>
    </row>
    <row r="21864" spans="10:10">
      <c r="J21864" s="22"/>
    </row>
    <row r="21865" spans="10:10">
      <c r="J21865" s="22"/>
    </row>
    <row r="21866" spans="10:10">
      <c r="J21866" s="22"/>
    </row>
    <row r="21867" spans="10:10">
      <c r="J21867" s="22"/>
    </row>
    <row r="21868" spans="10:10">
      <c r="J21868" s="22"/>
    </row>
    <row r="21869" spans="10:10">
      <c r="J21869" s="22"/>
    </row>
    <row r="21870" spans="10:10">
      <c r="J21870" s="22"/>
    </row>
    <row r="21871" spans="10:10">
      <c r="J21871" s="22"/>
    </row>
    <row r="21872" spans="10:10">
      <c r="J21872" s="22"/>
    </row>
    <row r="21873" spans="10:10">
      <c r="J21873" s="22"/>
    </row>
    <row r="21874" spans="10:10">
      <c r="J21874" s="22"/>
    </row>
    <row r="21875" spans="10:10">
      <c r="J21875" s="22"/>
    </row>
    <row r="21876" spans="10:10">
      <c r="J21876" s="22"/>
    </row>
    <row r="21877" spans="10:10">
      <c r="J21877" s="22"/>
    </row>
    <row r="21878" spans="10:10">
      <c r="J21878" s="22"/>
    </row>
    <row r="21879" spans="10:10">
      <c r="J21879" s="22"/>
    </row>
    <row r="21880" spans="10:10">
      <c r="J21880" s="22"/>
    </row>
    <row r="21881" spans="10:10">
      <c r="J21881" s="22"/>
    </row>
    <row r="21882" spans="10:10">
      <c r="J21882" s="22"/>
    </row>
    <row r="21883" spans="10:10">
      <c r="J21883" s="22"/>
    </row>
    <row r="21884" spans="10:10">
      <c r="J21884" s="22"/>
    </row>
    <row r="21885" spans="10:10">
      <c r="J21885" s="22"/>
    </row>
    <row r="21886" spans="10:10">
      <c r="J21886" s="22"/>
    </row>
    <row r="21887" spans="10:10">
      <c r="J21887" s="22"/>
    </row>
    <row r="21888" spans="10:10">
      <c r="J21888" s="22"/>
    </row>
    <row r="21889" spans="10:10">
      <c r="J21889" s="22"/>
    </row>
    <row r="21890" spans="10:10">
      <c r="J21890" s="22"/>
    </row>
    <row r="21891" spans="10:10">
      <c r="J21891" s="22"/>
    </row>
    <row r="21892" spans="10:10">
      <c r="J21892" s="22"/>
    </row>
    <row r="21893" spans="10:10">
      <c r="J21893" s="22"/>
    </row>
    <row r="21894" spans="10:10">
      <c r="J21894" s="22"/>
    </row>
    <row r="21895" spans="10:10">
      <c r="J21895" s="22"/>
    </row>
    <row r="21896" spans="10:10">
      <c r="J21896" s="22"/>
    </row>
    <row r="21897" spans="10:10">
      <c r="J21897" s="22"/>
    </row>
    <row r="21898" spans="10:10">
      <c r="J21898" s="22"/>
    </row>
    <row r="21899" spans="10:10">
      <c r="J21899" s="22"/>
    </row>
    <row r="21900" spans="10:10">
      <c r="J21900" s="22"/>
    </row>
    <row r="21901" spans="10:10">
      <c r="J21901" s="22"/>
    </row>
    <row r="21902" spans="10:10">
      <c r="J21902" s="22"/>
    </row>
    <row r="21903" spans="10:10">
      <c r="J21903" s="22"/>
    </row>
    <row r="21904" spans="10:10">
      <c r="J21904" s="22"/>
    </row>
    <row r="21905" spans="10:10">
      <c r="J21905" s="22"/>
    </row>
    <row r="21906" spans="10:10">
      <c r="J21906" s="22"/>
    </row>
    <row r="21907" spans="10:10">
      <c r="J21907" s="22"/>
    </row>
    <row r="21908" spans="10:10">
      <c r="J21908" s="22"/>
    </row>
    <row r="21909" spans="10:10">
      <c r="J21909" s="22"/>
    </row>
    <row r="21910" spans="10:10">
      <c r="J21910" s="22"/>
    </row>
    <row r="21911" spans="10:10">
      <c r="J21911" s="22"/>
    </row>
    <row r="21912" spans="10:10">
      <c r="J21912" s="22"/>
    </row>
    <row r="21913" spans="10:10">
      <c r="J21913" s="22"/>
    </row>
    <row r="21914" spans="10:10">
      <c r="J21914" s="22"/>
    </row>
    <row r="21915" spans="10:10">
      <c r="J21915" s="22"/>
    </row>
    <row r="21916" spans="10:10">
      <c r="J21916" s="22"/>
    </row>
    <row r="21917" spans="10:10">
      <c r="J21917" s="22"/>
    </row>
    <row r="21918" spans="10:10">
      <c r="J21918" s="22"/>
    </row>
    <row r="21919" spans="10:10">
      <c r="J21919" s="22"/>
    </row>
    <row r="21920" spans="10:10">
      <c r="J21920" s="22"/>
    </row>
    <row r="21921" spans="10:10">
      <c r="J21921" s="22"/>
    </row>
    <row r="21922" spans="10:10">
      <c r="J21922" s="22"/>
    </row>
    <row r="21923" spans="10:10">
      <c r="J21923" s="22"/>
    </row>
    <row r="21924" spans="10:10">
      <c r="J21924" s="22"/>
    </row>
    <row r="21925" spans="10:10">
      <c r="J21925" s="22"/>
    </row>
    <row r="21926" spans="10:10">
      <c r="J21926" s="22"/>
    </row>
    <row r="21927" spans="10:10">
      <c r="J21927" s="22"/>
    </row>
    <row r="21928" spans="10:10">
      <c r="J21928" s="22"/>
    </row>
    <row r="21929" spans="10:10">
      <c r="J21929" s="22"/>
    </row>
    <row r="21930" spans="10:10">
      <c r="J21930" s="22"/>
    </row>
    <row r="21931" spans="10:10">
      <c r="J21931" s="22"/>
    </row>
    <row r="21932" spans="10:10">
      <c r="J21932" s="22"/>
    </row>
    <row r="21933" spans="10:10">
      <c r="J21933" s="22"/>
    </row>
    <row r="21934" spans="10:10">
      <c r="J21934" s="22"/>
    </row>
    <row r="21935" spans="10:10">
      <c r="J21935" s="22"/>
    </row>
    <row r="21936" spans="10:10">
      <c r="J21936" s="22"/>
    </row>
    <row r="21937" spans="10:10">
      <c r="J21937" s="22"/>
    </row>
    <row r="21938" spans="10:10">
      <c r="J21938" s="22"/>
    </row>
    <row r="21939" spans="10:10">
      <c r="J21939" s="22"/>
    </row>
    <row r="21940" spans="10:10">
      <c r="J21940" s="22"/>
    </row>
    <row r="21941" spans="10:10">
      <c r="J21941" s="22"/>
    </row>
    <row r="21942" spans="10:10">
      <c r="J21942" s="22"/>
    </row>
    <row r="21943" spans="10:10">
      <c r="J21943" s="22"/>
    </row>
    <row r="21944" spans="10:10">
      <c r="J21944" s="22"/>
    </row>
    <row r="21945" spans="10:10">
      <c r="J21945" s="22"/>
    </row>
    <row r="21946" spans="10:10">
      <c r="J21946" s="22"/>
    </row>
    <row r="21947" spans="10:10">
      <c r="J21947" s="22"/>
    </row>
    <row r="21948" spans="10:10">
      <c r="J21948" s="22"/>
    </row>
    <row r="21949" spans="10:10">
      <c r="J21949" s="22"/>
    </row>
    <row r="21950" spans="10:10">
      <c r="J21950" s="22"/>
    </row>
    <row r="21951" spans="10:10">
      <c r="J21951" s="22"/>
    </row>
    <row r="21952" spans="10:10">
      <c r="J21952" s="22"/>
    </row>
    <row r="21953" spans="10:10">
      <c r="J21953" s="22"/>
    </row>
    <row r="21954" spans="10:10">
      <c r="J21954" s="22"/>
    </row>
    <row r="21955" spans="10:10">
      <c r="J21955" s="22"/>
    </row>
    <row r="21956" spans="10:10">
      <c r="J21956" s="22"/>
    </row>
    <row r="21957" spans="10:10">
      <c r="J21957" s="22"/>
    </row>
    <row r="21958" spans="10:10">
      <c r="J21958" s="22"/>
    </row>
    <row r="21959" spans="10:10">
      <c r="J21959" s="22"/>
    </row>
    <row r="21960" spans="10:10">
      <c r="J21960" s="22"/>
    </row>
    <row r="21961" spans="10:10">
      <c r="J21961" s="22"/>
    </row>
    <row r="21962" spans="10:10">
      <c r="J21962" s="22"/>
    </row>
    <row r="21963" spans="10:10">
      <c r="J21963" s="22"/>
    </row>
    <row r="21964" spans="10:10">
      <c r="J21964" s="22"/>
    </row>
    <row r="21965" spans="10:10">
      <c r="J21965" s="22"/>
    </row>
    <row r="21966" spans="10:10">
      <c r="J21966" s="22"/>
    </row>
    <row r="21967" spans="10:10">
      <c r="J21967" s="22"/>
    </row>
    <row r="21968" spans="10:10">
      <c r="J21968" s="22"/>
    </row>
    <row r="21969" spans="10:10">
      <c r="J21969" s="22"/>
    </row>
    <row r="21970" spans="10:10">
      <c r="J21970" s="22"/>
    </row>
    <row r="21971" spans="10:10">
      <c r="J21971" s="22"/>
    </row>
    <row r="21972" spans="10:10">
      <c r="J21972" s="22"/>
    </row>
    <row r="21973" spans="10:10">
      <c r="J21973" s="22"/>
    </row>
    <row r="21974" spans="10:10">
      <c r="J21974" s="22"/>
    </row>
    <row r="21975" spans="10:10">
      <c r="J21975" s="22"/>
    </row>
    <row r="21976" spans="10:10">
      <c r="J21976" s="22"/>
    </row>
    <row r="21977" spans="10:10">
      <c r="J21977" s="22"/>
    </row>
    <row r="21978" spans="10:10">
      <c r="J21978" s="22"/>
    </row>
    <row r="21979" spans="10:10">
      <c r="J21979" s="22"/>
    </row>
    <row r="21980" spans="10:10">
      <c r="J21980" s="22"/>
    </row>
    <row r="21981" spans="10:10">
      <c r="J21981" s="22"/>
    </row>
    <row r="21982" spans="10:10">
      <c r="J21982" s="22"/>
    </row>
    <row r="21983" spans="10:10">
      <c r="J21983" s="22"/>
    </row>
    <row r="21984" spans="10:10">
      <c r="J21984" s="22"/>
    </row>
    <row r="21985" spans="10:10">
      <c r="J21985" s="22"/>
    </row>
    <row r="21986" spans="10:10">
      <c r="J21986" s="22"/>
    </row>
    <row r="21987" spans="10:10">
      <c r="J21987" s="22"/>
    </row>
    <row r="21988" spans="10:10">
      <c r="J21988" s="22"/>
    </row>
    <row r="21989" spans="10:10">
      <c r="J21989" s="22"/>
    </row>
    <row r="21990" spans="10:10">
      <c r="J21990" s="22"/>
    </row>
    <row r="21991" spans="10:10">
      <c r="J21991" s="22"/>
    </row>
    <row r="21992" spans="10:10">
      <c r="J21992" s="22"/>
    </row>
    <row r="21993" spans="10:10">
      <c r="J21993" s="22"/>
    </row>
    <row r="21994" spans="10:10">
      <c r="J21994" s="22"/>
    </row>
    <row r="21995" spans="10:10">
      <c r="J21995" s="22"/>
    </row>
    <row r="21996" spans="10:10">
      <c r="J21996" s="22"/>
    </row>
    <row r="21997" spans="10:10">
      <c r="J21997" s="22"/>
    </row>
    <row r="21998" spans="10:10">
      <c r="J21998" s="22"/>
    </row>
    <row r="21999" spans="10:10">
      <c r="J21999" s="22"/>
    </row>
    <row r="22000" spans="10:10">
      <c r="J22000" s="22"/>
    </row>
    <row r="22001" spans="10:10">
      <c r="J22001" s="22"/>
    </row>
    <row r="22002" spans="10:10">
      <c r="J22002" s="22"/>
    </row>
    <row r="22003" spans="10:10">
      <c r="J22003" s="22"/>
    </row>
    <row r="22004" spans="10:10">
      <c r="J22004" s="22"/>
    </row>
    <row r="22005" spans="10:10">
      <c r="J22005" s="22"/>
    </row>
    <row r="22006" spans="10:10">
      <c r="J22006" s="22"/>
    </row>
    <row r="22007" spans="10:10">
      <c r="J22007" s="22"/>
    </row>
    <row r="22008" spans="10:10">
      <c r="J22008" s="22"/>
    </row>
    <row r="22009" spans="10:10">
      <c r="J22009" s="22"/>
    </row>
    <row r="22010" spans="10:10">
      <c r="J22010" s="22"/>
    </row>
    <row r="22011" spans="10:10">
      <c r="J22011" s="22"/>
    </row>
    <row r="22012" spans="10:10">
      <c r="J22012" s="22"/>
    </row>
    <row r="22013" spans="10:10">
      <c r="J22013" s="22"/>
    </row>
    <row r="22014" spans="10:10">
      <c r="J22014" s="22"/>
    </row>
    <row r="22015" spans="10:10">
      <c r="J22015" s="22"/>
    </row>
    <row r="22016" spans="10:10">
      <c r="J22016" s="22"/>
    </row>
    <row r="22017" spans="10:10">
      <c r="J22017" s="22"/>
    </row>
    <row r="22018" spans="10:10">
      <c r="J22018" s="22"/>
    </row>
    <row r="22019" spans="10:10">
      <c r="J22019" s="22"/>
    </row>
    <row r="22020" spans="10:10">
      <c r="J22020" s="22"/>
    </row>
    <row r="22021" spans="10:10">
      <c r="J22021" s="22"/>
    </row>
    <row r="22022" spans="10:10">
      <c r="J22022" s="22"/>
    </row>
    <row r="22023" spans="10:10">
      <c r="J22023" s="22"/>
    </row>
    <row r="22024" spans="10:10">
      <c r="J22024" s="22"/>
    </row>
    <row r="22025" spans="10:10">
      <c r="J22025" s="22"/>
    </row>
    <row r="22026" spans="10:10">
      <c r="J22026" s="22"/>
    </row>
    <row r="22027" spans="10:10">
      <c r="J22027" s="22"/>
    </row>
    <row r="22028" spans="10:10">
      <c r="J22028" s="22"/>
    </row>
    <row r="22029" spans="10:10">
      <c r="J22029" s="22"/>
    </row>
    <row r="22030" spans="10:10">
      <c r="J22030" s="22"/>
    </row>
    <row r="22031" spans="10:10">
      <c r="J22031" s="22"/>
    </row>
    <row r="22032" spans="10:10">
      <c r="J22032" s="22"/>
    </row>
    <row r="22033" spans="10:10">
      <c r="J22033" s="22"/>
    </row>
    <row r="22034" spans="10:10">
      <c r="J22034" s="22"/>
    </row>
    <row r="22035" spans="10:10">
      <c r="J22035" s="22"/>
    </row>
    <row r="22036" spans="10:10">
      <c r="J22036" s="22"/>
    </row>
    <row r="22037" spans="10:10">
      <c r="J22037" s="22"/>
    </row>
    <row r="22038" spans="10:10">
      <c r="J22038" s="22"/>
    </row>
    <row r="22039" spans="10:10">
      <c r="J22039" s="22"/>
    </row>
    <row r="22040" spans="10:10">
      <c r="J22040" s="22"/>
    </row>
    <row r="22041" spans="10:10">
      <c r="J22041" s="22"/>
    </row>
    <row r="22042" spans="10:10">
      <c r="J22042" s="22"/>
    </row>
    <row r="22043" spans="10:10">
      <c r="J22043" s="22"/>
    </row>
    <row r="22044" spans="10:10">
      <c r="J22044" s="22"/>
    </row>
    <row r="22045" spans="10:10">
      <c r="J22045" s="22"/>
    </row>
    <row r="22046" spans="10:10">
      <c r="J22046" s="22"/>
    </row>
    <row r="22047" spans="10:10">
      <c r="J22047" s="22"/>
    </row>
    <row r="22048" spans="10:10">
      <c r="J22048" s="22"/>
    </row>
    <row r="22049" spans="10:10">
      <c r="J22049" s="22"/>
    </row>
    <row r="22050" spans="10:10">
      <c r="J22050" s="22"/>
    </row>
    <row r="22051" spans="10:10">
      <c r="J22051" s="22"/>
    </row>
    <row r="22052" spans="10:10">
      <c r="J22052" s="22"/>
    </row>
    <row r="22053" spans="10:10">
      <c r="J22053" s="22"/>
    </row>
    <row r="22054" spans="10:10">
      <c r="J22054" s="22"/>
    </row>
    <row r="22055" spans="10:10">
      <c r="J22055" s="22"/>
    </row>
    <row r="22056" spans="10:10">
      <c r="J22056" s="22"/>
    </row>
    <row r="22057" spans="10:10">
      <c r="J22057" s="22"/>
    </row>
    <row r="22058" spans="10:10">
      <c r="J22058" s="22"/>
    </row>
    <row r="22059" spans="10:10">
      <c r="J22059" s="22"/>
    </row>
    <row r="22060" spans="10:10">
      <c r="J22060" s="22"/>
    </row>
    <row r="22061" spans="10:10">
      <c r="J22061" s="22"/>
    </row>
    <row r="22062" spans="10:10">
      <c r="J22062" s="22"/>
    </row>
    <row r="22063" spans="10:10">
      <c r="J22063" s="22"/>
    </row>
    <row r="22064" spans="10:10">
      <c r="J22064" s="22"/>
    </row>
    <row r="22065" spans="10:10">
      <c r="J22065" s="22"/>
    </row>
    <row r="22066" spans="10:10">
      <c r="J22066" s="22"/>
    </row>
    <row r="22067" spans="10:10">
      <c r="J22067" s="22"/>
    </row>
    <row r="22068" spans="10:10">
      <c r="J22068" s="22"/>
    </row>
    <row r="22069" spans="10:10">
      <c r="J22069" s="22"/>
    </row>
    <row r="22070" spans="10:10">
      <c r="J22070" s="22"/>
    </row>
    <row r="22071" spans="10:10">
      <c r="J22071" s="22"/>
    </row>
    <row r="22072" spans="10:10">
      <c r="J22072" s="22"/>
    </row>
    <row r="22073" spans="10:10">
      <c r="J22073" s="22"/>
    </row>
    <row r="22074" spans="10:10">
      <c r="J22074" s="22"/>
    </row>
    <row r="22075" spans="10:10">
      <c r="J22075" s="22"/>
    </row>
    <row r="22076" spans="10:10">
      <c r="J22076" s="22"/>
    </row>
    <row r="22077" spans="10:10">
      <c r="J22077" s="22"/>
    </row>
    <row r="22078" spans="10:10">
      <c r="J22078" s="22"/>
    </row>
    <row r="22079" spans="10:10">
      <c r="J22079" s="22"/>
    </row>
    <row r="22080" spans="10:10">
      <c r="J22080" s="22"/>
    </row>
    <row r="22081" spans="10:10">
      <c r="J22081" s="22"/>
    </row>
    <row r="22082" spans="10:10">
      <c r="J22082" s="22"/>
    </row>
    <row r="22083" spans="10:10">
      <c r="J22083" s="22"/>
    </row>
    <row r="22084" spans="10:10">
      <c r="J22084" s="22"/>
    </row>
    <row r="22085" spans="10:10">
      <c r="J22085" s="22"/>
    </row>
    <row r="22086" spans="10:10">
      <c r="J22086" s="22"/>
    </row>
    <row r="22087" spans="10:10">
      <c r="J22087" s="22"/>
    </row>
    <row r="22088" spans="10:10">
      <c r="J22088" s="22"/>
    </row>
    <row r="22089" spans="10:10">
      <c r="J22089" s="22"/>
    </row>
    <row r="22090" spans="10:10">
      <c r="J22090" s="22"/>
    </row>
    <row r="22091" spans="10:10">
      <c r="J22091" s="22"/>
    </row>
    <row r="22092" spans="10:10">
      <c r="J22092" s="22"/>
    </row>
    <row r="22093" spans="10:10">
      <c r="J22093" s="22"/>
    </row>
    <row r="22094" spans="10:10">
      <c r="J22094" s="22"/>
    </row>
    <row r="22095" spans="10:10">
      <c r="J22095" s="22"/>
    </row>
    <row r="22096" spans="10:10">
      <c r="J22096" s="22"/>
    </row>
    <row r="22097" spans="10:10">
      <c r="J22097" s="22"/>
    </row>
    <row r="22098" spans="10:10">
      <c r="J22098" s="22"/>
    </row>
    <row r="22099" spans="10:10">
      <c r="J22099" s="22"/>
    </row>
    <row r="22100" spans="10:10">
      <c r="J22100" s="22"/>
    </row>
    <row r="22101" spans="10:10">
      <c r="J22101" s="22"/>
    </row>
    <row r="22102" spans="10:10">
      <c r="J22102" s="22"/>
    </row>
    <row r="22103" spans="10:10">
      <c r="J22103" s="22"/>
    </row>
    <row r="22104" spans="10:10">
      <c r="J22104" s="22"/>
    </row>
    <row r="22105" spans="10:10">
      <c r="J22105" s="22"/>
    </row>
    <row r="22106" spans="10:10">
      <c r="J22106" s="22"/>
    </row>
    <row r="22107" spans="10:10">
      <c r="J22107" s="22"/>
    </row>
    <row r="22108" spans="10:10">
      <c r="J22108" s="22"/>
    </row>
    <row r="22109" spans="10:10">
      <c r="J22109" s="22"/>
    </row>
    <row r="22110" spans="10:10">
      <c r="J22110" s="22"/>
    </row>
    <row r="22111" spans="10:10">
      <c r="J22111" s="22"/>
    </row>
    <row r="22112" spans="10:10">
      <c r="J22112" s="22"/>
    </row>
    <row r="22113" spans="10:10">
      <c r="J22113" s="22"/>
    </row>
    <row r="22114" spans="10:10">
      <c r="J22114" s="22"/>
    </row>
    <row r="22115" spans="10:10">
      <c r="J22115" s="22"/>
    </row>
    <row r="22116" spans="10:10">
      <c r="J22116" s="22"/>
    </row>
    <row r="22117" spans="10:10">
      <c r="J22117" s="22"/>
    </row>
    <row r="22118" spans="10:10">
      <c r="J22118" s="22"/>
    </row>
    <row r="22119" spans="10:10">
      <c r="J22119" s="22"/>
    </row>
    <row r="22120" spans="10:10">
      <c r="J22120" s="22"/>
    </row>
    <row r="22121" spans="10:10">
      <c r="J22121" s="22"/>
    </row>
    <row r="22122" spans="10:10">
      <c r="J22122" s="22"/>
    </row>
    <row r="22123" spans="10:10">
      <c r="J22123" s="22"/>
    </row>
    <row r="22124" spans="10:10">
      <c r="J22124" s="22"/>
    </row>
    <row r="22125" spans="10:10">
      <c r="J22125" s="22"/>
    </row>
    <row r="22126" spans="10:10">
      <c r="J22126" s="22"/>
    </row>
    <row r="22127" spans="10:10">
      <c r="J22127" s="22"/>
    </row>
    <row r="22128" spans="10:10">
      <c r="J22128" s="22"/>
    </row>
    <row r="22129" spans="10:10">
      <c r="J22129" s="22"/>
    </row>
    <row r="22130" spans="10:10">
      <c r="J22130" s="22"/>
    </row>
    <row r="22131" spans="10:10">
      <c r="J22131" s="22"/>
    </row>
    <row r="22132" spans="10:10">
      <c r="J22132" s="22"/>
    </row>
    <row r="22133" spans="10:10">
      <c r="J22133" s="22"/>
    </row>
    <row r="22134" spans="10:10">
      <c r="J22134" s="22"/>
    </row>
    <row r="22135" spans="10:10">
      <c r="J22135" s="22"/>
    </row>
    <row r="22136" spans="10:10">
      <c r="J22136" s="22"/>
    </row>
    <row r="22137" spans="10:10">
      <c r="J22137" s="22"/>
    </row>
    <row r="22138" spans="10:10">
      <c r="J22138" s="22"/>
    </row>
    <row r="22139" spans="10:10">
      <c r="J22139" s="22"/>
    </row>
    <row r="22140" spans="10:10">
      <c r="J22140" s="22"/>
    </row>
    <row r="22141" spans="10:10">
      <c r="J22141" s="22"/>
    </row>
    <row r="22142" spans="10:10">
      <c r="J22142" s="22"/>
    </row>
    <row r="22143" spans="10:10">
      <c r="J22143" s="22"/>
    </row>
    <row r="22144" spans="10:10">
      <c r="J22144" s="22"/>
    </row>
    <row r="22145" spans="10:10">
      <c r="J22145" s="22"/>
    </row>
    <row r="22146" spans="10:10">
      <c r="J22146" s="22"/>
    </row>
    <row r="22147" spans="10:10">
      <c r="J22147" s="22"/>
    </row>
    <row r="22148" spans="10:10">
      <c r="J22148" s="22"/>
    </row>
    <row r="22149" spans="10:10">
      <c r="J22149" s="22"/>
    </row>
    <row r="22150" spans="10:10">
      <c r="J22150" s="22"/>
    </row>
    <row r="22151" spans="10:10">
      <c r="J22151" s="22"/>
    </row>
    <row r="22152" spans="10:10">
      <c r="J22152" s="22"/>
    </row>
    <row r="22153" spans="10:10">
      <c r="J22153" s="22"/>
    </row>
    <row r="22154" spans="10:10">
      <c r="J22154" s="22"/>
    </row>
    <row r="22155" spans="10:10">
      <c r="J22155" s="22"/>
    </row>
    <row r="22156" spans="10:10">
      <c r="J22156" s="22"/>
    </row>
    <row r="22157" spans="10:10">
      <c r="J22157" s="22"/>
    </row>
    <row r="22158" spans="10:10">
      <c r="J22158" s="22"/>
    </row>
    <row r="22159" spans="10:10">
      <c r="J22159" s="22"/>
    </row>
    <row r="22160" spans="10:10">
      <c r="J22160" s="22"/>
    </row>
    <row r="22161" spans="10:10">
      <c r="J22161" s="22"/>
    </row>
    <row r="22162" spans="10:10">
      <c r="J22162" s="22"/>
    </row>
    <row r="22163" spans="10:10">
      <c r="J22163" s="22"/>
    </row>
    <row r="22164" spans="10:10">
      <c r="J22164" s="22"/>
    </row>
    <row r="22165" spans="10:10">
      <c r="J22165" s="22"/>
    </row>
    <row r="22166" spans="10:10">
      <c r="J22166" s="22"/>
    </row>
    <row r="22167" spans="10:10">
      <c r="J22167" s="22"/>
    </row>
    <row r="22168" spans="10:10">
      <c r="J22168" s="22"/>
    </row>
    <row r="22169" spans="10:10">
      <c r="J22169" s="22"/>
    </row>
    <row r="22170" spans="10:10">
      <c r="J22170" s="22"/>
    </row>
    <row r="22171" spans="10:10">
      <c r="J22171" s="22"/>
    </row>
    <row r="22172" spans="10:10">
      <c r="J22172" s="22"/>
    </row>
    <row r="22173" spans="10:10">
      <c r="J22173" s="22"/>
    </row>
    <row r="22174" spans="10:10">
      <c r="J22174" s="22"/>
    </row>
    <row r="22175" spans="10:10">
      <c r="J22175" s="22"/>
    </row>
    <row r="22176" spans="10:10">
      <c r="J22176" s="22"/>
    </row>
    <row r="22177" spans="10:10">
      <c r="J22177" s="22"/>
    </row>
    <row r="22178" spans="10:10">
      <c r="J22178" s="22"/>
    </row>
    <row r="22179" spans="10:10">
      <c r="J22179" s="22"/>
    </row>
    <row r="22180" spans="10:10">
      <c r="J22180" s="22"/>
    </row>
    <row r="22181" spans="10:10">
      <c r="J22181" s="22"/>
    </row>
    <row r="22182" spans="10:10">
      <c r="J22182" s="22"/>
    </row>
    <row r="22183" spans="10:10">
      <c r="J22183" s="22"/>
    </row>
    <row r="22184" spans="10:10">
      <c r="J22184" s="22"/>
    </row>
    <row r="22185" spans="10:10">
      <c r="J22185" s="22"/>
    </row>
    <row r="22186" spans="10:10">
      <c r="J22186" s="22"/>
    </row>
    <row r="22187" spans="10:10">
      <c r="J22187" s="22"/>
    </row>
    <row r="22188" spans="10:10">
      <c r="J22188" s="22"/>
    </row>
    <row r="22189" spans="10:10">
      <c r="J22189" s="22"/>
    </row>
    <row r="22190" spans="10:10">
      <c r="J22190" s="22"/>
    </row>
    <row r="22191" spans="10:10">
      <c r="J22191" s="22"/>
    </row>
    <row r="22192" spans="10:10">
      <c r="J22192" s="22"/>
    </row>
    <row r="22193" spans="10:10">
      <c r="J22193" s="22"/>
    </row>
    <row r="22194" spans="10:10">
      <c r="J22194" s="22"/>
    </row>
    <row r="22195" spans="10:10">
      <c r="J22195" s="22"/>
    </row>
    <row r="22196" spans="10:10">
      <c r="J22196" s="22"/>
    </row>
    <row r="22197" spans="10:10">
      <c r="J22197" s="22"/>
    </row>
    <row r="22198" spans="10:10">
      <c r="J22198" s="22"/>
    </row>
    <row r="22199" spans="10:10">
      <c r="J22199" s="22"/>
    </row>
    <row r="22200" spans="10:10">
      <c r="J22200" s="22"/>
    </row>
    <row r="22201" spans="10:10">
      <c r="J22201" s="22"/>
    </row>
    <row r="22202" spans="10:10">
      <c r="J22202" s="22"/>
    </row>
    <row r="22203" spans="10:10">
      <c r="J22203" s="22"/>
    </row>
    <row r="22204" spans="10:10">
      <c r="J22204" s="22"/>
    </row>
    <row r="22205" spans="10:10">
      <c r="J22205" s="22"/>
    </row>
    <row r="22206" spans="10:10">
      <c r="J22206" s="22"/>
    </row>
    <row r="22207" spans="10:10">
      <c r="J22207" s="22"/>
    </row>
    <row r="22208" spans="10:10">
      <c r="J22208" s="22"/>
    </row>
    <row r="22209" spans="10:10">
      <c r="J22209" s="22"/>
    </row>
    <row r="22210" spans="10:10">
      <c r="J22210" s="22"/>
    </row>
    <row r="22211" spans="10:10">
      <c r="J22211" s="22"/>
    </row>
    <row r="22212" spans="10:10">
      <c r="J22212" s="22"/>
    </row>
    <row r="22213" spans="10:10">
      <c r="J22213" s="22"/>
    </row>
    <row r="22214" spans="10:10">
      <c r="J22214" s="22"/>
    </row>
    <row r="22215" spans="10:10">
      <c r="J22215" s="22"/>
    </row>
    <row r="22216" spans="10:10">
      <c r="J22216" s="22"/>
    </row>
    <row r="22217" spans="10:10">
      <c r="J22217" s="22"/>
    </row>
    <row r="22218" spans="10:10">
      <c r="J22218" s="22"/>
    </row>
    <row r="22219" spans="10:10">
      <c r="J22219" s="22"/>
    </row>
    <row r="22220" spans="10:10">
      <c r="J22220" s="22"/>
    </row>
    <row r="22221" spans="10:10">
      <c r="J22221" s="22"/>
    </row>
    <row r="22222" spans="10:10">
      <c r="J22222" s="22"/>
    </row>
    <row r="22223" spans="10:10">
      <c r="J22223" s="22"/>
    </row>
    <row r="22224" spans="10:10">
      <c r="J22224" s="22"/>
    </row>
    <row r="22225" spans="10:10">
      <c r="J22225" s="22"/>
    </row>
    <row r="22226" spans="10:10">
      <c r="J22226" s="22"/>
    </row>
    <row r="22227" spans="10:10">
      <c r="J22227" s="22"/>
    </row>
    <row r="22228" spans="10:10">
      <c r="J22228" s="22"/>
    </row>
    <row r="22229" spans="10:10">
      <c r="J22229" s="22"/>
    </row>
    <row r="22230" spans="10:10">
      <c r="J22230" s="22"/>
    </row>
    <row r="22231" spans="10:10">
      <c r="J22231" s="22"/>
    </row>
    <row r="22232" spans="10:10">
      <c r="J22232" s="22"/>
    </row>
    <row r="22233" spans="10:10">
      <c r="J22233" s="22"/>
    </row>
    <row r="22234" spans="10:10">
      <c r="J22234" s="22"/>
    </row>
    <row r="22235" spans="10:10">
      <c r="J22235" s="22"/>
    </row>
    <row r="22236" spans="10:10">
      <c r="J22236" s="22"/>
    </row>
    <row r="22237" spans="10:10">
      <c r="J22237" s="22"/>
    </row>
    <row r="22238" spans="10:10">
      <c r="J22238" s="22"/>
    </row>
    <row r="22239" spans="10:10">
      <c r="J22239" s="22"/>
    </row>
    <row r="22240" spans="10:10">
      <c r="J22240" s="22"/>
    </row>
    <row r="22241" spans="10:10">
      <c r="J22241" s="22"/>
    </row>
    <row r="22242" spans="10:10">
      <c r="J22242" s="22"/>
    </row>
    <row r="22243" spans="10:10">
      <c r="J22243" s="22"/>
    </row>
    <row r="22244" spans="10:10">
      <c r="J22244" s="22"/>
    </row>
    <row r="22245" spans="10:10">
      <c r="J22245" s="22"/>
    </row>
    <row r="22246" spans="10:10">
      <c r="J22246" s="22"/>
    </row>
    <row r="22247" spans="10:10">
      <c r="J22247" s="22"/>
    </row>
    <row r="22248" spans="10:10">
      <c r="J22248" s="22"/>
    </row>
    <row r="22249" spans="10:10">
      <c r="J22249" s="22"/>
    </row>
    <row r="22250" spans="10:10">
      <c r="J22250" s="22"/>
    </row>
    <row r="22251" spans="10:10">
      <c r="J22251" s="22"/>
    </row>
    <row r="22252" spans="10:10">
      <c r="J22252" s="22"/>
    </row>
    <row r="22253" spans="10:10">
      <c r="J22253" s="22"/>
    </row>
    <row r="22254" spans="10:10">
      <c r="J22254" s="22"/>
    </row>
    <row r="22255" spans="10:10">
      <c r="J22255" s="22"/>
    </row>
    <row r="22256" spans="10:10">
      <c r="J22256" s="22"/>
    </row>
    <row r="22257" spans="10:10">
      <c r="J22257" s="22"/>
    </row>
    <row r="22258" spans="10:10">
      <c r="J22258" s="22"/>
    </row>
    <row r="22259" spans="10:10">
      <c r="J22259" s="22"/>
    </row>
    <row r="22260" spans="10:10">
      <c r="J22260" s="22"/>
    </row>
    <row r="22261" spans="10:10">
      <c r="J22261" s="22"/>
    </row>
    <row r="22262" spans="10:10">
      <c r="J22262" s="22"/>
    </row>
    <row r="22263" spans="10:10">
      <c r="J22263" s="22"/>
    </row>
    <row r="22264" spans="10:10">
      <c r="J22264" s="22"/>
    </row>
    <row r="22265" spans="10:10">
      <c r="J22265" s="22"/>
    </row>
    <row r="22266" spans="10:10">
      <c r="J22266" s="22"/>
    </row>
    <row r="22267" spans="10:10">
      <c r="J22267" s="22"/>
    </row>
    <row r="22268" spans="10:10">
      <c r="J22268" s="22"/>
    </row>
    <row r="22269" spans="10:10">
      <c r="J22269" s="22"/>
    </row>
    <row r="22270" spans="10:10">
      <c r="J22270" s="22"/>
    </row>
    <row r="22271" spans="10:10">
      <c r="J22271" s="22"/>
    </row>
    <row r="22272" spans="10:10">
      <c r="J22272" s="22"/>
    </row>
    <row r="22273" spans="10:10">
      <c r="J22273" s="22"/>
    </row>
    <row r="22274" spans="10:10">
      <c r="J22274" s="22"/>
    </row>
    <row r="22275" spans="10:10">
      <c r="J22275" s="22"/>
    </row>
    <row r="22276" spans="10:10">
      <c r="J22276" s="22"/>
    </row>
    <row r="22277" spans="10:10">
      <c r="J22277" s="22"/>
    </row>
    <row r="22278" spans="10:10">
      <c r="J22278" s="22"/>
    </row>
    <row r="22279" spans="10:10">
      <c r="J22279" s="22"/>
    </row>
    <row r="22280" spans="10:10">
      <c r="J22280" s="22"/>
    </row>
    <row r="22281" spans="10:10">
      <c r="J22281" s="22"/>
    </row>
    <row r="22282" spans="10:10">
      <c r="J22282" s="22"/>
    </row>
    <row r="22283" spans="10:10">
      <c r="J22283" s="22"/>
    </row>
    <row r="22284" spans="10:10">
      <c r="J22284" s="22"/>
    </row>
    <row r="22285" spans="10:10">
      <c r="J22285" s="22"/>
    </row>
    <row r="22286" spans="10:10">
      <c r="J22286" s="22"/>
    </row>
    <row r="22287" spans="10:10">
      <c r="J22287" s="22"/>
    </row>
    <row r="22288" spans="10:10">
      <c r="J22288" s="22"/>
    </row>
    <row r="22289" spans="10:10">
      <c r="J22289" s="22"/>
    </row>
    <row r="22290" spans="10:10">
      <c r="J22290" s="22"/>
    </row>
    <row r="22291" spans="10:10">
      <c r="J22291" s="22"/>
    </row>
    <row r="22292" spans="10:10">
      <c r="J22292" s="22"/>
    </row>
    <row r="22293" spans="10:10">
      <c r="J22293" s="22"/>
    </row>
    <row r="22294" spans="10:10">
      <c r="J22294" s="22"/>
    </row>
    <row r="22295" spans="10:10">
      <c r="J22295" s="22"/>
    </row>
    <row r="22296" spans="10:10">
      <c r="J22296" s="22"/>
    </row>
    <row r="22297" spans="10:10">
      <c r="J22297" s="22"/>
    </row>
    <row r="22298" spans="10:10">
      <c r="J22298" s="22"/>
    </row>
    <row r="22299" spans="10:10">
      <c r="J22299" s="22"/>
    </row>
    <row r="22300" spans="10:10">
      <c r="J22300" s="22"/>
    </row>
    <row r="22301" spans="10:10">
      <c r="J22301" s="22"/>
    </row>
    <row r="22302" spans="10:10">
      <c r="J22302" s="22"/>
    </row>
    <row r="22303" spans="10:10">
      <c r="J22303" s="22"/>
    </row>
    <row r="22304" spans="10:10">
      <c r="J22304" s="22"/>
    </row>
    <row r="22305" spans="10:10">
      <c r="J22305" s="22"/>
    </row>
    <row r="22306" spans="10:10">
      <c r="J22306" s="22"/>
    </row>
    <row r="22307" spans="10:10">
      <c r="J22307" s="22"/>
    </row>
    <row r="22308" spans="10:10">
      <c r="J22308" s="22"/>
    </row>
    <row r="22309" spans="10:10">
      <c r="J22309" s="22"/>
    </row>
    <row r="22310" spans="10:10">
      <c r="J22310" s="22"/>
    </row>
    <row r="22311" spans="10:10">
      <c r="J22311" s="22"/>
    </row>
    <row r="22312" spans="10:10">
      <c r="J22312" s="22"/>
    </row>
    <row r="22313" spans="10:10">
      <c r="J22313" s="22"/>
    </row>
    <row r="22314" spans="10:10">
      <c r="J22314" s="22"/>
    </row>
    <row r="22315" spans="10:10">
      <c r="J22315" s="22"/>
    </row>
    <row r="22316" spans="10:10">
      <c r="J22316" s="22"/>
    </row>
    <row r="22317" spans="10:10">
      <c r="J22317" s="22"/>
    </row>
    <row r="22318" spans="10:10">
      <c r="J22318" s="22"/>
    </row>
    <row r="22319" spans="10:10">
      <c r="J22319" s="22"/>
    </row>
    <row r="22320" spans="10:10">
      <c r="J22320" s="22"/>
    </row>
    <row r="22321" spans="10:10">
      <c r="J22321" s="22"/>
    </row>
    <row r="22322" spans="10:10">
      <c r="J22322" s="22"/>
    </row>
    <row r="22323" spans="10:10">
      <c r="J22323" s="22"/>
    </row>
    <row r="22324" spans="10:10">
      <c r="J22324" s="22"/>
    </row>
    <row r="22325" spans="10:10">
      <c r="J22325" s="22"/>
    </row>
    <row r="22326" spans="10:10">
      <c r="J22326" s="22"/>
    </row>
    <row r="22327" spans="10:10">
      <c r="J22327" s="22"/>
    </row>
    <row r="22328" spans="10:10">
      <c r="J22328" s="22"/>
    </row>
    <row r="22329" spans="10:10">
      <c r="J22329" s="22"/>
    </row>
    <row r="22330" spans="10:10">
      <c r="J22330" s="22"/>
    </row>
    <row r="22331" spans="10:10">
      <c r="J22331" s="22"/>
    </row>
    <row r="22332" spans="10:10">
      <c r="J22332" s="22"/>
    </row>
    <row r="22333" spans="10:10">
      <c r="J22333" s="22"/>
    </row>
    <row r="22334" spans="10:10">
      <c r="J22334" s="22"/>
    </row>
    <row r="22335" spans="10:10">
      <c r="J22335" s="22"/>
    </row>
    <row r="22336" spans="10:10">
      <c r="J22336" s="22"/>
    </row>
    <row r="22337" spans="10:10">
      <c r="J22337" s="22"/>
    </row>
    <row r="22338" spans="10:10">
      <c r="J22338" s="22"/>
    </row>
    <row r="22339" spans="10:10">
      <c r="J22339" s="22"/>
    </row>
    <row r="22340" spans="10:10">
      <c r="J22340" s="22"/>
    </row>
    <row r="22341" spans="10:10">
      <c r="J22341" s="22"/>
    </row>
    <row r="22342" spans="10:10">
      <c r="J22342" s="22"/>
    </row>
    <row r="22343" spans="10:10">
      <c r="J22343" s="22"/>
    </row>
    <row r="22344" spans="10:10">
      <c r="J22344" s="22"/>
    </row>
    <row r="22345" spans="10:10">
      <c r="J22345" s="22"/>
    </row>
    <row r="22346" spans="10:10">
      <c r="J22346" s="22"/>
    </row>
    <row r="22347" spans="10:10">
      <c r="J22347" s="22"/>
    </row>
    <row r="22348" spans="10:10">
      <c r="J22348" s="22"/>
    </row>
    <row r="22349" spans="10:10">
      <c r="J22349" s="22"/>
    </row>
    <row r="22350" spans="10:10">
      <c r="J22350" s="22"/>
    </row>
    <row r="22351" spans="10:10">
      <c r="J22351" s="22"/>
    </row>
    <row r="22352" spans="10:10">
      <c r="J22352" s="22"/>
    </row>
    <row r="22353" spans="10:10">
      <c r="J22353" s="22"/>
    </row>
    <row r="22354" spans="10:10">
      <c r="J22354" s="22"/>
    </row>
    <row r="22355" spans="10:10">
      <c r="J22355" s="22"/>
    </row>
    <row r="22356" spans="10:10">
      <c r="J22356" s="22"/>
    </row>
    <row r="22357" spans="10:10">
      <c r="J22357" s="22"/>
    </row>
    <row r="22358" spans="10:10">
      <c r="J22358" s="22"/>
    </row>
    <row r="22359" spans="10:10">
      <c r="J22359" s="22"/>
    </row>
    <row r="22360" spans="10:10">
      <c r="J22360" s="22"/>
    </row>
    <row r="22361" spans="10:10">
      <c r="J22361" s="22"/>
    </row>
    <row r="22362" spans="10:10">
      <c r="J22362" s="22"/>
    </row>
    <row r="22363" spans="10:10">
      <c r="J22363" s="22"/>
    </row>
    <row r="22364" spans="10:10">
      <c r="J22364" s="22"/>
    </row>
    <row r="22365" spans="10:10">
      <c r="J22365" s="22"/>
    </row>
    <row r="22366" spans="10:10">
      <c r="J22366" s="22"/>
    </row>
    <row r="22367" spans="10:10">
      <c r="J22367" s="22"/>
    </row>
    <row r="22368" spans="10:10">
      <c r="J22368" s="22"/>
    </row>
    <row r="22369" spans="10:10">
      <c r="J22369" s="22"/>
    </row>
    <row r="22370" spans="10:10">
      <c r="J22370" s="22"/>
    </row>
    <row r="22371" spans="10:10">
      <c r="J22371" s="22"/>
    </row>
    <row r="22372" spans="10:10">
      <c r="J22372" s="22"/>
    </row>
    <row r="22373" spans="10:10">
      <c r="J22373" s="22"/>
    </row>
    <row r="22374" spans="10:10">
      <c r="J22374" s="22"/>
    </row>
    <row r="22375" spans="10:10">
      <c r="J22375" s="22"/>
    </row>
    <row r="22376" spans="10:10">
      <c r="J22376" s="22"/>
    </row>
    <row r="22377" spans="10:10">
      <c r="J22377" s="22"/>
    </row>
    <row r="22378" spans="10:10">
      <c r="J22378" s="22"/>
    </row>
    <row r="22379" spans="10:10">
      <c r="J22379" s="22"/>
    </row>
    <row r="22380" spans="10:10">
      <c r="J22380" s="22"/>
    </row>
    <row r="22381" spans="10:10">
      <c r="J22381" s="22"/>
    </row>
    <row r="22382" spans="10:10">
      <c r="J22382" s="22"/>
    </row>
    <row r="22383" spans="10:10">
      <c r="J22383" s="22"/>
    </row>
    <row r="22384" spans="10:10">
      <c r="J22384" s="22"/>
    </row>
    <row r="22385" spans="10:10">
      <c r="J22385" s="22"/>
    </row>
    <row r="22386" spans="10:10">
      <c r="J22386" s="22"/>
    </row>
    <row r="22387" spans="10:10">
      <c r="J22387" s="22"/>
    </row>
    <row r="22388" spans="10:10">
      <c r="J22388" s="22"/>
    </row>
    <row r="22389" spans="10:10">
      <c r="J22389" s="22"/>
    </row>
    <row r="22390" spans="10:10">
      <c r="J22390" s="22"/>
    </row>
    <row r="22391" spans="10:10">
      <c r="J22391" s="22"/>
    </row>
    <row r="22392" spans="10:10">
      <c r="J22392" s="22"/>
    </row>
    <row r="22393" spans="10:10">
      <c r="J22393" s="22"/>
    </row>
    <row r="22394" spans="10:10">
      <c r="J22394" s="22"/>
    </row>
    <row r="22395" spans="10:10">
      <c r="J22395" s="22"/>
    </row>
    <row r="22396" spans="10:10">
      <c r="J22396" s="22"/>
    </row>
    <row r="22397" spans="10:10">
      <c r="J22397" s="22"/>
    </row>
    <row r="22398" spans="10:10">
      <c r="J22398" s="22"/>
    </row>
    <row r="22399" spans="10:10">
      <c r="J22399" s="22"/>
    </row>
    <row r="22400" spans="10:10">
      <c r="J22400" s="22"/>
    </row>
    <row r="22401" spans="10:10">
      <c r="J22401" s="22"/>
    </row>
    <row r="22402" spans="10:10">
      <c r="J22402" s="22"/>
    </row>
    <row r="22403" spans="10:10">
      <c r="J22403" s="22"/>
    </row>
    <row r="22404" spans="10:10">
      <c r="J22404" s="22"/>
    </row>
    <row r="22405" spans="10:10">
      <c r="J22405" s="22"/>
    </row>
    <row r="22406" spans="10:10">
      <c r="J22406" s="22"/>
    </row>
    <row r="22407" spans="10:10">
      <c r="J22407" s="22"/>
    </row>
    <row r="22408" spans="10:10">
      <c r="J22408" s="22"/>
    </row>
    <row r="22409" spans="10:10">
      <c r="J22409" s="22"/>
    </row>
    <row r="22410" spans="10:10">
      <c r="J22410" s="22"/>
    </row>
    <row r="22411" spans="10:10">
      <c r="J22411" s="22"/>
    </row>
    <row r="22412" spans="10:10">
      <c r="J22412" s="22"/>
    </row>
    <row r="22413" spans="10:10">
      <c r="J22413" s="22"/>
    </row>
    <row r="22414" spans="10:10">
      <c r="J22414" s="22"/>
    </row>
    <row r="22415" spans="10:10">
      <c r="J22415" s="22"/>
    </row>
    <row r="22416" spans="10:10">
      <c r="J22416" s="22"/>
    </row>
    <row r="22417" spans="10:10">
      <c r="J22417" s="22"/>
    </row>
    <row r="22418" spans="10:10">
      <c r="J22418" s="22"/>
    </row>
    <row r="22419" spans="10:10">
      <c r="J22419" s="22"/>
    </row>
    <row r="22420" spans="10:10">
      <c r="J22420" s="22"/>
    </row>
    <row r="22421" spans="10:10">
      <c r="J22421" s="22"/>
    </row>
    <row r="22422" spans="10:10">
      <c r="J22422" s="22"/>
    </row>
    <row r="22423" spans="10:10">
      <c r="J22423" s="22"/>
    </row>
    <row r="22424" spans="10:10">
      <c r="J22424" s="22"/>
    </row>
    <row r="22425" spans="10:10">
      <c r="J22425" s="22"/>
    </row>
    <row r="22426" spans="10:10">
      <c r="J22426" s="22"/>
    </row>
    <row r="22427" spans="10:10">
      <c r="J22427" s="22"/>
    </row>
    <row r="22428" spans="10:10">
      <c r="J22428" s="22"/>
    </row>
    <row r="22429" spans="10:10">
      <c r="J22429" s="22"/>
    </row>
    <row r="22430" spans="10:10">
      <c r="J22430" s="22"/>
    </row>
    <row r="22431" spans="10:10">
      <c r="J22431" s="22"/>
    </row>
    <row r="22432" spans="10:10">
      <c r="J22432" s="22"/>
    </row>
    <row r="22433" spans="10:10">
      <c r="J22433" s="22"/>
    </row>
    <row r="22434" spans="10:10">
      <c r="J22434" s="22"/>
    </row>
    <row r="22435" spans="10:10">
      <c r="J22435" s="22"/>
    </row>
    <row r="22436" spans="10:10">
      <c r="J22436" s="22"/>
    </row>
    <row r="22437" spans="10:10">
      <c r="J22437" s="22"/>
    </row>
    <row r="22438" spans="10:10">
      <c r="J22438" s="22"/>
    </row>
    <row r="22439" spans="10:10">
      <c r="J22439" s="22"/>
    </row>
    <row r="22440" spans="10:10">
      <c r="J22440" s="22"/>
    </row>
    <row r="22441" spans="10:10">
      <c r="J22441" s="22"/>
    </row>
    <row r="22442" spans="10:10">
      <c r="J22442" s="22"/>
    </row>
    <row r="22443" spans="10:10">
      <c r="J22443" s="22"/>
    </row>
    <row r="22444" spans="10:10">
      <c r="J22444" s="22"/>
    </row>
    <row r="22445" spans="10:10">
      <c r="J22445" s="22"/>
    </row>
    <row r="22446" spans="10:10">
      <c r="J22446" s="22"/>
    </row>
    <row r="22447" spans="10:10">
      <c r="J22447" s="22"/>
    </row>
    <row r="22448" spans="10:10">
      <c r="J22448" s="22"/>
    </row>
    <row r="22449" spans="10:10">
      <c r="J22449" s="22"/>
    </row>
    <row r="22450" spans="10:10">
      <c r="J22450" s="22"/>
    </row>
    <row r="22451" spans="10:10">
      <c r="J22451" s="22"/>
    </row>
    <row r="22452" spans="10:10">
      <c r="J22452" s="22"/>
    </row>
    <row r="22453" spans="10:10">
      <c r="J22453" s="22"/>
    </row>
    <row r="22454" spans="10:10">
      <c r="J22454" s="22"/>
    </row>
    <row r="22455" spans="10:10">
      <c r="J22455" s="22"/>
    </row>
    <row r="22456" spans="10:10">
      <c r="J22456" s="22"/>
    </row>
    <row r="22457" spans="10:10">
      <c r="J22457" s="22"/>
    </row>
    <row r="22458" spans="10:10">
      <c r="J22458" s="22"/>
    </row>
    <row r="22459" spans="10:10">
      <c r="J22459" s="22"/>
    </row>
    <row r="22460" spans="10:10">
      <c r="J22460" s="22"/>
    </row>
    <row r="22461" spans="10:10">
      <c r="J22461" s="22"/>
    </row>
    <row r="22462" spans="10:10">
      <c r="J22462" s="22"/>
    </row>
    <row r="22463" spans="10:10">
      <c r="J22463" s="22"/>
    </row>
    <row r="22464" spans="10:10">
      <c r="J22464" s="22"/>
    </row>
    <row r="22465" spans="10:10">
      <c r="J22465" s="22"/>
    </row>
    <row r="22466" spans="10:10">
      <c r="J22466" s="22"/>
    </row>
    <row r="22467" spans="10:10">
      <c r="J22467" s="22"/>
    </row>
    <row r="22468" spans="10:10">
      <c r="J22468" s="22"/>
    </row>
    <row r="22469" spans="10:10">
      <c r="J22469" s="22"/>
    </row>
    <row r="22470" spans="10:10">
      <c r="J22470" s="22"/>
    </row>
    <row r="22471" spans="10:10">
      <c r="J22471" s="22"/>
    </row>
    <row r="22472" spans="10:10">
      <c r="J22472" s="22"/>
    </row>
    <row r="22473" spans="10:10">
      <c r="J22473" s="22"/>
    </row>
    <row r="22474" spans="10:10">
      <c r="J22474" s="22"/>
    </row>
    <row r="22475" spans="10:10">
      <c r="J22475" s="22"/>
    </row>
    <row r="22476" spans="10:10">
      <c r="J22476" s="22"/>
    </row>
    <row r="22477" spans="10:10">
      <c r="J22477" s="22"/>
    </row>
    <row r="22478" spans="10:10">
      <c r="J22478" s="22"/>
    </row>
    <row r="22479" spans="10:10">
      <c r="J22479" s="22"/>
    </row>
    <row r="22480" spans="10:10">
      <c r="J22480" s="22"/>
    </row>
    <row r="22481" spans="10:10">
      <c r="J22481" s="22"/>
    </row>
    <row r="22482" spans="10:10">
      <c r="J22482" s="22"/>
    </row>
    <row r="22483" spans="10:10">
      <c r="J22483" s="22"/>
    </row>
    <row r="22484" spans="10:10">
      <c r="J22484" s="22"/>
    </row>
    <row r="22485" spans="10:10">
      <c r="J22485" s="22"/>
    </row>
    <row r="22486" spans="10:10">
      <c r="J22486" s="22"/>
    </row>
    <row r="22487" spans="10:10">
      <c r="J22487" s="22"/>
    </row>
    <row r="22488" spans="10:10">
      <c r="J22488" s="22"/>
    </row>
    <row r="22489" spans="10:10">
      <c r="J22489" s="22"/>
    </row>
    <row r="22490" spans="10:10">
      <c r="J22490" s="22"/>
    </row>
    <row r="22491" spans="10:10">
      <c r="J22491" s="22"/>
    </row>
    <row r="22492" spans="10:10">
      <c r="J22492" s="22"/>
    </row>
    <row r="22493" spans="10:10">
      <c r="J22493" s="22"/>
    </row>
    <row r="22494" spans="10:10">
      <c r="J22494" s="22"/>
    </row>
    <row r="22495" spans="10:10">
      <c r="J22495" s="22"/>
    </row>
    <row r="22496" spans="10:10">
      <c r="J22496" s="22"/>
    </row>
    <row r="22497" spans="10:10">
      <c r="J22497" s="22"/>
    </row>
    <row r="22498" spans="10:10">
      <c r="J22498" s="22"/>
    </row>
    <row r="22499" spans="10:10">
      <c r="J22499" s="22"/>
    </row>
    <row r="22500" spans="10:10">
      <c r="J22500" s="22"/>
    </row>
    <row r="22501" spans="10:10">
      <c r="J22501" s="22"/>
    </row>
    <row r="22502" spans="10:10">
      <c r="J22502" s="22"/>
    </row>
    <row r="22503" spans="10:10">
      <c r="J22503" s="22"/>
    </row>
    <row r="22504" spans="10:10">
      <c r="J22504" s="22"/>
    </row>
    <row r="22505" spans="10:10">
      <c r="J22505" s="22"/>
    </row>
    <row r="22506" spans="10:10">
      <c r="J22506" s="22"/>
    </row>
    <row r="22507" spans="10:10">
      <c r="J22507" s="22"/>
    </row>
    <row r="22508" spans="10:10">
      <c r="J22508" s="22"/>
    </row>
    <row r="22509" spans="10:10">
      <c r="J22509" s="22"/>
    </row>
    <row r="22510" spans="10:10">
      <c r="J22510" s="22"/>
    </row>
    <row r="22511" spans="10:10">
      <c r="J22511" s="22"/>
    </row>
    <row r="22512" spans="10:10">
      <c r="J22512" s="22"/>
    </row>
    <row r="22513" spans="10:10">
      <c r="J22513" s="22"/>
    </row>
    <row r="22514" spans="10:10">
      <c r="J22514" s="22"/>
    </row>
    <row r="22515" spans="10:10">
      <c r="J22515" s="22"/>
    </row>
    <row r="22516" spans="10:10">
      <c r="J22516" s="22"/>
    </row>
    <row r="22517" spans="10:10">
      <c r="J22517" s="22"/>
    </row>
    <row r="22518" spans="10:10">
      <c r="J22518" s="22"/>
    </row>
    <row r="22519" spans="10:10">
      <c r="J22519" s="22"/>
    </row>
    <row r="22520" spans="10:10">
      <c r="J22520" s="22"/>
    </row>
    <row r="22521" spans="10:10">
      <c r="J22521" s="22"/>
    </row>
    <row r="22522" spans="10:10">
      <c r="J22522" s="22"/>
    </row>
    <row r="22523" spans="10:10">
      <c r="J22523" s="22"/>
    </row>
    <row r="22524" spans="10:10">
      <c r="J22524" s="22"/>
    </row>
    <row r="22525" spans="10:10">
      <c r="J22525" s="22"/>
    </row>
    <row r="22526" spans="10:10">
      <c r="J22526" s="22"/>
    </row>
    <row r="22527" spans="10:10">
      <c r="J22527" s="22"/>
    </row>
    <row r="22528" spans="10:10">
      <c r="J22528" s="22"/>
    </row>
    <row r="22529" spans="10:10">
      <c r="J22529" s="22"/>
    </row>
    <row r="22530" spans="10:10">
      <c r="J22530" s="22"/>
    </row>
    <row r="22531" spans="10:10">
      <c r="J22531" s="22"/>
    </row>
    <row r="22532" spans="10:10">
      <c r="J22532" s="22"/>
    </row>
    <row r="22533" spans="10:10">
      <c r="J22533" s="22"/>
    </row>
    <row r="22534" spans="10:10">
      <c r="J22534" s="22"/>
    </row>
    <row r="22535" spans="10:10">
      <c r="J22535" s="22"/>
    </row>
    <row r="22536" spans="10:10">
      <c r="J22536" s="22"/>
    </row>
    <row r="22537" spans="10:10">
      <c r="J22537" s="22"/>
    </row>
    <row r="22538" spans="10:10">
      <c r="J22538" s="22"/>
    </row>
    <row r="22539" spans="10:10">
      <c r="J22539" s="22"/>
    </row>
    <row r="22540" spans="10:10">
      <c r="J22540" s="22"/>
    </row>
    <row r="22541" spans="10:10">
      <c r="J22541" s="22"/>
    </row>
    <row r="22542" spans="10:10">
      <c r="J22542" s="22"/>
    </row>
    <row r="22543" spans="10:10">
      <c r="J22543" s="22"/>
    </row>
    <row r="22544" spans="10:10">
      <c r="J22544" s="22"/>
    </row>
    <row r="22545" spans="10:10">
      <c r="J22545" s="22"/>
    </row>
    <row r="22546" spans="10:10">
      <c r="J22546" s="22"/>
    </row>
    <row r="22547" spans="10:10">
      <c r="J22547" s="22"/>
    </row>
    <row r="22548" spans="10:10">
      <c r="J22548" s="22"/>
    </row>
    <row r="22549" spans="10:10">
      <c r="J22549" s="22"/>
    </row>
    <row r="22550" spans="10:10">
      <c r="J22550" s="22"/>
    </row>
    <row r="22551" spans="10:10">
      <c r="J22551" s="22"/>
    </row>
    <row r="22552" spans="10:10">
      <c r="J22552" s="22"/>
    </row>
    <row r="22553" spans="10:10">
      <c r="J22553" s="22"/>
    </row>
    <row r="22554" spans="10:10">
      <c r="J22554" s="22"/>
    </row>
    <row r="22555" spans="10:10">
      <c r="J22555" s="22"/>
    </row>
    <row r="22556" spans="10:10">
      <c r="J22556" s="22"/>
    </row>
    <row r="22557" spans="10:10">
      <c r="J22557" s="22"/>
    </row>
    <row r="22558" spans="10:10">
      <c r="J22558" s="22"/>
    </row>
    <row r="22559" spans="10:10">
      <c r="J22559" s="22"/>
    </row>
    <row r="22560" spans="10:10">
      <c r="J22560" s="22"/>
    </row>
    <row r="22561" spans="10:10">
      <c r="J22561" s="22"/>
    </row>
    <row r="22562" spans="10:10">
      <c r="J22562" s="22"/>
    </row>
    <row r="22563" spans="10:10">
      <c r="J22563" s="22"/>
    </row>
    <row r="22564" spans="10:10">
      <c r="J22564" s="22"/>
    </row>
    <row r="22565" spans="10:10">
      <c r="J22565" s="22"/>
    </row>
    <row r="22566" spans="10:10">
      <c r="J22566" s="22"/>
    </row>
    <row r="22567" spans="10:10">
      <c r="J22567" s="22"/>
    </row>
    <row r="22568" spans="10:10">
      <c r="J22568" s="22"/>
    </row>
    <row r="22569" spans="10:10">
      <c r="J22569" s="22"/>
    </row>
    <row r="22570" spans="10:10">
      <c r="J22570" s="22"/>
    </row>
    <row r="22571" spans="10:10">
      <c r="J22571" s="22"/>
    </row>
    <row r="22572" spans="10:10">
      <c r="J22572" s="22"/>
    </row>
    <row r="22573" spans="10:10">
      <c r="J22573" s="22"/>
    </row>
    <row r="22574" spans="10:10">
      <c r="J22574" s="22"/>
    </row>
    <row r="22575" spans="10:10">
      <c r="J22575" s="22"/>
    </row>
    <row r="22576" spans="10:10">
      <c r="J22576" s="22"/>
    </row>
    <row r="22577" spans="10:10">
      <c r="J22577" s="22"/>
    </row>
    <row r="22578" spans="10:10">
      <c r="J22578" s="22"/>
    </row>
    <row r="22579" spans="10:10">
      <c r="J22579" s="22"/>
    </row>
    <row r="22580" spans="10:10">
      <c r="J22580" s="22"/>
    </row>
    <row r="22581" spans="10:10">
      <c r="J22581" s="22"/>
    </row>
    <row r="22582" spans="10:10">
      <c r="J22582" s="22"/>
    </row>
    <row r="22583" spans="10:10">
      <c r="J22583" s="22"/>
    </row>
    <row r="22584" spans="10:10">
      <c r="J22584" s="22"/>
    </row>
    <row r="22585" spans="10:10">
      <c r="J22585" s="22"/>
    </row>
    <row r="22586" spans="10:10">
      <c r="J22586" s="22"/>
    </row>
    <row r="22587" spans="10:10">
      <c r="J22587" s="22"/>
    </row>
    <row r="22588" spans="10:10">
      <c r="J22588" s="22"/>
    </row>
    <row r="22589" spans="10:10">
      <c r="J22589" s="22"/>
    </row>
    <row r="22590" spans="10:10">
      <c r="J22590" s="22"/>
    </row>
    <row r="22591" spans="10:10">
      <c r="J22591" s="22"/>
    </row>
    <row r="22592" spans="10:10">
      <c r="J22592" s="22"/>
    </row>
    <row r="22593" spans="10:10">
      <c r="J22593" s="22"/>
    </row>
    <row r="22594" spans="10:10">
      <c r="J22594" s="22"/>
    </row>
    <row r="22595" spans="10:10">
      <c r="J22595" s="22"/>
    </row>
    <row r="22596" spans="10:10">
      <c r="J22596" s="22"/>
    </row>
    <row r="22597" spans="10:10">
      <c r="J22597" s="22"/>
    </row>
    <row r="22598" spans="10:10">
      <c r="J22598" s="22"/>
    </row>
    <row r="22599" spans="10:10">
      <c r="J22599" s="22"/>
    </row>
    <row r="22600" spans="10:10">
      <c r="J22600" s="22"/>
    </row>
    <row r="22601" spans="10:10">
      <c r="J22601" s="22"/>
    </row>
    <row r="22602" spans="10:10">
      <c r="J22602" s="22"/>
    </row>
    <row r="22603" spans="10:10">
      <c r="J22603" s="22"/>
    </row>
    <row r="22604" spans="10:10">
      <c r="J22604" s="22"/>
    </row>
    <row r="22605" spans="10:10">
      <c r="J22605" s="22"/>
    </row>
    <row r="22606" spans="10:10">
      <c r="J22606" s="22"/>
    </row>
    <row r="22607" spans="10:10">
      <c r="J22607" s="22"/>
    </row>
    <row r="22608" spans="10:10">
      <c r="J22608" s="22"/>
    </row>
    <row r="22609" spans="10:10">
      <c r="J22609" s="22"/>
    </row>
    <row r="22610" spans="10:10">
      <c r="J22610" s="22"/>
    </row>
    <row r="22611" spans="10:10">
      <c r="J22611" s="22"/>
    </row>
    <row r="22612" spans="10:10">
      <c r="J22612" s="22"/>
    </row>
    <row r="22613" spans="10:10">
      <c r="J22613" s="22"/>
    </row>
    <row r="22614" spans="10:10">
      <c r="J22614" s="22"/>
    </row>
    <row r="22615" spans="10:10">
      <c r="J22615" s="22"/>
    </row>
    <row r="22616" spans="10:10">
      <c r="J22616" s="22"/>
    </row>
    <row r="22617" spans="10:10">
      <c r="J22617" s="22"/>
    </row>
    <row r="22618" spans="10:10">
      <c r="J22618" s="22"/>
    </row>
    <row r="22619" spans="10:10">
      <c r="J22619" s="22"/>
    </row>
    <row r="22620" spans="10:10">
      <c r="J22620" s="22"/>
    </row>
    <row r="22621" spans="10:10">
      <c r="J22621" s="22"/>
    </row>
    <row r="22622" spans="10:10">
      <c r="J22622" s="22"/>
    </row>
    <row r="22623" spans="10:10">
      <c r="J22623" s="22"/>
    </row>
    <row r="22624" spans="10:10">
      <c r="J22624" s="22"/>
    </row>
    <row r="22625" spans="10:10">
      <c r="J22625" s="22"/>
    </row>
    <row r="22626" spans="10:10">
      <c r="J22626" s="22"/>
    </row>
    <row r="22627" spans="10:10">
      <c r="J22627" s="22"/>
    </row>
    <row r="22628" spans="10:10">
      <c r="J22628" s="22"/>
    </row>
    <row r="22629" spans="10:10">
      <c r="J22629" s="22"/>
    </row>
    <row r="22630" spans="10:10">
      <c r="J22630" s="22"/>
    </row>
    <row r="22631" spans="10:10">
      <c r="J22631" s="22"/>
    </row>
    <row r="22632" spans="10:10">
      <c r="J22632" s="22"/>
    </row>
    <row r="22633" spans="10:10">
      <c r="J22633" s="22"/>
    </row>
    <row r="22634" spans="10:10">
      <c r="J22634" s="22"/>
    </row>
    <row r="22635" spans="10:10">
      <c r="J22635" s="22"/>
    </row>
    <row r="22636" spans="10:10">
      <c r="J22636" s="22"/>
    </row>
    <row r="22637" spans="10:10">
      <c r="J22637" s="22"/>
    </row>
    <row r="22638" spans="10:10">
      <c r="J22638" s="22"/>
    </row>
    <row r="22639" spans="10:10">
      <c r="J22639" s="22"/>
    </row>
    <row r="22640" spans="10:10">
      <c r="J22640" s="22"/>
    </row>
    <row r="22641" spans="10:10">
      <c r="J22641" s="22"/>
    </row>
    <row r="22642" spans="10:10">
      <c r="J22642" s="22"/>
    </row>
    <row r="22643" spans="10:10">
      <c r="J22643" s="22"/>
    </row>
    <row r="22644" spans="10:10">
      <c r="J22644" s="22"/>
    </row>
    <row r="22645" spans="10:10">
      <c r="J22645" s="22"/>
    </row>
    <row r="22646" spans="10:10">
      <c r="J22646" s="22"/>
    </row>
    <row r="22647" spans="10:10">
      <c r="J22647" s="22"/>
    </row>
    <row r="22648" spans="10:10">
      <c r="J22648" s="22"/>
    </row>
    <row r="22649" spans="10:10">
      <c r="J22649" s="22"/>
    </row>
    <row r="22650" spans="10:10">
      <c r="J22650" s="22"/>
    </row>
    <row r="22651" spans="10:10">
      <c r="J22651" s="22"/>
    </row>
    <row r="22652" spans="10:10">
      <c r="J22652" s="22"/>
    </row>
    <row r="22653" spans="10:10">
      <c r="J22653" s="22"/>
    </row>
    <row r="22654" spans="10:10">
      <c r="J22654" s="22"/>
    </row>
    <row r="22655" spans="10:10">
      <c r="J22655" s="22"/>
    </row>
    <row r="22656" spans="10:10">
      <c r="J22656" s="22"/>
    </row>
    <row r="22657" spans="10:10">
      <c r="J22657" s="22"/>
    </row>
    <row r="22658" spans="10:10">
      <c r="J22658" s="22"/>
    </row>
    <row r="22659" spans="10:10">
      <c r="J22659" s="22"/>
    </row>
    <row r="22660" spans="10:10">
      <c r="J22660" s="22"/>
    </row>
    <row r="22661" spans="10:10">
      <c r="J22661" s="22"/>
    </row>
    <row r="22662" spans="10:10">
      <c r="J22662" s="22"/>
    </row>
    <row r="22663" spans="10:10">
      <c r="J22663" s="22"/>
    </row>
    <row r="22664" spans="10:10">
      <c r="J22664" s="22"/>
    </row>
    <row r="22665" spans="10:10">
      <c r="J22665" s="22"/>
    </row>
    <row r="22666" spans="10:10">
      <c r="J22666" s="22"/>
    </row>
    <row r="22667" spans="10:10">
      <c r="J22667" s="22"/>
    </row>
    <row r="22668" spans="10:10">
      <c r="J22668" s="22"/>
    </row>
    <row r="22669" spans="10:10">
      <c r="J22669" s="22"/>
    </row>
    <row r="22670" spans="10:10">
      <c r="J22670" s="22"/>
    </row>
    <row r="22671" spans="10:10">
      <c r="J22671" s="22"/>
    </row>
    <row r="22672" spans="10:10">
      <c r="J22672" s="22"/>
    </row>
    <row r="22673" spans="10:10">
      <c r="J22673" s="22"/>
    </row>
    <row r="22674" spans="10:10">
      <c r="J22674" s="22"/>
    </row>
    <row r="22675" spans="10:10">
      <c r="J22675" s="22"/>
    </row>
    <row r="22676" spans="10:10">
      <c r="J22676" s="22"/>
    </row>
    <row r="22677" spans="10:10">
      <c r="J22677" s="22"/>
    </row>
    <row r="22678" spans="10:10">
      <c r="J22678" s="22"/>
    </row>
    <row r="22679" spans="10:10">
      <c r="J22679" s="22"/>
    </row>
    <row r="22680" spans="10:10">
      <c r="J22680" s="22"/>
    </row>
    <row r="22681" spans="10:10">
      <c r="J22681" s="22"/>
    </row>
    <row r="22682" spans="10:10">
      <c r="J22682" s="22"/>
    </row>
    <row r="22683" spans="10:10">
      <c r="J22683" s="22"/>
    </row>
    <row r="22684" spans="10:10">
      <c r="J22684" s="22"/>
    </row>
    <row r="22685" spans="10:10">
      <c r="J22685" s="22"/>
    </row>
    <row r="22686" spans="10:10">
      <c r="J22686" s="22"/>
    </row>
    <row r="22687" spans="10:10">
      <c r="J22687" s="22"/>
    </row>
    <row r="22688" spans="10:10">
      <c r="J22688" s="22"/>
    </row>
    <row r="22689" spans="10:10">
      <c r="J22689" s="22"/>
    </row>
    <row r="22690" spans="10:10">
      <c r="J22690" s="22"/>
    </row>
    <row r="22691" spans="10:10">
      <c r="J22691" s="22"/>
    </row>
    <row r="22692" spans="10:10">
      <c r="J22692" s="22"/>
    </row>
    <row r="22693" spans="10:10">
      <c r="J22693" s="22"/>
    </row>
    <row r="22694" spans="10:10">
      <c r="J22694" s="22"/>
    </row>
    <row r="22695" spans="10:10">
      <c r="J22695" s="22"/>
    </row>
    <row r="22696" spans="10:10">
      <c r="J22696" s="22"/>
    </row>
    <row r="22697" spans="10:10">
      <c r="J22697" s="22"/>
    </row>
    <row r="22698" spans="10:10">
      <c r="J22698" s="22"/>
    </row>
    <row r="22699" spans="10:10">
      <c r="J22699" s="22"/>
    </row>
    <row r="22700" spans="10:10">
      <c r="J22700" s="22"/>
    </row>
    <row r="22701" spans="10:10">
      <c r="J22701" s="22"/>
    </row>
    <row r="22702" spans="10:10">
      <c r="J22702" s="22"/>
    </row>
    <row r="22703" spans="10:10">
      <c r="J22703" s="22"/>
    </row>
    <row r="22704" spans="10:10">
      <c r="J22704" s="22"/>
    </row>
    <row r="22705" spans="10:10">
      <c r="J22705" s="22"/>
    </row>
    <row r="22706" spans="10:10">
      <c r="J22706" s="22"/>
    </row>
    <row r="22707" spans="10:10">
      <c r="J22707" s="22"/>
    </row>
    <row r="22708" spans="10:10">
      <c r="J22708" s="22"/>
    </row>
    <row r="22709" spans="10:10">
      <c r="J22709" s="22"/>
    </row>
    <row r="22710" spans="10:10">
      <c r="J22710" s="22"/>
    </row>
    <row r="22711" spans="10:10">
      <c r="J22711" s="22"/>
    </row>
    <row r="22712" spans="10:10">
      <c r="J22712" s="22"/>
    </row>
    <row r="22713" spans="10:10">
      <c r="J22713" s="22"/>
    </row>
    <row r="22714" spans="10:10">
      <c r="J22714" s="22"/>
    </row>
    <row r="22715" spans="10:10">
      <c r="J22715" s="22"/>
    </row>
    <row r="22716" spans="10:10">
      <c r="J22716" s="22"/>
    </row>
    <row r="22717" spans="10:10">
      <c r="J22717" s="22"/>
    </row>
    <row r="22718" spans="10:10">
      <c r="J22718" s="22"/>
    </row>
    <row r="22719" spans="10:10">
      <c r="J22719" s="22"/>
    </row>
    <row r="22720" spans="10:10">
      <c r="J22720" s="22"/>
    </row>
    <row r="22721" spans="10:10">
      <c r="J22721" s="22"/>
    </row>
    <row r="22722" spans="10:10">
      <c r="J22722" s="22"/>
    </row>
    <row r="22723" spans="10:10">
      <c r="J22723" s="22"/>
    </row>
    <row r="22724" spans="10:10">
      <c r="J22724" s="22"/>
    </row>
    <row r="22725" spans="10:10">
      <c r="J22725" s="22"/>
    </row>
    <row r="22726" spans="10:10">
      <c r="J22726" s="22"/>
    </row>
    <row r="22727" spans="10:10">
      <c r="J22727" s="22"/>
    </row>
    <row r="22728" spans="10:10">
      <c r="J22728" s="22"/>
    </row>
    <row r="22729" spans="10:10">
      <c r="J22729" s="22"/>
    </row>
    <row r="22730" spans="10:10">
      <c r="J22730" s="22"/>
    </row>
    <row r="22731" spans="10:10">
      <c r="J22731" s="22"/>
    </row>
    <row r="22732" spans="10:10">
      <c r="J22732" s="22"/>
    </row>
    <row r="22733" spans="10:10">
      <c r="J22733" s="22"/>
    </row>
    <row r="22734" spans="10:10">
      <c r="J22734" s="22"/>
    </row>
    <row r="22735" spans="10:10">
      <c r="J22735" s="22"/>
    </row>
    <row r="22736" spans="10:10">
      <c r="J22736" s="22"/>
    </row>
    <row r="22737" spans="10:10">
      <c r="J22737" s="22"/>
    </row>
    <row r="22738" spans="10:10">
      <c r="J22738" s="22"/>
    </row>
    <row r="22739" spans="10:10">
      <c r="J22739" s="22"/>
    </row>
    <row r="22740" spans="10:10">
      <c r="J22740" s="22"/>
    </row>
    <row r="22741" spans="10:10">
      <c r="J22741" s="22"/>
    </row>
    <row r="22742" spans="10:10">
      <c r="J22742" s="22"/>
    </row>
    <row r="22743" spans="10:10">
      <c r="J22743" s="22"/>
    </row>
    <row r="22744" spans="10:10">
      <c r="J22744" s="22"/>
    </row>
    <row r="22745" spans="10:10">
      <c r="J22745" s="22"/>
    </row>
    <row r="22746" spans="10:10">
      <c r="J22746" s="22"/>
    </row>
    <row r="22747" spans="10:10">
      <c r="J22747" s="22"/>
    </row>
    <row r="22748" spans="10:10">
      <c r="J22748" s="22"/>
    </row>
    <row r="22749" spans="10:10">
      <c r="J22749" s="22"/>
    </row>
    <row r="22750" spans="10:10">
      <c r="J22750" s="22"/>
    </row>
    <row r="22751" spans="10:10">
      <c r="J22751" s="22"/>
    </row>
    <row r="22752" spans="10:10">
      <c r="J22752" s="22"/>
    </row>
    <row r="22753" spans="10:10">
      <c r="J22753" s="22"/>
    </row>
    <row r="22754" spans="10:10">
      <c r="J22754" s="22"/>
    </row>
    <row r="22755" spans="10:10">
      <c r="J22755" s="22"/>
    </row>
    <row r="22756" spans="10:10">
      <c r="J22756" s="22"/>
    </row>
    <row r="22757" spans="10:10">
      <c r="J22757" s="22"/>
    </row>
    <row r="22758" spans="10:10">
      <c r="J22758" s="22"/>
    </row>
    <row r="22759" spans="10:10">
      <c r="J22759" s="22"/>
    </row>
    <row r="22760" spans="10:10">
      <c r="J22760" s="22"/>
    </row>
    <row r="22761" spans="10:10">
      <c r="J22761" s="22"/>
    </row>
    <row r="22762" spans="10:10">
      <c r="J22762" s="22"/>
    </row>
    <row r="22763" spans="10:10">
      <c r="J22763" s="22"/>
    </row>
    <row r="22764" spans="10:10">
      <c r="J22764" s="22"/>
    </row>
    <row r="22765" spans="10:10">
      <c r="J22765" s="22"/>
    </row>
    <row r="22766" spans="10:10">
      <c r="J22766" s="22"/>
    </row>
    <row r="22767" spans="10:10">
      <c r="J22767" s="22"/>
    </row>
    <row r="22768" spans="10:10">
      <c r="J22768" s="22"/>
    </row>
    <row r="22769" spans="10:10">
      <c r="J22769" s="22"/>
    </row>
    <row r="22770" spans="10:10">
      <c r="J22770" s="22"/>
    </row>
    <row r="22771" spans="10:10">
      <c r="J22771" s="22"/>
    </row>
    <row r="22772" spans="10:10">
      <c r="J22772" s="22"/>
    </row>
    <row r="22773" spans="10:10">
      <c r="J22773" s="22"/>
    </row>
    <row r="22774" spans="10:10">
      <c r="J22774" s="22"/>
    </row>
    <row r="22775" spans="10:10">
      <c r="J22775" s="22"/>
    </row>
    <row r="22776" spans="10:10">
      <c r="J22776" s="22"/>
    </row>
    <row r="22777" spans="10:10">
      <c r="J22777" s="22"/>
    </row>
    <row r="22778" spans="10:10">
      <c r="J22778" s="22"/>
    </row>
    <row r="22779" spans="10:10">
      <c r="J22779" s="22"/>
    </row>
    <row r="22780" spans="10:10">
      <c r="J22780" s="22"/>
    </row>
    <row r="22781" spans="10:10">
      <c r="J22781" s="22"/>
    </row>
    <row r="22782" spans="10:10">
      <c r="J22782" s="22"/>
    </row>
    <row r="22783" spans="10:10">
      <c r="J22783" s="22"/>
    </row>
    <row r="22784" spans="10:10">
      <c r="J22784" s="22"/>
    </row>
    <row r="22785" spans="10:10">
      <c r="J22785" s="22"/>
    </row>
    <row r="22786" spans="10:10">
      <c r="J22786" s="22"/>
    </row>
    <row r="22787" spans="10:10">
      <c r="J22787" s="22"/>
    </row>
    <row r="22788" spans="10:10">
      <c r="J22788" s="22"/>
    </row>
    <row r="22789" spans="10:10">
      <c r="J22789" s="22"/>
    </row>
    <row r="22790" spans="10:10">
      <c r="J22790" s="22"/>
    </row>
    <row r="22791" spans="10:10">
      <c r="J22791" s="22"/>
    </row>
    <row r="22792" spans="10:10">
      <c r="J22792" s="22"/>
    </row>
    <row r="22793" spans="10:10">
      <c r="J22793" s="22"/>
    </row>
    <row r="22794" spans="10:10">
      <c r="J22794" s="22"/>
    </row>
    <row r="22795" spans="10:10">
      <c r="J22795" s="22"/>
    </row>
    <row r="22796" spans="10:10">
      <c r="J22796" s="22"/>
    </row>
    <row r="22797" spans="10:10">
      <c r="J22797" s="22"/>
    </row>
    <row r="22798" spans="10:10">
      <c r="J22798" s="22"/>
    </row>
    <row r="22799" spans="10:10">
      <c r="J22799" s="22"/>
    </row>
    <row r="22800" spans="10:10">
      <c r="J22800" s="22"/>
    </row>
    <row r="22801" spans="10:10">
      <c r="J22801" s="22"/>
    </row>
    <row r="22802" spans="10:10">
      <c r="J22802" s="22"/>
    </row>
    <row r="22803" spans="10:10">
      <c r="J22803" s="22"/>
    </row>
    <row r="22804" spans="10:10">
      <c r="J22804" s="22"/>
    </row>
    <row r="22805" spans="10:10">
      <c r="J22805" s="22"/>
    </row>
    <row r="22806" spans="10:10">
      <c r="J22806" s="22"/>
    </row>
    <row r="22807" spans="10:10">
      <c r="J22807" s="22"/>
    </row>
    <row r="22808" spans="10:10">
      <c r="J22808" s="22"/>
    </row>
    <row r="22809" spans="10:10">
      <c r="J22809" s="22"/>
    </row>
    <row r="22810" spans="10:10">
      <c r="J22810" s="22"/>
    </row>
    <row r="22811" spans="10:10">
      <c r="J22811" s="22"/>
    </row>
    <row r="22812" spans="10:10">
      <c r="J22812" s="22"/>
    </row>
    <row r="22813" spans="10:10">
      <c r="J22813" s="22"/>
    </row>
    <row r="22814" spans="10:10">
      <c r="J22814" s="22"/>
    </row>
    <row r="22815" spans="10:10">
      <c r="J22815" s="22"/>
    </row>
    <row r="22816" spans="10:10">
      <c r="J22816" s="22"/>
    </row>
    <row r="22817" spans="10:10">
      <c r="J22817" s="22"/>
    </row>
    <row r="22818" spans="10:10">
      <c r="J22818" s="22"/>
    </row>
    <row r="22819" spans="10:10">
      <c r="J22819" s="22"/>
    </row>
    <row r="22820" spans="10:10">
      <c r="J22820" s="22"/>
    </row>
    <row r="22821" spans="10:10">
      <c r="J22821" s="22"/>
    </row>
    <row r="22822" spans="10:10">
      <c r="J22822" s="22"/>
    </row>
    <row r="22823" spans="10:10">
      <c r="J22823" s="22"/>
    </row>
    <row r="22824" spans="10:10">
      <c r="J22824" s="22"/>
    </row>
    <row r="22825" spans="10:10">
      <c r="J22825" s="22"/>
    </row>
    <row r="22826" spans="10:10">
      <c r="J22826" s="22"/>
    </row>
    <row r="22827" spans="10:10">
      <c r="J22827" s="22"/>
    </row>
    <row r="22828" spans="10:10">
      <c r="J22828" s="22"/>
    </row>
    <row r="22829" spans="10:10">
      <c r="J22829" s="22"/>
    </row>
    <row r="22830" spans="10:10">
      <c r="J22830" s="22"/>
    </row>
    <row r="22831" spans="10:10">
      <c r="J22831" s="22"/>
    </row>
    <row r="22832" spans="10:10">
      <c r="J22832" s="22"/>
    </row>
    <row r="22833" spans="10:10">
      <c r="J22833" s="22"/>
    </row>
    <row r="22834" spans="10:10">
      <c r="J22834" s="22"/>
    </row>
    <row r="22835" spans="10:10">
      <c r="J22835" s="22"/>
    </row>
    <row r="22836" spans="10:10">
      <c r="J22836" s="22"/>
    </row>
    <row r="22837" spans="10:10">
      <c r="J22837" s="22"/>
    </row>
    <row r="22838" spans="10:10">
      <c r="J22838" s="22"/>
    </row>
    <row r="22839" spans="10:10">
      <c r="J22839" s="22"/>
    </row>
    <row r="22840" spans="10:10">
      <c r="J22840" s="22"/>
    </row>
    <row r="22841" spans="10:10">
      <c r="J22841" s="22"/>
    </row>
    <row r="22842" spans="10:10">
      <c r="J22842" s="22"/>
    </row>
    <row r="22843" spans="10:10">
      <c r="J22843" s="22"/>
    </row>
    <row r="22844" spans="10:10">
      <c r="J22844" s="22"/>
    </row>
    <row r="22845" spans="10:10">
      <c r="J22845" s="22"/>
    </row>
    <row r="22846" spans="10:10">
      <c r="J22846" s="22"/>
    </row>
    <row r="22847" spans="10:10">
      <c r="J22847" s="22"/>
    </row>
    <row r="22848" spans="10:10">
      <c r="J22848" s="22"/>
    </row>
    <row r="22849" spans="10:10">
      <c r="J22849" s="22"/>
    </row>
    <row r="22850" spans="10:10">
      <c r="J22850" s="22"/>
    </row>
    <row r="22851" spans="10:10">
      <c r="J22851" s="22"/>
    </row>
    <row r="22852" spans="10:10">
      <c r="J22852" s="22"/>
    </row>
    <row r="22853" spans="10:10">
      <c r="J22853" s="22"/>
    </row>
    <row r="22854" spans="10:10">
      <c r="J22854" s="22"/>
    </row>
    <row r="22855" spans="10:10">
      <c r="J22855" s="22"/>
    </row>
    <row r="22856" spans="10:10">
      <c r="J22856" s="22"/>
    </row>
    <row r="22857" spans="10:10">
      <c r="J22857" s="22"/>
    </row>
    <row r="22858" spans="10:10">
      <c r="J22858" s="22"/>
    </row>
    <row r="22859" spans="10:10">
      <c r="J22859" s="22"/>
    </row>
    <row r="22860" spans="10:10">
      <c r="J22860" s="22"/>
    </row>
    <row r="22861" spans="10:10">
      <c r="J22861" s="22"/>
    </row>
    <row r="22862" spans="10:10">
      <c r="J22862" s="22"/>
    </row>
    <row r="22863" spans="10:10">
      <c r="J22863" s="22"/>
    </row>
    <row r="22864" spans="10:10">
      <c r="J22864" s="22"/>
    </row>
    <row r="22865" spans="10:10">
      <c r="J22865" s="22"/>
    </row>
    <row r="22866" spans="10:10">
      <c r="J22866" s="22"/>
    </row>
    <row r="22867" spans="10:10">
      <c r="J22867" s="22"/>
    </row>
    <row r="22868" spans="10:10">
      <c r="J22868" s="22"/>
    </row>
    <row r="22869" spans="10:10">
      <c r="J22869" s="22"/>
    </row>
    <row r="22870" spans="10:10">
      <c r="J22870" s="22"/>
    </row>
    <row r="22871" spans="10:10">
      <c r="J22871" s="22"/>
    </row>
    <row r="22872" spans="10:10">
      <c r="J22872" s="22"/>
    </row>
    <row r="22873" spans="10:10">
      <c r="J22873" s="22"/>
    </row>
    <row r="22874" spans="10:10">
      <c r="J22874" s="22"/>
    </row>
    <row r="22875" spans="10:10">
      <c r="J22875" s="22"/>
    </row>
    <row r="22876" spans="10:10">
      <c r="J22876" s="22"/>
    </row>
    <row r="22877" spans="10:10">
      <c r="J22877" s="22"/>
    </row>
    <row r="22878" spans="10:10">
      <c r="J22878" s="22"/>
    </row>
    <row r="22879" spans="10:10">
      <c r="J22879" s="22"/>
    </row>
    <row r="22880" spans="10:10">
      <c r="J22880" s="22"/>
    </row>
    <row r="22881" spans="10:10">
      <c r="J22881" s="22"/>
    </row>
    <row r="22882" spans="10:10">
      <c r="J22882" s="22"/>
    </row>
    <row r="22883" spans="10:10">
      <c r="J22883" s="22"/>
    </row>
    <row r="22884" spans="10:10">
      <c r="J22884" s="22"/>
    </row>
    <row r="22885" spans="10:10">
      <c r="J22885" s="22"/>
    </row>
    <row r="22886" spans="10:10">
      <c r="J22886" s="22"/>
    </row>
    <row r="22887" spans="10:10">
      <c r="J22887" s="22"/>
    </row>
    <row r="22888" spans="10:10">
      <c r="J22888" s="22"/>
    </row>
    <row r="22889" spans="10:10">
      <c r="J22889" s="22"/>
    </row>
    <row r="22890" spans="10:10">
      <c r="J22890" s="22"/>
    </row>
    <row r="22891" spans="10:10">
      <c r="J22891" s="22"/>
    </row>
    <row r="22892" spans="10:10">
      <c r="J22892" s="22"/>
    </row>
    <row r="22893" spans="10:10">
      <c r="J22893" s="22"/>
    </row>
    <row r="22894" spans="10:10">
      <c r="J22894" s="22"/>
    </row>
    <row r="22895" spans="10:10">
      <c r="J22895" s="22"/>
    </row>
    <row r="22896" spans="10:10">
      <c r="J22896" s="22"/>
    </row>
    <row r="22897" spans="10:10">
      <c r="J22897" s="22"/>
    </row>
    <row r="22898" spans="10:10">
      <c r="J22898" s="22"/>
    </row>
    <row r="22899" spans="10:10">
      <c r="J22899" s="22"/>
    </row>
    <row r="22900" spans="10:10">
      <c r="J22900" s="22"/>
    </row>
    <row r="22901" spans="10:10">
      <c r="J22901" s="22"/>
    </row>
    <row r="22902" spans="10:10">
      <c r="J22902" s="22"/>
    </row>
    <row r="22903" spans="10:10">
      <c r="J22903" s="22"/>
    </row>
    <row r="22904" spans="10:10">
      <c r="J22904" s="22"/>
    </row>
    <row r="22905" spans="10:10">
      <c r="J22905" s="22"/>
    </row>
    <row r="22906" spans="10:10">
      <c r="J22906" s="22"/>
    </row>
    <row r="22907" spans="10:10">
      <c r="J22907" s="22"/>
    </row>
    <row r="22908" spans="10:10">
      <c r="J22908" s="22"/>
    </row>
    <row r="22909" spans="10:10">
      <c r="J22909" s="22"/>
    </row>
    <row r="22910" spans="10:10">
      <c r="J22910" s="22"/>
    </row>
    <row r="22911" spans="10:10">
      <c r="J22911" s="22"/>
    </row>
    <row r="22912" spans="10:10">
      <c r="J22912" s="22"/>
    </row>
    <row r="22913" spans="10:10">
      <c r="J22913" s="22"/>
    </row>
    <row r="22914" spans="10:10">
      <c r="J22914" s="22"/>
    </row>
    <row r="22915" spans="10:10">
      <c r="J22915" s="22"/>
    </row>
    <row r="22916" spans="10:10">
      <c r="J22916" s="22"/>
    </row>
    <row r="22917" spans="10:10">
      <c r="J22917" s="22"/>
    </row>
    <row r="22918" spans="10:10">
      <c r="J22918" s="22"/>
    </row>
    <row r="22919" spans="10:10">
      <c r="J22919" s="22"/>
    </row>
    <row r="22920" spans="10:10">
      <c r="J22920" s="22"/>
    </row>
    <row r="22921" spans="10:10">
      <c r="J22921" s="22"/>
    </row>
    <row r="22922" spans="10:10">
      <c r="J22922" s="22"/>
    </row>
    <row r="22923" spans="10:10">
      <c r="J22923" s="22"/>
    </row>
    <row r="22924" spans="10:10">
      <c r="J22924" s="22"/>
    </row>
    <row r="22925" spans="10:10">
      <c r="J22925" s="22"/>
    </row>
    <row r="22926" spans="10:10">
      <c r="J22926" s="22"/>
    </row>
    <row r="22927" spans="10:10">
      <c r="J22927" s="22"/>
    </row>
    <row r="22928" spans="10:10">
      <c r="J22928" s="22"/>
    </row>
    <row r="22929" spans="10:10">
      <c r="J22929" s="22"/>
    </row>
    <row r="22930" spans="10:10">
      <c r="J22930" s="22"/>
    </row>
    <row r="22931" spans="10:10">
      <c r="J22931" s="22"/>
    </row>
    <row r="22932" spans="10:10">
      <c r="J22932" s="22"/>
    </row>
    <row r="22933" spans="10:10">
      <c r="J22933" s="22"/>
    </row>
    <row r="22934" spans="10:10">
      <c r="J22934" s="22"/>
    </row>
    <row r="22935" spans="10:10">
      <c r="J22935" s="22"/>
    </row>
    <row r="22936" spans="10:10">
      <c r="J22936" s="22"/>
    </row>
    <row r="22937" spans="10:10">
      <c r="J22937" s="22"/>
    </row>
    <row r="22938" spans="10:10">
      <c r="J22938" s="22"/>
    </row>
    <row r="22939" spans="10:10">
      <c r="J22939" s="22"/>
    </row>
    <row r="22940" spans="10:10">
      <c r="J22940" s="22"/>
    </row>
    <row r="22941" spans="10:10">
      <c r="J22941" s="22"/>
    </row>
    <row r="22942" spans="10:10">
      <c r="J22942" s="22"/>
    </row>
    <row r="22943" spans="10:10">
      <c r="J22943" s="22"/>
    </row>
    <row r="22944" spans="10:10">
      <c r="J22944" s="22"/>
    </row>
    <row r="22945" spans="10:10">
      <c r="J22945" s="22"/>
    </row>
    <row r="22946" spans="10:10">
      <c r="J22946" s="22"/>
    </row>
    <row r="22947" spans="10:10">
      <c r="J22947" s="22"/>
    </row>
    <row r="22948" spans="10:10">
      <c r="J22948" s="22"/>
    </row>
    <row r="22949" spans="10:10">
      <c r="J22949" s="22"/>
    </row>
    <row r="22950" spans="10:10">
      <c r="J22950" s="22"/>
    </row>
    <row r="22951" spans="10:10">
      <c r="J22951" s="22"/>
    </row>
    <row r="22952" spans="10:10">
      <c r="J22952" s="22"/>
    </row>
    <row r="22953" spans="10:10">
      <c r="J22953" s="22"/>
    </row>
    <row r="22954" spans="10:10">
      <c r="J22954" s="22"/>
    </row>
    <row r="22955" spans="10:10">
      <c r="J22955" s="22"/>
    </row>
    <row r="22956" spans="10:10">
      <c r="J22956" s="22"/>
    </row>
    <row r="22957" spans="10:10">
      <c r="J22957" s="22"/>
    </row>
    <row r="22958" spans="10:10">
      <c r="J22958" s="22"/>
    </row>
    <row r="22959" spans="10:10">
      <c r="J22959" s="22"/>
    </row>
    <row r="22960" spans="10:10">
      <c r="J22960" s="22"/>
    </row>
    <row r="22961" spans="10:10">
      <c r="J22961" s="22"/>
    </row>
    <row r="22962" spans="10:10">
      <c r="J22962" s="22"/>
    </row>
    <row r="22963" spans="10:10">
      <c r="J22963" s="22"/>
    </row>
    <row r="22964" spans="10:10">
      <c r="J22964" s="22"/>
    </row>
    <row r="22965" spans="10:10">
      <c r="J22965" s="22"/>
    </row>
    <row r="22966" spans="10:10">
      <c r="J22966" s="22"/>
    </row>
    <row r="22967" spans="10:10">
      <c r="J22967" s="22"/>
    </row>
    <row r="22968" spans="10:10">
      <c r="J22968" s="22"/>
    </row>
    <row r="22969" spans="10:10">
      <c r="J22969" s="22"/>
    </row>
    <row r="22970" spans="10:10">
      <c r="J22970" s="22"/>
    </row>
    <row r="22971" spans="10:10">
      <c r="J22971" s="22"/>
    </row>
    <row r="22972" spans="10:10">
      <c r="J22972" s="22"/>
    </row>
    <row r="22973" spans="10:10">
      <c r="J22973" s="22"/>
    </row>
    <row r="22974" spans="10:10">
      <c r="J22974" s="22"/>
    </row>
    <row r="22975" spans="10:10">
      <c r="J22975" s="22"/>
    </row>
    <row r="22976" spans="10:10">
      <c r="J22976" s="22"/>
    </row>
    <row r="22977" spans="10:10">
      <c r="J22977" s="22"/>
    </row>
    <row r="22978" spans="10:10">
      <c r="J22978" s="22"/>
    </row>
    <row r="22979" spans="10:10">
      <c r="J22979" s="22"/>
    </row>
    <row r="22980" spans="10:10">
      <c r="J22980" s="22"/>
    </row>
    <row r="22981" spans="10:10">
      <c r="J22981" s="22"/>
    </row>
    <row r="22982" spans="10:10">
      <c r="J22982" s="22"/>
    </row>
    <row r="22983" spans="10:10">
      <c r="J22983" s="22"/>
    </row>
    <row r="22984" spans="10:10">
      <c r="J22984" s="22"/>
    </row>
    <row r="22985" spans="10:10">
      <c r="J22985" s="22"/>
    </row>
    <row r="22986" spans="10:10">
      <c r="J22986" s="22"/>
    </row>
    <row r="22987" spans="10:10">
      <c r="J22987" s="22"/>
    </row>
    <row r="22988" spans="10:10">
      <c r="J22988" s="22"/>
    </row>
    <row r="22989" spans="10:10">
      <c r="J22989" s="22"/>
    </row>
    <row r="22990" spans="10:10">
      <c r="J22990" s="22"/>
    </row>
    <row r="22991" spans="10:10">
      <c r="J22991" s="22"/>
    </row>
    <row r="22992" spans="10:10">
      <c r="J22992" s="22"/>
    </row>
    <row r="22993" spans="10:10">
      <c r="J22993" s="22"/>
    </row>
    <row r="22994" spans="10:10">
      <c r="J22994" s="22"/>
    </row>
    <row r="22995" spans="10:10">
      <c r="J22995" s="22"/>
    </row>
    <row r="22996" spans="10:10">
      <c r="J22996" s="22"/>
    </row>
    <row r="22997" spans="10:10">
      <c r="J22997" s="22"/>
    </row>
    <row r="22998" spans="10:10">
      <c r="J22998" s="22"/>
    </row>
    <row r="22999" spans="10:10">
      <c r="J22999" s="22"/>
    </row>
    <row r="23000" spans="10:10">
      <c r="J23000" s="22"/>
    </row>
    <row r="23001" spans="10:10">
      <c r="J23001" s="22"/>
    </row>
    <row r="23002" spans="10:10">
      <c r="J23002" s="22"/>
    </row>
    <row r="23003" spans="10:10">
      <c r="J23003" s="22"/>
    </row>
    <row r="23004" spans="10:10">
      <c r="J23004" s="22"/>
    </row>
    <row r="23005" spans="10:10">
      <c r="J23005" s="22"/>
    </row>
    <row r="23006" spans="10:10">
      <c r="J23006" s="22"/>
    </row>
    <row r="23007" spans="10:10">
      <c r="J23007" s="22"/>
    </row>
    <row r="23008" spans="10:10">
      <c r="J23008" s="22"/>
    </row>
    <row r="23009" spans="10:10">
      <c r="J23009" s="22"/>
    </row>
    <row r="23010" spans="10:10">
      <c r="J23010" s="22"/>
    </row>
    <row r="23011" spans="10:10">
      <c r="J23011" s="22"/>
    </row>
    <row r="23012" spans="10:10">
      <c r="J23012" s="22"/>
    </row>
    <row r="23013" spans="10:10">
      <c r="J23013" s="22"/>
    </row>
    <row r="23014" spans="10:10">
      <c r="J23014" s="22"/>
    </row>
    <row r="23015" spans="10:10">
      <c r="J23015" s="22"/>
    </row>
    <row r="23016" spans="10:10">
      <c r="J23016" s="22"/>
    </row>
    <row r="23017" spans="10:10">
      <c r="J23017" s="22"/>
    </row>
    <row r="23018" spans="10:10">
      <c r="J23018" s="22"/>
    </row>
    <row r="23019" spans="10:10">
      <c r="J23019" s="22"/>
    </row>
    <row r="23020" spans="10:10">
      <c r="J23020" s="22"/>
    </row>
    <row r="23021" spans="10:10">
      <c r="J23021" s="22"/>
    </row>
    <row r="23022" spans="10:10">
      <c r="J23022" s="22"/>
    </row>
    <row r="23023" spans="10:10">
      <c r="J23023" s="22"/>
    </row>
    <row r="23024" spans="10:10">
      <c r="J23024" s="22"/>
    </row>
    <row r="23025" spans="10:10">
      <c r="J23025" s="22"/>
    </row>
    <row r="23026" spans="10:10">
      <c r="J23026" s="22"/>
    </row>
    <row r="23027" spans="10:10">
      <c r="J23027" s="22"/>
    </row>
    <row r="23028" spans="10:10">
      <c r="J23028" s="22"/>
    </row>
    <row r="23029" spans="10:10">
      <c r="J23029" s="22"/>
    </row>
    <row r="23030" spans="10:10">
      <c r="J23030" s="22"/>
    </row>
    <row r="23031" spans="10:10">
      <c r="J23031" s="22"/>
    </row>
    <row r="23032" spans="10:10">
      <c r="J23032" s="22"/>
    </row>
    <row r="23033" spans="10:10">
      <c r="J23033" s="22"/>
    </row>
    <row r="23034" spans="10:10">
      <c r="J23034" s="22"/>
    </row>
    <row r="23035" spans="10:10">
      <c r="J23035" s="22"/>
    </row>
    <row r="23036" spans="10:10">
      <c r="J23036" s="22"/>
    </row>
    <row r="23037" spans="10:10">
      <c r="J23037" s="22"/>
    </row>
    <row r="23038" spans="10:10">
      <c r="J23038" s="22"/>
    </row>
    <row r="23039" spans="10:10">
      <c r="J23039" s="22"/>
    </row>
    <row r="23040" spans="10:10">
      <c r="J23040" s="22"/>
    </row>
    <row r="23041" spans="10:10">
      <c r="J23041" s="22"/>
    </row>
    <row r="23042" spans="10:10">
      <c r="J23042" s="22"/>
    </row>
    <row r="23043" spans="10:10">
      <c r="J23043" s="22"/>
    </row>
    <row r="23044" spans="10:10">
      <c r="J23044" s="22"/>
    </row>
    <row r="23045" spans="10:10">
      <c r="J23045" s="22"/>
    </row>
    <row r="23046" spans="10:10">
      <c r="J23046" s="22"/>
    </row>
    <row r="23047" spans="10:10">
      <c r="J23047" s="22"/>
    </row>
    <row r="23048" spans="10:10">
      <c r="J23048" s="22"/>
    </row>
    <row r="23049" spans="10:10">
      <c r="J23049" s="22"/>
    </row>
    <row r="23050" spans="10:10">
      <c r="J23050" s="22"/>
    </row>
    <row r="23051" spans="10:10">
      <c r="J23051" s="22"/>
    </row>
    <row r="23052" spans="10:10">
      <c r="J23052" s="22"/>
    </row>
    <row r="23053" spans="10:10">
      <c r="J23053" s="22"/>
    </row>
    <row r="23054" spans="10:10">
      <c r="J23054" s="22"/>
    </row>
    <row r="23055" spans="10:10">
      <c r="J23055" s="22"/>
    </row>
    <row r="23056" spans="10:10">
      <c r="J23056" s="22"/>
    </row>
    <row r="23057" spans="10:10">
      <c r="J23057" s="22"/>
    </row>
    <row r="23058" spans="10:10">
      <c r="J23058" s="22"/>
    </row>
    <row r="23059" spans="10:10">
      <c r="J23059" s="22"/>
    </row>
    <row r="23060" spans="10:10">
      <c r="J23060" s="22"/>
    </row>
    <row r="23061" spans="10:10">
      <c r="J23061" s="22"/>
    </row>
    <row r="23062" spans="10:10">
      <c r="J23062" s="22"/>
    </row>
    <row r="23063" spans="10:10">
      <c r="J23063" s="22"/>
    </row>
    <row r="23064" spans="10:10">
      <c r="J23064" s="22"/>
    </row>
    <row r="23065" spans="10:10">
      <c r="J23065" s="22"/>
    </row>
    <row r="23066" spans="10:10">
      <c r="J23066" s="22"/>
    </row>
    <row r="23067" spans="10:10">
      <c r="J23067" s="22"/>
    </row>
    <row r="23068" spans="10:10">
      <c r="J23068" s="22"/>
    </row>
    <row r="23069" spans="10:10">
      <c r="J23069" s="22"/>
    </row>
    <row r="23070" spans="10:10">
      <c r="J23070" s="22"/>
    </row>
    <row r="23071" spans="10:10">
      <c r="J23071" s="22"/>
    </row>
    <row r="23072" spans="10:10">
      <c r="J23072" s="22"/>
    </row>
    <row r="23073" spans="10:10">
      <c r="J23073" s="22"/>
    </row>
    <row r="23074" spans="10:10">
      <c r="J23074" s="22"/>
    </row>
    <row r="23075" spans="10:10">
      <c r="J23075" s="22"/>
    </row>
    <row r="23076" spans="10:10">
      <c r="J23076" s="22"/>
    </row>
    <row r="23077" spans="10:10">
      <c r="J23077" s="22"/>
    </row>
    <row r="23078" spans="10:10">
      <c r="J23078" s="22"/>
    </row>
    <row r="23079" spans="10:10">
      <c r="J23079" s="22"/>
    </row>
    <row r="23080" spans="10:10">
      <c r="J23080" s="22"/>
    </row>
    <row r="23081" spans="10:10">
      <c r="J23081" s="22"/>
    </row>
    <row r="23082" spans="10:10">
      <c r="J23082" s="22"/>
    </row>
    <row r="23083" spans="10:10">
      <c r="J23083" s="22"/>
    </row>
    <row r="23084" spans="10:10">
      <c r="J23084" s="22"/>
    </row>
    <row r="23085" spans="10:10">
      <c r="J23085" s="22"/>
    </row>
    <row r="23086" spans="10:10">
      <c r="J23086" s="22"/>
    </row>
    <row r="23087" spans="10:10">
      <c r="J23087" s="22"/>
    </row>
    <row r="23088" spans="10:10">
      <c r="J23088" s="22"/>
    </row>
    <row r="23089" spans="10:10">
      <c r="J23089" s="22"/>
    </row>
    <row r="23090" spans="10:10">
      <c r="J23090" s="22"/>
    </row>
    <row r="23091" spans="10:10">
      <c r="J23091" s="22"/>
    </row>
    <row r="23092" spans="10:10">
      <c r="J23092" s="22"/>
    </row>
    <row r="23093" spans="10:10">
      <c r="J23093" s="22"/>
    </row>
    <row r="23094" spans="10:10">
      <c r="J23094" s="22"/>
    </row>
    <row r="23095" spans="10:10">
      <c r="J23095" s="22"/>
    </row>
    <row r="23096" spans="10:10">
      <c r="J23096" s="22"/>
    </row>
    <row r="23097" spans="10:10">
      <c r="J23097" s="22"/>
    </row>
    <row r="23098" spans="10:10">
      <c r="J23098" s="22"/>
    </row>
    <row r="23099" spans="10:10">
      <c r="J23099" s="22"/>
    </row>
    <row r="23100" spans="10:10">
      <c r="J23100" s="22"/>
    </row>
    <row r="23101" spans="10:10">
      <c r="J23101" s="22"/>
    </row>
    <row r="23102" spans="10:10">
      <c r="J23102" s="22"/>
    </row>
    <row r="23103" spans="10:10">
      <c r="J23103" s="22"/>
    </row>
    <row r="23104" spans="10:10">
      <c r="J23104" s="22"/>
    </row>
    <row r="23105" spans="10:10">
      <c r="J23105" s="22"/>
    </row>
    <row r="23106" spans="10:10">
      <c r="J23106" s="22"/>
    </row>
    <row r="23107" spans="10:10">
      <c r="J23107" s="22"/>
    </row>
    <row r="23108" spans="10:10">
      <c r="J23108" s="22"/>
    </row>
    <row r="23109" spans="10:10">
      <c r="J23109" s="22"/>
    </row>
    <row r="23110" spans="10:10">
      <c r="J23110" s="22"/>
    </row>
    <row r="23111" spans="10:10">
      <c r="J23111" s="22"/>
    </row>
    <row r="23112" spans="10:10">
      <c r="J23112" s="22"/>
    </row>
    <row r="23113" spans="10:10">
      <c r="J23113" s="22"/>
    </row>
    <row r="23114" spans="10:10">
      <c r="J23114" s="22"/>
    </row>
    <row r="23115" spans="10:10">
      <c r="J23115" s="22"/>
    </row>
    <row r="23116" spans="10:10">
      <c r="J23116" s="22"/>
    </row>
    <row r="23117" spans="10:10">
      <c r="J23117" s="22"/>
    </row>
    <row r="23118" spans="10:10">
      <c r="J23118" s="22"/>
    </row>
    <row r="23119" spans="10:10">
      <c r="J23119" s="22"/>
    </row>
    <row r="23120" spans="10:10">
      <c r="J23120" s="22"/>
    </row>
    <row r="23121" spans="10:10">
      <c r="J23121" s="22"/>
    </row>
    <row r="23122" spans="10:10">
      <c r="J23122" s="22"/>
    </row>
    <row r="23123" spans="10:10">
      <c r="J23123" s="22"/>
    </row>
    <row r="23124" spans="10:10">
      <c r="J23124" s="22"/>
    </row>
    <row r="23125" spans="10:10">
      <c r="J23125" s="22"/>
    </row>
    <row r="23126" spans="10:10">
      <c r="J23126" s="22"/>
    </row>
    <row r="23127" spans="10:10">
      <c r="J23127" s="22"/>
    </row>
    <row r="23128" spans="10:10">
      <c r="J23128" s="22"/>
    </row>
    <row r="23129" spans="10:10">
      <c r="J23129" s="22"/>
    </row>
    <row r="23130" spans="10:10">
      <c r="J23130" s="22"/>
    </row>
    <row r="23131" spans="10:10">
      <c r="J23131" s="22"/>
    </row>
    <row r="23132" spans="10:10">
      <c r="J23132" s="22"/>
    </row>
    <row r="23133" spans="10:10">
      <c r="J23133" s="22"/>
    </row>
    <row r="23134" spans="10:10">
      <c r="J23134" s="22"/>
    </row>
    <row r="23135" spans="10:10">
      <c r="J23135" s="22"/>
    </row>
    <row r="23136" spans="10:10">
      <c r="J23136" s="22"/>
    </row>
    <row r="23137" spans="10:10">
      <c r="J23137" s="22"/>
    </row>
    <row r="23138" spans="10:10">
      <c r="J23138" s="22"/>
    </row>
    <row r="23139" spans="10:10">
      <c r="J23139" s="22"/>
    </row>
    <row r="23140" spans="10:10">
      <c r="J23140" s="22"/>
    </row>
    <row r="23141" spans="10:10">
      <c r="J23141" s="22"/>
    </row>
    <row r="23142" spans="10:10">
      <c r="J23142" s="22"/>
    </row>
    <row r="23143" spans="10:10">
      <c r="J23143" s="22"/>
    </row>
    <row r="23144" spans="10:10">
      <c r="J23144" s="22"/>
    </row>
    <row r="23145" spans="10:10">
      <c r="J23145" s="22"/>
    </row>
    <row r="23146" spans="10:10">
      <c r="J23146" s="22"/>
    </row>
    <row r="23147" spans="10:10">
      <c r="J23147" s="22"/>
    </row>
    <row r="23148" spans="10:10">
      <c r="J23148" s="22"/>
    </row>
    <row r="23149" spans="10:10">
      <c r="J23149" s="22"/>
    </row>
    <row r="23150" spans="10:10">
      <c r="J23150" s="22"/>
    </row>
    <row r="23151" spans="10:10">
      <c r="J23151" s="22"/>
    </row>
    <row r="23152" spans="10:10">
      <c r="J23152" s="22"/>
    </row>
    <row r="23153" spans="10:10">
      <c r="J23153" s="22"/>
    </row>
    <row r="23154" spans="10:10">
      <c r="J23154" s="22"/>
    </row>
    <row r="23155" spans="10:10">
      <c r="J23155" s="22"/>
    </row>
    <row r="23156" spans="10:10">
      <c r="J23156" s="22"/>
    </row>
    <row r="23157" spans="10:10">
      <c r="J23157" s="22"/>
    </row>
    <row r="23158" spans="10:10">
      <c r="J23158" s="22"/>
    </row>
    <row r="23159" spans="10:10">
      <c r="J23159" s="22"/>
    </row>
    <row r="23160" spans="10:10">
      <c r="J23160" s="22"/>
    </row>
    <row r="23161" spans="10:10">
      <c r="J23161" s="22"/>
    </row>
    <row r="23162" spans="10:10">
      <c r="J23162" s="22"/>
    </row>
    <row r="23163" spans="10:10">
      <c r="J23163" s="22"/>
    </row>
    <row r="23164" spans="10:10">
      <c r="J23164" s="22"/>
    </row>
    <row r="23165" spans="10:10">
      <c r="J23165" s="22"/>
    </row>
    <row r="23166" spans="10:10">
      <c r="J23166" s="22"/>
    </row>
    <row r="23167" spans="10:10">
      <c r="J23167" s="22"/>
    </row>
    <row r="23168" spans="10:10">
      <c r="J23168" s="22"/>
    </row>
    <row r="23169" spans="10:10">
      <c r="J23169" s="22"/>
    </row>
    <row r="23170" spans="10:10">
      <c r="J23170" s="22"/>
    </row>
    <row r="23171" spans="10:10">
      <c r="J23171" s="22"/>
    </row>
    <row r="23172" spans="10:10">
      <c r="J23172" s="22"/>
    </row>
    <row r="23173" spans="10:10">
      <c r="J23173" s="22"/>
    </row>
    <row r="23174" spans="10:10">
      <c r="J23174" s="22"/>
    </row>
    <row r="23175" spans="10:10">
      <c r="J23175" s="22"/>
    </row>
    <row r="23176" spans="10:10">
      <c r="J23176" s="22"/>
    </row>
    <row r="23177" spans="10:10">
      <c r="J23177" s="22"/>
    </row>
    <row r="23178" spans="10:10">
      <c r="J23178" s="22"/>
    </row>
    <row r="23179" spans="10:10">
      <c r="J23179" s="22"/>
    </row>
    <row r="23180" spans="10:10">
      <c r="J23180" s="22"/>
    </row>
    <row r="23181" spans="10:10">
      <c r="J23181" s="22"/>
    </row>
    <row r="23182" spans="10:10">
      <c r="J23182" s="22"/>
    </row>
    <row r="23183" spans="10:10">
      <c r="J23183" s="22"/>
    </row>
    <row r="23184" spans="10:10">
      <c r="J23184" s="22"/>
    </row>
    <row r="23185" spans="10:10">
      <c r="J23185" s="22"/>
    </row>
    <row r="23186" spans="10:10">
      <c r="J23186" s="22"/>
    </row>
    <row r="23187" spans="10:10">
      <c r="J23187" s="22"/>
    </row>
    <row r="23188" spans="10:10">
      <c r="J23188" s="22"/>
    </row>
    <row r="23189" spans="10:10">
      <c r="J23189" s="22"/>
    </row>
    <row r="23190" spans="10:10">
      <c r="J23190" s="22"/>
    </row>
    <row r="23191" spans="10:10">
      <c r="J23191" s="22"/>
    </row>
    <row r="23192" spans="10:10">
      <c r="J23192" s="22"/>
    </row>
    <row r="23193" spans="10:10">
      <c r="J23193" s="22"/>
    </row>
    <row r="23194" spans="10:10">
      <c r="J23194" s="22"/>
    </row>
    <row r="23195" spans="10:10">
      <c r="J23195" s="22"/>
    </row>
    <row r="23196" spans="10:10">
      <c r="J23196" s="22"/>
    </row>
    <row r="23197" spans="10:10">
      <c r="J23197" s="22"/>
    </row>
    <row r="23198" spans="10:10">
      <c r="J23198" s="22"/>
    </row>
    <row r="23199" spans="10:10">
      <c r="J23199" s="22"/>
    </row>
    <row r="23200" spans="10:10">
      <c r="J23200" s="22"/>
    </row>
    <row r="23201" spans="10:10">
      <c r="J23201" s="22"/>
    </row>
    <row r="23202" spans="10:10">
      <c r="J23202" s="22"/>
    </row>
    <row r="23203" spans="10:10">
      <c r="J23203" s="22"/>
    </row>
    <row r="23204" spans="10:10">
      <c r="J23204" s="22"/>
    </row>
    <row r="23205" spans="10:10">
      <c r="J23205" s="22"/>
    </row>
    <row r="23206" spans="10:10">
      <c r="J23206" s="22"/>
    </row>
    <row r="23207" spans="10:10">
      <c r="J23207" s="22"/>
    </row>
    <row r="23208" spans="10:10">
      <c r="J23208" s="22"/>
    </row>
    <row r="23209" spans="10:10">
      <c r="J23209" s="22"/>
    </row>
    <row r="23210" spans="10:10">
      <c r="J23210" s="22"/>
    </row>
    <row r="23211" spans="10:10">
      <c r="J23211" s="22"/>
    </row>
    <row r="23212" spans="10:10">
      <c r="J23212" s="22"/>
    </row>
    <row r="23213" spans="10:10">
      <c r="J23213" s="22"/>
    </row>
    <row r="23214" spans="10:10">
      <c r="J23214" s="22"/>
    </row>
    <row r="23215" spans="10:10">
      <c r="J23215" s="22"/>
    </row>
    <row r="23216" spans="10:10">
      <c r="J23216" s="22"/>
    </row>
    <row r="23217" spans="10:10">
      <c r="J23217" s="22"/>
    </row>
    <row r="23218" spans="10:10">
      <c r="J23218" s="22"/>
    </row>
    <row r="23219" spans="10:10">
      <c r="J23219" s="22"/>
    </row>
    <row r="23220" spans="10:10">
      <c r="J23220" s="22"/>
    </row>
    <row r="23221" spans="10:10">
      <c r="J23221" s="22"/>
    </row>
    <row r="23222" spans="10:10">
      <c r="J23222" s="22"/>
    </row>
    <row r="23223" spans="10:10">
      <c r="J23223" s="22"/>
    </row>
    <row r="23224" spans="10:10">
      <c r="J23224" s="22"/>
    </row>
    <row r="23225" spans="10:10">
      <c r="J23225" s="22"/>
    </row>
    <row r="23226" spans="10:10">
      <c r="J23226" s="22"/>
    </row>
    <row r="23227" spans="10:10">
      <c r="J23227" s="22"/>
    </row>
    <row r="23228" spans="10:10">
      <c r="J23228" s="22"/>
    </row>
    <row r="23229" spans="10:10">
      <c r="J23229" s="22"/>
    </row>
    <row r="23230" spans="10:10">
      <c r="J23230" s="22"/>
    </row>
    <row r="23231" spans="10:10">
      <c r="J23231" s="22"/>
    </row>
    <row r="23232" spans="10:10">
      <c r="J23232" s="22"/>
    </row>
    <row r="23233" spans="10:10">
      <c r="J23233" s="22"/>
    </row>
    <row r="23234" spans="10:10">
      <c r="J23234" s="22"/>
    </row>
    <row r="23235" spans="10:10">
      <c r="J23235" s="22"/>
    </row>
    <row r="23236" spans="10:10">
      <c r="J23236" s="22"/>
    </row>
    <row r="23237" spans="10:10">
      <c r="J23237" s="22"/>
    </row>
    <row r="23238" spans="10:10">
      <c r="J23238" s="22"/>
    </row>
    <row r="23239" spans="10:10">
      <c r="J23239" s="22"/>
    </row>
    <row r="23240" spans="10:10">
      <c r="J23240" s="22"/>
    </row>
    <row r="23241" spans="10:10">
      <c r="J23241" s="22"/>
    </row>
    <row r="23242" spans="10:10">
      <c r="J23242" s="22"/>
    </row>
    <row r="23243" spans="10:10">
      <c r="J23243" s="22"/>
    </row>
    <row r="23244" spans="10:10">
      <c r="J23244" s="22"/>
    </row>
    <row r="23245" spans="10:10">
      <c r="J23245" s="22"/>
    </row>
    <row r="23246" spans="10:10">
      <c r="J23246" s="22"/>
    </row>
    <row r="23247" spans="10:10">
      <c r="J23247" s="22"/>
    </row>
    <row r="23248" spans="10:10">
      <c r="J23248" s="22"/>
    </row>
    <row r="23249" spans="10:10">
      <c r="J23249" s="22"/>
    </row>
    <row r="23250" spans="10:10">
      <c r="J23250" s="22"/>
    </row>
    <row r="23251" spans="10:10">
      <c r="J23251" s="22"/>
    </row>
    <row r="23252" spans="10:10">
      <c r="J23252" s="22"/>
    </row>
    <row r="23253" spans="10:10">
      <c r="J23253" s="22"/>
    </row>
    <row r="23254" spans="10:10">
      <c r="J23254" s="22"/>
    </row>
    <row r="23255" spans="10:10">
      <c r="J23255" s="22"/>
    </row>
    <row r="23256" spans="10:10">
      <c r="J23256" s="22"/>
    </row>
    <row r="23257" spans="10:10">
      <c r="J23257" s="22"/>
    </row>
    <row r="23258" spans="10:10">
      <c r="J23258" s="22"/>
    </row>
    <row r="23259" spans="10:10">
      <c r="J23259" s="22"/>
    </row>
    <row r="23260" spans="10:10">
      <c r="J23260" s="22"/>
    </row>
    <row r="23261" spans="10:10">
      <c r="J23261" s="22"/>
    </row>
    <row r="23262" spans="10:10">
      <c r="J23262" s="22"/>
    </row>
    <row r="23263" spans="10:10">
      <c r="J23263" s="22"/>
    </row>
    <row r="23264" spans="10:10">
      <c r="J23264" s="22"/>
    </row>
    <row r="23265" spans="10:10">
      <c r="J23265" s="22"/>
    </row>
    <row r="23266" spans="10:10">
      <c r="J23266" s="22"/>
    </row>
    <row r="23267" spans="10:10">
      <c r="J23267" s="22"/>
    </row>
    <row r="23268" spans="10:10">
      <c r="J23268" s="22"/>
    </row>
    <row r="23269" spans="10:10">
      <c r="J23269" s="22"/>
    </row>
    <row r="23270" spans="10:10">
      <c r="J23270" s="22"/>
    </row>
    <row r="23271" spans="10:10">
      <c r="J23271" s="22"/>
    </row>
    <row r="23272" spans="10:10">
      <c r="J23272" s="22"/>
    </row>
    <row r="23273" spans="10:10">
      <c r="J23273" s="22"/>
    </row>
    <row r="23274" spans="10:10">
      <c r="J23274" s="22"/>
    </row>
    <row r="23275" spans="10:10">
      <c r="J23275" s="22"/>
    </row>
    <row r="23276" spans="10:10">
      <c r="J23276" s="22"/>
    </row>
    <row r="23277" spans="10:10">
      <c r="J23277" s="22"/>
    </row>
    <row r="23278" spans="10:10">
      <c r="J23278" s="22"/>
    </row>
    <row r="23279" spans="10:10">
      <c r="J23279" s="22"/>
    </row>
    <row r="23280" spans="10:10">
      <c r="J23280" s="22"/>
    </row>
    <row r="23281" spans="10:10">
      <c r="J23281" s="22"/>
    </row>
    <row r="23282" spans="10:10">
      <c r="J23282" s="22"/>
    </row>
    <row r="23283" spans="10:10">
      <c r="J23283" s="22"/>
    </row>
    <row r="23284" spans="10:10">
      <c r="J23284" s="22"/>
    </row>
    <row r="23285" spans="10:10">
      <c r="J23285" s="22"/>
    </row>
    <row r="23286" spans="10:10">
      <c r="J23286" s="22"/>
    </row>
    <row r="23287" spans="10:10">
      <c r="J23287" s="22"/>
    </row>
    <row r="23288" spans="10:10">
      <c r="J23288" s="22"/>
    </row>
    <row r="23289" spans="10:10">
      <c r="J23289" s="22"/>
    </row>
    <row r="23290" spans="10:10">
      <c r="J23290" s="22"/>
    </row>
    <row r="23291" spans="10:10">
      <c r="J23291" s="22"/>
    </row>
    <row r="23292" spans="10:10">
      <c r="J23292" s="22"/>
    </row>
    <row r="23293" spans="10:10">
      <c r="J23293" s="22"/>
    </row>
    <row r="23294" spans="10:10">
      <c r="J23294" s="22"/>
    </row>
    <row r="23295" spans="10:10">
      <c r="J23295" s="22"/>
    </row>
    <row r="23296" spans="10:10">
      <c r="J23296" s="22"/>
    </row>
    <row r="23297" spans="10:10">
      <c r="J23297" s="22"/>
    </row>
    <row r="23298" spans="10:10">
      <c r="J23298" s="22"/>
    </row>
    <row r="23299" spans="10:10">
      <c r="J23299" s="22"/>
    </row>
    <row r="23300" spans="10:10">
      <c r="J23300" s="22"/>
    </row>
    <row r="23301" spans="10:10">
      <c r="J23301" s="22"/>
    </row>
    <row r="23302" spans="10:10">
      <c r="J23302" s="22"/>
    </row>
    <row r="23303" spans="10:10">
      <c r="J23303" s="22"/>
    </row>
    <row r="23304" spans="10:10">
      <c r="J23304" s="22"/>
    </row>
    <row r="23305" spans="10:10">
      <c r="J23305" s="22"/>
    </row>
    <row r="23306" spans="10:10">
      <c r="J23306" s="22"/>
    </row>
    <row r="23307" spans="10:10">
      <c r="J23307" s="22"/>
    </row>
    <row r="23308" spans="10:10">
      <c r="J23308" s="22"/>
    </row>
    <row r="23309" spans="10:10">
      <c r="J23309" s="22"/>
    </row>
    <row r="23310" spans="10:10">
      <c r="J23310" s="22"/>
    </row>
    <row r="23311" spans="10:10">
      <c r="J23311" s="22"/>
    </row>
    <row r="23312" spans="10:10">
      <c r="J23312" s="22"/>
    </row>
    <row r="23313" spans="10:10">
      <c r="J23313" s="22"/>
    </row>
    <row r="23314" spans="10:10">
      <c r="J23314" s="22"/>
    </row>
    <row r="23315" spans="10:10">
      <c r="J23315" s="22"/>
    </row>
    <row r="23316" spans="10:10">
      <c r="J23316" s="22"/>
    </row>
    <row r="23317" spans="10:10">
      <c r="J23317" s="22"/>
    </row>
    <row r="23318" spans="10:10">
      <c r="J23318" s="22"/>
    </row>
    <row r="23319" spans="10:10">
      <c r="J23319" s="22"/>
    </row>
    <row r="23320" spans="10:10">
      <c r="J23320" s="22"/>
    </row>
    <row r="23321" spans="10:10">
      <c r="J23321" s="22"/>
    </row>
    <row r="23322" spans="10:10">
      <c r="J23322" s="22"/>
    </row>
    <row r="23323" spans="10:10">
      <c r="J23323" s="22"/>
    </row>
    <row r="23324" spans="10:10">
      <c r="J23324" s="22"/>
    </row>
    <row r="23325" spans="10:10">
      <c r="J23325" s="22"/>
    </row>
    <row r="23326" spans="10:10">
      <c r="J23326" s="22"/>
    </row>
    <row r="23327" spans="10:10">
      <c r="J23327" s="22"/>
    </row>
    <row r="23328" spans="10:10">
      <c r="J23328" s="22"/>
    </row>
    <row r="23329" spans="10:10">
      <c r="J23329" s="22"/>
    </row>
    <row r="23330" spans="10:10">
      <c r="J23330" s="22"/>
    </row>
    <row r="23331" spans="10:10">
      <c r="J23331" s="22"/>
    </row>
    <row r="23332" spans="10:10">
      <c r="J23332" s="22"/>
    </row>
    <row r="23333" spans="10:10">
      <c r="J23333" s="22"/>
    </row>
    <row r="23334" spans="10:10">
      <c r="J23334" s="22"/>
    </row>
    <row r="23335" spans="10:10">
      <c r="J23335" s="22"/>
    </row>
    <row r="23336" spans="10:10">
      <c r="J23336" s="22"/>
    </row>
    <row r="23337" spans="10:10">
      <c r="J23337" s="22"/>
    </row>
    <row r="23338" spans="10:10">
      <c r="J23338" s="22"/>
    </row>
    <row r="23339" spans="10:10">
      <c r="J23339" s="22"/>
    </row>
    <row r="23340" spans="10:10">
      <c r="J23340" s="22"/>
    </row>
    <row r="23341" spans="10:10">
      <c r="J23341" s="22"/>
    </row>
    <row r="23342" spans="10:10">
      <c r="J23342" s="22"/>
    </row>
    <row r="23343" spans="10:10">
      <c r="J23343" s="22"/>
    </row>
    <row r="23344" spans="10:10">
      <c r="J23344" s="22"/>
    </row>
    <row r="23345" spans="10:10">
      <c r="J23345" s="22"/>
    </row>
    <row r="23346" spans="10:10">
      <c r="J23346" s="22"/>
    </row>
    <row r="23347" spans="10:10">
      <c r="J23347" s="22"/>
    </row>
    <row r="23348" spans="10:10">
      <c r="J23348" s="22"/>
    </row>
    <row r="23349" spans="10:10">
      <c r="J23349" s="22"/>
    </row>
    <row r="23350" spans="10:10">
      <c r="J23350" s="22"/>
    </row>
    <row r="23351" spans="10:10">
      <c r="J23351" s="22"/>
    </row>
    <row r="23352" spans="10:10">
      <c r="J23352" s="22"/>
    </row>
    <row r="23353" spans="10:10">
      <c r="J23353" s="22"/>
    </row>
    <row r="23354" spans="10:10">
      <c r="J23354" s="22"/>
    </row>
    <row r="23355" spans="10:10">
      <c r="J23355" s="22"/>
    </row>
    <row r="23356" spans="10:10">
      <c r="J23356" s="22"/>
    </row>
    <row r="23357" spans="10:10">
      <c r="J23357" s="22"/>
    </row>
    <row r="23358" spans="10:10">
      <c r="J23358" s="22"/>
    </row>
    <row r="23359" spans="10:10">
      <c r="J23359" s="22"/>
    </row>
    <row r="23360" spans="10:10">
      <c r="J23360" s="22"/>
    </row>
    <row r="23361" spans="10:10">
      <c r="J23361" s="22"/>
    </row>
    <row r="23362" spans="10:10">
      <c r="J23362" s="22"/>
    </row>
    <row r="23363" spans="10:10">
      <c r="J23363" s="22"/>
    </row>
    <row r="23364" spans="10:10">
      <c r="J23364" s="22"/>
    </row>
    <row r="23365" spans="10:10">
      <c r="J23365" s="22"/>
    </row>
    <row r="23366" spans="10:10">
      <c r="J23366" s="22"/>
    </row>
    <row r="23367" spans="10:10">
      <c r="J23367" s="22"/>
    </row>
    <row r="23368" spans="10:10">
      <c r="J23368" s="22"/>
    </row>
    <row r="23369" spans="10:10">
      <c r="J23369" s="22"/>
    </row>
    <row r="23370" spans="10:10">
      <c r="J23370" s="22"/>
    </row>
    <row r="23371" spans="10:10">
      <c r="J23371" s="22"/>
    </row>
    <row r="23372" spans="10:10">
      <c r="J23372" s="22"/>
    </row>
    <row r="23373" spans="10:10">
      <c r="J23373" s="22"/>
    </row>
    <row r="23374" spans="10:10">
      <c r="J23374" s="22"/>
    </row>
    <row r="23375" spans="10:10">
      <c r="J23375" s="22"/>
    </row>
    <row r="23376" spans="10:10">
      <c r="J23376" s="22"/>
    </row>
    <row r="23377" spans="10:10">
      <c r="J23377" s="22"/>
    </row>
    <row r="23378" spans="10:10">
      <c r="J23378" s="22"/>
    </row>
    <row r="23379" spans="10:10">
      <c r="J23379" s="22"/>
    </row>
    <row r="23380" spans="10:10">
      <c r="J23380" s="22"/>
    </row>
    <row r="23381" spans="10:10">
      <c r="J23381" s="22"/>
    </row>
    <row r="23382" spans="10:10">
      <c r="J23382" s="22"/>
    </row>
    <row r="23383" spans="10:10">
      <c r="J23383" s="22"/>
    </row>
    <row r="23384" spans="10:10">
      <c r="J23384" s="22"/>
    </row>
    <row r="23385" spans="10:10">
      <c r="J23385" s="22"/>
    </row>
    <row r="23386" spans="10:10">
      <c r="J23386" s="22"/>
    </row>
    <row r="23387" spans="10:10">
      <c r="J23387" s="22"/>
    </row>
    <row r="23388" spans="10:10">
      <c r="J23388" s="22"/>
    </row>
    <row r="23389" spans="10:10">
      <c r="J23389" s="22"/>
    </row>
    <row r="23390" spans="10:10">
      <c r="J23390" s="22"/>
    </row>
    <row r="23391" spans="10:10">
      <c r="J23391" s="22"/>
    </row>
    <row r="23392" spans="10:10">
      <c r="J23392" s="22"/>
    </row>
    <row r="23393" spans="10:10">
      <c r="J23393" s="22"/>
    </row>
    <row r="23394" spans="10:10">
      <c r="J23394" s="22"/>
    </row>
    <row r="23395" spans="10:10">
      <c r="J23395" s="22"/>
    </row>
    <row r="23396" spans="10:10">
      <c r="J23396" s="22"/>
    </row>
    <row r="23397" spans="10:10">
      <c r="J23397" s="22"/>
    </row>
    <row r="23398" spans="10:10">
      <c r="J23398" s="22"/>
    </row>
    <row r="23399" spans="10:10">
      <c r="J23399" s="22"/>
    </row>
    <row r="23400" spans="10:10">
      <c r="J23400" s="22"/>
    </row>
    <row r="23401" spans="10:10">
      <c r="J23401" s="22"/>
    </row>
    <row r="23402" spans="10:10">
      <c r="J23402" s="22"/>
    </row>
    <row r="23403" spans="10:10">
      <c r="J23403" s="22"/>
    </row>
    <row r="23404" spans="10:10">
      <c r="J23404" s="22"/>
    </row>
    <row r="23405" spans="10:10">
      <c r="J23405" s="22"/>
    </row>
    <row r="23406" spans="10:10">
      <c r="J23406" s="22"/>
    </row>
    <row r="23407" spans="10:10">
      <c r="J23407" s="22"/>
    </row>
    <row r="23408" spans="10:10">
      <c r="J23408" s="22"/>
    </row>
    <row r="23409" spans="10:10">
      <c r="J23409" s="22"/>
    </row>
    <row r="23410" spans="10:10">
      <c r="J23410" s="22"/>
    </row>
    <row r="23411" spans="10:10">
      <c r="J23411" s="22"/>
    </row>
    <row r="23412" spans="10:10">
      <c r="J23412" s="22"/>
    </row>
    <row r="23413" spans="10:10">
      <c r="J23413" s="22"/>
    </row>
    <row r="23414" spans="10:10">
      <c r="J23414" s="22"/>
    </row>
    <row r="23415" spans="10:10">
      <c r="J23415" s="22"/>
    </row>
    <row r="23416" spans="10:10">
      <c r="J23416" s="22"/>
    </row>
    <row r="23417" spans="10:10">
      <c r="J23417" s="22"/>
    </row>
    <row r="23418" spans="10:10">
      <c r="J23418" s="22"/>
    </row>
    <row r="23419" spans="10:10">
      <c r="J23419" s="22"/>
    </row>
    <row r="23420" spans="10:10">
      <c r="J23420" s="22"/>
    </row>
    <row r="23421" spans="10:10">
      <c r="J23421" s="22"/>
    </row>
    <row r="23422" spans="10:10">
      <c r="J23422" s="22"/>
    </row>
    <row r="23423" spans="10:10">
      <c r="J23423" s="22"/>
    </row>
    <row r="23424" spans="10:10">
      <c r="J23424" s="22"/>
    </row>
    <row r="23425" spans="10:10">
      <c r="J23425" s="22"/>
    </row>
    <row r="23426" spans="10:10">
      <c r="J23426" s="22"/>
    </row>
    <row r="23427" spans="10:10">
      <c r="J23427" s="22"/>
    </row>
    <row r="23428" spans="10:10">
      <c r="J23428" s="22"/>
    </row>
    <row r="23429" spans="10:10">
      <c r="J23429" s="22"/>
    </row>
    <row r="23430" spans="10:10">
      <c r="J23430" s="22"/>
    </row>
    <row r="23431" spans="10:10">
      <c r="J23431" s="22"/>
    </row>
    <row r="23432" spans="10:10">
      <c r="J23432" s="22"/>
    </row>
    <row r="23433" spans="10:10">
      <c r="J23433" s="22"/>
    </row>
    <row r="23434" spans="10:10">
      <c r="J23434" s="22"/>
    </row>
    <row r="23435" spans="10:10">
      <c r="J23435" s="22"/>
    </row>
    <row r="23436" spans="10:10">
      <c r="J23436" s="22"/>
    </row>
    <row r="23437" spans="10:10">
      <c r="J23437" s="22"/>
    </row>
    <row r="23438" spans="10:10">
      <c r="J23438" s="22"/>
    </row>
    <row r="23439" spans="10:10">
      <c r="J23439" s="22"/>
    </row>
    <row r="23440" spans="10:10">
      <c r="J23440" s="22"/>
    </row>
    <row r="23441" spans="10:10">
      <c r="J23441" s="22"/>
    </row>
    <row r="23442" spans="10:10">
      <c r="J23442" s="22"/>
    </row>
    <row r="23443" spans="10:10">
      <c r="J23443" s="22"/>
    </row>
    <row r="23444" spans="10:10">
      <c r="J23444" s="22"/>
    </row>
    <row r="23445" spans="10:10">
      <c r="J23445" s="22"/>
    </row>
    <row r="23446" spans="10:10">
      <c r="J23446" s="22"/>
    </row>
    <row r="23447" spans="10:10">
      <c r="J23447" s="22"/>
    </row>
    <row r="23448" spans="10:10">
      <c r="J23448" s="22"/>
    </row>
    <row r="23449" spans="10:10">
      <c r="J23449" s="22"/>
    </row>
    <row r="23450" spans="10:10">
      <c r="J23450" s="22"/>
    </row>
    <row r="23451" spans="10:10">
      <c r="J23451" s="22"/>
    </row>
    <row r="23452" spans="10:10">
      <c r="J23452" s="22"/>
    </row>
    <row r="23453" spans="10:10">
      <c r="J23453" s="22"/>
    </row>
    <row r="23454" spans="10:10">
      <c r="J23454" s="22"/>
    </row>
    <row r="23455" spans="10:10">
      <c r="J23455" s="22"/>
    </row>
    <row r="23456" spans="10:10">
      <c r="J23456" s="22"/>
    </row>
    <row r="23457" spans="10:10">
      <c r="J23457" s="22"/>
    </row>
    <row r="23458" spans="10:10">
      <c r="J23458" s="22"/>
    </row>
    <row r="23459" spans="10:10">
      <c r="J23459" s="22"/>
    </row>
    <row r="23460" spans="10:10">
      <c r="J23460" s="22"/>
    </row>
    <row r="23461" spans="10:10">
      <c r="J23461" s="22"/>
    </row>
    <row r="23462" spans="10:10">
      <c r="J23462" s="22"/>
    </row>
    <row r="23463" spans="10:10">
      <c r="J23463" s="22"/>
    </row>
    <row r="23464" spans="10:10">
      <c r="J23464" s="22"/>
    </row>
    <row r="23465" spans="10:10">
      <c r="J23465" s="22"/>
    </row>
    <row r="23466" spans="10:10">
      <c r="J23466" s="22"/>
    </row>
    <row r="23467" spans="10:10">
      <c r="J23467" s="22"/>
    </row>
    <row r="23468" spans="10:10">
      <c r="J23468" s="22"/>
    </row>
    <row r="23469" spans="10:10">
      <c r="J23469" s="22"/>
    </row>
    <row r="23470" spans="10:10">
      <c r="J23470" s="22"/>
    </row>
    <row r="23471" spans="10:10">
      <c r="J23471" s="22"/>
    </row>
    <row r="23472" spans="10:10">
      <c r="J23472" s="22"/>
    </row>
    <row r="23473" spans="10:10">
      <c r="J23473" s="22"/>
    </row>
    <row r="23474" spans="10:10">
      <c r="J23474" s="22"/>
    </row>
    <row r="23475" spans="10:10">
      <c r="J23475" s="22"/>
    </row>
    <row r="23476" spans="10:10">
      <c r="J23476" s="22"/>
    </row>
    <row r="23477" spans="10:10">
      <c r="J23477" s="22"/>
    </row>
    <row r="23478" spans="10:10">
      <c r="J23478" s="22"/>
    </row>
    <row r="23479" spans="10:10">
      <c r="J23479" s="22"/>
    </row>
    <row r="23480" spans="10:10">
      <c r="J23480" s="22"/>
    </row>
    <row r="23481" spans="10:10">
      <c r="J23481" s="22"/>
    </row>
    <row r="23482" spans="10:10">
      <c r="J23482" s="22"/>
    </row>
    <row r="23483" spans="10:10">
      <c r="J23483" s="22"/>
    </row>
    <row r="23484" spans="10:10">
      <c r="J23484" s="22"/>
    </row>
    <row r="23485" spans="10:10">
      <c r="J23485" s="22"/>
    </row>
    <row r="23486" spans="10:10">
      <c r="J23486" s="22"/>
    </row>
    <row r="23487" spans="10:10">
      <c r="J23487" s="22"/>
    </row>
    <row r="23488" spans="10:10">
      <c r="J23488" s="22"/>
    </row>
    <row r="23489" spans="10:10">
      <c r="J23489" s="22"/>
    </row>
    <row r="23490" spans="10:10">
      <c r="J23490" s="22"/>
    </row>
    <row r="23491" spans="10:10">
      <c r="J23491" s="22"/>
    </row>
    <row r="23492" spans="10:10">
      <c r="J23492" s="22"/>
    </row>
    <row r="23493" spans="10:10">
      <c r="J23493" s="22"/>
    </row>
    <row r="23494" spans="10:10">
      <c r="J23494" s="22"/>
    </row>
    <row r="23495" spans="10:10">
      <c r="J23495" s="22"/>
    </row>
    <row r="23496" spans="10:10">
      <c r="J23496" s="22"/>
    </row>
    <row r="23497" spans="10:10">
      <c r="J23497" s="22"/>
    </row>
    <row r="23498" spans="10:10">
      <c r="J23498" s="22"/>
    </row>
    <row r="23499" spans="10:10">
      <c r="J23499" s="22"/>
    </row>
    <row r="23500" spans="10:10">
      <c r="J23500" s="22"/>
    </row>
    <row r="23501" spans="10:10">
      <c r="J23501" s="22"/>
    </row>
    <row r="23502" spans="10:10">
      <c r="J23502" s="22"/>
    </row>
    <row r="23503" spans="10:10">
      <c r="J23503" s="22"/>
    </row>
    <row r="23504" spans="10:10">
      <c r="J23504" s="22"/>
    </row>
    <row r="23505" spans="10:10">
      <c r="J23505" s="22"/>
    </row>
    <row r="23506" spans="10:10">
      <c r="J23506" s="22"/>
    </row>
    <row r="23507" spans="10:10">
      <c r="J23507" s="22"/>
    </row>
    <row r="23508" spans="10:10">
      <c r="J23508" s="22"/>
    </row>
    <row r="23509" spans="10:10">
      <c r="J23509" s="22"/>
    </row>
    <row r="23510" spans="10:10">
      <c r="J23510" s="22"/>
    </row>
    <row r="23511" spans="10:10">
      <c r="J23511" s="22"/>
    </row>
    <row r="23512" spans="10:10">
      <c r="J23512" s="22"/>
    </row>
    <row r="23513" spans="10:10">
      <c r="J23513" s="22"/>
    </row>
    <row r="23514" spans="10:10">
      <c r="J23514" s="22"/>
    </row>
    <row r="23515" spans="10:10">
      <c r="J23515" s="22"/>
    </row>
    <row r="23516" spans="10:10">
      <c r="J23516" s="22"/>
    </row>
    <row r="23517" spans="10:10">
      <c r="J23517" s="22"/>
    </row>
    <row r="23518" spans="10:10">
      <c r="J23518" s="22"/>
    </row>
    <row r="23519" spans="10:10">
      <c r="J23519" s="22"/>
    </row>
    <row r="23520" spans="10:10">
      <c r="J23520" s="22"/>
    </row>
    <row r="23521" spans="10:10">
      <c r="J23521" s="22"/>
    </row>
    <row r="23522" spans="10:10">
      <c r="J23522" s="22"/>
    </row>
    <row r="23523" spans="10:10">
      <c r="J23523" s="22"/>
    </row>
    <row r="23524" spans="10:10">
      <c r="J23524" s="22"/>
    </row>
    <row r="23525" spans="10:10">
      <c r="J23525" s="22"/>
    </row>
    <row r="23526" spans="10:10">
      <c r="J23526" s="22"/>
    </row>
    <row r="23527" spans="10:10">
      <c r="J23527" s="22"/>
    </row>
    <row r="23528" spans="10:10">
      <c r="J23528" s="22"/>
    </row>
    <row r="23529" spans="10:10">
      <c r="J23529" s="22"/>
    </row>
    <row r="23530" spans="10:10">
      <c r="J23530" s="22"/>
    </row>
    <row r="23531" spans="10:10">
      <c r="J23531" s="22"/>
    </row>
    <row r="23532" spans="10:10">
      <c r="J23532" s="22"/>
    </row>
    <row r="23533" spans="10:10">
      <c r="J23533" s="22"/>
    </row>
    <row r="23534" spans="10:10">
      <c r="J23534" s="22"/>
    </row>
    <row r="23535" spans="10:10">
      <c r="J23535" s="22"/>
    </row>
    <row r="23536" spans="10:10">
      <c r="J23536" s="22"/>
    </row>
    <row r="23537" spans="10:10">
      <c r="J23537" s="22"/>
    </row>
    <row r="23538" spans="10:10">
      <c r="J23538" s="22"/>
    </row>
    <row r="23539" spans="10:10">
      <c r="J23539" s="22"/>
    </row>
    <row r="23540" spans="10:10">
      <c r="J23540" s="22"/>
    </row>
    <row r="23541" spans="10:10">
      <c r="J23541" s="22"/>
    </row>
    <row r="23542" spans="10:10">
      <c r="J23542" s="22"/>
    </row>
    <row r="23543" spans="10:10">
      <c r="J23543" s="22"/>
    </row>
    <row r="23544" spans="10:10">
      <c r="J23544" s="22"/>
    </row>
    <row r="23545" spans="10:10">
      <c r="J23545" s="22"/>
    </row>
    <row r="23546" spans="10:10">
      <c r="J23546" s="22"/>
    </row>
    <row r="23547" spans="10:10">
      <c r="J23547" s="22"/>
    </row>
    <row r="23548" spans="10:10">
      <c r="J23548" s="22"/>
    </row>
    <row r="23549" spans="10:10">
      <c r="J23549" s="22"/>
    </row>
    <row r="23550" spans="10:10">
      <c r="J23550" s="22"/>
    </row>
    <row r="23551" spans="10:10">
      <c r="J23551" s="22"/>
    </row>
    <row r="23552" spans="10:10">
      <c r="J23552" s="22"/>
    </row>
    <row r="23553" spans="10:10">
      <c r="J23553" s="22"/>
    </row>
    <row r="23554" spans="10:10">
      <c r="J23554" s="22"/>
    </row>
    <row r="23555" spans="10:10">
      <c r="J23555" s="22"/>
    </row>
    <row r="23556" spans="10:10">
      <c r="J23556" s="22"/>
    </row>
    <row r="23557" spans="10:10">
      <c r="J23557" s="22"/>
    </row>
    <row r="23558" spans="10:10">
      <c r="J23558" s="22"/>
    </row>
    <row r="23559" spans="10:10">
      <c r="J23559" s="22"/>
    </row>
    <row r="23560" spans="10:10">
      <c r="J23560" s="22"/>
    </row>
    <row r="23561" spans="10:10">
      <c r="J23561" s="22"/>
    </row>
    <row r="23562" spans="10:10">
      <c r="J23562" s="22"/>
    </row>
    <row r="23563" spans="10:10">
      <c r="J23563" s="22"/>
    </row>
    <row r="23564" spans="10:10">
      <c r="J23564" s="22"/>
    </row>
    <row r="23565" spans="10:10">
      <c r="J23565" s="22"/>
    </row>
    <row r="23566" spans="10:10">
      <c r="J23566" s="22"/>
    </row>
    <row r="23567" spans="10:10">
      <c r="J23567" s="22"/>
    </row>
    <row r="23568" spans="10:10">
      <c r="J23568" s="22"/>
    </row>
    <row r="23569" spans="10:10">
      <c r="J23569" s="22"/>
    </row>
    <row r="23570" spans="10:10">
      <c r="J23570" s="22"/>
    </row>
    <row r="23571" spans="10:10">
      <c r="J23571" s="22"/>
    </row>
    <row r="23572" spans="10:10">
      <c r="J23572" s="22"/>
    </row>
    <row r="23573" spans="10:10">
      <c r="J23573" s="22"/>
    </row>
    <row r="23574" spans="10:10">
      <c r="J23574" s="22"/>
    </row>
    <row r="23575" spans="10:10">
      <c r="J23575" s="22"/>
    </row>
    <row r="23576" spans="10:10">
      <c r="J23576" s="22"/>
    </row>
    <row r="23577" spans="10:10">
      <c r="J23577" s="22"/>
    </row>
    <row r="23578" spans="10:10">
      <c r="J23578" s="22"/>
    </row>
    <row r="23579" spans="10:10">
      <c r="J23579" s="22"/>
    </row>
    <row r="23580" spans="10:10">
      <c r="J23580" s="22"/>
    </row>
    <row r="23581" spans="10:10">
      <c r="J23581" s="22"/>
    </row>
    <row r="23582" spans="10:10">
      <c r="J23582" s="22"/>
    </row>
    <row r="23583" spans="10:10">
      <c r="J23583" s="22"/>
    </row>
    <row r="23584" spans="10:10">
      <c r="J23584" s="22"/>
    </row>
    <row r="23585" spans="10:10">
      <c r="J23585" s="22"/>
    </row>
    <row r="23586" spans="10:10">
      <c r="J23586" s="22"/>
    </row>
    <row r="23587" spans="10:10">
      <c r="J23587" s="22"/>
    </row>
    <row r="23588" spans="10:10">
      <c r="J23588" s="22"/>
    </row>
    <row r="23589" spans="10:10">
      <c r="J23589" s="22"/>
    </row>
    <row r="23590" spans="10:10">
      <c r="J23590" s="22"/>
    </row>
    <row r="23591" spans="10:10">
      <c r="J23591" s="22"/>
    </row>
    <row r="23592" spans="10:10">
      <c r="J23592" s="22"/>
    </row>
    <row r="23593" spans="10:10">
      <c r="J23593" s="22"/>
    </row>
    <row r="23594" spans="10:10">
      <c r="J23594" s="22"/>
    </row>
    <row r="23595" spans="10:10">
      <c r="J23595" s="22"/>
    </row>
    <row r="23596" spans="10:10">
      <c r="J23596" s="22"/>
    </row>
    <row r="23597" spans="10:10">
      <c r="J23597" s="22"/>
    </row>
    <row r="23598" spans="10:10">
      <c r="J23598" s="22"/>
    </row>
    <row r="23599" spans="10:10">
      <c r="J23599" s="22"/>
    </row>
    <row r="23600" spans="10:10">
      <c r="J23600" s="22"/>
    </row>
    <row r="23601" spans="10:10">
      <c r="J23601" s="22"/>
    </row>
    <row r="23602" spans="10:10">
      <c r="J23602" s="22"/>
    </row>
    <row r="23603" spans="10:10">
      <c r="J23603" s="22"/>
    </row>
    <row r="23604" spans="10:10">
      <c r="J23604" s="22"/>
    </row>
    <row r="23605" spans="10:10">
      <c r="J23605" s="22"/>
    </row>
    <row r="23606" spans="10:10">
      <c r="J23606" s="22"/>
    </row>
    <row r="23607" spans="10:10">
      <c r="J23607" s="22"/>
    </row>
    <row r="23608" spans="10:10">
      <c r="J23608" s="22"/>
    </row>
    <row r="23609" spans="10:10">
      <c r="J23609" s="22"/>
    </row>
    <row r="23610" spans="10:10">
      <c r="J23610" s="22"/>
    </row>
    <row r="23611" spans="10:10">
      <c r="J23611" s="22"/>
    </row>
    <row r="23612" spans="10:10">
      <c r="J23612" s="22"/>
    </row>
    <row r="23613" spans="10:10">
      <c r="J23613" s="22"/>
    </row>
    <row r="23614" spans="10:10">
      <c r="J23614" s="22"/>
    </row>
    <row r="23615" spans="10:10">
      <c r="J23615" s="22"/>
    </row>
    <row r="23616" spans="10:10">
      <c r="J23616" s="22"/>
    </row>
    <row r="23617" spans="10:10">
      <c r="J23617" s="22"/>
    </row>
    <row r="23618" spans="10:10">
      <c r="J23618" s="22"/>
    </row>
    <row r="23619" spans="10:10">
      <c r="J23619" s="22"/>
    </row>
    <row r="23620" spans="10:10">
      <c r="J23620" s="22"/>
    </row>
    <row r="23621" spans="10:10">
      <c r="J23621" s="22"/>
    </row>
    <row r="23622" spans="10:10">
      <c r="J23622" s="22"/>
    </row>
    <row r="23623" spans="10:10">
      <c r="J23623" s="22"/>
    </row>
    <row r="23624" spans="10:10">
      <c r="J23624" s="22"/>
    </row>
    <row r="23625" spans="10:10">
      <c r="J23625" s="22"/>
    </row>
    <row r="23626" spans="10:10">
      <c r="J23626" s="22"/>
    </row>
    <row r="23627" spans="10:10">
      <c r="J23627" s="22"/>
    </row>
    <row r="23628" spans="10:10">
      <c r="J23628" s="22"/>
    </row>
    <row r="23629" spans="10:10">
      <c r="J23629" s="22"/>
    </row>
    <row r="23630" spans="10:10">
      <c r="J23630" s="22"/>
    </row>
    <row r="23631" spans="10:10">
      <c r="J23631" s="22"/>
    </row>
    <row r="23632" spans="10:10">
      <c r="J23632" s="22"/>
    </row>
    <row r="23633" spans="10:10">
      <c r="J23633" s="22"/>
    </row>
    <row r="23634" spans="10:10">
      <c r="J23634" s="22"/>
    </row>
    <row r="23635" spans="10:10">
      <c r="J23635" s="22"/>
    </row>
    <row r="23636" spans="10:10">
      <c r="J23636" s="22"/>
    </row>
    <row r="23637" spans="10:10">
      <c r="J23637" s="22"/>
    </row>
    <row r="23638" spans="10:10">
      <c r="J23638" s="22"/>
    </row>
    <row r="23639" spans="10:10">
      <c r="J23639" s="22"/>
    </row>
    <row r="23640" spans="10:10">
      <c r="J23640" s="22"/>
    </row>
    <row r="23641" spans="10:10">
      <c r="J23641" s="22"/>
    </row>
    <row r="23642" spans="10:10">
      <c r="J23642" s="22"/>
    </row>
    <row r="23643" spans="10:10">
      <c r="J23643" s="22"/>
    </row>
    <row r="23644" spans="10:10">
      <c r="J23644" s="22"/>
    </row>
    <row r="23645" spans="10:10">
      <c r="J23645" s="22"/>
    </row>
    <row r="23646" spans="10:10">
      <c r="J23646" s="22"/>
    </row>
    <row r="23647" spans="10:10">
      <c r="J23647" s="22"/>
    </row>
    <row r="23648" spans="10:10">
      <c r="J23648" s="22"/>
    </row>
    <row r="23649" spans="10:10">
      <c r="J23649" s="22"/>
    </row>
    <row r="23650" spans="10:10">
      <c r="J23650" s="22"/>
    </row>
    <row r="23651" spans="10:10">
      <c r="J23651" s="22"/>
    </row>
    <row r="23652" spans="10:10">
      <c r="J23652" s="22"/>
    </row>
    <row r="23653" spans="10:10">
      <c r="J23653" s="22"/>
    </row>
    <row r="23654" spans="10:10">
      <c r="J23654" s="22"/>
    </row>
    <row r="23655" spans="10:10">
      <c r="J23655" s="22"/>
    </row>
    <row r="23656" spans="10:10">
      <c r="J23656" s="22"/>
    </row>
    <row r="23657" spans="10:10">
      <c r="J23657" s="22"/>
    </row>
    <row r="23658" spans="10:10">
      <c r="J23658" s="22"/>
    </row>
    <row r="23659" spans="10:10">
      <c r="J23659" s="22"/>
    </row>
    <row r="23660" spans="10:10">
      <c r="J23660" s="22"/>
    </row>
    <row r="23661" spans="10:10">
      <c r="J23661" s="22"/>
    </row>
    <row r="23662" spans="10:10">
      <c r="J23662" s="22"/>
    </row>
    <row r="23663" spans="10:10">
      <c r="J23663" s="22"/>
    </row>
    <row r="23664" spans="10:10">
      <c r="J23664" s="22"/>
    </row>
    <row r="23665" spans="10:10">
      <c r="J23665" s="22"/>
    </row>
    <row r="23666" spans="10:10">
      <c r="J23666" s="22"/>
    </row>
    <row r="23667" spans="10:10">
      <c r="J23667" s="22"/>
    </row>
    <row r="23668" spans="10:10">
      <c r="J23668" s="22"/>
    </row>
    <row r="23669" spans="10:10">
      <c r="J23669" s="22"/>
    </row>
    <row r="23670" spans="10:10">
      <c r="J23670" s="22"/>
    </row>
    <row r="23671" spans="10:10">
      <c r="J23671" s="22"/>
    </row>
    <row r="23672" spans="10:10">
      <c r="J23672" s="22"/>
    </row>
    <row r="23673" spans="10:10">
      <c r="J23673" s="22"/>
    </row>
    <row r="23674" spans="10:10">
      <c r="J23674" s="22"/>
    </row>
    <row r="23675" spans="10:10">
      <c r="J23675" s="22"/>
    </row>
    <row r="23676" spans="10:10">
      <c r="J23676" s="22"/>
    </row>
    <row r="23677" spans="10:10">
      <c r="J23677" s="22"/>
    </row>
    <row r="23678" spans="10:10">
      <c r="J23678" s="22"/>
    </row>
    <row r="23679" spans="10:10">
      <c r="J23679" s="22"/>
    </row>
    <row r="23680" spans="10:10">
      <c r="J23680" s="22"/>
    </row>
    <row r="23681" spans="10:10">
      <c r="J23681" s="22"/>
    </row>
    <row r="23682" spans="10:10">
      <c r="J23682" s="22"/>
    </row>
    <row r="23683" spans="10:10">
      <c r="J23683" s="22"/>
    </row>
    <row r="23684" spans="10:10">
      <c r="J23684" s="22"/>
    </row>
    <row r="23685" spans="10:10">
      <c r="J23685" s="22"/>
    </row>
    <row r="23686" spans="10:10">
      <c r="J23686" s="22"/>
    </row>
    <row r="23687" spans="10:10">
      <c r="J23687" s="22"/>
    </row>
    <row r="23688" spans="10:10">
      <c r="J23688" s="22"/>
    </row>
    <row r="23689" spans="10:10">
      <c r="J23689" s="22"/>
    </row>
    <row r="23690" spans="10:10">
      <c r="J23690" s="22"/>
    </row>
    <row r="23691" spans="10:10">
      <c r="J23691" s="22"/>
    </row>
    <row r="23692" spans="10:10">
      <c r="J23692" s="22"/>
    </row>
    <row r="23693" spans="10:10">
      <c r="J23693" s="22"/>
    </row>
    <row r="23694" spans="10:10">
      <c r="J23694" s="22"/>
    </row>
    <row r="23695" spans="10:10">
      <c r="J23695" s="22"/>
    </row>
    <row r="23696" spans="10:10">
      <c r="J23696" s="22"/>
    </row>
    <row r="23697" spans="10:10">
      <c r="J23697" s="22"/>
    </row>
    <row r="23698" spans="10:10">
      <c r="J23698" s="22"/>
    </row>
    <row r="23699" spans="10:10">
      <c r="J23699" s="22"/>
    </row>
    <row r="23700" spans="10:10">
      <c r="J23700" s="22"/>
    </row>
    <row r="23701" spans="10:10">
      <c r="J23701" s="22"/>
    </row>
    <row r="23702" spans="10:10">
      <c r="J23702" s="22"/>
    </row>
    <row r="23703" spans="10:10">
      <c r="J23703" s="22"/>
    </row>
    <row r="23704" spans="10:10">
      <c r="J23704" s="22"/>
    </row>
    <row r="23705" spans="10:10">
      <c r="J23705" s="22"/>
    </row>
    <row r="23706" spans="10:10">
      <c r="J23706" s="22"/>
    </row>
    <row r="23707" spans="10:10">
      <c r="J23707" s="22"/>
    </row>
    <row r="23708" spans="10:10">
      <c r="J23708" s="22"/>
    </row>
    <row r="23709" spans="10:10">
      <c r="J23709" s="22"/>
    </row>
    <row r="23710" spans="10:10">
      <c r="J23710" s="22"/>
    </row>
    <row r="23711" spans="10:10">
      <c r="J23711" s="22"/>
    </row>
    <row r="23712" spans="10:10">
      <c r="J23712" s="22"/>
    </row>
    <row r="23713" spans="10:10">
      <c r="J23713" s="22"/>
    </row>
    <row r="23714" spans="10:10">
      <c r="J23714" s="22"/>
    </row>
    <row r="23715" spans="10:10">
      <c r="J23715" s="22"/>
    </row>
    <row r="23716" spans="10:10">
      <c r="J23716" s="22"/>
    </row>
    <row r="23717" spans="10:10">
      <c r="J23717" s="22"/>
    </row>
    <row r="23718" spans="10:10">
      <c r="J23718" s="22"/>
    </row>
    <row r="23719" spans="10:10">
      <c r="J23719" s="22"/>
    </row>
    <row r="23720" spans="10:10">
      <c r="J23720" s="22"/>
    </row>
    <row r="23721" spans="10:10">
      <c r="J23721" s="22"/>
    </row>
    <row r="23722" spans="10:10">
      <c r="J23722" s="22"/>
    </row>
    <row r="23723" spans="10:10">
      <c r="J23723" s="22"/>
    </row>
    <row r="23724" spans="10:10">
      <c r="J23724" s="22"/>
    </row>
    <row r="23725" spans="10:10">
      <c r="J23725" s="22"/>
    </row>
    <row r="23726" spans="10:10">
      <c r="J23726" s="22"/>
    </row>
    <row r="23727" spans="10:10">
      <c r="J23727" s="22"/>
    </row>
    <row r="23728" spans="10:10">
      <c r="J23728" s="22"/>
    </row>
    <row r="23729" spans="10:10">
      <c r="J23729" s="22"/>
    </row>
    <row r="23730" spans="10:10">
      <c r="J23730" s="22"/>
    </row>
    <row r="23731" spans="10:10">
      <c r="J23731" s="22"/>
    </row>
    <row r="23732" spans="10:10">
      <c r="J23732" s="22"/>
    </row>
    <row r="23733" spans="10:10">
      <c r="J23733" s="22"/>
    </row>
    <row r="23734" spans="10:10">
      <c r="J23734" s="22"/>
    </row>
    <row r="23735" spans="10:10">
      <c r="J23735" s="22"/>
    </row>
    <row r="23736" spans="10:10">
      <c r="J23736" s="22"/>
    </row>
    <row r="23737" spans="10:10">
      <c r="J23737" s="22"/>
    </row>
    <row r="23738" spans="10:10">
      <c r="J23738" s="22"/>
    </row>
    <row r="23739" spans="10:10">
      <c r="J23739" s="22"/>
    </row>
    <row r="23740" spans="10:10">
      <c r="J23740" s="22"/>
    </row>
    <row r="23741" spans="10:10">
      <c r="J23741" s="22"/>
    </row>
    <row r="23742" spans="10:10">
      <c r="J23742" s="22"/>
    </row>
    <row r="23743" spans="10:10">
      <c r="J23743" s="22"/>
    </row>
    <row r="23744" spans="10:10">
      <c r="J23744" s="22"/>
    </row>
    <row r="23745" spans="10:10">
      <c r="J23745" s="22"/>
    </row>
    <row r="23746" spans="10:10">
      <c r="J23746" s="22"/>
    </row>
    <row r="23747" spans="10:10">
      <c r="J23747" s="22"/>
    </row>
    <row r="23748" spans="10:10">
      <c r="J23748" s="22"/>
    </row>
    <row r="23749" spans="10:10">
      <c r="J23749" s="22"/>
    </row>
    <row r="23750" spans="10:10">
      <c r="J23750" s="22"/>
    </row>
    <row r="23751" spans="10:10">
      <c r="J23751" s="22"/>
    </row>
    <row r="23752" spans="10:10">
      <c r="J23752" s="22"/>
    </row>
    <row r="23753" spans="10:10">
      <c r="J23753" s="22"/>
    </row>
    <row r="23754" spans="10:10">
      <c r="J23754" s="22"/>
    </row>
    <row r="23755" spans="10:10">
      <c r="J23755" s="22"/>
    </row>
    <row r="23756" spans="10:10">
      <c r="J23756" s="22"/>
    </row>
    <row r="23757" spans="10:10">
      <c r="J23757" s="22"/>
    </row>
    <row r="23758" spans="10:10">
      <c r="J23758" s="22"/>
    </row>
    <row r="23759" spans="10:10">
      <c r="J23759" s="22"/>
    </row>
    <row r="23760" spans="10:10">
      <c r="J23760" s="22"/>
    </row>
    <row r="23761" spans="10:10">
      <c r="J23761" s="22"/>
    </row>
    <row r="23762" spans="10:10">
      <c r="J23762" s="22"/>
    </row>
    <row r="23763" spans="10:10">
      <c r="J23763" s="22"/>
    </row>
    <row r="23764" spans="10:10">
      <c r="J23764" s="22"/>
    </row>
    <row r="23765" spans="10:10">
      <c r="J23765" s="22"/>
    </row>
    <row r="23766" spans="10:10">
      <c r="J23766" s="22"/>
    </row>
    <row r="23767" spans="10:10">
      <c r="J23767" s="22"/>
    </row>
    <row r="23768" spans="10:10">
      <c r="J23768" s="22"/>
    </row>
    <row r="23769" spans="10:10">
      <c r="J23769" s="22"/>
    </row>
    <row r="23770" spans="10:10">
      <c r="J23770" s="22"/>
    </row>
    <row r="23771" spans="10:10">
      <c r="J23771" s="22"/>
    </row>
    <row r="23772" spans="10:10">
      <c r="J23772" s="22"/>
    </row>
    <row r="23773" spans="10:10">
      <c r="J23773" s="22"/>
    </row>
    <row r="23774" spans="10:10">
      <c r="J23774" s="22"/>
    </row>
    <row r="23775" spans="10:10">
      <c r="J23775" s="22"/>
    </row>
    <row r="23776" spans="10:10">
      <c r="J23776" s="22"/>
    </row>
    <row r="23777" spans="10:10">
      <c r="J23777" s="22"/>
    </row>
    <row r="23778" spans="10:10">
      <c r="J23778" s="22"/>
    </row>
    <row r="23779" spans="10:10">
      <c r="J23779" s="22"/>
    </row>
    <row r="23780" spans="10:10">
      <c r="J23780" s="22"/>
    </row>
    <row r="23781" spans="10:10">
      <c r="J23781" s="22"/>
    </row>
    <row r="23782" spans="10:10">
      <c r="J23782" s="22"/>
    </row>
    <row r="23783" spans="10:10">
      <c r="J23783" s="22"/>
    </row>
    <row r="23784" spans="10:10">
      <c r="J23784" s="22"/>
    </row>
    <row r="23785" spans="10:10">
      <c r="J23785" s="22"/>
    </row>
    <row r="23786" spans="10:10">
      <c r="J23786" s="22"/>
    </row>
    <row r="23787" spans="10:10">
      <c r="J23787" s="22"/>
    </row>
    <row r="23788" spans="10:10">
      <c r="J23788" s="22"/>
    </row>
    <row r="23789" spans="10:10">
      <c r="J23789" s="22"/>
    </row>
    <row r="23790" spans="10:10">
      <c r="J23790" s="22"/>
    </row>
    <row r="23791" spans="10:10">
      <c r="J23791" s="22"/>
    </row>
    <row r="23792" spans="10:10">
      <c r="J23792" s="22"/>
    </row>
    <row r="23793" spans="10:10">
      <c r="J23793" s="22"/>
    </row>
    <row r="23794" spans="10:10">
      <c r="J23794" s="22"/>
    </row>
    <row r="23795" spans="10:10">
      <c r="J23795" s="22"/>
    </row>
    <row r="23796" spans="10:10">
      <c r="J23796" s="22"/>
    </row>
    <row r="23797" spans="10:10">
      <c r="J23797" s="22"/>
    </row>
    <row r="23798" spans="10:10">
      <c r="J23798" s="22"/>
    </row>
    <row r="23799" spans="10:10">
      <c r="J23799" s="22"/>
    </row>
    <row r="23800" spans="10:10">
      <c r="J23800" s="22"/>
    </row>
    <row r="23801" spans="10:10">
      <c r="J23801" s="22"/>
    </row>
    <row r="23802" spans="10:10">
      <c r="J23802" s="22"/>
    </row>
    <row r="23803" spans="10:10">
      <c r="J23803" s="22"/>
    </row>
    <row r="23804" spans="10:10">
      <c r="J23804" s="22"/>
    </row>
    <row r="23805" spans="10:10">
      <c r="J23805" s="22"/>
    </row>
    <row r="23806" spans="10:10">
      <c r="J23806" s="22"/>
    </row>
    <row r="23807" spans="10:10">
      <c r="J23807" s="22"/>
    </row>
    <row r="23808" spans="10:10">
      <c r="J23808" s="22"/>
    </row>
    <row r="23809" spans="10:10">
      <c r="J23809" s="22"/>
    </row>
    <row r="23810" spans="10:10">
      <c r="J23810" s="22"/>
    </row>
    <row r="23811" spans="10:10">
      <c r="J23811" s="22"/>
    </row>
    <row r="23812" spans="10:10">
      <c r="J23812" s="22"/>
    </row>
    <row r="23813" spans="10:10">
      <c r="J23813" s="22"/>
    </row>
    <row r="23814" spans="10:10">
      <c r="J23814" s="22"/>
    </row>
    <row r="23815" spans="10:10">
      <c r="J23815" s="22"/>
    </row>
    <row r="23816" spans="10:10">
      <c r="J23816" s="22"/>
    </row>
    <row r="23817" spans="10:10">
      <c r="J23817" s="22"/>
    </row>
    <row r="23818" spans="10:10">
      <c r="J23818" s="22"/>
    </row>
    <row r="23819" spans="10:10">
      <c r="J23819" s="22"/>
    </row>
    <row r="23820" spans="10:10">
      <c r="J23820" s="22"/>
    </row>
    <row r="23821" spans="10:10">
      <c r="J23821" s="22"/>
    </row>
    <row r="23822" spans="10:10">
      <c r="J23822" s="22"/>
    </row>
    <row r="23823" spans="10:10">
      <c r="J23823" s="22"/>
    </row>
    <row r="23824" spans="10:10">
      <c r="J23824" s="22"/>
    </row>
    <row r="23825" spans="10:10">
      <c r="J23825" s="22"/>
    </row>
    <row r="23826" spans="10:10">
      <c r="J23826" s="22"/>
    </row>
    <row r="23827" spans="10:10">
      <c r="J23827" s="22"/>
    </row>
    <row r="23828" spans="10:10">
      <c r="J23828" s="22"/>
    </row>
    <row r="23829" spans="10:10">
      <c r="J23829" s="22"/>
    </row>
    <row r="23830" spans="10:10">
      <c r="J23830" s="22"/>
    </row>
    <row r="23831" spans="10:10">
      <c r="J23831" s="22"/>
    </row>
    <row r="23832" spans="10:10">
      <c r="J23832" s="22"/>
    </row>
    <row r="23833" spans="10:10">
      <c r="J23833" s="22"/>
    </row>
    <row r="23834" spans="10:10">
      <c r="J23834" s="22"/>
    </row>
    <row r="23835" spans="10:10">
      <c r="J23835" s="22"/>
    </row>
    <row r="23836" spans="10:10">
      <c r="J23836" s="22"/>
    </row>
    <row r="23837" spans="10:10">
      <c r="J23837" s="22"/>
    </row>
    <row r="23838" spans="10:10">
      <c r="J23838" s="22"/>
    </row>
    <row r="23839" spans="10:10">
      <c r="J23839" s="22"/>
    </row>
    <row r="23840" spans="10:10">
      <c r="J23840" s="22"/>
    </row>
    <row r="23841" spans="10:10">
      <c r="J23841" s="22"/>
    </row>
    <row r="23842" spans="10:10">
      <c r="J23842" s="22"/>
    </row>
    <row r="23843" spans="10:10">
      <c r="J23843" s="22"/>
    </row>
    <row r="23844" spans="10:10">
      <c r="J23844" s="22"/>
    </row>
    <row r="23845" spans="10:10">
      <c r="J23845" s="22"/>
    </row>
    <row r="23846" spans="10:10">
      <c r="J23846" s="22"/>
    </row>
    <row r="23847" spans="10:10">
      <c r="J23847" s="22"/>
    </row>
    <row r="23848" spans="10:10">
      <c r="J23848" s="22"/>
    </row>
    <row r="23849" spans="10:10">
      <c r="J23849" s="22"/>
    </row>
    <row r="23850" spans="10:10">
      <c r="J23850" s="22"/>
    </row>
    <row r="23851" spans="10:10">
      <c r="J23851" s="22"/>
    </row>
    <row r="23852" spans="10:10">
      <c r="J23852" s="22"/>
    </row>
    <row r="23853" spans="10:10">
      <c r="J23853" s="22"/>
    </row>
    <row r="23854" spans="10:10">
      <c r="J23854" s="22"/>
    </row>
    <row r="23855" spans="10:10">
      <c r="J23855" s="22"/>
    </row>
    <row r="23856" spans="10:10">
      <c r="J23856" s="22"/>
    </row>
    <row r="23857" spans="10:10">
      <c r="J23857" s="22"/>
    </row>
    <row r="23858" spans="10:10">
      <c r="J23858" s="22"/>
    </row>
    <row r="23859" spans="10:10">
      <c r="J23859" s="22"/>
    </row>
    <row r="23860" spans="10:10">
      <c r="J23860" s="22"/>
    </row>
    <row r="23861" spans="10:10">
      <c r="J23861" s="22"/>
    </row>
    <row r="23862" spans="10:10">
      <c r="J23862" s="22"/>
    </row>
    <row r="23863" spans="10:10">
      <c r="J23863" s="22"/>
    </row>
    <row r="23864" spans="10:10">
      <c r="J23864" s="22"/>
    </row>
    <row r="23865" spans="10:10">
      <c r="J23865" s="22"/>
    </row>
    <row r="23866" spans="10:10">
      <c r="J23866" s="22"/>
    </row>
    <row r="23867" spans="10:10">
      <c r="J23867" s="22"/>
    </row>
    <row r="23868" spans="10:10">
      <c r="J23868" s="22"/>
    </row>
    <row r="23869" spans="10:10">
      <c r="J23869" s="22"/>
    </row>
    <row r="23870" spans="10:10">
      <c r="J23870" s="22"/>
    </row>
    <row r="23871" spans="10:10">
      <c r="J23871" s="22"/>
    </row>
    <row r="23872" spans="10:10">
      <c r="J23872" s="22"/>
    </row>
    <row r="23873" spans="10:10">
      <c r="J23873" s="22"/>
    </row>
    <row r="23874" spans="10:10">
      <c r="J23874" s="22"/>
    </row>
    <row r="23875" spans="10:10">
      <c r="J23875" s="22"/>
    </row>
    <row r="23876" spans="10:10">
      <c r="J23876" s="22"/>
    </row>
    <row r="23877" spans="10:10">
      <c r="J23877" s="22"/>
    </row>
    <row r="23878" spans="10:10">
      <c r="J23878" s="22"/>
    </row>
    <row r="23879" spans="10:10">
      <c r="J23879" s="22"/>
    </row>
    <row r="23880" spans="10:10">
      <c r="J23880" s="22"/>
    </row>
    <row r="23881" spans="10:10">
      <c r="J23881" s="22"/>
    </row>
    <row r="23882" spans="10:10">
      <c r="J23882" s="22"/>
    </row>
    <row r="23883" spans="10:10">
      <c r="J23883" s="22"/>
    </row>
    <row r="23884" spans="10:10">
      <c r="J23884" s="22"/>
    </row>
    <row r="23885" spans="10:10">
      <c r="J23885" s="22"/>
    </row>
    <row r="23886" spans="10:10">
      <c r="J23886" s="22"/>
    </row>
    <row r="23887" spans="10:10">
      <c r="J23887" s="22"/>
    </row>
    <row r="23888" spans="10:10">
      <c r="J23888" s="22"/>
    </row>
    <row r="23889" spans="10:10">
      <c r="J23889" s="22"/>
    </row>
    <row r="23890" spans="10:10">
      <c r="J23890" s="22"/>
    </row>
    <row r="23891" spans="10:10">
      <c r="J23891" s="22"/>
    </row>
    <row r="23892" spans="10:10">
      <c r="J23892" s="22"/>
    </row>
    <row r="23893" spans="10:10">
      <c r="J23893" s="22"/>
    </row>
    <row r="23894" spans="10:10">
      <c r="J23894" s="22"/>
    </row>
    <row r="23895" spans="10:10">
      <c r="J23895" s="22"/>
    </row>
    <row r="23896" spans="10:10">
      <c r="J23896" s="22"/>
    </row>
    <row r="23897" spans="10:10">
      <c r="J23897" s="22"/>
    </row>
    <row r="23898" spans="10:10">
      <c r="J23898" s="22"/>
    </row>
    <row r="23899" spans="10:10">
      <c r="J23899" s="22"/>
    </row>
    <row r="23900" spans="10:10">
      <c r="J23900" s="22"/>
    </row>
    <row r="23901" spans="10:10">
      <c r="J23901" s="22"/>
    </row>
    <row r="23902" spans="10:10">
      <c r="J23902" s="22"/>
    </row>
    <row r="23903" spans="10:10">
      <c r="J23903" s="22"/>
    </row>
    <row r="23904" spans="10:10">
      <c r="J23904" s="22"/>
    </row>
    <row r="23905" spans="10:10">
      <c r="J23905" s="22"/>
    </row>
    <row r="23906" spans="10:10">
      <c r="J23906" s="22"/>
    </row>
    <row r="23907" spans="10:10">
      <c r="J23907" s="22"/>
    </row>
    <row r="23908" spans="10:10">
      <c r="J23908" s="22"/>
    </row>
    <row r="23909" spans="10:10">
      <c r="J23909" s="22"/>
    </row>
    <row r="23910" spans="10:10">
      <c r="J23910" s="22"/>
    </row>
    <row r="23911" spans="10:10">
      <c r="J23911" s="22"/>
    </row>
    <row r="23912" spans="10:10">
      <c r="J23912" s="22"/>
    </row>
    <row r="23913" spans="10:10">
      <c r="J23913" s="22"/>
    </row>
    <row r="23914" spans="10:10">
      <c r="J23914" s="22"/>
    </row>
    <row r="23915" spans="10:10">
      <c r="J23915" s="22"/>
    </row>
    <row r="23916" spans="10:10">
      <c r="J23916" s="22"/>
    </row>
    <row r="23917" spans="10:10">
      <c r="J23917" s="22"/>
    </row>
    <row r="23918" spans="10:10">
      <c r="J23918" s="22"/>
    </row>
    <row r="23919" spans="10:10">
      <c r="J23919" s="22"/>
    </row>
    <row r="23920" spans="10:10">
      <c r="J23920" s="22"/>
    </row>
    <row r="23921" spans="10:10">
      <c r="J23921" s="22"/>
    </row>
    <row r="23922" spans="10:10">
      <c r="J23922" s="22"/>
    </row>
    <row r="23923" spans="10:10">
      <c r="J23923" s="22"/>
    </row>
    <row r="23924" spans="10:10">
      <c r="J23924" s="22"/>
    </row>
    <row r="23925" spans="10:10">
      <c r="J23925" s="22"/>
    </row>
    <row r="23926" spans="10:10">
      <c r="J23926" s="22"/>
    </row>
    <row r="23927" spans="10:10">
      <c r="J23927" s="22"/>
    </row>
    <row r="23928" spans="10:10">
      <c r="J23928" s="22"/>
    </row>
    <row r="23929" spans="10:10">
      <c r="J23929" s="22"/>
    </row>
    <row r="23930" spans="10:10">
      <c r="J23930" s="22"/>
    </row>
    <row r="23931" spans="10:10">
      <c r="J23931" s="22"/>
    </row>
    <row r="23932" spans="10:10">
      <c r="J23932" s="22"/>
    </row>
    <row r="23933" spans="10:10">
      <c r="J23933" s="22"/>
    </row>
    <row r="23934" spans="10:10">
      <c r="J23934" s="22"/>
    </row>
    <row r="23935" spans="10:10">
      <c r="J23935" s="22"/>
    </row>
    <row r="23936" spans="10:10">
      <c r="J23936" s="22"/>
    </row>
    <row r="23937" spans="10:10">
      <c r="J23937" s="22"/>
    </row>
    <row r="23938" spans="10:10">
      <c r="J23938" s="22"/>
    </row>
    <row r="23939" spans="10:10">
      <c r="J23939" s="22"/>
    </row>
    <row r="23940" spans="10:10">
      <c r="J23940" s="22"/>
    </row>
    <row r="23941" spans="10:10">
      <c r="J23941" s="22"/>
    </row>
    <row r="23942" spans="10:10">
      <c r="J23942" s="22"/>
    </row>
    <row r="23943" spans="10:10">
      <c r="J23943" s="22"/>
    </row>
    <row r="23944" spans="10:10">
      <c r="J23944" s="22"/>
    </row>
    <row r="23945" spans="10:10">
      <c r="J23945" s="22"/>
    </row>
    <row r="23946" spans="10:10">
      <c r="J23946" s="22"/>
    </row>
    <row r="23947" spans="10:10">
      <c r="J23947" s="22"/>
    </row>
    <row r="23948" spans="10:10">
      <c r="J23948" s="22"/>
    </row>
    <row r="23949" spans="10:10">
      <c r="J23949" s="22"/>
    </row>
    <row r="23950" spans="10:10">
      <c r="J23950" s="22"/>
    </row>
    <row r="23951" spans="10:10">
      <c r="J23951" s="22"/>
    </row>
    <row r="23952" spans="10:10">
      <c r="J23952" s="22"/>
    </row>
    <row r="23953" spans="10:10">
      <c r="J23953" s="22"/>
    </row>
    <row r="23954" spans="10:10">
      <c r="J23954" s="22"/>
    </row>
    <row r="23955" spans="10:10">
      <c r="J23955" s="22"/>
    </row>
    <row r="23956" spans="10:10">
      <c r="J23956" s="22"/>
    </row>
    <row r="23957" spans="10:10">
      <c r="J23957" s="22"/>
    </row>
    <row r="23958" spans="10:10">
      <c r="J23958" s="22"/>
    </row>
    <row r="23959" spans="10:10">
      <c r="J23959" s="22"/>
    </row>
    <row r="23960" spans="10:10">
      <c r="J23960" s="22"/>
    </row>
    <row r="23961" spans="10:10">
      <c r="J23961" s="22"/>
    </row>
    <row r="23962" spans="10:10">
      <c r="J23962" s="22"/>
    </row>
    <row r="23963" spans="10:10">
      <c r="J23963" s="22"/>
    </row>
    <row r="23964" spans="10:10">
      <c r="J23964" s="22"/>
    </row>
    <row r="23965" spans="10:10">
      <c r="J23965" s="22"/>
    </row>
    <row r="23966" spans="10:10">
      <c r="J23966" s="22"/>
    </row>
    <row r="23967" spans="10:10">
      <c r="J23967" s="22"/>
    </row>
    <row r="23968" spans="10:10">
      <c r="J23968" s="22"/>
    </row>
    <row r="23969" spans="10:10">
      <c r="J23969" s="22"/>
    </row>
    <row r="23970" spans="10:10">
      <c r="J23970" s="22"/>
    </row>
    <row r="23971" spans="10:10">
      <c r="J23971" s="22"/>
    </row>
    <row r="23972" spans="10:10">
      <c r="J23972" s="22"/>
    </row>
    <row r="23973" spans="10:10">
      <c r="J23973" s="22"/>
    </row>
    <row r="23974" spans="10:10">
      <c r="J23974" s="22"/>
    </row>
    <row r="23975" spans="10:10">
      <c r="J23975" s="22"/>
    </row>
    <row r="23976" spans="10:10">
      <c r="J23976" s="22"/>
    </row>
    <row r="23977" spans="10:10">
      <c r="J23977" s="22"/>
    </row>
    <row r="23978" spans="10:10">
      <c r="J23978" s="22"/>
    </row>
    <row r="23979" spans="10:10">
      <c r="J23979" s="22"/>
    </row>
    <row r="23980" spans="10:10">
      <c r="J23980" s="22"/>
    </row>
    <row r="23981" spans="10:10">
      <c r="J23981" s="22"/>
    </row>
    <row r="23982" spans="10:10">
      <c r="J23982" s="22"/>
    </row>
    <row r="23983" spans="10:10">
      <c r="J23983" s="22"/>
    </row>
    <row r="23984" spans="10:10">
      <c r="J23984" s="22"/>
    </row>
    <row r="23985" spans="10:10">
      <c r="J23985" s="22"/>
    </row>
    <row r="23986" spans="10:10">
      <c r="J23986" s="22"/>
    </row>
    <row r="23987" spans="10:10">
      <c r="J23987" s="22"/>
    </row>
    <row r="23988" spans="10:10">
      <c r="J23988" s="22"/>
    </row>
    <row r="23989" spans="10:10">
      <c r="J23989" s="22"/>
    </row>
    <row r="23990" spans="10:10">
      <c r="J23990" s="22"/>
    </row>
    <row r="23991" spans="10:10">
      <c r="J23991" s="22"/>
    </row>
    <row r="23992" spans="10:10">
      <c r="J23992" s="22"/>
    </row>
    <row r="23993" spans="10:10">
      <c r="J23993" s="22"/>
    </row>
    <row r="23994" spans="10:10">
      <c r="J23994" s="22"/>
    </row>
    <row r="23995" spans="10:10">
      <c r="J23995" s="22"/>
    </row>
    <row r="23996" spans="10:10">
      <c r="J23996" s="22"/>
    </row>
    <row r="23997" spans="10:10">
      <c r="J23997" s="22"/>
    </row>
    <row r="23998" spans="10:10">
      <c r="J23998" s="22"/>
    </row>
    <row r="23999" spans="10:10">
      <c r="J23999" s="22"/>
    </row>
    <row r="24000" spans="10:10">
      <c r="J24000" s="22"/>
    </row>
    <row r="24001" spans="10:10">
      <c r="J24001" s="22"/>
    </row>
    <row r="24002" spans="10:10">
      <c r="J24002" s="22"/>
    </row>
    <row r="24003" spans="10:10">
      <c r="J24003" s="22"/>
    </row>
    <row r="24004" spans="10:10">
      <c r="J24004" s="22"/>
    </row>
    <row r="24005" spans="10:10">
      <c r="J24005" s="22"/>
    </row>
    <row r="24006" spans="10:10">
      <c r="J24006" s="22"/>
    </row>
    <row r="24007" spans="10:10">
      <c r="J24007" s="22"/>
    </row>
    <row r="24008" spans="10:10">
      <c r="J24008" s="22"/>
    </row>
    <row r="24009" spans="10:10">
      <c r="J24009" s="22"/>
    </row>
    <row r="24010" spans="10:10">
      <c r="J24010" s="22"/>
    </row>
    <row r="24011" spans="10:10">
      <c r="J24011" s="22"/>
    </row>
    <row r="24012" spans="10:10">
      <c r="J24012" s="22"/>
    </row>
    <row r="24013" spans="10:10">
      <c r="J24013" s="22"/>
    </row>
    <row r="24014" spans="10:10">
      <c r="J24014" s="22"/>
    </row>
    <row r="24015" spans="10:10">
      <c r="J24015" s="22"/>
    </row>
    <row r="24016" spans="10:10">
      <c r="J24016" s="22"/>
    </row>
    <row r="24017" spans="10:10">
      <c r="J24017" s="22"/>
    </row>
    <row r="24018" spans="10:10">
      <c r="J24018" s="22"/>
    </row>
    <row r="24019" spans="10:10">
      <c r="J24019" s="22"/>
    </row>
    <row r="24020" spans="10:10">
      <c r="J24020" s="22"/>
    </row>
    <row r="24021" spans="10:10">
      <c r="J24021" s="22"/>
    </row>
    <row r="24022" spans="10:10">
      <c r="J24022" s="22"/>
    </row>
    <row r="24023" spans="10:10">
      <c r="J24023" s="22"/>
    </row>
    <row r="24024" spans="10:10">
      <c r="J24024" s="22"/>
    </row>
    <row r="24025" spans="10:10">
      <c r="J24025" s="22"/>
    </row>
    <row r="24026" spans="10:10">
      <c r="J24026" s="22"/>
    </row>
    <row r="24027" spans="10:10">
      <c r="J24027" s="22"/>
    </row>
    <row r="24028" spans="10:10">
      <c r="J24028" s="22"/>
    </row>
    <row r="24029" spans="10:10">
      <c r="J24029" s="22"/>
    </row>
    <row r="24030" spans="10:10">
      <c r="J24030" s="22"/>
    </row>
    <row r="24031" spans="10:10">
      <c r="J24031" s="22"/>
    </row>
    <row r="24032" spans="10:10">
      <c r="J24032" s="22"/>
    </row>
    <row r="24033" spans="10:10">
      <c r="J24033" s="22"/>
    </row>
    <row r="24034" spans="10:10">
      <c r="J24034" s="22"/>
    </row>
    <row r="24035" spans="10:10">
      <c r="J24035" s="22"/>
    </row>
    <row r="24036" spans="10:10">
      <c r="J24036" s="22"/>
    </row>
    <row r="24037" spans="10:10">
      <c r="J24037" s="22"/>
    </row>
    <row r="24038" spans="10:10">
      <c r="J24038" s="22"/>
    </row>
    <row r="24039" spans="10:10">
      <c r="J24039" s="22"/>
    </row>
    <row r="24040" spans="10:10">
      <c r="J24040" s="22"/>
    </row>
    <row r="24041" spans="10:10">
      <c r="J24041" s="22"/>
    </row>
    <row r="24042" spans="10:10">
      <c r="J24042" s="22"/>
    </row>
    <row r="24043" spans="10:10">
      <c r="J24043" s="22"/>
    </row>
    <row r="24044" spans="10:10">
      <c r="J24044" s="22"/>
    </row>
    <row r="24045" spans="10:10">
      <c r="J24045" s="22"/>
    </row>
    <row r="24046" spans="10:10">
      <c r="J24046" s="22"/>
    </row>
    <row r="24047" spans="10:10">
      <c r="J24047" s="22"/>
    </row>
    <row r="24048" spans="10:10">
      <c r="J24048" s="22"/>
    </row>
    <row r="24049" spans="10:10">
      <c r="J24049" s="22"/>
    </row>
    <row r="24050" spans="10:10">
      <c r="J24050" s="22"/>
    </row>
    <row r="24051" spans="10:10">
      <c r="J24051" s="22"/>
    </row>
    <row r="24052" spans="10:10">
      <c r="J24052" s="22"/>
    </row>
    <row r="24053" spans="10:10">
      <c r="J24053" s="22"/>
    </row>
    <row r="24054" spans="10:10">
      <c r="J24054" s="22"/>
    </row>
    <row r="24055" spans="10:10">
      <c r="J24055" s="22"/>
    </row>
    <row r="24056" spans="10:10">
      <c r="J24056" s="22"/>
    </row>
    <row r="24057" spans="10:10">
      <c r="J24057" s="22"/>
    </row>
    <row r="24058" spans="10:10">
      <c r="J24058" s="22"/>
    </row>
    <row r="24059" spans="10:10">
      <c r="J24059" s="22"/>
    </row>
    <row r="24060" spans="10:10">
      <c r="J24060" s="22"/>
    </row>
    <row r="24061" spans="10:10">
      <c r="J24061" s="22"/>
    </row>
    <row r="24062" spans="10:10">
      <c r="J24062" s="22"/>
    </row>
    <row r="24063" spans="10:10">
      <c r="J24063" s="22"/>
    </row>
    <row r="24064" spans="10:10">
      <c r="J24064" s="22"/>
    </row>
    <row r="24065" spans="10:10">
      <c r="J24065" s="22"/>
    </row>
    <row r="24066" spans="10:10">
      <c r="J24066" s="22"/>
    </row>
    <row r="24067" spans="10:10">
      <c r="J24067" s="22"/>
    </row>
    <row r="24068" spans="10:10">
      <c r="J24068" s="22"/>
    </row>
    <row r="24069" spans="10:10">
      <c r="J24069" s="22"/>
    </row>
    <row r="24070" spans="10:10">
      <c r="J24070" s="22"/>
    </row>
    <row r="24071" spans="10:10">
      <c r="J24071" s="22"/>
    </row>
    <row r="24072" spans="10:10">
      <c r="J24072" s="22"/>
    </row>
    <row r="24073" spans="10:10">
      <c r="J24073" s="22"/>
    </row>
    <row r="24074" spans="10:10">
      <c r="J24074" s="22"/>
    </row>
    <row r="24075" spans="10:10">
      <c r="J24075" s="22"/>
    </row>
    <row r="24076" spans="10:10">
      <c r="J24076" s="22"/>
    </row>
    <row r="24077" spans="10:10">
      <c r="J24077" s="22"/>
    </row>
    <row r="24078" spans="10:10">
      <c r="J24078" s="22"/>
    </row>
    <row r="24079" spans="10:10">
      <c r="J24079" s="22"/>
    </row>
    <row r="24080" spans="10:10">
      <c r="J24080" s="22"/>
    </row>
    <row r="24081" spans="10:10">
      <c r="J24081" s="22"/>
    </row>
    <row r="24082" spans="10:10">
      <c r="J24082" s="22"/>
    </row>
    <row r="24083" spans="10:10">
      <c r="J24083" s="22"/>
    </row>
    <row r="24084" spans="10:10">
      <c r="J24084" s="22"/>
    </row>
    <row r="24085" spans="10:10">
      <c r="J24085" s="22"/>
    </row>
    <row r="24086" spans="10:10">
      <c r="J24086" s="22"/>
    </row>
    <row r="24087" spans="10:10">
      <c r="J24087" s="22"/>
    </row>
    <row r="24088" spans="10:10">
      <c r="J24088" s="22"/>
    </row>
    <row r="24089" spans="10:10">
      <c r="J24089" s="22"/>
    </row>
    <row r="24090" spans="10:10">
      <c r="J24090" s="22"/>
    </row>
    <row r="24091" spans="10:10">
      <c r="J24091" s="22"/>
    </row>
    <row r="24092" spans="10:10">
      <c r="J24092" s="22"/>
    </row>
    <row r="24093" spans="10:10">
      <c r="J24093" s="22"/>
    </row>
    <row r="24094" spans="10:10">
      <c r="J24094" s="22"/>
    </row>
    <row r="24095" spans="10:10">
      <c r="J24095" s="22"/>
    </row>
    <row r="24096" spans="10:10">
      <c r="J24096" s="22"/>
    </row>
    <row r="24097" spans="10:10">
      <c r="J24097" s="22"/>
    </row>
    <row r="24098" spans="10:10">
      <c r="J24098" s="22"/>
    </row>
    <row r="24099" spans="10:10">
      <c r="J24099" s="22"/>
    </row>
    <row r="24100" spans="10:10">
      <c r="J24100" s="22"/>
    </row>
    <row r="24101" spans="10:10">
      <c r="J24101" s="22"/>
    </row>
    <row r="24102" spans="10:10">
      <c r="J24102" s="22"/>
    </row>
    <row r="24103" spans="10:10">
      <c r="J24103" s="22"/>
    </row>
    <row r="24104" spans="10:10">
      <c r="J24104" s="22"/>
    </row>
    <row r="24105" spans="10:10">
      <c r="J24105" s="22"/>
    </row>
    <row r="24106" spans="10:10">
      <c r="J24106" s="22"/>
    </row>
    <row r="24107" spans="10:10">
      <c r="J24107" s="22"/>
    </row>
    <row r="24108" spans="10:10">
      <c r="J24108" s="22"/>
    </row>
    <row r="24109" spans="10:10">
      <c r="J24109" s="22"/>
    </row>
    <row r="24110" spans="10:10">
      <c r="J24110" s="22"/>
    </row>
    <row r="24111" spans="10:10">
      <c r="J24111" s="22"/>
    </row>
    <row r="24112" spans="10:10">
      <c r="J24112" s="22"/>
    </row>
    <row r="24113" spans="10:10">
      <c r="J24113" s="22"/>
    </row>
    <row r="24114" spans="10:10">
      <c r="J24114" s="22"/>
    </row>
    <row r="24115" spans="10:10">
      <c r="J24115" s="22"/>
    </row>
    <row r="24116" spans="10:10">
      <c r="J24116" s="22"/>
    </row>
    <row r="24117" spans="10:10">
      <c r="J24117" s="22"/>
    </row>
    <row r="24118" spans="10:10">
      <c r="J24118" s="22"/>
    </row>
    <row r="24119" spans="10:10">
      <c r="J24119" s="22"/>
    </row>
    <row r="24120" spans="10:10">
      <c r="J24120" s="22"/>
    </row>
    <row r="24121" spans="10:10">
      <c r="J24121" s="22"/>
    </row>
    <row r="24122" spans="10:10">
      <c r="J24122" s="22"/>
    </row>
    <row r="24123" spans="10:10">
      <c r="J24123" s="22"/>
    </row>
    <row r="24124" spans="10:10">
      <c r="J24124" s="22"/>
    </row>
    <row r="24125" spans="10:10">
      <c r="J24125" s="22"/>
    </row>
    <row r="24126" spans="10:10">
      <c r="J24126" s="22"/>
    </row>
    <row r="24127" spans="10:10">
      <c r="J24127" s="22"/>
    </row>
    <row r="24128" spans="10:10">
      <c r="J24128" s="22"/>
    </row>
    <row r="24129" spans="10:10">
      <c r="J24129" s="22"/>
    </row>
    <row r="24130" spans="10:10">
      <c r="J24130" s="22"/>
    </row>
    <row r="24131" spans="10:10">
      <c r="J24131" s="22"/>
    </row>
    <row r="24132" spans="10:10">
      <c r="J24132" s="22"/>
    </row>
    <row r="24133" spans="10:10">
      <c r="J24133" s="22"/>
    </row>
    <row r="24134" spans="10:10">
      <c r="J24134" s="22"/>
    </row>
    <row r="24135" spans="10:10">
      <c r="J24135" s="22"/>
    </row>
    <row r="24136" spans="10:10">
      <c r="J24136" s="22"/>
    </row>
    <row r="24137" spans="10:10">
      <c r="J24137" s="22"/>
    </row>
    <row r="24138" spans="10:10">
      <c r="J24138" s="22"/>
    </row>
    <row r="24139" spans="10:10">
      <c r="J24139" s="22"/>
    </row>
    <row r="24140" spans="10:10">
      <c r="J24140" s="22"/>
    </row>
    <row r="24141" spans="10:10">
      <c r="J24141" s="22"/>
    </row>
    <row r="24142" spans="10:10">
      <c r="J24142" s="22"/>
    </row>
    <row r="24143" spans="10:10">
      <c r="J24143" s="22"/>
    </row>
    <row r="24144" spans="10:10">
      <c r="J24144" s="22"/>
    </row>
    <row r="24145" spans="10:10">
      <c r="J24145" s="22"/>
    </row>
    <row r="24146" spans="10:10">
      <c r="J24146" s="22"/>
    </row>
    <row r="24147" spans="10:10">
      <c r="J24147" s="22"/>
    </row>
    <row r="24148" spans="10:10">
      <c r="J24148" s="22"/>
    </row>
    <row r="24149" spans="10:10">
      <c r="J24149" s="22"/>
    </row>
    <row r="24150" spans="10:10">
      <c r="J24150" s="22"/>
    </row>
    <row r="24151" spans="10:10">
      <c r="J24151" s="22"/>
    </row>
    <row r="24152" spans="10:10">
      <c r="J24152" s="22"/>
    </row>
    <row r="24153" spans="10:10">
      <c r="J24153" s="22"/>
    </row>
    <row r="24154" spans="10:10">
      <c r="J24154" s="22"/>
    </row>
    <row r="24155" spans="10:10">
      <c r="J24155" s="22"/>
    </row>
    <row r="24156" spans="10:10">
      <c r="J24156" s="22"/>
    </row>
    <row r="24157" spans="10:10">
      <c r="J24157" s="22"/>
    </row>
    <row r="24158" spans="10:10">
      <c r="J24158" s="22"/>
    </row>
    <row r="24159" spans="10:10">
      <c r="J24159" s="22"/>
    </row>
    <row r="24160" spans="10:10">
      <c r="J24160" s="22"/>
    </row>
    <row r="24161" spans="10:10">
      <c r="J24161" s="22"/>
    </row>
    <row r="24162" spans="10:10">
      <c r="J24162" s="22"/>
    </row>
    <row r="24163" spans="10:10">
      <c r="J24163" s="22"/>
    </row>
    <row r="24164" spans="10:10">
      <c r="J24164" s="22"/>
    </row>
    <row r="24165" spans="10:10">
      <c r="J24165" s="22"/>
    </row>
    <row r="24166" spans="10:10">
      <c r="J24166" s="22"/>
    </row>
    <row r="24167" spans="10:10">
      <c r="J24167" s="22"/>
    </row>
    <row r="24168" spans="10:10">
      <c r="J24168" s="22"/>
    </row>
    <row r="24169" spans="10:10">
      <c r="J24169" s="22"/>
    </row>
    <row r="24170" spans="10:10">
      <c r="J24170" s="22"/>
    </row>
    <row r="24171" spans="10:10">
      <c r="J24171" s="22"/>
    </row>
    <row r="24172" spans="10:10">
      <c r="J24172" s="22"/>
    </row>
    <row r="24173" spans="10:10">
      <c r="J24173" s="22"/>
    </row>
    <row r="24174" spans="10:10">
      <c r="J24174" s="22"/>
    </row>
    <row r="24175" spans="10:10">
      <c r="J24175" s="22"/>
    </row>
    <row r="24176" spans="10:10">
      <c r="J24176" s="22"/>
    </row>
    <row r="24177" spans="10:10">
      <c r="J24177" s="22"/>
    </row>
    <row r="24178" spans="10:10">
      <c r="J24178" s="22"/>
    </row>
    <row r="24179" spans="10:10">
      <c r="J24179" s="22"/>
    </row>
    <row r="24180" spans="10:10">
      <c r="J24180" s="22"/>
    </row>
    <row r="24181" spans="10:10">
      <c r="J24181" s="22"/>
    </row>
    <row r="24182" spans="10:10">
      <c r="J24182" s="22"/>
    </row>
    <row r="24183" spans="10:10">
      <c r="J24183" s="22"/>
    </row>
    <row r="24184" spans="10:10">
      <c r="J24184" s="22"/>
    </row>
    <row r="24185" spans="10:10">
      <c r="J24185" s="22"/>
    </row>
    <row r="24186" spans="10:10">
      <c r="J24186" s="22"/>
    </row>
    <row r="24187" spans="10:10">
      <c r="J24187" s="22"/>
    </row>
    <row r="24188" spans="10:10">
      <c r="J24188" s="22"/>
    </row>
    <row r="24189" spans="10:10">
      <c r="J24189" s="22"/>
    </row>
    <row r="24190" spans="10:10">
      <c r="J24190" s="22"/>
    </row>
    <row r="24191" spans="10:10">
      <c r="J24191" s="22"/>
    </row>
    <row r="24192" spans="10:10">
      <c r="J24192" s="22"/>
    </row>
    <row r="24193" spans="10:10">
      <c r="J24193" s="22"/>
    </row>
    <row r="24194" spans="10:10">
      <c r="J24194" s="22"/>
    </row>
    <row r="24195" spans="10:10">
      <c r="J24195" s="22"/>
    </row>
    <row r="24196" spans="10:10">
      <c r="J24196" s="22"/>
    </row>
    <row r="24197" spans="10:10">
      <c r="J24197" s="22"/>
    </row>
    <row r="24198" spans="10:10">
      <c r="J24198" s="22"/>
    </row>
    <row r="24199" spans="10:10">
      <c r="J24199" s="22"/>
    </row>
    <row r="24200" spans="10:10">
      <c r="J24200" s="22"/>
    </row>
    <row r="24201" spans="10:10">
      <c r="J24201" s="22"/>
    </row>
    <row r="24202" spans="10:10">
      <c r="J24202" s="22"/>
    </row>
    <row r="24203" spans="10:10">
      <c r="J24203" s="22"/>
    </row>
    <row r="24204" spans="10:10">
      <c r="J24204" s="22"/>
    </row>
    <row r="24205" spans="10:10">
      <c r="J24205" s="22"/>
    </row>
    <row r="24206" spans="10:10">
      <c r="J24206" s="22"/>
    </row>
    <row r="24207" spans="10:10">
      <c r="J24207" s="22"/>
    </row>
    <row r="24208" spans="10:10">
      <c r="J24208" s="22"/>
    </row>
    <row r="24209" spans="10:10">
      <c r="J24209" s="22"/>
    </row>
    <row r="24210" spans="10:10">
      <c r="J24210" s="22"/>
    </row>
    <row r="24211" spans="10:10">
      <c r="J24211" s="22"/>
    </row>
    <row r="24212" spans="10:10">
      <c r="J24212" s="22"/>
    </row>
    <row r="24213" spans="10:10">
      <c r="J24213" s="22"/>
    </row>
    <row r="24214" spans="10:10">
      <c r="J24214" s="22"/>
    </row>
    <row r="24215" spans="10:10">
      <c r="J24215" s="22"/>
    </row>
    <row r="24216" spans="10:10">
      <c r="J24216" s="22"/>
    </row>
    <row r="24217" spans="10:10">
      <c r="J24217" s="22"/>
    </row>
    <row r="24218" spans="10:10">
      <c r="J24218" s="22"/>
    </row>
    <row r="24219" spans="10:10">
      <c r="J24219" s="22"/>
    </row>
    <row r="24220" spans="10:10">
      <c r="J24220" s="22"/>
    </row>
    <row r="24221" spans="10:10">
      <c r="J24221" s="22"/>
    </row>
    <row r="24222" spans="10:10">
      <c r="J24222" s="22"/>
    </row>
    <row r="24223" spans="10:10">
      <c r="J24223" s="22"/>
    </row>
    <row r="24224" spans="10:10">
      <c r="J24224" s="22"/>
    </row>
    <row r="24225" spans="10:10">
      <c r="J24225" s="22"/>
    </row>
    <row r="24226" spans="10:10">
      <c r="J24226" s="22"/>
    </row>
    <row r="24227" spans="10:10">
      <c r="J24227" s="22"/>
    </row>
    <row r="24228" spans="10:10">
      <c r="J24228" s="22"/>
    </row>
    <row r="24229" spans="10:10">
      <c r="J24229" s="22"/>
    </row>
    <row r="24230" spans="10:10">
      <c r="J24230" s="22"/>
    </row>
    <row r="24231" spans="10:10">
      <c r="J24231" s="22"/>
    </row>
    <row r="24232" spans="10:10">
      <c r="J24232" s="22"/>
    </row>
    <row r="24233" spans="10:10">
      <c r="J24233" s="22"/>
    </row>
    <row r="24234" spans="10:10">
      <c r="J24234" s="22"/>
    </row>
    <row r="24235" spans="10:10">
      <c r="J24235" s="22"/>
    </row>
    <row r="24236" spans="10:10">
      <c r="J24236" s="22"/>
    </row>
    <row r="24237" spans="10:10">
      <c r="J24237" s="22"/>
    </row>
    <row r="24238" spans="10:10">
      <c r="J24238" s="22"/>
    </row>
    <row r="24239" spans="10:10">
      <c r="J24239" s="22"/>
    </row>
    <row r="24240" spans="10:10">
      <c r="J24240" s="22"/>
    </row>
    <row r="24241" spans="10:10">
      <c r="J24241" s="22"/>
    </row>
    <row r="24242" spans="10:10">
      <c r="J24242" s="22"/>
    </row>
    <row r="24243" spans="10:10">
      <c r="J24243" s="22"/>
    </row>
    <row r="24244" spans="10:10">
      <c r="J24244" s="22"/>
    </row>
    <row r="24245" spans="10:10">
      <c r="J24245" s="22"/>
    </row>
    <row r="24246" spans="10:10">
      <c r="J24246" s="22"/>
    </row>
    <row r="24247" spans="10:10">
      <c r="J24247" s="22"/>
    </row>
    <row r="24248" spans="10:10">
      <c r="J24248" s="22"/>
    </row>
    <row r="24249" spans="10:10">
      <c r="J24249" s="22"/>
    </row>
    <row r="24250" spans="10:10">
      <c r="J24250" s="22"/>
    </row>
    <row r="24251" spans="10:10">
      <c r="J24251" s="22"/>
    </row>
    <row r="24252" spans="10:10">
      <c r="J24252" s="22"/>
    </row>
    <row r="24253" spans="10:10">
      <c r="J24253" s="22"/>
    </row>
    <row r="24254" spans="10:10">
      <c r="J24254" s="22"/>
    </row>
    <row r="24255" spans="10:10">
      <c r="J24255" s="22"/>
    </row>
    <row r="24256" spans="10:10">
      <c r="J24256" s="22"/>
    </row>
    <row r="24257" spans="10:10">
      <c r="J24257" s="22"/>
    </row>
    <row r="24258" spans="10:10">
      <c r="J24258" s="22"/>
    </row>
    <row r="24259" spans="10:10">
      <c r="J24259" s="22"/>
    </row>
    <row r="24260" spans="10:10">
      <c r="J24260" s="22"/>
    </row>
    <row r="24261" spans="10:10">
      <c r="J24261" s="22"/>
    </row>
    <row r="24262" spans="10:10">
      <c r="J24262" s="22"/>
    </row>
    <row r="24263" spans="10:10">
      <c r="J24263" s="22"/>
    </row>
    <row r="24264" spans="10:10">
      <c r="J24264" s="22"/>
    </row>
    <row r="24265" spans="10:10">
      <c r="J24265" s="22"/>
    </row>
    <row r="24266" spans="10:10">
      <c r="J24266" s="22"/>
    </row>
    <row r="24267" spans="10:10">
      <c r="J24267" s="22"/>
    </row>
    <row r="24268" spans="10:10">
      <c r="J24268" s="22"/>
    </row>
    <row r="24269" spans="10:10">
      <c r="J24269" s="22"/>
    </row>
    <row r="24270" spans="10:10">
      <c r="J24270" s="22"/>
    </row>
    <row r="24271" spans="10:10">
      <c r="J24271" s="22"/>
    </row>
    <row r="24272" spans="10:10">
      <c r="J24272" s="22"/>
    </row>
    <row r="24273" spans="10:10">
      <c r="J24273" s="22"/>
    </row>
    <row r="24274" spans="10:10">
      <c r="J24274" s="22"/>
    </row>
    <row r="24275" spans="10:10">
      <c r="J24275" s="22"/>
    </row>
    <row r="24276" spans="10:10">
      <c r="J24276" s="22"/>
    </row>
    <row r="24277" spans="10:10">
      <c r="J24277" s="22"/>
    </row>
    <row r="24278" spans="10:10">
      <c r="J24278" s="22"/>
    </row>
    <row r="24279" spans="10:10">
      <c r="J24279" s="22"/>
    </row>
    <row r="24280" spans="10:10">
      <c r="J24280" s="22"/>
    </row>
    <row r="24281" spans="10:10">
      <c r="J24281" s="22"/>
    </row>
    <row r="24282" spans="10:10">
      <c r="J24282" s="22"/>
    </row>
    <row r="24283" spans="10:10">
      <c r="J24283" s="22"/>
    </row>
    <row r="24284" spans="10:10">
      <c r="J24284" s="22"/>
    </row>
    <row r="24285" spans="10:10">
      <c r="J24285" s="22"/>
    </row>
    <row r="24286" spans="10:10">
      <c r="J24286" s="22"/>
    </row>
    <row r="24287" spans="10:10">
      <c r="J24287" s="22"/>
    </row>
    <row r="24288" spans="10:10">
      <c r="J24288" s="22"/>
    </row>
    <row r="24289" spans="10:10">
      <c r="J24289" s="22"/>
    </row>
    <row r="24290" spans="10:10">
      <c r="J24290" s="22"/>
    </row>
    <row r="24291" spans="10:10">
      <c r="J24291" s="22"/>
    </row>
    <row r="24292" spans="10:10">
      <c r="J24292" s="22"/>
    </row>
    <row r="24293" spans="10:10">
      <c r="J24293" s="22"/>
    </row>
    <row r="24294" spans="10:10">
      <c r="J24294" s="22"/>
    </row>
    <row r="24295" spans="10:10">
      <c r="J24295" s="22"/>
    </row>
    <row r="24296" spans="10:10">
      <c r="J24296" s="22"/>
    </row>
    <row r="24297" spans="10:10">
      <c r="J24297" s="22"/>
    </row>
    <row r="24298" spans="10:10">
      <c r="J24298" s="22"/>
    </row>
    <row r="24299" spans="10:10">
      <c r="J24299" s="22"/>
    </row>
    <row r="24300" spans="10:10">
      <c r="J24300" s="22"/>
    </row>
    <row r="24301" spans="10:10">
      <c r="J24301" s="22"/>
    </row>
    <row r="24302" spans="10:10">
      <c r="J24302" s="22"/>
    </row>
    <row r="24303" spans="10:10">
      <c r="J24303" s="22"/>
    </row>
    <row r="24304" spans="10:10">
      <c r="J24304" s="22"/>
    </row>
    <row r="24305" spans="10:10">
      <c r="J24305" s="22"/>
    </row>
    <row r="24306" spans="10:10">
      <c r="J24306" s="22"/>
    </row>
    <row r="24307" spans="10:10">
      <c r="J24307" s="22"/>
    </row>
    <row r="24308" spans="10:10">
      <c r="J24308" s="22"/>
    </row>
    <row r="24309" spans="10:10">
      <c r="J24309" s="22"/>
    </row>
    <row r="24310" spans="10:10">
      <c r="J24310" s="22"/>
    </row>
    <row r="24311" spans="10:10">
      <c r="J24311" s="22"/>
    </row>
    <row r="24312" spans="10:10">
      <c r="J24312" s="22"/>
    </row>
    <row r="24313" spans="10:10">
      <c r="J24313" s="22"/>
    </row>
    <row r="24314" spans="10:10">
      <c r="J24314" s="22"/>
    </row>
    <row r="24315" spans="10:10">
      <c r="J24315" s="22"/>
    </row>
    <row r="24316" spans="10:10">
      <c r="J24316" s="22"/>
    </row>
    <row r="24317" spans="10:10">
      <c r="J24317" s="22"/>
    </row>
    <row r="24318" spans="10:10">
      <c r="J24318" s="22"/>
    </row>
    <row r="24319" spans="10:10">
      <c r="J24319" s="22"/>
    </row>
    <row r="24320" spans="10:10">
      <c r="J24320" s="22"/>
    </row>
    <row r="24321" spans="10:10">
      <c r="J24321" s="22"/>
    </row>
    <row r="24322" spans="10:10">
      <c r="J24322" s="22"/>
    </row>
    <row r="24323" spans="10:10">
      <c r="J24323" s="22"/>
    </row>
    <row r="24324" spans="10:10">
      <c r="J24324" s="22"/>
    </row>
    <row r="24325" spans="10:10">
      <c r="J24325" s="22"/>
    </row>
    <row r="24326" spans="10:10">
      <c r="J24326" s="22"/>
    </row>
    <row r="24327" spans="10:10">
      <c r="J24327" s="22"/>
    </row>
    <row r="24328" spans="10:10">
      <c r="J24328" s="22"/>
    </row>
    <row r="24329" spans="10:10">
      <c r="J24329" s="22"/>
    </row>
    <row r="24330" spans="10:10">
      <c r="J24330" s="22"/>
    </row>
    <row r="24331" spans="10:10">
      <c r="J24331" s="22"/>
    </row>
    <row r="24332" spans="10:10">
      <c r="J24332" s="22"/>
    </row>
    <row r="24333" spans="10:10">
      <c r="J24333" s="22"/>
    </row>
    <row r="24334" spans="10:10">
      <c r="J24334" s="22"/>
    </row>
    <row r="24335" spans="10:10">
      <c r="J24335" s="22"/>
    </row>
    <row r="24336" spans="10:10">
      <c r="J24336" s="22"/>
    </row>
    <row r="24337" spans="10:10">
      <c r="J24337" s="22"/>
    </row>
    <row r="24338" spans="10:10">
      <c r="J24338" s="22"/>
    </row>
    <row r="24339" spans="10:10">
      <c r="J24339" s="22"/>
    </row>
    <row r="24340" spans="10:10">
      <c r="J24340" s="22"/>
    </row>
    <row r="24341" spans="10:10">
      <c r="J24341" s="22"/>
    </row>
    <row r="24342" spans="10:10">
      <c r="J24342" s="22"/>
    </row>
    <row r="24343" spans="10:10">
      <c r="J24343" s="22"/>
    </row>
    <row r="24344" spans="10:10">
      <c r="J24344" s="22"/>
    </row>
    <row r="24345" spans="10:10">
      <c r="J24345" s="22"/>
    </row>
    <row r="24346" spans="10:10">
      <c r="J24346" s="22"/>
    </row>
    <row r="24347" spans="10:10">
      <c r="J24347" s="22"/>
    </row>
    <row r="24348" spans="10:10">
      <c r="J24348" s="22"/>
    </row>
    <row r="24349" spans="10:10">
      <c r="J24349" s="22"/>
    </row>
    <row r="24350" spans="10:10">
      <c r="J24350" s="22"/>
    </row>
    <row r="24351" spans="10:10">
      <c r="J24351" s="22"/>
    </row>
    <row r="24352" spans="10:10">
      <c r="J24352" s="22"/>
    </row>
    <row r="24353" spans="10:10">
      <c r="J24353" s="22"/>
    </row>
    <row r="24354" spans="10:10">
      <c r="J24354" s="22"/>
    </row>
    <row r="24355" spans="10:10">
      <c r="J24355" s="22"/>
    </row>
    <row r="24356" spans="10:10">
      <c r="J24356" s="22"/>
    </row>
    <row r="24357" spans="10:10">
      <c r="J24357" s="22"/>
    </row>
    <row r="24358" spans="10:10">
      <c r="J24358" s="22"/>
    </row>
    <row r="24359" spans="10:10">
      <c r="J24359" s="22"/>
    </row>
    <row r="24360" spans="10:10">
      <c r="J24360" s="22"/>
    </row>
    <row r="24361" spans="10:10">
      <c r="J24361" s="22"/>
    </row>
    <row r="24362" spans="10:10">
      <c r="J24362" s="22"/>
    </row>
    <row r="24363" spans="10:10">
      <c r="J24363" s="22"/>
    </row>
    <row r="24364" spans="10:10">
      <c r="J24364" s="22"/>
    </row>
    <row r="24365" spans="10:10">
      <c r="J24365" s="22"/>
    </row>
    <row r="24366" spans="10:10">
      <c r="J24366" s="22"/>
    </row>
    <row r="24367" spans="10:10">
      <c r="J24367" s="22"/>
    </row>
    <row r="24368" spans="10:10">
      <c r="J24368" s="22"/>
    </row>
    <row r="24369" spans="10:10">
      <c r="J24369" s="22"/>
    </row>
    <row r="24370" spans="10:10">
      <c r="J24370" s="22"/>
    </row>
    <row r="24371" spans="10:10">
      <c r="J24371" s="22"/>
    </row>
    <row r="24372" spans="10:10">
      <c r="J24372" s="22"/>
    </row>
    <row r="24373" spans="10:10">
      <c r="J24373" s="22"/>
    </row>
    <row r="24374" spans="10:10">
      <c r="J24374" s="22"/>
    </row>
    <row r="24375" spans="10:10">
      <c r="J24375" s="22"/>
    </row>
    <row r="24376" spans="10:10">
      <c r="J24376" s="22"/>
    </row>
    <row r="24377" spans="10:10">
      <c r="J24377" s="22"/>
    </row>
    <row r="24378" spans="10:10">
      <c r="J24378" s="22"/>
    </row>
    <row r="24379" spans="10:10">
      <c r="J24379" s="22"/>
    </row>
    <row r="24380" spans="10:10">
      <c r="J24380" s="22"/>
    </row>
    <row r="24381" spans="10:10">
      <c r="J24381" s="22"/>
    </row>
    <row r="24382" spans="10:10">
      <c r="J24382" s="22"/>
    </row>
    <row r="24383" spans="10:10">
      <c r="J24383" s="22"/>
    </row>
    <row r="24384" spans="10:10">
      <c r="J24384" s="22"/>
    </row>
    <row r="24385" spans="10:10">
      <c r="J24385" s="22"/>
    </row>
    <row r="24386" spans="10:10">
      <c r="J24386" s="22"/>
    </row>
    <row r="24387" spans="10:10">
      <c r="J24387" s="22"/>
    </row>
    <row r="24388" spans="10:10">
      <c r="J24388" s="22"/>
    </row>
    <row r="24389" spans="10:10">
      <c r="J24389" s="22"/>
    </row>
    <row r="24390" spans="10:10">
      <c r="J24390" s="22"/>
    </row>
    <row r="24391" spans="10:10">
      <c r="J24391" s="22"/>
    </row>
    <row r="24392" spans="10:10">
      <c r="J24392" s="22"/>
    </row>
    <row r="24393" spans="10:10">
      <c r="J24393" s="22"/>
    </row>
    <row r="24394" spans="10:10">
      <c r="J24394" s="22"/>
    </row>
    <row r="24395" spans="10:10">
      <c r="J24395" s="22"/>
    </row>
    <row r="24396" spans="10:10">
      <c r="J24396" s="22"/>
    </row>
    <row r="24397" spans="10:10">
      <c r="J24397" s="22"/>
    </row>
    <row r="24398" spans="10:10">
      <c r="J24398" s="22"/>
    </row>
    <row r="24399" spans="10:10">
      <c r="J24399" s="22"/>
    </row>
    <row r="24400" spans="10:10">
      <c r="J24400" s="22"/>
    </row>
    <row r="24401" spans="10:10">
      <c r="J24401" s="22"/>
    </row>
    <row r="24402" spans="10:10">
      <c r="J24402" s="22"/>
    </row>
    <row r="24403" spans="10:10">
      <c r="J24403" s="22"/>
    </row>
    <row r="24404" spans="10:10">
      <c r="J24404" s="22"/>
    </row>
    <row r="24405" spans="10:10">
      <c r="J24405" s="22"/>
    </row>
    <row r="24406" spans="10:10">
      <c r="J24406" s="22"/>
    </row>
    <row r="24407" spans="10:10">
      <c r="J24407" s="22"/>
    </row>
    <row r="24408" spans="10:10">
      <c r="J24408" s="22"/>
    </row>
    <row r="24409" spans="10:10">
      <c r="J24409" s="22"/>
    </row>
    <row r="24410" spans="10:10">
      <c r="J24410" s="22"/>
    </row>
    <row r="24411" spans="10:10">
      <c r="J24411" s="22"/>
    </row>
    <row r="24412" spans="10:10">
      <c r="J24412" s="22"/>
    </row>
    <row r="24413" spans="10:10">
      <c r="J24413" s="22"/>
    </row>
    <row r="24414" spans="10:10">
      <c r="J24414" s="22"/>
    </row>
    <row r="24415" spans="10:10">
      <c r="J24415" s="22"/>
    </row>
    <row r="24416" spans="10:10">
      <c r="J24416" s="22"/>
    </row>
    <row r="24417" spans="10:10">
      <c r="J24417" s="22"/>
    </row>
    <row r="24418" spans="10:10">
      <c r="J24418" s="22"/>
    </row>
    <row r="24419" spans="10:10">
      <c r="J24419" s="22"/>
    </row>
    <row r="24420" spans="10:10">
      <c r="J24420" s="22"/>
    </row>
    <row r="24421" spans="10:10">
      <c r="J24421" s="22"/>
    </row>
    <row r="24422" spans="10:10">
      <c r="J24422" s="22"/>
    </row>
    <row r="24423" spans="10:10">
      <c r="J24423" s="22"/>
    </row>
    <row r="24424" spans="10:10">
      <c r="J24424" s="22"/>
    </row>
    <row r="24425" spans="10:10">
      <c r="J24425" s="22"/>
    </row>
    <row r="24426" spans="10:10">
      <c r="J24426" s="22"/>
    </row>
    <row r="24427" spans="10:10">
      <c r="J24427" s="22"/>
    </row>
    <row r="24428" spans="10:10">
      <c r="J24428" s="22"/>
    </row>
    <row r="24429" spans="10:10">
      <c r="J24429" s="22"/>
    </row>
    <row r="24430" spans="10:10">
      <c r="J24430" s="22"/>
    </row>
    <row r="24431" spans="10:10">
      <c r="J24431" s="22"/>
    </row>
    <row r="24432" spans="10:10">
      <c r="J24432" s="22"/>
    </row>
    <row r="24433" spans="10:10">
      <c r="J24433" s="22"/>
    </row>
    <row r="24434" spans="10:10">
      <c r="J24434" s="22"/>
    </row>
    <row r="24435" spans="10:10">
      <c r="J24435" s="22"/>
    </row>
    <row r="24436" spans="10:10">
      <c r="J24436" s="22"/>
    </row>
    <row r="24437" spans="10:10">
      <c r="J24437" s="22"/>
    </row>
    <row r="24438" spans="10:10">
      <c r="J24438" s="22"/>
    </row>
    <row r="24439" spans="10:10">
      <c r="J24439" s="22"/>
    </row>
    <row r="24440" spans="10:10">
      <c r="J24440" s="22"/>
    </row>
    <row r="24441" spans="10:10">
      <c r="J24441" s="22"/>
    </row>
    <row r="24442" spans="10:10">
      <c r="J24442" s="22"/>
    </row>
    <row r="24443" spans="10:10">
      <c r="J24443" s="22"/>
    </row>
    <row r="24444" spans="10:10">
      <c r="J24444" s="22"/>
    </row>
    <row r="24445" spans="10:10">
      <c r="J24445" s="22"/>
    </row>
    <row r="24446" spans="10:10">
      <c r="J24446" s="22"/>
    </row>
    <row r="24447" spans="10:10">
      <c r="J24447" s="22"/>
    </row>
    <row r="24448" spans="10:10">
      <c r="J24448" s="22"/>
    </row>
    <row r="24449" spans="10:10">
      <c r="J24449" s="22"/>
    </row>
    <row r="24450" spans="10:10">
      <c r="J24450" s="22"/>
    </row>
    <row r="24451" spans="10:10">
      <c r="J24451" s="22"/>
    </row>
    <row r="24452" spans="10:10">
      <c r="J24452" s="22"/>
    </row>
    <row r="24453" spans="10:10">
      <c r="J24453" s="22"/>
    </row>
    <row r="24454" spans="10:10">
      <c r="J24454" s="22"/>
    </row>
    <row r="24455" spans="10:10">
      <c r="J24455" s="22"/>
    </row>
    <row r="24456" spans="10:10">
      <c r="J24456" s="22"/>
    </row>
    <row r="24457" spans="10:10">
      <c r="J24457" s="22"/>
    </row>
    <row r="24458" spans="10:10">
      <c r="J24458" s="22"/>
    </row>
    <row r="24459" spans="10:10">
      <c r="J24459" s="22"/>
    </row>
    <row r="24460" spans="10:10">
      <c r="J24460" s="22"/>
    </row>
    <row r="24461" spans="10:10">
      <c r="J24461" s="22"/>
    </row>
    <row r="24462" spans="10:10">
      <c r="J24462" s="22"/>
    </row>
    <row r="24463" spans="10:10">
      <c r="J24463" s="22"/>
    </row>
    <row r="24464" spans="10:10">
      <c r="J24464" s="22"/>
    </row>
    <row r="24465" spans="10:10">
      <c r="J24465" s="22"/>
    </row>
    <row r="24466" spans="10:10">
      <c r="J24466" s="22"/>
    </row>
    <row r="24467" spans="10:10">
      <c r="J24467" s="22"/>
    </row>
    <row r="24468" spans="10:10">
      <c r="J24468" s="22"/>
    </row>
    <row r="24469" spans="10:10">
      <c r="J24469" s="22"/>
    </row>
    <row r="24470" spans="10:10">
      <c r="J24470" s="22"/>
    </row>
    <row r="24471" spans="10:10">
      <c r="J24471" s="22"/>
    </row>
    <row r="24472" spans="10:10">
      <c r="J24472" s="22"/>
    </row>
    <row r="24473" spans="10:10">
      <c r="J24473" s="22"/>
    </row>
    <row r="24474" spans="10:10">
      <c r="J24474" s="22"/>
    </row>
    <row r="24475" spans="10:10">
      <c r="J24475" s="22"/>
    </row>
    <row r="24476" spans="10:10">
      <c r="J24476" s="22"/>
    </row>
    <row r="24477" spans="10:10">
      <c r="J24477" s="22"/>
    </row>
    <row r="24478" spans="10:10">
      <c r="J24478" s="22"/>
    </row>
    <row r="24479" spans="10:10">
      <c r="J24479" s="22"/>
    </row>
    <row r="24480" spans="10:10">
      <c r="J24480" s="22"/>
    </row>
    <row r="24481" spans="10:10">
      <c r="J24481" s="22"/>
    </row>
    <row r="24482" spans="10:10">
      <c r="J24482" s="22"/>
    </row>
    <row r="24483" spans="10:10">
      <c r="J24483" s="22"/>
    </row>
    <row r="24484" spans="10:10">
      <c r="J24484" s="22"/>
    </row>
    <row r="24485" spans="10:10">
      <c r="J24485" s="22"/>
    </row>
    <row r="24486" spans="10:10">
      <c r="J24486" s="22"/>
    </row>
    <row r="24487" spans="10:10">
      <c r="J24487" s="22"/>
    </row>
    <row r="24488" spans="10:10">
      <c r="J24488" s="22"/>
    </row>
    <row r="24489" spans="10:10">
      <c r="J24489" s="22"/>
    </row>
    <row r="24490" spans="10:10">
      <c r="J24490" s="22"/>
    </row>
    <row r="24491" spans="10:10">
      <c r="J24491" s="22"/>
    </row>
    <row r="24492" spans="10:10">
      <c r="J24492" s="22"/>
    </row>
    <row r="24493" spans="10:10">
      <c r="J24493" s="22"/>
    </row>
    <row r="24494" spans="10:10">
      <c r="J24494" s="22"/>
    </row>
    <row r="24495" spans="10:10">
      <c r="J24495" s="22"/>
    </row>
    <row r="24496" spans="10:10">
      <c r="J24496" s="22"/>
    </row>
    <row r="24497" spans="10:10">
      <c r="J24497" s="22"/>
    </row>
    <row r="24498" spans="10:10">
      <c r="J24498" s="22"/>
    </row>
    <row r="24499" spans="10:10">
      <c r="J24499" s="22"/>
    </row>
    <row r="24500" spans="10:10">
      <c r="J24500" s="22"/>
    </row>
    <row r="24501" spans="10:10">
      <c r="J24501" s="22"/>
    </row>
    <row r="24502" spans="10:10">
      <c r="J24502" s="22"/>
    </row>
    <row r="24503" spans="10:10">
      <c r="J24503" s="22"/>
    </row>
    <row r="24504" spans="10:10">
      <c r="J24504" s="22"/>
    </row>
    <row r="24505" spans="10:10">
      <c r="J24505" s="22"/>
    </row>
    <row r="24506" spans="10:10">
      <c r="J24506" s="22"/>
    </row>
    <row r="24507" spans="10:10">
      <c r="J24507" s="22"/>
    </row>
    <row r="24508" spans="10:10">
      <c r="J24508" s="22"/>
    </row>
    <row r="24509" spans="10:10">
      <c r="J24509" s="22"/>
    </row>
    <row r="24510" spans="10:10">
      <c r="J24510" s="22"/>
    </row>
    <row r="24511" spans="10:10">
      <c r="J24511" s="22"/>
    </row>
    <row r="24512" spans="10:10">
      <c r="J24512" s="22"/>
    </row>
    <row r="24513" spans="10:10">
      <c r="J24513" s="22"/>
    </row>
    <row r="24514" spans="10:10">
      <c r="J24514" s="22"/>
    </row>
    <row r="24515" spans="10:10">
      <c r="J24515" s="22"/>
    </row>
    <row r="24516" spans="10:10">
      <c r="J24516" s="22"/>
    </row>
    <row r="24517" spans="10:10">
      <c r="J24517" s="22"/>
    </row>
    <row r="24518" spans="10:10">
      <c r="J24518" s="22"/>
    </row>
    <row r="24519" spans="10:10">
      <c r="J24519" s="22"/>
    </row>
    <row r="24520" spans="10:10">
      <c r="J24520" s="22"/>
    </row>
    <row r="24521" spans="10:10">
      <c r="J24521" s="22"/>
    </row>
    <row r="24522" spans="10:10">
      <c r="J24522" s="22"/>
    </row>
    <row r="24523" spans="10:10">
      <c r="J24523" s="22"/>
    </row>
    <row r="24524" spans="10:10">
      <c r="J24524" s="22"/>
    </row>
    <row r="24525" spans="10:10">
      <c r="J24525" s="22"/>
    </row>
    <row r="24526" spans="10:10">
      <c r="J24526" s="22"/>
    </row>
    <row r="24527" spans="10:10">
      <c r="J24527" s="22"/>
    </row>
    <row r="24528" spans="10:10">
      <c r="J24528" s="22"/>
    </row>
    <row r="24529" spans="10:10">
      <c r="J24529" s="22"/>
    </row>
    <row r="24530" spans="10:10">
      <c r="J24530" s="22"/>
    </row>
    <row r="24531" spans="10:10">
      <c r="J24531" s="22"/>
    </row>
    <row r="24532" spans="10:10">
      <c r="J24532" s="22"/>
    </row>
    <row r="24533" spans="10:10">
      <c r="J24533" s="22"/>
    </row>
    <row r="24534" spans="10:10">
      <c r="J24534" s="22"/>
    </row>
    <row r="24535" spans="10:10">
      <c r="J24535" s="22"/>
    </row>
    <row r="24536" spans="10:10">
      <c r="J24536" s="22"/>
    </row>
    <row r="24537" spans="10:10">
      <c r="J24537" s="22"/>
    </row>
    <row r="24538" spans="10:10">
      <c r="J24538" s="22"/>
    </row>
    <row r="24539" spans="10:10">
      <c r="J24539" s="22"/>
    </row>
    <row r="24540" spans="10:10">
      <c r="J24540" s="22"/>
    </row>
    <row r="24541" spans="10:10">
      <c r="J24541" s="22"/>
    </row>
    <row r="24542" spans="10:10">
      <c r="J24542" s="22"/>
    </row>
    <row r="24543" spans="10:10">
      <c r="J24543" s="22"/>
    </row>
    <row r="24544" spans="10:10">
      <c r="J24544" s="22"/>
    </row>
    <row r="24545" spans="10:10">
      <c r="J24545" s="22"/>
    </row>
    <row r="24546" spans="10:10">
      <c r="J24546" s="22"/>
    </row>
    <row r="24547" spans="10:10">
      <c r="J24547" s="22"/>
    </row>
    <row r="24548" spans="10:10">
      <c r="J24548" s="22"/>
    </row>
    <row r="24549" spans="10:10">
      <c r="J24549" s="22"/>
    </row>
    <row r="24550" spans="10:10">
      <c r="J24550" s="22"/>
    </row>
    <row r="24551" spans="10:10">
      <c r="J24551" s="22"/>
    </row>
    <row r="24552" spans="10:10">
      <c r="J24552" s="22"/>
    </row>
    <row r="24553" spans="10:10">
      <c r="J24553" s="22"/>
    </row>
    <row r="24554" spans="10:10">
      <c r="J24554" s="22"/>
    </row>
    <row r="24555" spans="10:10">
      <c r="J24555" s="22"/>
    </row>
    <row r="24556" spans="10:10">
      <c r="J24556" s="22"/>
    </row>
    <row r="24557" spans="10:10">
      <c r="J24557" s="22"/>
    </row>
    <row r="24558" spans="10:10">
      <c r="J24558" s="22"/>
    </row>
    <row r="24559" spans="10:10">
      <c r="J24559" s="22"/>
    </row>
    <row r="24560" spans="10:10">
      <c r="J24560" s="22"/>
    </row>
    <row r="24561" spans="10:10">
      <c r="J24561" s="22"/>
    </row>
    <row r="24562" spans="10:10">
      <c r="J24562" s="22"/>
    </row>
    <row r="24563" spans="10:10">
      <c r="J24563" s="22"/>
    </row>
    <row r="24564" spans="10:10">
      <c r="J24564" s="22"/>
    </row>
    <row r="24565" spans="10:10">
      <c r="J24565" s="22"/>
    </row>
    <row r="24566" spans="10:10">
      <c r="J24566" s="22"/>
    </row>
    <row r="24567" spans="10:10">
      <c r="J24567" s="22"/>
    </row>
    <row r="24568" spans="10:10">
      <c r="J24568" s="22"/>
    </row>
    <row r="24569" spans="10:10">
      <c r="J24569" s="22"/>
    </row>
    <row r="24570" spans="10:10">
      <c r="J24570" s="22"/>
    </row>
    <row r="24571" spans="10:10">
      <c r="J24571" s="22"/>
    </row>
    <row r="24572" spans="10:10">
      <c r="J24572" s="22"/>
    </row>
    <row r="24573" spans="10:10">
      <c r="J24573" s="22"/>
    </row>
    <row r="24574" spans="10:10">
      <c r="J24574" s="22"/>
    </row>
    <row r="24575" spans="10:10">
      <c r="J24575" s="22"/>
    </row>
    <row r="24576" spans="10:10">
      <c r="J24576" s="22"/>
    </row>
    <row r="24577" spans="10:10">
      <c r="J24577" s="22"/>
    </row>
    <row r="24578" spans="10:10">
      <c r="J24578" s="22"/>
    </row>
    <row r="24579" spans="10:10">
      <c r="J24579" s="22"/>
    </row>
    <row r="24580" spans="10:10">
      <c r="J24580" s="22"/>
    </row>
    <row r="24581" spans="10:10">
      <c r="J24581" s="22"/>
    </row>
    <row r="24582" spans="10:10">
      <c r="J24582" s="22"/>
    </row>
    <row r="24583" spans="10:10">
      <c r="J24583" s="22"/>
    </row>
    <row r="24584" spans="10:10">
      <c r="J24584" s="22"/>
    </row>
    <row r="24585" spans="10:10">
      <c r="J24585" s="22"/>
    </row>
    <row r="24586" spans="10:10">
      <c r="J24586" s="22"/>
    </row>
    <row r="24587" spans="10:10">
      <c r="J24587" s="22"/>
    </row>
    <row r="24588" spans="10:10">
      <c r="J24588" s="22"/>
    </row>
    <row r="24589" spans="10:10">
      <c r="J24589" s="22"/>
    </row>
    <row r="24590" spans="10:10">
      <c r="J24590" s="22"/>
    </row>
    <row r="24591" spans="10:10">
      <c r="J24591" s="22"/>
    </row>
    <row r="24592" spans="10:10">
      <c r="J24592" s="22"/>
    </row>
    <row r="24593" spans="10:10">
      <c r="J24593" s="22"/>
    </row>
    <row r="24594" spans="10:10">
      <c r="J24594" s="22"/>
    </row>
    <row r="24595" spans="10:10">
      <c r="J24595" s="22"/>
    </row>
    <row r="24596" spans="10:10">
      <c r="J24596" s="22"/>
    </row>
    <row r="24597" spans="10:10">
      <c r="J24597" s="22"/>
    </row>
    <row r="24598" spans="10:10">
      <c r="J24598" s="22"/>
    </row>
    <row r="24599" spans="10:10">
      <c r="J24599" s="22"/>
    </row>
    <row r="24600" spans="10:10">
      <c r="J24600" s="22"/>
    </row>
    <row r="24601" spans="10:10">
      <c r="J24601" s="22"/>
    </row>
    <row r="24602" spans="10:10">
      <c r="J24602" s="22"/>
    </row>
    <row r="24603" spans="10:10">
      <c r="J24603" s="22"/>
    </row>
    <row r="24604" spans="10:10">
      <c r="J24604" s="22"/>
    </row>
    <row r="24605" spans="10:10">
      <c r="J24605" s="22"/>
    </row>
    <row r="24606" spans="10:10">
      <c r="J24606" s="22"/>
    </row>
    <row r="24607" spans="10:10">
      <c r="J24607" s="22"/>
    </row>
    <row r="24608" spans="10:10">
      <c r="J24608" s="22"/>
    </row>
    <row r="24609" spans="10:10">
      <c r="J24609" s="22"/>
    </row>
    <row r="24610" spans="10:10">
      <c r="J24610" s="22"/>
    </row>
    <row r="24611" spans="10:10">
      <c r="J24611" s="22"/>
    </row>
    <row r="24612" spans="10:10">
      <c r="J24612" s="22"/>
    </row>
    <row r="24613" spans="10:10">
      <c r="J24613" s="22"/>
    </row>
    <row r="24614" spans="10:10">
      <c r="J24614" s="22"/>
    </row>
    <row r="24615" spans="10:10">
      <c r="J24615" s="22"/>
    </row>
    <row r="24616" spans="10:10">
      <c r="J24616" s="22"/>
    </row>
    <row r="24617" spans="10:10">
      <c r="J24617" s="22"/>
    </row>
    <row r="24618" spans="10:10">
      <c r="J24618" s="22"/>
    </row>
    <row r="24619" spans="10:10">
      <c r="J24619" s="22"/>
    </row>
    <row r="24620" spans="10:10">
      <c r="J24620" s="22"/>
    </row>
    <row r="24621" spans="10:10">
      <c r="J24621" s="22"/>
    </row>
    <row r="24622" spans="10:10">
      <c r="J24622" s="22"/>
    </row>
    <row r="24623" spans="10:10">
      <c r="J24623" s="22"/>
    </row>
    <row r="24624" spans="10:10">
      <c r="J24624" s="22"/>
    </row>
    <row r="24625" spans="10:10">
      <c r="J24625" s="22"/>
    </row>
    <row r="24626" spans="10:10">
      <c r="J24626" s="22"/>
    </row>
    <row r="24627" spans="10:10">
      <c r="J24627" s="22"/>
    </row>
    <row r="24628" spans="10:10">
      <c r="J24628" s="22"/>
    </row>
    <row r="24629" spans="10:10">
      <c r="J24629" s="22"/>
    </row>
    <row r="24630" spans="10:10">
      <c r="J24630" s="22"/>
    </row>
    <row r="24631" spans="10:10">
      <c r="J24631" s="22"/>
    </row>
    <row r="24632" spans="10:10">
      <c r="J24632" s="22"/>
    </row>
    <row r="24633" spans="10:10">
      <c r="J24633" s="22"/>
    </row>
    <row r="24634" spans="10:10">
      <c r="J24634" s="22"/>
    </row>
    <row r="24635" spans="10:10">
      <c r="J24635" s="22"/>
    </row>
    <row r="24636" spans="10:10">
      <c r="J24636" s="22"/>
    </row>
    <row r="24637" spans="10:10">
      <c r="J24637" s="22"/>
    </row>
    <row r="24638" spans="10:10">
      <c r="J24638" s="22"/>
    </row>
    <row r="24639" spans="10:10">
      <c r="J24639" s="22"/>
    </row>
    <row r="24640" spans="10:10">
      <c r="J24640" s="22"/>
    </row>
    <row r="24641" spans="10:10">
      <c r="J24641" s="22"/>
    </row>
    <row r="24642" spans="10:10">
      <c r="J24642" s="22"/>
    </row>
    <row r="24643" spans="10:10">
      <c r="J24643" s="22"/>
    </row>
    <row r="24644" spans="10:10">
      <c r="J24644" s="22"/>
    </row>
    <row r="24645" spans="10:10">
      <c r="J24645" s="22"/>
    </row>
    <row r="24646" spans="10:10">
      <c r="J24646" s="22"/>
    </row>
    <row r="24647" spans="10:10">
      <c r="J24647" s="22"/>
    </row>
    <row r="24648" spans="10:10">
      <c r="J24648" s="22"/>
    </row>
    <row r="24649" spans="10:10">
      <c r="J24649" s="22"/>
    </row>
    <row r="24650" spans="10:10">
      <c r="J24650" s="22"/>
    </row>
    <row r="24651" spans="10:10">
      <c r="J24651" s="22"/>
    </row>
    <row r="24652" spans="10:10">
      <c r="J24652" s="22"/>
    </row>
    <row r="24653" spans="10:10">
      <c r="J24653" s="22"/>
    </row>
    <row r="24654" spans="10:10">
      <c r="J24654" s="22"/>
    </row>
    <row r="24655" spans="10:10">
      <c r="J24655" s="22"/>
    </row>
    <row r="24656" spans="10:10">
      <c r="J24656" s="22"/>
    </row>
    <row r="24657" spans="10:10">
      <c r="J24657" s="22"/>
    </row>
    <row r="24658" spans="10:10">
      <c r="J24658" s="22"/>
    </row>
    <row r="24659" spans="10:10">
      <c r="J24659" s="22"/>
    </row>
    <row r="24660" spans="10:10">
      <c r="J24660" s="22"/>
    </row>
    <row r="24661" spans="10:10">
      <c r="J24661" s="22"/>
    </row>
    <row r="24662" spans="10:10">
      <c r="J24662" s="22"/>
    </row>
    <row r="24663" spans="10:10">
      <c r="J24663" s="22"/>
    </row>
    <row r="24664" spans="10:10">
      <c r="J24664" s="22"/>
    </row>
    <row r="24665" spans="10:10">
      <c r="J24665" s="22"/>
    </row>
    <row r="24666" spans="10:10">
      <c r="J24666" s="22"/>
    </row>
    <row r="24667" spans="10:10">
      <c r="J24667" s="22"/>
    </row>
    <row r="24668" spans="10:10">
      <c r="J24668" s="22"/>
    </row>
    <row r="24669" spans="10:10">
      <c r="J24669" s="22"/>
    </row>
    <row r="24670" spans="10:10">
      <c r="J24670" s="22"/>
    </row>
    <row r="24671" spans="10:10">
      <c r="J24671" s="22"/>
    </row>
    <row r="24672" spans="10:10">
      <c r="J24672" s="22"/>
    </row>
    <row r="24673" spans="10:10">
      <c r="J24673" s="22"/>
    </row>
    <row r="24674" spans="10:10">
      <c r="J24674" s="22"/>
    </row>
    <row r="24675" spans="10:10">
      <c r="J24675" s="22"/>
    </row>
    <row r="24676" spans="10:10">
      <c r="J24676" s="22"/>
    </row>
    <row r="24677" spans="10:10">
      <c r="J24677" s="22"/>
    </row>
    <row r="24678" spans="10:10">
      <c r="J24678" s="22"/>
    </row>
    <row r="24679" spans="10:10">
      <c r="J24679" s="22"/>
    </row>
    <row r="24680" spans="10:10">
      <c r="J24680" s="22"/>
    </row>
    <row r="24681" spans="10:10">
      <c r="J24681" s="22"/>
    </row>
    <row r="24682" spans="10:10">
      <c r="J24682" s="22"/>
    </row>
    <row r="24683" spans="10:10">
      <c r="J24683" s="22"/>
    </row>
    <row r="24684" spans="10:10">
      <c r="J24684" s="22"/>
    </row>
    <row r="24685" spans="10:10">
      <c r="J24685" s="22"/>
    </row>
    <row r="24686" spans="10:10">
      <c r="J24686" s="22"/>
    </row>
    <row r="24687" spans="10:10">
      <c r="J24687" s="22"/>
    </row>
    <row r="24688" spans="10:10">
      <c r="J24688" s="22"/>
    </row>
    <row r="24689" spans="10:10">
      <c r="J24689" s="22"/>
    </row>
    <row r="24690" spans="10:10">
      <c r="J24690" s="22"/>
    </row>
    <row r="24691" spans="10:10">
      <c r="J24691" s="22"/>
    </row>
    <row r="24692" spans="10:10">
      <c r="J24692" s="22"/>
    </row>
    <row r="24693" spans="10:10">
      <c r="J24693" s="22"/>
    </row>
    <row r="24694" spans="10:10">
      <c r="J24694" s="22"/>
    </row>
    <row r="24695" spans="10:10">
      <c r="J24695" s="22"/>
    </row>
    <row r="24696" spans="10:10">
      <c r="J24696" s="22"/>
    </row>
    <row r="24697" spans="10:10">
      <c r="J24697" s="22"/>
    </row>
    <row r="24698" spans="10:10">
      <c r="J24698" s="22"/>
    </row>
    <row r="24699" spans="10:10">
      <c r="J24699" s="22"/>
    </row>
    <row r="24700" spans="10:10">
      <c r="J24700" s="22"/>
    </row>
    <row r="24701" spans="10:10">
      <c r="J24701" s="22"/>
    </row>
    <row r="24702" spans="10:10">
      <c r="J24702" s="22"/>
    </row>
    <row r="24703" spans="10:10">
      <c r="J24703" s="22"/>
    </row>
    <row r="24704" spans="10:10">
      <c r="J24704" s="22"/>
    </row>
    <row r="24705" spans="10:10">
      <c r="J24705" s="22"/>
    </row>
    <row r="24706" spans="10:10">
      <c r="J24706" s="22"/>
    </row>
    <row r="24707" spans="10:10">
      <c r="J24707" s="22"/>
    </row>
    <row r="24708" spans="10:10">
      <c r="J24708" s="22"/>
    </row>
    <row r="24709" spans="10:10">
      <c r="J24709" s="22"/>
    </row>
    <row r="24710" spans="10:10">
      <c r="J24710" s="22"/>
    </row>
    <row r="24711" spans="10:10">
      <c r="J24711" s="22"/>
    </row>
    <row r="24712" spans="10:10">
      <c r="J24712" s="22"/>
    </row>
    <row r="24713" spans="10:10">
      <c r="J24713" s="22"/>
    </row>
    <row r="24714" spans="10:10">
      <c r="J24714" s="22"/>
    </row>
    <row r="24715" spans="10:10">
      <c r="J24715" s="22"/>
    </row>
    <row r="24716" spans="10:10">
      <c r="J24716" s="22"/>
    </row>
    <row r="24717" spans="10:10">
      <c r="J24717" s="22"/>
    </row>
    <row r="24718" spans="10:10">
      <c r="J24718" s="22"/>
    </row>
    <row r="24719" spans="10:10">
      <c r="J24719" s="22"/>
    </row>
    <row r="24720" spans="10:10">
      <c r="J24720" s="22"/>
    </row>
    <row r="24721" spans="10:10">
      <c r="J24721" s="22"/>
    </row>
    <row r="24722" spans="10:10">
      <c r="J24722" s="22"/>
    </row>
    <row r="24723" spans="10:10">
      <c r="J24723" s="22"/>
    </row>
    <row r="24724" spans="10:10">
      <c r="J24724" s="22"/>
    </row>
    <row r="24725" spans="10:10">
      <c r="J24725" s="22"/>
    </row>
    <row r="24726" spans="10:10">
      <c r="J24726" s="22"/>
    </row>
    <row r="24727" spans="10:10">
      <c r="J24727" s="22"/>
    </row>
    <row r="24728" spans="10:10">
      <c r="J24728" s="22"/>
    </row>
    <row r="24729" spans="10:10">
      <c r="J24729" s="22"/>
    </row>
    <row r="24730" spans="10:10">
      <c r="J24730" s="22"/>
    </row>
    <row r="24731" spans="10:10">
      <c r="J24731" s="22"/>
    </row>
    <row r="24732" spans="10:10">
      <c r="J24732" s="22"/>
    </row>
    <row r="24733" spans="10:10">
      <c r="J24733" s="22"/>
    </row>
    <row r="24734" spans="10:10">
      <c r="J24734" s="22"/>
    </row>
    <row r="24735" spans="10:10">
      <c r="J24735" s="22"/>
    </row>
    <row r="24736" spans="10:10">
      <c r="J24736" s="22"/>
    </row>
    <row r="24737" spans="10:10">
      <c r="J24737" s="22"/>
    </row>
    <row r="24738" spans="10:10">
      <c r="J24738" s="22"/>
    </row>
    <row r="24739" spans="10:10">
      <c r="J24739" s="22"/>
    </row>
    <row r="24740" spans="10:10">
      <c r="J24740" s="22"/>
    </row>
    <row r="24741" spans="10:10">
      <c r="J24741" s="22"/>
    </row>
    <row r="24742" spans="10:10">
      <c r="J24742" s="22"/>
    </row>
    <row r="24743" spans="10:10">
      <c r="J24743" s="22"/>
    </row>
    <row r="24744" spans="10:10">
      <c r="J24744" s="22"/>
    </row>
    <row r="24745" spans="10:10">
      <c r="J24745" s="22"/>
    </row>
    <row r="24746" spans="10:10">
      <c r="J24746" s="22"/>
    </row>
    <row r="24747" spans="10:10">
      <c r="J24747" s="22"/>
    </row>
    <row r="24748" spans="10:10">
      <c r="J24748" s="22"/>
    </row>
    <row r="24749" spans="10:10">
      <c r="J24749" s="22"/>
    </row>
    <row r="24750" spans="10:10">
      <c r="J24750" s="22"/>
    </row>
    <row r="24751" spans="10:10">
      <c r="J24751" s="22"/>
    </row>
    <row r="24752" spans="10:10">
      <c r="J24752" s="22"/>
    </row>
    <row r="24753" spans="10:10">
      <c r="J24753" s="22"/>
    </row>
    <row r="24754" spans="10:10">
      <c r="J24754" s="22"/>
    </row>
    <row r="24755" spans="10:10">
      <c r="J24755" s="22"/>
    </row>
    <row r="24756" spans="10:10">
      <c r="J24756" s="22"/>
    </row>
    <row r="24757" spans="10:10">
      <c r="J24757" s="22"/>
    </row>
    <row r="24758" spans="10:10">
      <c r="J24758" s="22"/>
    </row>
    <row r="24759" spans="10:10">
      <c r="J24759" s="22"/>
    </row>
    <row r="24760" spans="10:10">
      <c r="J24760" s="22"/>
    </row>
    <row r="24761" spans="10:10">
      <c r="J24761" s="22"/>
    </row>
    <row r="24762" spans="10:10">
      <c r="J24762" s="22"/>
    </row>
    <row r="24763" spans="10:10">
      <c r="J24763" s="22"/>
    </row>
    <row r="24764" spans="10:10">
      <c r="J24764" s="22"/>
    </row>
    <row r="24765" spans="10:10">
      <c r="J24765" s="22"/>
    </row>
    <row r="24766" spans="10:10">
      <c r="J24766" s="22"/>
    </row>
    <row r="24767" spans="10:10">
      <c r="J24767" s="22"/>
    </row>
    <row r="24768" spans="10:10">
      <c r="J24768" s="22"/>
    </row>
    <row r="24769" spans="10:10">
      <c r="J24769" s="22"/>
    </row>
    <row r="24770" spans="10:10">
      <c r="J24770" s="22"/>
    </row>
    <row r="24771" spans="10:10">
      <c r="J24771" s="22"/>
    </row>
    <row r="24772" spans="10:10">
      <c r="J24772" s="22"/>
    </row>
    <row r="24773" spans="10:10">
      <c r="J24773" s="22"/>
    </row>
    <row r="24774" spans="10:10">
      <c r="J24774" s="22"/>
    </row>
    <row r="24775" spans="10:10">
      <c r="J24775" s="22"/>
    </row>
    <row r="24776" spans="10:10">
      <c r="J24776" s="22"/>
    </row>
    <row r="24777" spans="10:10">
      <c r="J24777" s="22"/>
    </row>
    <row r="24778" spans="10:10">
      <c r="J24778" s="22"/>
    </row>
    <row r="24779" spans="10:10">
      <c r="J24779" s="22"/>
    </row>
    <row r="24780" spans="10:10">
      <c r="J24780" s="22"/>
    </row>
    <row r="24781" spans="10:10">
      <c r="J24781" s="22"/>
    </row>
    <row r="24782" spans="10:10">
      <c r="J24782" s="22"/>
    </row>
    <row r="24783" spans="10:10">
      <c r="J24783" s="22"/>
    </row>
    <row r="24784" spans="10:10">
      <c r="J24784" s="22"/>
    </row>
    <row r="24785" spans="10:10">
      <c r="J24785" s="22"/>
    </row>
    <row r="24786" spans="10:10">
      <c r="J24786" s="22"/>
    </row>
    <row r="24787" spans="10:10">
      <c r="J24787" s="22"/>
    </row>
    <row r="24788" spans="10:10">
      <c r="J24788" s="22"/>
    </row>
    <row r="24789" spans="10:10">
      <c r="J24789" s="22"/>
    </row>
    <row r="24790" spans="10:10">
      <c r="J24790" s="22"/>
    </row>
    <row r="24791" spans="10:10">
      <c r="J24791" s="22"/>
    </row>
    <row r="24792" spans="10:10">
      <c r="J24792" s="22"/>
    </row>
    <row r="24793" spans="10:10">
      <c r="J24793" s="22"/>
    </row>
    <row r="24794" spans="10:10">
      <c r="J24794" s="22"/>
    </row>
    <row r="24795" spans="10:10">
      <c r="J24795" s="22"/>
    </row>
    <row r="24796" spans="10:10">
      <c r="J24796" s="22"/>
    </row>
    <row r="24797" spans="10:10">
      <c r="J24797" s="22"/>
    </row>
    <row r="24798" spans="10:10">
      <c r="J24798" s="22"/>
    </row>
    <row r="24799" spans="10:10">
      <c r="J24799" s="22"/>
    </row>
    <row r="24800" spans="10:10">
      <c r="J24800" s="22"/>
    </row>
    <row r="24801" spans="10:10">
      <c r="J24801" s="22"/>
    </row>
    <row r="24802" spans="10:10">
      <c r="J24802" s="22"/>
    </row>
    <row r="24803" spans="10:10">
      <c r="J24803" s="22"/>
    </row>
    <row r="24804" spans="10:10">
      <c r="J24804" s="22"/>
    </row>
    <row r="24805" spans="10:10">
      <c r="J24805" s="22"/>
    </row>
    <row r="24806" spans="10:10">
      <c r="J24806" s="22"/>
    </row>
    <row r="24807" spans="10:10">
      <c r="J24807" s="22"/>
    </row>
    <row r="24808" spans="10:10">
      <c r="J24808" s="22"/>
    </row>
    <row r="24809" spans="10:10">
      <c r="J24809" s="22"/>
    </row>
    <row r="24810" spans="10:10">
      <c r="J24810" s="22"/>
    </row>
    <row r="24811" spans="10:10">
      <c r="J24811" s="22"/>
    </row>
    <row r="24812" spans="10:10">
      <c r="J24812" s="22"/>
    </row>
    <row r="24813" spans="10:10">
      <c r="J24813" s="22"/>
    </row>
    <row r="24814" spans="10:10">
      <c r="J24814" s="22"/>
    </row>
    <row r="24815" spans="10:10">
      <c r="J24815" s="22"/>
    </row>
    <row r="24816" spans="10:10">
      <c r="J24816" s="22"/>
    </row>
    <row r="24817" spans="10:10">
      <c r="J24817" s="22"/>
    </row>
    <row r="24818" spans="10:10">
      <c r="J24818" s="22"/>
    </row>
    <row r="24819" spans="10:10">
      <c r="J24819" s="22"/>
    </row>
    <row r="24820" spans="10:10">
      <c r="J24820" s="22"/>
    </row>
    <row r="24821" spans="10:10">
      <c r="J24821" s="22"/>
    </row>
    <row r="24822" spans="10:10">
      <c r="J24822" s="22"/>
    </row>
    <row r="24823" spans="10:10">
      <c r="J24823" s="22"/>
    </row>
    <row r="24824" spans="10:10">
      <c r="J24824" s="22"/>
    </row>
    <row r="24825" spans="10:10">
      <c r="J24825" s="22"/>
    </row>
    <row r="24826" spans="10:10">
      <c r="J24826" s="22"/>
    </row>
    <row r="24827" spans="10:10">
      <c r="J24827" s="22"/>
    </row>
    <row r="24828" spans="10:10">
      <c r="J24828" s="22"/>
    </row>
    <row r="24829" spans="10:10">
      <c r="J24829" s="22"/>
    </row>
    <row r="24830" spans="10:10">
      <c r="J24830" s="22"/>
    </row>
    <row r="24831" spans="10:10">
      <c r="J24831" s="22"/>
    </row>
    <row r="24832" spans="10:10">
      <c r="J24832" s="22"/>
    </row>
    <row r="24833" spans="10:10">
      <c r="J24833" s="22"/>
    </row>
    <row r="24834" spans="10:10">
      <c r="J24834" s="22"/>
    </row>
    <row r="24835" spans="10:10">
      <c r="J24835" s="22"/>
    </row>
    <row r="24836" spans="10:10">
      <c r="J24836" s="22"/>
    </row>
    <row r="24837" spans="10:10">
      <c r="J24837" s="22"/>
    </row>
    <row r="24838" spans="10:10">
      <c r="J24838" s="22"/>
    </row>
    <row r="24839" spans="10:10">
      <c r="J24839" s="22"/>
    </row>
    <row r="24840" spans="10:10">
      <c r="J24840" s="22"/>
    </row>
    <row r="24841" spans="10:10">
      <c r="J24841" s="22"/>
    </row>
    <row r="24842" spans="10:10">
      <c r="J24842" s="22"/>
    </row>
    <row r="24843" spans="10:10">
      <c r="J24843" s="22"/>
    </row>
    <row r="24844" spans="10:10">
      <c r="J24844" s="22"/>
    </row>
    <row r="24845" spans="10:10">
      <c r="J24845" s="22"/>
    </row>
    <row r="24846" spans="10:10">
      <c r="J24846" s="22"/>
    </row>
    <row r="24847" spans="10:10">
      <c r="J24847" s="22"/>
    </row>
    <row r="24848" spans="10:10">
      <c r="J24848" s="22"/>
    </row>
    <row r="24849" spans="10:10">
      <c r="J24849" s="22"/>
    </row>
    <row r="24850" spans="10:10">
      <c r="J24850" s="22"/>
    </row>
    <row r="24851" spans="10:10">
      <c r="J24851" s="22"/>
    </row>
    <row r="24852" spans="10:10">
      <c r="J24852" s="22"/>
    </row>
    <row r="24853" spans="10:10">
      <c r="J24853" s="22"/>
    </row>
    <row r="24854" spans="10:10">
      <c r="J24854" s="22"/>
    </row>
    <row r="24855" spans="10:10">
      <c r="J24855" s="22"/>
    </row>
    <row r="24856" spans="10:10">
      <c r="J24856" s="22"/>
    </row>
    <row r="24857" spans="10:10">
      <c r="J24857" s="22"/>
    </row>
    <row r="24858" spans="10:10">
      <c r="J24858" s="22"/>
    </row>
    <row r="24859" spans="10:10">
      <c r="J24859" s="22"/>
    </row>
    <row r="24860" spans="10:10">
      <c r="J24860" s="22"/>
    </row>
    <row r="24861" spans="10:10">
      <c r="J24861" s="22"/>
    </row>
    <row r="24862" spans="10:10">
      <c r="J24862" s="22"/>
    </row>
    <row r="24863" spans="10:10">
      <c r="J24863" s="22"/>
    </row>
    <row r="24864" spans="10:10">
      <c r="J24864" s="22"/>
    </row>
    <row r="24865" spans="10:10">
      <c r="J24865" s="22"/>
    </row>
    <row r="24866" spans="10:10">
      <c r="J24866" s="22"/>
    </row>
    <row r="24867" spans="10:10">
      <c r="J24867" s="22"/>
    </row>
    <row r="24868" spans="10:10">
      <c r="J24868" s="22"/>
    </row>
    <row r="24869" spans="10:10">
      <c r="J24869" s="22"/>
    </row>
    <row r="24870" spans="10:10">
      <c r="J24870" s="22"/>
    </row>
    <row r="24871" spans="10:10">
      <c r="J24871" s="22"/>
    </row>
    <row r="24872" spans="10:10">
      <c r="J24872" s="22"/>
    </row>
    <row r="24873" spans="10:10">
      <c r="J24873" s="22"/>
    </row>
    <row r="24874" spans="10:10">
      <c r="J24874" s="22"/>
    </row>
    <row r="24875" spans="10:10">
      <c r="J24875" s="22"/>
    </row>
    <row r="24876" spans="10:10">
      <c r="J24876" s="22"/>
    </row>
    <row r="24877" spans="10:10">
      <c r="J24877" s="22"/>
    </row>
    <row r="24878" spans="10:10">
      <c r="J24878" s="22"/>
    </row>
    <row r="24879" spans="10:10">
      <c r="J24879" s="22"/>
    </row>
    <row r="24880" spans="10:10">
      <c r="J24880" s="22"/>
    </row>
    <row r="24881" spans="10:10">
      <c r="J24881" s="22"/>
    </row>
    <row r="24882" spans="10:10">
      <c r="J24882" s="22"/>
    </row>
    <row r="24883" spans="10:10">
      <c r="J24883" s="22"/>
    </row>
    <row r="24884" spans="10:10">
      <c r="J24884" s="22"/>
    </row>
    <row r="24885" spans="10:10">
      <c r="J24885" s="22"/>
    </row>
    <row r="24886" spans="10:10">
      <c r="J24886" s="22"/>
    </row>
    <row r="24887" spans="10:10">
      <c r="J24887" s="22"/>
    </row>
    <row r="24888" spans="10:10">
      <c r="J24888" s="22"/>
    </row>
    <row r="24889" spans="10:10">
      <c r="J24889" s="22"/>
    </row>
    <row r="24890" spans="10:10">
      <c r="J24890" s="22"/>
    </row>
    <row r="24891" spans="10:10">
      <c r="J24891" s="22"/>
    </row>
    <row r="24892" spans="10:10">
      <c r="J24892" s="22"/>
    </row>
    <row r="24893" spans="10:10">
      <c r="J24893" s="22"/>
    </row>
    <row r="24894" spans="10:10">
      <c r="J24894" s="22"/>
    </row>
    <row r="24895" spans="10:10">
      <c r="J24895" s="22"/>
    </row>
    <row r="24896" spans="10:10">
      <c r="J24896" s="22"/>
    </row>
    <row r="24897" spans="10:10">
      <c r="J24897" s="22"/>
    </row>
    <row r="24898" spans="10:10">
      <c r="J24898" s="22"/>
    </row>
    <row r="24899" spans="10:10">
      <c r="J24899" s="22"/>
    </row>
    <row r="24900" spans="10:10">
      <c r="J24900" s="22"/>
    </row>
    <row r="24901" spans="10:10">
      <c r="J24901" s="22"/>
    </row>
    <row r="24902" spans="10:10">
      <c r="J24902" s="22"/>
    </row>
    <row r="24903" spans="10:10">
      <c r="J24903" s="22"/>
    </row>
    <row r="24904" spans="10:10">
      <c r="J24904" s="22"/>
    </row>
    <row r="24905" spans="10:10">
      <c r="J24905" s="22"/>
    </row>
    <row r="24906" spans="10:10">
      <c r="J24906" s="22"/>
    </row>
    <row r="24907" spans="10:10">
      <c r="J24907" s="22"/>
    </row>
    <row r="24908" spans="10:10">
      <c r="J24908" s="22"/>
    </row>
    <row r="24909" spans="10:10">
      <c r="J24909" s="22"/>
    </row>
    <row r="24910" spans="10:10">
      <c r="J24910" s="22"/>
    </row>
    <row r="24911" spans="10:10">
      <c r="J24911" s="22"/>
    </row>
    <row r="24912" spans="10:10">
      <c r="J24912" s="22"/>
    </row>
    <row r="24913" spans="10:10">
      <c r="J24913" s="22"/>
    </row>
    <row r="24914" spans="10:10">
      <c r="J24914" s="22"/>
    </row>
    <row r="24915" spans="10:10">
      <c r="J24915" s="22"/>
    </row>
    <row r="24916" spans="10:10">
      <c r="J24916" s="22"/>
    </row>
    <row r="24917" spans="10:10">
      <c r="J24917" s="22"/>
    </row>
    <row r="24918" spans="10:10">
      <c r="J24918" s="22"/>
    </row>
    <row r="24919" spans="10:10">
      <c r="J24919" s="22"/>
    </row>
    <row r="24920" spans="10:10">
      <c r="J24920" s="22"/>
    </row>
    <row r="24921" spans="10:10">
      <c r="J24921" s="22"/>
    </row>
    <row r="24922" spans="10:10">
      <c r="J24922" s="22"/>
    </row>
    <row r="24923" spans="10:10">
      <c r="J24923" s="22"/>
    </row>
    <row r="24924" spans="10:10">
      <c r="J24924" s="22"/>
    </row>
    <row r="24925" spans="10:10">
      <c r="J24925" s="22"/>
    </row>
    <row r="24926" spans="10:10">
      <c r="J24926" s="22"/>
    </row>
    <row r="24927" spans="10:10">
      <c r="J24927" s="22"/>
    </row>
    <row r="24928" spans="10:10">
      <c r="J24928" s="22"/>
    </row>
    <row r="24929" spans="10:10">
      <c r="J24929" s="22"/>
    </row>
    <row r="24930" spans="10:10">
      <c r="J24930" s="22"/>
    </row>
    <row r="24931" spans="10:10">
      <c r="J24931" s="22"/>
    </row>
    <row r="24932" spans="10:10">
      <c r="J24932" s="22"/>
    </row>
    <row r="24933" spans="10:10">
      <c r="J24933" s="22"/>
    </row>
    <row r="24934" spans="10:10">
      <c r="J24934" s="22"/>
    </row>
    <row r="24935" spans="10:10">
      <c r="J24935" s="22"/>
    </row>
    <row r="24936" spans="10:10">
      <c r="J24936" s="22"/>
    </row>
    <row r="24937" spans="10:10">
      <c r="J24937" s="22"/>
    </row>
    <row r="24938" spans="10:10">
      <c r="J24938" s="22"/>
    </row>
    <row r="24939" spans="10:10">
      <c r="J24939" s="22"/>
    </row>
    <row r="24940" spans="10:10">
      <c r="J24940" s="22"/>
    </row>
    <row r="24941" spans="10:10">
      <c r="J24941" s="22"/>
    </row>
    <row r="24942" spans="10:10">
      <c r="J24942" s="22"/>
    </row>
    <row r="24943" spans="10:10">
      <c r="J24943" s="22"/>
    </row>
    <row r="24944" spans="10:10">
      <c r="J24944" s="22"/>
    </row>
    <row r="24945" spans="10:10">
      <c r="J24945" s="22"/>
    </row>
    <row r="24946" spans="10:10">
      <c r="J24946" s="22"/>
    </row>
    <row r="24947" spans="10:10">
      <c r="J24947" s="22"/>
    </row>
    <row r="24948" spans="10:10">
      <c r="J24948" s="22"/>
    </row>
    <row r="24949" spans="10:10">
      <c r="J24949" s="22"/>
    </row>
    <row r="24950" spans="10:10">
      <c r="J24950" s="22"/>
    </row>
    <row r="24951" spans="10:10">
      <c r="J24951" s="22"/>
    </row>
    <row r="24952" spans="10:10">
      <c r="J24952" s="22"/>
    </row>
    <row r="24953" spans="10:10">
      <c r="J24953" s="22"/>
    </row>
    <row r="24954" spans="10:10">
      <c r="J24954" s="22"/>
    </row>
    <row r="24955" spans="10:10">
      <c r="J24955" s="22"/>
    </row>
    <row r="24956" spans="10:10">
      <c r="J24956" s="22"/>
    </row>
    <row r="24957" spans="10:10">
      <c r="J24957" s="22"/>
    </row>
    <row r="24958" spans="10:10">
      <c r="J24958" s="22"/>
    </row>
    <row r="24959" spans="10:10">
      <c r="J24959" s="22"/>
    </row>
    <row r="24960" spans="10:10">
      <c r="J24960" s="22"/>
    </row>
    <row r="24961" spans="10:10">
      <c r="J24961" s="22"/>
    </row>
    <row r="24962" spans="10:10">
      <c r="J24962" s="22"/>
    </row>
    <row r="24963" spans="10:10">
      <c r="J24963" s="22"/>
    </row>
    <row r="24964" spans="10:10">
      <c r="J24964" s="22"/>
    </row>
    <row r="24965" spans="10:10">
      <c r="J24965" s="22"/>
    </row>
    <row r="24966" spans="10:10">
      <c r="J24966" s="22"/>
    </row>
    <row r="24967" spans="10:10">
      <c r="J24967" s="22"/>
    </row>
    <row r="24968" spans="10:10">
      <c r="J24968" s="22"/>
    </row>
    <row r="24969" spans="10:10">
      <c r="J24969" s="22"/>
    </row>
    <row r="24970" spans="10:10">
      <c r="J24970" s="22"/>
    </row>
    <row r="24971" spans="10:10">
      <c r="J24971" s="22"/>
    </row>
    <row r="24972" spans="10:10">
      <c r="J24972" s="22"/>
    </row>
    <row r="24973" spans="10:10">
      <c r="J24973" s="22"/>
    </row>
    <row r="24974" spans="10:10">
      <c r="J24974" s="22"/>
    </row>
    <row r="24975" spans="10:10">
      <c r="J24975" s="22"/>
    </row>
    <row r="24976" spans="10:10">
      <c r="J24976" s="22"/>
    </row>
    <row r="24977" spans="10:10">
      <c r="J24977" s="22"/>
    </row>
    <row r="24978" spans="10:10">
      <c r="J24978" s="22"/>
    </row>
    <row r="24979" spans="10:10">
      <c r="J24979" s="22"/>
    </row>
    <row r="24980" spans="10:10">
      <c r="J24980" s="22"/>
    </row>
    <row r="24981" spans="10:10">
      <c r="J24981" s="22"/>
    </row>
    <row r="24982" spans="10:10">
      <c r="J24982" s="22"/>
    </row>
    <row r="24983" spans="10:10">
      <c r="J24983" s="22"/>
    </row>
    <row r="24984" spans="10:10">
      <c r="J24984" s="22"/>
    </row>
    <row r="24985" spans="10:10">
      <c r="J24985" s="22"/>
    </row>
    <row r="24986" spans="10:10">
      <c r="J24986" s="22"/>
    </row>
    <row r="24987" spans="10:10">
      <c r="J24987" s="22"/>
    </row>
    <row r="24988" spans="10:10">
      <c r="J24988" s="22"/>
    </row>
    <row r="24989" spans="10:10">
      <c r="J24989" s="22"/>
    </row>
    <row r="24990" spans="10:10">
      <c r="J24990" s="22"/>
    </row>
    <row r="24991" spans="10:10">
      <c r="J24991" s="22"/>
    </row>
    <row r="24992" spans="10:10">
      <c r="J24992" s="22"/>
    </row>
    <row r="24993" spans="10:10">
      <c r="J24993" s="22"/>
    </row>
    <row r="24994" spans="10:10">
      <c r="J24994" s="22"/>
    </row>
    <row r="24995" spans="10:10">
      <c r="J24995" s="22"/>
    </row>
    <row r="24996" spans="10:10">
      <c r="J24996" s="22"/>
    </row>
    <row r="24997" spans="10:10">
      <c r="J24997" s="22"/>
    </row>
    <row r="24998" spans="10:10">
      <c r="J24998" s="22"/>
    </row>
    <row r="24999" spans="10:10">
      <c r="J24999" s="22"/>
    </row>
    <row r="25000" spans="10:10">
      <c r="J25000" s="22"/>
    </row>
    <row r="25001" spans="10:10">
      <c r="J25001" s="22"/>
    </row>
    <row r="25002" spans="10:10">
      <c r="J25002" s="22"/>
    </row>
    <row r="25003" spans="10:10">
      <c r="J25003" s="22"/>
    </row>
    <row r="25004" spans="10:10">
      <c r="J25004" s="22"/>
    </row>
    <row r="25005" spans="10:10">
      <c r="J25005" s="22"/>
    </row>
    <row r="25006" spans="10:10">
      <c r="J25006" s="22"/>
    </row>
    <row r="25007" spans="10:10">
      <c r="J25007" s="22"/>
    </row>
    <row r="25008" spans="10:10">
      <c r="J25008" s="22"/>
    </row>
    <row r="25009" spans="10:10">
      <c r="J25009" s="22"/>
    </row>
    <row r="25010" spans="10:10">
      <c r="J25010" s="22"/>
    </row>
    <row r="25011" spans="10:10">
      <c r="J25011" s="22"/>
    </row>
    <row r="25012" spans="10:10">
      <c r="J25012" s="22"/>
    </row>
    <row r="25013" spans="10:10">
      <c r="J25013" s="22"/>
    </row>
    <row r="25014" spans="10:10">
      <c r="J25014" s="22"/>
    </row>
    <row r="25015" spans="10:10">
      <c r="J25015" s="22"/>
    </row>
    <row r="25016" spans="10:10">
      <c r="J25016" s="22"/>
    </row>
    <row r="25017" spans="10:10">
      <c r="J25017" s="22"/>
    </row>
    <row r="25018" spans="10:10">
      <c r="J25018" s="22"/>
    </row>
    <row r="25019" spans="10:10">
      <c r="J25019" s="22"/>
    </row>
    <row r="25020" spans="10:10">
      <c r="J25020" s="22"/>
    </row>
    <row r="25021" spans="10:10">
      <c r="J25021" s="22"/>
    </row>
    <row r="25022" spans="10:10">
      <c r="J25022" s="22"/>
    </row>
    <row r="25023" spans="10:10">
      <c r="J25023" s="22"/>
    </row>
    <row r="25024" spans="10:10">
      <c r="J25024" s="22"/>
    </row>
    <row r="25025" spans="10:10">
      <c r="J25025" s="22"/>
    </row>
    <row r="25026" spans="10:10">
      <c r="J25026" s="22"/>
    </row>
    <row r="25027" spans="10:10">
      <c r="J25027" s="22"/>
    </row>
    <row r="25028" spans="10:10">
      <c r="J25028" s="22"/>
    </row>
    <row r="25029" spans="10:10">
      <c r="J25029" s="22"/>
    </row>
    <row r="25030" spans="10:10">
      <c r="J25030" s="22"/>
    </row>
    <row r="25031" spans="10:10">
      <c r="J25031" s="22"/>
    </row>
    <row r="25032" spans="10:10">
      <c r="J25032" s="22"/>
    </row>
    <row r="25033" spans="10:10">
      <c r="J25033" s="22"/>
    </row>
    <row r="25034" spans="10:10">
      <c r="J25034" s="22"/>
    </row>
    <row r="25035" spans="10:10">
      <c r="J25035" s="22"/>
    </row>
    <row r="25036" spans="10:10">
      <c r="J25036" s="22"/>
    </row>
    <row r="25037" spans="10:10">
      <c r="J25037" s="22"/>
    </row>
    <row r="25038" spans="10:10">
      <c r="J25038" s="22"/>
    </row>
    <row r="25039" spans="10:10">
      <c r="J25039" s="22"/>
    </row>
    <row r="25040" spans="10:10">
      <c r="J25040" s="22"/>
    </row>
    <row r="25041" spans="10:10">
      <c r="J25041" s="22"/>
    </row>
    <row r="25042" spans="10:10">
      <c r="J25042" s="22"/>
    </row>
    <row r="25043" spans="10:10">
      <c r="J25043" s="22"/>
    </row>
    <row r="25044" spans="10:10">
      <c r="J25044" s="22"/>
    </row>
    <row r="25045" spans="10:10">
      <c r="J25045" s="22"/>
    </row>
    <row r="25046" spans="10:10">
      <c r="J25046" s="22"/>
    </row>
    <row r="25047" spans="10:10">
      <c r="J25047" s="22"/>
    </row>
    <row r="25048" spans="10:10">
      <c r="J25048" s="22"/>
    </row>
    <row r="25049" spans="10:10">
      <c r="J25049" s="22"/>
    </row>
    <row r="25050" spans="10:10">
      <c r="J25050" s="22"/>
    </row>
    <row r="25051" spans="10:10">
      <c r="J25051" s="22"/>
    </row>
    <row r="25052" spans="10:10">
      <c r="J25052" s="22"/>
    </row>
    <row r="25053" spans="10:10">
      <c r="J25053" s="22"/>
    </row>
    <row r="25054" spans="10:10">
      <c r="J25054" s="22"/>
    </row>
    <row r="25055" spans="10:10">
      <c r="J25055" s="22"/>
    </row>
    <row r="25056" spans="10:10">
      <c r="J25056" s="22"/>
    </row>
    <row r="25057" spans="10:10">
      <c r="J25057" s="22"/>
    </row>
    <row r="25058" spans="10:10">
      <c r="J25058" s="22"/>
    </row>
    <row r="25059" spans="10:10">
      <c r="J25059" s="22"/>
    </row>
    <row r="25060" spans="10:10">
      <c r="J25060" s="22"/>
    </row>
    <row r="25061" spans="10:10">
      <c r="J25061" s="22"/>
    </row>
    <row r="25062" spans="10:10">
      <c r="J25062" s="22"/>
    </row>
    <row r="25063" spans="10:10">
      <c r="J25063" s="22"/>
    </row>
    <row r="25064" spans="10:10">
      <c r="J25064" s="22"/>
    </row>
    <row r="25065" spans="10:10">
      <c r="J25065" s="22"/>
    </row>
    <row r="25066" spans="10:10">
      <c r="J25066" s="22"/>
    </row>
    <row r="25067" spans="10:10">
      <c r="J25067" s="22"/>
    </row>
    <row r="25068" spans="10:10">
      <c r="J25068" s="22"/>
    </row>
    <row r="25069" spans="10:10">
      <c r="J25069" s="22"/>
    </row>
    <row r="25070" spans="10:10">
      <c r="J25070" s="22"/>
    </row>
    <row r="25071" spans="10:10">
      <c r="J25071" s="22"/>
    </row>
    <row r="25072" spans="10:10">
      <c r="J25072" s="22"/>
    </row>
    <row r="25073" spans="10:10">
      <c r="J25073" s="22"/>
    </row>
    <row r="25074" spans="10:10">
      <c r="J25074" s="22"/>
    </row>
    <row r="25075" spans="10:10">
      <c r="J25075" s="22"/>
    </row>
    <row r="25076" spans="10:10">
      <c r="J25076" s="22"/>
    </row>
    <row r="25077" spans="10:10">
      <c r="J25077" s="22"/>
    </row>
    <row r="25078" spans="10:10">
      <c r="J25078" s="22"/>
    </row>
    <row r="25079" spans="10:10">
      <c r="J25079" s="22"/>
    </row>
    <row r="25080" spans="10:10">
      <c r="J25080" s="22"/>
    </row>
    <row r="25081" spans="10:10">
      <c r="J25081" s="22"/>
    </row>
    <row r="25082" spans="10:10">
      <c r="J25082" s="22"/>
    </row>
    <row r="25083" spans="10:10">
      <c r="J25083" s="22"/>
    </row>
    <row r="25084" spans="10:10">
      <c r="J25084" s="22"/>
    </row>
    <row r="25085" spans="10:10">
      <c r="J25085" s="22"/>
    </row>
    <row r="25086" spans="10:10">
      <c r="J25086" s="22"/>
    </row>
    <row r="25087" spans="10:10">
      <c r="J25087" s="22"/>
    </row>
    <row r="25088" spans="10:10">
      <c r="J25088" s="22"/>
    </row>
    <row r="25089" spans="10:10">
      <c r="J25089" s="22"/>
    </row>
    <row r="25090" spans="10:10">
      <c r="J25090" s="22"/>
    </row>
    <row r="25091" spans="10:10">
      <c r="J25091" s="22"/>
    </row>
    <row r="25092" spans="10:10">
      <c r="J25092" s="22"/>
    </row>
    <row r="25093" spans="10:10">
      <c r="J25093" s="22"/>
    </row>
    <row r="25094" spans="10:10">
      <c r="J25094" s="22"/>
    </row>
    <row r="25095" spans="10:10">
      <c r="J25095" s="22"/>
    </row>
    <row r="25096" spans="10:10">
      <c r="J25096" s="22"/>
    </row>
    <row r="25097" spans="10:10">
      <c r="J25097" s="22"/>
    </row>
    <row r="25098" spans="10:10">
      <c r="J25098" s="22"/>
    </row>
    <row r="25099" spans="10:10">
      <c r="J25099" s="22"/>
    </row>
    <row r="25100" spans="10:10">
      <c r="J25100" s="22"/>
    </row>
    <row r="25101" spans="10:10">
      <c r="J25101" s="22"/>
    </row>
    <row r="25102" spans="10:10">
      <c r="J25102" s="22"/>
    </row>
    <row r="25103" spans="10:10">
      <c r="J25103" s="22"/>
    </row>
    <row r="25104" spans="10:10">
      <c r="J25104" s="22"/>
    </row>
    <row r="25105" spans="10:10">
      <c r="J25105" s="22"/>
    </row>
    <row r="25106" spans="10:10">
      <c r="J25106" s="22"/>
    </row>
    <row r="25107" spans="10:10">
      <c r="J25107" s="22"/>
    </row>
    <row r="25108" spans="10:10">
      <c r="J25108" s="22"/>
    </row>
    <row r="25109" spans="10:10">
      <c r="J25109" s="22"/>
    </row>
    <row r="25110" spans="10:10">
      <c r="J25110" s="22"/>
    </row>
    <row r="25111" spans="10:10">
      <c r="J25111" s="22"/>
    </row>
    <row r="25112" spans="10:10">
      <c r="J25112" s="22"/>
    </row>
    <row r="25113" spans="10:10">
      <c r="J25113" s="22"/>
    </row>
    <row r="25114" spans="10:10">
      <c r="J25114" s="22"/>
    </row>
    <row r="25115" spans="10:10">
      <c r="J25115" s="22"/>
    </row>
    <row r="25116" spans="10:10">
      <c r="J25116" s="22"/>
    </row>
    <row r="25117" spans="10:10">
      <c r="J25117" s="22"/>
    </row>
    <row r="25118" spans="10:10">
      <c r="J25118" s="22"/>
    </row>
    <row r="25119" spans="10:10">
      <c r="J25119" s="22"/>
    </row>
    <row r="25120" spans="10:10">
      <c r="J25120" s="22"/>
    </row>
    <row r="25121" spans="10:10">
      <c r="J25121" s="22"/>
    </row>
    <row r="25122" spans="10:10">
      <c r="J25122" s="22"/>
    </row>
    <row r="25123" spans="10:10">
      <c r="J25123" s="22"/>
    </row>
    <row r="25124" spans="10:10">
      <c r="J25124" s="22"/>
    </row>
    <row r="25125" spans="10:10">
      <c r="J25125" s="22"/>
    </row>
    <row r="25126" spans="10:10">
      <c r="J25126" s="22"/>
    </row>
    <row r="25127" spans="10:10">
      <c r="J25127" s="22"/>
    </row>
    <row r="25128" spans="10:10">
      <c r="J25128" s="22"/>
    </row>
    <row r="25129" spans="10:10">
      <c r="J25129" s="22"/>
    </row>
    <row r="25130" spans="10:10">
      <c r="J25130" s="22"/>
    </row>
    <row r="25131" spans="10:10">
      <c r="J25131" s="22"/>
    </row>
    <row r="25132" spans="10:10">
      <c r="J25132" s="22"/>
    </row>
    <row r="25133" spans="10:10">
      <c r="J25133" s="22"/>
    </row>
    <row r="25134" spans="10:10">
      <c r="J25134" s="22"/>
    </row>
    <row r="25135" spans="10:10">
      <c r="J25135" s="22"/>
    </row>
    <row r="25136" spans="10:10">
      <c r="J25136" s="22"/>
    </row>
    <row r="25137" spans="10:10">
      <c r="J25137" s="22"/>
    </row>
    <row r="25138" spans="10:10">
      <c r="J25138" s="22"/>
    </row>
    <row r="25139" spans="10:10">
      <c r="J25139" s="22"/>
    </row>
    <row r="25140" spans="10:10">
      <c r="J25140" s="22"/>
    </row>
    <row r="25141" spans="10:10">
      <c r="J25141" s="22"/>
    </row>
    <row r="25142" spans="10:10">
      <c r="J25142" s="22"/>
    </row>
    <row r="25143" spans="10:10">
      <c r="J25143" s="22"/>
    </row>
    <row r="25144" spans="10:10">
      <c r="J25144" s="22"/>
    </row>
    <row r="25145" spans="10:10">
      <c r="J25145" s="22"/>
    </row>
    <row r="25146" spans="10:10">
      <c r="J25146" s="22"/>
    </row>
    <row r="25147" spans="10:10">
      <c r="J25147" s="22"/>
    </row>
    <row r="25148" spans="10:10">
      <c r="J25148" s="22"/>
    </row>
    <row r="25149" spans="10:10">
      <c r="J25149" s="22"/>
    </row>
    <row r="25150" spans="10:10">
      <c r="J25150" s="22"/>
    </row>
    <row r="25151" spans="10:10">
      <c r="J25151" s="22"/>
    </row>
    <row r="25152" spans="10:10">
      <c r="J25152" s="22"/>
    </row>
    <row r="25153" spans="10:10">
      <c r="J25153" s="22"/>
    </row>
    <row r="25154" spans="10:10">
      <c r="J25154" s="22"/>
    </row>
    <row r="25155" spans="10:10">
      <c r="J25155" s="22"/>
    </row>
    <row r="25156" spans="10:10">
      <c r="J25156" s="22"/>
    </row>
    <row r="25157" spans="10:10">
      <c r="J25157" s="22"/>
    </row>
    <row r="25158" spans="10:10">
      <c r="J25158" s="22"/>
    </row>
    <row r="25159" spans="10:10">
      <c r="J25159" s="22"/>
    </row>
    <row r="25160" spans="10:10">
      <c r="J25160" s="22"/>
    </row>
    <row r="25161" spans="10:10">
      <c r="J25161" s="22"/>
    </row>
    <row r="25162" spans="10:10">
      <c r="J25162" s="22"/>
    </row>
    <row r="25163" spans="10:10">
      <c r="J25163" s="22"/>
    </row>
    <row r="25164" spans="10:10">
      <c r="J25164" s="22"/>
    </row>
    <row r="25165" spans="10:10">
      <c r="J25165" s="22"/>
    </row>
    <row r="25166" spans="10:10">
      <c r="J25166" s="22"/>
    </row>
    <row r="25167" spans="10:10">
      <c r="J25167" s="22"/>
    </row>
    <row r="25168" spans="10:10">
      <c r="J25168" s="22"/>
    </row>
    <row r="25169" spans="10:10">
      <c r="J25169" s="22"/>
    </row>
    <row r="25170" spans="10:10">
      <c r="J25170" s="22"/>
    </row>
    <row r="25171" spans="10:10">
      <c r="J25171" s="22"/>
    </row>
    <row r="25172" spans="10:10">
      <c r="J25172" s="22"/>
    </row>
    <row r="25173" spans="10:10">
      <c r="J25173" s="22"/>
    </row>
    <row r="25174" spans="10:10">
      <c r="J25174" s="22"/>
    </row>
    <row r="25175" spans="10:10">
      <c r="J25175" s="22"/>
    </row>
    <row r="25176" spans="10:10">
      <c r="J25176" s="22"/>
    </row>
    <row r="25177" spans="10:10">
      <c r="J25177" s="22"/>
    </row>
    <row r="25178" spans="10:10">
      <c r="J25178" s="22"/>
    </row>
    <row r="25179" spans="10:10">
      <c r="J25179" s="22"/>
    </row>
    <row r="25180" spans="10:10">
      <c r="J25180" s="22"/>
    </row>
    <row r="25181" spans="10:10">
      <c r="J25181" s="22"/>
    </row>
    <row r="25182" spans="10:10">
      <c r="J25182" s="22"/>
    </row>
    <row r="25183" spans="10:10">
      <c r="J25183" s="22"/>
    </row>
    <row r="25184" spans="10:10">
      <c r="J25184" s="22"/>
    </row>
    <row r="25185" spans="10:10">
      <c r="J25185" s="22"/>
    </row>
    <row r="25186" spans="10:10">
      <c r="J25186" s="22"/>
    </row>
    <row r="25187" spans="10:10">
      <c r="J25187" s="22"/>
    </row>
    <row r="25188" spans="10:10">
      <c r="J25188" s="22"/>
    </row>
    <row r="25189" spans="10:10">
      <c r="J25189" s="22"/>
    </row>
    <row r="25190" spans="10:10">
      <c r="J25190" s="22"/>
    </row>
    <row r="25191" spans="10:10">
      <c r="J25191" s="22"/>
    </row>
    <row r="25192" spans="10:10">
      <c r="J25192" s="22"/>
    </row>
    <row r="25193" spans="10:10">
      <c r="J25193" s="22"/>
    </row>
    <row r="25194" spans="10:10">
      <c r="J25194" s="22"/>
    </row>
    <row r="25195" spans="10:10">
      <c r="J25195" s="22"/>
    </row>
    <row r="25196" spans="10:10">
      <c r="J25196" s="22"/>
    </row>
    <row r="25197" spans="10:10">
      <c r="J25197" s="22"/>
    </row>
    <row r="25198" spans="10:10">
      <c r="J25198" s="22"/>
    </row>
    <row r="25199" spans="10:10">
      <c r="J25199" s="22"/>
    </row>
    <row r="25200" spans="10:10">
      <c r="J25200" s="22"/>
    </row>
    <row r="25201" spans="10:10">
      <c r="J25201" s="22"/>
    </row>
    <row r="25202" spans="10:10">
      <c r="J25202" s="22"/>
    </row>
    <row r="25203" spans="10:10">
      <c r="J25203" s="22"/>
    </row>
    <row r="25204" spans="10:10">
      <c r="J25204" s="22"/>
    </row>
    <row r="25205" spans="10:10">
      <c r="J25205" s="22"/>
    </row>
    <row r="25206" spans="10:10">
      <c r="J25206" s="22"/>
    </row>
    <row r="25207" spans="10:10">
      <c r="J25207" s="22"/>
    </row>
    <row r="25208" spans="10:10">
      <c r="J25208" s="22"/>
    </row>
    <row r="25209" spans="10:10">
      <c r="J25209" s="22"/>
    </row>
    <row r="25210" spans="10:10">
      <c r="J25210" s="22"/>
    </row>
    <row r="25211" spans="10:10">
      <c r="J25211" s="22"/>
    </row>
    <row r="25212" spans="10:10">
      <c r="J25212" s="22"/>
    </row>
    <row r="25213" spans="10:10">
      <c r="J25213" s="22"/>
    </row>
    <row r="25214" spans="10:10">
      <c r="J25214" s="22"/>
    </row>
    <row r="25215" spans="10:10">
      <c r="J25215" s="22"/>
    </row>
    <row r="25216" spans="10:10">
      <c r="J25216" s="22"/>
    </row>
    <row r="25217" spans="10:10">
      <c r="J25217" s="22"/>
    </row>
    <row r="25218" spans="10:10">
      <c r="J25218" s="22"/>
    </row>
    <row r="25219" spans="10:10">
      <c r="J25219" s="22"/>
    </row>
    <row r="25220" spans="10:10">
      <c r="J25220" s="22"/>
    </row>
    <row r="25221" spans="10:10">
      <c r="J25221" s="22"/>
    </row>
    <row r="25222" spans="10:10">
      <c r="J25222" s="22"/>
    </row>
    <row r="25223" spans="10:10">
      <c r="J25223" s="22"/>
    </row>
    <row r="25224" spans="10:10">
      <c r="J25224" s="22"/>
    </row>
    <row r="25225" spans="10:10">
      <c r="J25225" s="22"/>
    </row>
    <row r="25226" spans="10:10">
      <c r="J25226" s="22"/>
    </row>
    <row r="25227" spans="10:10">
      <c r="J25227" s="22"/>
    </row>
    <row r="25228" spans="10:10">
      <c r="J25228" s="22"/>
    </row>
    <row r="25229" spans="10:10">
      <c r="J25229" s="22"/>
    </row>
    <row r="25230" spans="10:10">
      <c r="J25230" s="22"/>
    </row>
    <row r="25231" spans="10:10">
      <c r="J25231" s="22"/>
    </row>
    <row r="25232" spans="10:10">
      <c r="J25232" s="22"/>
    </row>
    <row r="25233" spans="10:10">
      <c r="J25233" s="22"/>
    </row>
    <row r="25234" spans="10:10">
      <c r="J25234" s="22"/>
    </row>
    <row r="25235" spans="10:10">
      <c r="J25235" s="22"/>
    </row>
    <row r="25236" spans="10:10">
      <c r="J25236" s="22"/>
    </row>
    <row r="25237" spans="10:10">
      <c r="J25237" s="22"/>
    </row>
    <row r="25238" spans="10:10">
      <c r="J25238" s="22"/>
    </row>
    <row r="25239" spans="10:10">
      <c r="J25239" s="22"/>
    </row>
    <row r="25240" spans="10:10">
      <c r="J25240" s="22"/>
    </row>
    <row r="25241" spans="10:10">
      <c r="J25241" s="22"/>
    </row>
    <row r="25242" spans="10:10">
      <c r="J25242" s="22"/>
    </row>
    <row r="25243" spans="10:10">
      <c r="J25243" s="22"/>
    </row>
    <row r="25244" spans="10:10">
      <c r="J25244" s="22"/>
    </row>
    <row r="25245" spans="10:10">
      <c r="J25245" s="22"/>
    </row>
    <row r="25246" spans="10:10">
      <c r="J25246" s="22"/>
    </row>
    <row r="25247" spans="10:10">
      <c r="J25247" s="22"/>
    </row>
    <row r="25248" spans="10:10">
      <c r="J25248" s="22"/>
    </row>
    <row r="25249" spans="10:10">
      <c r="J25249" s="22"/>
    </row>
    <row r="25250" spans="10:10">
      <c r="J25250" s="22"/>
    </row>
    <row r="25251" spans="10:10">
      <c r="J25251" s="22"/>
    </row>
    <row r="25252" spans="10:10">
      <c r="J25252" s="22"/>
    </row>
    <row r="25253" spans="10:10">
      <c r="J25253" s="22"/>
    </row>
    <row r="25254" spans="10:10">
      <c r="J25254" s="22"/>
    </row>
    <row r="25255" spans="10:10">
      <c r="J25255" s="22"/>
    </row>
    <row r="25256" spans="10:10">
      <c r="J25256" s="22"/>
    </row>
    <row r="25257" spans="10:10">
      <c r="J25257" s="22"/>
    </row>
    <row r="25258" spans="10:10">
      <c r="J25258" s="22"/>
    </row>
    <row r="25259" spans="10:10">
      <c r="J25259" s="22"/>
    </row>
    <row r="25260" spans="10:10">
      <c r="J25260" s="22"/>
    </row>
    <row r="25261" spans="10:10">
      <c r="J25261" s="22"/>
    </row>
    <row r="25262" spans="10:10">
      <c r="J25262" s="22"/>
    </row>
    <row r="25263" spans="10:10">
      <c r="J25263" s="22"/>
    </row>
    <row r="25264" spans="10:10">
      <c r="J25264" s="22"/>
    </row>
    <row r="25265" spans="10:10">
      <c r="J25265" s="22"/>
    </row>
    <row r="25266" spans="10:10">
      <c r="J25266" s="22"/>
    </row>
    <row r="25267" spans="10:10">
      <c r="J25267" s="22"/>
    </row>
    <row r="25268" spans="10:10">
      <c r="J25268" s="22"/>
    </row>
    <row r="25269" spans="10:10">
      <c r="J25269" s="22"/>
    </row>
    <row r="25270" spans="10:10">
      <c r="J25270" s="22"/>
    </row>
    <row r="25271" spans="10:10">
      <c r="J25271" s="22"/>
    </row>
    <row r="25272" spans="10:10">
      <c r="J25272" s="22"/>
    </row>
    <row r="25273" spans="10:10">
      <c r="J25273" s="22"/>
    </row>
    <row r="25274" spans="10:10">
      <c r="J25274" s="22"/>
    </row>
    <row r="25275" spans="10:10">
      <c r="J25275" s="22"/>
    </row>
    <row r="25276" spans="10:10">
      <c r="J25276" s="22"/>
    </row>
    <row r="25277" spans="10:10">
      <c r="J25277" s="22"/>
    </row>
    <row r="25278" spans="10:10">
      <c r="J25278" s="22"/>
    </row>
    <row r="25279" spans="10:10">
      <c r="J25279" s="22"/>
    </row>
    <row r="25280" spans="10:10">
      <c r="J25280" s="22"/>
    </row>
    <row r="25281" spans="10:10">
      <c r="J25281" s="22"/>
    </row>
    <row r="25282" spans="10:10">
      <c r="J25282" s="22"/>
    </row>
    <row r="25283" spans="10:10">
      <c r="J25283" s="22"/>
    </row>
    <row r="25284" spans="10:10">
      <c r="J25284" s="22"/>
    </row>
    <row r="25285" spans="10:10">
      <c r="J25285" s="22"/>
    </row>
    <row r="25286" spans="10:10">
      <c r="J25286" s="22"/>
    </row>
    <row r="25287" spans="10:10">
      <c r="J25287" s="22"/>
    </row>
    <row r="25288" spans="10:10">
      <c r="J25288" s="22"/>
    </row>
    <row r="25289" spans="10:10">
      <c r="J25289" s="22"/>
    </row>
    <row r="25290" spans="10:10">
      <c r="J25290" s="22"/>
    </row>
    <row r="25291" spans="10:10">
      <c r="J25291" s="22"/>
    </row>
    <row r="25292" spans="10:10">
      <c r="J25292" s="22"/>
    </row>
    <row r="25293" spans="10:10">
      <c r="J25293" s="22"/>
    </row>
    <row r="25294" spans="10:10">
      <c r="J25294" s="22"/>
    </row>
    <row r="25295" spans="10:10">
      <c r="J25295" s="22"/>
    </row>
    <row r="25296" spans="10:10">
      <c r="J25296" s="22"/>
    </row>
    <row r="25297" spans="10:10">
      <c r="J25297" s="22"/>
    </row>
    <row r="25298" spans="10:10">
      <c r="J25298" s="22"/>
    </row>
    <row r="25299" spans="10:10">
      <c r="J25299" s="22"/>
    </row>
    <row r="25300" spans="10:10">
      <c r="J25300" s="22"/>
    </row>
    <row r="25301" spans="10:10">
      <c r="J25301" s="22"/>
    </row>
    <row r="25302" spans="10:10">
      <c r="J25302" s="22"/>
    </row>
    <row r="25303" spans="10:10">
      <c r="J25303" s="22"/>
    </row>
    <row r="25304" spans="10:10">
      <c r="J25304" s="22"/>
    </row>
    <row r="25305" spans="10:10">
      <c r="J25305" s="22"/>
    </row>
    <row r="25306" spans="10:10">
      <c r="J25306" s="22"/>
    </row>
    <row r="25307" spans="10:10">
      <c r="J25307" s="22"/>
    </row>
    <row r="25308" spans="10:10">
      <c r="J25308" s="22"/>
    </row>
    <row r="25309" spans="10:10">
      <c r="J25309" s="22"/>
    </row>
    <row r="25310" spans="10:10">
      <c r="J25310" s="22"/>
    </row>
    <row r="25311" spans="10:10">
      <c r="J25311" s="22"/>
    </row>
    <row r="25312" spans="10:10">
      <c r="J25312" s="22"/>
    </row>
    <row r="25313" spans="10:10">
      <c r="J25313" s="22"/>
    </row>
    <row r="25314" spans="10:10">
      <c r="J25314" s="22"/>
    </row>
    <row r="25315" spans="10:10">
      <c r="J25315" s="22"/>
    </row>
    <row r="25316" spans="10:10">
      <c r="J25316" s="22"/>
    </row>
    <row r="25317" spans="10:10">
      <c r="J25317" s="22"/>
    </row>
    <row r="25318" spans="10:10">
      <c r="J25318" s="22"/>
    </row>
    <row r="25319" spans="10:10">
      <c r="J25319" s="22"/>
    </row>
    <row r="25320" spans="10:10">
      <c r="J25320" s="22"/>
    </row>
    <row r="25321" spans="10:10">
      <c r="J25321" s="22"/>
    </row>
    <row r="25322" spans="10:10">
      <c r="J25322" s="22"/>
    </row>
    <row r="25323" spans="10:10">
      <c r="J25323" s="22"/>
    </row>
    <row r="25324" spans="10:10">
      <c r="J25324" s="22"/>
    </row>
    <row r="25325" spans="10:10">
      <c r="J25325" s="22"/>
    </row>
    <row r="25326" spans="10:10">
      <c r="J25326" s="22"/>
    </row>
    <row r="25327" spans="10:10">
      <c r="J25327" s="22"/>
    </row>
    <row r="25328" spans="10:10">
      <c r="J25328" s="22"/>
    </row>
    <row r="25329" spans="10:10">
      <c r="J25329" s="22"/>
    </row>
    <row r="25330" spans="10:10">
      <c r="J25330" s="22"/>
    </row>
    <row r="25331" spans="10:10">
      <c r="J25331" s="22"/>
    </row>
    <row r="25332" spans="10:10">
      <c r="J25332" s="22"/>
    </row>
    <row r="25333" spans="10:10">
      <c r="J25333" s="22"/>
    </row>
    <row r="25334" spans="10:10">
      <c r="J25334" s="22"/>
    </row>
    <row r="25335" spans="10:10">
      <c r="J25335" s="22"/>
    </row>
    <row r="25336" spans="10:10">
      <c r="J25336" s="22"/>
    </row>
    <row r="25337" spans="10:10">
      <c r="J25337" s="22"/>
    </row>
    <row r="25338" spans="10:10">
      <c r="J25338" s="22"/>
    </row>
    <row r="25339" spans="10:10">
      <c r="J25339" s="22"/>
    </row>
    <row r="25340" spans="10:10">
      <c r="J25340" s="22"/>
    </row>
    <row r="25341" spans="10:10">
      <c r="J25341" s="22"/>
    </row>
    <row r="25342" spans="10:10">
      <c r="J25342" s="22"/>
    </row>
    <row r="25343" spans="10:10">
      <c r="J25343" s="22"/>
    </row>
    <row r="25344" spans="10:10">
      <c r="J25344" s="22"/>
    </row>
    <row r="25345" spans="10:10">
      <c r="J25345" s="22"/>
    </row>
    <row r="25346" spans="10:10">
      <c r="J25346" s="22"/>
    </row>
    <row r="25347" spans="10:10">
      <c r="J25347" s="22"/>
    </row>
    <row r="25348" spans="10:10">
      <c r="J25348" s="22"/>
    </row>
    <row r="25349" spans="10:10">
      <c r="J25349" s="22"/>
    </row>
    <row r="25350" spans="10:10">
      <c r="J25350" s="22"/>
    </row>
    <row r="25351" spans="10:10">
      <c r="J25351" s="22"/>
    </row>
    <row r="25352" spans="10:10">
      <c r="J25352" s="22"/>
    </row>
    <row r="25353" spans="10:10">
      <c r="J25353" s="22"/>
    </row>
    <row r="25354" spans="10:10">
      <c r="J25354" s="22"/>
    </row>
    <row r="25355" spans="10:10">
      <c r="J25355" s="22"/>
    </row>
    <row r="25356" spans="10:10">
      <c r="J25356" s="22"/>
    </row>
    <row r="25357" spans="10:10">
      <c r="J25357" s="22"/>
    </row>
    <row r="25358" spans="10:10">
      <c r="J25358" s="22"/>
    </row>
    <row r="25359" spans="10:10">
      <c r="J25359" s="22"/>
    </row>
    <row r="25360" spans="10:10">
      <c r="J25360" s="22"/>
    </row>
    <row r="25361" spans="10:10">
      <c r="J25361" s="22"/>
    </row>
    <row r="25362" spans="10:10">
      <c r="J25362" s="22"/>
    </row>
    <row r="25363" spans="10:10">
      <c r="J25363" s="22"/>
    </row>
    <row r="25364" spans="10:10">
      <c r="J25364" s="22"/>
    </row>
    <row r="25365" spans="10:10">
      <c r="J25365" s="22"/>
    </row>
    <row r="25366" spans="10:10">
      <c r="J25366" s="22"/>
    </row>
    <row r="25367" spans="10:10">
      <c r="J25367" s="22"/>
    </row>
    <row r="25368" spans="10:10">
      <c r="J25368" s="22"/>
    </row>
    <row r="25369" spans="10:10">
      <c r="J25369" s="22"/>
    </row>
    <row r="25370" spans="10:10">
      <c r="J25370" s="22"/>
    </row>
    <row r="25371" spans="10:10">
      <c r="J25371" s="22"/>
    </row>
    <row r="25372" spans="10:10">
      <c r="J25372" s="22"/>
    </row>
    <row r="25373" spans="10:10">
      <c r="J25373" s="22"/>
    </row>
    <row r="25374" spans="10:10">
      <c r="J25374" s="22"/>
    </row>
    <row r="25375" spans="10:10">
      <c r="J25375" s="22"/>
    </row>
    <row r="25376" spans="10:10">
      <c r="J25376" s="22"/>
    </row>
    <row r="25377" spans="10:10">
      <c r="J25377" s="22"/>
    </row>
    <row r="25378" spans="10:10">
      <c r="J25378" s="22"/>
    </row>
    <row r="25379" spans="10:10">
      <c r="J25379" s="22"/>
    </row>
    <row r="25380" spans="10:10">
      <c r="J25380" s="22"/>
    </row>
    <row r="25381" spans="10:10">
      <c r="J25381" s="22"/>
    </row>
    <row r="25382" spans="10:10">
      <c r="J25382" s="22"/>
    </row>
    <row r="25383" spans="10:10">
      <c r="J25383" s="22"/>
    </row>
    <row r="25384" spans="10:10">
      <c r="J25384" s="22"/>
    </row>
    <row r="25385" spans="10:10">
      <c r="J25385" s="22"/>
    </row>
    <row r="25386" spans="10:10">
      <c r="J25386" s="22"/>
    </row>
    <row r="25387" spans="10:10">
      <c r="J25387" s="22"/>
    </row>
    <row r="25388" spans="10:10">
      <c r="J25388" s="22"/>
    </row>
    <row r="25389" spans="10:10">
      <c r="J25389" s="22"/>
    </row>
    <row r="25390" spans="10:10">
      <c r="J25390" s="22"/>
    </row>
    <row r="25391" spans="10:10">
      <c r="J25391" s="22"/>
    </row>
    <row r="25392" spans="10:10">
      <c r="J25392" s="22"/>
    </row>
    <row r="25393" spans="10:10">
      <c r="J25393" s="22"/>
    </row>
    <row r="25394" spans="10:10">
      <c r="J25394" s="22"/>
    </row>
    <row r="25395" spans="10:10">
      <c r="J25395" s="22"/>
    </row>
    <row r="25396" spans="10:10">
      <c r="J25396" s="22"/>
    </row>
    <row r="25397" spans="10:10">
      <c r="J25397" s="22"/>
    </row>
    <row r="25398" spans="10:10">
      <c r="J25398" s="22"/>
    </row>
    <row r="25399" spans="10:10">
      <c r="J25399" s="22"/>
    </row>
    <row r="25400" spans="10:10">
      <c r="J25400" s="22"/>
    </row>
    <row r="25401" spans="10:10">
      <c r="J25401" s="22"/>
    </row>
    <row r="25402" spans="10:10">
      <c r="J25402" s="22"/>
    </row>
    <row r="25403" spans="10:10">
      <c r="J25403" s="22"/>
    </row>
    <row r="25404" spans="10:10">
      <c r="J25404" s="22"/>
    </row>
    <row r="25405" spans="10:10">
      <c r="J25405" s="22"/>
    </row>
    <row r="25406" spans="10:10">
      <c r="J25406" s="22"/>
    </row>
    <row r="25407" spans="10:10">
      <c r="J25407" s="22"/>
    </row>
    <row r="25408" spans="10:10">
      <c r="J25408" s="22"/>
    </row>
    <row r="25409" spans="10:10">
      <c r="J25409" s="22"/>
    </row>
    <row r="25410" spans="10:10">
      <c r="J25410" s="22"/>
    </row>
    <row r="25411" spans="10:10">
      <c r="J25411" s="22"/>
    </row>
    <row r="25412" spans="10:10">
      <c r="J25412" s="22"/>
    </row>
    <row r="25413" spans="10:10">
      <c r="J25413" s="22"/>
    </row>
    <row r="25414" spans="10:10">
      <c r="J25414" s="22"/>
    </row>
    <row r="25415" spans="10:10">
      <c r="J25415" s="22"/>
    </row>
    <row r="25416" spans="10:10">
      <c r="J25416" s="22"/>
    </row>
    <row r="25417" spans="10:10">
      <c r="J25417" s="22"/>
    </row>
    <row r="25418" spans="10:10">
      <c r="J25418" s="22"/>
    </row>
    <row r="25419" spans="10:10">
      <c r="J25419" s="22"/>
    </row>
    <row r="25420" spans="10:10">
      <c r="J25420" s="22"/>
    </row>
    <row r="25421" spans="10:10">
      <c r="J25421" s="22"/>
    </row>
    <row r="25422" spans="10:10">
      <c r="J25422" s="22"/>
    </row>
    <row r="25423" spans="10:10">
      <c r="J25423" s="22"/>
    </row>
    <row r="25424" spans="10:10">
      <c r="J25424" s="22"/>
    </row>
    <row r="25425" spans="10:10">
      <c r="J25425" s="22"/>
    </row>
    <row r="25426" spans="10:10">
      <c r="J25426" s="22"/>
    </row>
    <row r="25427" spans="10:10">
      <c r="J25427" s="22"/>
    </row>
    <row r="25428" spans="10:10">
      <c r="J25428" s="22"/>
    </row>
    <row r="25429" spans="10:10">
      <c r="J25429" s="22"/>
    </row>
    <row r="25430" spans="10:10">
      <c r="J25430" s="22"/>
    </row>
    <row r="25431" spans="10:10">
      <c r="J25431" s="22"/>
    </row>
    <row r="25432" spans="10:10">
      <c r="J25432" s="22"/>
    </row>
    <row r="25433" spans="10:10">
      <c r="J25433" s="22"/>
    </row>
    <row r="25434" spans="10:10">
      <c r="J25434" s="22"/>
    </row>
    <row r="25435" spans="10:10">
      <c r="J25435" s="22"/>
    </row>
    <row r="25436" spans="10:10">
      <c r="J25436" s="22"/>
    </row>
    <row r="25437" spans="10:10">
      <c r="J25437" s="22"/>
    </row>
    <row r="25438" spans="10:10">
      <c r="J25438" s="22"/>
    </row>
    <row r="25439" spans="10:10">
      <c r="J25439" s="22"/>
    </row>
    <row r="25440" spans="10:10">
      <c r="J25440" s="22"/>
    </row>
    <row r="25441" spans="10:10">
      <c r="J25441" s="22"/>
    </row>
    <row r="25442" spans="10:10">
      <c r="J25442" s="22"/>
    </row>
    <row r="25443" spans="10:10">
      <c r="J25443" s="22"/>
    </row>
    <row r="25444" spans="10:10">
      <c r="J25444" s="22"/>
    </row>
    <row r="25445" spans="10:10">
      <c r="J25445" s="22"/>
    </row>
    <row r="25446" spans="10:10">
      <c r="J25446" s="22"/>
    </row>
    <row r="25447" spans="10:10">
      <c r="J25447" s="22"/>
    </row>
    <row r="25448" spans="10:10">
      <c r="J25448" s="22"/>
    </row>
    <row r="25449" spans="10:10">
      <c r="J25449" s="22"/>
    </row>
    <row r="25450" spans="10:10">
      <c r="J25450" s="22"/>
    </row>
    <row r="25451" spans="10:10">
      <c r="J25451" s="22"/>
    </row>
    <row r="25452" spans="10:10">
      <c r="J25452" s="22"/>
    </row>
    <row r="25453" spans="10:10">
      <c r="J25453" s="22"/>
    </row>
    <row r="25454" spans="10:10">
      <c r="J25454" s="22"/>
    </row>
    <row r="25455" spans="10:10">
      <c r="J25455" s="22"/>
    </row>
    <row r="25456" spans="10:10">
      <c r="J25456" s="22"/>
    </row>
    <row r="25457" spans="10:10">
      <c r="J25457" s="22"/>
    </row>
    <row r="25458" spans="10:10">
      <c r="J25458" s="22"/>
    </row>
    <row r="25459" spans="10:10">
      <c r="J25459" s="22"/>
    </row>
    <row r="25460" spans="10:10">
      <c r="J25460" s="22"/>
    </row>
    <row r="25461" spans="10:10">
      <c r="J25461" s="22"/>
    </row>
    <row r="25462" spans="10:10">
      <c r="J25462" s="22"/>
    </row>
    <row r="25463" spans="10:10">
      <c r="J25463" s="22"/>
    </row>
    <row r="25464" spans="10:10">
      <c r="J25464" s="22"/>
    </row>
    <row r="25465" spans="10:10">
      <c r="J25465" s="22"/>
    </row>
    <row r="25466" spans="10:10">
      <c r="J25466" s="22"/>
    </row>
    <row r="25467" spans="10:10">
      <c r="J25467" s="22"/>
    </row>
    <row r="25468" spans="10:10">
      <c r="J25468" s="22"/>
    </row>
    <row r="25469" spans="10:10">
      <c r="J25469" s="22"/>
    </row>
    <row r="25470" spans="10:10">
      <c r="J25470" s="22"/>
    </row>
    <row r="25471" spans="10:10">
      <c r="J25471" s="22"/>
    </row>
    <row r="25472" spans="10:10">
      <c r="J25472" s="22"/>
    </row>
    <row r="25473" spans="10:10">
      <c r="J25473" s="22"/>
    </row>
    <row r="25474" spans="10:10">
      <c r="J25474" s="22"/>
    </row>
    <row r="25475" spans="10:10">
      <c r="J25475" s="22"/>
    </row>
    <row r="25476" spans="10:10">
      <c r="J25476" s="22"/>
    </row>
    <row r="25477" spans="10:10">
      <c r="J25477" s="22"/>
    </row>
    <row r="25478" spans="10:10">
      <c r="J25478" s="22"/>
    </row>
    <row r="25479" spans="10:10">
      <c r="J25479" s="22"/>
    </row>
    <row r="25480" spans="10:10">
      <c r="J25480" s="22"/>
    </row>
    <row r="25481" spans="10:10">
      <c r="J25481" s="22"/>
    </row>
    <row r="25482" spans="10:10">
      <c r="J25482" s="22"/>
    </row>
    <row r="25483" spans="10:10">
      <c r="J25483" s="22"/>
    </row>
    <row r="25484" spans="10:10">
      <c r="J25484" s="22"/>
    </row>
    <row r="25485" spans="10:10">
      <c r="J25485" s="22"/>
    </row>
    <row r="25486" spans="10:10">
      <c r="J25486" s="22"/>
    </row>
    <row r="25487" spans="10:10">
      <c r="J25487" s="22"/>
    </row>
    <row r="25488" spans="10:10">
      <c r="J25488" s="22"/>
    </row>
    <row r="25489" spans="10:10">
      <c r="J25489" s="22"/>
    </row>
    <row r="25490" spans="10:10">
      <c r="J25490" s="22"/>
    </row>
    <row r="25491" spans="10:10">
      <c r="J25491" s="22"/>
    </row>
    <row r="25492" spans="10:10">
      <c r="J25492" s="22"/>
    </row>
    <row r="25493" spans="10:10">
      <c r="J25493" s="22"/>
    </row>
    <row r="25494" spans="10:10">
      <c r="J25494" s="22"/>
    </row>
    <row r="25495" spans="10:10">
      <c r="J25495" s="22"/>
    </row>
    <row r="25496" spans="10:10">
      <c r="J25496" s="22"/>
    </row>
    <row r="25497" spans="10:10">
      <c r="J25497" s="22"/>
    </row>
    <row r="25498" spans="10:10">
      <c r="J25498" s="22"/>
    </row>
    <row r="25499" spans="10:10">
      <c r="J25499" s="22"/>
    </row>
    <row r="25500" spans="10:10">
      <c r="J25500" s="22"/>
    </row>
    <row r="25501" spans="10:10">
      <c r="J25501" s="22"/>
    </row>
    <row r="25502" spans="10:10">
      <c r="J25502" s="22"/>
    </row>
    <row r="25503" spans="10:10">
      <c r="J25503" s="22"/>
    </row>
    <row r="25504" spans="10:10">
      <c r="J25504" s="22"/>
    </row>
    <row r="25505" spans="10:10">
      <c r="J25505" s="22"/>
    </row>
    <row r="25506" spans="10:10">
      <c r="J25506" s="22"/>
    </row>
    <row r="25507" spans="10:10">
      <c r="J25507" s="22"/>
    </row>
    <row r="25508" spans="10:10">
      <c r="J25508" s="22"/>
    </row>
    <row r="25509" spans="10:10">
      <c r="J25509" s="22"/>
    </row>
    <row r="25510" spans="10:10">
      <c r="J25510" s="22"/>
    </row>
    <row r="25511" spans="10:10">
      <c r="J25511" s="22"/>
    </row>
    <row r="25512" spans="10:10">
      <c r="J25512" s="22"/>
    </row>
    <row r="25513" spans="10:10">
      <c r="J25513" s="22"/>
    </row>
    <row r="25514" spans="10:10">
      <c r="J25514" s="22"/>
    </row>
    <row r="25515" spans="10:10">
      <c r="J25515" s="22"/>
    </row>
    <row r="25516" spans="10:10">
      <c r="J25516" s="22"/>
    </row>
    <row r="25517" spans="10:10">
      <c r="J25517" s="22"/>
    </row>
    <row r="25518" spans="10:10">
      <c r="J25518" s="22"/>
    </row>
    <row r="25519" spans="10:10">
      <c r="J25519" s="22"/>
    </row>
    <row r="25520" spans="10:10">
      <c r="J25520" s="22"/>
    </row>
    <row r="25521" spans="10:10">
      <c r="J25521" s="22"/>
    </row>
    <row r="25522" spans="10:10">
      <c r="J25522" s="22"/>
    </row>
    <row r="25523" spans="10:10">
      <c r="J25523" s="22"/>
    </row>
    <row r="25524" spans="10:10">
      <c r="J25524" s="22"/>
    </row>
    <row r="25525" spans="10:10">
      <c r="J25525" s="22"/>
    </row>
    <row r="25526" spans="10:10">
      <c r="J25526" s="22"/>
    </row>
    <row r="25527" spans="10:10">
      <c r="J25527" s="22"/>
    </row>
    <row r="25528" spans="10:10">
      <c r="J25528" s="22"/>
    </row>
    <row r="25529" spans="10:10">
      <c r="J25529" s="22"/>
    </row>
    <row r="25530" spans="10:10">
      <c r="J25530" s="22"/>
    </row>
    <row r="25531" spans="10:10">
      <c r="J25531" s="22"/>
    </row>
    <row r="25532" spans="10:10">
      <c r="J25532" s="22"/>
    </row>
    <row r="25533" spans="10:10">
      <c r="J25533" s="22"/>
    </row>
    <row r="25534" spans="10:10">
      <c r="J25534" s="22"/>
    </row>
    <row r="25535" spans="10:10">
      <c r="J25535" s="22"/>
    </row>
    <row r="25536" spans="10:10">
      <c r="J25536" s="22"/>
    </row>
    <row r="25537" spans="10:10">
      <c r="J25537" s="22"/>
    </row>
    <row r="25538" spans="10:10">
      <c r="J25538" s="22"/>
    </row>
    <row r="25539" spans="10:10">
      <c r="J25539" s="22"/>
    </row>
    <row r="25540" spans="10:10">
      <c r="J25540" s="22"/>
    </row>
    <row r="25541" spans="10:10">
      <c r="J25541" s="22"/>
    </row>
    <row r="25542" spans="10:10">
      <c r="J25542" s="22"/>
    </row>
    <row r="25543" spans="10:10">
      <c r="J25543" s="22"/>
    </row>
    <row r="25544" spans="10:10">
      <c r="J25544" s="22"/>
    </row>
    <row r="25545" spans="10:10">
      <c r="J25545" s="22"/>
    </row>
    <row r="25546" spans="10:10">
      <c r="J25546" s="22"/>
    </row>
    <row r="25547" spans="10:10">
      <c r="J25547" s="22"/>
    </row>
    <row r="25548" spans="10:10">
      <c r="J25548" s="22"/>
    </row>
    <row r="25549" spans="10:10">
      <c r="J25549" s="22"/>
    </row>
    <row r="25550" spans="10:10">
      <c r="J25550" s="22"/>
    </row>
    <row r="25551" spans="10:10">
      <c r="J25551" s="22"/>
    </row>
    <row r="25552" spans="10:10">
      <c r="J25552" s="22"/>
    </row>
    <row r="25553" spans="10:10">
      <c r="J25553" s="22"/>
    </row>
    <row r="25554" spans="10:10">
      <c r="J25554" s="22"/>
    </row>
    <row r="25555" spans="10:10">
      <c r="J25555" s="22"/>
    </row>
    <row r="25556" spans="10:10">
      <c r="J25556" s="22"/>
    </row>
    <row r="25557" spans="10:10">
      <c r="J25557" s="22"/>
    </row>
    <row r="25558" spans="10:10">
      <c r="J25558" s="22"/>
    </row>
    <row r="25559" spans="10:10">
      <c r="J25559" s="22"/>
    </row>
    <row r="25560" spans="10:10">
      <c r="J25560" s="22"/>
    </row>
    <row r="25561" spans="10:10">
      <c r="J25561" s="22"/>
    </row>
    <row r="25562" spans="10:10">
      <c r="J25562" s="22"/>
    </row>
    <row r="25563" spans="10:10">
      <c r="J25563" s="22"/>
    </row>
    <row r="25564" spans="10:10">
      <c r="J25564" s="22"/>
    </row>
    <row r="25565" spans="10:10">
      <c r="J25565" s="22"/>
    </row>
    <row r="25566" spans="10:10">
      <c r="J25566" s="22"/>
    </row>
    <row r="25567" spans="10:10">
      <c r="J25567" s="22"/>
    </row>
    <row r="25568" spans="10:10">
      <c r="J25568" s="22"/>
    </row>
    <row r="25569" spans="10:10">
      <c r="J25569" s="22"/>
    </row>
    <row r="25570" spans="10:10">
      <c r="J25570" s="22"/>
    </row>
    <row r="25571" spans="10:10">
      <c r="J25571" s="22"/>
    </row>
    <row r="25572" spans="10:10">
      <c r="J25572" s="22"/>
    </row>
    <row r="25573" spans="10:10">
      <c r="J25573" s="22"/>
    </row>
    <row r="25574" spans="10:10">
      <c r="J25574" s="22"/>
    </row>
    <row r="25575" spans="10:10">
      <c r="J25575" s="22"/>
    </row>
    <row r="25576" spans="10:10">
      <c r="J25576" s="22"/>
    </row>
    <row r="25577" spans="10:10">
      <c r="J25577" s="22"/>
    </row>
    <row r="25578" spans="10:10">
      <c r="J25578" s="22"/>
    </row>
    <row r="25579" spans="10:10">
      <c r="J25579" s="22"/>
    </row>
    <row r="25580" spans="10:10">
      <c r="J25580" s="22"/>
    </row>
    <row r="25581" spans="10:10">
      <c r="J25581" s="22"/>
    </row>
    <row r="25582" spans="10:10">
      <c r="J25582" s="22"/>
    </row>
    <row r="25583" spans="10:10">
      <c r="J25583" s="22"/>
    </row>
    <row r="25584" spans="10:10">
      <c r="J25584" s="22"/>
    </row>
    <row r="25585" spans="10:10">
      <c r="J25585" s="22"/>
    </row>
    <row r="25586" spans="10:10">
      <c r="J25586" s="22"/>
    </row>
    <row r="25587" spans="10:10">
      <c r="J25587" s="22"/>
    </row>
    <row r="25588" spans="10:10">
      <c r="J25588" s="22"/>
    </row>
    <row r="25589" spans="10:10">
      <c r="J25589" s="22"/>
    </row>
    <row r="25590" spans="10:10">
      <c r="J25590" s="22"/>
    </row>
    <row r="25591" spans="10:10">
      <c r="J25591" s="22"/>
    </row>
    <row r="25592" spans="10:10">
      <c r="J25592" s="22"/>
    </row>
    <row r="25593" spans="10:10">
      <c r="J25593" s="22"/>
    </row>
    <row r="25594" spans="10:10">
      <c r="J25594" s="22"/>
    </row>
    <row r="25595" spans="10:10">
      <c r="J25595" s="22"/>
    </row>
    <row r="25596" spans="10:10">
      <c r="J25596" s="22"/>
    </row>
    <row r="25597" spans="10:10">
      <c r="J25597" s="22"/>
    </row>
    <row r="25598" spans="10:10">
      <c r="J25598" s="22"/>
    </row>
    <row r="25599" spans="10:10">
      <c r="J25599" s="22"/>
    </row>
    <row r="25600" spans="10:10">
      <c r="J25600" s="22"/>
    </row>
    <row r="25601" spans="10:10">
      <c r="J25601" s="22"/>
    </row>
    <row r="25602" spans="10:10">
      <c r="J25602" s="22"/>
    </row>
    <row r="25603" spans="10:10">
      <c r="J25603" s="22"/>
    </row>
    <row r="25604" spans="10:10">
      <c r="J25604" s="22"/>
    </row>
    <row r="25605" spans="10:10">
      <c r="J25605" s="22"/>
    </row>
    <row r="25606" spans="10:10">
      <c r="J25606" s="22"/>
    </row>
    <row r="25607" spans="10:10">
      <c r="J25607" s="22"/>
    </row>
    <row r="25608" spans="10:10">
      <c r="J25608" s="22"/>
    </row>
    <row r="25609" spans="10:10">
      <c r="J25609" s="22"/>
    </row>
    <row r="25610" spans="10:10">
      <c r="J25610" s="22"/>
    </row>
    <row r="25611" spans="10:10">
      <c r="J25611" s="22"/>
    </row>
    <row r="25612" spans="10:10">
      <c r="J25612" s="22"/>
    </row>
    <row r="25613" spans="10:10">
      <c r="J25613" s="22"/>
    </row>
    <row r="25614" spans="10:10">
      <c r="J25614" s="22"/>
    </row>
    <row r="25615" spans="10:10">
      <c r="J25615" s="22"/>
    </row>
    <row r="25616" spans="10:10">
      <c r="J25616" s="22"/>
    </row>
    <row r="25617" spans="10:10">
      <c r="J25617" s="22"/>
    </row>
    <row r="25618" spans="10:10">
      <c r="J25618" s="22"/>
    </row>
    <row r="25619" spans="10:10">
      <c r="J25619" s="22"/>
    </row>
    <row r="25620" spans="10:10">
      <c r="J25620" s="22"/>
    </row>
    <row r="25621" spans="10:10">
      <c r="J25621" s="22"/>
    </row>
    <row r="25622" spans="10:10">
      <c r="J25622" s="22"/>
    </row>
    <row r="25623" spans="10:10">
      <c r="J25623" s="22"/>
    </row>
    <row r="25624" spans="10:10">
      <c r="J25624" s="22"/>
    </row>
    <row r="25625" spans="10:10">
      <c r="J25625" s="22"/>
    </row>
    <row r="25626" spans="10:10">
      <c r="J25626" s="22"/>
    </row>
    <row r="25627" spans="10:10">
      <c r="J25627" s="22"/>
    </row>
    <row r="25628" spans="10:10">
      <c r="J25628" s="22"/>
    </row>
    <row r="25629" spans="10:10">
      <c r="J25629" s="22"/>
    </row>
    <row r="25630" spans="10:10">
      <c r="J25630" s="22"/>
    </row>
    <row r="25631" spans="10:10">
      <c r="J25631" s="22"/>
    </row>
    <row r="25632" spans="10:10">
      <c r="J25632" s="22"/>
    </row>
    <row r="25633" spans="10:10">
      <c r="J25633" s="22"/>
    </row>
    <row r="25634" spans="10:10">
      <c r="J25634" s="22"/>
    </row>
    <row r="25635" spans="10:10">
      <c r="J25635" s="22"/>
    </row>
    <row r="25636" spans="10:10">
      <c r="J25636" s="22"/>
    </row>
    <row r="25637" spans="10:10">
      <c r="J25637" s="22"/>
    </row>
    <row r="25638" spans="10:10">
      <c r="J25638" s="22"/>
    </row>
    <row r="25639" spans="10:10">
      <c r="J25639" s="22"/>
    </row>
    <row r="25640" spans="10:10">
      <c r="J25640" s="22"/>
    </row>
    <row r="25641" spans="10:10">
      <c r="J25641" s="22"/>
    </row>
    <row r="25642" spans="10:10">
      <c r="J25642" s="22"/>
    </row>
    <row r="25643" spans="10:10">
      <c r="J25643" s="22"/>
    </row>
    <row r="25644" spans="10:10">
      <c r="J25644" s="22"/>
    </row>
    <row r="25645" spans="10:10">
      <c r="J25645" s="22"/>
    </row>
    <row r="25646" spans="10:10">
      <c r="J25646" s="22"/>
    </row>
    <row r="25647" spans="10:10">
      <c r="J25647" s="22"/>
    </row>
    <row r="25648" spans="10:10">
      <c r="J25648" s="22"/>
    </row>
    <row r="25649" spans="10:10">
      <c r="J25649" s="22"/>
    </row>
    <row r="25650" spans="10:10">
      <c r="J25650" s="22"/>
    </row>
    <row r="25651" spans="10:10">
      <c r="J25651" s="22"/>
    </row>
    <row r="25652" spans="10:10">
      <c r="J25652" s="22"/>
    </row>
    <row r="25653" spans="10:10">
      <c r="J25653" s="22"/>
    </row>
    <row r="25654" spans="10:10">
      <c r="J25654" s="22"/>
    </row>
    <row r="25655" spans="10:10">
      <c r="J25655" s="22"/>
    </row>
    <row r="25656" spans="10:10">
      <c r="J25656" s="22"/>
    </row>
    <row r="25657" spans="10:10">
      <c r="J25657" s="22"/>
    </row>
    <row r="25658" spans="10:10">
      <c r="J25658" s="22"/>
    </row>
    <row r="25659" spans="10:10">
      <c r="J25659" s="22"/>
    </row>
    <row r="25660" spans="10:10">
      <c r="J25660" s="22"/>
    </row>
    <row r="25661" spans="10:10">
      <c r="J25661" s="22"/>
    </row>
    <row r="25662" spans="10:10">
      <c r="J25662" s="22"/>
    </row>
    <row r="25663" spans="10:10">
      <c r="J25663" s="22"/>
    </row>
    <row r="25664" spans="10:10">
      <c r="J25664" s="22"/>
    </row>
    <row r="25665" spans="10:10">
      <c r="J25665" s="22"/>
    </row>
    <row r="25666" spans="10:10">
      <c r="J25666" s="22"/>
    </row>
    <row r="25667" spans="10:10">
      <c r="J25667" s="22"/>
    </row>
    <row r="25668" spans="10:10">
      <c r="J25668" s="22"/>
    </row>
    <row r="25669" spans="10:10">
      <c r="J25669" s="22"/>
    </row>
    <row r="25670" spans="10:10">
      <c r="J25670" s="22"/>
    </row>
    <row r="25671" spans="10:10">
      <c r="J25671" s="22"/>
    </row>
    <row r="25672" spans="10:10">
      <c r="J25672" s="22"/>
    </row>
    <row r="25673" spans="10:10">
      <c r="J25673" s="22"/>
    </row>
    <row r="25674" spans="10:10">
      <c r="J25674" s="22"/>
    </row>
    <row r="25675" spans="10:10">
      <c r="J25675" s="22"/>
    </row>
    <row r="25676" spans="10:10">
      <c r="J25676" s="22"/>
    </row>
    <row r="25677" spans="10:10">
      <c r="J25677" s="22"/>
    </row>
    <row r="25678" spans="10:10">
      <c r="J25678" s="22"/>
    </row>
    <row r="25679" spans="10:10">
      <c r="J25679" s="22"/>
    </row>
    <row r="25680" spans="10:10">
      <c r="J25680" s="22"/>
    </row>
    <row r="25681" spans="10:10">
      <c r="J25681" s="22"/>
    </row>
    <row r="25682" spans="10:10">
      <c r="J25682" s="22"/>
    </row>
    <row r="25683" spans="10:10">
      <c r="J25683" s="22"/>
    </row>
    <row r="25684" spans="10:10">
      <c r="J25684" s="22"/>
    </row>
    <row r="25685" spans="10:10">
      <c r="J25685" s="22"/>
    </row>
    <row r="25686" spans="10:10">
      <c r="J25686" s="22"/>
    </row>
    <row r="25687" spans="10:10">
      <c r="J25687" s="22"/>
    </row>
    <row r="25688" spans="10:10">
      <c r="J25688" s="22"/>
    </row>
    <row r="25689" spans="10:10">
      <c r="J25689" s="22"/>
    </row>
    <row r="25690" spans="10:10">
      <c r="J25690" s="22"/>
    </row>
    <row r="25691" spans="10:10">
      <c r="J25691" s="22"/>
    </row>
    <row r="25692" spans="10:10">
      <c r="J25692" s="22"/>
    </row>
    <row r="25693" spans="10:10">
      <c r="J25693" s="22"/>
    </row>
    <row r="25694" spans="10:10">
      <c r="J25694" s="22"/>
    </row>
    <row r="25695" spans="10:10">
      <c r="J25695" s="22"/>
    </row>
    <row r="25696" spans="10:10">
      <c r="J25696" s="22"/>
    </row>
    <row r="25697" spans="10:10">
      <c r="J25697" s="22"/>
    </row>
    <row r="25698" spans="10:10">
      <c r="J25698" s="22"/>
    </row>
    <row r="25699" spans="10:10">
      <c r="J25699" s="22"/>
    </row>
    <row r="25700" spans="10:10">
      <c r="J25700" s="22"/>
    </row>
    <row r="25701" spans="10:10">
      <c r="J25701" s="22"/>
    </row>
    <row r="25702" spans="10:10">
      <c r="J25702" s="22"/>
    </row>
    <row r="25703" spans="10:10">
      <c r="J25703" s="22"/>
    </row>
    <row r="25704" spans="10:10">
      <c r="J25704" s="22"/>
    </row>
    <row r="25705" spans="10:10">
      <c r="J25705" s="22"/>
    </row>
    <row r="25706" spans="10:10">
      <c r="J25706" s="22"/>
    </row>
    <row r="25707" spans="10:10">
      <c r="J25707" s="22"/>
    </row>
    <row r="25708" spans="10:10">
      <c r="J25708" s="22"/>
    </row>
    <row r="25709" spans="10:10">
      <c r="J25709" s="22"/>
    </row>
    <row r="25710" spans="10:10">
      <c r="J25710" s="22"/>
    </row>
    <row r="25711" spans="10:10">
      <c r="J25711" s="22"/>
    </row>
    <row r="25712" spans="10:10">
      <c r="J25712" s="22"/>
    </row>
    <row r="25713" spans="10:10">
      <c r="J25713" s="22"/>
    </row>
    <row r="25714" spans="10:10">
      <c r="J25714" s="22"/>
    </row>
    <row r="25715" spans="10:10">
      <c r="J25715" s="22"/>
    </row>
    <row r="25716" spans="10:10">
      <c r="J25716" s="22"/>
    </row>
    <row r="25717" spans="10:10">
      <c r="J25717" s="22"/>
    </row>
    <row r="25718" spans="10:10">
      <c r="J25718" s="22"/>
    </row>
    <row r="25719" spans="10:10">
      <c r="J25719" s="22"/>
    </row>
    <row r="25720" spans="10:10">
      <c r="J25720" s="22"/>
    </row>
    <row r="25721" spans="10:10">
      <c r="J25721" s="22"/>
    </row>
    <row r="25722" spans="10:10">
      <c r="J25722" s="22"/>
    </row>
    <row r="25723" spans="10:10">
      <c r="J25723" s="22"/>
    </row>
    <row r="25724" spans="10:10">
      <c r="J25724" s="22"/>
    </row>
    <row r="25725" spans="10:10">
      <c r="J25725" s="22"/>
    </row>
    <row r="25726" spans="10:10">
      <c r="J25726" s="22"/>
    </row>
    <row r="25727" spans="10:10">
      <c r="J25727" s="22"/>
    </row>
    <row r="25728" spans="10:10">
      <c r="J25728" s="22"/>
    </row>
    <row r="25729" spans="10:10">
      <c r="J25729" s="22"/>
    </row>
    <row r="25730" spans="10:10">
      <c r="J25730" s="22"/>
    </row>
    <row r="25731" spans="10:10">
      <c r="J25731" s="22"/>
    </row>
    <row r="25732" spans="10:10">
      <c r="J25732" s="22"/>
    </row>
    <row r="25733" spans="10:10">
      <c r="J25733" s="22"/>
    </row>
    <row r="25734" spans="10:10">
      <c r="J25734" s="22"/>
    </row>
    <row r="25735" spans="10:10">
      <c r="J25735" s="22"/>
    </row>
    <row r="25736" spans="10:10">
      <c r="J25736" s="22"/>
    </row>
    <row r="25737" spans="10:10">
      <c r="J25737" s="22"/>
    </row>
    <row r="25738" spans="10:10">
      <c r="J25738" s="22"/>
    </row>
    <row r="25739" spans="10:10">
      <c r="J25739" s="22"/>
    </row>
    <row r="25740" spans="10:10">
      <c r="J25740" s="22"/>
    </row>
    <row r="25741" spans="10:10">
      <c r="J25741" s="22"/>
    </row>
    <row r="25742" spans="10:10">
      <c r="J25742" s="22"/>
    </row>
    <row r="25743" spans="10:10">
      <c r="J25743" s="22"/>
    </row>
    <row r="25744" spans="10:10">
      <c r="J25744" s="22"/>
    </row>
    <row r="25745" spans="10:10">
      <c r="J25745" s="22"/>
    </row>
    <row r="25746" spans="10:10">
      <c r="J25746" s="22"/>
    </row>
    <row r="25747" spans="10:10">
      <c r="J25747" s="22"/>
    </row>
    <row r="25748" spans="10:10">
      <c r="J25748" s="22"/>
    </row>
    <row r="25749" spans="10:10">
      <c r="J25749" s="22"/>
    </row>
    <row r="25750" spans="10:10">
      <c r="J25750" s="22"/>
    </row>
    <row r="25751" spans="10:10">
      <c r="J25751" s="22"/>
    </row>
    <row r="25752" spans="10:10">
      <c r="J25752" s="22"/>
    </row>
    <row r="25753" spans="10:10">
      <c r="J25753" s="22"/>
    </row>
    <row r="25754" spans="10:10">
      <c r="J25754" s="22"/>
    </row>
    <row r="25755" spans="10:10">
      <c r="J25755" s="22"/>
    </row>
    <row r="25756" spans="10:10">
      <c r="J25756" s="22"/>
    </row>
    <row r="25757" spans="10:10">
      <c r="J25757" s="22"/>
    </row>
    <row r="25758" spans="10:10">
      <c r="J25758" s="22"/>
    </row>
    <row r="25759" spans="10:10">
      <c r="J25759" s="22"/>
    </row>
    <row r="25760" spans="10:10">
      <c r="J25760" s="22"/>
    </row>
    <row r="25761" spans="10:10">
      <c r="J25761" s="22"/>
    </row>
    <row r="25762" spans="10:10">
      <c r="J25762" s="22"/>
    </row>
    <row r="25763" spans="10:10">
      <c r="J25763" s="22"/>
    </row>
    <row r="25764" spans="10:10">
      <c r="J25764" s="22"/>
    </row>
    <row r="25765" spans="10:10">
      <c r="J25765" s="22"/>
    </row>
    <row r="25766" spans="10:10">
      <c r="J25766" s="22"/>
    </row>
    <row r="25767" spans="10:10">
      <c r="J25767" s="22"/>
    </row>
    <row r="25768" spans="10:10">
      <c r="J25768" s="22"/>
    </row>
    <row r="25769" spans="10:10">
      <c r="J25769" s="22"/>
    </row>
    <row r="25770" spans="10:10">
      <c r="J25770" s="22"/>
    </row>
    <row r="25771" spans="10:10">
      <c r="J25771" s="22"/>
    </row>
    <row r="25772" spans="10:10">
      <c r="J25772" s="22"/>
    </row>
    <row r="25773" spans="10:10">
      <c r="J25773" s="22"/>
    </row>
    <row r="25774" spans="10:10">
      <c r="J25774" s="22"/>
    </row>
    <row r="25775" spans="10:10">
      <c r="J25775" s="22"/>
    </row>
    <row r="25776" spans="10:10">
      <c r="J25776" s="22"/>
    </row>
    <row r="25777" spans="10:10">
      <c r="J25777" s="22"/>
    </row>
    <row r="25778" spans="10:10">
      <c r="J25778" s="22"/>
    </row>
    <row r="25779" spans="10:10">
      <c r="J25779" s="22"/>
    </row>
    <row r="25780" spans="10:10">
      <c r="J25780" s="22"/>
    </row>
    <row r="25781" spans="10:10">
      <c r="J25781" s="22"/>
    </row>
    <row r="25782" spans="10:10">
      <c r="J25782" s="22"/>
    </row>
    <row r="25783" spans="10:10">
      <c r="J25783" s="22"/>
    </row>
    <row r="25784" spans="10:10">
      <c r="J25784" s="22"/>
    </row>
    <row r="25785" spans="10:10">
      <c r="J25785" s="22"/>
    </row>
    <row r="25786" spans="10:10">
      <c r="J25786" s="22"/>
    </row>
    <row r="25787" spans="10:10">
      <c r="J25787" s="22"/>
    </row>
    <row r="25788" spans="10:10">
      <c r="J25788" s="22"/>
    </row>
    <row r="25789" spans="10:10">
      <c r="J25789" s="22"/>
    </row>
    <row r="25790" spans="10:10">
      <c r="J25790" s="22"/>
    </row>
    <row r="25791" spans="10:10">
      <c r="J25791" s="22"/>
    </row>
    <row r="25792" spans="10:10">
      <c r="J25792" s="22"/>
    </row>
    <row r="25793" spans="10:10">
      <c r="J25793" s="22"/>
    </row>
    <row r="25794" spans="10:10">
      <c r="J25794" s="22"/>
    </row>
    <row r="25795" spans="10:10">
      <c r="J25795" s="22"/>
    </row>
    <row r="25796" spans="10:10">
      <c r="J25796" s="22"/>
    </row>
    <row r="25797" spans="10:10">
      <c r="J25797" s="22"/>
    </row>
    <row r="25798" spans="10:10">
      <c r="J25798" s="22"/>
    </row>
    <row r="25799" spans="10:10">
      <c r="J25799" s="22"/>
    </row>
    <row r="25800" spans="10:10">
      <c r="J25800" s="22"/>
    </row>
    <row r="25801" spans="10:10">
      <c r="J25801" s="22"/>
    </row>
    <row r="25802" spans="10:10">
      <c r="J25802" s="22"/>
    </row>
    <row r="25803" spans="10:10">
      <c r="J25803" s="22"/>
    </row>
    <row r="25804" spans="10:10">
      <c r="J25804" s="22"/>
    </row>
    <row r="25805" spans="10:10">
      <c r="J25805" s="22"/>
    </row>
    <row r="25806" spans="10:10">
      <c r="J25806" s="22"/>
    </row>
    <row r="25807" spans="10:10">
      <c r="J25807" s="22"/>
    </row>
    <row r="25808" spans="10:10">
      <c r="J25808" s="22"/>
    </row>
    <row r="25809" spans="10:10">
      <c r="J25809" s="22"/>
    </row>
    <row r="25810" spans="10:10">
      <c r="J25810" s="22"/>
    </row>
    <row r="25811" spans="10:10">
      <c r="J25811" s="22"/>
    </row>
    <row r="25812" spans="10:10">
      <c r="J25812" s="22"/>
    </row>
    <row r="25813" spans="10:10">
      <c r="J25813" s="22"/>
    </row>
    <row r="25814" spans="10:10">
      <c r="J25814" s="22"/>
    </row>
    <row r="25815" spans="10:10">
      <c r="J25815" s="22"/>
    </row>
    <row r="25816" spans="10:10">
      <c r="J25816" s="22"/>
    </row>
    <row r="25817" spans="10:10">
      <c r="J25817" s="22"/>
    </row>
    <row r="25818" spans="10:10">
      <c r="J25818" s="22"/>
    </row>
    <row r="25819" spans="10:10">
      <c r="J25819" s="22"/>
    </row>
    <row r="25820" spans="10:10">
      <c r="J25820" s="22"/>
    </row>
    <row r="25821" spans="10:10">
      <c r="J25821" s="22"/>
    </row>
    <row r="25822" spans="10:10">
      <c r="J25822" s="22"/>
    </row>
    <row r="25823" spans="10:10">
      <c r="J25823" s="22"/>
    </row>
    <row r="25824" spans="10:10">
      <c r="J25824" s="22"/>
    </row>
    <row r="25825" spans="10:10">
      <c r="J25825" s="22"/>
    </row>
    <row r="25826" spans="10:10">
      <c r="J25826" s="22"/>
    </row>
    <row r="25827" spans="10:10">
      <c r="J25827" s="22"/>
    </row>
    <row r="25828" spans="10:10">
      <c r="J25828" s="22"/>
    </row>
    <row r="25829" spans="10:10">
      <c r="J25829" s="22"/>
    </row>
    <row r="25830" spans="10:10">
      <c r="J25830" s="22"/>
    </row>
    <row r="25831" spans="10:10">
      <c r="J25831" s="22"/>
    </row>
    <row r="25832" spans="10:10">
      <c r="J25832" s="22"/>
    </row>
    <row r="25833" spans="10:10">
      <c r="J25833" s="22"/>
    </row>
    <row r="25834" spans="10:10">
      <c r="J25834" s="22"/>
    </row>
    <row r="25835" spans="10:10">
      <c r="J25835" s="22"/>
    </row>
    <row r="25836" spans="10:10">
      <c r="J25836" s="22"/>
    </row>
    <row r="25837" spans="10:10">
      <c r="J25837" s="22"/>
    </row>
    <row r="25838" spans="10:10">
      <c r="J25838" s="22"/>
    </row>
    <row r="25839" spans="10:10">
      <c r="J25839" s="22"/>
    </row>
    <row r="25840" spans="10:10">
      <c r="J25840" s="22"/>
    </row>
    <row r="25841" spans="10:10">
      <c r="J25841" s="22"/>
    </row>
    <row r="25842" spans="10:10">
      <c r="J25842" s="22"/>
    </row>
    <row r="25843" spans="10:10">
      <c r="J25843" s="22"/>
    </row>
    <row r="25844" spans="10:10">
      <c r="J25844" s="22"/>
    </row>
    <row r="25845" spans="10:10">
      <c r="J25845" s="22"/>
    </row>
    <row r="25846" spans="10:10">
      <c r="J25846" s="22"/>
    </row>
    <row r="25847" spans="10:10">
      <c r="J25847" s="22"/>
    </row>
    <row r="25848" spans="10:10">
      <c r="J25848" s="22"/>
    </row>
    <row r="25849" spans="10:10">
      <c r="J25849" s="22"/>
    </row>
    <row r="25850" spans="10:10">
      <c r="J25850" s="22"/>
    </row>
    <row r="25851" spans="10:10">
      <c r="J25851" s="22"/>
    </row>
    <row r="25852" spans="10:10">
      <c r="J25852" s="22"/>
    </row>
    <row r="25853" spans="10:10">
      <c r="J25853" s="22"/>
    </row>
    <row r="25854" spans="10:10">
      <c r="J25854" s="22"/>
    </row>
    <row r="25855" spans="10:10">
      <c r="J25855" s="22"/>
    </row>
    <row r="25856" spans="10:10">
      <c r="J25856" s="22"/>
    </row>
    <row r="25857" spans="10:10">
      <c r="J25857" s="22"/>
    </row>
    <row r="25858" spans="10:10">
      <c r="J25858" s="22"/>
    </row>
    <row r="25859" spans="10:10">
      <c r="J25859" s="22"/>
    </row>
    <row r="25860" spans="10:10">
      <c r="J25860" s="22"/>
    </row>
    <row r="25861" spans="10:10">
      <c r="J25861" s="22"/>
    </row>
    <row r="25862" spans="10:10">
      <c r="J25862" s="22"/>
    </row>
    <row r="25863" spans="10:10">
      <c r="J25863" s="22"/>
    </row>
    <row r="25864" spans="10:10">
      <c r="J25864" s="22"/>
    </row>
    <row r="25865" spans="10:10">
      <c r="J25865" s="22"/>
    </row>
    <row r="25866" spans="10:10">
      <c r="J25866" s="22"/>
    </row>
    <row r="25867" spans="10:10">
      <c r="J25867" s="22"/>
    </row>
    <row r="25868" spans="10:10">
      <c r="J25868" s="22"/>
    </row>
    <row r="25869" spans="10:10">
      <c r="J25869" s="22"/>
    </row>
    <row r="25870" spans="10:10">
      <c r="J25870" s="22"/>
    </row>
    <row r="25871" spans="10:10">
      <c r="J25871" s="22"/>
    </row>
    <row r="25872" spans="10:10">
      <c r="J25872" s="22"/>
    </row>
    <row r="25873" spans="10:10">
      <c r="J25873" s="22"/>
    </row>
    <row r="25874" spans="10:10">
      <c r="J25874" s="22"/>
    </row>
    <row r="25875" spans="10:10">
      <c r="J25875" s="22"/>
    </row>
    <row r="25876" spans="10:10">
      <c r="J25876" s="22"/>
    </row>
    <row r="25877" spans="10:10">
      <c r="J25877" s="22"/>
    </row>
    <row r="25878" spans="10:10">
      <c r="J25878" s="22"/>
    </row>
    <row r="25879" spans="10:10">
      <c r="J25879" s="22"/>
    </row>
    <row r="25880" spans="10:10">
      <c r="J25880" s="22"/>
    </row>
    <row r="25881" spans="10:10">
      <c r="J25881" s="22"/>
    </row>
    <row r="25882" spans="10:10">
      <c r="J25882" s="22"/>
    </row>
    <row r="25883" spans="10:10">
      <c r="J25883" s="22"/>
    </row>
    <row r="25884" spans="10:10">
      <c r="J25884" s="22"/>
    </row>
    <row r="25885" spans="10:10">
      <c r="J25885" s="22"/>
    </row>
    <row r="25886" spans="10:10">
      <c r="J25886" s="22"/>
    </row>
    <row r="25887" spans="10:10">
      <c r="J25887" s="22"/>
    </row>
    <row r="25888" spans="10:10">
      <c r="J25888" s="22"/>
    </row>
    <row r="25889" spans="10:10">
      <c r="J25889" s="22"/>
    </row>
    <row r="25890" spans="10:10">
      <c r="J25890" s="22"/>
    </row>
    <row r="25891" spans="10:10">
      <c r="J25891" s="22"/>
    </row>
    <row r="25892" spans="10:10">
      <c r="J25892" s="22"/>
    </row>
    <row r="25893" spans="10:10">
      <c r="J25893" s="22"/>
    </row>
    <row r="25894" spans="10:10">
      <c r="J25894" s="22"/>
    </row>
    <row r="25895" spans="10:10">
      <c r="J25895" s="22"/>
    </row>
    <row r="25896" spans="10:10">
      <c r="J25896" s="22"/>
    </row>
    <row r="25897" spans="10:10">
      <c r="J25897" s="22"/>
    </row>
    <row r="25898" spans="10:10">
      <c r="J25898" s="22"/>
    </row>
    <row r="25899" spans="10:10">
      <c r="J25899" s="22"/>
    </row>
    <row r="25900" spans="10:10">
      <c r="J25900" s="22"/>
    </row>
    <row r="25901" spans="10:10">
      <c r="J25901" s="22"/>
    </row>
    <row r="25902" spans="10:10">
      <c r="J25902" s="22"/>
    </row>
    <row r="25903" spans="10:10">
      <c r="J25903" s="22"/>
    </row>
    <row r="25904" spans="10:10">
      <c r="J25904" s="22"/>
    </row>
    <row r="25905" spans="10:10">
      <c r="J25905" s="22"/>
    </row>
    <row r="25906" spans="10:10">
      <c r="J25906" s="22"/>
    </row>
    <row r="25907" spans="10:10">
      <c r="J25907" s="22"/>
    </row>
    <row r="25908" spans="10:10">
      <c r="J25908" s="22"/>
    </row>
    <row r="25909" spans="10:10">
      <c r="J25909" s="22"/>
    </row>
    <row r="25910" spans="10:10">
      <c r="J25910" s="22"/>
    </row>
    <row r="25911" spans="10:10">
      <c r="J25911" s="22"/>
    </row>
    <row r="25912" spans="10:10">
      <c r="J25912" s="22"/>
    </row>
    <row r="25913" spans="10:10">
      <c r="J25913" s="22"/>
    </row>
    <row r="25914" spans="10:10">
      <c r="J25914" s="22"/>
    </row>
    <row r="25915" spans="10:10">
      <c r="J25915" s="22"/>
    </row>
    <row r="25916" spans="10:10">
      <c r="J25916" s="22"/>
    </row>
    <row r="25917" spans="10:10">
      <c r="J25917" s="22"/>
    </row>
    <row r="25918" spans="10:10">
      <c r="J25918" s="22"/>
    </row>
    <row r="25919" spans="10:10">
      <c r="J25919" s="22"/>
    </row>
    <row r="25920" spans="10:10">
      <c r="J25920" s="22"/>
    </row>
    <row r="25921" spans="10:10">
      <c r="J25921" s="22"/>
    </row>
    <row r="25922" spans="10:10">
      <c r="J25922" s="22"/>
    </row>
    <row r="25923" spans="10:10">
      <c r="J25923" s="22"/>
    </row>
    <row r="25924" spans="10:10">
      <c r="J25924" s="22"/>
    </row>
    <row r="25925" spans="10:10">
      <c r="J25925" s="22"/>
    </row>
    <row r="25926" spans="10:10">
      <c r="J25926" s="22"/>
    </row>
    <row r="25927" spans="10:10">
      <c r="J25927" s="22"/>
    </row>
    <row r="25928" spans="10:10">
      <c r="J25928" s="22"/>
    </row>
    <row r="25929" spans="10:10">
      <c r="J25929" s="22"/>
    </row>
    <row r="25930" spans="10:10">
      <c r="J25930" s="22"/>
    </row>
    <row r="25931" spans="10:10">
      <c r="J25931" s="22"/>
    </row>
    <row r="25932" spans="10:10">
      <c r="J25932" s="22"/>
    </row>
    <row r="25933" spans="10:10">
      <c r="J25933" s="22"/>
    </row>
    <row r="25934" spans="10:10">
      <c r="J25934" s="22"/>
    </row>
    <row r="25935" spans="10:10">
      <c r="J25935" s="22"/>
    </row>
    <row r="25936" spans="10:10">
      <c r="J25936" s="22"/>
    </row>
    <row r="25937" spans="10:10">
      <c r="J25937" s="22"/>
    </row>
    <row r="25938" spans="10:10">
      <c r="J25938" s="22"/>
    </row>
    <row r="25939" spans="10:10">
      <c r="J25939" s="22"/>
    </row>
    <row r="25940" spans="10:10">
      <c r="J25940" s="22"/>
    </row>
    <row r="25941" spans="10:10">
      <c r="J25941" s="22"/>
    </row>
    <row r="25942" spans="10:10">
      <c r="J25942" s="22"/>
    </row>
    <row r="25943" spans="10:10">
      <c r="J25943" s="22"/>
    </row>
    <row r="25944" spans="10:10">
      <c r="J25944" s="22"/>
    </row>
    <row r="25945" spans="10:10">
      <c r="J25945" s="22"/>
    </row>
    <row r="25946" spans="10:10">
      <c r="J25946" s="22"/>
    </row>
    <row r="25947" spans="10:10">
      <c r="J25947" s="22"/>
    </row>
    <row r="25948" spans="10:10">
      <c r="J25948" s="22"/>
    </row>
    <row r="25949" spans="10:10">
      <c r="J25949" s="22"/>
    </row>
    <row r="25950" spans="10:10">
      <c r="J25950" s="22"/>
    </row>
    <row r="25951" spans="10:10">
      <c r="J25951" s="22"/>
    </row>
    <row r="25952" spans="10:10">
      <c r="J25952" s="22"/>
    </row>
    <row r="25953" spans="10:10">
      <c r="J25953" s="22"/>
    </row>
    <row r="25954" spans="10:10">
      <c r="J25954" s="22"/>
    </row>
    <row r="25955" spans="10:10">
      <c r="J25955" s="22"/>
    </row>
    <row r="25956" spans="10:10">
      <c r="J25956" s="22"/>
    </row>
    <row r="25957" spans="10:10">
      <c r="J25957" s="22"/>
    </row>
    <row r="25958" spans="10:10">
      <c r="J25958" s="22"/>
    </row>
    <row r="25959" spans="10:10">
      <c r="J25959" s="22"/>
    </row>
    <row r="25960" spans="10:10">
      <c r="J25960" s="22"/>
    </row>
    <row r="25961" spans="10:10">
      <c r="J25961" s="22"/>
    </row>
    <row r="25962" spans="10:10">
      <c r="J25962" s="22"/>
    </row>
    <row r="25963" spans="10:10">
      <c r="J25963" s="22"/>
    </row>
    <row r="25964" spans="10:10">
      <c r="J25964" s="22"/>
    </row>
    <row r="25965" spans="10:10">
      <c r="J25965" s="22"/>
    </row>
    <row r="25966" spans="10:10">
      <c r="J25966" s="22"/>
    </row>
    <row r="25967" spans="10:10">
      <c r="J25967" s="22"/>
    </row>
    <row r="25968" spans="10:10">
      <c r="J25968" s="22"/>
    </row>
    <row r="25969" spans="10:10">
      <c r="J25969" s="22"/>
    </row>
    <row r="25970" spans="10:10">
      <c r="J25970" s="22"/>
    </row>
    <row r="25971" spans="10:10">
      <c r="J25971" s="22"/>
    </row>
    <row r="25972" spans="10:10">
      <c r="J25972" s="22"/>
    </row>
    <row r="25973" spans="10:10">
      <c r="J25973" s="22"/>
    </row>
    <row r="25974" spans="10:10">
      <c r="J25974" s="22"/>
    </row>
    <row r="25975" spans="10:10">
      <c r="J25975" s="22"/>
    </row>
    <row r="25976" spans="10:10">
      <c r="J25976" s="22"/>
    </row>
    <row r="25977" spans="10:10">
      <c r="J25977" s="22"/>
    </row>
    <row r="25978" spans="10:10">
      <c r="J25978" s="22"/>
    </row>
    <row r="25979" spans="10:10">
      <c r="J25979" s="22"/>
    </row>
    <row r="25980" spans="10:10">
      <c r="J25980" s="22"/>
    </row>
    <row r="25981" spans="10:10">
      <c r="J25981" s="22"/>
    </row>
    <row r="25982" spans="10:10">
      <c r="J25982" s="22"/>
    </row>
    <row r="25983" spans="10:10">
      <c r="J25983" s="22"/>
    </row>
    <row r="25984" spans="10:10">
      <c r="J25984" s="22"/>
    </row>
    <row r="25985" spans="10:10">
      <c r="J25985" s="22"/>
    </row>
    <row r="25986" spans="10:10">
      <c r="J25986" s="22"/>
    </row>
    <row r="25987" spans="10:10">
      <c r="J25987" s="22"/>
    </row>
    <row r="25988" spans="10:10">
      <c r="J25988" s="22"/>
    </row>
    <row r="25989" spans="10:10">
      <c r="J25989" s="22"/>
    </row>
    <row r="25990" spans="10:10">
      <c r="J25990" s="22"/>
    </row>
    <row r="25991" spans="10:10">
      <c r="J25991" s="22"/>
    </row>
    <row r="25992" spans="10:10">
      <c r="J25992" s="22"/>
    </row>
    <row r="25993" spans="10:10">
      <c r="J25993" s="22"/>
    </row>
    <row r="25994" spans="10:10">
      <c r="J25994" s="22"/>
    </row>
    <row r="25995" spans="10:10">
      <c r="J25995" s="22"/>
    </row>
    <row r="25996" spans="10:10">
      <c r="J25996" s="22"/>
    </row>
    <row r="25997" spans="10:10">
      <c r="J25997" s="22"/>
    </row>
    <row r="25998" spans="10:10">
      <c r="J25998" s="22"/>
    </row>
    <row r="25999" spans="10:10">
      <c r="J25999" s="22"/>
    </row>
    <row r="26000" spans="10:10">
      <c r="J26000" s="22"/>
    </row>
    <row r="26001" spans="10:10">
      <c r="J26001" s="22"/>
    </row>
    <row r="26002" spans="10:10">
      <c r="J26002" s="22"/>
    </row>
    <row r="26003" spans="10:10">
      <c r="J26003" s="22"/>
    </row>
    <row r="26004" spans="10:10">
      <c r="J26004" s="22"/>
    </row>
    <row r="26005" spans="10:10">
      <c r="J26005" s="22"/>
    </row>
    <row r="26006" spans="10:10">
      <c r="J26006" s="22"/>
    </row>
    <row r="26007" spans="10:10">
      <c r="J26007" s="22"/>
    </row>
    <row r="26008" spans="10:10">
      <c r="J26008" s="22"/>
    </row>
    <row r="26009" spans="10:10">
      <c r="J26009" s="22"/>
    </row>
    <row r="26010" spans="10:10">
      <c r="J26010" s="22"/>
    </row>
    <row r="26011" spans="10:10">
      <c r="J26011" s="22"/>
    </row>
    <row r="26012" spans="10:10">
      <c r="J26012" s="22"/>
    </row>
    <row r="26013" spans="10:10">
      <c r="J26013" s="22"/>
    </row>
    <row r="26014" spans="10:10">
      <c r="J26014" s="22"/>
    </row>
    <row r="26015" spans="10:10">
      <c r="J26015" s="22"/>
    </row>
    <row r="26016" spans="10:10">
      <c r="J26016" s="22"/>
    </row>
    <row r="26017" spans="10:10">
      <c r="J26017" s="22"/>
    </row>
    <row r="26018" spans="10:10">
      <c r="J26018" s="22"/>
    </row>
    <row r="26019" spans="10:10">
      <c r="J26019" s="22"/>
    </row>
    <row r="26020" spans="10:10">
      <c r="J26020" s="22"/>
    </row>
    <row r="26021" spans="10:10">
      <c r="J26021" s="22"/>
    </row>
    <row r="26022" spans="10:10">
      <c r="J26022" s="22"/>
    </row>
    <row r="26023" spans="10:10">
      <c r="J26023" s="22"/>
    </row>
    <row r="26024" spans="10:10">
      <c r="J26024" s="22"/>
    </row>
    <row r="26025" spans="10:10">
      <c r="J26025" s="22"/>
    </row>
    <row r="26026" spans="10:10">
      <c r="J26026" s="22"/>
    </row>
    <row r="26027" spans="10:10">
      <c r="J26027" s="22"/>
    </row>
    <row r="26028" spans="10:10">
      <c r="J26028" s="22"/>
    </row>
    <row r="26029" spans="10:10">
      <c r="J26029" s="22"/>
    </row>
    <row r="26030" spans="10:10">
      <c r="J26030" s="22"/>
    </row>
    <row r="26031" spans="10:10">
      <c r="J26031" s="22"/>
    </row>
    <row r="26032" spans="10:10">
      <c r="J26032" s="22"/>
    </row>
    <row r="26033" spans="10:10">
      <c r="J26033" s="22"/>
    </row>
    <row r="26034" spans="10:10">
      <c r="J26034" s="22"/>
    </row>
    <row r="26035" spans="10:10">
      <c r="J26035" s="22"/>
    </row>
    <row r="26036" spans="10:10">
      <c r="J26036" s="22"/>
    </row>
    <row r="26037" spans="10:10">
      <c r="J26037" s="22"/>
    </row>
    <row r="26038" spans="10:10">
      <c r="J26038" s="22"/>
    </row>
    <row r="26039" spans="10:10">
      <c r="J26039" s="22"/>
    </row>
    <row r="26040" spans="10:10">
      <c r="J26040" s="22"/>
    </row>
    <row r="26041" spans="10:10">
      <c r="J26041" s="22"/>
    </row>
    <row r="26042" spans="10:10">
      <c r="J26042" s="22"/>
    </row>
    <row r="26043" spans="10:10">
      <c r="J26043" s="22"/>
    </row>
    <row r="26044" spans="10:10">
      <c r="J26044" s="22"/>
    </row>
    <row r="26045" spans="10:10">
      <c r="J26045" s="22"/>
    </row>
    <row r="26046" spans="10:10">
      <c r="J26046" s="22"/>
    </row>
    <row r="26047" spans="10:10">
      <c r="J26047" s="22"/>
    </row>
    <row r="26048" spans="10:10">
      <c r="J26048" s="22"/>
    </row>
    <row r="26049" spans="10:10">
      <c r="J26049" s="22"/>
    </row>
    <row r="26050" spans="10:10">
      <c r="J26050" s="22"/>
    </row>
    <row r="26051" spans="10:10">
      <c r="J26051" s="22"/>
    </row>
    <row r="26052" spans="10:10">
      <c r="J26052" s="22"/>
    </row>
    <row r="26053" spans="10:10">
      <c r="J26053" s="22"/>
    </row>
    <row r="26054" spans="10:10">
      <c r="J26054" s="22"/>
    </row>
    <row r="26055" spans="10:10">
      <c r="J26055" s="22"/>
    </row>
    <row r="26056" spans="10:10">
      <c r="J26056" s="22"/>
    </row>
    <row r="26057" spans="10:10">
      <c r="J26057" s="22"/>
    </row>
    <row r="26058" spans="10:10">
      <c r="J26058" s="22"/>
    </row>
    <row r="26059" spans="10:10">
      <c r="J26059" s="22"/>
    </row>
    <row r="26060" spans="10:10">
      <c r="J26060" s="22"/>
    </row>
    <row r="26061" spans="10:10">
      <c r="J26061" s="22"/>
    </row>
    <row r="26062" spans="10:10">
      <c r="J26062" s="22"/>
    </row>
    <row r="26063" spans="10:10">
      <c r="J26063" s="22"/>
    </row>
    <row r="26064" spans="10:10">
      <c r="J26064" s="22"/>
    </row>
    <row r="26065" spans="10:10">
      <c r="J26065" s="22"/>
    </row>
    <row r="26066" spans="10:10">
      <c r="J26066" s="22"/>
    </row>
    <row r="26067" spans="10:10">
      <c r="J26067" s="22"/>
    </row>
    <row r="26068" spans="10:10">
      <c r="J26068" s="22"/>
    </row>
    <row r="26069" spans="10:10">
      <c r="J26069" s="22"/>
    </row>
    <row r="26070" spans="10:10">
      <c r="J26070" s="22"/>
    </row>
    <row r="26071" spans="10:10">
      <c r="J26071" s="22"/>
    </row>
    <row r="26072" spans="10:10">
      <c r="J26072" s="22"/>
    </row>
    <row r="26073" spans="10:10">
      <c r="J26073" s="22"/>
    </row>
    <row r="26074" spans="10:10">
      <c r="J26074" s="22"/>
    </row>
    <row r="26075" spans="10:10">
      <c r="J26075" s="22"/>
    </row>
    <row r="26076" spans="10:10">
      <c r="J26076" s="22"/>
    </row>
    <row r="26077" spans="10:10">
      <c r="J26077" s="22"/>
    </row>
    <row r="26078" spans="10:10">
      <c r="J26078" s="22"/>
    </row>
    <row r="26079" spans="10:10">
      <c r="J26079" s="22"/>
    </row>
    <row r="26080" spans="10:10">
      <c r="J26080" s="22"/>
    </row>
    <row r="26081" spans="10:10">
      <c r="J26081" s="22"/>
    </row>
    <row r="26082" spans="10:10">
      <c r="J26082" s="22"/>
    </row>
    <row r="26083" spans="10:10">
      <c r="J26083" s="22"/>
    </row>
    <row r="26084" spans="10:10">
      <c r="J26084" s="22"/>
    </row>
    <row r="26085" spans="10:10">
      <c r="J26085" s="22"/>
    </row>
    <row r="26086" spans="10:10">
      <c r="J26086" s="22"/>
    </row>
    <row r="26087" spans="10:10">
      <c r="J26087" s="22"/>
    </row>
    <row r="26088" spans="10:10">
      <c r="J26088" s="22"/>
    </row>
    <row r="26089" spans="10:10">
      <c r="J26089" s="22"/>
    </row>
    <row r="26090" spans="10:10">
      <c r="J26090" s="22"/>
    </row>
    <row r="26091" spans="10:10">
      <c r="J26091" s="22"/>
    </row>
    <row r="26092" spans="10:10">
      <c r="J26092" s="22"/>
    </row>
    <row r="26093" spans="10:10">
      <c r="J26093" s="22"/>
    </row>
    <row r="26094" spans="10:10">
      <c r="J26094" s="22"/>
    </row>
    <row r="26095" spans="10:10">
      <c r="J26095" s="22"/>
    </row>
    <row r="26096" spans="10:10">
      <c r="J26096" s="22"/>
    </row>
    <row r="26097" spans="10:10">
      <c r="J26097" s="22"/>
    </row>
    <row r="26098" spans="10:10">
      <c r="J26098" s="22"/>
    </row>
    <row r="26099" spans="10:10">
      <c r="J26099" s="22"/>
    </row>
    <row r="26100" spans="10:10">
      <c r="J26100" s="22"/>
    </row>
    <row r="26101" spans="10:10">
      <c r="J26101" s="22"/>
    </row>
    <row r="26102" spans="10:10">
      <c r="J26102" s="22"/>
    </row>
    <row r="26103" spans="10:10">
      <c r="J26103" s="22"/>
    </row>
    <row r="26104" spans="10:10">
      <c r="J26104" s="22"/>
    </row>
    <row r="26105" spans="10:10">
      <c r="J26105" s="22"/>
    </row>
    <row r="26106" spans="10:10">
      <c r="J26106" s="22"/>
    </row>
    <row r="26107" spans="10:10">
      <c r="J26107" s="22"/>
    </row>
    <row r="26108" spans="10:10">
      <c r="J26108" s="22"/>
    </row>
    <row r="26109" spans="10:10">
      <c r="J26109" s="22"/>
    </row>
    <row r="26110" spans="10:10">
      <c r="J26110" s="22"/>
    </row>
    <row r="26111" spans="10:10">
      <c r="J26111" s="22"/>
    </row>
    <row r="26112" spans="10:10">
      <c r="J26112" s="22"/>
    </row>
    <row r="26113" spans="10:10">
      <c r="J26113" s="22"/>
    </row>
    <row r="26114" spans="10:10">
      <c r="J26114" s="22"/>
    </row>
    <row r="26115" spans="10:10">
      <c r="J26115" s="22"/>
    </row>
    <row r="26116" spans="10:10">
      <c r="J26116" s="22"/>
    </row>
    <row r="26117" spans="10:10">
      <c r="J26117" s="22"/>
    </row>
    <row r="26118" spans="10:10">
      <c r="J26118" s="22"/>
    </row>
    <row r="26119" spans="10:10">
      <c r="J26119" s="22"/>
    </row>
    <row r="26120" spans="10:10">
      <c r="J26120" s="22"/>
    </row>
    <row r="26121" spans="10:10">
      <c r="J26121" s="22"/>
    </row>
    <row r="26122" spans="10:10">
      <c r="J26122" s="22"/>
    </row>
    <row r="26123" spans="10:10">
      <c r="J26123" s="22"/>
    </row>
    <row r="26124" spans="10:10">
      <c r="J26124" s="22"/>
    </row>
    <row r="26125" spans="10:10">
      <c r="J26125" s="22"/>
    </row>
    <row r="26126" spans="10:10">
      <c r="J26126" s="22"/>
    </row>
    <row r="26127" spans="10:10">
      <c r="J26127" s="22"/>
    </row>
    <row r="26128" spans="10:10">
      <c r="J26128" s="22"/>
    </row>
    <row r="26129" spans="10:10">
      <c r="J26129" s="22"/>
    </row>
    <row r="26130" spans="10:10">
      <c r="J26130" s="22"/>
    </row>
    <row r="26131" spans="10:10">
      <c r="J26131" s="22"/>
    </row>
    <row r="26132" spans="10:10">
      <c r="J26132" s="22"/>
    </row>
    <row r="26133" spans="10:10">
      <c r="J26133" s="22"/>
    </row>
    <row r="26134" spans="10:10">
      <c r="J26134" s="22"/>
    </row>
    <row r="26135" spans="10:10">
      <c r="J26135" s="22"/>
    </row>
    <row r="26136" spans="10:10">
      <c r="J26136" s="22"/>
    </row>
    <row r="26137" spans="10:10">
      <c r="J26137" s="22"/>
    </row>
    <row r="26138" spans="10:10">
      <c r="J26138" s="22"/>
    </row>
    <row r="26139" spans="10:10">
      <c r="J26139" s="22"/>
    </row>
    <row r="26140" spans="10:10">
      <c r="J26140" s="22"/>
    </row>
    <row r="26141" spans="10:10">
      <c r="J26141" s="22"/>
    </row>
    <row r="26142" spans="10:10">
      <c r="J26142" s="22"/>
    </row>
    <row r="26143" spans="10:10">
      <c r="J26143" s="22"/>
    </row>
    <row r="26144" spans="10:10">
      <c r="J26144" s="22"/>
    </row>
    <row r="26145" spans="10:10">
      <c r="J26145" s="22"/>
    </row>
    <row r="26146" spans="10:10">
      <c r="J26146" s="22"/>
    </row>
    <row r="26147" spans="10:10">
      <c r="J26147" s="22"/>
    </row>
    <row r="26148" spans="10:10">
      <c r="J26148" s="22"/>
    </row>
    <row r="26149" spans="10:10">
      <c r="J26149" s="22"/>
    </row>
    <row r="26150" spans="10:10">
      <c r="J26150" s="22"/>
    </row>
    <row r="26151" spans="10:10">
      <c r="J26151" s="22"/>
    </row>
    <row r="26152" spans="10:10">
      <c r="J26152" s="22"/>
    </row>
    <row r="26153" spans="10:10">
      <c r="J26153" s="22"/>
    </row>
    <row r="26154" spans="10:10">
      <c r="J26154" s="22"/>
    </row>
    <row r="26155" spans="10:10">
      <c r="J26155" s="22"/>
    </row>
    <row r="26156" spans="10:10">
      <c r="J26156" s="22"/>
    </row>
    <row r="26157" spans="10:10">
      <c r="J26157" s="22"/>
    </row>
    <row r="26158" spans="10:10">
      <c r="J26158" s="22"/>
    </row>
    <row r="26159" spans="10:10">
      <c r="J26159" s="22"/>
    </row>
    <row r="26160" spans="10:10">
      <c r="J26160" s="22"/>
    </row>
    <row r="26161" spans="10:10">
      <c r="J26161" s="22"/>
    </row>
    <row r="26162" spans="10:10">
      <c r="J26162" s="22"/>
    </row>
    <row r="26163" spans="10:10">
      <c r="J26163" s="22"/>
    </row>
    <row r="26164" spans="10:10">
      <c r="J26164" s="22"/>
    </row>
    <row r="26165" spans="10:10">
      <c r="J26165" s="22"/>
    </row>
    <row r="26166" spans="10:10">
      <c r="J26166" s="22"/>
    </row>
    <row r="26167" spans="10:10">
      <c r="J26167" s="22"/>
    </row>
    <row r="26168" spans="10:10">
      <c r="J26168" s="22"/>
    </row>
    <row r="26169" spans="10:10">
      <c r="J26169" s="22"/>
    </row>
    <row r="26170" spans="10:10">
      <c r="J26170" s="22"/>
    </row>
    <row r="26171" spans="10:10">
      <c r="J26171" s="22"/>
    </row>
    <row r="26172" spans="10:10">
      <c r="J26172" s="22"/>
    </row>
    <row r="26173" spans="10:10">
      <c r="J26173" s="22"/>
    </row>
    <row r="26174" spans="10:10">
      <c r="J26174" s="22"/>
    </row>
    <row r="26175" spans="10:10">
      <c r="J26175" s="22"/>
    </row>
    <row r="26176" spans="10:10">
      <c r="J26176" s="22"/>
    </row>
    <row r="26177" spans="10:10">
      <c r="J26177" s="22"/>
    </row>
    <row r="26178" spans="10:10">
      <c r="J26178" s="22"/>
    </row>
    <row r="26179" spans="10:10">
      <c r="J26179" s="22"/>
    </row>
    <row r="26180" spans="10:10">
      <c r="J26180" s="22"/>
    </row>
    <row r="26181" spans="10:10">
      <c r="J26181" s="22"/>
    </row>
    <row r="26182" spans="10:10">
      <c r="J26182" s="22"/>
    </row>
    <row r="26183" spans="10:10">
      <c r="J26183" s="22"/>
    </row>
    <row r="26184" spans="10:10">
      <c r="J26184" s="22"/>
    </row>
    <row r="26185" spans="10:10">
      <c r="J26185" s="22"/>
    </row>
    <row r="26186" spans="10:10">
      <c r="J26186" s="22"/>
    </row>
    <row r="26187" spans="10:10">
      <c r="J26187" s="22"/>
    </row>
    <row r="26188" spans="10:10">
      <c r="J26188" s="22"/>
    </row>
    <row r="26189" spans="10:10">
      <c r="J26189" s="22"/>
    </row>
    <row r="26190" spans="10:10">
      <c r="J26190" s="22"/>
    </row>
    <row r="26191" spans="10:10">
      <c r="J26191" s="22"/>
    </row>
    <row r="26192" spans="10:10">
      <c r="J26192" s="22"/>
    </row>
    <row r="26193" spans="10:10">
      <c r="J26193" s="22"/>
    </row>
    <row r="26194" spans="10:10">
      <c r="J26194" s="22"/>
    </row>
    <row r="26195" spans="10:10">
      <c r="J26195" s="22"/>
    </row>
    <row r="26196" spans="10:10">
      <c r="J26196" s="22"/>
    </row>
    <row r="26197" spans="10:10">
      <c r="J26197" s="22"/>
    </row>
    <row r="26198" spans="10:10">
      <c r="J26198" s="22"/>
    </row>
    <row r="26199" spans="10:10">
      <c r="J26199" s="22"/>
    </row>
    <row r="26200" spans="10:10">
      <c r="J26200" s="22"/>
    </row>
    <row r="26201" spans="10:10">
      <c r="J26201" s="22"/>
    </row>
    <row r="26202" spans="10:10">
      <c r="J26202" s="22"/>
    </row>
    <row r="26203" spans="10:10">
      <c r="J26203" s="22"/>
    </row>
    <row r="26204" spans="10:10">
      <c r="J26204" s="22"/>
    </row>
    <row r="26205" spans="10:10">
      <c r="J26205" s="22"/>
    </row>
    <row r="26206" spans="10:10">
      <c r="J26206" s="22"/>
    </row>
    <row r="26207" spans="10:10">
      <c r="J26207" s="22"/>
    </row>
    <row r="26208" spans="10:10">
      <c r="J26208" s="22"/>
    </row>
    <row r="26209" spans="10:10">
      <c r="J26209" s="22"/>
    </row>
    <row r="26210" spans="10:10">
      <c r="J26210" s="22"/>
    </row>
    <row r="26211" spans="10:10">
      <c r="J26211" s="22"/>
    </row>
    <row r="26212" spans="10:10">
      <c r="J26212" s="22"/>
    </row>
    <row r="26213" spans="10:10">
      <c r="J26213" s="22"/>
    </row>
    <row r="26214" spans="10:10">
      <c r="J26214" s="22"/>
    </row>
    <row r="26215" spans="10:10">
      <c r="J26215" s="22"/>
    </row>
    <row r="26216" spans="10:10">
      <c r="J26216" s="22"/>
    </row>
    <row r="26217" spans="10:10">
      <c r="J26217" s="22"/>
    </row>
    <row r="26218" spans="10:10">
      <c r="J26218" s="22"/>
    </row>
    <row r="26219" spans="10:10">
      <c r="J26219" s="22"/>
    </row>
    <row r="26220" spans="10:10">
      <c r="J26220" s="22"/>
    </row>
    <row r="26221" spans="10:10">
      <c r="J26221" s="22"/>
    </row>
    <row r="26222" spans="10:10">
      <c r="J26222" s="22"/>
    </row>
    <row r="26223" spans="10:10">
      <c r="J26223" s="22"/>
    </row>
    <row r="26224" spans="10:10">
      <c r="J26224" s="22"/>
    </row>
    <row r="26225" spans="10:10">
      <c r="J26225" s="22"/>
    </row>
    <row r="26226" spans="10:10">
      <c r="J26226" s="22"/>
    </row>
    <row r="26227" spans="10:10">
      <c r="J26227" s="22"/>
    </row>
    <row r="26228" spans="10:10">
      <c r="J26228" s="22"/>
    </row>
    <row r="26229" spans="10:10">
      <c r="J26229" s="22"/>
    </row>
    <row r="26230" spans="10:10">
      <c r="J26230" s="22"/>
    </row>
    <row r="26231" spans="10:10">
      <c r="J26231" s="22"/>
    </row>
    <row r="26232" spans="10:10">
      <c r="J26232" s="22"/>
    </row>
    <row r="26233" spans="10:10">
      <c r="J26233" s="22"/>
    </row>
    <row r="26234" spans="10:10">
      <c r="J26234" s="22"/>
    </row>
    <row r="26235" spans="10:10">
      <c r="J26235" s="22"/>
    </row>
    <row r="26236" spans="10:10">
      <c r="J26236" s="22"/>
    </row>
    <row r="26237" spans="10:10">
      <c r="J26237" s="22"/>
    </row>
    <row r="26238" spans="10:10">
      <c r="J26238" s="22"/>
    </row>
    <row r="26239" spans="10:10">
      <c r="J26239" s="22"/>
    </row>
    <row r="26240" spans="10:10">
      <c r="J26240" s="22"/>
    </row>
    <row r="26241" spans="10:10">
      <c r="J26241" s="22"/>
    </row>
    <row r="26242" spans="10:10">
      <c r="J26242" s="22"/>
    </row>
    <row r="26243" spans="10:10">
      <c r="J26243" s="22"/>
    </row>
    <row r="26244" spans="10:10">
      <c r="J26244" s="22"/>
    </row>
    <row r="26245" spans="10:10">
      <c r="J26245" s="22"/>
    </row>
    <row r="26246" spans="10:10">
      <c r="J26246" s="22"/>
    </row>
    <row r="26247" spans="10:10">
      <c r="J26247" s="22"/>
    </row>
    <row r="26248" spans="10:10">
      <c r="J26248" s="22"/>
    </row>
    <row r="26249" spans="10:10">
      <c r="J26249" s="22"/>
    </row>
    <row r="26250" spans="10:10">
      <c r="J26250" s="22"/>
    </row>
    <row r="26251" spans="10:10">
      <c r="J26251" s="22"/>
    </row>
    <row r="26252" spans="10:10">
      <c r="J26252" s="22"/>
    </row>
    <row r="26253" spans="10:10">
      <c r="J26253" s="22"/>
    </row>
    <row r="26254" spans="10:10">
      <c r="J26254" s="22"/>
    </row>
    <row r="26255" spans="10:10">
      <c r="J26255" s="22"/>
    </row>
    <row r="26256" spans="10:10">
      <c r="J26256" s="22"/>
    </row>
    <row r="26257" spans="10:10">
      <c r="J26257" s="22"/>
    </row>
    <row r="26258" spans="10:10">
      <c r="J26258" s="22"/>
    </row>
    <row r="26259" spans="10:10">
      <c r="J26259" s="22"/>
    </row>
    <row r="26260" spans="10:10">
      <c r="J26260" s="22"/>
    </row>
    <row r="26261" spans="10:10">
      <c r="J26261" s="22"/>
    </row>
    <row r="26262" spans="10:10">
      <c r="J26262" s="22"/>
    </row>
    <row r="26263" spans="10:10">
      <c r="J26263" s="22"/>
    </row>
    <row r="26264" spans="10:10">
      <c r="J26264" s="22"/>
    </row>
    <row r="26265" spans="10:10">
      <c r="J26265" s="22"/>
    </row>
    <row r="26266" spans="10:10">
      <c r="J26266" s="22"/>
    </row>
    <row r="26267" spans="10:10">
      <c r="J26267" s="22"/>
    </row>
    <row r="26268" spans="10:10">
      <c r="J26268" s="22"/>
    </row>
    <row r="26269" spans="10:10">
      <c r="J26269" s="22"/>
    </row>
    <row r="26270" spans="10:10">
      <c r="J26270" s="22"/>
    </row>
    <row r="26271" spans="10:10">
      <c r="J26271" s="22"/>
    </row>
    <row r="26272" spans="10:10">
      <c r="J26272" s="22"/>
    </row>
    <row r="26273" spans="10:10">
      <c r="J26273" s="22"/>
    </row>
    <row r="26274" spans="10:10">
      <c r="J26274" s="22"/>
    </row>
    <row r="26275" spans="10:10">
      <c r="J26275" s="22"/>
    </row>
    <row r="26276" spans="10:10">
      <c r="J26276" s="22"/>
    </row>
    <row r="26277" spans="10:10">
      <c r="J26277" s="22"/>
    </row>
    <row r="26278" spans="10:10">
      <c r="J26278" s="22"/>
    </row>
    <row r="26279" spans="10:10">
      <c r="J26279" s="22"/>
    </row>
    <row r="26280" spans="10:10">
      <c r="J26280" s="22"/>
    </row>
    <row r="26281" spans="10:10">
      <c r="J26281" s="22"/>
    </row>
    <row r="26282" spans="10:10">
      <c r="J26282" s="22"/>
    </row>
    <row r="26283" spans="10:10">
      <c r="J26283" s="22"/>
    </row>
    <row r="26284" spans="10:10">
      <c r="J26284" s="22"/>
    </row>
    <row r="26285" spans="10:10">
      <c r="J26285" s="22"/>
    </row>
    <row r="26286" spans="10:10">
      <c r="J26286" s="22"/>
    </row>
    <row r="26287" spans="10:10">
      <c r="J26287" s="22"/>
    </row>
    <row r="26288" spans="10:10">
      <c r="J26288" s="22"/>
    </row>
    <row r="26289" spans="10:10">
      <c r="J26289" s="22"/>
    </row>
    <row r="26290" spans="10:10">
      <c r="J26290" s="22"/>
    </row>
    <row r="26291" spans="10:10">
      <c r="J26291" s="22"/>
    </row>
    <row r="26292" spans="10:10">
      <c r="J26292" s="22"/>
    </row>
    <row r="26293" spans="10:10">
      <c r="J26293" s="22"/>
    </row>
    <row r="26294" spans="10:10">
      <c r="J26294" s="22"/>
    </row>
    <row r="26295" spans="10:10">
      <c r="J26295" s="22"/>
    </row>
    <row r="26296" spans="10:10">
      <c r="J26296" s="22"/>
    </row>
    <row r="26297" spans="10:10">
      <c r="J26297" s="22"/>
    </row>
    <row r="26298" spans="10:10">
      <c r="J26298" s="22"/>
    </row>
    <row r="26299" spans="10:10">
      <c r="J26299" s="22"/>
    </row>
    <row r="26300" spans="10:10">
      <c r="J26300" s="22"/>
    </row>
    <row r="26301" spans="10:10">
      <c r="J26301" s="22"/>
    </row>
    <row r="26302" spans="10:10">
      <c r="J26302" s="22"/>
    </row>
    <row r="26303" spans="10:10">
      <c r="J26303" s="22"/>
    </row>
    <row r="26304" spans="10:10">
      <c r="J26304" s="22"/>
    </row>
    <row r="26305" spans="10:10">
      <c r="J26305" s="22"/>
    </row>
    <row r="26306" spans="10:10">
      <c r="J26306" s="22"/>
    </row>
    <row r="26307" spans="10:10">
      <c r="J26307" s="22"/>
    </row>
    <row r="26308" spans="10:10">
      <c r="J26308" s="22"/>
    </row>
    <row r="26309" spans="10:10">
      <c r="J26309" s="22"/>
    </row>
    <row r="26310" spans="10:10">
      <c r="J26310" s="22"/>
    </row>
    <row r="26311" spans="10:10">
      <c r="J26311" s="22"/>
    </row>
    <row r="26312" spans="10:10">
      <c r="J26312" s="22"/>
    </row>
    <row r="26313" spans="10:10">
      <c r="J26313" s="22"/>
    </row>
    <row r="26314" spans="10:10">
      <c r="J26314" s="22"/>
    </row>
    <row r="26315" spans="10:10">
      <c r="J26315" s="22"/>
    </row>
    <row r="26316" spans="10:10">
      <c r="J26316" s="22"/>
    </row>
    <row r="26317" spans="10:10">
      <c r="J26317" s="22"/>
    </row>
    <row r="26318" spans="10:10">
      <c r="J26318" s="22"/>
    </row>
    <row r="26319" spans="10:10">
      <c r="J26319" s="22"/>
    </row>
    <row r="26320" spans="10:10">
      <c r="J26320" s="22"/>
    </row>
    <row r="26321" spans="10:10">
      <c r="J26321" s="22"/>
    </row>
    <row r="26322" spans="10:10">
      <c r="J26322" s="22"/>
    </row>
    <row r="26323" spans="10:10">
      <c r="J26323" s="22"/>
    </row>
    <row r="26324" spans="10:10">
      <c r="J26324" s="22"/>
    </row>
    <row r="26325" spans="10:10">
      <c r="J26325" s="22"/>
    </row>
    <row r="26326" spans="10:10">
      <c r="J26326" s="22"/>
    </row>
    <row r="26327" spans="10:10">
      <c r="J26327" s="22"/>
    </row>
    <row r="26328" spans="10:10">
      <c r="J26328" s="22"/>
    </row>
    <row r="26329" spans="10:10">
      <c r="J26329" s="22"/>
    </row>
    <row r="26330" spans="10:10">
      <c r="J26330" s="22"/>
    </row>
    <row r="26331" spans="10:10">
      <c r="J26331" s="22"/>
    </row>
    <row r="26332" spans="10:10">
      <c r="J26332" s="22"/>
    </row>
    <row r="26333" spans="10:10">
      <c r="J26333" s="22"/>
    </row>
    <row r="26334" spans="10:10">
      <c r="J26334" s="22"/>
    </row>
    <row r="26335" spans="10:10">
      <c r="J26335" s="22"/>
    </row>
    <row r="26336" spans="10:10">
      <c r="J26336" s="22"/>
    </row>
    <row r="26337" spans="10:10">
      <c r="J26337" s="22"/>
    </row>
    <row r="26338" spans="10:10">
      <c r="J26338" s="22"/>
    </row>
    <row r="26339" spans="10:10">
      <c r="J26339" s="22"/>
    </row>
    <row r="26340" spans="10:10">
      <c r="J26340" s="22"/>
    </row>
    <row r="26341" spans="10:10">
      <c r="J26341" s="22"/>
    </row>
    <row r="26342" spans="10:10">
      <c r="J26342" s="22"/>
    </row>
    <row r="26343" spans="10:10">
      <c r="J26343" s="22"/>
    </row>
    <row r="26344" spans="10:10">
      <c r="J26344" s="22"/>
    </row>
    <row r="26345" spans="10:10">
      <c r="J26345" s="22"/>
    </row>
    <row r="26346" spans="10:10">
      <c r="J26346" s="22"/>
    </row>
    <row r="26347" spans="10:10">
      <c r="J26347" s="22"/>
    </row>
    <row r="26348" spans="10:10">
      <c r="J26348" s="22"/>
    </row>
    <row r="26349" spans="10:10">
      <c r="J26349" s="22"/>
    </row>
    <row r="26350" spans="10:10">
      <c r="J26350" s="22"/>
    </row>
    <row r="26351" spans="10:10">
      <c r="J26351" s="22"/>
    </row>
    <row r="26352" spans="10:10">
      <c r="J26352" s="22"/>
    </row>
    <row r="26353" spans="10:10">
      <c r="J26353" s="22"/>
    </row>
    <row r="26354" spans="10:10">
      <c r="J26354" s="22"/>
    </row>
    <row r="26355" spans="10:10">
      <c r="J26355" s="22"/>
    </row>
    <row r="26356" spans="10:10">
      <c r="J26356" s="22"/>
    </row>
    <row r="26357" spans="10:10">
      <c r="J26357" s="22"/>
    </row>
    <row r="26358" spans="10:10">
      <c r="J26358" s="22"/>
    </row>
    <row r="26359" spans="10:10">
      <c r="J26359" s="22"/>
    </row>
    <row r="26360" spans="10:10">
      <c r="J26360" s="22"/>
    </row>
    <row r="26361" spans="10:10">
      <c r="J26361" s="22"/>
    </row>
    <row r="26362" spans="10:10">
      <c r="J26362" s="22"/>
    </row>
    <row r="26363" spans="10:10">
      <c r="J26363" s="22"/>
    </row>
    <row r="26364" spans="10:10">
      <c r="J26364" s="22"/>
    </row>
    <row r="26365" spans="10:10">
      <c r="J26365" s="22"/>
    </row>
    <row r="26366" spans="10:10">
      <c r="J26366" s="22"/>
    </row>
    <row r="26367" spans="10:10">
      <c r="J26367" s="22"/>
    </row>
    <row r="26368" spans="10:10">
      <c r="J26368" s="22"/>
    </row>
    <row r="26369" spans="10:10">
      <c r="J26369" s="22"/>
    </row>
    <row r="26370" spans="10:10">
      <c r="J26370" s="22"/>
    </row>
    <row r="26371" spans="10:10">
      <c r="J26371" s="22"/>
    </row>
    <row r="26372" spans="10:10">
      <c r="J26372" s="22"/>
    </row>
    <row r="26373" spans="10:10">
      <c r="J26373" s="22"/>
    </row>
    <row r="26374" spans="10:10">
      <c r="J26374" s="22"/>
    </row>
    <row r="26375" spans="10:10">
      <c r="J26375" s="22"/>
    </row>
    <row r="26376" spans="10:10">
      <c r="J26376" s="22"/>
    </row>
    <row r="26377" spans="10:10">
      <c r="J26377" s="22"/>
    </row>
    <row r="26378" spans="10:10">
      <c r="J26378" s="22"/>
    </row>
    <row r="26379" spans="10:10">
      <c r="J26379" s="22"/>
    </row>
    <row r="26380" spans="10:10">
      <c r="J26380" s="22"/>
    </row>
    <row r="26381" spans="10:10">
      <c r="J26381" s="22"/>
    </row>
    <row r="26382" spans="10:10">
      <c r="J26382" s="22"/>
    </row>
    <row r="26383" spans="10:10">
      <c r="J26383" s="22"/>
    </row>
    <row r="26384" spans="10:10">
      <c r="J26384" s="22"/>
    </row>
    <row r="26385" spans="10:10">
      <c r="J26385" s="22"/>
    </row>
    <row r="26386" spans="10:10">
      <c r="J26386" s="22"/>
    </row>
    <row r="26387" spans="10:10">
      <c r="J26387" s="22"/>
    </row>
    <row r="26388" spans="10:10">
      <c r="J26388" s="22"/>
    </row>
    <row r="26389" spans="10:10">
      <c r="J26389" s="22"/>
    </row>
    <row r="26390" spans="10:10">
      <c r="J26390" s="22"/>
    </row>
    <row r="26391" spans="10:10">
      <c r="J26391" s="22"/>
    </row>
    <row r="26392" spans="10:10">
      <c r="J26392" s="22"/>
    </row>
    <row r="26393" spans="10:10">
      <c r="J26393" s="22"/>
    </row>
    <row r="26394" spans="10:10">
      <c r="J26394" s="22"/>
    </row>
    <row r="26395" spans="10:10">
      <c r="J26395" s="22"/>
    </row>
    <row r="26396" spans="10:10">
      <c r="J26396" s="22"/>
    </row>
    <row r="26397" spans="10:10">
      <c r="J26397" s="22"/>
    </row>
    <row r="26398" spans="10:10">
      <c r="J26398" s="22"/>
    </row>
    <row r="26399" spans="10:10">
      <c r="J26399" s="22"/>
    </row>
    <row r="26400" spans="10:10">
      <c r="J26400" s="22"/>
    </row>
    <row r="26401" spans="10:10">
      <c r="J26401" s="22"/>
    </row>
    <row r="26402" spans="10:10">
      <c r="J26402" s="22"/>
    </row>
    <row r="26403" spans="10:10">
      <c r="J26403" s="22"/>
    </row>
    <row r="26404" spans="10:10">
      <c r="J26404" s="22"/>
    </row>
    <row r="26405" spans="10:10">
      <c r="J26405" s="22"/>
    </row>
    <row r="26406" spans="10:10">
      <c r="J26406" s="22"/>
    </row>
    <row r="26407" spans="10:10">
      <c r="J26407" s="22"/>
    </row>
    <row r="26408" spans="10:10">
      <c r="J26408" s="22"/>
    </row>
    <row r="26409" spans="10:10">
      <c r="J26409" s="22"/>
    </row>
    <row r="26410" spans="10:10">
      <c r="J26410" s="22"/>
    </row>
    <row r="26411" spans="10:10">
      <c r="J26411" s="22"/>
    </row>
    <row r="26412" spans="10:10">
      <c r="J26412" s="22"/>
    </row>
    <row r="26413" spans="10:10">
      <c r="J26413" s="22"/>
    </row>
    <row r="26414" spans="10:10">
      <c r="J26414" s="22"/>
    </row>
    <row r="26415" spans="10:10">
      <c r="J26415" s="22"/>
    </row>
    <row r="26416" spans="10:10">
      <c r="J26416" s="22"/>
    </row>
    <row r="26417" spans="10:10">
      <c r="J26417" s="22"/>
    </row>
    <row r="26418" spans="10:10">
      <c r="J26418" s="22"/>
    </row>
    <row r="26419" spans="10:10">
      <c r="J26419" s="22"/>
    </row>
    <row r="26420" spans="10:10">
      <c r="J26420" s="22"/>
    </row>
    <row r="26421" spans="10:10">
      <c r="J26421" s="22"/>
    </row>
    <row r="26422" spans="10:10">
      <c r="J26422" s="22"/>
    </row>
    <row r="26423" spans="10:10">
      <c r="J26423" s="22"/>
    </row>
    <row r="26424" spans="10:10">
      <c r="J26424" s="22"/>
    </row>
    <row r="26425" spans="10:10">
      <c r="J26425" s="22"/>
    </row>
    <row r="26426" spans="10:10">
      <c r="J26426" s="22"/>
    </row>
    <row r="26427" spans="10:10">
      <c r="J26427" s="22"/>
    </row>
    <row r="26428" spans="10:10">
      <c r="J26428" s="22"/>
    </row>
    <row r="26429" spans="10:10">
      <c r="J26429" s="22"/>
    </row>
    <row r="26430" spans="10:10">
      <c r="J26430" s="22"/>
    </row>
    <row r="26431" spans="10:10">
      <c r="J26431" s="22"/>
    </row>
    <row r="26432" spans="10:10">
      <c r="J26432" s="22"/>
    </row>
    <row r="26433" spans="10:10">
      <c r="J26433" s="22"/>
    </row>
    <row r="26434" spans="10:10">
      <c r="J26434" s="22"/>
    </row>
    <row r="26435" spans="10:10">
      <c r="J26435" s="22"/>
    </row>
    <row r="26436" spans="10:10">
      <c r="J26436" s="22"/>
    </row>
    <row r="26437" spans="10:10">
      <c r="J26437" s="22"/>
    </row>
    <row r="26438" spans="10:10">
      <c r="J26438" s="22"/>
    </row>
    <row r="26439" spans="10:10">
      <c r="J26439" s="22"/>
    </row>
    <row r="26440" spans="10:10">
      <c r="J26440" s="22"/>
    </row>
    <row r="26441" spans="10:10">
      <c r="J26441" s="22"/>
    </row>
    <row r="26442" spans="10:10">
      <c r="J26442" s="22"/>
    </row>
    <row r="26443" spans="10:10">
      <c r="J26443" s="22"/>
    </row>
    <row r="26444" spans="10:10">
      <c r="J26444" s="22"/>
    </row>
    <row r="26445" spans="10:10">
      <c r="J26445" s="22"/>
    </row>
    <row r="26446" spans="10:10">
      <c r="J26446" s="22"/>
    </row>
    <row r="26447" spans="10:10">
      <c r="J26447" s="22"/>
    </row>
    <row r="26448" spans="10:10">
      <c r="J26448" s="22"/>
    </row>
    <row r="26449" spans="10:10">
      <c r="J26449" s="22"/>
    </row>
    <row r="26450" spans="10:10">
      <c r="J26450" s="22"/>
    </row>
    <row r="26451" spans="10:10">
      <c r="J26451" s="22"/>
    </row>
    <row r="26452" spans="10:10">
      <c r="J26452" s="22"/>
    </row>
    <row r="26453" spans="10:10">
      <c r="J26453" s="22"/>
    </row>
    <row r="26454" spans="10:10">
      <c r="J26454" s="22"/>
    </row>
    <row r="26455" spans="10:10">
      <c r="J26455" s="22"/>
    </row>
    <row r="26456" spans="10:10">
      <c r="J26456" s="22"/>
    </row>
    <row r="26457" spans="10:10">
      <c r="J26457" s="22"/>
    </row>
    <row r="26458" spans="10:10">
      <c r="J26458" s="22"/>
    </row>
    <row r="26459" spans="10:10">
      <c r="J26459" s="22"/>
    </row>
    <row r="26460" spans="10:10">
      <c r="J26460" s="22"/>
    </row>
    <row r="26461" spans="10:10">
      <c r="J26461" s="22"/>
    </row>
    <row r="26462" spans="10:10">
      <c r="J26462" s="22"/>
    </row>
    <row r="26463" spans="10:10">
      <c r="J26463" s="22"/>
    </row>
    <row r="26464" spans="10:10">
      <c r="J26464" s="22"/>
    </row>
    <row r="26465" spans="10:10">
      <c r="J26465" s="22"/>
    </row>
    <row r="26466" spans="10:10">
      <c r="J26466" s="22"/>
    </row>
    <row r="26467" spans="10:10">
      <c r="J26467" s="22"/>
    </row>
    <row r="26468" spans="10:10">
      <c r="J26468" s="22"/>
    </row>
    <row r="26469" spans="10:10">
      <c r="J26469" s="22"/>
    </row>
    <row r="26470" spans="10:10">
      <c r="J26470" s="22"/>
    </row>
    <row r="26471" spans="10:10">
      <c r="J26471" s="22"/>
    </row>
    <row r="26472" spans="10:10">
      <c r="J26472" s="22"/>
    </row>
    <row r="26473" spans="10:10">
      <c r="J26473" s="22"/>
    </row>
    <row r="26474" spans="10:10">
      <c r="J26474" s="22"/>
    </row>
    <row r="26475" spans="10:10">
      <c r="J26475" s="22"/>
    </row>
    <row r="26476" spans="10:10">
      <c r="J26476" s="22"/>
    </row>
    <row r="26477" spans="10:10">
      <c r="J26477" s="22"/>
    </row>
    <row r="26478" spans="10:10">
      <c r="J26478" s="22"/>
    </row>
    <row r="26479" spans="10:10">
      <c r="J26479" s="22"/>
    </row>
    <row r="26480" spans="10:10">
      <c r="J26480" s="22"/>
    </row>
    <row r="26481" spans="10:10">
      <c r="J26481" s="22"/>
    </row>
    <row r="26482" spans="10:10">
      <c r="J26482" s="22"/>
    </row>
    <row r="26483" spans="10:10">
      <c r="J26483" s="22"/>
    </row>
    <row r="26484" spans="10:10">
      <c r="J26484" s="22"/>
    </row>
    <row r="26485" spans="10:10">
      <c r="J26485" s="22"/>
    </row>
    <row r="26486" spans="10:10">
      <c r="J26486" s="22"/>
    </row>
    <row r="26487" spans="10:10">
      <c r="J26487" s="22"/>
    </row>
    <row r="26488" spans="10:10">
      <c r="J26488" s="22"/>
    </row>
    <row r="26489" spans="10:10">
      <c r="J26489" s="22"/>
    </row>
    <row r="26490" spans="10:10">
      <c r="J26490" s="22"/>
    </row>
    <row r="26491" spans="10:10">
      <c r="J26491" s="22"/>
    </row>
    <row r="26492" spans="10:10">
      <c r="J26492" s="22"/>
    </row>
    <row r="26493" spans="10:10">
      <c r="J26493" s="22"/>
    </row>
    <row r="26494" spans="10:10">
      <c r="J26494" s="22"/>
    </row>
    <row r="26495" spans="10:10">
      <c r="J26495" s="22"/>
    </row>
    <row r="26496" spans="10:10">
      <c r="J26496" s="22"/>
    </row>
    <row r="26497" spans="10:10">
      <c r="J26497" s="22"/>
    </row>
    <row r="26498" spans="10:10">
      <c r="J26498" s="22"/>
    </row>
    <row r="26499" spans="10:10">
      <c r="J26499" s="22"/>
    </row>
    <row r="26500" spans="10:10">
      <c r="J26500" s="22"/>
    </row>
    <row r="26501" spans="10:10">
      <c r="J26501" s="22"/>
    </row>
    <row r="26502" spans="10:10">
      <c r="J26502" s="22"/>
    </row>
    <row r="26503" spans="10:10">
      <c r="J26503" s="22"/>
    </row>
    <row r="26504" spans="10:10">
      <c r="J26504" s="22"/>
    </row>
    <row r="26505" spans="10:10">
      <c r="J26505" s="22"/>
    </row>
    <row r="26506" spans="10:10">
      <c r="J26506" s="22"/>
    </row>
    <row r="26507" spans="10:10">
      <c r="J26507" s="22"/>
    </row>
    <row r="26508" spans="10:10">
      <c r="J26508" s="22"/>
    </row>
    <row r="26509" spans="10:10">
      <c r="J26509" s="22"/>
    </row>
    <row r="26510" spans="10:10">
      <c r="J26510" s="22"/>
    </row>
    <row r="26511" spans="10:10">
      <c r="J26511" s="22"/>
    </row>
    <row r="26512" spans="10:10">
      <c r="J26512" s="22"/>
    </row>
    <row r="26513" spans="10:10">
      <c r="J26513" s="22"/>
    </row>
    <row r="26514" spans="10:10">
      <c r="J26514" s="22"/>
    </row>
    <row r="26515" spans="10:10">
      <c r="J26515" s="22"/>
    </row>
    <row r="26516" spans="10:10">
      <c r="J26516" s="22"/>
    </row>
    <row r="26517" spans="10:10">
      <c r="J26517" s="22"/>
    </row>
    <row r="26518" spans="10:10">
      <c r="J26518" s="22"/>
    </row>
    <row r="26519" spans="10:10">
      <c r="J26519" s="22"/>
    </row>
    <row r="26520" spans="10:10">
      <c r="J26520" s="22"/>
    </row>
    <row r="26521" spans="10:10">
      <c r="J26521" s="22"/>
    </row>
    <row r="26522" spans="10:10">
      <c r="J26522" s="22"/>
    </row>
    <row r="26523" spans="10:10">
      <c r="J26523" s="22"/>
    </row>
    <row r="26524" spans="10:10">
      <c r="J26524" s="22"/>
    </row>
    <row r="26525" spans="10:10">
      <c r="J26525" s="22"/>
    </row>
    <row r="26526" spans="10:10">
      <c r="J26526" s="22"/>
    </row>
    <row r="26527" spans="10:10">
      <c r="J26527" s="22"/>
    </row>
    <row r="26528" spans="10:10">
      <c r="J26528" s="22"/>
    </row>
    <row r="26529" spans="10:10">
      <c r="J26529" s="22"/>
    </row>
    <row r="26530" spans="10:10">
      <c r="J26530" s="22"/>
    </row>
    <row r="26531" spans="10:10">
      <c r="J26531" s="22"/>
    </row>
    <row r="26532" spans="10:10">
      <c r="J26532" s="22"/>
    </row>
    <row r="26533" spans="10:10">
      <c r="J26533" s="22"/>
    </row>
    <row r="26534" spans="10:10">
      <c r="J26534" s="22"/>
    </row>
    <row r="26535" spans="10:10">
      <c r="J26535" s="22"/>
    </row>
    <row r="26536" spans="10:10">
      <c r="J26536" s="22"/>
    </row>
    <row r="26537" spans="10:10">
      <c r="J26537" s="22"/>
    </row>
    <row r="26538" spans="10:10">
      <c r="J26538" s="22"/>
    </row>
    <row r="26539" spans="10:10">
      <c r="J26539" s="22"/>
    </row>
    <row r="26540" spans="10:10">
      <c r="J26540" s="22"/>
    </row>
    <row r="26541" spans="10:10">
      <c r="J26541" s="22"/>
    </row>
    <row r="26542" spans="10:10">
      <c r="J26542" s="22"/>
    </row>
    <row r="26543" spans="10:10">
      <c r="J26543" s="22"/>
    </row>
    <row r="26544" spans="10:10">
      <c r="J26544" s="22"/>
    </row>
    <row r="26545" spans="10:10">
      <c r="J26545" s="22"/>
    </row>
    <row r="26546" spans="10:10">
      <c r="J26546" s="22"/>
    </row>
    <row r="26547" spans="10:10">
      <c r="J26547" s="22"/>
    </row>
    <row r="26548" spans="10:10">
      <c r="J26548" s="22"/>
    </row>
    <row r="26549" spans="10:10">
      <c r="J26549" s="22"/>
    </row>
    <row r="26550" spans="10:10">
      <c r="J26550" s="22"/>
    </row>
    <row r="26551" spans="10:10">
      <c r="J26551" s="22"/>
    </row>
    <row r="26552" spans="10:10">
      <c r="J26552" s="22"/>
    </row>
    <row r="26553" spans="10:10">
      <c r="J26553" s="22"/>
    </row>
    <row r="26554" spans="10:10">
      <c r="J26554" s="22"/>
    </row>
    <row r="26555" spans="10:10">
      <c r="J26555" s="22"/>
    </row>
    <row r="26556" spans="10:10">
      <c r="J26556" s="22"/>
    </row>
    <row r="26557" spans="10:10">
      <c r="J26557" s="22"/>
    </row>
    <row r="26558" spans="10:10">
      <c r="J26558" s="22"/>
    </row>
    <row r="26559" spans="10:10">
      <c r="J26559" s="22"/>
    </row>
    <row r="26560" spans="10:10">
      <c r="J26560" s="22"/>
    </row>
    <row r="26561" spans="10:10">
      <c r="J26561" s="22"/>
    </row>
    <row r="26562" spans="10:10">
      <c r="J26562" s="22"/>
    </row>
    <row r="26563" spans="10:10">
      <c r="J26563" s="22"/>
    </row>
    <row r="26564" spans="10:10">
      <c r="J26564" s="22"/>
    </row>
    <row r="26565" spans="10:10">
      <c r="J26565" s="22"/>
    </row>
    <row r="26566" spans="10:10">
      <c r="J26566" s="22"/>
    </row>
    <row r="26567" spans="10:10">
      <c r="J26567" s="22"/>
    </row>
    <row r="26568" spans="10:10">
      <c r="J26568" s="22"/>
    </row>
    <row r="26569" spans="10:10">
      <c r="J26569" s="22"/>
    </row>
    <row r="26570" spans="10:10">
      <c r="J26570" s="22"/>
    </row>
    <row r="26571" spans="10:10">
      <c r="J26571" s="22"/>
    </row>
    <row r="26572" spans="10:10">
      <c r="J26572" s="22"/>
    </row>
    <row r="26573" spans="10:10">
      <c r="J26573" s="22"/>
    </row>
    <row r="26574" spans="10:10">
      <c r="J26574" s="22"/>
    </row>
    <row r="26575" spans="10:10">
      <c r="J26575" s="22"/>
    </row>
    <row r="26576" spans="10:10">
      <c r="J26576" s="22"/>
    </row>
    <row r="26577" spans="10:10">
      <c r="J26577" s="22"/>
    </row>
    <row r="26578" spans="10:10">
      <c r="J26578" s="22"/>
    </row>
    <row r="26579" spans="10:10">
      <c r="J26579" s="22"/>
    </row>
    <row r="26580" spans="10:10">
      <c r="J26580" s="22"/>
    </row>
    <row r="26581" spans="10:10">
      <c r="J26581" s="22"/>
    </row>
    <row r="26582" spans="10:10">
      <c r="J26582" s="22"/>
    </row>
    <row r="26583" spans="10:10">
      <c r="J26583" s="22"/>
    </row>
    <row r="26584" spans="10:10">
      <c r="J26584" s="22"/>
    </row>
    <row r="26585" spans="10:10">
      <c r="J26585" s="22"/>
    </row>
    <row r="26586" spans="10:10">
      <c r="J26586" s="22"/>
    </row>
    <row r="26587" spans="10:10">
      <c r="J26587" s="22"/>
    </row>
    <row r="26588" spans="10:10">
      <c r="J26588" s="22"/>
    </row>
    <row r="26589" spans="10:10">
      <c r="J26589" s="22"/>
    </row>
    <row r="26590" spans="10:10">
      <c r="J26590" s="22"/>
    </row>
    <row r="26591" spans="10:10">
      <c r="J26591" s="22"/>
    </row>
    <row r="26592" spans="10:10">
      <c r="J26592" s="22"/>
    </row>
    <row r="26593" spans="10:10">
      <c r="J26593" s="22"/>
    </row>
    <row r="26594" spans="10:10">
      <c r="J26594" s="22"/>
    </row>
    <row r="26595" spans="10:10">
      <c r="J26595" s="22"/>
    </row>
    <row r="26596" spans="10:10">
      <c r="J26596" s="22"/>
    </row>
    <row r="26597" spans="10:10">
      <c r="J26597" s="22"/>
    </row>
    <row r="26598" spans="10:10">
      <c r="J26598" s="22"/>
    </row>
    <row r="26599" spans="10:10">
      <c r="J26599" s="22"/>
    </row>
    <row r="26600" spans="10:10">
      <c r="J26600" s="22"/>
    </row>
    <row r="26601" spans="10:10">
      <c r="J26601" s="22"/>
    </row>
    <row r="26602" spans="10:10">
      <c r="J26602" s="22"/>
    </row>
    <row r="26603" spans="10:10">
      <c r="J26603" s="22"/>
    </row>
    <row r="26604" spans="10:10">
      <c r="J26604" s="22"/>
    </row>
    <row r="26605" spans="10:10">
      <c r="J26605" s="22"/>
    </row>
    <row r="26606" spans="10:10">
      <c r="J26606" s="22"/>
    </row>
    <row r="26607" spans="10:10">
      <c r="J26607" s="22"/>
    </row>
    <row r="26608" spans="10:10">
      <c r="J26608" s="22"/>
    </row>
    <row r="26609" spans="10:10">
      <c r="J26609" s="22"/>
    </row>
    <row r="26610" spans="10:10">
      <c r="J26610" s="22"/>
    </row>
    <row r="26611" spans="10:10">
      <c r="J26611" s="22"/>
    </row>
    <row r="26612" spans="10:10">
      <c r="J26612" s="22"/>
    </row>
    <row r="26613" spans="10:10">
      <c r="J26613" s="22"/>
    </row>
    <row r="26614" spans="10:10">
      <c r="J26614" s="22"/>
    </row>
    <row r="26615" spans="10:10">
      <c r="J26615" s="22"/>
    </row>
    <row r="26616" spans="10:10">
      <c r="J26616" s="22"/>
    </row>
    <row r="26617" spans="10:10">
      <c r="J26617" s="22"/>
    </row>
    <row r="26618" spans="10:10">
      <c r="J26618" s="22"/>
    </row>
    <row r="26619" spans="10:10">
      <c r="J26619" s="22"/>
    </row>
    <row r="26620" spans="10:10">
      <c r="J26620" s="22"/>
    </row>
    <row r="26621" spans="10:10">
      <c r="J26621" s="22"/>
    </row>
    <row r="26622" spans="10:10">
      <c r="J26622" s="22"/>
    </row>
    <row r="26623" spans="10:10">
      <c r="J26623" s="22"/>
    </row>
    <row r="26624" spans="10:10">
      <c r="J26624" s="22"/>
    </row>
    <row r="26625" spans="10:10">
      <c r="J26625" s="22"/>
    </row>
    <row r="26626" spans="10:10">
      <c r="J26626" s="22"/>
    </row>
    <row r="26627" spans="10:10">
      <c r="J26627" s="22"/>
    </row>
    <row r="26628" spans="10:10">
      <c r="J26628" s="22"/>
    </row>
    <row r="26629" spans="10:10">
      <c r="J26629" s="22"/>
    </row>
    <row r="26630" spans="10:10">
      <c r="J26630" s="22"/>
    </row>
    <row r="26631" spans="10:10">
      <c r="J26631" s="22"/>
    </row>
    <row r="26632" spans="10:10">
      <c r="J26632" s="22"/>
    </row>
    <row r="26633" spans="10:10">
      <c r="J26633" s="22"/>
    </row>
    <row r="26634" spans="10:10">
      <c r="J26634" s="22"/>
    </row>
    <row r="26635" spans="10:10">
      <c r="J26635" s="22"/>
    </row>
    <row r="26636" spans="10:10">
      <c r="J26636" s="22"/>
    </row>
    <row r="26637" spans="10:10">
      <c r="J26637" s="22"/>
    </row>
    <row r="26638" spans="10:10">
      <c r="J26638" s="22"/>
    </row>
    <row r="26639" spans="10:10">
      <c r="J26639" s="22"/>
    </row>
    <row r="26640" spans="10:10">
      <c r="J26640" s="22"/>
    </row>
    <row r="26641" spans="10:10">
      <c r="J26641" s="22"/>
    </row>
    <row r="26642" spans="10:10">
      <c r="J26642" s="22"/>
    </row>
    <row r="26643" spans="10:10">
      <c r="J26643" s="22"/>
    </row>
    <row r="26644" spans="10:10">
      <c r="J26644" s="22"/>
    </row>
    <row r="26645" spans="10:10">
      <c r="J26645" s="22"/>
    </row>
    <row r="26646" spans="10:10">
      <c r="J26646" s="22"/>
    </row>
    <row r="26647" spans="10:10">
      <c r="J26647" s="22"/>
    </row>
    <row r="26648" spans="10:10">
      <c r="J26648" s="22"/>
    </row>
    <row r="26649" spans="10:10">
      <c r="J26649" s="22"/>
    </row>
    <row r="26650" spans="10:10">
      <c r="J26650" s="22"/>
    </row>
    <row r="26651" spans="10:10">
      <c r="J26651" s="22"/>
    </row>
    <row r="26652" spans="10:10">
      <c r="J26652" s="22"/>
    </row>
    <row r="26653" spans="10:10">
      <c r="J26653" s="22"/>
    </row>
    <row r="26654" spans="10:10">
      <c r="J26654" s="22"/>
    </row>
    <row r="26655" spans="10:10">
      <c r="J26655" s="22"/>
    </row>
    <row r="26656" spans="10:10">
      <c r="J26656" s="22"/>
    </row>
    <row r="26657" spans="10:10">
      <c r="J26657" s="22"/>
    </row>
    <row r="26658" spans="10:10">
      <c r="J26658" s="22"/>
    </row>
    <row r="26659" spans="10:10">
      <c r="J26659" s="22"/>
    </row>
    <row r="26660" spans="10:10">
      <c r="J26660" s="22"/>
    </row>
    <row r="26661" spans="10:10">
      <c r="J26661" s="22"/>
    </row>
    <row r="26662" spans="10:10">
      <c r="J26662" s="22"/>
    </row>
    <row r="26663" spans="10:10">
      <c r="J26663" s="22"/>
    </row>
    <row r="26664" spans="10:10">
      <c r="J26664" s="22"/>
    </row>
    <row r="26665" spans="10:10">
      <c r="J26665" s="22"/>
    </row>
    <row r="26666" spans="10:10">
      <c r="J26666" s="22"/>
    </row>
    <row r="26667" spans="10:10">
      <c r="J26667" s="22"/>
    </row>
    <row r="26668" spans="10:10">
      <c r="J26668" s="22"/>
    </row>
    <row r="26669" spans="10:10">
      <c r="J26669" s="22"/>
    </row>
    <row r="26670" spans="10:10">
      <c r="J26670" s="22"/>
    </row>
    <row r="26671" spans="10:10">
      <c r="J26671" s="22"/>
    </row>
    <row r="26672" spans="10:10">
      <c r="J26672" s="22"/>
    </row>
    <row r="26673" spans="10:10">
      <c r="J26673" s="22"/>
    </row>
    <row r="26674" spans="10:10">
      <c r="J26674" s="22"/>
    </row>
    <row r="26675" spans="10:10">
      <c r="J26675" s="22"/>
    </row>
    <row r="26676" spans="10:10">
      <c r="J26676" s="22"/>
    </row>
    <row r="26677" spans="10:10">
      <c r="J26677" s="22"/>
    </row>
    <row r="26678" spans="10:10">
      <c r="J26678" s="22"/>
    </row>
    <row r="26679" spans="10:10">
      <c r="J26679" s="22"/>
    </row>
    <row r="26680" spans="10:10">
      <c r="J26680" s="22"/>
    </row>
    <row r="26681" spans="10:10">
      <c r="J26681" s="22"/>
    </row>
    <row r="26682" spans="10:10">
      <c r="J26682" s="22"/>
    </row>
    <row r="26683" spans="10:10">
      <c r="J26683" s="22"/>
    </row>
    <row r="26684" spans="10:10">
      <c r="J26684" s="22"/>
    </row>
    <row r="26685" spans="10:10">
      <c r="J26685" s="22"/>
    </row>
    <row r="26686" spans="10:10">
      <c r="J26686" s="22"/>
    </row>
    <row r="26687" spans="10:10">
      <c r="J26687" s="22"/>
    </row>
    <row r="26688" spans="10:10">
      <c r="J26688" s="22"/>
    </row>
    <row r="26689" spans="10:10">
      <c r="J26689" s="22"/>
    </row>
    <row r="26690" spans="10:10">
      <c r="J26690" s="22"/>
    </row>
    <row r="26691" spans="10:10">
      <c r="J26691" s="22"/>
    </row>
    <row r="26692" spans="10:10">
      <c r="J26692" s="22"/>
    </row>
    <row r="26693" spans="10:10">
      <c r="J26693" s="22"/>
    </row>
    <row r="26694" spans="10:10">
      <c r="J26694" s="22"/>
    </row>
    <row r="26695" spans="10:10">
      <c r="J26695" s="22"/>
    </row>
    <row r="26696" spans="10:10">
      <c r="J26696" s="22"/>
    </row>
    <row r="26697" spans="10:10">
      <c r="J26697" s="22"/>
    </row>
    <row r="26698" spans="10:10">
      <c r="J26698" s="22"/>
    </row>
    <row r="26699" spans="10:10">
      <c r="J26699" s="22"/>
    </row>
    <row r="26700" spans="10:10">
      <c r="J26700" s="22"/>
    </row>
    <row r="26701" spans="10:10">
      <c r="J26701" s="22"/>
    </row>
    <row r="26702" spans="10:10">
      <c r="J26702" s="22"/>
    </row>
    <row r="26703" spans="10:10">
      <c r="J26703" s="22"/>
    </row>
    <row r="26704" spans="10:10">
      <c r="J26704" s="22"/>
    </row>
    <row r="26705" spans="10:10">
      <c r="J26705" s="22"/>
    </row>
    <row r="26706" spans="10:10">
      <c r="J26706" s="22"/>
    </row>
    <row r="26707" spans="10:10">
      <c r="J26707" s="22"/>
    </row>
    <row r="26708" spans="10:10">
      <c r="J26708" s="22"/>
    </row>
    <row r="26709" spans="10:10">
      <c r="J26709" s="22"/>
    </row>
    <row r="26710" spans="10:10">
      <c r="J26710" s="22"/>
    </row>
    <row r="26711" spans="10:10">
      <c r="J26711" s="22"/>
    </row>
    <row r="26712" spans="10:10">
      <c r="J26712" s="22"/>
    </row>
    <row r="26713" spans="10:10">
      <c r="J26713" s="22"/>
    </row>
    <row r="26714" spans="10:10">
      <c r="J26714" s="22"/>
    </row>
    <row r="26715" spans="10:10">
      <c r="J26715" s="22"/>
    </row>
    <row r="26716" spans="10:10">
      <c r="J26716" s="22"/>
    </row>
    <row r="26717" spans="10:10">
      <c r="J26717" s="22"/>
    </row>
    <row r="26718" spans="10:10">
      <c r="J26718" s="22"/>
    </row>
    <row r="26719" spans="10:10">
      <c r="J26719" s="22"/>
    </row>
    <row r="26720" spans="10:10">
      <c r="J26720" s="22"/>
    </row>
    <row r="26721" spans="10:10">
      <c r="J26721" s="22"/>
    </row>
    <row r="26722" spans="10:10">
      <c r="J26722" s="22"/>
    </row>
    <row r="26723" spans="10:10">
      <c r="J26723" s="22"/>
    </row>
    <row r="26724" spans="10:10">
      <c r="J26724" s="22"/>
    </row>
    <row r="26725" spans="10:10">
      <c r="J26725" s="22"/>
    </row>
    <row r="26726" spans="10:10">
      <c r="J26726" s="22"/>
    </row>
    <row r="26727" spans="10:10">
      <c r="J26727" s="22"/>
    </row>
    <row r="26728" spans="10:10">
      <c r="J26728" s="22"/>
    </row>
    <row r="26729" spans="10:10">
      <c r="J26729" s="22"/>
    </row>
    <row r="26730" spans="10:10">
      <c r="J26730" s="22"/>
    </row>
    <row r="26731" spans="10:10">
      <c r="J26731" s="22"/>
    </row>
    <row r="26732" spans="10:10">
      <c r="J26732" s="22"/>
    </row>
    <row r="26733" spans="10:10">
      <c r="J26733" s="22"/>
    </row>
    <row r="26734" spans="10:10">
      <c r="J26734" s="22"/>
    </row>
    <row r="26735" spans="10:10">
      <c r="J26735" s="22"/>
    </row>
    <row r="26736" spans="10:10">
      <c r="J26736" s="22"/>
    </row>
    <row r="26737" spans="10:10">
      <c r="J26737" s="22"/>
    </row>
    <row r="26738" spans="10:10">
      <c r="J26738" s="22"/>
    </row>
    <row r="26739" spans="10:10">
      <c r="J26739" s="22"/>
    </row>
    <row r="26740" spans="10:10">
      <c r="J26740" s="22"/>
    </row>
    <row r="26741" spans="10:10">
      <c r="J26741" s="22"/>
    </row>
    <row r="26742" spans="10:10">
      <c r="J26742" s="22"/>
    </row>
    <row r="26743" spans="10:10">
      <c r="J26743" s="22"/>
    </row>
    <row r="26744" spans="10:10">
      <c r="J26744" s="22"/>
    </row>
    <row r="26745" spans="10:10">
      <c r="J26745" s="22"/>
    </row>
    <row r="26746" spans="10:10">
      <c r="J26746" s="22"/>
    </row>
    <row r="26747" spans="10:10">
      <c r="J26747" s="22"/>
    </row>
    <row r="26748" spans="10:10">
      <c r="J26748" s="22"/>
    </row>
    <row r="26749" spans="10:10">
      <c r="J26749" s="22"/>
    </row>
    <row r="26750" spans="10:10">
      <c r="J26750" s="22"/>
    </row>
    <row r="26751" spans="10:10">
      <c r="J26751" s="22"/>
    </row>
    <row r="26752" spans="10:10">
      <c r="J26752" s="22"/>
    </row>
    <row r="26753" spans="10:10">
      <c r="J26753" s="22"/>
    </row>
    <row r="26754" spans="10:10">
      <c r="J26754" s="22"/>
    </row>
    <row r="26755" spans="10:10">
      <c r="J26755" s="22"/>
    </row>
    <row r="26756" spans="10:10">
      <c r="J26756" s="22"/>
    </row>
    <row r="26757" spans="10:10">
      <c r="J26757" s="22"/>
    </row>
    <row r="26758" spans="10:10">
      <c r="J26758" s="22"/>
    </row>
    <row r="26759" spans="10:10">
      <c r="J26759" s="22"/>
    </row>
    <row r="26760" spans="10:10">
      <c r="J26760" s="22"/>
    </row>
    <row r="26761" spans="10:10">
      <c r="J26761" s="22"/>
    </row>
    <row r="26762" spans="10:10">
      <c r="J26762" s="22"/>
    </row>
    <row r="26763" spans="10:10">
      <c r="J26763" s="22"/>
    </row>
    <row r="26764" spans="10:10">
      <c r="J26764" s="22"/>
    </row>
    <row r="26765" spans="10:10">
      <c r="J26765" s="22"/>
    </row>
    <row r="26766" spans="10:10">
      <c r="J26766" s="22"/>
    </row>
    <row r="26767" spans="10:10">
      <c r="J26767" s="22"/>
    </row>
    <row r="26768" spans="10:10">
      <c r="J26768" s="22"/>
    </row>
    <row r="26769" spans="10:10">
      <c r="J26769" s="22"/>
    </row>
    <row r="26770" spans="10:10">
      <c r="J26770" s="22"/>
    </row>
    <row r="26771" spans="10:10">
      <c r="J26771" s="22"/>
    </row>
    <row r="26772" spans="10:10">
      <c r="J26772" s="22"/>
    </row>
    <row r="26773" spans="10:10">
      <c r="J26773" s="22"/>
    </row>
    <row r="26774" spans="10:10">
      <c r="J26774" s="22"/>
    </row>
    <row r="26775" spans="10:10">
      <c r="J26775" s="22"/>
    </row>
    <row r="26776" spans="10:10">
      <c r="J26776" s="22"/>
    </row>
    <row r="26777" spans="10:10">
      <c r="J26777" s="22"/>
    </row>
    <row r="26778" spans="10:10">
      <c r="J26778" s="22"/>
    </row>
    <row r="26779" spans="10:10">
      <c r="J26779" s="22"/>
    </row>
    <row r="26780" spans="10:10">
      <c r="J26780" s="22"/>
    </row>
    <row r="26781" spans="10:10">
      <c r="J26781" s="22"/>
    </row>
    <row r="26782" spans="10:10">
      <c r="J26782" s="22"/>
    </row>
    <row r="26783" spans="10:10">
      <c r="J26783" s="22"/>
    </row>
    <row r="26784" spans="10:10">
      <c r="J26784" s="22"/>
    </row>
    <row r="26785" spans="10:10">
      <c r="J26785" s="22"/>
    </row>
    <row r="26786" spans="10:10">
      <c r="J26786" s="22"/>
    </row>
    <row r="26787" spans="10:10">
      <c r="J26787" s="22"/>
    </row>
    <row r="26788" spans="10:10">
      <c r="J26788" s="22"/>
    </row>
    <row r="26789" spans="10:10">
      <c r="J26789" s="22"/>
    </row>
    <row r="26790" spans="10:10">
      <c r="J26790" s="22"/>
    </row>
    <row r="26791" spans="10:10">
      <c r="J26791" s="22"/>
    </row>
    <row r="26792" spans="10:10">
      <c r="J26792" s="22"/>
    </row>
    <row r="26793" spans="10:10">
      <c r="J26793" s="22"/>
    </row>
    <row r="26794" spans="10:10">
      <c r="J26794" s="22"/>
    </row>
    <row r="26795" spans="10:10">
      <c r="J26795" s="22"/>
    </row>
    <row r="26796" spans="10:10">
      <c r="J26796" s="22"/>
    </row>
    <row r="26797" spans="10:10">
      <c r="J26797" s="22"/>
    </row>
    <row r="26798" spans="10:10">
      <c r="J26798" s="22"/>
    </row>
    <row r="26799" spans="10:10">
      <c r="J26799" s="22"/>
    </row>
    <row r="26800" spans="10:10">
      <c r="J26800" s="22"/>
    </row>
    <row r="26801" spans="10:10">
      <c r="J26801" s="22"/>
    </row>
    <row r="26802" spans="10:10">
      <c r="J26802" s="22"/>
    </row>
    <row r="26803" spans="10:10">
      <c r="J26803" s="22"/>
    </row>
    <row r="26804" spans="10:10">
      <c r="J26804" s="22"/>
    </row>
    <row r="26805" spans="10:10">
      <c r="J26805" s="22"/>
    </row>
    <row r="26806" spans="10:10">
      <c r="J26806" s="22"/>
    </row>
    <row r="26807" spans="10:10">
      <c r="J26807" s="22"/>
    </row>
    <row r="26808" spans="10:10">
      <c r="J26808" s="22"/>
    </row>
    <row r="26809" spans="10:10">
      <c r="J26809" s="22"/>
    </row>
    <row r="26810" spans="10:10">
      <c r="J26810" s="22"/>
    </row>
    <row r="26811" spans="10:10">
      <c r="J26811" s="22"/>
    </row>
    <row r="26812" spans="10:10">
      <c r="J26812" s="22"/>
    </row>
    <row r="26813" spans="10:10">
      <c r="J26813" s="22"/>
    </row>
    <row r="26814" spans="10:10">
      <c r="J26814" s="22"/>
    </row>
    <row r="26815" spans="10:10">
      <c r="J26815" s="22"/>
    </row>
    <row r="26816" spans="10:10">
      <c r="J26816" s="22"/>
    </row>
    <row r="26817" spans="10:10">
      <c r="J26817" s="22"/>
    </row>
    <row r="26818" spans="10:10">
      <c r="J26818" s="22"/>
    </row>
    <row r="26819" spans="10:10">
      <c r="J26819" s="22"/>
    </row>
    <row r="26820" spans="10:10">
      <c r="J26820" s="22"/>
    </row>
    <row r="26821" spans="10:10">
      <c r="J26821" s="22"/>
    </row>
    <row r="26822" spans="10:10">
      <c r="J26822" s="22"/>
    </row>
    <row r="26823" spans="10:10">
      <c r="J26823" s="22"/>
    </row>
    <row r="26824" spans="10:10">
      <c r="J26824" s="22"/>
    </row>
    <row r="26825" spans="10:10">
      <c r="J26825" s="22"/>
    </row>
    <row r="26826" spans="10:10">
      <c r="J26826" s="22"/>
    </row>
    <row r="26827" spans="10:10">
      <c r="J26827" s="22"/>
    </row>
    <row r="26828" spans="10:10">
      <c r="J26828" s="22"/>
    </row>
    <row r="26829" spans="10:10">
      <c r="J26829" s="22"/>
    </row>
    <row r="26830" spans="10:10">
      <c r="J26830" s="22"/>
    </row>
    <row r="26831" spans="10:10">
      <c r="J26831" s="22"/>
    </row>
    <row r="26832" spans="10:10">
      <c r="J26832" s="22"/>
    </row>
    <row r="26833" spans="10:10">
      <c r="J26833" s="22"/>
    </row>
    <row r="26834" spans="10:10">
      <c r="J26834" s="22"/>
    </row>
    <row r="26835" spans="10:10">
      <c r="J26835" s="22"/>
    </row>
    <row r="26836" spans="10:10">
      <c r="J26836" s="22"/>
    </row>
    <row r="26837" spans="10:10">
      <c r="J26837" s="22"/>
    </row>
    <row r="26838" spans="10:10">
      <c r="J26838" s="22"/>
    </row>
    <row r="26839" spans="10:10">
      <c r="J26839" s="22"/>
    </row>
    <row r="26840" spans="10:10">
      <c r="J26840" s="22"/>
    </row>
    <row r="26841" spans="10:10">
      <c r="J26841" s="22"/>
    </row>
    <row r="26842" spans="10:10">
      <c r="J26842" s="22"/>
    </row>
    <row r="26843" spans="10:10">
      <c r="J26843" s="22"/>
    </row>
    <row r="26844" spans="10:10">
      <c r="J26844" s="22"/>
    </row>
    <row r="26845" spans="10:10">
      <c r="J26845" s="22"/>
    </row>
    <row r="26846" spans="10:10">
      <c r="J26846" s="22"/>
    </row>
    <row r="26847" spans="10:10">
      <c r="J26847" s="22"/>
    </row>
    <row r="26848" spans="10:10">
      <c r="J26848" s="22"/>
    </row>
    <row r="26849" spans="10:10">
      <c r="J26849" s="22"/>
    </row>
    <row r="26850" spans="10:10">
      <c r="J26850" s="22"/>
    </row>
    <row r="26851" spans="10:10">
      <c r="J26851" s="22"/>
    </row>
    <row r="26852" spans="10:10">
      <c r="J26852" s="22"/>
    </row>
    <row r="26853" spans="10:10">
      <c r="J26853" s="22"/>
    </row>
    <row r="26854" spans="10:10">
      <c r="J26854" s="22"/>
    </row>
    <row r="26855" spans="10:10">
      <c r="J26855" s="22"/>
    </row>
    <row r="26856" spans="10:10">
      <c r="J26856" s="22"/>
    </row>
    <row r="26857" spans="10:10">
      <c r="J26857" s="22"/>
    </row>
    <row r="26858" spans="10:10">
      <c r="J26858" s="22"/>
    </row>
    <row r="26859" spans="10:10">
      <c r="J26859" s="22"/>
    </row>
    <row r="26860" spans="10:10">
      <c r="J26860" s="22"/>
    </row>
    <row r="26861" spans="10:10">
      <c r="J26861" s="22"/>
    </row>
    <row r="26862" spans="10:10">
      <c r="J26862" s="22"/>
    </row>
    <row r="26863" spans="10:10">
      <c r="J26863" s="22"/>
    </row>
    <row r="26864" spans="10:10">
      <c r="J26864" s="22"/>
    </row>
    <row r="26865" spans="10:10">
      <c r="J26865" s="22"/>
    </row>
    <row r="26866" spans="10:10">
      <c r="J26866" s="22"/>
    </row>
    <row r="26867" spans="10:10">
      <c r="J26867" s="22"/>
    </row>
    <row r="26868" spans="10:10">
      <c r="J26868" s="22"/>
    </row>
    <row r="26869" spans="10:10">
      <c r="J26869" s="22"/>
    </row>
    <row r="26870" spans="10:10">
      <c r="J26870" s="22"/>
    </row>
    <row r="26871" spans="10:10">
      <c r="J26871" s="22"/>
    </row>
    <row r="26872" spans="10:10">
      <c r="J26872" s="22"/>
    </row>
    <row r="26873" spans="10:10">
      <c r="J26873" s="22"/>
    </row>
    <row r="26874" spans="10:10">
      <c r="J26874" s="22"/>
    </row>
    <row r="26875" spans="10:10">
      <c r="J26875" s="22"/>
    </row>
    <row r="26876" spans="10:10">
      <c r="J26876" s="22"/>
    </row>
    <row r="26877" spans="10:10">
      <c r="J26877" s="22"/>
    </row>
    <row r="26878" spans="10:10">
      <c r="J26878" s="22"/>
    </row>
    <row r="26879" spans="10:10">
      <c r="J26879" s="22"/>
    </row>
    <row r="26880" spans="10:10">
      <c r="J26880" s="22"/>
    </row>
    <row r="26881" spans="10:10">
      <c r="J26881" s="22"/>
    </row>
    <row r="26882" spans="10:10">
      <c r="J26882" s="22"/>
    </row>
    <row r="26883" spans="10:10">
      <c r="J26883" s="22"/>
    </row>
    <row r="26884" spans="10:10">
      <c r="J26884" s="22"/>
    </row>
    <row r="26885" spans="10:10">
      <c r="J26885" s="22"/>
    </row>
    <row r="26886" spans="10:10">
      <c r="J26886" s="22"/>
    </row>
    <row r="26887" spans="10:10">
      <c r="J26887" s="22"/>
    </row>
    <row r="26888" spans="10:10">
      <c r="J26888" s="22"/>
    </row>
    <row r="26889" spans="10:10">
      <c r="J26889" s="22"/>
    </row>
    <row r="26890" spans="10:10">
      <c r="J26890" s="22"/>
    </row>
    <row r="26891" spans="10:10">
      <c r="J26891" s="22"/>
    </row>
    <row r="26892" spans="10:10">
      <c r="J26892" s="22"/>
    </row>
    <row r="26893" spans="10:10">
      <c r="J26893" s="22"/>
    </row>
    <row r="26894" spans="10:10">
      <c r="J26894" s="22"/>
    </row>
    <row r="26895" spans="10:10">
      <c r="J26895" s="22"/>
    </row>
    <row r="26896" spans="10:10">
      <c r="J26896" s="22"/>
    </row>
    <row r="26897" spans="10:10">
      <c r="J26897" s="22"/>
    </row>
    <row r="26898" spans="10:10">
      <c r="J26898" s="22"/>
    </row>
    <row r="26899" spans="10:10">
      <c r="J26899" s="22"/>
    </row>
    <row r="26900" spans="10:10">
      <c r="J26900" s="22"/>
    </row>
    <row r="26901" spans="10:10">
      <c r="J26901" s="22"/>
    </row>
    <row r="26902" spans="10:10">
      <c r="J26902" s="22"/>
    </row>
    <row r="26903" spans="10:10">
      <c r="J26903" s="22"/>
    </row>
    <row r="26904" spans="10:10">
      <c r="J26904" s="22"/>
    </row>
    <row r="26905" spans="10:10">
      <c r="J26905" s="22"/>
    </row>
    <row r="26906" spans="10:10">
      <c r="J26906" s="22"/>
    </row>
    <row r="26907" spans="10:10">
      <c r="J26907" s="22"/>
    </row>
    <row r="26908" spans="10:10">
      <c r="J26908" s="22"/>
    </row>
    <row r="26909" spans="10:10">
      <c r="J26909" s="22"/>
    </row>
    <row r="26910" spans="10:10">
      <c r="J26910" s="22"/>
    </row>
    <row r="26911" spans="10:10">
      <c r="J26911" s="22"/>
    </row>
    <row r="26912" spans="10:10">
      <c r="J26912" s="22"/>
    </row>
    <row r="26913" spans="10:10">
      <c r="J26913" s="22"/>
    </row>
    <row r="26914" spans="10:10">
      <c r="J26914" s="22"/>
    </row>
    <row r="26915" spans="10:10">
      <c r="J26915" s="22"/>
    </row>
    <row r="26916" spans="10:10">
      <c r="J26916" s="22"/>
    </row>
    <row r="26917" spans="10:10">
      <c r="J26917" s="22"/>
    </row>
    <row r="26918" spans="10:10">
      <c r="J26918" s="22"/>
    </row>
    <row r="26919" spans="10:10">
      <c r="J26919" s="22"/>
    </row>
    <row r="26920" spans="10:10">
      <c r="J26920" s="22"/>
    </row>
    <row r="26921" spans="10:10">
      <c r="J26921" s="22"/>
    </row>
    <row r="26922" spans="10:10">
      <c r="J26922" s="22"/>
    </row>
    <row r="26923" spans="10:10">
      <c r="J26923" s="22"/>
    </row>
    <row r="26924" spans="10:10">
      <c r="J26924" s="22"/>
    </row>
    <row r="26925" spans="10:10">
      <c r="J26925" s="22"/>
    </row>
    <row r="26926" spans="10:10">
      <c r="J26926" s="22"/>
    </row>
    <row r="26927" spans="10:10">
      <c r="J26927" s="22"/>
    </row>
    <row r="26928" spans="10:10">
      <c r="J26928" s="22"/>
    </row>
    <row r="26929" spans="10:10">
      <c r="J26929" s="22"/>
    </row>
    <row r="26930" spans="10:10">
      <c r="J26930" s="22"/>
    </row>
    <row r="26931" spans="10:10">
      <c r="J26931" s="22"/>
    </row>
    <row r="26932" spans="10:10">
      <c r="J26932" s="22"/>
    </row>
    <row r="26933" spans="10:10">
      <c r="J26933" s="22"/>
    </row>
    <row r="26934" spans="10:10">
      <c r="J26934" s="22"/>
    </row>
    <row r="26935" spans="10:10">
      <c r="J26935" s="22"/>
    </row>
    <row r="26936" spans="10:10">
      <c r="J26936" s="22"/>
    </row>
    <row r="26937" spans="10:10">
      <c r="J26937" s="22"/>
    </row>
    <row r="26938" spans="10:10">
      <c r="J26938" s="22"/>
    </row>
    <row r="26939" spans="10:10">
      <c r="J26939" s="22"/>
    </row>
    <row r="26940" spans="10:10">
      <c r="J26940" s="22"/>
    </row>
    <row r="26941" spans="10:10">
      <c r="J26941" s="22"/>
    </row>
    <row r="26942" spans="10:10">
      <c r="J26942" s="22"/>
    </row>
    <row r="26943" spans="10:10">
      <c r="J26943" s="22"/>
    </row>
    <row r="26944" spans="10:10">
      <c r="J26944" s="22"/>
    </row>
    <row r="26945" spans="10:10">
      <c r="J26945" s="22"/>
    </row>
    <row r="26946" spans="10:10">
      <c r="J26946" s="22"/>
    </row>
    <row r="26947" spans="10:10">
      <c r="J26947" s="22"/>
    </row>
    <row r="26948" spans="10:10">
      <c r="J26948" s="22"/>
    </row>
    <row r="26949" spans="10:10">
      <c r="J26949" s="22"/>
    </row>
    <row r="26950" spans="10:10">
      <c r="J26950" s="22"/>
    </row>
    <row r="26951" spans="10:10">
      <c r="J26951" s="22"/>
    </row>
    <row r="26952" spans="10:10">
      <c r="J26952" s="22"/>
    </row>
    <row r="26953" spans="10:10">
      <c r="J26953" s="22"/>
    </row>
    <row r="26954" spans="10:10">
      <c r="J26954" s="22"/>
    </row>
    <row r="26955" spans="10:10">
      <c r="J26955" s="22"/>
    </row>
    <row r="26956" spans="10:10">
      <c r="J26956" s="22"/>
    </row>
    <row r="26957" spans="10:10">
      <c r="J26957" s="22"/>
    </row>
    <row r="26958" spans="10:10">
      <c r="J26958" s="22"/>
    </row>
    <row r="26959" spans="10:10">
      <c r="J26959" s="22"/>
    </row>
    <row r="26960" spans="10:10">
      <c r="J26960" s="22"/>
    </row>
    <row r="26961" spans="10:10">
      <c r="J26961" s="22"/>
    </row>
    <row r="26962" spans="10:10">
      <c r="J26962" s="22"/>
    </row>
    <row r="26963" spans="10:10">
      <c r="J26963" s="22"/>
    </row>
    <row r="26964" spans="10:10">
      <c r="J26964" s="22"/>
    </row>
    <row r="26965" spans="10:10">
      <c r="J26965" s="22"/>
    </row>
    <row r="26966" spans="10:10">
      <c r="J26966" s="22"/>
    </row>
    <row r="26967" spans="10:10">
      <c r="J26967" s="22"/>
    </row>
    <row r="26968" spans="10:10">
      <c r="J26968" s="22"/>
    </row>
    <row r="26969" spans="10:10">
      <c r="J26969" s="22"/>
    </row>
    <row r="26970" spans="10:10">
      <c r="J26970" s="22"/>
    </row>
    <row r="26971" spans="10:10">
      <c r="J26971" s="22"/>
    </row>
    <row r="26972" spans="10:10">
      <c r="J26972" s="22"/>
    </row>
    <row r="26973" spans="10:10">
      <c r="J26973" s="22"/>
    </row>
    <row r="26974" spans="10:10">
      <c r="J26974" s="22"/>
    </row>
    <row r="26975" spans="10:10">
      <c r="J26975" s="22"/>
    </row>
    <row r="26976" spans="10:10">
      <c r="J26976" s="22"/>
    </row>
    <row r="26977" spans="10:10">
      <c r="J26977" s="22"/>
    </row>
    <row r="26978" spans="10:10">
      <c r="J26978" s="22"/>
    </row>
    <row r="26979" spans="10:10">
      <c r="J26979" s="22"/>
    </row>
    <row r="26980" spans="10:10">
      <c r="J26980" s="22"/>
    </row>
    <row r="26981" spans="10:10">
      <c r="J26981" s="22"/>
    </row>
    <row r="26982" spans="10:10">
      <c r="J26982" s="22"/>
    </row>
    <row r="26983" spans="10:10">
      <c r="J26983" s="22"/>
    </row>
    <row r="26984" spans="10:10">
      <c r="J26984" s="22"/>
    </row>
    <row r="26985" spans="10:10">
      <c r="J26985" s="22"/>
    </row>
    <row r="26986" spans="10:10">
      <c r="J26986" s="22"/>
    </row>
    <row r="26987" spans="10:10">
      <c r="J26987" s="22"/>
    </row>
    <row r="26988" spans="10:10">
      <c r="J26988" s="22"/>
    </row>
    <row r="26989" spans="10:10">
      <c r="J26989" s="22"/>
    </row>
    <row r="26990" spans="10:10">
      <c r="J26990" s="22"/>
    </row>
    <row r="26991" spans="10:10">
      <c r="J26991" s="22"/>
    </row>
    <row r="26992" spans="10:10">
      <c r="J26992" s="22"/>
    </row>
    <row r="26993" spans="10:10">
      <c r="J26993" s="22"/>
    </row>
    <row r="26994" spans="10:10">
      <c r="J26994" s="22"/>
    </row>
    <row r="26995" spans="10:10">
      <c r="J26995" s="22"/>
    </row>
    <row r="26996" spans="10:10">
      <c r="J26996" s="22"/>
    </row>
    <row r="26997" spans="10:10">
      <c r="J26997" s="22"/>
    </row>
    <row r="26998" spans="10:10">
      <c r="J26998" s="22"/>
    </row>
    <row r="26999" spans="10:10">
      <c r="J26999" s="22"/>
    </row>
    <row r="27000" spans="10:10">
      <c r="J27000" s="22"/>
    </row>
    <row r="27001" spans="10:10">
      <c r="J27001" s="22"/>
    </row>
    <row r="27002" spans="10:10">
      <c r="J27002" s="22"/>
    </row>
    <row r="27003" spans="10:10">
      <c r="J27003" s="22"/>
    </row>
    <row r="27004" spans="10:10">
      <c r="J27004" s="22"/>
    </row>
    <row r="27005" spans="10:10">
      <c r="J27005" s="22"/>
    </row>
    <row r="27006" spans="10:10">
      <c r="J27006" s="22"/>
    </row>
    <row r="27007" spans="10:10">
      <c r="J27007" s="22"/>
    </row>
    <row r="27008" spans="10:10">
      <c r="J27008" s="22"/>
    </row>
    <row r="27009" spans="10:10">
      <c r="J27009" s="22"/>
    </row>
    <row r="27010" spans="10:10">
      <c r="J27010" s="22"/>
    </row>
    <row r="27011" spans="10:10">
      <c r="J27011" s="22"/>
    </row>
    <row r="27012" spans="10:10">
      <c r="J27012" s="22"/>
    </row>
    <row r="27013" spans="10:10">
      <c r="J27013" s="22"/>
    </row>
    <row r="27014" spans="10:10">
      <c r="J27014" s="22"/>
    </row>
    <row r="27015" spans="10:10">
      <c r="J27015" s="22"/>
    </row>
    <row r="27016" spans="10:10">
      <c r="J27016" s="22"/>
    </row>
    <row r="27017" spans="10:10">
      <c r="J27017" s="22"/>
    </row>
    <row r="27018" spans="10:10">
      <c r="J27018" s="22"/>
    </row>
    <row r="27019" spans="10:10">
      <c r="J27019" s="22"/>
    </row>
    <row r="27020" spans="10:10">
      <c r="J27020" s="22"/>
    </row>
    <row r="27021" spans="10:10">
      <c r="J27021" s="22"/>
    </row>
    <row r="27022" spans="10:10">
      <c r="J27022" s="22"/>
    </row>
    <row r="27023" spans="10:10">
      <c r="J27023" s="22"/>
    </row>
    <row r="27024" spans="10:10">
      <c r="J27024" s="22"/>
    </row>
    <row r="27025" spans="10:10">
      <c r="J27025" s="22"/>
    </row>
    <row r="27026" spans="10:10">
      <c r="J27026" s="22"/>
    </row>
    <row r="27027" spans="10:10">
      <c r="J27027" s="22"/>
    </row>
    <row r="27028" spans="10:10">
      <c r="J27028" s="22"/>
    </row>
    <row r="27029" spans="10:10">
      <c r="J27029" s="22"/>
    </row>
    <row r="27030" spans="10:10">
      <c r="J27030" s="22"/>
    </row>
    <row r="27031" spans="10:10">
      <c r="J27031" s="22"/>
    </row>
    <row r="27032" spans="10:10">
      <c r="J27032" s="22"/>
    </row>
    <row r="27033" spans="10:10">
      <c r="J27033" s="22"/>
    </row>
    <row r="27034" spans="10:10">
      <c r="J27034" s="22"/>
    </row>
    <row r="27035" spans="10:10">
      <c r="J27035" s="22"/>
    </row>
    <row r="27036" spans="10:10">
      <c r="J27036" s="22"/>
    </row>
    <row r="27037" spans="10:10">
      <c r="J27037" s="22"/>
    </row>
    <row r="27038" spans="10:10">
      <c r="J27038" s="22"/>
    </row>
    <row r="27039" spans="10:10">
      <c r="J27039" s="22"/>
    </row>
    <row r="27040" spans="10:10">
      <c r="J27040" s="22"/>
    </row>
    <row r="27041" spans="10:10">
      <c r="J27041" s="22"/>
    </row>
    <row r="27042" spans="10:10">
      <c r="J27042" s="22"/>
    </row>
    <row r="27043" spans="10:10">
      <c r="J27043" s="22"/>
    </row>
    <row r="27044" spans="10:10">
      <c r="J27044" s="22"/>
    </row>
    <row r="27045" spans="10:10">
      <c r="J27045" s="22"/>
    </row>
    <row r="27046" spans="10:10">
      <c r="J27046" s="22"/>
    </row>
    <row r="27047" spans="10:10">
      <c r="J27047" s="22"/>
    </row>
    <row r="27048" spans="10:10">
      <c r="J27048" s="22"/>
    </row>
    <row r="27049" spans="10:10">
      <c r="J27049" s="22"/>
    </row>
    <row r="27050" spans="10:10">
      <c r="J27050" s="22"/>
    </row>
    <row r="27051" spans="10:10">
      <c r="J27051" s="22"/>
    </row>
    <row r="27052" spans="10:10">
      <c r="J27052" s="22"/>
    </row>
    <row r="27053" spans="10:10">
      <c r="J27053" s="22"/>
    </row>
    <row r="27054" spans="10:10">
      <c r="J27054" s="22"/>
    </row>
    <row r="27055" spans="10:10">
      <c r="J27055" s="22"/>
    </row>
    <row r="27056" spans="10:10">
      <c r="J27056" s="22"/>
    </row>
    <row r="27057" spans="10:10">
      <c r="J27057" s="22"/>
    </row>
    <row r="27058" spans="10:10">
      <c r="J27058" s="22"/>
    </row>
    <row r="27059" spans="10:10">
      <c r="J27059" s="22"/>
    </row>
    <row r="27060" spans="10:10">
      <c r="J27060" s="22"/>
    </row>
    <row r="27061" spans="10:10">
      <c r="J27061" s="22"/>
    </row>
    <row r="27062" spans="10:10">
      <c r="J27062" s="22"/>
    </row>
    <row r="27063" spans="10:10">
      <c r="J27063" s="22"/>
    </row>
    <row r="27064" spans="10:10">
      <c r="J27064" s="22"/>
    </row>
    <row r="27065" spans="10:10">
      <c r="J27065" s="22"/>
    </row>
    <row r="27066" spans="10:10">
      <c r="J27066" s="22"/>
    </row>
    <row r="27067" spans="10:10">
      <c r="J27067" s="22"/>
    </row>
    <row r="27068" spans="10:10">
      <c r="J27068" s="22"/>
    </row>
    <row r="27069" spans="10:10">
      <c r="J27069" s="22"/>
    </row>
    <row r="27070" spans="10:10">
      <c r="J27070" s="22"/>
    </row>
    <row r="27071" spans="10:10">
      <c r="J27071" s="22"/>
    </row>
    <row r="27072" spans="10:10">
      <c r="J27072" s="22"/>
    </row>
    <row r="27073" spans="10:10">
      <c r="J27073" s="22"/>
    </row>
    <row r="27074" spans="10:10">
      <c r="J27074" s="22"/>
    </row>
    <row r="27075" spans="10:10">
      <c r="J27075" s="22"/>
    </row>
    <row r="27076" spans="10:10">
      <c r="J27076" s="22"/>
    </row>
    <row r="27077" spans="10:10">
      <c r="J27077" s="22"/>
    </row>
    <row r="27078" spans="10:10">
      <c r="J27078" s="22"/>
    </row>
    <row r="27079" spans="10:10">
      <c r="J27079" s="22"/>
    </row>
    <row r="27080" spans="10:10">
      <c r="J27080" s="22"/>
    </row>
    <row r="27081" spans="10:10">
      <c r="J27081" s="22"/>
    </row>
    <row r="27082" spans="10:10">
      <c r="J27082" s="22"/>
    </row>
    <row r="27083" spans="10:10">
      <c r="J27083" s="22"/>
    </row>
    <row r="27084" spans="10:10">
      <c r="J27084" s="22"/>
    </row>
    <row r="27085" spans="10:10">
      <c r="J27085" s="22"/>
    </row>
    <row r="27086" spans="10:10">
      <c r="J27086" s="22"/>
    </row>
    <row r="27087" spans="10:10">
      <c r="J27087" s="22"/>
    </row>
    <row r="27088" spans="10:10">
      <c r="J27088" s="22"/>
    </row>
    <row r="27089" spans="10:10">
      <c r="J27089" s="22"/>
    </row>
    <row r="27090" spans="10:10">
      <c r="J27090" s="22"/>
    </row>
    <row r="27091" spans="10:10">
      <c r="J27091" s="22"/>
    </row>
    <row r="27092" spans="10:10">
      <c r="J27092" s="22"/>
    </row>
    <row r="27093" spans="10:10">
      <c r="J27093" s="22"/>
    </row>
    <row r="27094" spans="10:10">
      <c r="J27094" s="22"/>
    </row>
    <row r="27095" spans="10:10">
      <c r="J27095" s="22"/>
    </row>
    <row r="27096" spans="10:10">
      <c r="J27096" s="22"/>
    </row>
    <row r="27097" spans="10:10">
      <c r="J27097" s="22"/>
    </row>
    <row r="27098" spans="10:10">
      <c r="J27098" s="22"/>
    </row>
    <row r="27099" spans="10:10">
      <c r="J27099" s="22"/>
    </row>
    <row r="27100" spans="10:10">
      <c r="J27100" s="22"/>
    </row>
    <row r="27101" spans="10:10">
      <c r="J27101" s="22"/>
    </row>
    <row r="27102" spans="10:10">
      <c r="J27102" s="22"/>
    </row>
    <row r="27103" spans="10:10">
      <c r="J27103" s="22"/>
    </row>
    <row r="27104" spans="10:10">
      <c r="J27104" s="22"/>
    </row>
    <row r="27105" spans="10:10">
      <c r="J27105" s="22"/>
    </row>
    <row r="27106" spans="10:10">
      <c r="J27106" s="22"/>
    </row>
    <row r="27107" spans="10:10">
      <c r="J27107" s="22"/>
    </row>
    <row r="27108" spans="10:10">
      <c r="J27108" s="22"/>
    </row>
    <row r="27109" spans="10:10">
      <c r="J27109" s="22"/>
    </row>
    <row r="27110" spans="10:10">
      <c r="J27110" s="22"/>
    </row>
    <row r="27111" spans="10:10">
      <c r="J27111" s="22"/>
    </row>
    <row r="27112" spans="10:10">
      <c r="J27112" s="22"/>
    </row>
    <row r="27113" spans="10:10">
      <c r="J27113" s="22"/>
    </row>
    <row r="27114" spans="10:10">
      <c r="J27114" s="22"/>
    </row>
    <row r="27115" spans="10:10">
      <c r="J27115" s="22"/>
    </row>
    <row r="27116" spans="10:10">
      <c r="J27116" s="22"/>
    </row>
    <row r="27117" spans="10:10">
      <c r="J27117" s="22"/>
    </row>
    <row r="27118" spans="10:10">
      <c r="J27118" s="22"/>
    </row>
    <row r="27119" spans="10:10">
      <c r="J27119" s="22"/>
    </row>
    <row r="27120" spans="10:10">
      <c r="J27120" s="22"/>
    </row>
    <row r="27121" spans="10:10">
      <c r="J27121" s="22"/>
    </row>
    <row r="27122" spans="10:10">
      <c r="J27122" s="22"/>
    </row>
    <row r="27123" spans="10:10">
      <c r="J27123" s="22"/>
    </row>
    <row r="27124" spans="10:10">
      <c r="J27124" s="22"/>
    </row>
    <row r="27125" spans="10:10">
      <c r="J27125" s="22"/>
    </row>
    <row r="27126" spans="10:10">
      <c r="J27126" s="22"/>
    </row>
    <row r="27127" spans="10:10">
      <c r="J27127" s="22"/>
    </row>
    <row r="27128" spans="10:10">
      <c r="J27128" s="22"/>
    </row>
    <row r="27129" spans="10:10">
      <c r="J27129" s="22"/>
    </row>
    <row r="27130" spans="10:10">
      <c r="J27130" s="22"/>
    </row>
    <row r="27131" spans="10:10">
      <c r="J27131" s="22"/>
    </row>
    <row r="27132" spans="10:10">
      <c r="J27132" s="22"/>
    </row>
    <row r="27133" spans="10:10">
      <c r="J27133" s="22"/>
    </row>
    <row r="27134" spans="10:10">
      <c r="J27134" s="22"/>
    </row>
    <row r="27135" spans="10:10">
      <c r="J27135" s="22"/>
    </row>
    <row r="27136" spans="10:10">
      <c r="J27136" s="22"/>
    </row>
    <row r="27137" spans="10:10">
      <c r="J27137" s="22"/>
    </row>
    <row r="27138" spans="10:10">
      <c r="J27138" s="22"/>
    </row>
    <row r="27139" spans="10:10">
      <c r="J27139" s="22"/>
    </row>
    <row r="27140" spans="10:10">
      <c r="J27140" s="22"/>
    </row>
    <row r="27141" spans="10:10">
      <c r="J27141" s="22"/>
    </row>
    <row r="27142" spans="10:10">
      <c r="J27142" s="22"/>
    </row>
    <row r="27143" spans="10:10">
      <c r="J27143" s="22"/>
    </row>
    <row r="27144" spans="10:10">
      <c r="J27144" s="22"/>
    </row>
    <row r="27145" spans="10:10">
      <c r="J27145" s="22"/>
    </row>
    <row r="27146" spans="10:10">
      <c r="J27146" s="22"/>
    </row>
    <row r="27147" spans="10:10">
      <c r="J27147" s="22"/>
    </row>
    <row r="27148" spans="10:10">
      <c r="J27148" s="22"/>
    </row>
    <row r="27149" spans="10:10">
      <c r="J27149" s="22"/>
    </row>
    <row r="27150" spans="10:10">
      <c r="J27150" s="22"/>
    </row>
    <row r="27151" spans="10:10">
      <c r="J27151" s="22"/>
    </row>
    <row r="27152" spans="10:10">
      <c r="J27152" s="22"/>
    </row>
    <row r="27153" spans="10:10">
      <c r="J27153" s="22"/>
    </row>
    <row r="27154" spans="10:10">
      <c r="J27154" s="22"/>
    </row>
    <row r="27155" spans="10:10">
      <c r="J27155" s="22"/>
    </row>
    <row r="27156" spans="10:10">
      <c r="J27156" s="22"/>
    </row>
    <row r="27157" spans="10:10">
      <c r="J27157" s="22"/>
    </row>
    <row r="27158" spans="10:10">
      <c r="J27158" s="22"/>
    </row>
    <row r="27159" spans="10:10">
      <c r="J27159" s="22"/>
    </row>
    <row r="27160" spans="10:10">
      <c r="J27160" s="22"/>
    </row>
    <row r="27161" spans="10:10">
      <c r="J27161" s="22"/>
    </row>
    <row r="27162" spans="10:10">
      <c r="J27162" s="22"/>
    </row>
    <row r="27163" spans="10:10">
      <c r="J27163" s="22"/>
    </row>
    <row r="27164" spans="10:10">
      <c r="J27164" s="22"/>
    </row>
    <row r="27165" spans="10:10">
      <c r="J27165" s="22"/>
    </row>
    <row r="27166" spans="10:10">
      <c r="J27166" s="22"/>
    </row>
    <row r="27167" spans="10:10">
      <c r="J27167" s="22"/>
    </row>
    <row r="27168" spans="10:10">
      <c r="J27168" s="22"/>
    </row>
    <row r="27169" spans="10:10">
      <c r="J27169" s="22"/>
    </row>
    <row r="27170" spans="10:10">
      <c r="J27170" s="22"/>
    </row>
    <row r="27171" spans="10:10">
      <c r="J27171" s="22"/>
    </row>
    <row r="27172" spans="10:10">
      <c r="J27172" s="22"/>
    </row>
    <row r="27173" spans="10:10">
      <c r="J27173" s="22"/>
    </row>
    <row r="27174" spans="10:10">
      <c r="J27174" s="22"/>
    </row>
    <row r="27175" spans="10:10">
      <c r="J27175" s="22"/>
    </row>
    <row r="27176" spans="10:10">
      <c r="J27176" s="22"/>
    </row>
    <row r="27177" spans="10:10">
      <c r="J27177" s="22"/>
    </row>
    <row r="27178" spans="10:10">
      <c r="J27178" s="22"/>
    </row>
    <row r="27179" spans="10:10">
      <c r="J27179" s="22"/>
    </row>
    <row r="27180" spans="10:10">
      <c r="J27180" s="22"/>
    </row>
    <row r="27181" spans="10:10">
      <c r="J27181" s="22"/>
    </row>
    <row r="27182" spans="10:10">
      <c r="J27182" s="22"/>
    </row>
    <row r="27183" spans="10:10">
      <c r="J27183" s="22"/>
    </row>
    <row r="27184" spans="10:10">
      <c r="J27184" s="22"/>
    </row>
    <row r="27185" spans="10:10">
      <c r="J27185" s="22"/>
    </row>
    <row r="27186" spans="10:10">
      <c r="J27186" s="22"/>
    </row>
    <row r="27187" spans="10:10">
      <c r="J27187" s="22"/>
    </row>
    <row r="27188" spans="10:10">
      <c r="J27188" s="22"/>
    </row>
    <row r="27189" spans="10:10">
      <c r="J27189" s="22"/>
    </row>
    <row r="27190" spans="10:10">
      <c r="J27190" s="22"/>
    </row>
    <row r="27191" spans="10:10">
      <c r="J27191" s="22"/>
    </row>
    <row r="27192" spans="10:10">
      <c r="J27192" s="22"/>
    </row>
    <row r="27193" spans="10:10">
      <c r="J27193" s="22"/>
    </row>
    <row r="27194" spans="10:10">
      <c r="J27194" s="22"/>
    </row>
    <row r="27195" spans="10:10">
      <c r="J27195" s="22"/>
    </row>
    <row r="27196" spans="10:10">
      <c r="J27196" s="22"/>
    </row>
    <row r="27197" spans="10:10">
      <c r="J27197" s="22"/>
    </row>
    <row r="27198" spans="10:10">
      <c r="J27198" s="22"/>
    </row>
    <row r="27199" spans="10:10">
      <c r="J27199" s="22"/>
    </row>
    <row r="27200" spans="10:10">
      <c r="J27200" s="22"/>
    </row>
    <row r="27201" spans="10:10">
      <c r="J27201" s="22"/>
    </row>
    <row r="27202" spans="10:10">
      <c r="J27202" s="22"/>
    </row>
    <row r="27203" spans="10:10">
      <c r="J27203" s="22"/>
    </row>
    <row r="27204" spans="10:10">
      <c r="J27204" s="22"/>
    </row>
    <row r="27205" spans="10:10">
      <c r="J27205" s="22"/>
    </row>
    <row r="27206" spans="10:10">
      <c r="J27206" s="22"/>
    </row>
    <row r="27207" spans="10:10">
      <c r="J27207" s="22"/>
    </row>
    <row r="27208" spans="10:10">
      <c r="J27208" s="22"/>
    </row>
    <row r="27209" spans="10:10">
      <c r="J27209" s="22"/>
    </row>
    <row r="27210" spans="10:10">
      <c r="J27210" s="22"/>
    </row>
    <row r="27211" spans="10:10">
      <c r="J27211" s="22"/>
    </row>
    <row r="27212" spans="10:10">
      <c r="J27212" s="22"/>
    </row>
    <row r="27213" spans="10:10">
      <c r="J27213" s="22"/>
    </row>
    <row r="27214" spans="10:10">
      <c r="J27214" s="22"/>
    </row>
    <row r="27215" spans="10:10">
      <c r="J27215" s="22"/>
    </row>
    <row r="27216" spans="10:10">
      <c r="J27216" s="22"/>
    </row>
    <row r="27217" spans="10:10">
      <c r="J27217" s="22"/>
    </row>
    <row r="27218" spans="10:10">
      <c r="J27218" s="22"/>
    </row>
    <row r="27219" spans="10:10">
      <c r="J27219" s="22"/>
    </row>
    <row r="27220" spans="10:10">
      <c r="J27220" s="22"/>
    </row>
    <row r="27221" spans="10:10">
      <c r="J27221" s="22"/>
    </row>
    <row r="27222" spans="10:10">
      <c r="J27222" s="22"/>
    </row>
    <row r="27223" spans="10:10">
      <c r="J27223" s="22"/>
    </row>
    <row r="27224" spans="10:10">
      <c r="J27224" s="22"/>
    </row>
    <row r="27225" spans="10:10">
      <c r="J27225" s="22"/>
    </row>
    <row r="27226" spans="10:10">
      <c r="J27226" s="22"/>
    </row>
    <row r="27227" spans="10:10">
      <c r="J27227" s="22"/>
    </row>
    <row r="27228" spans="10:10">
      <c r="J27228" s="22"/>
    </row>
    <row r="27229" spans="10:10">
      <c r="J27229" s="22"/>
    </row>
    <row r="27230" spans="10:10">
      <c r="J27230" s="22"/>
    </row>
    <row r="27231" spans="10:10">
      <c r="J27231" s="22"/>
    </row>
    <row r="27232" spans="10:10">
      <c r="J27232" s="22"/>
    </row>
    <row r="27233" spans="10:10">
      <c r="J27233" s="22"/>
    </row>
    <row r="27234" spans="10:10">
      <c r="J27234" s="22"/>
    </row>
    <row r="27235" spans="10:10">
      <c r="J27235" s="22"/>
    </row>
    <row r="27236" spans="10:10">
      <c r="J27236" s="22"/>
    </row>
    <row r="27237" spans="10:10">
      <c r="J27237" s="22"/>
    </row>
    <row r="27238" spans="10:10">
      <c r="J27238" s="22"/>
    </row>
    <row r="27239" spans="10:10">
      <c r="J27239" s="22"/>
    </row>
    <row r="27240" spans="10:10">
      <c r="J27240" s="22"/>
    </row>
    <row r="27241" spans="10:10">
      <c r="J27241" s="22"/>
    </row>
    <row r="27242" spans="10:10">
      <c r="J27242" s="22"/>
    </row>
    <row r="27243" spans="10:10">
      <c r="J27243" s="22"/>
    </row>
    <row r="27244" spans="10:10">
      <c r="J27244" s="22"/>
    </row>
    <row r="27245" spans="10:10">
      <c r="J27245" s="22"/>
    </row>
    <row r="27246" spans="10:10">
      <c r="J27246" s="22"/>
    </row>
    <row r="27247" spans="10:10">
      <c r="J27247" s="22"/>
    </row>
    <row r="27248" spans="10:10">
      <c r="J27248" s="22"/>
    </row>
    <row r="27249" spans="10:10">
      <c r="J27249" s="22"/>
    </row>
    <row r="27250" spans="10:10">
      <c r="J27250" s="22"/>
    </row>
    <row r="27251" spans="10:10">
      <c r="J27251" s="22"/>
    </row>
    <row r="27252" spans="10:10">
      <c r="J27252" s="22"/>
    </row>
    <row r="27253" spans="10:10">
      <c r="J27253" s="22"/>
    </row>
    <row r="27254" spans="10:10">
      <c r="J27254" s="22"/>
    </row>
    <row r="27255" spans="10:10">
      <c r="J27255" s="22"/>
    </row>
    <row r="27256" spans="10:10">
      <c r="J27256" s="22"/>
    </row>
    <row r="27257" spans="10:10">
      <c r="J27257" s="22"/>
    </row>
    <row r="27258" spans="10:10">
      <c r="J27258" s="22"/>
    </row>
    <row r="27259" spans="10:10">
      <c r="J27259" s="22"/>
    </row>
    <row r="27260" spans="10:10">
      <c r="J27260" s="22"/>
    </row>
    <row r="27261" spans="10:10">
      <c r="J27261" s="22"/>
    </row>
    <row r="27262" spans="10:10">
      <c r="J27262" s="22"/>
    </row>
    <row r="27263" spans="10:10">
      <c r="J27263" s="22"/>
    </row>
    <row r="27264" spans="10:10">
      <c r="J27264" s="22"/>
    </row>
    <row r="27265" spans="10:10">
      <c r="J27265" s="22"/>
    </row>
    <row r="27266" spans="10:10">
      <c r="J27266" s="22"/>
    </row>
    <row r="27267" spans="10:10">
      <c r="J27267" s="22"/>
    </row>
    <row r="27268" spans="10:10">
      <c r="J27268" s="22"/>
    </row>
    <row r="27269" spans="10:10">
      <c r="J27269" s="22"/>
    </row>
    <row r="27270" spans="10:10">
      <c r="J27270" s="22"/>
    </row>
    <row r="27271" spans="10:10">
      <c r="J27271" s="22"/>
    </row>
    <row r="27272" spans="10:10">
      <c r="J27272" s="22"/>
    </row>
    <row r="27273" spans="10:10">
      <c r="J27273" s="22"/>
    </row>
    <row r="27274" spans="10:10">
      <c r="J27274" s="22"/>
    </row>
    <row r="27275" spans="10:10">
      <c r="J27275" s="22"/>
    </row>
    <row r="27276" spans="10:10">
      <c r="J27276" s="22"/>
    </row>
    <row r="27277" spans="10:10">
      <c r="J27277" s="22"/>
    </row>
    <row r="27278" spans="10:10">
      <c r="J27278" s="22"/>
    </row>
    <row r="27279" spans="10:10">
      <c r="J27279" s="22"/>
    </row>
    <row r="27280" spans="10:10">
      <c r="J27280" s="22"/>
    </row>
    <row r="27281" spans="10:10">
      <c r="J27281" s="22"/>
    </row>
    <row r="27282" spans="10:10">
      <c r="J27282" s="22"/>
    </row>
    <row r="27283" spans="10:10">
      <c r="J27283" s="22"/>
    </row>
    <row r="27284" spans="10:10">
      <c r="J27284" s="22"/>
    </row>
    <row r="27285" spans="10:10">
      <c r="J27285" s="22"/>
    </row>
    <row r="27286" spans="10:10">
      <c r="J27286" s="22"/>
    </row>
    <row r="27287" spans="10:10">
      <c r="J27287" s="22"/>
    </row>
    <row r="27288" spans="10:10">
      <c r="J27288" s="22"/>
    </row>
    <row r="27289" spans="10:10">
      <c r="J27289" s="22"/>
    </row>
    <row r="27290" spans="10:10">
      <c r="J27290" s="22"/>
    </row>
    <row r="27291" spans="10:10">
      <c r="J27291" s="22"/>
    </row>
    <row r="27292" spans="10:10">
      <c r="J27292" s="22"/>
    </row>
    <row r="27293" spans="10:10">
      <c r="J27293" s="22"/>
    </row>
    <row r="27294" spans="10:10">
      <c r="J27294" s="22"/>
    </row>
    <row r="27295" spans="10:10">
      <c r="J27295" s="22"/>
    </row>
    <row r="27296" spans="10:10">
      <c r="J27296" s="22"/>
    </row>
    <row r="27297" spans="10:10">
      <c r="J27297" s="22"/>
    </row>
    <row r="27298" spans="10:10">
      <c r="J27298" s="22"/>
    </row>
    <row r="27299" spans="10:10">
      <c r="J27299" s="22"/>
    </row>
    <row r="27300" spans="10:10">
      <c r="J27300" s="22"/>
    </row>
    <row r="27301" spans="10:10">
      <c r="J27301" s="22"/>
    </row>
    <row r="27302" spans="10:10">
      <c r="J27302" s="22"/>
    </row>
    <row r="27303" spans="10:10">
      <c r="J27303" s="22"/>
    </row>
    <row r="27304" spans="10:10">
      <c r="J27304" s="22"/>
    </row>
    <row r="27305" spans="10:10">
      <c r="J27305" s="22"/>
    </row>
    <row r="27306" spans="10:10">
      <c r="J27306" s="22"/>
    </row>
    <row r="27307" spans="10:10">
      <c r="J27307" s="22"/>
    </row>
    <row r="27308" spans="10:10">
      <c r="J27308" s="22"/>
    </row>
    <row r="27309" spans="10:10">
      <c r="J27309" s="22"/>
    </row>
    <row r="27310" spans="10:10">
      <c r="J27310" s="22"/>
    </row>
    <row r="27311" spans="10:10">
      <c r="J27311" s="22"/>
    </row>
    <row r="27312" spans="10:10">
      <c r="J27312" s="22"/>
    </row>
    <row r="27313" spans="10:10">
      <c r="J27313" s="22"/>
    </row>
    <row r="27314" spans="10:10">
      <c r="J27314" s="22"/>
    </row>
    <row r="27315" spans="10:10">
      <c r="J27315" s="22"/>
    </row>
    <row r="27316" spans="10:10">
      <c r="J27316" s="22"/>
    </row>
    <row r="27317" spans="10:10">
      <c r="J27317" s="22"/>
    </row>
    <row r="27318" spans="10:10">
      <c r="J27318" s="22"/>
    </row>
    <row r="27319" spans="10:10">
      <c r="J27319" s="22"/>
    </row>
    <row r="27320" spans="10:10">
      <c r="J27320" s="22"/>
    </row>
    <row r="27321" spans="10:10">
      <c r="J27321" s="22"/>
    </row>
    <row r="27322" spans="10:10">
      <c r="J27322" s="22"/>
    </row>
    <row r="27323" spans="10:10">
      <c r="J27323" s="22"/>
    </row>
    <row r="27324" spans="10:10">
      <c r="J27324" s="22"/>
    </row>
    <row r="27325" spans="10:10">
      <c r="J27325" s="22"/>
    </row>
    <row r="27326" spans="10:10">
      <c r="J27326" s="22"/>
    </row>
    <row r="27327" spans="10:10">
      <c r="J27327" s="22"/>
    </row>
    <row r="27328" spans="10:10">
      <c r="J27328" s="22"/>
    </row>
    <row r="27329" spans="10:10">
      <c r="J27329" s="22"/>
    </row>
    <row r="27330" spans="10:10">
      <c r="J27330" s="22"/>
    </row>
    <row r="27331" spans="10:10">
      <c r="J27331" s="22"/>
    </row>
    <row r="27332" spans="10:10">
      <c r="J27332" s="22"/>
    </row>
    <row r="27333" spans="10:10">
      <c r="J27333" s="22"/>
    </row>
    <row r="27334" spans="10:10">
      <c r="J27334" s="22"/>
    </row>
    <row r="27335" spans="10:10">
      <c r="J27335" s="22"/>
    </row>
    <row r="27336" spans="10:10">
      <c r="J27336" s="22"/>
    </row>
    <row r="27337" spans="10:10">
      <c r="J27337" s="22"/>
    </row>
    <row r="27338" spans="10:10">
      <c r="J27338" s="22"/>
    </row>
    <row r="27339" spans="10:10">
      <c r="J27339" s="22"/>
    </row>
    <row r="27340" spans="10:10">
      <c r="J27340" s="22"/>
    </row>
    <row r="27341" spans="10:10">
      <c r="J27341" s="22"/>
    </row>
    <row r="27342" spans="10:10">
      <c r="J27342" s="22"/>
    </row>
    <row r="27343" spans="10:10">
      <c r="J27343" s="22"/>
    </row>
    <row r="27344" spans="10:10">
      <c r="J27344" s="22"/>
    </row>
    <row r="27345" spans="10:10">
      <c r="J27345" s="22"/>
    </row>
    <row r="27346" spans="10:10">
      <c r="J27346" s="22"/>
    </row>
    <row r="27347" spans="10:10">
      <c r="J27347" s="22"/>
    </row>
    <row r="27348" spans="10:10">
      <c r="J27348" s="22"/>
    </row>
    <row r="27349" spans="10:10">
      <c r="J27349" s="22"/>
    </row>
    <row r="27350" spans="10:10">
      <c r="J27350" s="22"/>
    </row>
    <row r="27351" spans="10:10">
      <c r="J27351" s="22"/>
    </row>
    <row r="27352" spans="10:10">
      <c r="J27352" s="22"/>
    </row>
    <row r="27353" spans="10:10">
      <c r="J27353" s="22"/>
    </row>
    <row r="27354" spans="10:10">
      <c r="J27354" s="22"/>
    </row>
    <row r="27355" spans="10:10">
      <c r="J27355" s="22"/>
    </row>
    <row r="27356" spans="10:10">
      <c r="J27356" s="22"/>
    </row>
    <row r="27357" spans="10:10">
      <c r="J27357" s="22"/>
    </row>
    <row r="27358" spans="10:10">
      <c r="J27358" s="22"/>
    </row>
    <row r="27359" spans="10:10">
      <c r="J27359" s="22"/>
    </row>
    <row r="27360" spans="10:10">
      <c r="J27360" s="22"/>
    </row>
    <row r="27361" spans="10:10">
      <c r="J27361" s="22"/>
    </row>
    <row r="27362" spans="10:10">
      <c r="J27362" s="22"/>
    </row>
    <row r="27363" spans="10:10">
      <c r="J27363" s="22"/>
    </row>
    <row r="27364" spans="10:10">
      <c r="J27364" s="22"/>
    </row>
    <row r="27365" spans="10:10">
      <c r="J27365" s="22"/>
    </row>
    <row r="27366" spans="10:10">
      <c r="J27366" s="22"/>
    </row>
    <row r="27367" spans="10:10">
      <c r="J27367" s="22"/>
    </row>
    <row r="27368" spans="10:10">
      <c r="J27368" s="22"/>
    </row>
    <row r="27369" spans="10:10">
      <c r="J27369" s="22"/>
    </row>
    <row r="27370" spans="10:10">
      <c r="J27370" s="22"/>
    </row>
    <row r="27371" spans="10:10">
      <c r="J27371" s="22"/>
    </row>
    <row r="27372" spans="10:10">
      <c r="J27372" s="22"/>
    </row>
    <row r="27373" spans="10:10">
      <c r="J27373" s="22"/>
    </row>
    <row r="27374" spans="10:10">
      <c r="J27374" s="22"/>
    </row>
    <row r="27375" spans="10:10">
      <c r="J27375" s="22"/>
    </row>
    <row r="27376" spans="10:10">
      <c r="J27376" s="22"/>
    </row>
    <row r="27377" spans="10:10">
      <c r="J27377" s="22"/>
    </row>
    <row r="27378" spans="10:10">
      <c r="J27378" s="22"/>
    </row>
    <row r="27379" spans="10:10">
      <c r="J27379" s="22"/>
    </row>
    <row r="27380" spans="10:10">
      <c r="J27380" s="22"/>
    </row>
    <row r="27381" spans="10:10">
      <c r="J27381" s="22"/>
    </row>
    <row r="27382" spans="10:10">
      <c r="J27382" s="22"/>
    </row>
    <row r="27383" spans="10:10">
      <c r="J27383" s="22"/>
    </row>
    <row r="27384" spans="10:10">
      <c r="J27384" s="22"/>
    </row>
    <row r="27385" spans="10:10">
      <c r="J27385" s="22"/>
    </row>
    <row r="27386" spans="10:10">
      <c r="J27386" s="22"/>
    </row>
    <row r="27387" spans="10:10">
      <c r="J27387" s="22"/>
    </row>
    <row r="27388" spans="10:10">
      <c r="J27388" s="22"/>
    </row>
    <row r="27389" spans="10:10">
      <c r="J27389" s="22"/>
    </row>
    <row r="27390" spans="10:10">
      <c r="J27390" s="22"/>
    </row>
    <row r="27391" spans="10:10">
      <c r="J27391" s="22"/>
    </row>
    <row r="27392" spans="10:10">
      <c r="J27392" s="22"/>
    </row>
    <row r="27393" spans="10:10">
      <c r="J27393" s="22"/>
    </row>
    <row r="27394" spans="10:10">
      <c r="J27394" s="22"/>
    </row>
    <row r="27395" spans="10:10">
      <c r="J27395" s="22"/>
    </row>
    <row r="27396" spans="10:10">
      <c r="J27396" s="22"/>
    </row>
    <row r="27397" spans="10:10">
      <c r="J27397" s="22"/>
    </row>
    <row r="27398" spans="10:10">
      <c r="J27398" s="22"/>
    </row>
    <row r="27399" spans="10:10">
      <c r="J27399" s="22"/>
    </row>
    <row r="27400" spans="10:10">
      <c r="J27400" s="22"/>
    </row>
    <row r="27401" spans="10:10">
      <c r="J27401" s="22"/>
    </row>
    <row r="27402" spans="10:10">
      <c r="J27402" s="22"/>
    </row>
    <row r="27403" spans="10:10">
      <c r="J27403" s="22"/>
    </row>
    <row r="27404" spans="10:10">
      <c r="J27404" s="22"/>
    </row>
    <row r="27405" spans="10:10">
      <c r="J27405" s="22"/>
    </row>
    <row r="27406" spans="10:10">
      <c r="J27406" s="22"/>
    </row>
    <row r="27407" spans="10:10">
      <c r="J27407" s="22"/>
    </row>
    <row r="27408" spans="10:10">
      <c r="J27408" s="22"/>
    </row>
    <row r="27409" spans="10:10">
      <c r="J27409" s="22"/>
    </row>
    <row r="27410" spans="10:10">
      <c r="J27410" s="22"/>
    </row>
    <row r="27411" spans="10:10">
      <c r="J27411" s="22"/>
    </row>
    <row r="27412" spans="10:10">
      <c r="J27412" s="22"/>
    </row>
    <row r="27413" spans="10:10">
      <c r="J27413" s="22"/>
    </row>
    <row r="27414" spans="10:10">
      <c r="J27414" s="22"/>
    </row>
    <row r="27415" spans="10:10">
      <c r="J27415" s="22"/>
    </row>
    <row r="27416" spans="10:10">
      <c r="J27416" s="22"/>
    </row>
    <row r="27417" spans="10:10">
      <c r="J27417" s="22"/>
    </row>
    <row r="27418" spans="10:10">
      <c r="J27418" s="22"/>
    </row>
    <row r="27419" spans="10:10">
      <c r="J27419" s="22"/>
    </row>
    <row r="27420" spans="10:10">
      <c r="J27420" s="22"/>
    </row>
    <row r="27421" spans="10:10">
      <c r="J27421" s="22"/>
    </row>
    <row r="27422" spans="10:10">
      <c r="J27422" s="22"/>
    </row>
    <row r="27423" spans="10:10">
      <c r="J27423" s="22"/>
    </row>
    <row r="27424" spans="10:10">
      <c r="J27424" s="22"/>
    </row>
    <row r="27425" spans="10:10">
      <c r="J27425" s="22"/>
    </row>
    <row r="27426" spans="10:10">
      <c r="J27426" s="22"/>
    </row>
    <row r="27427" spans="10:10">
      <c r="J27427" s="22"/>
    </row>
    <row r="27428" spans="10:10">
      <c r="J27428" s="22"/>
    </row>
    <row r="27429" spans="10:10">
      <c r="J27429" s="22"/>
    </row>
    <row r="27430" spans="10:10">
      <c r="J27430" s="22"/>
    </row>
    <row r="27431" spans="10:10">
      <c r="J27431" s="22"/>
    </row>
    <row r="27432" spans="10:10">
      <c r="J27432" s="22"/>
    </row>
    <row r="27433" spans="10:10">
      <c r="J27433" s="22"/>
    </row>
    <row r="27434" spans="10:10">
      <c r="J27434" s="22"/>
    </row>
    <row r="27435" spans="10:10">
      <c r="J27435" s="22"/>
    </row>
    <row r="27436" spans="10:10">
      <c r="J27436" s="22"/>
    </row>
    <row r="27437" spans="10:10">
      <c r="J27437" s="22"/>
    </row>
    <row r="27438" spans="10:10">
      <c r="J27438" s="22"/>
    </row>
    <row r="27439" spans="10:10">
      <c r="J27439" s="22"/>
    </row>
    <row r="27440" spans="10:10">
      <c r="J27440" s="22"/>
    </row>
    <row r="27441" spans="10:10">
      <c r="J27441" s="22"/>
    </row>
    <row r="27442" spans="10:10">
      <c r="J27442" s="22"/>
    </row>
    <row r="27443" spans="10:10">
      <c r="J27443" s="22"/>
    </row>
    <row r="27444" spans="10:10">
      <c r="J27444" s="22"/>
    </row>
    <row r="27445" spans="10:10">
      <c r="J27445" s="22"/>
    </row>
    <row r="27446" spans="10:10">
      <c r="J27446" s="22"/>
    </row>
    <row r="27447" spans="10:10">
      <c r="J27447" s="22"/>
    </row>
    <row r="27448" spans="10:10">
      <c r="J27448" s="22"/>
    </row>
    <row r="27449" spans="10:10">
      <c r="J27449" s="22"/>
    </row>
    <row r="27450" spans="10:10">
      <c r="J27450" s="22"/>
    </row>
    <row r="27451" spans="10:10">
      <c r="J27451" s="22"/>
    </row>
    <row r="27452" spans="10:10">
      <c r="J27452" s="22"/>
    </row>
    <row r="27453" spans="10:10">
      <c r="J27453" s="22"/>
    </row>
    <row r="27454" spans="10:10">
      <c r="J27454" s="22"/>
    </row>
    <row r="27455" spans="10:10">
      <c r="J27455" s="22"/>
    </row>
    <row r="27456" spans="10:10">
      <c r="J27456" s="22"/>
    </row>
    <row r="27457" spans="10:10">
      <c r="J27457" s="22"/>
    </row>
    <row r="27458" spans="10:10">
      <c r="J27458" s="22"/>
    </row>
    <row r="27459" spans="10:10">
      <c r="J27459" s="22"/>
    </row>
    <row r="27460" spans="10:10">
      <c r="J27460" s="22"/>
    </row>
    <row r="27461" spans="10:10">
      <c r="J27461" s="22"/>
    </row>
    <row r="27462" spans="10:10">
      <c r="J27462" s="22"/>
    </row>
    <row r="27463" spans="10:10">
      <c r="J27463" s="22"/>
    </row>
    <row r="27464" spans="10:10">
      <c r="J27464" s="22"/>
    </row>
    <row r="27465" spans="10:10">
      <c r="J27465" s="22"/>
    </row>
    <row r="27466" spans="10:10">
      <c r="J27466" s="22"/>
    </row>
    <row r="27467" spans="10:10">
      <c r="J27467" s="22"/>
    </row>
    <row r="27468" spans="10:10">
      <c r="J27468" s="22"/>
    </row>
    <row r="27469" spans="10:10">
      <c r="J27469" s="22"/>
    </row>
    <row r="27470" spans="10:10">
      <c r="J27470" s="22"/>
    </row>
    <row r="27471" spans="10:10">
      <c r="J27471" s="22"/>
    </row>
    <row r="27472" spans="10:10">
      <c r="J27472" s="22"/>
    </row>
    <row r="27473" spans="10:10">
      <c r="J27473" s="22"/>
    </row>
    <row r="27474" spans="10:10">
      <c r="J27474" s="22"/>
    </row>
    <row r="27475" spans="10:10">
      <c r="J27475" s="22"/>
    </row>
    <row r="27476" spans="10:10">
      <c r="J27476" s="22"/>
    </row>
    <row r="27477" spans="10:10">
      <c r="J27477" s="22"/>
    </row>
    <row r="27478" spans="10:10">
      <c r="J27478" s="22"/>
    </row>
    <row r="27479" spans="10:10">
      <c r="J27479" s="22"/>
    </row>
    <row r="27480" spans="10:10">
      <c r="J27480" s="22"/>
    </row>
    <row r="27481" spans="10:10">
      <c r="J27481" s="22"/>
    </row>
    <row r="27482" spans="10:10">
      <c r="J27482" s="22"/>
    </row>
    <row r="27483" spans="10:10">
      <c r="J27483" s="22"/>
    </row>
    <row r="27484" spans="10:10">
      <c r="J27484" s="22"/>
    </row>
    <row r="27485" spans="10:10">
      <c r="J27485" s="22"/>
    </row>
    <row r="27486" spans="10:10">
      <c r="J27486" s="22"/>
    </row>
    <row r="27487" spans="10:10">
      <c r="J27487" s="22"/>
    </row>
    <row r="27488" spans="10:10">
      <c r="J27488" s="22"/>
    </row>
    <row r="27489" spans="10:10">
      <c r="J27489" s="22"/>
    </row>
    <row r="27490" spans="10:10">
      <c r="J27490" s="22"/>
    </row>
    <row r="27491" spans="10:10">
      <c r="J27491" s="22"/>
    </row>
    <row r="27492" spans="10:10">
      <c r="J27492" s="22"/>
    </row>
    <row r="27493" spans="10:10">
      <c r="J27493" s="22"/>
    </row>
    <row r="27494" spans="10:10">
      <c r="J27494" s="22"/>
    </row>
    <row r="27495" spans="10:10">
      <c r="J27495" s="22"/>
    </row>
    <row r="27496" spans="10:10">
      <c r="J27496" s="22"/>
    </row>
    <row r="27497" spans="10:10">
      <c r="J27497" s="22"/>
    </row>
    <row r="27498" spans="10:10">
      <c r="J27498" s="22"/>
    </row>
    <row r="27499" spans="10:10">
      <c r="J27499" s="22"/>
    </row>
    <row r="27500" spans="10:10">
      <c r="J27500" s="22"/>
    </row>
    <row r="27501" spans="10:10">
      <c r="J27501" s="22"/>
    </row>
    <row r="27502" spans="10:10">
      <c r="J27502" s="22"/>
    </row>
    <row r="27503" spans="10:10">
      <c r="J27503" s="22"/>
    </row>
    <row r="27504" spans="10:10">
      <c r="J27504" s="22"/>
    </row>
    <row r="27505" spans="10:10">
      <c r="J27505" s="22"/>
    </row>
    <row r="27506" spans="10:10">
      <c r="J27506" s="22"/>
    </row>
    <row r="27507" spans="10:10">
      <c r="J27507" s="22"/>
    </row>
    <row r="27508" spans="10:10">
      <c r="J27508" s="22"/>
    </row>
    <row r="27509" spans="10:10">
      <c r="J27509" s="22"/>
    </row>
    <row r="27510" spans="10:10">
      <c r="J27510" s="22"/>
    </row>
    <row r="27511" spans="10:10">
      <c r="J27511" s="22"/>
    </row>
    <row r="27512" spans="10:10">
      <c r="J27512" s="22"/>
    </row>
    <row r="27513" spans="10:10">
      <c r="J27513" s="22"/>
    </row>
    <row r="27514" spans="10:10">
      <c r="J27514" s="22"/>
    </row>
    <row r="27515" spans="10:10">
      <c r="J27515" s="22"/>
    </row>
    <row r="27516" spans="10:10">
      <c r="J27516" s="22"/>
    </row>
    <row r="27517" spans="10:10">
      <c r="J27517" s="22"/>
    </row>
    <row r="27518" spans="10:10">
      <c r="J27518" s="22"/>
    </row>
    <row r="27519" spans="10:10">
      <c r="J27519" s="22"/>
    </row>
    <row r="27520" spans="10:10">
      <c r="J27520" s="22"/>
    </row>
    <row r="27521" spans="10:10">
      <c r="J27521" s="22"/>
    </row>
    <row r="27522" spans="10:10">
      <c r="J27522" s="22"/>
    </row>
    <row r="27523" spans="10:10">
      <c r="J27523" s="22"/>
    </row>
    <row r="27524" spans="10:10">
      <c r="J27524" s="22"/>
    </row>
    <row r="27525" spans="10:10">
      <c r="J27525" s="22"/>
    </row>
    <row r="27526" spans="10:10">
      <c r="J27526" s="22"/>
    </row>
    <row r="27527" spans="10:10">
      <c r="J27527" s="22"/>
    </row>
    <row r="27528" spans="10:10">
      <c r="J27528" s="22"/>
    </row>
    <row r="27529" spans="10:10">
      <c r="J27529" s="22"/>
    </row>
    <row r="27530" spans="10:10">
      <c r="J27530" s="22"/>
    </row>
    <row r="27531" spans="10:10">
      <c r="J27531" s="22"/>
    </row>
    <row r="27532" spans="10:10">
      <c r="J27532" s="22"/>
    </row>
    <row r="27533" spans="10:10">
      <c r="J27533" s="22"/>
    </row>
    <row r="27534" spans="10:10">
      <c r="J27534" s="22"/>
    </row>
    <row r="27535" spans="10:10">
      <c r="J27535" s="22"/>
    </row>
    <row r="27536" spans="10:10">
      <c r="J27536" s="22"/>
    </row>
    <row r="27537" spans="10:10">
      <c r="J27537" s="22"/>
    </row>
    <row r="27538" spans="10:10">
      <c r="J27538" s="22"/>
    </row>
    <row r="27539" spans="10:10">
      <c r="J27539" s="22"/>
    </row>
    <row r="27540" spans="10:10">
      <c r="J27540" s="22"/>
    </row>
    <row r="27541" spans="10:10">
      <c r="J27541" s="22"/>
    </row>
    <row r="27542" spans="10:10">
      <c r="J27542" s="22"/>
    </row>
    <row r="27543" spans="10:10">
      <c r="J27543" s="22"/>
    </row>
    <row r="27544" spans="10:10">
      <c r="J27544" s="22"/>
    </row>
    <row r="27545" spans="10:10">
      <c r="J27545" s="22"/>
    </row>
    <row r="27546" spans="10:10">
      <c r="J27546" s="22"/>
    </row>
    <row r="27547" spans="10:10">
      <c r="J27547" s="22"/>
    </row>
    <row r="27548" spans="10:10">
      <c r="J27548" s="22"/>
    </row>
    <row r="27549" spans="10:10">
      <c r="J27549" s="22"/>
    </row>
    <row r="27550" spans="10:10">
      <c r="J27550" s="22"/>
    </row>
    <row r="27551" spans="10:10">
      <c r="J27551" s="22"/>
    </row>
    <row r="27552" spans="10:10">
      <c r="J27552" s="22"/>
    </row>
    <row r="27553" spans="10:10">
      <c r="J27553" s="22"/>
    </row>
    <row r="27554" spans="10:10">
      <c r="J27554" s="22"/>
    </row>
    <row r="27555" spans="10:10">
      <c r="J27555" s="22"/>
    </row>
    <row r="27556" spans="10:10">
      <c r="J27556" s="22"/>
    </row>
    <row r="27557" spans="10:10">
      <c r="J27557" s="22"/>
    </row>
    <row r="27558" spans="10:10">
      <c r="J27558" s="22"/>
    </row>
    <row r="27559" spans="10:10">
      <c r="J27559" s="22"/>
    </row>
    <row r="27560" spans="10:10">
      <c r="J27560" s="22"/>
    </row>
    <row r="27561" spans="10:10">
      <c r="J27561" s="22"/>
    </row>
    <row r="27562" spans="10:10">
      <c r="J27562" s="22"/>
    </row>
    <row r="27563" spans="10:10">
      <c r="J27563" s="22"/>
    </row>
    <row r="27564" spans="10:10">
      <c r="J27564" s="22"/>
    </row>
    <row r="27565" spans="10:10">
      <c r="J27565" s="22"/>
    </row>
    <row r="27566" spans="10:10">
      <c r="J27566" s="22"/>
    </row>
    <row r="27567" spans="10:10">
      <c r="J27567" s="22"/>
    </row>
    <row r="27568" spans="10:10">
      <c r="J27568" s="22"/>
    </row>
    <row r="27569" spans="10:10">
      <c r="J27569" s="22"/>
    </row>
    <row r="27570" spans="10:10">
      <c r="J27570" s="22"/>
    </row>
    <row r="27571" spans="10:10">
      <c r="J27571" s="22"/>
    </row>
    <row r="27572" spans="10:10">
      <c r="J27572" s="22"/>
    </row>
    <row r="27573" spans="10:10">
      <c r="J27573" s="22"/>
    </row>
    <row r="27574" spans="10:10">
      <c r="J27574" s="22"/>
    </row>
    <row r="27575" spans="10:10">
      <c r="J27575" s="22"/>
    </row>
    <row r="27576" spans="10:10">
      <c r="J27576" s="22"/>
    </row>
    <row r="27577" spans="10:10">
      <c r="J27577" s="22"/>
    </row>
    <row r="27578" spans="10:10">
      <c r="J27578" s="22"/>
    </row>
    <row r="27579" spans="10:10">
      <c r="J27579" s="22"/>
    </row>
    <row r="27580" spans="10:10">
      <c r="J27580" s="22"/>
    </row>
    <row r="27581" spans="10:10">
      <c r="J27581" s="22"/>
    </row>
    <row r="27582" spans="10:10">
      <c r="J27582" s="22"/>
    </row>
    <row r="27583" spans="10:10">
      <c r="J27583" s="22"/>
    </row>
    <row r="27584" spans="10:10">
      <c r="J27584" s="22"/>
    </row>
    <row r="27585" spans="10:10">
      <c r="J27585" s="22"/>
    </row>
    <row r="27586" spans="10:10">
      <c r="J27586" s="22"/>
    </row>
    <row r="27587" spans="10:10">
      <c r="J27587" s="22"/>
    </row>
    <row r="27588" spans="10:10">
      <c r="J27588" s="22"/>
    </row>
    <row r="27589" spans="10:10">
      <c r="J27589" s="22"/>
    </row>
    <row r="27590" spans="10:10">
      <c r="J27590" s="22"/>
    </row>
    <row r="27591" spans="10:10">
      <c r="J27591" s="22"/>
    </row>
    <row r="27592" spans="10:10">
      <c r="J27592" s="22"/>
    </row>
    <row r="27593" spans="10:10">
      <c r="J27593" s="22"/>
    </row>
    <row r="27594" spans="10:10">
      <c r="J27594" s="22"/>
    </row>
    <row r="27595" spans="10:10">
      <c r="J27595" s="22"/>
    </row>
    <row r="27596" spans="10:10">
      <c r="J27596" s="22"/>
    </row>
    <row r="27597" spans="10:10">
      <c r="J27597" s="22"/>
    </row>
    <row r="27598" spans="10:10">
      <c r="J27598" s="22"/>
    </row>
    <row r="27599" spans="10:10">
      <c r="J27599" s="22"/>
    </row>
    <row r="27600" spans="10:10">
      <c r="J27600" s="22"/>
    </row>
    <row r="27601" spans="10:10">
      <c r="J27601" s="22"/>
    </row>
    <row r="27602" spans="10:10">
      <c r="J27602" s="22"/>
    </row>
    <row r="27603" spans="10:10">
      <c r="J27603" s="22"/>
    </row>
    <row r="27604" spans="10:10">
      <c r="J27604" s="22"/>
    </row>
    <row r="27605" spans="10:10">
      <c r="J27605" s="22"/>
    </row>
    <row r="27606" spans="10:10">
      <c r="J27606" s="22"/>
    </row>
    <row r="27607" spans="10:10">
      <c r="J27607" s="22"/>
    </row>
    <row r="27608" spans="10:10">
      <c r="J27608" s="22"/>
    </row>
    <row r="27609" spans="10:10">
      <c r="J27609" s="22"/>
    </row>
    <row r="27610" spans="10:10">
      <c r="J27610" s="22"/>
    </row>
    <row r="27611" spans="10:10">
      <c r="J27611" s="22"/>
    </row>
    <row r="27612" spans="10:10">
      <c r="J27612" s="22"/>
    </row>
    <row r="27613" spans="10:10">
      <c r="J27613" s="22"/>
    </row>
    <row r="27614" spans="10:10">
      <c r="J27614" s="22"/>
    </row>
    <row r="27615" spans="10:10">
      <c r="J27615" s="22"/>
    </row>
    <row r="27616" spans="10:10">
      <c r="J27616" s="22"/>
    </row>
    <row r="27617" spans="10:10">
      <c r="J27617" s="22"/>
    </row>
    <row r="27618" spans="10:10">
      <c r="J27618" s="22"/>
    </row>
    <row r="27619" spans="10:10">
      <c r="J27619" s="22"/>
    </row>
    <row r="27620" spans="10:10">
      <c r="J27620" s="22"/>
    </row>
    <row r="27621" spans="10:10">
      <c r="J27621" s="22"/>
    </row>
    <row r="27622" spans="10:10">
      <c r="J27622" s="22"/>
    </row>
    <row r="27623" spans="10:10">
      <c r="J27623" s="22"/>
    </row>
    <row r="27624" spans="10:10">
      <c r="J27624" s="22"/>
    </row>
    <row r="27625" spans="10:10">
      <c r="J27625" s="22"/>
    </row>
    <row r="27626" spans="10:10">
      <c r="J27626" s="22"/>
    </row>
    <row r="27627" spans="10:10">
      <c r="J27627" s="22"/>
    </row>
    <row r="27628" spans="10:10">
      <c r="J27628" s="22"/>
    </row>
    <row r="27629" spans="10:10">
      <c r="J27629" s="22"/>
    </row>
    <row r="27630" spans="10:10">
      <c r="J27630" s="22"/>
    </row>
    <row r="27631" spans="10:10">
      <c r="J27631" s="22"/>
    </row>
    <row r="27632" spans="10:10">
      <c r="J27632" s="22"/>
    </row>
    <row r="27633" spans="10:10">
      <c r="J27633" s="22"/>
    </row>
    <row r="27634" spans="10:10">
      <c r="J27634" s="22"/>
    </row>
    <row r="27635" spans="10:10">
      <c r="J27635" s="22"/>
    </row>
    <row r="27636" spans="10:10">
      <c r="J27636" s="22"/>
    </row>
    <row r="27637" spans="10:10">
      <c r="J27637" s="22"/>
    </row>
    <row r="27638" spans="10:10">
      <c r="J27638" s="22"/>
    </row>
    <row r="27639" spans="10:10">
      <c r="J27639" s="22"/>
    </row>
    <row r="27640" spans="10:10">
      <c r="J27640" s="22"/>
    </row>
    <row r="27641" spans="10:10">
      <c r="J27641" s="22"/>
    </row>
    <row r="27642" spans="10:10">
      <c r="J27642" s="22"/>
    </row>
    <row r="27643" spans="10:10">
      <c r="J27643" s="22"/>
    </row>
    <row r="27644" spans="10:10">
      <c r="J27644" s="22"/>
    </row>
    <row r="27645" spans="10:10">
      <c r="J27645" s="22"/>
    </row>
    <row r="27646" spans="10:10">
      <c r="J27646" s="22"/>
    </row>
    <row r="27647" spans="10:10">
      <c r="J27647" s="22"/>
    </row>
    <row r="27648" spans="10:10">
      <c r="J27648" s="22"/>
    </row>
    <row r="27649" spans="10:10">
      <c r="J27649" s="22"/>
    </row>
    <row r="27650" spans="10:10">
      <c r="J27650" s="22"/>
    </row>
    <row r="27651" spans="10:10">
      <c r="J27651" s="22"/>
    </row>
    <row r="27652" spans="10:10">
      <c r="J27652" s="22"/>
    </row>
    <row r="27653" spans="10:10">
      <c r="J27653" s="22"/>
    </row>
    <row r="27654" spans="10:10">
      <c r="J27654" s="22"/>
    </row>
    <row r="27655" spans="10:10">
      <c r="J27655" s="22"/>
    </row>
    <row r="27656" spans="10:10">
      <c r="J27656" s="22"/>
    </row>
    <row r="27657" spans="10:10">
      <c r="J27657" s="22"/>
    </row>
    <row r="27658" spans="10:10">
      <c r="J27658" s="22"/>
    </row>
    <row r="27659" spans="10:10">
      <c r="J27659" s="22"/>
    </row>
    <row r="27660" spans="10:10">
      <c r="J27660" s="22"/>
    </row>
    <row r="27661" spans="10:10">
      <c r="J27661" s="22"/>
    </row>
    <row r="27662" spans="10:10">
      <c r="J27662" s="22"/>
    </row>
    <row r="27663" spans="10:10">
      <c r="J27663" s="22"/>
    </row>
    <row r="27664" spans="10:10">
      <c r="J27664" s="22"/>
    </row>
    <row r="27665" spans="10:10">
      <c r="J27665" s="22"/>
    </row>
    <row r="27666" spans="10:10">
      <c r="J27666" s="22"/>
    </row>
    <row r="27667" spans="10:10">
      <c r="J27667" s="22"/>
    </row>
    <row r="27668" spans="10:10">
      <c r="J27668" s="22"/>
    </row>
    <row r="27669" spans="10:10">
      <c r="J27669" s="22"/>
    </row>
    <row r="27670" spans="10:10">
      <c r="J27670" s="22"/>
    </row>
    <row r="27671" spans="10:10">
      <c r="J27671" s="22"/>
    </row>
    <row r="27672" spans="10:10">
      <c r="J27672" s="22"/>
    </row>
    <row r="27673" spans="10:10">
      <c r="J27673" s="22"/>
    </row>
    <row r="27674" spans="10:10">
      <c r="J27674" s="22"/>
    </row>
    <row r="27675" spans="10:10">
      <c r="J27675" s="22"/>
    </row>
    <row r="27676" spans="10:10">
      <c r="J27676" s="22"/>
    </row>
    <row r="27677" spans="10:10">
      <c r="J27677" s="22"/>
    </row>
    <row r="27678" spans="10:10">
      <c r="J27678" s="22"/>
    </row>
    <row r="27679" spans="10:10">
      <c r="J27679" s="22"/>
    </row>
    <row r="27680" spans="10:10">
      <c r="J27680" s="22"/>
    </row>
    <row r="27681" spans="10:10">
      <c r="J27681" s="22"/>
    </row>
    <row r="27682" spans="10:10">
      <c r="J27682" s="22"/>
    </row>
    <row r="27683" spans="10:10">
      <c r="J27683" s="22"/>
    </row>
    <row r="27684" spans="10:10">
      <c r="J27684" s="22"/>
    </row>
    <row r="27685" spans="10:10">
      <c r="J27685" s="22"/>
    </row>
    <row r="27686" spans="10:10">
      <c r="J27686" s="22"/>
    </row>
    <row r="27687" spans="10:10">
      <c r="J27687" s="22"/>
    </row>
    <row r="27688" spans="10:10">
      <c r="J27688" s="22"/>
    </row>
    <row r="27689" spans="10:10">
      <c r="J27689" s="22"/>
    </row>
    <row r="27690" spans="10:10">
      <c r="J27690" s="22"/>
    </row>
    <row r="27691" spans="10:10">
      <c r="J27691" s="22"/>
    </row>
    <row r="27692" spans="10:10">
      <c r="J27692" s="22"/>
    </row>
    <row r="27693" spans="10:10">
      <c r="J27693" s="22"/>
    </row>
    <row r="27694" spans="10:10">
      <c r="J27694" s="22"/>
    </row>
    <row r="27695" spans="10:10">
      <c r="J27695" s="22"/>
    </row>
    <row r="27696" spans="10:10">
      <c r="J27696" s="22"/>
    </row>
    <row r="27697" spans="10:10">
      <c r="J27697" s="22"/>
    </row>
    <row r="27698" spans="10:10">
      <c r="J27698" s="22"/>
    </row>
    <row r="27699" spans="10:10">
      <c r="J27699" s="22"/>
    </row>
    <row r="27700" spans="10:10">
      <c r="J27700" s="22"/>
    </row>
    <row r="27701" spans="10:10">
      <c r="J27701" s="22"/>
    </row>
    <row r="27702" spans="10:10">
      <c r="J27702" s="22"/>
    </row>
    <row r="27703" spans="10:10">
      <c r="J27703" s="22"/>
    </row>
    <row r="27704" spans="10:10">
      <c r="J27704" s="22"/>
    </row>
    <row r="27705" spans="10:10">
      <c r="J27705" s="22"/>
    </row>
    <row r="27706" spans="10:10">
      <c r="J27706" s="22"/>
    </row>
    <row r="27707" spans="10:10">
      <c r="J27707" s="22"/>
    </row>
    <row r="27708" spans="10:10">
      <c r="J27708" s="22"/>
    </row>
    <row r="27709" spans="10:10">
      <c r="J27709" s="22"/>
    </row>
    <row r="27710" spans="10:10">
      <c r="J27710" s="22"/>
    </row>
    <row r="27711" spans="10:10">
      <c r="J27711" s="22"/>
    </row>
    <row r="27712" spans="10:10">
      <c r="J27712" s="22"/>
    </row>
    <row r="27713" spans="10:10">
      <c r="J27713" s="22"/>
    </row>
    <row r="27714" spans="10:10">
      <c r="J27714" s="22"/>
    </row>
    <row r="27715" spans="10:10">
      <c r="J27715" s="22"/>
    </row>
    <row r="27716" spans="10:10">
      <c r="J27716" s="22"/>
    </row>
    <row r="27717" spans="10:10">
      <c r="J27717" s="22"/>
    </row>
    <row r="27718" spans="10:10">
      <c r="J27718" s="22"/>
    </row>
    <row r="27719" spans="10:10">
      <c r="J27719" s="22"/>
    </row>
    <row r="27720" spans="10:10">
      <c r="J27720" s="22"/>
    </row>
    <row r="27721" spans="10:10">
      <c r="J27721" s="22"/>
    </row>
    <row r="27722" spans="10:10">
      <c r="J27722" s="22"/>
    </row>
    <row r="27723" spans="10:10">
      <c r="J27723" s="22"/>
    </row>
    <row r="27724" spans="10:10">
      <c r="J27724" s="22"/>
    </row>
    <row r="27725" spans="10:10">
      <c r="J27725" s="22"/>
    </row>
    <row r="27726" spans="10:10">
      <c r="J27726" s="22"/>
    </row>
    <row r="27727" spans="10:10">
      <c r="J27727" s="22"/>
    </row>
    <row r="27728" spans="10:10">
      <c r="J27728" s="22"/>
    </row>
    <row r="27729" spans="10:10">
      <c r="J27729" s="22"/>
    </row>
    <row r="27730" spans="10:10">
      <c r="J27730" s="22"/>
    </row>
    <row r="27731" spans="10:10">
      <c r="J27731" s="22"/>
    </row>
    <row r="27732" spans="10:10">
      <c r="J27732" s="22"/>
    </row>
    <row r="27733" spans="10:10">
      <c r="J27733" s="22"/>
    </row>
    <row r="27734" spans="10:10">
      <c r="J27734" s="22"/>
    </row>
    <row r="27735" spans="10:10">
      <c r="J27735" s="22"/>
    </row>
    <row r="27736" spans="10:10">
      <c r="J27736" s="22"/>
    </row>
    <row r="27737" spans="10:10">
      <c r="J27737" s="22"/>
    </row>
    <row r="27738" spans="10:10">
      <c r="J27738" s="22"/>
    </row>
    <row r="27739" spans="10:10">
      <c r="J27739" s="22"/>
    </row>
    <row r="27740" spans="10:10">
      <c r="J27740" s="22"/>
    </row>
    <row r="27741" spans="10:10">
      <c r="J27741" s="22"/>
    </row>
    <row r="27742" spans="10:10">
      <c r="J27742" s="22"/>
    </row>
    <row r="27743" spans="10:10">
      <c r="J27743" s="22"/>
    </row>
    <row r="27744" spans="10:10">
      <c r="J27744" s="22"/>
    </row>
    <row r="27745" spans="10:10">
      <c r="J27745" s="22"/>
    </row>
    <row r="27746" spans="10:10">
      <c r="J27746" s="22"/>
    </row>
    <row r="27747" spans="10:10">
      <c r="J27747" s="22"/>
    </row>
    <row r="27748" spans="10:10">
      <c r="J27748" s="22"/>
    </row>
    <row r="27749" spans="10:10">
      <c r="J27749" s="22"/>
    </row>
    <row r="27750" spans="10:10">
      <c r="J27750" s="22"/>
    </row>
    <row r="27751" spans="10:10">
      <c r="J27751" s="22"/>
    </row>
    <row r="27752" spans="10:10">
      <c r="J27752" s="22"/>
    </row>
    <row r="27753" spans="10:10">
      <c r="J27753" s="22"/>
    </row>
    <row r="27754" spans="10:10">
      <c r="J27754" s="22"/>
    </row>
    <row r="27755" spans="10:10">
      <c r="J27755" s="22"/>
    </row>
    <row r="27756" spans="10:10">
      <c r="J27756" s="22"/>
    </row>
    <row r="27757" spans="10:10">
      <c r="J27757" s="22"/>
    </row>
    <row r="27758" spans="10:10">
      <c r="J27758" s="22"/>
    </row>
    <row r="27759" spans="10:10">
      <c r="J27759" s="22"/>
    </row>
    <row r="27760" spans="10:10">
      <c r="J27760" s="22"/>
    </row>
    <row r="27761" spans="10:10">
      <c r="J27761" s="22"/>
    </row>
    <row r="27762" spans="10:10">
      <c r="J27762" s="22"/>
    </row>
    <row r="27763" spans="10:10">
      <c r="J27763" s="22"/>
    </row>
    <row r="27764" spans="10:10">
      <c r="J27764" s="22"/>
    </row>
    <row r="27765" spans="10:10">
      <c r="J27765" s="22"/>
    </row>
    <row r="27766" spans="10:10">
      <c r="J27766" s="22"/>
    </row>
    <row r="27767" spans="10:10">
      <c r="J27767" s="22"/>
    </row>
    <row r="27768" spans="10:10">
      <c r="J27768" s="22"/>
    </row>
    <row r="27769" spans="10:10">
      <c r="J27769" s="22"/>
    </row>
    <row r="27770" spans="10:10">
      <c r="J27770" s="22"/>
    </row>
    <row r="27771" spans="10:10">
      <c r="J27771" s="22"/>
    </row>
    <row r="27772" spans="10:10">
      <c r="J27772" s="22"/>
    </row>
    <row r="27773" spans="10:10">
      <c r="J27773" s="22"/>
    </row>
    <row r="27774" spans="10:10">
      <c r="J27774" s="22"/>
    </row>
    <row r="27775" spans="10:10">
      <c r="J27775" s="22"/>
    </row>
    <row r="27776" spans="10:10">
      <c r="J27776" s="22"/>
    </row>
    <row r="27777" spans="10:10">
      <c r="J27777" s="22"/>
    </row>
    <row r="27778" spans="10:10">
      <c r="J27778" s="22"/>
    </row>
    <row r="27779" spans="10:10">
      <c r="J27779" s="22"/>
    </row>
    <row r="27780" spans="10:10">
      <c r="J27780" s="22"/>
    </row>
    <row r="27781" spans="10:10">
      <c r="J27781" s="22"/>
    </row>
    <row r="27782" spans="10:10">
      <c r="J27782" s="22"/>
    </row>
    <row r="27783" spans="10:10">
      <c r="J27783" s="22"/>
    </row>
    <row r="27784" spans="10:10">
      <c r="J27784" s="22"/>
    </row>
    <row r="27785" spans="10:10">
      <c r="J27785" s="22"/>
    </row>
    <row r="27786" spans="10:10">
      <c r="J27786" s="22"/>
    </row>
    <row r="27787" spans="10:10">
      <c r="J27787" s="22"/>
    </row>
    <row r="27788" spans="10:10">
      <c r="J27788" s="22"/>
    </row>
    <row r="27789" spans="10:10">
      <c r="J27789" s="22"/>
    </row>
    <row r="27790" spans="10:10">
      <c r="J27790" s="22"/>
    </row>
    <row r="27791" spans="10:10">
      <c r="J27791" s="22"/>
    </row>
    <row r="27792" spans="10:10">
      <c r="J27792" s="22"/>
    </row>
    <row r="27793" spans="10:10">
      <c r="J27793" s="22"/>
    </row>
    <row r="27794" spans="10:10">
      <c r="J27794" s="22"/>
    </row>
    <row r="27795" spans="10:10">
      <c r="J27795" s="22"/>
    </row>
    <row r="27796" spans="10:10">
      <c r="J27796" s="22"/>
    </row>
    <row r="27797" spans="10:10">
      <c r="J27797" s="22"/>
    </row>
    <row r="27798" spans="10:10">
      <c r="J27798" s="22"/>
    </row>
    <row r="27799" spans="10:10">
      <c r="J27799" s="22"/>
    </row>
    <row r="27800" spans="10:10">
      <c r="J27800" s="22"/>
    </row>
    <row r="27801" spans="10:10">
      <c r="J27801" s="22"/>
    </row>
    <row r="27802" spans="10:10">
      <c r="J27802" s="22"/>
    </row>
    <row r="27803" spans="10:10">
      <c r="J27803" s="22"/>
    </row>
    <row r="27804" spans="10:10">
      <c r="J27804" s="22"/>
    </row>
    <row r="27805" spans="10:10">
      <c r="J27805" s="22"/>
    </row>
    <row r="27806" spans="10:10">
      <c r="J27806" s="22"/>
    </row>
    <row r="27807" spans="10:10">
      <c r="J27807" s="22"/>
    </row>
    <row r="27808" spans="10:10">
      <c r="J27808" s="22"/>
    </row>
    <row r="27809" spans="10:10">
      <c r="J27809" s="22"/>
    </row>
    <row r="27810" spans="10:10">
      <c r="J27810" s="22"/>
    </row>
    <row r="27811" spans="10:10">
      <c r="J27811" s="22"/>
    </row>
    <row r="27812" spans="10:10">
      <c r="J27812" s="22"/>
    </row>
    <row r="27813" spans="10:10">
      <c r="J27813" s="22"/>
    </row>
    <row r="27814" spans="10:10">
      <c r="J27814" s="22"/>
    </row>
    <row r="27815" spans="10:10">
      <c r="J27815" s="22"/>
    </row>
    <row r="27816" spans="10:10">
      <c r="J27816" s="22"/>
    </row>
    <row r="27817" spans="10:10">
      <c r="J27817" s="22"/>
    </row>
    <row r="27818" spans="10:10">
      <c r="J27818" s="22"/>
    </row>
    <row r="27819" spans="10:10">
      <c r="J27819" s="22"/>
    </row>
    <row r="27820" spans="10:10">
      <c r="J27820" s="22"/>
    </row>
    <row r="27821" spans="10:10">
      <c r="J27821" s="22"/>
    </row>
    <row r="27822" spans="10:10">
      <c r="J27822" s="22"/>
    </row>
    <row r="27823" spans="10:10">
      <c r="J27823" s="22"/>
    </row>
    <row r="27824" spans="10:10">
      <c r="J27824" s="22"/>
    </row>
    <row r="27825" spans="10:10">
      <c r="J27825" s="22"/>
    </row>
    <row r="27826" spans="10:10">
      <c r="J27826" s="22"/>
    </row>
    <row r="27827" spans="10:10">
      <c r="J27827" s="22"/>
    </row>
    <row r="27828" spans="10:10">
      <c r="J27828" s="22"/>
    </row>
    <row r="27829" spans="10:10">
      <c r="J27829" s="22"/>
    </row>
    <row r="27830" spans="10:10">
      <c r="J27830" s="22"/>
    </row>
    <row r="27831" spans="10:10">
      <c r="J27831" s="22"/>
    </row>
    <row r="27832" spans="10:10">
      <c r="J27832" s="22"/>
    </row>
    <row r="27833" spans="10:10">
      <c r="J27833" s="22"/>
    </row>
    <row r="27834" spans="10:10">
      <c r="J27834" s="22"/>
    </row>
    <row r="27835" spans="10:10">
      <c r="J27835" s="22"/>
    </row>
    <row r="27836" spans="10:10">
      <c r="J27836" s="22"/>
    </row>
    <row r="27837" spans="10:10">
      <c r="J27837" s="22"/>
    </row>
    <row r="27838" spans="10:10">
      <c r="J27838" s="22"/>
    </row>
    <row r="27839" spans="10:10">
      <c r="J27839" s="22"/>
    </row>
    <row r="27840" spans="10:10">
      <c r="J27840" s="22"/>
    </row>
    <row r="27841" spans="10:10">
      <c r="J27841" s="22"/>
    </row>
    <row r="27842" spans="10:10">
      <c r="J27842" s="22"/>
    </row>
    <row r="27843" spans="10:10">
      <c r="J27843" s="22"/>
    </row>
    <row r="27844" spans="10:10">
      <c r="J27844" s="22"/>
    </row>
    <row r="27845" spans="10:10">
      <c r="J27845" s="22"/>
    </row>
    <row r="27846" spans="10:10">
      <c r="J27846" s="22"/>
    </row>
    <row r="27847" spans="10:10">
      <c r="J27847" s="22"/>
    </row>
    <row r="27848" spans="10:10">
      <c r="J27848" s="22"/>
    </row>
    <row r="27849" spans="10:10">
      <c r="J27849" s="22"/>
    </row>
    <row r="27850" spans="10:10">
      <c r="J27850" s="22"/>
    </row>
    <row r="27851" spans="10:10">
      <c r="J27851" s="22"/>
    </row>
    <row r="27852" spans="10:10">
      <c r="J27852" s="22"/>
    </row>
    <row r="27853" spans="10:10">
      <c r="J27853" s="22"/>
    </row>
    <row r="27854" spans="10:10">
      <c r="J27854" s="22"/>
    </row>
    <row r="27855" spans="10:10">
      <c r="J27855" s="22"/>
    </row>
    <row r="27856" spans="10:10">
      <c r="J27856" s="22"/>
    </row>
    <row r="27857" spans="10:10">
      <c r="J27857" s="22"/>
    </row>
    <row r="27858" spans="10:10">
      <c r="J27858" s="22"/>
    </row>
    <row r="27859" spans="10:10">
      <c r="J27859" s="22"/>
    </row>
    <row r="27860" spans="10:10">
      <c r="J27860" s="22"/>
    </row>
    <row r="27861" spans="10:10">
      <c r="J27861" s="22"/>
    </row>
    <row r="27862" spans="10:10">
      <c r="J27862" s="22"/>
    </row>
    <row r="27863" spans="10:10">
      <c r="J27863" s="22"/>
    </row>
    <row r="27864" spans="10:10">
      <c r="J27864" s="22"/>
    </row>
    <row r="27865" spans="10:10">
      <c r="J27865" s="22"/>
    </row>
    <row r="27866" spans="10:10">
      <c r="J27866" s="22"/>
    </row>
    <row r="27867" spans="10:10">
      <c r="J27867" s="22"/>
    </row>
    <row r="27868" spans="10:10">
      <c r="J27868" s="22"/>
    </row>
    <row r="27869" spans="10:10">
      <c r="J27869" s="22"/>
    </row>
    <row r="27870" spans="10:10">
      <c r="J27870" s="22"/>
    </row>
    <row r="27871" spans="10:10">
      <c r="J27871" s="22"/>
    </row>
    <row r="27872" spans="10:10">
      <c r="J27872" s="22"/>
    </row>
    <row r="27873" spans="10:10">
      <c r="J27873" s="22"/>
    </row>
    <row r="27874" spans="10:10">
      <c r="J27874" s="22"/>
    </row>
    <row r="27875" spans="10:10">
      <c r="J27875" s="22"/>
    </row>
    <row r="27876" spans="10:10">
      <c r="J27876" s="22"/>
    </row>
    <row r="27877" spans="10:10">
      <c r="J27877" s="22"/>
    </row>
    <row r="27878" spans="10:10">
      <c r="J27878" s="22"/>
    </row>
    <row r="27879" spans="10:10">
      <c r="J27879" s="22"/>
    </row>
    <row r="27880" spans="10:10">
      <c r="J27880" s="22"/>
    </row>
    <row r="27881" spans="10:10">
      <c r="J27881" s="22"/>
    </row>
    <row r="27882" spans="10:10">
      <c r="J27882" s="22"/>
    </row>
    <row r="27883" spans="10:10">
      <c r="J27883" s="22"/>
    </row>
    <row r="27884" spans="10:10">
      <c r="J27884" s="22"/>
    </row>
    <row r="27885" spans="10:10">
      <c r="J27885" s="22"/>
    </row>
    <row r="27886" spans="10:10">
      <c r="J27886" s="22"/>
    </row>
    <row r="27887" spans="10:10">
      <c r="J27887" s="22"/>
    </row>
    <row r="27888" spans="10:10">
      <c r="J27888" s="22"/>
    </row>
    <row r="27889" spans="10:10">
      <c r="J27889" s="22"/>
    </row>
    <row r="27890" spans="10:10">
      <c r="J27890" s="22"/>
    </row>
    <row r="27891" spans="10:10">
      <c r="J27891" s="22"/>
    </row>
    <row r="27892" spans="10:10">
      <c r="J27892" s="22"/>
    </row>
    <row r="27893" spans="10:10">
      <c r="J27893" s="22"/>
    </row>
    <row r="27894" spans="10:10">
      <c r="J27894" s="22"/>
    </row>
    <row r="27895" spans="10:10">
      <c r="J27895" s="22"/>
    </row>
    <row r="27896" spans="10:10">
      <c r="J27896" s="22"/>
    </row>
    <row r="27897" spans="10:10">
      <c r="J27897" s="22"/>
    </row>
    <row r="27898" spans="10:10">
      <c r="J27898" s="22"/>
    </row>
    <row r="27899" spans="10:10">
      <c r="J27899" s="22"/>
    </row>
    <row r="27900" spans="10:10">
      <c r="J27900" s="22"/>
    </row>
    <row r="27901" spans="10:10">
      <c r="J27901" s="22"/>
    </row>
    <row r="27902" spans="10:10">
      <c r="J27902" s="22"/>
    </row>
    <row r="27903" spans="10:10">
      <c r="J27903" s="22"/>
    </row>
    <row r="27904" spans="10:10">
      <c r="J27904" s="22"/>
    </row>
    <row r="27905" spans="10:10">
      <c r="J27905" s="22"/>
    </row>
    <row r="27906" spans="10:10">
      <c r="J27906" s="22"/>
    </row>
    <row r="27907" spans="10:10">
      <c r="J27907" s="22"/>
    </row>
    <row r="27908" spans="10:10">
      <c r="J27908" s="22"/>
    </row>
    <row r="27909" spans="10:10">
      <c r="J27909" s="22"/>
    </row>
    <row r="27910" spans="10:10">
      <c r="J27910" s="22"/>
    </row>
    <row r="27911" spans="10:10">
      <c r="J27911" s="22"/>
    </row>
    <row r="27912" spans="10:10">
      <c r="J27912" s="22"/>
    </row>
    <row r="27913" spans="10:10">
      <c r="J27913" s="22"/>
    </row>
    <row r="27914" spans="10:10">
      <c r="J27914" s="22"/>
    </row>
    <row r="27915" spans="10:10">
      <c r="J27915" s="22"/>
    </row>
    <row r="27916" spans="10:10">
      <c r="J27916" s="22"/>
    </row>
    <row r="27917" spans="10:10">
      <c r="J27917" s="22"/>
    </row>
    <row r="27918" spans="10:10">
      <c r="J27918" s="22"/>
    </row>
    <row r="27919" spans="10:10">
      <c r="J27919" s="22"/>
    </row>
    <row r="27920" spans="10:10">
      <c r="J27920" s="22"/>
    </row>
    <row r="27921" spans="10:10">
      <c r="J27921" s="22"/>
    </row>
    <row r="27922" spans="10:10">
      <c r="J27922" s="22"/>
    </row>
    <row r="27923" spans="10:10">
      <c r="J27923" s="22"/>
    </row>
    <row r="27924" spans="10:10">
      <c r="J27924" s="22"/>
    </row>
    <row r="27925" spans="10:10">
      <c r="J27925" s="22"/>
    </row>
    <row r="27926" spans="10:10">
      <c r="J27926" s="22"/>
    </row>
    <row r="27927" spans="10:10">
      <c r="J27927" s="22"/>
    </row>
    <row r="27928" spans="10:10">
      <c r="J27928" s="22"/>
    </row>
    <row r="27929" spans="10:10">
      <c r="J27929" s="22"/>
    </row>
    <row r="27930" spans="10:10">
      <c r="J27930" s="22"/>
    </row>
    <row r="27931" spans="10:10">
      <c r="J27931" s="22"/>
    </row>
    <row r="27932" spans="10:10">
      <c r="J27932" s="22"/>
    </row>
    <row r="27933" spans="10:10">
      <c r="J27933" s="22"/>
    </row>
    <row r="27934" spans="10:10">
      <c r="J27934" s="22"/>
    </row>
    <row r="27935" spans="10:10">
      <c r="J27935" s="22"/>
    </row>
    <row r="27936" spans="10:10">
      <c r="J27936" s="22"/>
    </row>
    <row r="27937" spans="10:10">
      <c r="J27937" s="22"/>
    </row>
    <row r="27938" spans="10:10">
      <c r="J27938" s="22"/>
    </row>
    <row r="27939" spans="10:10">
      <c r="J27939" s="22"/>
    </row>
    <row r="27940" spans="10:10">
      <c r="J27940" s="22"/>
    </row>
    <row r="27941" spans="10:10">
      <c r="J27941" s="22"/>
    </row>
    <row r="27942" spans="10:10">
      <c r="J27942" s="22"/>
    </row>
    <row r="27943" spans="10:10">
      <c r="J27943" s="22"/>
    </row>
    <row r="27944" spans="10:10">
      <c r="J27944" s="22"/>
    </row>
    <row r="27945" spans="10:10">
      <c r="J27945" s="22"/>
    </row>
    <row r="27946" spans="10:10">
      <c r="J27946" s="22"/>
    </row>
    <row r="27947" spans="10:10">
      <c r="J27947" s="22"/>
    </row>
    <row r="27948" spans="10:10">
      <c r="J27948" s="22"/>
    </row>
    <row r="27949" spans="10:10">
      <c r="J27949" s="22"/>
    </row>
    <row r="27950" spans="10:10">
      <c r="J27950" s="22"/>
    </row>
    <row r="27951" spans="10:10">
      <c r="J27951" s="22"/>
    </row>
    <row r="27952" spans="10:10">
      <c r="J27952" s="22"/>
    </row>
    <row r="27953" spans="10:10">
      <c r="J27953" s="22"/>
    </row>
    <row r="27954" spans="10:10">
      <c r="J27954" s="22"/>
    </row>
    <row r="27955" spans="10:10">
      <c r="J27955" s="22"/>
    </row>
    <row r="27956" spans="10:10">
      <c r="J27956" s="22"/>
    </row>
    <row r="27957" spans="10:10">
      <c r="J27957" s="22"/>
    </row>
    <row r="27958" spans="10:10">
      <c r="J27958" s="22"/>
    </row>
    <row r="27959" spans="10:10">
      <c r="J27959" s="22"/>
    </row>
    <row r="27960" spans="10:10">
      <c r="J27960" s="22"/>
    </row>
    <row r="27961" spans="10:10">
      <c r="J27961" s="22"/>
    </row>
    <row r="27962" spans="10:10">
      <c r="J27962" s="22"/>
    </row>
    <row r="27963" spans="10:10">
      <c r="J27963" s="22"/>
    </row>
    <row r="27964" spans="10:10">
      <c r="J27964" s="22"/>
    </row>
    <row r="27965" spans="10:10">
      <c r="J27965" s="22"/>
    </row>
    <row r="27966" spans="10:10">
      <c r="J27966" s="22"/>
    </row>
    <row r="27967" spans="10:10">
      <c r="J27967" s="22"/>
    </row>
    <row r="27968" spans="10:10">
      <c r="J27968" s="22"/>
    </row>
    <row r="27969" spans="10:10">
      <c r="J27969" s="22"/>
    </row>
    <row r="27970" spans="10:10">
      <c r="J27970" s="22"/>
    </row>
    <row r="27971" spans="10:10">
      <c r="J27971" s="22"/>
    </row>
    <row r="27972" spans="10:10">
      <c r="J27972" s="22"/>
    </row>
    <row r="27973" spans="10:10">
      <c r="J27973" s="22"/>
    </row>
    <row r="27974" spans="10:10">
      <c r="J27974" s="22"/>
    </row>
    <row r="27975" spans="10:10">
      <c r="J27975" s="22"/>
    </row>
    <row r="27976" spans="10:10">
      <c r="J27976" s="22"/>
    </row>
    <row r="27977" spans="10:10">
      <c r="J27977" s="22"/>
    </row>
    <row r="27978" spans="10:10">
      <c r="J27978" s="22"/>
    </row>
    <row r="27979" spans="10:10">
      <c r="J27979" s="22"/>
    </row>
    <row r="27980" spans="10:10">
      <c r="J27980" s="22"/>
    </row>
    <row r="27981" spans="10:10">
      <c r="J27981" s="22"/>
    </row>
    <row r="27982" spans="10:10">
      <c r="J27982" s="22"/>
    </row>
    <row r="27983" spans="10:10">
      <c r="J27983" s="22"/>
    </row>
    <row r="27984" spans="10:10">
      <c r="J27984" s="22"/>
    </row>
    <row r="27985" spans="10:10">
      <c r="J27985" s="22"/>
    </row>
    <row r="27986" spans="10:10">
      <c r="J27986" s="22"/>
    </row>
    <row r="27987" spans="10:10">
      <c r="J27987" s="22"/>
    </row>
    <row r="27988" spans="10:10">
      <c r="J27988" s="22"/>
    </row>
    <row r="27989" spans="10:10">
      <c r="J27989" s="22"/>
    </row>
    <row r="27990" spans="10:10">
      <c r="J27990" s="22"/>
    </row>
    <row r="27991" spans="10:10">
      <c r="J27991" s="22"/>
    </row>
    <row r="27992" spans="10:10">
      <c r="J27992" s="22"/>
    </row>
    <row r="27993" spans="10:10">
      <c r="J27993" s="22"/>
    </row>
    <row r="27994" spans="10:10">
      <c r="J27994" s="22"/>
    </row>
    <row r="27995" spans="10:10">
      <c r="J27995" s="22"/>
    </row>
    <row r="27996" spans="10:10">
      <c r="J27996" s="22"/>
    </row>
    <row r="27997" spans="10:10">
      <c r="J27997" s="22"/>
    </row>
    <row r="27998" spans="10:10">
      <c r="J27998" s="22"/>
    </row>
    <row r="27999" spans="10:10">
      <c r="J27999" s="22"/>
    </row>
    <row r="28000" spans="10:10">
      <c r="J28000" s="22"/>
    </row>
    <row r="28001" spans="10:10">
      <c r="J28001" s="22"/>
    </row>
    <row r="28002" spans="10:10">
      <c r="J28002" s="22"/>
    </row>
    <row r="28003" spans="10:10">
      <c r="J28003" s="22"/>
    </row>
    <row r="28004" spans="10:10">
      <c r="J28004" s="22"/>
    </row>
    <row r="28005" spans="10:10">
      <c r="J28005" s="22"/>
    </row>
    <row r="28006" spans="10:10">
      <c r="J28006" s="22"/>
    </row>
    <row r="28007" spans="10:10">
      <c r="J28007" s="22"/>
    </row>
    <row r="28008" spans="10:10">
      <c r="J28008" s="22"/>
    </row>
    <row r="28009" spans="10:10">
      <c r="J28009" s="22"/>
    </row>
    <row r="28010" spans="10:10">
      <c r="J28010" s="22"/>
    </row>
    <row r="28011" spans="10:10">
      <c r="J28011" s="22"/>
    </row>
    <row r="28012" spans="10:10">
      <c r="J28012" s="22"/>
    </row>
    <row r="28013" spans="10:10">
      <c r="J28013" s="22"/>
    </row>
    <row r="28014" spans="10:10">
      <c r="J28014" s="22"/>
    </row>
    <row r="28015" spans="10:10">
      <c r="J28015" s="22"/>
    </row>
    <row r="28016" spans="10:10">
      <c r="J28016" s="22"/>
    </row>
    <row r="28017" spans="10:10">
      <c r="J28017" s="22"/>
    </row>
    <row r="28018" spans="10:10">
      <c r="J28018" s="22"/>
    </row>
    <row r="28019" spans="10:10">
      <c r="J28019" s="22"/>
    </row>
    <row r="28020" spans="10:10">
      <c r="J28020" s="22"/>
    </row>
    <row r="28021" spans="10:10">
      <c r="J28021" s="22"/>
    </row>
    <row r="28022" spans="10:10">
      <c r="J28022" s="22"/>
    </row>
    <row r="28023" spans="10:10">
      <c r="J28023" s="22"/>
    </row>
    <row r="28024" spans="10:10">
      <c r="J28024" s="22"/>
    </row>
    <row r="28025" spans="10:10">
      <c r="J28025" s="22"/>
    </row>
    <row r="28026" spans="10:10">
      <c r="J28026" s="22"/>
    </row>
    <row r="28027" spans="10:10">
      <c r="J28027" s="22"/>
    </row>
    <row r="28028" spans="10:10">
      <c r="J28028" s="22"/>
    </row>
    <row r="28029" spans="10:10">
      <c r="J28029" s="22"/>
    </row>
    <row r="28030" spans="10:10">
      <c r="J28030" s="22"/>
    </row>
    <row r="28031" spans="10:10">
      <c r="J28031" s="22"/>
    </row>
    <row r="28032" spans="10:10">
      <c r="J28032" s="22"/>
    </row>
    <row r="28033" spans="10:10">
      <c r="J28033" s="22"/>
    </row>
    <row r="28034" spans="10:10">
      <c r="J28034" s="22"/>
    </row>
    <row r="28035" spans="10:10">
      <c r="J28035" s="22"/>
    </row>
    <row r="28036" spans="10:10">
      <c r="J28036" s="22"/>
    </row>
    <row r="28037" spans="10:10">
      <c r="J28037" s="22"/>
    </row>
    <row r="28038" spans="10:10">
      <c r="J28038" s="22"/>
    </row>
    <row r="28039" spans="10:10">
      <c r="J28039" s="22"/>
    </row>
    <row r="28040" spans="10:10">
      <c r="J28040" s="22"/>
    </row>
    <row r="28041" spans="10:10">
      <c r="J28041" s="22"/>
    </row>
    <row r="28042" spans="10:10">
      <c r="J28042" s="22"/>
    </row>
    <row r="28043" spans="10:10">
      <c r="J28043" s="22"/>
    </row>
    <row r="28044" spans="10:10">
      <c r="J28044" s="22"/>
    </row>
    <row r="28045" spans="10:10">
      <c r="J28045" s="22"/>
    </row>
    <row r="28046" spans="10:10">
      <c r="J28046" s="22"/>
    </row>
    <row r="28047" spans="10:10">
      <c r="J28047" s="22"/>
    </row>
    <row r="28048" spans="10:10">
      <c r="J28048" s="22"/>
    </row>
    <row r="28049" spans="10:10">
      <c r="J28049" s="22"/>
    </row>
    <row r="28050" spans="10:10">
      <c r="J28050" s="22"/>
    </row>
    <row r="28051" spans="10:10">
      <c r="J28051" s="22"/>
    </row>
    <row r="28052" spans="10:10">
      <c r="J28052" s="22"/>
    </row>
    <row r="28053" spans="10:10">
      <c r="J28053" s="22"/>
    </row>
    <row r="28054" spans="10:10">
      <c r="J28054" s="22"/>
    </row>
    <row r="28055" spans="10:10">
      <c r="J28055" s="22"/>
    </row>
    <row r="28056" spans="10:10">
      <c r="J28056" s="22"/>
    </row>
    <row r="28057" spans="10:10">
      <c r="J28057" s="22"/>
    </row>
    <row r="28058" spans="10:10">
      <c r="J28058" s="22"/>
    </row>
    <row r="28059" spans="10:10">
      <c r="J28059" s="22"/>
    </row>
    <row r="28060" spans="10:10">
      <c r="J28060" s="22"/>
    </row>
    <row r="28061" spans="10:10">
      <c r="J28061" s="22"/>
    </row>
    <row r="28062" spans="10:10">
      <c r="J28062" s="22"/>
    </row>
    <row r="28063" spans="10:10">
      <c r="J28063" s="22"/>
    </row>
    <row r="28064" spans="10:10">
      <c r="J28064" s="22"/>
    </row>
    <row r="28065" spans="10:10">
      <c r="J28065" s="22"/>
    </row>
    <row r="28066" spans="10:10">
      <c r="J28066" s="22"/>
    </row>
    <row r="28067" spans="10:10">
      <c r="J28067" s="22"/>
    </row>
    <row r="28068" spans="10:10">
      <c r="J28068" s="22"/>
    </row>
    <row r="28069" spans="10:10">
      <c r="J28069" s="22"/>
    </row>
    <row r="28070" spans="10:10">
      <c r="J28070" s="22"/>
    </row>
    <row r="28071" spans="10:10">
      <c r="J28071" s="22"/>
    </row>
    <row r="28072" spans="10:10">
      <c r="J28072" s="22"/>
    </row>
    <row r="28073" spans="10:10">
      <c r="J28073" s="22"/>
    </row>
    <row r="28074" spans="10:10">
      <c r="J28074" s="22"/>
    </row>
    <row r="28075" spans="10:10">
      <c r="J28075" s="22"/>
    </row>
    <row r="28076" spans="10:10">
      <c r="J28076" s="22"/>
    </row>
    <row r="28077" spans="10:10">
      <c r="J28077" s="22"/>
    </row>
    <row r="28078" spans="10:10">
      <c r="J28078" s="22"/>
    </row>
    <row r="28079" spans="10:10">
      <c r="J28079" s="22"/>
    </row>
    <row r="28080" spans="10:10">
      <c r="J28080" s="22"/>
    </row>
    <row r="28081" spans="10:10">
      <c r="J28081" s="22"/>
    </row>
    <row r="28082" spans="10:10">
      <c r="J28082" s="22"/>
    </row>
    <row r="28083" spans="10:10">
      <c r="J28083" s="22"/>
    </row>
    <row r="28084" spans="10:10">
      <c r="J28084" s="22"/>
    </row>
    <row r="28085" spans="10:10">
      <c r="J28085" s="22"/>
    </row>
    <row r="28086" spans="10:10">
      <c r="J28086" s="22"/>
    </row>
    <row r="28087" spans="10:10">
      <c r="J28087" s="22"/>
    </row>
    <row r="28088" spans="10:10">
      <c r="J28088" s="22"/>
    </row>
    <row r="28089" spans="10:10">
      <c r="J28089" s="22"/>
    </row>
    <row r="28090" spans="10:10">
      <c r="J28090" s="22"/>
    </row>
    <row r="28091" spans="10:10">
      <c r="J28091" s="22"/>
    </row>
    <row r="28092" spans="10:10">
      <c r="J28092" s="22"/>
    </row>
    <row r="28093" spans="10:10">
      <c r="J28093" s="22"/>
    </row>
    <row r="28094" spans="10:10">
      <c r="J28094" s="22"/>
    </row>
    <row r="28095" spans="10:10">
      <c r="J28095" s="22"/>
    </row>
    <row r="28096" spans="10:10">
      <c r="J28096" s="22"/>
    </row>
    <row r="28097" spans="10:10">
      <c r="J28097" s="22"/>
    </row>
    <row r="28098" spans="10:10">
      <c r="J28098" s="22"/>
    </row>
    <row r="28099" spans="10:10">
      <c r="J28099" s="22"/>
    </row>
    <row r="28100" spans="10:10">
      <c r="J28100" s="22"/>
    </row>
    <row r="28101" spans="10:10">
      <c r="J28101" s="22"/>
    </row>
    <row r="28102" spans="10:10">
      <c r="J28102" s="22"/>
    </row>
    <row r="28103" spans="10:10">
      <c r="J28103" s="22"/>
    </row>
    <row r="28104" spans="10:10">
      <c r="J28104" s="22"/>
    </row>
    <row r="28105" spans="10:10">
      <c r="J28105" s="22"/>
    </row>
    <row r="28106" spans="10:10">
      <c r="J28106" s="22"/>
    </row>
    <row r="28107" spans="10:10">
      <c r="J28107" s="22"/>
    </row>
    <row r="28108" spans="10:10">
      <c r="J28108" s="22"/>
    </row>
    <row r="28109" spans="10:10">
      <c r="J28109" s="22"/>
    </row>
    <row r="28110" spans="10:10">
      <c r="J28110" s="22"/>
    </row>
    <row r="28111" spans="10:10">
      <c r="J28111" s="22"/>
    </row>
    <row r="28112" spans="10:10">
      <c r="J28112" s="22"/>
    </row>
    <row r="28113" spans="10:10">
      <c r="J28113" s="22"/>
    </row>
    <row r="28114" spans="10:10">
      <c r="J28114" s="22"/>
    </row>
    <row r="28115" spans="10:10">
      <c r="J28115" s="22"/>
    </row>
    <row r="28116" spans="10:10">
      <c r="J28116" s="22"/>
    </row>
    <row r="28117" spans="10:10">
      <c r="J28117" s="22"/>
    </row>
    <row r="28118" spans="10:10">
      <c r="J28118" s="22"/>
    </row>
    <row r="28119" spans="10:10">
      <c r="J28119" s="22"/>
    </row>
    <row r="28120" spans="10:10">
      <c r="J28120" s="22"/>
    </row>
    <row r="28121" spans="10:10">
      <c r="J28121" s="22"/>
    </row>
    <row r="28122" spans="10:10">
      <c r="J28122" s="22"/>
    </row>
    <row r="28123" spans="10:10">
      <c r="J28123" s="22"/>
    </row>
    <row r="28124" spans="10:10">
      <c r="J28124" s="22"/>
    </row>
    <row r="28125" spans="10:10">
      <c r="J28125" s="22"/>
    </row>
    <row r="28126" spans="10:10">
      <c r="J28126" s="22"/>
    </row>
    <row r="28127" spans="10:10">
      <c r="J28127" s="22"/>
    </row>
    <row r="28128" spans="10:10">
      <c r="J28128" s="22"/>
    </row>
    <row r="28129" spans="10:10">
      <c r="J28129" s="22"/>
    </row>
    <row r="28130" spans="10:10">
      <c r="J28130" s="22"/>
    </row>
    <row r="28131" spans="10:10">
      <c r="J28131" s="22"/>
    </row>
    <row r="28132" spans="10:10">
      <c r="J28132" s="22"/>
    </row>
    <row r="28133" spans="10:10">
      <c r="J28133" s="22"/>
    </row>
    <row r="28134" spans="10:10">
      <c r="J28134" s="22"/>
    </row>
    <row r="28135" spans="10:10">
      <c r="J28135" s="22"/>
    </row>
    <row r="28136" spans="10:10">
      <c r="J28136" s="22"/>
    </row>
    <row r="28137" spans="10:10">
      <c r="J28137" s="22"/>
    </row>
    <row r="28138" spans="10:10">
      <c r="J28138" s="22"/>
    </row>
    <row r="28139" spans="10:10">
      <c r="J28139" s="22"/>
    </row>
    <row r="28140" spans="10:10">
      <c r="J28140" s="22"/>
    </row>
    <row r="28141" spans="10:10">
      <c r="J28141" s="22"/>
    </row>
    <row r="28142" spans="10:10">
      <c r="J28142" s="22"/>
    </row>
    <row r="28143" spans="10:10">
      <c r="J28143" s="22"/>
    </row>
    <row r="28144" spans="10:10">
      <c r="J28144" s="22"/>
    </row>
    <row r="28145" spans="10:10">
      <c r="J28145" s="22"/>
    </row>
    <row r="28146" spans="10:10">
      <c r="J28146" s="22"/>
    </row>
    <row r="28147" spans="10:10">
      <c r="J28147" s="22"/>
    </row>
    <row r="28148" spans="10:10">
      <c r="J28148" s="22"/>
    </row>
    <row r="28149" spans="10:10">
      <c r="J28149" s="22"/>
    </row>
    <row r="28150" spans="10:10">
      <c r="J28150" s="22"/>
    </row>
    <row r="28151" spans="10:10">
      <c r="J28151" s="22"/>
    </row>
    <row r="28152" spans="10:10">
      <c r="J28152" s="22"/>
    </row>
    <row r="28153" spans="10:10">
      <c r="J28153" s="22"/>
    </row>
    <row r="28154" spans="10:10">
      <c r="J28154" s="22"/>
    </row>
    <row r="28155" spans="10:10">
      <c r="J28155" s="22"/>
    </row>
    <row r="28156" spans="10:10">
      <c r="J28156" s="22"/>
    </row>
    <row r="28157" spans="10:10">
      <c r="J28157" s="22"/>
    </row>
    <row r="28158" spans="10:10">
      <c r="J28158" s="22"/>
    </row>
    <row r="28159" spans="10:10">
      <c r="J28159" s="22"/>
    </row>
    <row r="28160" spans="10:10">
      <c r="J28160" s="22"/>
    </row>
    <row r="28161" spans="10:10">
      <c r="J28161" s="22"/>
    </row>
    <row r="28162" spans="10:10">
      <c r="J28162" s="22"/>
    </row>
    <row r="28163" spans="10:10">
      <c r="J28163" s="22"/>
    </row>
    <row r="28164" spans="10:10">
      <c r="J28164" s="22"/>
    </row>
    <row r="28165" spans="10:10">
      <c r="J28165" s="22"/>
    </row>
    <row r="28166" spans="10:10">
      <c r="J28166" s="22"/>
    </row>
    <row r="28167" spans="10:10">
      <c r="J28167" s="22"/>
    </row>
    <row r="28168" spans="10:10">
      <c r="J28168" s="22"/>
    </row>
    <row r="28169" spans="10:10">
      <c r="J28169" s="22"/>
    </row>
    <row r="28170" spans="10:10">
      <c r="J28170" s="22"/>
    </row>
    <row r="28171" spans="10:10">
      <c r="J28171" s="22"/>
    </row>
    <row r="28172" spans="10:10">
      <c r="J28172" s="22"/>
    </row>
    <row r="28173" spans="10:10">
      <c r="J28173" s="22"/>
    </row>
    <row r="28174" spans="10:10">
      <c r="J28174" s="22"/>
    </row>
    <row r="28175" spans="10:10">
      <c r="J28175" s="22"/>
    </row>
    <row r="28176" spans="10:10">
      <c r="J28176" s="22"/>
    </row>
    <row r="28177" spans="10:10">
      <c r="J28177" s="22"/>
    </row>
    <row r="28178" spans="10:10">
      <c r="J28178" s="22"/>
    </row>
    <row r="28179" spans="10:10">
      <c r="J28179" s="22"/>
    </row>
    <row r="28180" spans="10:10">
      <c r="J28180" s="22"/>
    </row>
    <row r="28181" spans="10:10">
      <c r="J28181" s="22"/>
    </row>
    <row r="28182" spans="10:10">
      <c r="J28182" s="22"/>
    </row>
    <row r="28183" spans="10:10">
      <c r="J28183" s="22"/>
    </row>
    <row r="28184" spans="10:10">
      <c r="J28184" s="22"/>
    </row>
    <row r="28185" spans="10:10">
      <c r="J28185" s="22"/>
    </row>
    <row r="28186" spans="10:10">
      <c r="J28186" s="22"/>
    </row>
    <row r="28187" spans="10:10">
      <c r="J28187" s="22"/>
    </row>
    <row r="28188" spans="10:10">
      <c r="J28188" s="22"/>
    </row>
    <row r="28189" spans="10:10">
      <c r="J28189" s="22"/>
    </row>
    <row r="28190" spans="10:10">
      <c r="J28190" s="22"/>
    </row>
    <row r="28191" spans="10:10">
      <c r="J28191" s="22"/>
    </row>
    <row r="28192" spans="10:10">
      <c r="J28192" s="22"/>
    </row>
    <row r="28193" spans="10:10">
      <c r="J28193" s="22"/>
    </row>
    <row r="28194" spans="10:10">
      <c r="J28194" s="22"/>
    </row>
    <row r="28195" spans="10:10">
      <c r="J28195" s="22"/>
    </row>
    <row r="28196" spans="10:10">
      <c r="J28196" s="22"/>
    </row>
    <row r="28197" spans="10:10">
      <c r="J28197" s="22"/>
    </row>
    <row r="28198" spans="10:10">
      <c r="J28198" s="22"/>
    </row>
    <row r="28199" spans="10:10">
      <c r="J28199" s="22"/>
    </row>
    <row r="28200" spans="10:10">
      <c r="J28200" s="22"/>
    </row>
    <row r="28201" spans="10:10">
      <c r="J28201" s="22"/>
    </row>
    <row r="28202" spans="10:10">
      <c r="J28202" s="22"/>
    </row>
    <row r="28203" spans="10:10">
      <c r="J28203" s="22"/>
    </row>
    <row r="28204" spans="10:10">
      <c r="J28204" s="22"/>
    </row>
    <row r="28205" spans="10:10">
      <c r="J28205" s="22"/>
    </row>
    <row r="28206" spans="10:10">
      <c r="J28206" s="22"/>
    </row>
    <row r="28207" spans="10:10">
      <c r="J28207" s="22"/>
    </row>
    <row r="28208" spans="10:10">
      <c r="J28208" s="22"/>
    </row>
    <row r="28209" spans="10:10">
      <c r="J28209" s="22"/>
    </row>
    <row r="28210" spans="10:10">
      <c r="J28210" s="22"/>
    </row>
    <row r="28211" spans="10:10">
      <c r="J28211" s="22"/>
    </row>
    <row r="28212" spans="10:10">
      <c r="J28212" s="22"/>
    </row>
    <row r="28213" spans="10:10">
      <c r="J28213" s="22"/>
    </row>
    <row r="28214" spans="10:10">
      <c r="J28214" s="22"/>
    </row>
    <row r="28215" spans="10:10">
      <c r="J28215" s="22"/>
    </row>
    <row r="28216" spans="10:10">
      <c r="J28216" s="22"/>
    </row>
    <row r="28217" spans="10:10">
      <c r="J28217" s="22"/>
    </row>
    <row r="28218" spans="10:10">
      <c r="J28218" s="22"/>
    </row>
    <row r="28219" spans="10:10">
      <c r="J28219" s="22"/>
    </row>
    <row r="28220" spans="10:10">
      <c r="J28220" s="22"/>
    </row>
    <row r="28221" spans="10:10">
      <c r="J28221" s="22"/>
    </row>
    <row r="28222" spans="10:10">
      <c r="J28222" s="22"/>
    </row>
    <row r="28223" spans="10:10">
      <c r="J28223" s="22"/>
    </row>
    <row r="28224" spans="10:10">
      <c r="J28224" s="22"/>
    </row>
    <row r="28225" spans="10:10">
      <c r="J28225" s="22"/>
    </row>
    <row r="28226" spans="10:10">
      <c r="J28226" s="22"/>
    </row>
    <row r="28227" spans="10:10">
      <c r="J28227" s="22"/>
    </row>
    <row r="28228" spans="10:10">
      <c r="J28228" s="22"/>
    </row>
    <row r="28229" spans="10:10">
      <c r="J28229" s="22"/>
    </row>
    <row r="28230" spans="10:10">
      <c r="J28230" s="22"/>
    </row>
    <row r="28231" spans="10:10">
      <c r="J28231" s="22"/>
    </row>
    <row r="28232" spans="10:10">
      <c r="J28232" s="22"/>
    </row>
    <row r="28233" spans="10:10">
      <c r="J28233" s="22"/>
    </row>
    <row r="28234" spans="10:10">
      <c r="J28234" s="22"/>
    </row>
    <row r="28235" spans="10:10">
      <c r="J28235" s="22"/>
    </row>
    <row r="28236" spans="10:10">
      <c r="J28236" s="22"/>
    </row>
    <row r="28237" spans="10:10">
      <c r="J28237" s="22"/>
    </row>
    <row r="28238" spans="10:10">
      <c r="J28238" s="22"/>
    </row>
    <row r="28239" spans="10:10">
      <c r="J28239" s="22"/>
    </row>
    <row r="28240" spans="10:10">
      <c r="J28240" s="22"/>
    </row>
    <row r="28241" spans="10:10">
      <c r="J28241" s="22"/>
    </row>
    <row r="28242" spans="10:10">
      <c r="J28242" s="22"/>
    </row>
    <row r="28243" spans="10:10">
      <c r="J28243" s="22"/>
    </row>
    <row r="28244" spans="10:10">
      <c r="J28244" s="22"/>
    </row>
    <row r="28245" spans="10:10">
      <c r="J28245" s="22"/>
    </row>
    <row r="28246" spans="10:10">
      <c r="J28246" s="22"/>
    </row>
    <row r="28247" spans="10:10">
      <c r="J28247" s="22"/>
    </row>
    <row r="28248" spans="10:10">
      <c r="J28248" s="22"/>
    </row>
    <row r="28249" spans="10:10">
      <c r="J28249" s="22"/>
    </row>
    <row r="28250" spans="10:10">
      <c r="J28250" s="22"/>
    </row>
    <row r="28251" spans="10:10">
      <c r="J28251" s="22"/>
    </row>
    <row r="28252" spans="10:10">
      <c r="J28252" s="22"/>
    </row>
    <row r="28253" spans="10:10">
      <c r="J28253" s="22"/>
    </row>
    <row r="28254" spans="10:10">
      <c r="J28254" s="22"/>
    </row>
    <row r="28255" spans="10:10">
      <c r="J28255" s="22"/>
    </row>
    <row r="28256" spans="10:10">
      <c r="J28256" s="22"/>
    </row>
    <row r="28257" spans="10:10">
      <c r="J28257" s="22"/>
    </row>
    <row r="28258" spans="10:10">
      <c r="J28258" s="22"/>
    </row>
    <row r="28259" spans="10:10">
      <c r="J28259" s="22"/>
    </row>
    <row r="28260" spans="10:10">
      <c r="J28260" s="22"/>
    </row>
    <row r="28261" spans="10:10">
      <c r="J28261" s="22"/>
    </row>
    <row r="28262" spans="10:10">
      <c r="J28262" s="22"/>
    </row>
    <row r="28263" spans="10:10">
      <c r="J28263" s="22"/>
    </row>
    <row r="28264" spans="10:10">
      <c r="J28264" s="22"/>
    </row>
    <row r="28265" spans="10:10">
      <c r="J28265" s="22"/>
    </row>
    <row r="28266" spans="10:10">
      <c r="J28266" s="22"/>
    </row>
    <row r="28267" spans="10:10">
      <c r="J28267" s="22"/>
    </row>
    <row r="28268" spans="10:10">
      <c r="J28268" s="22"/>
    </row>
    <row r="28269" spans="10:10">
      <c r="J28269" s="22"/>
    </row>
    <row r="28270" spans="10:10">
      <c r="J28270" s="22"/>
    </row>
    <row r="28271" spans="10:10">
      <c r="J28271" s="22"/>
    </row>
    <row r="28272" spans="10:10">
      <c r="J28272" s="22"/>
    </row>
    <row r="28273" spans="10:10">
      <c r="J28273" s="22"/>
    </row>
    <row r="28274" spans="10:10">
      <c r="J28274" s="22"/>
    </row>
    <row r="28275" spans="10:10">
      <c r="J28275" s="22"/>
    </row>
    <row r="28276" spans="10:10">
      <c r="J28276" s="22"/>
    </row>
    <row r="28277" spans="10:10">
      <c r="J28277" s="22"/>
    </row>
    <row r="28278" spans="10:10">
      <c r="J28278" s="22"/>
    </row>
    <row r="28279" spans="10:10">
      <c r="J28279" s="22"/>
    </row>
    <row r="28280" spans="10:10">
      <c r="J28280" s="22"/>
    </row>
    <row r="28281" spans="10:10">
      <c r="J28281" s="22"/>
    </row>
    <row r="28282" spans="10:10">
      <c r="J28282" s="22"/>
    </row>
    <row r="28283" spans="10:10">
      <c r="J28283" s="22"/>
    </row>
    <row r="28284" spans="10:10">
      <c r="J28284" s="22"/>
    </row>
    <row r="28285" spans="10:10">
      <c r="J28285" s="22"/>
    </row>
    <row r="28286" spans="10:10">
      <c r="J28286" s="22"/>
    </row>
    <row r="28287" spans="10:10">
      <c r="J28287" s="22"/>
    </row>
    <row r="28288" spans="10:10">
      <c r="J28288" s="22"/>
    </row>
    <row r="28289" spans="10:10">
      <c r="J28289" s="22"/>
    </row>
    <row r="28290" spans="10:10">
      <c r="J28290" s="22"/>
    </row>
    <row r="28291" spans="10:10">
      <c r="J28291" s="22"/>
    </row>
    <row r="28292" spans="10:10">
      <c r="J28292" s="22"/>
    </row>
    <row r="28293" spans="10:10">
      <c r="J28293" s="22"/>
    </row>
    <row r="28294" spans="10:10">
      <c r="J28294" s="22"/>
    </row>
    <row r="28295" spans="10:10">
      <c r="J28295" s="22"/>
    </row>
    <row r="28296" spans="10:10">
      <c r="J28296" s="22"/>
    </row>
    <row r="28297" spans="10:10">
      <c r="J28297" s="22"/>
    </row>
    <row r="28298" spans="10:10">
      <c r="J28298" s="22"/>
    </row>
    <row r="28299" spans="10:10">
      <c r="J28299" s="22"/>
    </row>
    <row r="28300" spans="10:10">
      <c r="J28300" s="22"/>
    </row>
    <row r="28301" spans="10:10">
      <c r="J28301" s="22"/>
    </row>
    <row r="28302" spans="10:10">
      <c r="J28302" s="22"/>
    </row>
    <row r="28303" spans="10:10">
      <c r="J28303" s="22"/>
    </row>
    <row r="28304" spans="10:10">
      <c r="J28304" s="22"/>
    </row>
    <row r="28305" spans="10:10">
      <c r="J28305" s="22"/>
    </row>
    <row r="28306" spans="10:10">
      <c r="J28306" s="22"/>
    </row>
    <row r="28307" spans="10:10">
      <c r="J28307" s="22"/>
    </row>
    <row r="28308" spans="10:10">
      <c r="J28308" s="22"/>
    </row>
    <row r="28309" spans="10:10">
      <c r="J28309" s="22"/>
    </row>
    <row r="28310" spans="10:10">
      <c r="J28310" s="22"/>
    </row>
    <row r="28311" spans="10:10">
      <c r="J28311" s="22"/>
    </row>
    <row r="28312" spans="10:10">
      <c r="J28312" s="22"/>
    </row>
    <row r="28313" spans="10:10">
      <c r="J28313" s="22"/>
    </row>
    <row r="28314" spans="10:10">
      <c r="J28314" s="22"/>
    </row>
    <row r="28315" spans="10:10">
      <c r="J28315" s="22"/>
    </row>
    <row r="28316" spans="10:10">
      <c r="J28316" s="22"/>
    </row>
    <row r="28317" spans="10:10">
      <c r="J28317" s="22"/>
    </row>
    <row r="28318" spans="10:10">
      <c r="J28318" s="22"/>
    </row>
    <row r="28319" spans="10:10">
      <c r="J28319" s="22"/>
    </row>
    <row r="28320" spans="10:10">
      <c r="J28320" s="22"/>
    </row>
    <row r="28321" spans="10:10">
      <c r="J28321" s="22"/>
    </row>
    <row r="28322" spans="10:10">
      <c r="J28322" s="22"/>
    </row>
    <row r="28323" spans="10:10">
      <c r="J28323" s="22"/>
    </row>
    <row r="28324" spans="10:10">
      <c r="J28324" s="22"/>
    </row>
    <row r="28325" spans="10:10">
      <c r="J28325" s="22"/>
    </row>
    <row r="28326" spans="10:10">
      <c r="J28326" s="22"/>
    </row>
    <row r="28327" spans="10:10">
      <c r="J28327" s="22"/>
    </row>
    <row r="28328" spans="10:10">
      <c r="J28328" s="22"/>
    </row>
    <row r="28329" spans="10:10">
      <c r="J28329" s="22"/>
    </row>
    <row r="28330" spans="10:10">
      <c r="J28330" s="22"/>
    </row>
    <row r="28331" spans="10:10">
      <c r="J28331" s="22"/>
    </row>
    <row r="28332" spans="10:10">
      <c r="J28332" s="22"/>
    </row>
    <row r="28333" spans="10:10">
      <c r="J28333" s="22"/>
    </row>
    <row r="28334" spans="10:10">
      <c r="J28334" s="22"/>
    </row>
    <row r="28335" spans="10:10">
      <c r="J28335" s="22"/>
    </row>
    <row r="28336" spans="10:10">
      <c r="J28336" s="22"/>
    </row>
    <row r="28337" spans="10:10">
      <c r="J28337" s="22"/>
    </row>
    <row r="28338" spans="10:10">
      <c r="J28338" s="22"/>
    </row>
    <row r="28339" spans="10:10">
      <c r="J28339" s="22"/>
    </row>
    <row r="28340" spans="10:10">
      <c r="J28340" s="22"/>
    </row>
    <row r="28341" spans="10:10">
      <c r="J28341" s="22"/>
    </row>
    <row r="28342" spans="10:10">
      <c r="J28342" s="22"/>
    </row>
    <row r="28343" spans="10:10">
      <c r="J28343" s="22"/>
    </row>
    <row r="28344" spans="10:10">
      <c r="J28344" s="22"/>
    </row>
    <row r="28345" spans="10:10">
      <c r="J28345" s="22"/>
    </row>
    <row r="28346" spans="10:10">
      <c r="J28346" s="22"/>
    </row>
    <row r="28347" spans="10:10">
      <c r="J28347" s="22"/>
    </row>
    <row r="28348" spans="10:10">
      <c r="J28348" s="22"/>
    </row>
    <row r="28349" spans="10:10">
      <c r="J28349" s="22"/>
    </row>
    <row r="28350" spans="10:10">
      <c r="J28350" s="22"/>
    </row>
    <row r="28351" spans="10:10">
      <c r="J28351" s="22"/>
    </row>
    <row r="28352" spans="10:10">
      <c r="J28352" s="22"/>
    </row>
    <row r="28353" spans="10:10">
      <c r="J28353" s="22"/>
    </row>
    <row r="28354" spans="10:10">
      <c r="J28354" s="22"/>
    </row>
    <row r="28355" spans="10:10">
      <c r="J28355" s="22"/>
    </row>
    <row r="28356" spans="10:10">
      <c r="J28356" s="22"/>
    </row>
    <row r="28357" spans="10:10">
      <c r="J28357" s="22"/>
    </row>
    <row r="28358" spans="10:10">
      <c r="J28358" s="22"/>
    </row>
    <row r="28359" spans="10:10">
      <c r="J28359" s="22"/>
    </row>
    <row r="28360" spans="10:10">
      <c r="J28360" s="22"/>
    </row>
    <row r="28361" spans="10:10">
      <c r="J28361" s="22"/>
    </row>
    <row r="28362" spans="10:10">
      <c r="J28362" s="22"/>
    </row>
    <row r="28363" spans="10:10">
      <c r="J28363" s="22"/>
    </row>
    <row r="28364" spans="10:10">
      <c r="J28364" s="22"/>
    </row>
    <row r="28365" spans="10:10">
      <c r="J28365" s="22"/>
    </row>
    <row r="28366" spans="10:10">
      <c r="J28366" s="22"/>
    </row>
    <row r="28367" spans="10:10">
      <c r="J28367" s="22"/>
    </row>
    <row r="28368" spans="10:10">
      <c r="J28368" s="22"/>
    </row>
    <row r="28369" spans="10:10">
      <c r="J28369" s="22"/>
    </row>
    <row r="28370" spans="10:10">
      <c r="J28370" s="22"/>
    </row>
    <row r="28371" spans="10:10">
      <c r="J28371" s="22"/>
    </row>
    <row r="28372" spans="10:10">
      <c r="J28372" s="22"/>
    </row>
    <row r="28373" spans="10:10">
      <c r="J28373" s="22"/>
    </row>
    <row r="28374" spans="10:10">
      <c r="J28374" s="22"/>
    </row>
    <row r="28375" spans="10:10">
      <c r="J28375" s="22"/>
    </row>
    <row r="28376" spans="10:10">
      <c r="J28376" s="22"/>
    </row>
    <row r="28377" spans="10:10">
      <c r="J28377" s="22"/>
    </row>
    <row r="28378" spans="10:10">
      <c r="J28378" s="22"/>
    </row>
    <row r="28379" spans="10:10">
      <c r="J28379" s="22"/>
    </row>
    <row r="28380" spans="10:10">
      <c r="J28380" s="22"/>
    </row>
    <row r="28381" spans="10:10">
      <c r="J28381" s="22"/>
    </row>
    <row r="28382" spans="10:10">
      <c r="J28382" s="22"/>
    </row>
    <row r="28383" spans="10:10">
      <c r="J28383" s="22"/>
    </row>
    <row r="28384" spans="10:10">
      <c r="J28384" s="22"/>
    </row>
    <row r="28385" spans="10:10">
      <c r="J28385" s="22"/>
    </row>
    <row r="28386" spans="10:10">
      <c r="J28386" s="22"/>
    </row>
    <row r="28387" spans="10:10">
      <c r="J28387" s="22"/>
    </row>
    <row r="28388" spans="10:10">
      <c r="J28388" s="22"/>
    </row>
    <row r="28389" spans="10:10">
      <c r="J28389" s="22"/>
    </row>
    <row r="28390" spans="10:10">
      <c r="J28390" s="22"/>
    </row>
    <row r="28391" spans="10:10">
      <c r="J28391" s="22"/>
    </row>
    <row r="28392" spans="10:10">
      <c r="J28392" s="22"/>
    </row>
    <row r="28393" spans="10:10">
      <c r="J28393" s="22"/>
    </row>
    <row r="28394" spans="10:10">
      <c r="J28394" s="22"/>
    </row>
    <row r="28395" spans="10:10">
      <c r="J28395" s="22"/>
    </row>
    <row r="28396" spans="10:10">
      <c r="J28396" s="22"/>
    </row>
    <row r="28397" spans="10:10">
      <c r="J28397" s="22"/>
    </row>
    <row r="28398" spans="10:10">
      <c r="J28398" s="22"/>
    </row>
    <row r="28399" spans="10:10">
      <c r="J28399" s="22"/>
    </row>
    <row r="28400" spans="10:10">
      <c r="J28400" s="22"/>
    </row>
    <row r="28401" spans="10:10">
      <c r="J28401" s="22"/>
    </row>
    <row r="28402" spans="10:10">
      <c r="J28402" s="22"/>
    </row>
    <row r="28403" spans="10:10">
      <c r="J28403" s="22"/>
    </row>
    <row r="28404" spans="10:10">
      <c r="J28404" s="22"/>
    </row>
    <row r="28405" spans="10:10">
      <c r="J28405" s="22"/>
    </row>
    <row r="28406" spans="10:10">
      <c r="J28406" s="22"/>
    </row>
    <row r="28407" spans="10:10">
      <c r="J28407" s="22"/>
    </row>
    <row r="28408" spans="10:10">
      <c r="J28408" s="22"/>
    </row>
    <row r="28409" spans="10:10">
      <c r="J28409" s="22"/>
    </row>
    <row r="28410" spans="10:10">
      <c r="J28410" s="22"/>
    </row>
    <row r="28411" spans="10:10">
      <c r="J28411" s="22"/>
    </row>
    <row r="28412" spans="10:10">
      <c r="J28412" s="22"/>
    </row>
    <row r="28413" spans="10:10">
      <c r="J28413" s="22"/>
    </row>
    <row r="28414" spans="10:10">
      <c r="J28414" s="22"/>
    </row>
    <row r="28415" spans="10:10">
      <c r="J28415" s="22"/>
    </row>
    <row r="28416" spans="10:10">
      <c r="J28416" s="22"/>
    </row>
    <row r="28417" spans="10:10">
      <c r="J28417" s="22"/>
    </row>
    <row r="28418" spans="10:10">
      <c r="J28418" s="22"/>
    </row>
    <row r="28419" spans="10:10">
      <c r="J28419" s="22"/>
    </row>
    <row r="28420" spans="10:10">
      <c r="J28420" s="22"/>
    </row>
    <row r="28421" spans="10:10">
      <c r="J28421" s="22"/>
    </row>
    <row r="28422" spans="10:10">
      <c r="J28422" s="22"/>
    </row>
    <row r="28423" spans="10:10">
      <c r="J28423" s="22"/>
    </row>
    <row r="28424" spans="10:10">
      <c r="J28424" s="22"/>
    </row>
    <row r="28425" spans="10:10">
      <c r="J28425" s="22"/>
    </row>
    <row r="28426" spans="10:10">
      <c r="J28426" s="22"/>
    </row>
    <row r="28427" spans="10:10">
      <c r="J28427" s="22"/>
    </row>
    <row r="28428" spans="10:10">
      <c r="J28428" s="22"/>
    </row>
    <row r="28429" spans="10:10">
      <c r="J28429" s="22"/>
    </row>
    <row r="28430" spans="10:10">
      <c r="J28430" s="22"/>
    </row>
    <row r="28431" spans="10:10">
      <c r="J28431" s="22"/>
    </row>
    <row r="28432" spans="10:10">
      <c r="J28432" s="22"/>
    </row>
    <row r="28433" spans="10:10">
      <c r="J28433" s="22"/>
    </row>
    <row r="28434" spans="10:10">
      <c r="J28434" s="22"/>
    </row>
    <row r="28435" spans="10:10">
      <c r="J28435" s="22"/>
    </row>
    <row r="28436" spans="10:10">
      <c r="J28436" s="22"/>
    </row>
    <row r="28437" spans="10:10">
      <c r="J28437" s="22"/>
    </row>
    <row r="28438" spans="10:10">
      <c r="J28438" s="22"/>
    </row>
    <row r="28439" spans="10:10">
      <c r="J28439" s="22"/>
    </row>
    <row r="28440" spans="10:10">
      <c r="J28440" s="22"/>
    </row>
    <row r="28441" spans="10:10">
      <c r="J28441" s="22"/>
    </row>
    <row r="28442" spans="10:10">
      <c r="J28442" s="22"/>
    </row>
    <row r="28443" spans="10:10">
      <c r="J28443" s="22"/>
    </row>
    <row r="28444" spans="10:10">
      <c r="J28444" s="22"/>
    </row>
    <row r="28445" spans="10:10">
      <c r="J28445" s="22"/>
    </row>
    <row r="28446" spans="10:10">
      <c r="J28446" s="22"/>
    </row>
    <row r="28447" spans="10:10">
      <c r="J28447" s="22"/>
    </row>
    <row r="28448" spans="10:10">
      <c r="J28448" s="22"/>
    </row>
    <row r="28449" spans="10:10">
      <c r="J28449" s="22"/>
    </row>
    <row r="28450" spans="10:10">
      <c r="J28450" s="22"/>
    </row>
    <row r="28451" spans="10:10">
      <c r="J28451" s="22"/>
    </row>
    <row r="28452" spans="10:10">
      <c r="J28452" s="22"/>
    </row>
    <row r="28453" spans="10:10">
      <c r="J28453" s="22"/>
    </row>
    <row r="28454" spans="10:10">
      <c r="J28454" s="22"/>
    </row>
    <row r="28455" spans="10:10">
      <c r="J28455" s="22"/>
    </row>
    <row r="28456" spans="10:10">
      <c r="J28456" s="22"/>
    </row>
    <row r="28457" spans="10:10">
      <c r="J28457" s="22"/>
    </row>
    <row r="28458" spans="10:10">
      <c r="J28458" s="22"/>
    </row>
    <row r="28459" spans="10:10">
      <c r="J28459" s="22"/>
    </row>
    <row r="28460" spans="10:10">
      <c r="J28460" s="22"/>
    </row>
    <row r="28461" spans="10:10">
      <c r="J28461" s="22"/>
    </row>
    <row r="28462" spans="10:10">
      <c r="J28462" s="22"/>
    </row>
    <row r="28463" spans="10:10">
      <c r="J28463" s="22"/>
    </row>
    <row r="28464" spans="10:10">
      <c r="J28464" s="22"/>
    </row>
    <row r="28465" spans="10:10">
      <c r="J28465" s="22"/>
    </row>
    <row r="28466" spans="10:10">
      <c r="J28466" s="22"/>
    </row>
    <row r="28467" spans="10:10">
      <c r="J28467" s="22"/>
    </row>
    <row r="28468" spans="10:10">
      <c r="J28468" s="22"/>
    </row>
    <row r="28469" spans="10:10">
      <c r="J28469" s="22"/>
    </row>
    <row r="28470" spans="10:10">
      <c r="J28470" s="22"/>
    </row>
    <row r="28471" spans="10:10">
      <c r="J28471" s="22"/>
    </row>
    <row r="28472" spans="10:10">
      <c r="J28472" s="22"/>
    </row>
    <row r="28473" spans="10:10">
      <c r="J28473" s="22"/>
    </row>
    <row r="28474" spans="10:10">
      <c r="J28474" s="22"/>
    </row>
    <row r="28475" spans="10:10">
      <c r="J28475" s="22"/>
    </row>
    <row r="28476" spans="10:10">
      <c r="J28476" s="22"/>
    </row>
    <row r="28477" spans="10:10">
      <c r="J28477" s="22"/>
    </row>
    <row r="28478" spans="10:10">
      <c r="J28478" s="22"/>
    </row>
    <row r="28479" spans="10:10">
      <c r="J28479" s="22"/>
    </row>
    <row r="28480" spans="10:10">
      <c r="J28480" s="22"/>
    </row>
    <row r="28481" spans="10:10">
      <c r="J28481" s="22"/>
    </row>
    <row r="28482" spans="10:10">
      <c r="J28482" s="22"/>
    </row>
    <row r="28483" spans="10:10">
      <c r="J28483" s="22"/>
    </row>
    <row r="28484" spans="10:10">
      <c r="J28484" s="22"/>
    </row>
    <row r="28485" spans="10:10">
      <c r="J28485" s="22"/>
    </row>
    <row r="28486" spans="10:10">
      <c r="J28486" s="22"/>
    </row>
    <row r="28487" spans="10:10">
      <c r="J28487" s="22"/>
    </row>
    <row r="28488" spans="10:10">
      <c r="J28488" s="22"/>
    </row>
    <row r="28489" spans="10:10">
      <c r="J28489" s="22"/>
    </row>
    <row r="28490" spans="10:10">
      <c r="J28490" s="22"/>
    </row>
    <row r="28491" spans="10:10">
      <c r="J28491" s="22"/>
    </row>
    <row r="28492" spans="10:10">
      <c r="J28492" s="22"/>
    </row>
    <row r="28493" spans="10:10">
      <c r="J28493" s="22"/>
    </row>
    <row r="28494" spans="10:10">
      <c r="J28494" s="22"/>
    </row>
    <row r="28495" spans="10:10">
      <c r="J28495" s="22"/>
    </row>
    <row r="28496" spans="10:10">
      <c r="J28496" s="22"/>
    </row>
    <row r="28497" spans="10:10">
      <c r="J28497" s="22"/>
    </row>
    <row r="28498" spans="10:10">
      <c r="J28498" s="22"/>
    </row>
    <row r="28499" spans="10:10">
      <c r="J28499" s="22"/>
    </row>
    <row r="28500" spans="10:10">
      <c r="J28500" s="22"/>
    </row>
    <row r="28501" spans="10:10">
      <c r="J28501" s="22"/>
    </row>
    <row r="28502" spans="10:10">
      <c r="J28502" s="22"/>
    </row>
    <row r="28503" spans="10:10">
      <c r="J28503" s="22"/>
    </row>
    <row r="28504" spans="10:10">
      <c r="J28504" s="22"/>
    </row>
    <row r="28505" spans="10:10">
      <c r="J28505" s="22"/>
    </row>
    <row r="28506" spans="10:10">
      <c r="J28506" s="22"/>
    </row>
    <row r="28507" spans="10:10">
      <c r="J28507" s="22"/>
    </row>
    <row r="28508" spans="10:10">
      <c r="J28508" s="22"/>
    </row>
    <row r="28509" spans="10:10">
      <c r="J28509" s="22"/>
    </row>
    <row r="28510" spans="10:10">
      <c r="J28510" s="22"/>
    </row>
    <row r="28511" spans="10:10">
      <c r="J28511" s="22"/>
    </row>
    <row r="28512" spans="10:10">
      <c r="J28512" s="22"/>
    </row>
    <row r="28513" spans="10:10">
      <c r="J28513" s="22"/>
    </row>
    <row r="28514" spans="10:10">
      <c r="J28514" s="22"/>
    </row>
    <row r="28515" spans="10:10">
      <c r="J28515" s="22"/>
    </row>
    <row r="28516" spans="10:10">
      <c r="J28516" s="22"/>
    </row>
    <row r="28517" spans="10:10">
      <c r="J28517" s="22"/>
    </row>
    <row r="28518" spans="10:10">
      <c r="J28518" s="22"/>
    </row>
    <row r="28519" spans="10:10">
      <c r="J28519" s="22"/>
    </row>
    <row r="28520" spans="10:10">
      <c r="J28520" s="22"/>
    </row>
    <row r="28521" spans="10:10">
      <c r="J28521" s="22"/>
    </row>
    <row r="28522" spans="10:10">
      <c r="J28522" s="22"/>
    </row>
    <row r="28523" spans="10:10">
      <c r="J28523" s="22"/>
    </row>
    <row r="28524" spans="10:10">
      <c r="J28524" s="22"/>
    </row>
    <row r="28525" spans="10:10">
      <c r="J28525" s="22"/>
    </row>
    <row r="28526" spans="10:10">
      <c r="J28526" s="22"/>
    </row>
    <row r="28527" spans="10:10">
      <c r="J28527" s="22"/>
    </row>
    <row r="28528" spans="10:10">
      <c r="J28528" s="22"/>
    </row>
    <row r="28529" spans="10:10">
      <c r="J28529" s="22"/>
    </row>
    <row r="28530" spans="10:10">
      <c r="J28530" s="22"/>
    </row>
    <row r="28531" spans="10:10">
      <c r="J28531" s="22"/>
    </row>
    <row r="28532" spans="10:10">
      <c r="J28532" s="22"/>
    </row>
    <row r="28533" spans="10:10">
      <c r="J28533" s="22"/>
    </row>
    <row r="28534" spans="10:10">
      <c r="J28534" s="22"/>
    </row>
    <row r="28535" spans="10:10">
      <c r="J28535" s="22"/>
    </row>
    <row r="28536" spans="10:10">
      <c r="J28536" s="22"/>
    </row>
    <row r="28537" spans="10:10">
      <c r="J28537" s="22"/>
    </row>
    <row r="28538" spans="10:10">
      <c r="J28538" s="22"/>
    </row>
    <row r="28539" spans="10:10">
      <c r="J28539" s="22"/>
    </row>
    <row r="28540" spans="10:10">
      <c r="J28540" s="22"/>
    </row>
    <row r="28541" spans="10:10">
      <c r="J28541" s="22"/>
    </row>
    <row r="28542" spans="10:10">
      <c r="J28542" s="22"/>
    </row>
    <row r="28543" spans="10:10">
      <c r="J28543" s="22"/>
    </row>
    <row r="28544" spans="10:10">
      <c r="J28544" s="22"/>
    </row>
    <row r="28545" spans="10:10">
      <c r="J28545" s="22"/>
    </row>
    <row r="28546" spans="10:10">
      <c r="J28546" s="22"/>
    </row>
    <row r="28547" spans="10:10">
      <c r="J28547" s="22"/>
    </row>
    <row r="28548" spans="10:10">
      <c r="J28548" s="22"/>
    </row>
    <row r="28549" spans="10:10">
      <c r="J28549" s="22"/>
    </row>
    <row r="28550" spans="10:10">
      <c r="J28550" s="22"/>
    </row>
    <row r="28551" spans="10:10">
      <c r="J28551" s="22"/>
    </row>
    <row r="28552" spans="10:10">
      <c r="J28552" s="22"/>
    </row>
    <row r="28553" spans="10:10">
      <c r="J28553" s="22"/>
    </row>
    <row r="28554" spans="10:10">
      <c r="J28554" s="22"/>
    </row>
    <row r="28555" spans="10:10">
      <c r="J28555" s="22"/>
    </row>
    <row r="28556" spans="10:10">
      <c r="J28556" s="22"/>
    </row>
    <row r="28557" spans="10:10">
      <c r="J28557" s="22"/>
    </row>
    <row r="28558" spans="10:10">
      <c r="J28558" s="22"/>
    </row>
    <row r="28559" spans="10:10">
      <c r="J28559" s="22"/>
    </row>
    <row r="28560" spans="10:10">
      <c r="J28560" s="22"/>
    </row>
    <row r="28561" spans="10:10">
      <c r="J28561" s="22"/>
    </row>
    <row r="28562" spans="10:10">
      <c r="J28562" s="22"/>
    </row>
    <row r="28563" spans="10:10">
      <c r="J28563" s="22"/>
    </row>
    <row r="28564" spans="10:10">
      <c r="J28564" s="22"/>
    </row>
    <row r="28565" spans="10:10">
      <c r="J28565" s="22"/>
    </row>
    <row r="28566" spans="10:10">
      <c r="J28566" s="22"/>
    </row>
    <row r="28567" spans="10:10">
      <c r="J28567" s="22"/>
    </row>
    <row r="28568" spans="10:10">
      <c r="J28568" s="22"/>
    </row>
    <row r="28569" spans="10:10">
      <c r="J28569" s="22"/>
    </row>
    <row r="28570" spans="10:10">
      <c r="J28570" s="22"/>
    </row>
    <row r="28571" spans="10:10">
      <c r="J28571" s="22"/>
    </row>
    <row r="28572" spans="10:10">
      <c r="J28572" s="22"/>
    </row>
    <row r="28573" spans="10:10">
      <c r="J28573" s="22"/>
    </row>
    <row r="28574" spans="10:10">
      <c r="J28574" s="22"/>
    </row>
    <row r="28575" spans="10:10">
      <c r="J28575" s="22"/>
    </row>
    <row r="28576" spans="10:10">
      <c r="J28576" s="22"/>
    </row>
    <row r="28577" spans="10:10">
      <c r="J28577" s="22"/>
    </row>
    <row r="28578" spans="10:10">
      <c r="J28578" s="22"/>
    </row>
    <row r="28579" spans="10:10">
      <c r="J28579" s="22"/>
    </row>
    <row r="28580" spans="10:10">
      <c r="J28580" s="22"/>
    </row>
    <row r="28581" spans="10:10">
      <c r="J28581" s="22"/>
    </row>
    <row r="28582" spans="10:10">
      <c r="J28582" s="22"/>
    </row>
    <row r="28583" spans="10:10">
      <c r="J28583" s="22"/>
    </row>
    <row r="28584" spans="10:10">
      <c r="J28584" s="22"/>
    </row>
    <row r="28585" spans="10:10">
      <c r="J28585" s="22"/>
    </row>
    <row r="28586" spans="10:10">
      <c r="J28586" s="22"/>
    </row>
    <row r="28587" spans="10:10">
      <c r="J28587" s="22"/>
    </row>
    <row r="28588" spans="10:10">
      <c r="J28588" s="22"/>
    </row>
    <row r="28589" spans="10:10">
      <c r="J28589" s="22"/>
    </row>
    <row r="28590" spans="10:10">
      <c r="J28590" s="22"/>
    </row>
    <row r="28591" spans="10:10">
      <c r="J28591" s="22"/>
    </row>
    <row r="28592" spans="10:10">
      <c r="J28592" s="22"/>
    </row>
    <row r="28593" spans="10:10">
      <c r="J28593" s="22"/>
    </row>
    <row r="28594" spans="10:10">
      <c r="J28594" s="22"/>
    </row>
    <row r="28595" spans="10:10">
      <c r="J28595" s="22"/>
    </row>
    <row r="28596" spans="10:10">
      <c r="J28596" s="22"/>
    </row>
    <row r="28597" spans="10:10">
      <c r="J28597" s="22"/>
    </row>
    <row r="28598" spans="10:10">
      <c r="J28598" s="22"/>
    </row>
    <row r="28599" spans="10:10">
      <c r="J28599" s="22"/>
    </row>
    <row r="28600" spans="10:10">
      <c r="J28600" s="22"/>
    </row>
    <row r="28601" spans="10:10">
      <c r="J28601" s="22"/>
    </row>
    <row r="28602" spans="10:10">
      <c r="J28602" s="22"/>
    </row>
    <row r="28603" spans="10:10">
      <c r="J28603" s="22"/>
    </row>
    <row r="28604" spans="10:10">
      <c r="J28604" s="22"/>
    </row>
    <row r="28605" spans="10:10">
      <c r="J28605" s="22"/>
    </row>
    <row r="28606" spans="10:10">
      <c r="J28606" s="22"/>
    </row>
    <row r="28607" spans="10:10">
      <c r="J28607" s="22"/>
    </row>
    <row r="28608" spans="10:10">
      <c r="J28608" s="22"/>
    </row>
    <row r="28609" spans="10:10">
      <c r="J28609" s="22"/>
    </row>
    <row r="28610" spans="10:10">
      <c r="J28610" s="22"/>
    </row>
    <row r="28611" spans="10:10">
      <c r="J28611" s="22"/>
    </row>
    <row r="28612" spans="10:10">
      <c r="J28612" s="22"/>
    </row>
    <row r="28613" spans="10:10">
      <c r="J28613" s="22"/>
    </row>
    <row r="28614" spans="10:10">
      <c r="J28614" s="22"/>
    </row>
    <row r="28615" spans="10:10">
      <c r="J28615" s="22"/>
    </row>
    <row r="28616" spans="10:10">
      <c r="J28616" s="22"/>
    </row>
    <row r="28617" spans="10:10">
      <c r="J28617" s="22"/>
    </row>
    <row r="28618" spans="10:10">
      <c r="J28618" s="22"/>
    </row>
    <row r="28619" spans="10:10">
      <c r="J28619" s="22"/>
    </row>
    <row r="28620" spans="10:10">
      <c r="J28620" s="22"/>
    </row>
    <row r="28621" spans="10:10">
      <c r="J28621" s="22"/>
    </row>
    <row r="28622" spans="10:10">
      <c r="J28622" s="22"/>
    </row>
    <row r="28623" spans="10:10">
      <c r="J28623" s="22"/>
    </row>
    <row r="28624" spans="10:10">
      <c r="J28624" s="22"/>
    </row>
    <row r="28625" spans="10:10">
      <c r="J28625" s="22"/>
    </row>
    <row r="28626" spans="10:10">
      <c r="J28626" s="22"/>
    </row>
    <row r="28627" spans="10:10">
      <c r="J28627" s="22"/>
    </row>
    <row r="28628" spans="10:10">
      <c r="J28628" s="22"/>
    </row>
    <row r="28629" spans="10:10">
      <c r="J28629" s="22"/>
    </row>
    <row r="28630" spans="10:10">
      <c r="J28630" s="22"/>
    </row>
    <row r="28631" spans="10:10">
      <c r="J28631" s="22"/>
    </row>
    <row r="28632" spans="10:10">
      <c r="J28632" s="22"/>
    </row>
    <row r="28633" spans="10:10">
      <c r="J28633" s="22"/>
    </row>
    <row r="28634" spans="10:10">
      <c r="J28634" s="22"/>
    </row>
    <row r="28635" spans="10:10">
      <c r="J28635" s="22"/>
    </row>
    <row r="28636" spans="10:10">
      <c r="J28636" s="22"/>
    </row>
    <row r="28637" spans="10:10">
      <c r="J28637" s="22"/>
    </row>
    <row r="28638" spans="10:10">
      <c r="J28638" s="22"/>
    </row>
    <row r="28639" spans="10:10">
      <c r="J28639" s="22"/>
    </row>
    <row r="28640" spans="10:10">
      <c r="J28640" s="22"/>
    </row>
    <row r="28641" spans="10:10">
      <c r="J28641" s="22"/>
    </row>
    <row r="28642" spans="10:10">
      <c r="J28642" s="22"/>
    </row>
    <row r="28643" spans="10:10">
      <c r="J28643" s="22"/>
    </row>
    <row r="28644" spans="10:10">
      <c r="J28644" s="22"/>
    </row>
    <row r="28645" spans="10:10">
      <c r="J28645" s="22"/>
    </row>
    <row r="28646" spans="10:10">
      <c r="J28646" s="22"/>
    </row>
    <row r="28647" spans="10:10">
      <c r="J28647" s="22"/>
    </row>
    <row r="28648" spans="10:10">
      <c r="J28648" s="22"/>
    </row>
    <row r="28649" spans="10:10">
      <c r="J28649" s="22"/>
    </row>
    <row r="28650" spans="10:10">
      <c r="J28650" s="22"/>
    </row>
    <row r="28651" spans="10:10">
      <c r="J28651" s="22"/>
    </row>
    <row r="28652" spans="10:10">
      <c r="J28652" s="22"/>
    </row>
    <row r="28653" spans="10:10">
      <c r="J28653" s="22"/>
    </row>
    <row r="28654" spans="10:10">
      <c r="J28654" s="22"/>
    </row>
    <row r="28655" spans="10:10">
      <c r="J28655" s="22"/>
    </row>
    <row r="28656" spans="10:10">
      <c r="J28656" s="22"/>
    </row>
    <row r="28657" spans="10:10">
      <c r="J28657" s="22"/>
    </row>
    <row r="28658" spans="10:10">
      <c r="J28658" s="22"/>
    </row>
    <row r="28659" spans="10:10">
      <c r="J28659" s="22"/>
    </row>
    <row r="28660" spans="10:10">
      <c r="J28660" s="22"/>
    </row>
    <row r="28661" spans="10:10">
      <c r="J28661" s="22"/>
    </row>
    <row r="28662" spans="10:10">
      <c r="J28662" s="22"/>
    </row>
    <row r="28663" spans="10:10">
      <c r="J28663" s="22"/>
    </row>
    <row r="28664" spans="10:10">
      <c r="J28664" s="22"/>
    </row>
    <row r="28665" spans="10:10">
      <c r="J28665" s="22"/>
    </row>
    <row r="28666" spans="10:10">
      <c r="J28666" s="22"/>
    </row>
    <row r="28667" spans="10:10">
      <c r="J28667" s="22"/>
    </row>
    <row r="28668" spans="10:10">
      <c r="J28668" s="22"/>
    </row>
    <row r="28669" spans="10:10">
      <c r="J28669" s="22"/>
    </row>
    <row r="28670" spans="10:10">
      <c r="J28670" s="22"/>
    </row>
    <row r="28671" spans="10:10">
      <c r="J28671" s="22"/>
    </row>
    <row r="28672" spans="10:10">
      <c r="J28672" s="22"/>
    </row>
    <row r="28673" spans="10:10">
      <c r="J28673" s="22"/>
    </row>
    <row r="28674" spans="10:10">
      <c r="J28674" s="22"/>
    </row>
    <row r="28675" spans="10:10">
      <c r="J28675" s="22"/>
    </row>
    <row r="28676" spans="10:10">
      <c r="J28676" s="22"/>
    </row>
    <row r="28677" spans="10:10">
      <c r="J28677" s="22"/>
    </row>
    <row r="28678" spans="10:10">
      <c r="J28678" s="22"/>
    </row>
    <row r="28679" spans="10:10">
      <c r="J28679" s="22"/>
    </row>
    <row r="28680" spans="10:10">
      <c r="J28680" s="22"/>
    </row>
    <row r="28681" spans="10:10">
      <c r="J28681" s="22"/>
    </row>
    <row r="28682" spans="10:10">
      <c r="J28682" s="22"/>
    </row>
    <row r="28683" spans="10:10">
      <c r="J28683" s="22"/>
    </row>
    <row r="28684" spans="10:10">
      <c r="J28684" s="22"/>
    </row>
    <row r="28685" spans="10:10">
      <c r="J28685" s="22"/>
    </row>
    <row r="28686" spans="10:10">
      <c r="J28686" s="22"/>
    </row>
    <row r="28687" spans="10:10">
      <c r="J28687" s="22"/>
    </row>
    <row r="28688" spans="10:10">
      <c r="J28688" s="22"/>
    </row>
    <row r="28689" spans="10:10">
      <c r="J28689" s="22"/>
    </row>
    <row r="28690" spans="10:10">
      <c r="J28690" s="22"/>
    </row>
    <row r="28691" spans="10:10">
      <c r="J28691" s="22"/>
    </row>
    <row r="28692" spans="10:10">
      <c r="J28692" s="22"/>
    </row>
    <row r="28693" spans="10:10">
      <c r="J28693" s="22"/>
    </row>
    <row r="28694" spans="10:10">
      <c r="J28694" s="22"/>
    </row>
    <row r="28695" spans="10:10">
      <c r="J28695" s="22"/>
    </row>
    <row r="28696" spans="10:10">
      <c r="J28696" s="22"/>
    </row>
    <row r="28697" spans="10:10">
      <c r="J28697" s="22"/>
    </row>
    <row r="28698" spans="10:10">
      <c r="J28698" s="22"/>
    </row>
    <row r="28699" spans="10:10">
      <c r="J28699" s="22"/>
    </row>
    <row r="28700" spans="10:10">
      <c r="J28700" s="22"/>
    </row>
    <row r="28701" spans="10:10">
      <c r="J28701" s="22"/>
    </row>
    <row r="28702" spans="10:10">
      <c r="J28702" s="22"/>
    </row>
    <row r="28703" spans="10:10">
      <c r="J28703" s="22"/>
    </row>
    <row r="28704" spans="10:10">
      <c r="J28704" s="22"/>
    </row>
    <row r="28705" spans="10:10">
      <c r="J28705" s="22"/>
    </row>
    <row r="28706" spans="10:10">
      <c r="J28706" s="22"/>
    </row>
    <row r="28707" spans="10:10">
      <c r="J28707" s="22"/>
    </row>
    <row r="28708" spans="10:10">
      <c r="J28708" s="22"/>
    </row>
    <row r="28709" spans="10:10">
      <c r="J28709" s="22"/>
    </row>
    <row r="28710" spans="10:10">
      <c r="J28710" s="22"/>
    </row>
    <row r="28711" spans="10:10">
      <c r="J28711" s="22"/>
    </row>
    <row r="28712" spans="10:10">
      <c r="J28712" s="22"/>
    </row>
    <row r="28713" spans="10:10">
      <c r="J28713" s="22"/>
    </row>
    <row r="28714" spans="10:10">
      <c r="J28714" s="22"/>
    </row>
    <row r="28715" spans="10:10">
      <c r="J28715" s="22"/>
    </row>
    <row r="28716" spans="10:10">
      <c r="J28716" s="22"/>
    </row>
    <row r="28717" spans="10:10">
      <c r="J28717" s="22"/>
    </row>
    <row r="28718" spans="10:10">
      <c r="J28718" s="22"/>
    </row>
    <row r="28719" spans="10:10">
      <c r="J28719" s="22"/>
    </row>
    <row r="28720" spans="10:10">
      <c r="J28720" s="22"/>
    </row>
    <row r="28721" spans="10:10">
      <c r="J28721" s="22"/>
    </row>
    <row r="28722" spans="10:10">
      <c r="J28722" s="22"/>
    </row>
    <row r="28723" spans="10:10">
      <c r="J28723" s="22"/>
    </row>
    <row r="28724" spans="10:10">
      <c r="J28724" s="22"/>
    </row>
    <row r="28725" spans="10:10">
      <c r="J28725" s="22"/>
    </row>
    <row r="28726" spans="10:10">
      <c r="J28726" s="22"/>
    </row>
    <row r="28727" spans="10:10">
      <c r="J28727" s="22"/>
    </row>
    <row r="28728" spans="10:10">
      <c r="J28728" s="22"/>
    </row>
    <row r="28729" spans="10:10">
      <c r="J28729" s="22"/>
    </row>
    <row r="28730" spans="10:10">
      <c r="J28730" s="22"/>
    </row>
    <row r="28731" spans="10:10">
      <c r="J28731" s="22"/>
    </row>
    <row r="28732" spans="10:10">
      <c r="J28732" s="22"/>
    </row>
    <row r="28733" spans="10:10">
      <c r="J28733" s="22"/>
    </row>
    <row r="28734" spans="10:10">
      <c r="J28734" s="22"/>
    </row>
    <row r="28735" spans="10:10">
      <c r="J28735" s="22"/>
    </row>
    <row r="28736" spans="10:10">
      <c r="J28736" s="22"/>
    </row>
    <row r="28737" spans="10:10">
      <c r="J28737" s="22"/>
    </row>
    <row r="28738" spans="10:10">
      <c r="J28738" s="22"/>
    </row>
    <row r="28739" spans="10:10">
      <c r="J28739" s="22"/>
    </row>
    <row r="28740" spans="10:10">
      <c r="J28740" s="22"/>
    </row>
    <row r="28741" spans="10:10">
      <c r="J28741" s="22"/>
    </row>
    <row r="28742" spans="10:10">
      <c r="J28742" s="22"/>
    </row>
    <row r="28743" spans="10:10">
      <c r="J28743" s="22"/>
    </row>
    <row r="28744" spans="10:10">
      <c r="J28744" s="22"/>
    </row>
    <row r="28745" spans="10:10">
      <c r="J28745" s="22"/>
    </row>
    <row r="28746" spans="10:10">
      <c r="J28746" s="22"/>
    </row>
    <row r="28747" spans="10:10">
      <c r="J28747" s="22"/>
    </row>
    <row r="28748" spans="10:10">
      <c r="J28748" s="22"/>
    </row>
    <row r="28749" spans="10:10">
      <c r="J28749" s="22"/>
    </row>
    <row r="28750" spans="10:10">
      <c r="J28750" s="22"/>
    </row>
    <row r="28751" spans="10:10">
      <c r="J28751" s="22"/>
    </row>
    <row r="28752" spans="10:10">
      <c r="J28752" s="22"/>
    </row>
    <row r="28753" spans="10:10">
      <c r="J28753" s="22"/>
    </row>
    <row r="28754" spans="10:10">
      <c r="J28754" s="22"/>
    </row>
    <row r="28755" spans="10:10">
      <c r="J28755" s="22"/>
    </row>
    <row r="28756" spans="10:10">
      <c r="J28756" s="22"/>
    </row>
    <row r="28757" spans="10:10">
      <c r="J28757" s="22"/>
    </row>
    <row r="28758" spans="10:10">
      <c r="J28758" s="22"/>
    </row>
    <row r="28759" spans="10:10">
      <c r="J28759" s="22"/>
    </row>
    <row r="28760" spans="10:10">
      <c r="J28760" s="22"/>
    </row>
    <row r="28761" spans="10:10">
      <c r="J28761" s="22"/>
    </row>
    <row r="28762" spans="10:10">
      <c r="J28762" s="22"/>
    </row>
    <row r="28763" spans="10:10">
      <c r="J28763" s="22"/>
    </row>
    <row r="28764" spans="10:10">
      <c r="J28764" s="22"/>
    </row>
    <row r="28765" spans="10:10">
      <c r="J28765" s="22"/>
    </row>
    <row r="28766" spans="10:10">
      <c r="J28766" s="22"/>
    </row>
    <row r="28767" spans="10:10">
      <c r="J28767" s="22"/>
    </row>
    <row r="28768" spans="10:10">
      <c r="J28768" s="22"/>
    </row>
    <row r="28769" spans="10:10">
      <c r="J28769" s="22"/>
    </row>
    <row r="28770" spans="10:10">
      <c r="J28770" s="22"/>
    </row>
    <row r="28771" spans="10:10">
      <c r="J28771" s="22"/>
    </row>
    <row r="28772" spans="10:10">
      <c r="J28772" s="22"/>
    </row>
    <row r="28773" spans="10:10">
      <c r="J28773" s="22"/>
    </row>
    <row r="28774" spans="10:10">
      <c r="J28774" s="22"/>
    </row>
    <row r="28775" spans="10:10">
      <c r="J28775" s="22"/>
    </row>
    <row r="28776" spans="10:10">
      <c r="J28776" s="22"/>
    </row>
    <row r="28777" spans="10:10">
      <c r="J28777" s="22"/>
    </row>
    <row r="28778" spans="10:10">
      <c r="J28778" s="22"/>
    </row>
    <row r="28779" spans="10:10">
      <c r="J28779" s="22"/>
    </row>
    <row r="28780" spans="10:10">
      <c r="J28780" s="22"/>
    </row>
    <row r="28781" spans="10:10">
      <c r="J28781" s="22"/>
    </row>
    <row r="28782" spans="10:10">
      <c r="J28782" s="22"/>
    </row>
    <row r="28783" spans="10:10">
      <c r="J28783" s="22"/>
    </row>
    <row r="28784" spans="10:10">
      <c r="J28784" s="22"/>
    </row>
    <row r="28785" spans="10:10">
      <c r="J28785" s="22"/>
    </row>
    <row r="28786" spans="10:10">
      <c r="J28786" s="22"/>
    </row>
    <row r="28787" spans="10:10">
      <c r="J28787" s="22"/>
    </row>
    <row r="28788" spans="10:10">
      <c r="J28788" s="22"/>
    </row>
    <row r="28789" spans="10:10">
      <c r="J28789" s="22"/>
    </row>
    <row r="28790" spans="10:10">
      <c r="J28790" s="22"/>
    </row>
    <row r="28791" spans="10:10">
      <c r="J28791" s="22"/>
    </row>
    <row r="28792" spans="10:10">
      <c r="J28792" s="22"/>
    </row>
    <row r="28793" spans="10:10">
      <c r="J28793" s="22"/>
    </row>
    <row r="28794" spans="10:10">
      <c r="J28794" s="22"/>
    </row>
    <row r="28795" spans="10:10">
      <c r="J28795" s="22"/>
    </row>
    <row r="28796" spans="10:10">
      <c r="J28796" s="22"/>
    </row>
    <row r="28797" spans="10:10">
      <c r="J28797" s="22"/>
    </row>
    <row r="28798" spans="10:10">
      <c r="J28798" s="22"/>
    </row>
    <row r="28799" spans="10:10">
      <c r="J28799" s="22"/>
    </row>
    <row r="28800" spans="10:10">
      <c r="J28800" s="22"/>
    </row>
    <row r="28801" spans="10:10">
      <c r="J28801" s="22"/>
    </row>
    <row r="28802" spans="10:10">
      <c r="J28802" s="22"/>
    </row>
    <row r="28803" spans="10:10">
      <c r="J28803" s="22"/>
    </row>
    <row r="28804" spans="10:10">
      <c r="J28804" s="22"/>
    </row>
    <row r="28805" spans="10:10">
      <c r="J28805" s="22"/>
    </row>
    <row r="28806" spans="10:10">
      <c r="J28806" s="22"/>
    </row>
    <row r="28807" spans="10:10">
      <c r="J28807" s="22"/>
    </row>
    <row r="28808" spans="10:10">
      <c r="J28808" s="22"/>
    </row>
    <row r="28809" spans="10:10">
      <c r="J28809" s="22"/>
    </row>
    <row r="28810" spans="10:10">
      <c r="J28810" s="22"/>
    </row>
    <row r="28811" spans="10:10">
      <c r="J28811" s="22"/>
    </row>
    <row r="28812" spans="10:10">
      <c r="J28812" s="22"/>
    </row>
    <row r="28813" spans="10:10">
      <c r="J28813" s="22"/>
    </row>
    <row r="28814" spans="10:10">
      <c r="J28814" s="22"/>
    </row>
    <row r="28815" spans="10:10">
      <c r="J28815" s="22"/>
    </row>
    <row r="28816" spans="10:10">
      <c r="J28816" s="22"/>
    </row>
    <row r="28817" spans="10:10">
      <c r="J28817" s="22"/>
    </row>
    <row r="28818" spans="10:10">
      <c r="J28818" s="22"/>
    </row>
    <row r="28819" spans="10:10">
      <c r="J28819" s="22"/>
    </row>
    <row r="28820" spans="10:10">
      <c r="J28820" s="22"/>
    </row>
    <row r="28821" spans="10:10">
      <c r="J28821" s="22"/>
    </row>
    <row r="28822" spans="10:10">
      <c r="J28822" s="22"/>
    </row>
    <row r="28823" spans="10:10">
      <c r="J28823" s="22"/>
    </row>
    <row r="28824" spans="10:10">
      <c r="J28824" s="22"/>
    </row>
    <row r="28825" spans="10:10">
      <c r="J28825" s="22"/>
    </row>
    <row r="28826" spans="10:10">
      <c r="J28826" s="22"/>
    </row>
    <row r="28827" spans="10:10">
      <c r="J28827" s="22"/>
    </row>
    <row r="28828" spans="10:10">
      <c r="J28828" s="22"/>
    </row>
    <row r="28829" spans="10:10">
      <c r="J28829" s="22"/>
    </row>
    <row r="28830" spans="10:10">
      <c r="J28830" s="22"/>
    </row>
    <row r="28831" spans="10:10">
      <c r="J28831" s="22"/>
    </row>
    <row r="28832" spans="10:10">
      <c r="J28832" s="22"/>
    </row>
    <row r="28833" spans="10:10">
      <c r="J28833" s="22"/>
    </row>
    <row r="28834" spans="10:10">
      <c r="J28834" s="22"/>
    </row>
    <row r="28835" spans="10:10">
      <c r="J28835" s="22"/>
    </row>
    <row r="28836" spans="10:10">
      <c r="J28836" s="22"/>
    </row>
    <row r="28837" spans="10:10">
      <c r="J28837" s="22"/>
    </row>
    <row r="28838" spans="10:10">
      <c r="J28838" s="22"/>
    </row>
    <row r="28839" spans="10:10">
      <c r="J28839" s="22"/>
    </row>
    <row r="28840" spans="10:10">
      <c r="J28840" s="22"/>
    </row>
    <row r="28841" spans="10:10">
      <c r="J28841" s="22"/>
    </row>
    <row r="28842" spans="10:10">
      <c r="J28842" s="22"/>
    </row>
    <row r="28843" spans="10:10">
      <c r="J28843" s="22"/>
    </row>
    <row r="28844" spans="10:10">
      <c r="J28844" s="22"/>
    </row>
    <row r="28845" spans="10:10">
      <c r="J28845" s="22"/>
    </row>
    <row r="28846" spans="10:10">
      <c r="J28846" s="22"/>
    </row>
    <row r="28847" spans="10:10">
      <c r="J28847" s="22"/>
    </row>
    <row r="28848" spans="10:10">
      <c r="J28848" s="22"/>
    </row>
    <row r="28849" spans="10:10">
      <c r="J28849" s="22"/>
    </row>
    <row r="28850" spans="10:10">
      <c r="J28850" s="22"/>
    </row>
    <row r="28851" spans="10:10">
      <c r="J28851" s="22"/>
    </row>
    <row r="28852" spans="10:10">
      <c r="J28852" s="22"/>
    </row>
    <row r="28853" spans="10:10">
      <c r="J28853" s="22"/>
    </row>
    <row r="28854" spans="10:10">
      <c r="J28854" s="22"/>
    </row>
    <row r="28855" spans="10:10">
      <c r="J28855" s="22"/>
    </row>
    <row r="28856" spans="10:10">
      <c r="J28856" s="22"/>
    </row>
    <row r="28857" spans="10:10">
      <c r="J28857" s="22"/>
    </row>
    <row r="28858" spans="10:10">
      <c r="J28858" s="22"/>
    </row>
    <row r="28859" spans="10:10">
      <c r="J28859" s="22"/>
    </row>
    <row r="28860" spans="10:10">
      <c r="J28860" s="22"/>
    </row>
    <row r="28861" spans="10:10">
      <c r="J28861" s="22"/>
    </row>
    <row r="28862" spans="10:10">
      <c r="J28862" s="22"/>
    </row>
    <row r="28863" spans="10:10">
      <c r="J28863" s="22"/>
    </row>
    <row r="28864" spans="10:10">
      <c r="J28864" s="22"/>
    </row>
    <row r="28865" spans="10:10">
      <c r="J28865" s="22"/>
    </row>
    <row r="28866" spans="10:10">
      <c r="J28866" s="22"/>
    </row>
    <row r="28867" spans="10:10">
      <c r="J28867" s="22"/>
    </row>
    <row r="28868" spans="10:10">
      <c r="J28868" s="22"/>
    </row>
    <row r="28869" spans="10:10">
      <c r="J28869" s="22"/>
    </row>
    <row r="28870" spans="10:10">
      <c r="J28870" s="22"/>
    </row>
    <row r="28871" spans="10:10">
      <c r="J28871" s="22"/>
    </row>
    <row r="28872" spans="10:10">
      <c r="J28872" s="22"/>
    </row>
    <row r="28873" spans="10:10">
      <c r="J28873" s="22"/>
    </row>
    <row r="28874" spans="10:10">
      <c r="J28874" s="22"/>
    </row>
    <row r="28875" spans="10:10">
      <c r="J28875" s="22"/>
    </row>
    <row r="28876" spans="10:10">
      <c r="J28876" s="22"/>
    </row>
    <row r="28877" spans="10:10">
      <c r="J28877" s="22"/>
    </row>
    <row r="28878" spans="10:10">
      <c r="J28878" s="22"/>
    </row>
    <row r="28879" spans="10:10">
      <c r="J28879" s="22"/>
    </row>
    <row r="28880" spans="10:10">
      <c r="J28880" s="22"/>
    </row>
    <row r="28881" spans="10:10">
      <c r="J28881" s="22"/>
    </row>
    <row r="28882" spans="10:10">
      <c r="J28882" s="22"/>
    </row>
    <row r="28883" spans="10:10">
      <c r="J28883" s="22"/>
    </row>
    <row r="28884" spans="10:10">
      <c r="J28884" s="22"/>
    </row>
    <row r="28885" spans="10:10">
      <c r="J28885" s="22"/>
    </row>
    <row r="28886" spans="10:10">
      <c r="J28886" s="22"/>
    </row>
    <row r="28887" spans="10:10">
      <c r="J28887" s="22"/>
    </row>
    <row r="28888" spans="10:10">
      <c r="J28888" s="22"/>
    </row>
    <row r="28889" spans="10:10">
      <c r="J28889" s="22"/>
    </row>
    <row r="28890" spans="10:10">
      <c r="J28890" s="22"/>
    </row>
    <row r="28891" spans="10:10">
      <c r="J28891" s="22"/>
    </row>
    <row r="28892" spans="10:10">
      <c r="J28892" s="22"/>
    </row>
    <row r="28893" spans="10:10">
      <c r="J28893" s="22"/>
    </row>
    <row r="28894" spans="10:10">
      <c r="J28894" s="22"/>
    </row>
    <row r="28895" spans="10:10">
      <c r="J28895" s="22"/>
    </row>
    <row r="28896" spans="10:10">
      <c r="J28896" s="22"/>
    </row>
    <row r="28897" spans="10:10">
      <c r="J28897" s="22"/>
    </row>
    <row r="28898" spans="10:10">
      <c r="J28898" s="22"/>
    </row>
    <row r="28899" spans="10:10">
      <c r="J28899" s="22"/>
    </row>
    <row r="28900" spans="10:10">
      <c r="J28900" s="22"/>
    </row>
    <row r="28901" spans="10:10">
      <c r="J28901" s="22"/>
    </row>
    <row r="28902" spans="10:10">
      <c r="J28902" s="22"/>
    </row>
    <row r="28903" spans="10:10">
      <c r="J28903" s="22"/>
    </row>
    <row r="28904" spans="10:10">
      <c r="J28904" s="22"/>
    </row>
    <row r="28905" spans="10:10">
      <c r="J28905" s="22"/>
    </row>
    <row r="28906" spans="10:10">
      <c r="J28906" s="22"/>
    </row>
    <row r="28907" spans="10:10">
      <c r="J28907" s="22"/>
    </row>
    <row r="28908" spans="10:10">
      <c r="J28908" s="22"/>
    </row>
    <row r="28909" spans="10:10">
      <c r="J28909" s="22"/>
    </row>
    <row r="28910" spans="10:10">
      <c r="J28910" s="22"/>
    </row>
    <row r="28911" spans="10:10">
      <c r="J28911" s="22"/>
    </row>
    <row r="28912" spans="10:10">
      <c r="J28912" s="22"/>
    </row>
    <row r="28913" spans="10:10">
      <c r="J28913" s="22"/>
    </row>
    <row r="28914" spans="10:10">
      <c r="J28914" s="22"/>
    </row>
    <row r="28915" spans="10:10">
      <c r="J28915" s="22"/>
    </row>
    <row r="28916" spans="10:10">
      <c r="J28916" s="22"/>
    </row>
    <row r="28917" spans="10:10">
      <c r="J28917" s="22"/>
    </row>
    <row r="28918" spans="10:10">
      <c r="J28918" s="22"/>
    </row>
    <row r="28919" spans="10:10">
      <c r="J28919" s="22"/>
    </row>
    <row r="28920" spans="10:10">
      <c r="J28920" s="22"/>
    </row>
    <row r="28921" spans="10:10">
      <c r="J28921" s="22"/>
    </row>
    <row r="28922" spans="10:10">
      <c r="J28922" s="22"/>
    </row>
    <row r="28923" spans="10:10">
      <c r="J28923" s="22"/>
    </row>
    <row r="28924" spans="10:10">
      <c r="J28924" s="22"/>
    </row>
    <row r="28925" spans="10:10">
      <c r="J28925" s="22"/>
    </row>
    <row r="28926" spans="10:10">
      <c r="J28926" s="22"/>
    </row>
    <row r="28927" spans="10:10">
      <c r="J28927" s="22"/>
    </row>
    <row r="28928" spans="10:10">
      <c r="J28928" s="22"/>
    </row>
    <row r="28929" spans="10:10">
      <c r="J28929" s="22"/>
    </row>
    <row r="28930" spans="10:10">
      <c r="J28930" s="22"/>
    </row>
    <row r="28931" spans="10:10">
      <c r="J28931" s="22"/>
    </row>
    <row r="28932" spans="10:10">
      <c r="J28932" s="22"/>
    </row>
    <row r="28933" spans="10:10">
      <c r="J28933" s="22"/>
    </row>
    <row r="28934" spans="10:10">
      <c r="J28934" s="22"/>
    </row>
    <row r="28935" spans="10:10">
      <c r="J28935" s="22"/>
    </row>
    <row r="28936" spans="10:10">
      <c r="J28936" s="22"/>
    </row>
    <row r="28937" spans="10:10">
      <c r="J28937" s="22"/>
    </row>
    <row r="28938" spans="10:10">
      <c r="J28938" s="22"/>
    </row>
    <row r="28939" spans="10:10">
      <c r="J28939" s="22"/>
    </row>
    <row r="28940" spans="10:10">
      <c r="J28940" s="22"/>
    </row>
    <row r="28941" spans="10:10">
      <c r="J28941" s="22"/>
    </row>
    <row r="28942" spans="10:10">
      <c r="J28942" s="22"/>
    </row>
    <row r="28943" spans="10:10">
      <c r="J28943" s="22"/>
    </row>
    <row r="28944" spans="10:10">
      <c r="J28944" s="22"/>
    </row>
    <row r="28945" spans="10:10">
      <c r="J28945" s="22"/>
    </row>
    <row r="28946" spans="10:10">
      <c r="J28946" s="22"/>
    </row>
    <row r="28947" spans="10:10">
      <c r="J28947" s="22"/>
    </row>
    <row r="28948" spans="10:10">
      <c r="J28948" s="22"/>
    </row>
    <row r="28949" spans="10:10">
      <c r="J28949" s="22"/>
    </row>
    <row r="28950" spans="10:10">
      <c r="J28950" s="22"/>
    </row>
    <row r="28951" spans="10:10">
      <c r="J28951" s="22"/>
    </row>
    <row r="28952" spans="10:10">
      <c r="J28952" s="22"/>
    </row>
    <row r="28953" spans="10:10">
      <c r="J28953" s="22"/>
    </row>
    <row r="28954" spans="10:10">
      <c r="J28954" s="22"/>
    </row>
    <row r="28955" spans="10:10">
      <c r="J28955" s="22"/>
    </row>
    <row r="28956" spans="10:10">
      <c r="J28956" s="22"/>
    </row>
    <row r="28957" spans="10:10">
      <c r="J28957" s="22"/>
    </row>
    <row r="28958" spans="10:10">
      <c r="J28958" s="22"/>
    </row>
    <row r="28959" spans="10:10">
      <c r="J28959" s="22"/>
    </row>
    <row r="28960" spans="10:10">
      <c r="J28960" s="22"/>
    </row>
    <row r="28961" spans="10:10">
      <c r="J28961" s="22"/>
    </row>
    <row r="28962" spans="10:10">
      <c r="J28962" s="22"/>
    </row>
    <row r="28963" spans="10:10">
      <c r="J28963" s="22"/>
    </row>
    <row r="28964" spans="10:10">
      <c r="J28964" s="22"/>
    </row>
    <row r="28965" spans="10:10">
      <c r="J28965" s="22"/>
    </row>
    <row r="28966" spans="10:10">
      <c r="J28966" s="22"/>
    </row>
    <row r="28967" spans="10:10">
      <c r="J28967" s="22"/>
    </row>
    <row r="28968" spans="10:10">
      <c r="J28968" s="22"/>
    </row>
    <row r="28969" spans="10:10">
      <c r="J28969" s="22"/>
    </row>
    <row r="28970" spans="10:10">
      <c r="J28970" s="22"/>
    </row>
    <row r="28971" spans="10:10">
      <c r="J28971" s="22"/>
    </row>
    <row r="28972" spans="10:10">
      <c r="J28972" s="22"/>
    </row>
    <row r="28973" spans="10:10">
      <c r="J28973" s="22"/>
    </row>
    <row r="28974" spans="10:10">
      <c r="J28974" s="22"/>
    </row>
    <row r="28975" spans="10:10">
      <c r="J28975" s="22"/>
    </row>
    <row r="28976" spans="10:10">
      <c r="J28976" s="22"/>
    </row>
    <row r="28977" spans="10:10">
      <c r="J28977" s="22"/>
    </row>
    <row r="28978" spans="10:10">
      <c r="J28978" s="22"/>
    </row>
    <row r="28979" spans="10:10">
      <c r="J28979" s="22"/>
    </row>
    <row r="28980" spans="10:10">
      <c r="J28980" s="22"/>
    </row>
    <row r="28981" spans="10:10">
      <c r="J28981" s="22"/>
    </row>
    <row r="28982" spans="10:10">
      <c r="J28982" s="22"/>
    </row>
    <row r="28983" spans="10:10">
      <c r="J28983" s="22"/>
    </row>
    <row r="28984" spans="10:10">
      <c r="J28984" s="22"/>
    </row>
    <row r="28985" spans="10:10">
      <c r="J28985" s="22"/>
    </row>
    <row r="28986" spans="10:10">
      <c r="J28986" s="22"/>
    </row>
    <row r="28987" spans="10:10">
      <c r="J28987" s="22"/>
    </row>
    <row r="28988" spans="10:10">
      <c r="J28988" s="22"/>
    </row>
    <row r="28989" spans="10:10">
      <c r="J28989" s="22"/>
    </row>
    <row r="28990" spans="10:10">
      <c r="J28990" s="22"/>
    </row>
    <row r="28991" spans="10:10">
      <c r="J28991" s="22"/>
    </row>
    <row r="28992" spans="10:10">
      <c r="J28992" s="22"/>
    </row>
    <row r="28993" spans="10:10">
      <c r="J28993" s="22"/>
    </row>
    <row r="28994" spans="10:10">
      <c r="J28994" s="22"/>
    </row>
    <row r="28995" spans="10:10">
      <c r="J28995" s="22"/>
    </row>
    <row r="28996" spans="10:10">
      <c r="J28996" s="22"/>
    </row>
    <row r="28997" spans="10:10">
      <c r="J28997" s="22"/>
    </row>
    <row r="28998" spans="10:10">
      <c r="J28998" s="22"/>
    </row>
    <row r="28999" spans="10:10">
      <c r="J28999" s="22"/>
    </row>
    <row r="29000" spans="10:10">
      <c r="J29000" s="22"/>
    </row>
    <row r="29001" spans="10:10">
      <c r="J29001" s="22"/>
    </row>
    <row r="29002" spans="10:10">
      <c r="J29002" s="22"/>
    </row>
    <row r="29003" spans="10:10">
      <c r="J29003" s="22"/>
    </row>
    <row r="29004" spans="10:10">
      <c r="J29004" s="22"/>
    </row>
    <row r="29005" spans="10:10">
      <c r="J29005" s="22"/>
    </row>
    <row r="29006" spans="10:10">
      <c r="J29006" s="22"/>
    </row>
    <row r="29007" spans="10:10">
      <c r="J29007" s="22"/>
    </row>
    <row r="29008" spans="10:10">
      <c r="J29008" s="22"/>
    </row>
    <row r="29009" spans="10:10">
      <c r="J29009" s="22"/>
    </row>
    <row r="29010" spans="10:10">
      <c r="J29010" s="22"/>
    </row>
    <row r="29011" spans="10:10">
      <c r="J29011" s="22"/>
    </row>
    <row r="29012" spans="10:10">
      <c r="J29012" s="22"/>
    </row>
    <row r="29013" spans="10:10">
      <c r="J29013" s="22"/>
    </row>
    <row r="29014" spans="10:10">
      <c r="J29014" s="22"/>
    </row>
    <row r="29015" spans="10:10">
      <c r="J29015" s="22"/>
    </row>
    <row r="29016" spans="10:10">
      <c r="J29016" s="22"/>
    </row>
    <row r="29017" spans="10:10">
      <c r="J29017" s="22"/>
    </row>
    <row r="29018" spans="10:10">
      <c r="J29018" s="22"/>
    </row>
    <row r="29019" spans="10:10">
      <c r="J29019" s="22"/>
    </row>
    <row r="29020" spans="10:10">
      <c r="J29020" s="22"/>
    </row>
    <row r="29021" spans="10:10">
      <c r="J29021" s="22"/>
    </row>
    <row r="29022" spans="10:10">
      <c r="J29022" s="22"/>
    </row>
    <row r="29023" spans="10:10">
      <c r="J29023" s="22"/>
    </row>
    <row r="29024" spans="10:10">
      <c r="J29024" s="22"/>
    </row>
    <row r="29025" spans="10:10">
      <c r="J29025" s="22"/>
    </row>
    <row r="29026" spans="10:10">
      <c r="J29026" s="22"/>
    </row>
    <row r="29027" spans="10:10">
      <c r="J29027" s="22"/>
    </row>
    <row r="29028" spans="10:10">
      <c r="J29028" s="22"/>
    </row>
    <row r="29029" spans="10:10">
      <c r="J29029" s="22"/>
    </row>
    <row r="29030" spans="10:10">
      <c r="J29030" s="22"/>
    </row>
    <row r="29031" spans="10:10">
      <c r="J29031" s="22"/>
    </row>
    <row r="29032" spans="10:10">
      <c r="J29032" s="22"/>
    </row>
    <row r="29033" spans="10:10">
      <c r="J29033" s="22"/>
    </row>
    <row r="29034" spans="10:10">
      <c r="J29034" s="22"/>
    </row>
    <row r="29035" spans="10:10">
      <c r="J29035" s="22"/>
    </row>
    <row r="29036" spans="10:10">
      <c r="J29036" s="22"/>
    </row>
    <row r="29037" spans="10:10">
      <c r="J29037" s="22"/>
    </row>
    <row r="29038" spans="10:10">
      <c r="J29038" s="22"/>
    </row>
    <row r="29039" spans="10:10">
      <c r="J29039" s="22"/>
    </row>
    <row r="29040" spans="10:10">
      <c r="J29040" s="22"/>
    </row>
    <row r="29041" spans="10:10">
      <c r="J29041" s="22"/>
    </row>
    <row r="29042" spans="10:10">
      <c r="J29042" s="22"/>
    </row>
    <row r="29043" spans="10:10">
      <c r="J29043" s="22"/>
    </row>
    <row r="29044" spans="10:10">
      <c r="J29044" s="22"/>
    </row>
    <row r="29045" spans="10:10">
      <c r="J29045" s="22"/>
    </row>
    <row r="29046" spans="10:10">
      <c r="J29046" s="22"/>
    </row>
    <row r="29047" spans="10:10">
      <c r="J29047" s="22"/>
    </row>
    <row r="29048" spans="10:10">
      <c r="J29048" s="22"/>
    </row>
    <row r="29049" spans="10:10">
      <c r="J29049" s="22"/>
    </row>
    <row r="29050" spans="10:10">
      <c r="J29050" s="22"/>
    </row>
    <row r="29051" spans="10:10">
      <c r="J29051" s="22"/>
    </row>
    <row r="29052" spans="10:10">
      <c r="J29052" s="22"/>
    </row>
    <row r="29053" spans="10:10">
      <c r="J29053" s="22"/>
    </row>
    <row r="29054" spans="10:10">
      <c r="J29054" s="22"/>
    </row>
    <row r="29055" spans="10:10">
      <c r="J29055" s="22"/>
    </row>
    <row r="29056" spans="10:10">
      <c r="J29056" s="22"/>
    </row>
    <row r="29057" spans="10:10">
      <c r="J29057" s="22"/>
    </row>
    <row r="29058" spans="10:10">
      <c r="J29058" s="22"/>
    </row>
    <row r="29059" spans="10:10">
      <c r="J29059" s="22"/>
    </row>
    <row r="29060" spans="10:10">
      <c r="J29060" s="22"/>
    </row>
    <row r="29061" spans="10:10">
      <c r="J29061" s="22"/>
    </row>
    <row r="29062" spans="10:10">
      <c r="J29062" s="22"/>
    </row>
    <row r="29063" spans="10:10">
      <c r="J29063" s="22"/>
    </row>
    <row r="29064" spans="10:10">
      <c r="J29064" s="22"/>
    </row>
    <row r="29065" spans="10:10">
      <c r="J29065" s="22"/>
    </row>
    <row r="29066" spans="10:10">
      <c r="J29066" s="22"/>
    </row>
    <row r="29067" spans="10:10">
      <c r="J29067" s="22"/>
    </row>
    <row r="29068" spans="10:10">
      <c r="J29068" s="22"/>
    </row>
    <row r="29069" spans="10:10">
      <c r="J29069" s="22"/>
    </row>
    <row r="29070" spans="10:10">
      <c r="J29070" s="22"/>
    </row>
    <row r="29071" spans="10:10">
      <c r="J29071" s="22"/>
    </row>
    <row r="29072" spans="10:10">
      <c r="J29072" s="22"/>
    </row>
    <row r="29073" spans="10:10">
      <c r="J29073" s="22"/>
    </row>
    <row r="29074" spans="10:10">
      <c r="J29074" s="22"/>
    </row>
    <row r="29075" spans="10:10">
      <c r="J29075" s="22"/>
    </row>
    <row r="29076" spans="10:10">
      <c r="J29076" s="22"/>
    </row>
    <row r="29077" spans="10:10">
      <c r="J29077" s="22"/>
    </row>
    <row r="29078" spans="10:10">
      <c r="J29078" s="22"/>
    </row>
    <row r="29079" spans="10:10">
      <c r="J29079" s="22"/>
    </row>
    <row r="29080" spans="10:10">
      <c r="J29080" s="22"/>
    </row>
    <row r="29081" spans="10:10">
      <c r="J29081" s="22"/>
    </row>
    <row r="29082" spans="10:10">
      <c r="J29082" s="22"/>
    </row>
    <row r="29083" spans="10:10">
      <c r="J29083" s="22"/>
    </row>
    <row r="29084" spans="10:10">
      <c r="J29084" s="22"/>
    </row>
    <row r="29085" spans="10:10">
      <c r="J29085" s="22"/>
    </row>
    <row r="29086" spans="10:10">
      <c r="J29086" s="22"/>
    </row>
    <row r="29087" spans="10:10">
      <c r="J29087" s="22"/>
    </row>
    <row r="29088" spans="10:10">
      <c r="J29088" s="22"/>
    </row>
    <row r="29089" spans="10:10">
      <c r="J29089" s="22"/>
    </row>
    <row r="29090" spans="10:10">
      <c r="J29090" s="22"/>
    </row>
    <row r="29091" spans="10:10">
      <c r="J29091" s="22"/>
    </row>
    <row r="29092" spans="10:10">
      <c r="J29092" s="22"/>
    </row>
    <row r="29093" spans="10:10">
      <c r="J29093" s="22"/>
    </row>
    <row r="29094" spans="10:10">
      <c r="J29094" s="22"/>
    </row>
    <row r="29095" spans="10:10">
      <c r="J29095" s="22"/>
    </row>
    <row r="29096" spans="10:10">
      <c r="J29096" s="22"/>
    </row>
    <row r="29097" spans="10:10">
      <c r="J29097" s="22"/>
    </row>
    <row r="29098" spans="10:10">
      <c r="J29098" s="22"/>
    </row>
    <row r="29099" spans="10:10">
      <c r="J29099" s="22"/>
    </row>
    <row r="29100" spans="10:10">
      <c r="J29100" s="22"/>
    </row>
    <row r="29101" spans="10:10">
      <c r="J29101" s="22"/>
    </row>
    <row r="29102" spans="10:10">
      <c r="J29102" s="22"/>
    </row>
    <row r="29103" spans="10:10">
      <c r="J29103" s="22"/>
    </row>
    <row r="29104" spans="10:10">
      <c r="J29104" s="22"/>
    </row>
    <row r="29105" spans="10:10">
      <c r="J29105" s="22"/>
    </row>
    <row r="29106" spans="10:10">
      <c r="J29106" s="22"/>
    </row>
    <row r="29107" spans="10:10">
      <c r="J29107" s="22"/>
    </row>
    <row r="29108" spans="10:10">
      <c r="J29108" s="22"/>
    </row>
    <row r="29109" spans="10:10">
      <c r="J29109" s="22"/>
    </row>
    <row r="29110" spans="10:10">
      <c r="J29110" s="22"/>
    </row>
    <row r="29111" spans="10:10">
      <c r="J29111" s="22"/>
    </row>
    <row r="29112" spans="10:10">
      <c r="J29112" s="22"/>
    </row>
    <row r="29113" spans="10:10">
      <c r="J29113" s="22"/>
    </row>
    <row r="29114" spans="10:10">
      <c r="J29114" s="22"/>
    </row>
    <row r="29115" spans="10:10">
      <c r="J29115" s="22"/>
    </row>
    <row r="29116" spans="10:10">
      <c r="J29116" s="22"/>
    </row>
    <row r="29117" spans="10:10">
      <c r="J29117" s="22"/>
    </row>
    <row r="29118" spans="10:10">
      <c r="J29118" s="22"/>
    </row>
    <row r="29119" spans="10:10">
      <c r="J29119" s="22"/>
    </row>
    <row r="29120" spans="10:10">
      <c r="J29120" s="22"/>
    </row>
    <row r="29121" spans="10:10">
      <c r="J29121" s="22"/>
    </row>
    <row r="29122" spans="10:10">
      <c r="J29122" s="22"/>
    </row>
    <row r="29123" spans="10:10">
      <c r="J29123" s="22"/>
    </row>
    <row r="29124" spans="10:10">
      <c r="J29124" s="22"/>
    </row>
    <row r="29125" spans="10:10">
      <c r="J29125" s="22"/>
    </row>
    <row r="29126" spans="10:10">
      <c r="J29126" s="22"/>
    </row>
    <row r="29127" spans="10:10">
      <c r="J29127" s="22"/>
    </row>
    <row r="29128" spans="10:10">
      <c r="J29128" s="22"/>
    </row>
    <row r="29129" spans="10:10">
      <c r="J29129" s="22"/>
    </row>
    <row r="29130" spans="10:10">
      <c r="J29130" s="22"/>
    </row>
    <row r="29131" spans="10:10">
      <c r="J29131" s="22"/>
    </row>
    <row r="29132" spans="10:10">
      <c r="J29132" s="22"/>
    </row>
    <row r="29133" spans="10:10">
      <c r="J29133" s="22"/>
    </row>
    <row r="29134" spans="10:10">
      <c r="J29134" s="22"/>
    </row>
    <row r="29135" spans="10:10">
      <c r="J29135" s="22"/>
    </row>
    <row r="29136" spans="10:10">
      <c r="J29136" s="22"/>
    </row>
    <row r="29137" spans="10:10">
      <c r="J29137" s="22"/>
    </row>
    <row r="29138" spans="10:10">
      <c r="J29138" s="22"/>
    </row>
    <row r="29139" spans="10:10">
      <c r="J29139" s="22"/>
    </row>
    <row r="29140" spans="10:10">
      <c r="J29140" s="22"/>
    </row>
    <row r="29141" spans="10:10">
      <c r="J29141" s="22"/>
    </row>
    <row r="29142" spans="10:10">
      <c r="J29142" s="22"/>
    </row>
    <row r="29143" spans="10:10">
      <c r="J29143" s="22"/>
    </row>
    <row r="29144" spans="10:10">
      <c r="J29144" s="22"/>
    </row>
    <row r="29145" spans="10:10">
      <c r="J29145" s="22"/>
    </row>
    <row r="29146" spans="10:10">
      <c r="J29146" s="22"/>
    </row>
    <row r="29147" spans="10:10">
      <c r="J29147" s="22"/>
    </row>
    <row r="29148" spans="10:10">
      <c r="J29148" s="22"/>
    </row>
    <row r="29149" spans="10:10">
      <c r="J29149" s="22"/>
    </row>
    <row r="29150" spans="10:10">
      <c r="J29150" s="22"/>
    </row>
    <row r="29151" spans="10:10">
      <c r="J29151" s="22"/>
    </row>
    <row r="29152" spans="10:10">
      <c r="J29152" s="22"/>
    </row>
    <row r="29153" spans="10:10">
      <c r="J29153" s="22"/>
    </row>
    <row r="29154" spans="10:10">
      <c r="J29154" s="22"/>
    </row>
    <row r="29155" spans="10:10">
      <c r="J29155" s="22"/>
    </row>
    <row r="29156" spans="10:10">
      <c r="J29156" s="22"/>
    </row>
    <row r="29157" spans="10:10">
      <c r="J29157" s="22"/>
    </row>
    <row r="29158" spans="10:10">
      <c r="J29158" s="22"/>
    </row>
    <row r="29159" spans="10:10">
      <c r="J29159" s="22"/>
    </row>
    <row r="29160" spans="10:10">
      <c r="J29160" s="22"/>
    </row>
    <row r="29161" spans="10:10">
      <c r="J29161" s="22"/>
    </row>
    <row r="29162" spans="10:10">
      <c r="J29162" s="22"/>
    </row>
    <row r="29163" spans="10:10">
      <c r="J29163" s="22"/>
    </row>
    <row r="29164" spans="10:10">
      <c r="J29164" s="22"/>
    </row>
    <row r="29165" spans="10:10">
      <c r="J29165" s="22"/>
    </row>
    <row r="29166" spans="10:10">
      <c r="J29166" s="22"/>
    </row>
    <row r="29167" spans="10:10">
      <c r="J29167" s="22"/>
    </row>
    <row r="29168" spans="10:10">
      <c r="J29168" s="22"/>
    </row>
    <row r="29169" spans="10:10">
      <c r="J29169" s="22"/>
    </row>
    <row r="29170" spans="10:10">
      <c r="J29170" s="22"/>
    </row>
    <row r="29171" spans="10:10">
      <c r="J29171" s="22"/>
    </row>
    <row r="29172" spans="10:10">
      <c r="J29172" s="22"/>
    </row>
    <row r="29173" spans="10:10">
      <c r="J29173" s="22"/>
    </row>
    <row r="29174" spans="10:10">
      <c r="J29174" s="22"/>
    </row>
    <row r="29175" spans="10:10">
      <c r="J29175" s="22"/>
    </row>
    <row r="29176" spans="10:10">
      <c r="J29176" s="22"/>
    </row>
    <row r="29177" spans="10:10">
      <c r="J29177" s="22"/>
    </row>
    <row r="29178" spans="10:10">
      <c r="J29178" s="22"/>
    </row>
    <row r="29179" spans="10:10">
      <c r="J29179" s="22"/>
    </row>
    <row r="29180" spans="10:10">
      <c r="J29180" s="22"/>
    </row>
    <row r="29181" spans="10:10">
      <c r="J29181" s="22"/>
    </row>
    <row r="29182" spans="10:10">
      <c r="J29182" s="22"/>
    </row>
    <row r="29183" spans="10:10">
      <c r="J29183" s="22"/>
    </row>
    <row r="29184" spans="10:10">
      <c r="J29184" s="22"/>
    </row>
    <row r="29185" spans="10:10">
      <c r="J29185" s="22"/>
    </row>
    <row r="29186" spans="10:10">
      <c r="J29186" s="22"/>
    </row>
    <row r="29187" spans="10:10">
      <c r="J29187" s="22"/>
    </row>
    <row r="29188" spans="10:10">
      <c r="J29188" s="22"/>
    </row>
    <row r="29189" spans="10:10">
      <c r="J29189" s="22"/>
    </row>
    <row r="29190" spans="10:10">
      <c r="J29190" s="22"/>
    </row>
    <row r="29191" spans="10:10">
      <c r="J29191" s="22"/>
    </row>
    <row r="29192" spans="10:10">
      <c r="J29192" s="22"/>
    </row>
    <row r="29193" spans="10:10">
      <c r="J29193" s="22"/>
    </row>
    <row r="29194" spans="10:10">
      <c r="J29194" s="22"/>
    </row>
    <row r="29195" spans="10:10">
      <c r="J29195" s="22"/>
    </row>
    <row r="29196" spans="10:10">
      <c r="J29196" s="22"/>
    </row>
    <row r="29197" spans="10:10">
      <c r="J29197" s="22"/>
    </row>
    <row r="29198" spans="10:10">
      <c r="J29198" s="22"/>
    </row>
    <row r="29199" spans="10:10">
      <c r="J29199" s="22"/>
    </row>
    <row r="29200" spans="10:10">
      <c r="J29200" s="22"/>
    </row>
    <row r="29201" spans="10:10">
      <c r="J29201" s="22"/>
    </row>
    <row r="29202" spans="10:10">
      <c r="J29202" s="22"/>
    </row>
    <row r="29203" spans="10:10">
      <c r="J29203" s="22"/>
    </row>
    <row r="29204" spans="10:10">
      <c r="J29204" s="22"/>
    </row>
    <row r="29205" spans="10:10">
      <c r="J29205" s="22"/>
    </row>
    <row r="29206" spans="10:10">
      <c r="J29206" s="22"/>
    </row>
    <row r="29207" spans="10:10">
      <c r="J29207" s="22"/>
    </row>
    <row r="29208" spans="10:10">
      <c r="J29208" s="22"/>
    </row>
    <row r="29209" spans="10:10">
      <c r="J29209" s="22"/>
    </row>
    <row r="29210" spans="10:10">
      <c r="J29210" s="22"/>
    </row>
    <row r="29211" spans="10:10">
      <c r="J29211" s="22"/>
    </row>
    <row r="29212" spans="10:10">
      <c r="J29212" s="22"/>
    </row>
    <row r="29213" spans="10:10">
      <c r="J29213" s="22"/>
    </row>
    <row r="29214" spans="10:10">
      <c r="J29214" s="22"/>
    </row>
    <row r="29215" spans="10:10">
      <c r="J29215" s="22"/>
    </row>
    <row r="29216" spans="10:10">
      <c r="J29216" s="22"/>
    </row>
    <row r="29217" spans="10:10">
      <c r="J29217" s="22"/>
    </row>
    <row r="29218" spans="10:10">
      <c r="J29218" s="22"/>
    </row>
    <row r="29219" spans="10:10">
      <c r="J29219" s="22"/>
    </row>
    <row r="29220" spans="10:10">
      <c r="J29220" s="22"/>
    </row>
    <row r="29221" spans="10:10">
      <c r="J29221" s="22"/>
    </row>
    <row r="29222" spans="10:10">
      <c r="J29222" s="22"/>
    </row>
    <row r="29223" spans="10:10">
      <c r="J29223" s="22"/>
    </row>
    <row r="29224" spans="10:10">
      <c r="J29224" s="22"/>
    </row>
    <row r="29225" spans="10:10">
      <c r="J29225" s="22"/>
    </row>
    <row r="29226" spans="10:10">
      <c r="J29226" s="22"/>
    </row>
    <row r="29227" spans="10:10">
      <c r="J29227" s="22"/>
    </row>
    <row r="29228" spans="10:10">
      <c r="J29228" s="22"/>
    </row>
    <row r="29229" spans="10:10">
      <c r="J29229" s="22"/>
    </row>
    <row r="29230" spans="10:10">
      <c r="J29230" s="22"/>
    </row>
    <row r="29231" spans="10:10">
      <c r="J29231" s="22"/>
    </row>
    <row r="29232" spans="10:10">
      <c r="J29232" s="22"/>
    </row>
    <row r="29233" spans="10:10">
      <c r="J29233" s="22"/>
    </row>
    <row r="29234" spans="10:10">
      <c r="J29234" s="22"/>
    </row>
    <row r="29235" spans="10:10">
      <c r="J29235" s="22"/>
    </row>
    <row r="29236" spans="10:10">
      <c r="J29236" s="22"/>
    </row>
    <row r="29237" spans="10:10">
      <c r="J29237" s="22"/>
    </row>
    <row r="29238" spans="10:10">
      <c r="J29238" s="22"/>
    </row>
    <row r="29239" spans="10:10">
      <c r="J29239" s="22"/>
    </row>
    <row r="29240" spans="10:10">
      <c r="J29240" s="22"/>
    </row>
    <row r="29241" spans="10:10">
      <c r="J29241" s="22"/>
    </row>
    <row r="29242" spans="10:10">
      <c r="J29242" s="22"/>
    </row>
    <row r="29243" spans="10:10">
      <c r="J29243" s="22"/>
    </row>
    <row r="29244" spans="10:10">
      <c r="J29244" s="22"/>
    </row>
    <row r="29245" spans="10:10">
      <c r="J29245" s="22"/>
    </row>
    <row r="29246" spans="10:10">
      <c r="J29246" s="22"/>
    </row>
    <row r="29247" spans="10:10">
      <c r="J29247" s="22"/>
    </row>
    <row r="29248" spans="10:10">
      <c r="J29248" s="22"/>
    </row>
    <row r="29249" spans="10:10">
      <c r="J29249" s="22"/>
    </row>
    <row r="29250" spans="10:10">
      <c r="J29250" s="22"/>
    </row>
    <row r="29251" spans="10:10">
      <c r="J29251" s="22"/>
    </row>
    <row r="29252" spans="10:10">
      <c r="J29252" s="22"/>
    </row>
    <row r="29253" spans="10:10">
      <c r="J29253" s="22"/>
    </row>
    <row r="29254" spans="10:10">
      <c r="J29254" s="22"/>
    </row>
    <row r="29255" spans="10:10">
      <c r="J29255" s="22"/>
    </row>
    <row r="29256" spans="10:10">
      <c r="J29256" s="22"/>
    </row>
    <row r="29257" spans="10:10">
      <c r="J29257" s="22"/>
    </row>
    <row r="29258" spans="10:10">
      <c r="J29258" s="22"/>
    </row>
    <row r="29259" spans="10:10">
      <c r="J29259" s="22"/>
    </row>
    <row r="29260" spans="10:10">
      <c r="J29260" s="22"/>
    </row>
    <row r="29261" spans="10:10">
      <c r="J29261" s="22"/>
    </row>
    <row r="29262" spans="10:10">
      <c r="J29262" s="22"/>
    </row>
    <row r="29263" spans="10:10">
      <c r="J29263" s="22"/>
    </row>
    <row r="29264" spans="10:10">
      <c r="J29264" s="22"/>
    </row>
    <row r="29265" spans="10:10">
      <c r="J29265" s="22"/>
    </row>
    <row r="29266" spans="10:10">
      <c r="J29266" s="22"/>
    </row>
    <row r="29267" spans="10:10">
      <c r="J29267" s="22"/>
    </row>
    <row r="29268" spans="10:10">
      <c r="J29268" s="22"/>
    </row>
    <row r="29269" spans="10:10">
      <c r="J29269" s="22"/>
    </row>
    <row r="29270" spans="10:10">
      <c r="J29270" s="22"/>
    </row>
    <row r="29271" spans="10:10">
      <c r="J29271" s="22"/>
    </row>
    <row r="29272" spans="10:10">
      <c r="J29272" s="22"/>
    </row>
    <row r="29273" spans="10:10">
      <c r="J29273" s="22"/>
    </row>
    <row r="29274" spans="10:10">
      <c r="J29274" s="22"/>
    </row>
    <row r="29275" spans="10:10">
      <c r="J29275" s="22"/>
    </row>
    <row r="29276" spans="10:10">
      <c r="J29276" s="22"/>
    </row>
    <row r="29277" spans="10:10">
      <c r="J29277" s="22"/>
    </row>
    <row r="29278" spans="10:10">
      <c r="J29278" s="22"/>
    </row>
    <row r="29279" spans="10:10">
      <c r="J29279" s="22"/>
    </row>
    <row r="29280" spans="10:10">
      <c r="J29280" s="22"/>
    </row>
    <row r="29281" spans="10:10">
      <c r="J29281" s="22"/>
    </row>
    <row r="29282" spans="10:10">
      <c r="J29282" s="22"/>
    </row>
    <row r="29283" spans="10:10">
      <c r="J29283" s="22"/>
    </row>
    <row r="29284" spans="10:10">
      <c r="J29284" s="22"/>
    </row>
    <row r="29285" spans="10:10">
      <c r="J29285" s="22"/>
    </row>
    <row r="29286" spans="10:10">
      <c r="J29286" s="22"/>
    </row>
    <row r="29287" spans="10:10">
      <c r="J29287" s="22"/>
    </row>
    <row r="29288" spans="10:10">
      <c r="J29288" s="22"/>
    </row>
    <row r="29289" spans="10:10">
      <c r="J29289" s="22"/>
    </row>
    <row r="29290" spans="10:10">
      <c r="J29290" s="22"/>
    </row>
    <row r="29291" spans="10:10">
      <c r="J29291" s="22"/>
    </row>
    <row r="29292" spans="10:10">
      <c r="J29292" s="22"/>
    </row>
    <row r="29293" spans="10:10">
      <c r="J29293" s="22"/>
    </row>
    <row r="29294" spans="10:10">
      <c r="J29294" s="22"/>
    </row>
    <row r="29295" spans="10:10">
      <c r="J29295" s="22"/>
    </row>
    <row r="29296" spans="10:10">
      <c r="J29296" s="22"/>
    </row>
    <row r="29297" spans="10:10">
      <c r="J29297" s="22"/>
    </row>
    <row r="29298" spans="10:10">
      <c r="J29298" s="22"/>
    </row>
    <row r="29299" spans="10:10">
      <c r="J29299" s="22"/>
    </row>
    <row r="29300" spans="10:10">
      <c r="J29300" s="22"/>
    </row>
    <row r="29301" spans="10:10">
      <c r="J29301" s="22"/>
    </row>
    <row r="29302" spans="10:10">
      <c r="J29302" s="22"/>
    </row>
    <row r="29303" spans="10:10">
      <c r="J29303" s="22"/>
    </row>
    <row r="29304" spans="10:10">
      <c r="J29304" s="22"/>
    </row>
    <row r="29305" spans="10:10">
      <c r="J29305" s="22"/>
    </row>
    <row r="29306" spans="10:10">
      <c r="J29306" s="22"/>
    </row>
    <row r="29307" spans="10:10">
      <c r="J29307" s="22"/>
    </row>
    <row r="29308" spans="10:10">
      <c r="J29308" s="22"/>
    </row>
    <row r="29309" spans="10:10">
      <c r="J29309" s="22"/>
    </row>
    <row r="29310" spans="10:10">
      <c r="J29310" s="22"/>
    </row>
    <row r="29311" spans="10:10">
      <c r="J29311" s="22"/>
    </row>
    <row r="29312" spans="10:10">
      <c r="J29312" s="22"/>
    </row>
    <row r="29313" spans="10:10">
      <c r="J29313" s="22"/>
    </row>
    <row r="29314" spans="10:10">
      <c r="J29314" s="22"/>
    </row>
    <row r="29315" spans="10:10">
      <c r="J29315" s="22"/>
    </row>
    <row r="29316" spans="10:10">
      <c r="J29316" s="22"/>
    </row>
    <row r="29317" spans="10:10">
      <c r="J29317" s="22"/>
    </row>
    <row r="29318" spans="10:10">
      <c r="J29318" s="22"/>
    </row>
    <row r="29319" spans="10:10">
      <c r="J29319" s="22"/>
    </row>
    <row r="29320" spans="10:10">
      <c r="J29320" s="22"/>
    </row>
    <row r="29321" spans="10:10">
      <c r="J29321" s="22"/>
    </row>
    <row r="29322" spans="10:10">
      <c r="J29322" s="22"/>
    </row>
    <row r="29323" spans="10:10">
      <c r="J29323" s="22"/>
    </row>
    <row r="29324" spans="10:10">
      <c r="J29324" s="22"/>
    </row>
    <row r="29325" spans="10:10">
      <c r="J29325" s="22"/>
    </row>
    <row r="29326" spans="10:10">
      <c r="J29326" s="22"/>
    </row>
    <row r="29327" spans="10:10">
      <c r="J29327" s="22"/>
    </row>
    <row r="29328" spans="10:10">
      <c r="J29328" s="22"/>
    </row>
    <row r="29329" spans="10:10">
      <c r="J29329" s="22"/>
    </row>
    <row r="29330" spans="10:10">
      <c r="J29330" s="22"/>
    </row>
    <row r="29331" spans="10:10">
      <c r="J29331" s="22"/>
    </row>
    <row r="29332" spans="10:10">
      <c r="J29332" s="22"/>
    </row>
    <row r="29333" spans="10:10">
      <c r="J29333" s="22"/>
    </row>
    <row r="29334" spans="10:10">
      <c r="J29334" s="22"/>
    </row>
    <row r="29335" spans="10:10">
      <c r="J29335" s="22"/>
    </row>
    <row r="29336" spans="10:10">
      <c r="J29336" s="22"/>
    </row>
    <row r="29337" spans="10:10">
      <c r="J29337" s="22"/>
    </row>
    <row r="29338" spans="10:10">
      <c r="J29338" s="22"/>
    </row>
    <row r="29339" spans="10:10">
      <c r="J29339" s="22"/>
    </row>
    <row r="29340" spans="10:10">
      <c r="J29340" s="22"/>
    </row>
    <row r="29341" spans="10:10">
      <c r="J29341" s="22"/>
    </row>
    <row r="29342" spans="10:10">
      <c r="J29342" s="22"/>
    </row>
    <row r="29343" spans="10:10">
      <c r="J29343" s="22"/>
    </row>
    <row r="29344" spans="10:10">
      <c r="J29344" s="22"/>
    </row>
    <row r="29345" spans="10:10">
      <c r="J29345" s="22"/>
    </row>
    <row r="29346" spans="10:10">
      <c r="J29346" s="22"/>
    </row>
    <row r="29347" spans="10:10">
      <c r="J29347" s="22"/>
    </row>
    <row r="29348" spans="10:10">
      <c r="J29348" s="22"/>
    </row>
    <row r="29349" spans="10:10">
      <c r="J29349" s="22"/>
    </row>
    <row r="29350" spans="10:10">
      <c r="J29350" s="22"/>
    </row>
    <row r="29351" spans="10:10">
      <c r="J29351" s="22"/>
    </row>
    <row r="29352" spans="10:10">
      <c r="J29352" s="22"/>
    </row>
    <row r="29353" spans="10:10">
      <c r="J29353" s="22"/>
    </row>
    <row r="29354" spans="10:10">
      <c r="J29354" s="22"/>
    </row>
    <row r="29355" spans="10:10">
      <c r="J29355" s="22"/>
    </row>
    <row r="29356" spans="10:10">
      <c r="J29356" s="22"/>
    </row>
    <row r="29357" spans="10:10">
      <c r="J29357" s="22"/>
    </row>
    <row r="29358" spans="10:10">
      <c r="J29358" s="22"/>
    </row>
    <row r="29359" spans="10:10">
      <c r="J29359" s="22"/>
    </row>
    <row r="29360" spans="10:10">
      <c r="J29360" s="22"/>
    </row>
    <row r="29361" spans="10:10">
      <c r="J29361" s="22"/>
    </row>
    <row r="29362" spans="10:10">
      <c r="J29362" s="22"/>
    </row>
    <row r="29363" spans="10:10">
      <c r="J29363" s="22"/>
    </row>
    <row r="29364" spans="10:10">
      <c r="J29364" s="22"/>
    </row>
    <row r="29365" spans="10:10">
      <c r="J29365" s="22"/>
    </row>
    <row r="29366" spans="10:10">
      <c r="J29366" s="22"/>
    </row>
    <row r="29367" spans="10:10">
      <c r="J29367" s="22"/>
    </row>
    <row r="29368" spans="10:10">
      <c r="J29368" s="22"/>
    </row>
    <row r="29369" spans="10:10">
      <c r="J29369" s="22"/>
    </row>
    <row r="29370" spans="10:10">
      <c r="J29370" s="22"/>
    </row>
    <row r="29371" spans="10:10">
      <c r="J29371" s="22"/>
    </row>
    <row r="29372" spans="10:10">
      <c r="J29372" s="22"/>
    </row>
    <row r="29373" spans="10:10">
      <c r="J29373" s="22"/>
    </row>
    <row r="29374" spans="10:10">
      <c r="J29374" s="22"/>
    </row>
    <row r="29375" spans="10:10">
      <c r="J29375" s="22"/>
    </row>
    <row r="29376" spans="10:10">
      <c r="J29376" s="22"/>
    </row>
    <row r="29377" spans="10:10">
      <c r="J29377" s="22"/>
    </row>
    <row r="29378" spans="10:10">
      <c r="J29378" s="22"/>
    </row>
    <row r="29379" spans="10:10">
      <c r="J29379" s="22"/>
    </row>
    <row r="29380" spans="10:10">
      <c r="J29380" s="22"/>
    </row>
    <row r="29381" spans="10:10">
      <c r="J29381" s="22"/>
    </row>
    <row r="29382" spans="10:10">
      <c r="J29382" s="22"/>
    </row>
    <row r="29383" spans="10:10">
      <c r="J29383" s="22"/>
    </row>
    <row r="29384" spans="10:10">
      <c r="J29384" s="22"/>
    </row>
    <row r="29385" spans="10:10">
      <c r="J29385" s="22"/>
    </row>
    <row r="29386" spans="10:10">
      <c r="J29386" s="22"/>
    </row>
    <row r="29387" spans="10:10">
      <c r="J29387" s="22"/>
    </row>
    <row r="29388" spans="10:10">
      <c r="J29388" s="22"/>
    </row>
    <row r="29389" spans="10:10">
      <c r="J29389" s="22"/>
    </row>
    <row r="29390" spans="10:10">
      <c r="J29390" s="22"/>
    </row>
    <row r="29391" spans="10:10">
      <c r="J29391" s="22"/>
    </row>
    <row r="29392" spans="10:10">
      <c r="J29392" s="22"/>
    </row>
    <row r="29393" spans="10:10">
      <c r="J29393" s="22"/>
    </row>
    <row r="29394" spans="10:10">
      <c r="J29394" s="22"/>
    </row>
    <row r="29395" spans="10:10">
      <c r="J29395" s="22"/>
    </row>
    <row r="29396" spans="10:10">
      <c r="J29396" s="22"/>
    </row>
    <row r="29397" spans="10:10">
      <c r="J29397" s="22"/>
    </row>
    <row r="29398" spans="10:10">
      <c r="J29398" s="22"/>
    </row>
    <row r="29399" spans="10:10">
      <c r="J29399" s="22"/>
    </row>
    <row r="29400" spans="10:10">
      <c r="J29400" s="22"/>
    </row>
    <row r="29401" spans="10:10">
      <c r="J29401" s="22"/>
    </row>
    <row r="29402" spans="10:10">
      <c r="J29402" s="22"/>
    </row>
    <row r="29403" spans="10:10">
      <c r="J29403" s="22"/>
    </row>
    <row r="29404" spans="10:10">
      <c r="J29404" s="22"/>
    </row>
    <row r="29405" spans="10:10">
      <c r="J29405" s="22"/>
    </row>
    <row r="29406" spans="10:10">
      <c r="J29406" s="22"/>
    </row>
    <row r="29407" spans="10:10">
      <c r="J29407" s="22"/>
    </row>
    <row r="29408" spans="10:10">
      <c r="J29408" s="22"/>
    </row>
    <row r="29409" spans="10:10">
      <c r="J29409" s="22"/>
    </row>
    <row r="29410" spans="10:10">
      <c r="J29410" s="22"/>
    </row>
    <row r="29411" spans="10:10">
      <c r="J29411" s="22"/>
    </row>
    <row r="29412" spans="10:10">
      <c r="J29412" s="22"/>
    </row>
    <row r="29413" spans="10:10">
      <c r="J29413" s="22"/>
    </row>
    <row r="29414" spans="10:10">
      <c r="J29414" s="22"/>
    </row>
    <row r="29415" spans="10:10">
      <c r="J29415" s="22"/>
    </row>
    <row r="29416" spans="10:10">
      <c r="J29416" s="22"/>
    </row>
    <row r="29417" spans="10:10">
      <c r="J29417" s="22"/>
    </row>
    <row r="29418" spans="10:10">
      <c r="J29418" s="22"/>
    </row>
    <row r="29419" spans="10:10">
      <c r="J29419" s="22"/>
    </row>
    <row r="29420" spans="10:10">
      <c r="J29420" s="22"/>
    </row>
    <row r="29421" spans="10:10">
      <c r="J29421" s="22"/>
    </row>
    <row r="29422" spans="10:10">
      <c r="J29422" s="22"/>
    </row>
    <row r="29423" spans="10:10">
      <c r="J29423" s="22"/>
    </row>
    <row r="29424" spans="10:10">
      <c r="J29424" s="22"/>
    </row>
    <row r="29425" spans="10:10">
      <c r="J29425" s="22"/>
    </row>
    <row r="29426" spans="10:10">
      <c r="J29426" s="22"/>
    </row>
    <row r="29427" spans="10:10">
      <c r="J29427" s="22"/>
    </row>
    <row r="29428" spans="10:10">
      <c r="J29428" s="22"/>
    </row>
    <row r="29429" spans="10:10">
      <c r="J29429" s="22"/>
    </row>
    <row r="29430" spans="10:10">
      <c r="J29430" s="22"/>
    </row>
    <row r="29431" spans="10:10">
      <c r="J29431" s="22"/>
    </row>
    <row r="29432" spans="10:10">
      <c r="J29432" s="22"/>
    </row>
    <row r="29433" spans="10:10">
      <c r="J29433" s="22"/>
    </row>
    <row r="29434" spans="10:10">
      <c r="J29434" s="22"/>
    </row>
    <row r="29435" spans="10:10">
      <c r="J29435" s="22"/>
    </row>
    <row r="29436" spans="10:10">
      <c r="J29436" s="22"/>
    </row>
    <row r="29437" spans="10:10">
      <c r="J29437" s="22"/>
    </row>
    <row r="29438" spans="10:10">
      <c r="J29438" s="22"/>
    </row>
    <row r="29439" spans="10:10">
      <c r="J29439" s="22"/>
    </row>
    <row r="29440" spans="10:10">
      <c r="J29440" s="22"/>
    </row>
    <row r="29441" spans="10:10">
      <c r="J29441" s="22"/>
    </row>
    <row r="29442" spans="10:10">
      <c r="J29442" s="22"/>
    </row>
    <row r="29443" spans="10:10">
      <c r="J29443" s="22"/>
    </row>
    <row r="29444" spans="10:10">
      <c r="J29444" s="22"/>
    </row>
    <row r="29445" spans="10:10">
      <c r="J29445" s="22"/>
    </row>
    <row r="29446" spans="10:10">
      <c r="J29446" s="22"/>
    </row>
    <row r="29447" spans="10:10">
      <c r="J29447" s="22"/>
    </row>
    <row r="29448" spans="10:10">
      <c r="J29448" s="22"/>
    </row>
    <row r="29449" spans="10:10">
      <c r="J29449" s="22"/>
    </row>
    <row r="29450" spans="10:10">
      <c r="J29450" s="22"/>
    </row>
    <row r="29451" spans="10:10">
      <c r="J29451" s="22"/>
    </row>
    <row r="29452" spans="10:10">
      <c r="J29452" s="22"/>
    </row>
    <row r="29453" spans="10:10">
      <c r="J29453" s="22"/>
    </row>
    <row r="29454" spans="10:10">
      <c r="J29454" s="22"/>
    </row>
    <row r="29455" spans="10:10">
      <c r="J29455" s="22"/>
    </row>
    <row r="29456" spans="10:10">
      <c r="J29456" s="22"/>
    </row>
    <row r="29457" spans="10:10">
      <c r="J29457" s="22"/>
    </row>
    <row r="29458" spans="10:10">
      <c r="J29458" s="22"/>
    </row>
    <row r="29459" spans="10:10">
      <c r="J29459" s="22"/>
    </row>
    <row r="29460" spans="10:10">
      <c r="J29460" s="22"/>
    </row>
    <row r="29461" spans="10:10">
      <c r="J29461" s="22"/>
    </row>
    <row r="29462" spans="10:10">
      <c r="J29462" s="22"/>
    </row>
    <row r="29463" spans="10:10">
      <c r="J29463" s="22"/>
    </row>
    <row r="29464" spans="10:10">
      <c r="J29464" s="22"/>
    </row>
    <row r="29465" spans="10:10">
      <c r="J29465" s="22"/>
    </row>
    <row r="29466" spans="10:10">
      <c r="J29466" s="22"/>
    </row>
    <row r="29467" spans="10:10">
      <c r="J29467" s="22"/>
    </row>
    <row r="29468" spans="10:10">
      <c r="J29468" s="22"/>
    </row>
    <row r="29469" spans="10:10">
      <c r="J29469" s="22"/>
    </row>
    <row r="29470" spans="10:10">
      <c r="J29470" s="22"/>
    </row>
    <row r="29471" spans="10:10">
      <c r="J29471" s="22"/>
    </row>
    <row r="29472" spans="10:10">
      <c r="J29472" s="22"/>
    </row>
    <row r="29473" spans="10:10">
      <c r="J29473" s="22"/>
    </row>
    <row r="29474" spans="10:10">
      <c r="J29474" s="22"/>
    </row>
    <row r="29475" spans="10:10">
      <c r="J29475" s="22"/>
    </row>
    <row r="29476" spans="10:10">
      <c r="J29476" s="22"/>
    </row>
    <row r="29477" spans="10:10">
      <c r="J29477" s="22"/>
    </row>
    <row r="29478" spans="10:10">
      <c r="J29478" s="22"/>
    </row>
    <row r="29479" spans="10:10">
      <c r="J29479" s="22"/>
    </row>
    <row r="29480" spans="10:10">
      <c r="J29480" s="22"/>
    </row>
    <row r="29481" spans="10:10">
      <c r="J29481" s="22"/>
    </row>
    <row r="29482" spans="10:10">
      <c r="J29482" s="22"/>
    </row>
    <row r="29483" spans="10:10">
      <c r="J29483" s="22"/>
    </row>
    <row r="29484" spans="10:10">
      <c r="J29484" s="22"/>
    </row>
    <row r="29485" spans="10:10">
      <c r="J29485" s="22"/>
    </row>
    <row r="29486" spans="10:10">
      <c r="J29486" s="22"/>
    </row>
    <row r="29487" spans="10:10">
      <c r="J29487" s="22"/>
    </row>
    <row r="29488" spans="10:10">
      <c r="J29488" s="22"/>
    </row>
    <row r="29489" spans="10:10">
      <c r="J29489" s="22"/>
    </row>
    <row r="29490" spans="10:10">
      <c r="J29490" s="22"/>
    </row>
    <row r="29491" spans="10:10">
      <c r="J29491" s="22"/>
    </row>
    <row r="29492" spans="10:10">
      <c r="J29492" s="22"/>
    </row>
    <row r="29493" spans="10:10">
      <c r="J29493" s="22"/>
    </row>
    <row r="29494" spans="10:10">
      <c r="J29494" s="22"/>
    </row>
    <row r="29495" spans="10:10">
      <c r="J29495" s="22"/>
    </row>
    <row r="29496" spans="10:10">
      <c r="J29496" s="22"/>
    </row>
    <row r="29497" spans="10:10">
      <c r="J29497" s="22"/>
    </row>
    <row r="29498" spans="10:10">
      <c r="J29498" s="22"/>
    </row>
    <row r="29499" spans="10:10">
      <c r="J29499" s="22"/>
    </row>
    <row r="29500" spans="10:10">
      <c r="J29500" s="22"/>
    </row>
    <row r="29501" spans="10:10">
      <c r="J29501" s="22"/>
    </row>
    <row r="29502" spans="10:10">
      <c r="J29502" s="22"/>
    </row>
    <row r="29503" spans="10:10">
      <c r="J29503" s="22"/>
    </row>
    <row r="29504" spans="10:10">
      <c r="J29504" s="22"/>
    </row>
    <row r="29505" spans="10:10">
      <c r="J29505" s="22"/>
    </row>
    <row r="29506" spans="10:10">
      <c r="J29506" s="22"/>
    </row>
    <row r="29507" spans="10:10">
      <c r="J29507" s="22"/>
    </row>
    <row r="29508" spans="10:10">
      <c r="J29508" s="22"/>
    </row>
    <row r="29509" spans="10:10">
      <c r="J29509" s="22"/>
    </row>
    <row r="29510" spans="10:10">
      <c r="J29510" s="22"/>
    </row>
    <row r="29511" spans="10:10">
      <c r="J29511" s="22"/>
    </row>
    <row r="29512" spans="10:10">
      <c r="J29512" s="22"/>
    </row>
    <row r="29513" spans="10:10">
      <c r="J29513" s="22"/>
    </row>
    <row r="29514" spans="10:10">
      <c r="J29514" s="22"/>
    </row>
    <row r="29515" spans="10:10">
      <c r="J29515" s="22"/>
    </row>
    <row r="29516" spans="10:10">
      <c r="J29516" s="22"/>
    </row>
    <row r="29517" spans="10:10">
      <c r="J29517" s="22"/>
    </row>
    <row r="29518" spans="10:10">
      <c r="J29518" s="22"/>
    </row>
    <row r="29519" spans="10:10">
      <c r="J29519" s="22"/>
    </row>
    <row r="29520" spans="10:10">
      <c r="J29520" s="22"/>
    </row>
    <row r="29521" spans="10:10">
      <c r="J29521" s="22"/>
    </row>
    <row r="29522" spans="10:10">
      <c r="J29522" s="22"/>
    </row>
    <row r="29523" spans="10:10">
      <c r="J29523" s="22"/>
    </row>
    <row r="29524" spans="10:10">
      <c r="J29524" s="22"/>
    </row>
    <row r="29525" spans="10:10">
      <c r="J29525" s="22"/>
    </row>
    <row r="29526" spans="10:10">
      <c r="J29526" s="22"/>
    </row>
    <row r="29527" spans="10:10">
      <c r="J29527" s="22"/>
    </row>
    <row r="29528" spans="10:10">
      <c r="J29528" s="22"/>
    </row>
    <row r="29529" spans="10:10">
      <c r="J29529" s="22"/>
    </row>
    <row r="29530" spans="10:10">
      <c r="J29530" s="22"/>
    </row>
    <row r="29531" spans="10:10">
      <c r="J29531" s="22"/>
    </row>
    <row r="29532" spans="10:10">
      <c r="J29532" s="22"/>
    </row>
    <row r="29533" spans="10:10">
      <c r="J29533" s="22"/>
    </row>
    <row r="29534" spans="10:10">
      <c r="J29534" s="22"/>
    </row>
    <row r="29535" spans="10:10">
      <c r="J29535" s="22"/>
    </row>
    <row r="29536" spans="10:10">
      <c r="J29536" s="22"/>
    </row>
    <row r="29537" spans="10:10">
      <c r="J29537" s="22"/>
    </row>
    <row r="29538" spans="10:10">
      <c r="J29538" s="22"/>
    </row>
    <row r="29539" spans="10:10">
      <c r="J29539" s="22"/>
    </row>
    <row r="29540" spans="10:10">
      <c r="J29540" s="22"/>
    </row>
    <row r="29541" spans="10:10">
      <c r="J29541" s="22"/>
    </row>
    <row r="29542" spans="10:10">
      <c r="J29542" s="22"/>
    </row>
    <row r="29543" spans="10:10">
      <c r="J29543" s="22"/>
    </row>
    <row r="29544" spans="10:10">
      <c r="J29544" s="22"/>
    </row>
    <row r="29545" spans="10:10">
      <c r="J29545" s="22"/>
    </row>
    <row r="29546" spans="10:10">
      <c r="J29546" s="22"/>
    </row>
    <row r="29547" spans="10:10">
      <c r="J29547" s="22"/>
    </row>
    <row r="29548" spans="10:10">
      <c r="J29548" s="22"/>
    </row>
    <row r="29549" spans="10:10">
      <c r="J29549" s="22"/>
    </row>
    <row r="29550" spans="10:10">
      <c r="J29550" s="22"/>
    </row>
    <row r="29551" spans="10:10">
      <c r="J29551" s="22"/>
    </row>
    <row r="29552" spans="10:10">
      <c r="J29552" s="22"/>
    </row>
    <row r="29553" spans="10:10">
      <c r="J29553" s="22"/>
    </row>
    <row r="29554" spans="10:10">
      <c r="J29554" s="22"/>
    </row>
    <row r="29555" spans="10:10">
      <c r="J29555" s="22"/>
    </row>
    <row r="29556" spans="10:10">
      <c r="J29556" s="22"/>
    </row>
    <row r="29557" spans="10:10">
      <c r="J29557" s="22"/>
    </row>
    <row r="29558" spans="10:10">
      <c r="J29558" s="22"/>
    </row>
    <row r="29559" spans="10:10">
      <c r="J29559" s="22"/>
    </row>
    <row r="29560" spans="10:10">
      <c r="J29560" s="22"/>
    </row>
    <row r="29561" spans="10:10">
      <c r="J29561" s="22"/>
    </row>
    <row r="29562" spans="10:10">
      <c r="J29562" s="22"/>
    </row>
    <row r="29563" spans="10:10">
      <c r="J29563" s="22"/>
    </row>
    <row r="29564" spans="10:10">
      <c r="J29564" s="22"/>
    </row>
    <row r="29565" spans="10:10">
      <c r="J29565" s="22"/>
    </row>
    <row r="29566" spans="10:10">
      <c r="J29566" s="22"/>
    </row>
    <row r="29567" spans="10:10">
      <c r="J29567" s="22"/>
    </row>
    <row r="29568" spans="10:10">
      <c r="J29568" s="22"/>
    </row>
    <row r="29569" spans="10:10">
      <c r="J29569" s="22"/>
    </row>
    <row r="29570" spans="10:10">
      <c r="J29570" s="22"/>
    </row>
    <row r="29571" spans="10:10">
      <c r="J29571" s="22"/>
    </row>
    <row r="29572" spans="10:10">
      <c r="J29572" s="22"/>
    </row>
    <row r="29573" spans="10:10">
      <c r="J29573" s="22"/>
    </row>
    <row r="29574" spans="10:10">
      <c r="J29574" s="22"/>
    </row>
    <row r="29575" spans="10:10">
      <c r="J29575" s="22"/>
    </row>
    <row r="29576" spans="10:10">
      <c r="J29576" s="22"/>
    </row>
    <row r="29577" spans="10:10">
      <c r="J29577" s="22"/>
    </row>
    <row r="29578" spans="10:10">
      <c r="J29578" s="22"/>
    </row>
    <row r="29579" spans="10:10">
      <c r="J29579" s="22"/>
    </row>
    <row r="29580" spans="10:10">
      <c r="J29580" s="22"/>
    </row>
    <row r="29581" spans="10:10">
      <c r="J29581" s="22"/>
    </row>
    <row r="29582" spans="10:10">
      <c r="J29582" s="22"/>
    </row>
    <row r="29583" spans="10:10">
      <c r="J29583" s="22"/>
    </row>
    <row r="29584" spans="10:10">
      <c r="J29584" s="22"/>
    </row>
    <row r="29585" spans="10:10">
      <c r="J29585" s="22"/>
    </row>
    <row r="29586" spans="10:10">
      <c r="J29586" s="22"/>
    </row>
    <row r="29587" spans="10:10">
      <c r="J29587" s="22"/>
    </row>
    <row r="29588" spans="10:10">
      <c r="J29588" s="22"/>
    </row>
    <row r="29589" spans="10:10">
      <c r="J29589" s="22"/>
    </row>
    <row r="29590" spans="10:10">
      <c r="J29590" s="22"/>
    </row>
    <row r="29591" spans="10:10">
      <c r="J29591" s="22"/>
    </row>
    <row r="29592" spans="10:10">
      <c r="J29592" s="22"/>
    </row>
    <row r="29593" spans="10:10">
      <c r="J29593" s="22"/>
    </row>
    <row r="29594" spans="10:10">
      <c r="J29594" s="22"/>
    </row>
    <row r="29595" spans="10:10">
      <c r="J29595" s="22"/>
    </row>
    <row r="29596" spans="10:10">
      <c r="J29596" s="22"/>
    </row>
    <row r="29597" spans="10:10">
      <c r="J29597" s="22"/>
    </row>
    <row r="29598" spans="10:10">
      <c r="J29598" s="22"/>
    </row>
    <row r="29599" spans="10:10">
      <c r="J29599" s="22"/>
    </row>
    <row r="29600" spans="10:10">
      <c r="J29600" s="22"/>
    </row>
    <row r="29601" spans="10:10">
      <c r="J29601" s="22"/>
    </row>
    <row r="29602" spans="10:10">
      <c r="J29602" s="22"/>
    </row>
    <row r="29603" spans="10:10">
      <c r="J29603" s="22"/>
    </row>
    <row r="29604" spans="10:10">
      <c r="J29604" s="22"/>
    </row>
    <row r="29605" spans="10:10">
      <c r="J29605" s="22"/>
    </row>
    <row r="29606" spans="10:10">
      <c r="J29606" s="22"/>
    </row>
    <row r="29607" spans="10:10">
      <c r="J29607" s="22"/>
    </row>
    <row r="29608" spans="10:10">
      <c r="J29608" s="22"/>
    </row>
    <row r="29609" spans="10:10">
      <c r="J29609" s="22"/>
    </row>
    <row r="29610" spans="10:10">
      <c r="J29610" s="22"/>
    </row>
    <row r="29611" spans="10:10">
      <c r="J29611" s="22"/>
    </row>
    <row r="29612" spans="10:10">
      <c r="J29612" s="22"/>
    </row>
    <row r="29613" spans="10:10">
      <c r="J29613" s="22"/>
    </row>
    <row r="29614" spans="10:10">
      <c r="J29614" s="22"/>
    </row>
    <row r="29615" spans="10:10">
      <c r="J29615" s="22"/>
    </row>
    <row r="29616" spans="10:10">
      <c r="J29616" s="22"/>
    </row>
    <row r="29617" spans="10:10">
      <c r="J29617" s="22"/>
    </row>
    <row r="29618" spans="10:10">
      <c r="J29618" s="22"/>
    </row>
    <row r="29619" spans="10:10">
      <c r="J29619" s="22"/>
    </row>
    <row r="29620" spans="10:10">
      <c r="J29620" s="22"/>
    </row>
    <row r="29621" spans="10:10">
      <c r="J29621" s="22"/>
    </row>
    <row r="29622" spans="10:10">
      <c r="J29622" s="22"/>
    </row>
    <row r="29623" spans="10:10">
      <c r="J29623" s="22"/>
    </row>
    <row r="29624" spans="10:10">
      <c r="J29624" s="22"/>
    </row>
    <row r="29625" spans="10:10">
      <c r="J29625" s="22"/>
    </row>
    <row r="29626" spans="10:10">
      <c r="J29626" s="22"/>
    </row>
    <row r="29627" spans="10:10">
      <c r="J29627" s="22"/>
    </row>
    <row r="29628" spans="10:10">
      <c r="J29628" s="22"/>
    </row>
    <row r="29629" spans="10:10">
      <c r="J29629" s="22"/>
    </row>
    <row r="29630" spans="10:10">
      <c r="J29630" s="22"/>
    </row>
    <row r="29631" spans="10:10">
      <c r="J29631" s="22"/>
    </row>
    <row r="29632" spans="10:10">
      <c r="J29632" s="22"/>
    </row>
    <row r="29633" spans="10:10">
      <c r="J29633" s="22"/>
    </row>
    <row r="29634" spans="10:10">
      <c r="J29634" s="22"/>
    </row>
    <row r="29635" spans="10:10">
      <c r="J29635" s="22"/>
    </row>
    <row r="29636" spans="10:10">
      <c r="J29636" s="22"/>
    </row>
    <row r="29637" spans="10:10">
      <c r="J29637" s="22"/>
    </row>
    <row r="29638" spans="10:10">
      <c r="J29638" s="22"/>
    </row>
    <row r="29639" spans="10:10">
      <c r="J29639" s="22"/>
    </row>
    <row r="29640" spans="10:10">
      <c r="J29640" s="22"/>
    </row>
    <row r="29641" spans="10:10">
      <c r="J29641" s="22"/>
    </row>
    <row r="29642" spans="10:10">
      <c r="J29642" s="22"/>
    </row>
    <row r="29643" spans="10:10">
      <c r="J29643" s="22"/>
    </row>
    <row r="29644" spans="10:10">
      <c r="J29644" s="22"/>
    </row>
    <row r="29645" spans="10:10">
      <c r="J29645" s="22"/>
    </row>
    <row r="29646" spans="10:10">
      <c r="J29646" s="22"/>
    </row>
    <row r="29647" spans="10:10">
      <c r="J29647" s="22"/>
    </row>
    <row r="29648" spans="10:10">
      <c r="J29648" s="22"/>
    </row>
    <row r="29649" spans="10:10">
      <c r="J29649" s="22"/>
    </row>
    <row r="29650" spans="10:10">
      <c r="J29650" s="22"/>
    </row>
    <row r="29651" spans="10:10">
      <c r="J29651" s="22"/>
    </row>
    <row r="29652" spans="10:10">
      <c r="J29652" s="22"/>
    </row>
    <row r="29653" spans="10:10">
      <c r="J29653" s="22"/>
    </row>
    <row r="29654" spans="10:10">
      <c r="J29654" s="22"/>
    </row>
    <row r="29655" spans="10:10">
      <c r="J29655" s="22"/>
    </row>
    <row r="29656" spans="10:10">
      <c r="J29656" s="22"/>
    </row>
    <row r="29657" spans="10:10">
      <c r="J29657" s="22"/>
    </row>
    <row r="29658" spans="10:10">
      <c r="J29658" s="22"/>
    </row>
    <row r="29659" spans="10:10">
      <c r="J29659" s="22"/>
    </row>
    <row r="29660" spans="10:10">
      <c r="J29660" s="22"/>
    </row>
    <row r="29661" spans="10:10">
      <c r="J29661" s="22"/>
    </row>
    <row r="29662" spans="10:10">
      <c r="J29662" s="22"/>
    </row>
    <row r="29663" spans="10:10">
      <c r="J29663" s="22"/>
    </row>
    <row r="29664" spans="10:10">
      <c r="J29664" s="22"/>
    </row>
    <row r="29665" spans="10:10">
      <c r="J29665" s="22"/>
    </row>
    <row r="29666" spans="10:10">
      <c r="J29666" s="22"/>
    </row>
    <row r="29667" spans="10:10">
      <c r="J29667" s="22"/>
    </row>
    <row r="29668" spans="10:10">
      <c r="J29668" s="22"/>
    </row>
    <row r="29669" spans="10:10">
      <c r="J29669" s="22"/>
    </row>
    <row r="29670" spans="10:10">
      <c r="J29670" s="22"/>
    </row>
    <row r="29671" spans="10:10">
      <c r="J29671" s="22"/>
    </row>
    <row r="29672" spans="10:10">
      <c r="J29672" s="22"/>
    </row>
    <row r="29673" spans="10:10">
      <c r="J29673" s="22"/>
    </row>
    <row r="29674" spans="10:10">
      <c r="J29674" s="22"/>
    </row>
    <row r="29675" spans="10:10">
      <c r="J29675" s="22"/>
    </row>
    <row r="29676" spans="10:10">
      <c r="J29676" s="22"/>
    </row>
    <row r="29677" spans="10:10">
      <c r="J29677" s="22"/>
    </row>
    <row r="29678" spans="10:10">
      <c r="J29678" s="22"/>
    </row>
    <row r="29679" spans="10:10">
      <c r="J29679" s="22"/>
    </row>
    <row r="29680" spans="10:10">
      <c r="J29680" s="22"/>
    </row>
    <row r="29681" spans="10:10">
      <c r="J29681" s="22"/>
    </row>
    <row r="29682" spans="10:10">
      <c r="J29682" s="22"/>
    </row>
    <row r="29683" spans="10:10">
      <c r="J29683" s="22"/>
    </row>
    <row r="29684" spans="10:10">
      <c r="J29684" s="22"/>
    </row>
    <row r="29685" spans="10:10">
      <c r="J29685" s="22"/>
    </row>
    <row r="29686" spans="10:10">
      <c r="J29686" s="22"/>
    </row>
    <row r="29687" spans="10:10">
      <c r="J29687" s="22"/>
    </row>
    <row r="29688" spans="10:10">
      <c r="J29688" s="22"/>
    </row>
    <row r="29689" spans="10:10">
      <c r="J29689" s="22"/>
    </row>
    <row r="29690" spans="10:10">
      <c r="J29690" s="22"/>
    </row>
    <row r="29691" spans="10:10">
      <c r="J29691" s="22"/>
    </row>
    <row r="29692" spans="10:10">
      <c r="J29692" s="22"/>
    </row>
    <row r="29693" spans="10:10">
      <c r="J29693" s="22"/>
    </row>
    <row r="29694" spans="10:10">
      <c r="J29694" s="22"/>
    </row>
    <row r="29695" spans="10:10">
      <c r="J29695" s="22"/>
    </row>
    <row r="29696" spans="10:10">
      <c r="J29696" s="22"/>
    </row>
    <row r="29697" spans="10:10">
      <c r="J29697" s="22"/>
    </row>
    <row r="29698" spans="10:10">
      <c r="J29698" s="22"/>
    </row>
    <row r="29699" spans="10:10">
      <c r="J29699" s="22"/>
    </row>
    <row r="29700" spans="10:10">
      <c r="J29700" s="22"/>
    </row>
    <row r="29701" spans="10:10">
      <c r="J29701" s="22"/>
    </row>
    <row r="29702" spans="10:10">
      <c r="J29702" s="22"/>
    </row>
    <row r="29703" spans="10:10">
      <c r="J29703" s="22"/>
    </row>
    <row r="29704" spans="10:10">
      <c r="J29704" s="22"/>
    </row>
    <row r="29705" spans="10:10">
      <c r="J29705" s="22"/>
    </row>
    <row r="29706" spans="10:10">
      <c r="J29706" s="22"/>
    </row>
    <row r="29707" spans="10:10">
      <c r="J29707" s="22"/>
    </row>
    <row r="29708" spans="10:10">
      <c r="J29708" s="22"/>
    </row>
    <row r="29709" spans="10:10">
      <c r="J29709" s="22"/>
    </row>
    <row r="29710" spans="10:10">
      <c r="J29710" s="22"/>
    </row>
    <row r="29711" spans="10:10">
      <c r="J29711" s="22"/>
    </row>
    <row r="29712" spans="10:10">
      <c r="J29712" s="22"/>
    </row>
    <row r="29713" spans="10:10">
      <c r="J29713" s="22"/>
    </row>
    <row r="29714" spans="10:10">
      <c r="J29714" s="22"/>
    </row>
    <row r="29715" spans="10:10">
      <c r="J29715" s="22"/>
    </row>
    <row r="29716" spans="10:10">
      <c r="J29716" s="22"/>
    </row>
    <row r="29717" spans="10:10">
      <c r="J29717" s="22"/>
    </row>
    <row r="29718" spans="10:10">
      <c r="J29718" s="22"/>
    </row>
    <row r="29719" spans="10:10">
      <c r="J29719" s="22"/>
    </row>
    <row r="29720" spans="10:10">
      <c r="J29720" s="22"/>
    </row>
    <row r="29721" spans="10:10">
      <c r="J29721" s="22"/>
    </row>
    <row r="29722" spans="10:10">
      <c r="J29722" s="22"/>
    </row>
    <row r="29723" spans="10:10">
      <c r="J29723" s="22"/>
    </row>
    <row r="29724" spans="10:10">
      <c r="J29724" s="22"/>
    </row>
    <row r="29725" spans="10:10">
      <c r="J29725" s="22"/>
    </row>
    <row r="29726" spans="10:10">
      <c r="J29726" s="22"/>
    </row>
    <row r="29727" spans="10:10">
      <c r="J29727" s="22"/>
    </row>
    <row r="29728" spans="10:10">
      <c r="J29728" s="22"/>
    </row>
    <row r="29729" spans="10:10">
      <c r="J29729" s="22"/>
    </row>
    <row r="29730" spans="10:10">
      <c r="J29730" s="22"/>
    </row>
    <row r="29731" spans="10:10">
      <c r="J29731" s="22"/>
    </row>
    <row r="29732" spans="10:10">
      <c r="J29732" s="22"/>
    </row>
    <row r="29733" spans="10:10">
      <c r="J29733" s="22"/>
    </row>
    <row r="29734" spans="10:10">
      <c r="J29734" s="22"/>
    </row>
    <row r="29735" spans="10:10">
      <c r="J29735" s="22"/>
    </row>
    <row r="29736" spans="10:10">
      <c r="J29736" s="22"/>
    </row>
    <row r="29737" spans="10:10">
      <c r="J29737" s="22"/>
    </row>
    <row r="29738" spans="10:10">
      <c r="J29738" s="22"/>
    </row>
    <row r="29739" spans="10:10">
      <c r="J29739" s="22"/>
    </row>
    <row r="29740" spans="10:10">
      <c r="J29740" s="22"/>
    </row>
    <row r="29741" spans="10:10">
      <c r="J29741" s="22"/>
    </row>
    <row r="29742" spans="10:10">
      <c r="J29742" s="22"/>
    </row>
    <row r="29743" spans="10:10">
      <c r="J29743" s="22"/>
    </row>
    <row r="29744" spans="10:10">
      <c r="J29744" s="22"/>
    </row>
    <row r="29745" spans="10:10">
      <c r="J29745" s="22"/>
    </row>
    <row r="29746" spans="10:10">
      <c r="J29746" s="22"/>
    </row>
    <row r="29747" spans="10:10">
      <c r="J29747" s="22"/>
    </row>
    <row r="29748" spans="10:10">
      <c r="J29748" s="22"/>
    </row>
    <row r="29749" spans="10:10">
      <c r="J29749" s="22"/>
    </row>
    <row r="29750" spans="10:10">
      <c r="J29750" s="22"/>
    </row>
    <row r="29751" spans="10:10">
      <c r="J29751" s="22"/>
    </row>
    <row r="29752" spans="10:10">
      <c r="J29752" s="22"/>
    </row>
    <row r="29753" spans="10:10">
      <c r="J29753" s="22"/>
    </row>
    <row r="29754" spans="10:10">
      <c r="J29754" s="22"/>
    </row>
    <row r="29755" spans="10:10">
      <c r="J29755" s="22"/>
    </row>
    <row r="29756" spans="10:10">
      <c r="J29756" s="22"/>
    </row>
    <row r="29757" spans="10:10">
      <c r="J29757" s="22"/>
    </row>
    <row r="29758" spans="10:10">
      <c r="J29758" s="22"/>
    </row>
    <row r="29759" spans="10:10">
      <c r="J29759" s="22"/>
    </row>
    <row r="29760" spans="10:10">
      <c r="J29760" s="22"/>
    </row>
    <row r="29761" spans="10:10">
      <c r="J29761" s="22"/>
    </row>
    <row r="29762" spans="10:10">
      <c r="J29762" s="22"/>
    </row>
    <row r="29763" spans="10:10">
      <c r="J29763" s="22"/>
    </row>
    <row r="29764" spans="10:10">
      <c r="J29764" s="22"/>
    </row>
    <row r="29765" spans="10:10">
      <c r="J29765" s="22"/>
    </row>
    <row r="29766" spans="10:10">
      <c r="J29766" s="22"/>
    </row>
    <row r="29767" spans="10:10">
      <c r="J29767" s="22"/>
    </row>
    <row r="29768" spans="10:10">
      <c r="J29768" s="22"/>
    </row>
    <row r="29769" spans="10:10">
      <c r="J29769" s="22"/>
    </row>
    <row r="29770" spans="10:10">
      <c r="J29770" s="22"/>
    </row>
    <row r="29771" spans="10:10">
      <c r="J29771" s="22"/>
    </row>
    <row r="29772" spans="10:10">
      <c r="J29772" s="22"/>
    </row>
    <row r="29773" spans="10:10">
      <c r="J29773" s="22"/>
    </row>
    <row r="29774" spans="10:10">
      <c r="J29774" s="22"/>
    </row>
    <row r="29775" spans="10:10">
      <c r="J29775" s="22"/>
    </row>
    <row r="29776" spans="10:10">
      <c r="J29776" s="22"/>
    </row>
    <row r="29777" spans="10:10">
      <c r="J29777" s="22"/>
    </row>
    <row r="29778" spans="10:10">
      <c r="J29778" s="22"/>
    </row>
    <row r="29779" spans="10:10">
      <c r="J29779" s="22"/>
    </row>
    <row r="29780" spans="10:10">
      <c r="J29780" s="22"/>
    </row>
    <row r="29781" spans="10:10">
      <c r="J29781" s="22"/>
    </row>
    <row r="29782" spans="10:10">
      <c r="J29782" s="22"/>
    </row>
    <row r="29783" spans="10:10">
      <c r="J29783" s="22"/>
    </row>
    <row r="29784" spans="10:10">
      <c r="J29784" s="22"/>
    </row>
    <row r="29785" spans="10:10">
      <c r="J29785" s="22"/>
    </row>
    <row r="29786" spans="10:10">
      <c r="J29786" s="22"/>
    </row>
    <row r="29787" spans="10:10">
      <c r="J29787" s="22"/>
    </row>
    <row r="29788" spans="10:10">
      <c r="J29788" s="22"/>
    </row>
    <row r="29789" spans="10:10">
      <c r="J29789" s="22"/>
    </row>
    <row r="29790" spans="10:10">
      <c r="J29790" s="22"/>
    </row>
    <row r="29791" spans="10:10">
      <c r="J29791" s="22"/>
    </row>
    <row r="29792" spans="10:10">
      <c r="J29792" s="22"/>
    </row>
    <row r="29793" spans="10:10">
      <c r="J29793" s="22"/>
    </row>
    <row r="29794" spans="10:10">
      <c r="J29794" s="22"/>
    </row>
    <row r="29795" spans="10:10">
      <c r="J29795" s="22"/>
    </row>
    <row r="29796" spans="10:10">
      <c r="J29796" s="22"/>
    </row>
    <row r="29797" spans="10:10">
      <c r="J29797" s="22"/>
    </row>
    <row r="29798" spans="10:10">
      <c r="J29798" s="22"/>
    </row>
    <row r="29799" spans="10:10">
      <c r="J29799" s="22"/>
    </row>
    <row r="29800" spans="10:10">
      <c r="J29800" s="22"/>
    </row>
    <row r="29801" spans="10:10">
      <c r="J29801" s="22"/>
    </row>
    <row r="29802" spans="10:10">
      <c r="J29802" s="22"/>
    </row>
    <row r="29803" spans="10:10">
      <c r="J29803" s="22"/>
    </row>
    <row r="29804" spans="10:10">
      <c r="J29804" s="22"/>
    </row>
    <row r="29805" spans="10:10">
      <c r="J29805" s="22"/>
    </row>
    <row r="29806" spans="10:10">
      <c r="J29806" s="22"/>
    </row>
    <row r="29807" spans="10:10">
      <c r="J29807" s="22"/>
    </row>
    <row r="29808" spans="10:10">
      <c r="J29808" s="22"/>
    </row>
    <row r="29809" spans="10:10">
      <c r="J29809" s="22"/>
    </row>
    <row r="29810" spans="10:10">
      <c r="J29810" s="22"/>
    </row>
    <row r="29811" spans="10:10">
      <c r="J29811" s="22"/>
    </row>
    <row r="29812" spans="10:10">
      <c r="J29812" s="22"/>
    </row>
    <row r="29813" spans="10:10">
      <c r="J29813" s="22"/>
    </row>
    <row r="29814" spans="10:10">
      <c r="J29814" s="22"/>
    </row>
    <row r="29815" spans="10:10">
      <c r="J29815" s="22"/>
    </row>
    <row r="29816" spans="10:10">
      <c r="J29816" s="22"/>
    </row>
    <row r="29817" spans="10:10">
      <c r="J29817" s="22"/>
    </row>
    <row r="29818" spans="10:10">
      <c r="J29818" s="22"/>
    </row>
    <row r="29819" spans="10:10">
      <c r="J29819" s="22"/>
    </row>
    <row r="29820" spans="10:10">
      <c r="J29820" s="22"/>
    </row>
    <row r="29821" spans="10:10">
      <c r="J29821" s="22"/>
    </row>
    <row r="29822" spans="10:10">
      <c r="J29822" s="22"/>
    </row>
    <row r="29823" spans="10:10">
      <c r="J29823" s="22"/>
    </row>
    <row r="29824" spans="10:10">
      <c r="J29824" s="22"/>
    </row>
    <row r="29825" spans="10:10">
      <c r="J29825" s="22"/>
    </row>
    <row r="29826" spans="10:10">
      <c r="J29826" s="22"/>
    </row>
    <row r="29827" spans="10:10">
      <c r="J29827" s="22"/>
    </row>
    <row r="29828" spans="10:10">
      <c r="J29828" s="22"/>
    </row>
    <row r="29829" spans="10:10">
      <c r="J29829" s="22"/>
    </row>
    <row r="29830" spans="10:10">
      <c r="J29830" s="22"/>
    </row>
    <row r="29831" spans="10:10">
      <c r="J29831" s="22"/>
    </row>
    <row r="29832" spans="10:10">
      <c r="J29832" s="22"/>
    </row>
    <row r="29833" spans="10:10">
      <c r="J29833" s="22"/>
    </row>
    <row r="29834" spans="10:10">
      <c r="J29834" s="22"/>
    </row>
    <row r="29835" spans="10:10">
      <c r="J29835" s="22"/>
    </row>
    <row r="29836" spans="10:10">
      <c r="J29836" s="22"/>
    </row>
    <row r="29837" spans="10:10">
      <c r="J29837" s="22"/>
    </row>
    <row r="29838" spans="10:10">
      <c r="J29838" s="22"/>
    </row>
    <row r="29839" spans="10:10">
      <c r="J29839" s="22"/>
    </row>
    <row r="29840" spans="10:10">
      <c r="J29840" s="22"/>
    </row>
    <row r="29841" spans="10:10">
      <c r="J29841" s="22"/>
    </row>
    <row r="29842" spans="10:10">
      <c r="J29842" s="22"/>
    </row>
    <row r="29843" spans="10:10">
      <c r="J29843" s="22"/>
    </row>
    <row r="29844" spans="10:10">
      <c r="J29844" s="22"/>
    </row>
    <row r="29845" spans="10:10">
      <c r="J29845" s="22"/>
    </row>
    <row r="29846" spans="10:10">
      <c r="J29846" s="22"/>
    </row>
    <row r="29847" spans="10:10">
      <c r="J29847" s="22"/>
    </row>
    <row r="29848" spans="10:10">
      <c r="J29848" s="22"/>
    </row>
    <row r="29849" spans="10:10">
      <c r="J29849" s="22"/>
    </row>
    <row r="29850" spans="10:10">
      <c r="J29850" s="22"/>
    </row>
    <row r="29851" spans="10:10">
      <c r="J29851" s="22"/>
    </row>
    <row r="29852" spans="10:10">
      <c r="J29852" s="22"/>
    </row>
    <row r="29853" spans="10:10">
      <c r="J29853" s="22"/>
    </row>
    <row r="29854" spans="10:10">
      <c r="J29854" s="22"/>
    </row>
    <row r="29855" spans="10:10">
      <c r="J29855" s="22"/>
    </row>
    <row r="29856" spans="10:10">
      <c r="J29856" s="22"/>
    </row>
    <row r="29857" spans="10:10">
      <c r="J29857" s="22"/>
    </row>
    <row r="29858" spans="10:10">
      <c r="J29858" s="22"/>
    </row>
    <row r="29859" spans="10:10">
      <c r="J29859" s="22"/>
    </row>
    <row r="29860" spans="10:10">
      <c r="J29860" s="22"/>
    </row>
    <row r="29861" spans="10:10">
      <c r="J29861" s="22"/>
    </row>
    <row r="29862" spans="10:10">
      <c r="J29862" s="22"/>
    </row>
    <row r="29863" spans="10:10">
      <c r="J29863" s="22"/>
    </row>
    <row r="29864" spans="10:10">
      <c r="J29864" s="22"/>
    </row>
    <row r="29865" spans="10:10">
      <c r="J29865" s="22"/>
    </row>
    <row r="29866" spans="10:10">
      <c r="J29866" s="22"/>
    </row>
    <row r="29867" spans="10:10">
      <c r="J29867" s="22"/>
    </row>
    <row r="29868" spans="10:10">
      <c r="J29868" s="22"/>
    </row>
    <row r="29869" spans="10:10">
      <c r="J29869" s="22"/>
    </row>
    <row r="29870" spans="10:10">
      <c r="J29870" s="22"/>
    </row>
    <row r="29871" spans="10:10">
      <c r="J29871" s="22"/>
    </row>
    <row r="29872" spans="10:10">
      <c r="J29872" s="22"/>
    </row>
    <row r="29873" spans="10:10">
      <c r="J29873" s="22"/>
    </row>
    <row r="29874" spans="10:10">
      <c r="J29874" s="22"/>
    </row>
    <row r="29875" spans="10:10">
      <c r="J29875" s="22"/>
    </row>
    <row r="29876" spans="10:10">
      <c r="J29876" s="22"/>
    </row>
    <row r="29877" spans="10:10">
      <c r="J29877" s="22"/>
    </row>
    <row r="29878" spans="10:10">
      <c r="J29878" s="22"/>
    </row>
    <row r="29879" spans="10:10">
      <c r="J29879" s="22"/>
    </row>
    <row r="29880" spans="10:10">
      <c r="J29880" s="22"/>
    </row>
    <row r="29881" spans="10:10">
      <c r="J29881" s="22"/>
    </row>
    <row r="29882" spans="10:10">
      <c r="J29882" s="22"/>
    </row>
    <row r="29883" spans="10:10">
      <c r="J29883" s="22"/>
    </row>
    <row r="29884" spans="10:10">
      <c r="J29884" s="22"/>
    </row>
    <row r="29885" spans="10:10">
      <c r="J29885" s="22"/>
    </row>
    <row r="29886" spans="10:10">
      <c r="J29886" s="22"/>
    </row>
    <row r="29887" spans="10:10">
      <c r="J29887" s="22"/>
    </row>
    <row r="29888" spans="10:10">
      <c r="J29888" s="22"/>
    </row>
    <row r="29889" spans="10:10">
      <c r="J29889" s="22"/>
    </row>
    <row r="29890" spans="10:10">
      <c r="J29890" s="22"/>
    </row>
    <row r="29891" spans="10:10">
      <c r="J29891" s="22"/>
    </row>
    <row r="29892" spans="10:10">
      <c r="J29892" s="22"/>
    </row>
    <row r="29893" spans="10:10">
      <c r="J29893" s="22"/>
    </row>
    <row r="29894" spans="10:10">
      <c r="J29894" s="22"/>
    </row>
    <row r="29895" spans="10:10">
      <c r="J29895" s="22"/>
    </row>
    <row r="29896" spans="10:10">
      <c r="J29896" s="22"/>
    </row>
    <row r="29897" spans="10:10">
      <c r="J29897" s="22"/>
    </row>
    <row r="29898" spans="10:10">
      <c r="J29898" s="22"/>
    </row>
    <row r="29899" spans="10:10">
      <c r="J29899" s="22"/>
    </row>
    <row r="29900" spans="10:10">
      <c r="J29900" s="22"/>
    </row>
    <row r="29901" spans="10:10">
      <c r="J29901" s="22"/>
    </row>
    <row r="29902" spans="10:10">
      <c r="J29902" s="22"/>
    </row>
    <row r="29903" spans="10:10">
      <c r="J29903" s="22"/>
    </row>
    <row r="29904" spans="10:10">
      <c r="J29904" s="22"/>
    </row>
    <row r="29905" spans="10:10">
      <c r="J29905" s="22"/>
    </row>
    <row r="29906" spans="10:10">
      <c r="J29906" s="22"/>
    </row>
    <row r="29907" spans="10:10">
      <c r="J29907" s="22"/>
    </row>
    <row r="29908" spans="10:10">
      <c r="J29908" s="22"/>
    </row>
    <row r="29909" spans="10:10">
      <c r="J29909" s="22"/>
    </row>
    <row r="29910" spans="10:10">
      <c r="J29910" s="22"/>
    </row>
    <row r="29911" spans="10:10">
      <c r="J29911" s="22"/>
    </row>
    <row r="29912" spans="10:10">
      <c r="J29912" s="22"/>
    </row>
    <row r="29913" spans="10:10">
      <c r="J29913" s="22"/>
    </row>
    <row r="29914" spans="10:10">
      <c r="J29914" s="22"/>
    </row>
    <row r="29915" spans="10:10">
      <c r="J29915" s="22"/>
    </row>
    <row r="29916" spans="10:10">
      <c r="J29916" s="22"/>
    </row>
    <row r="29917" spans="10:10">
      <c r="J29917" s="22"/>
    </row>
    <row r="29918" spans="10:10">
      <c r="J29918" s="22"/>
    </row>
    <row r="29919" spans="10:10">
      <c r="J29919" s="22"/>
    </row>
    <row r="29920" spans="10:10">
      <c r="J29920" s="22"/>
    </row>
    <row r="29921" spans="10:10">
      <c r="J29921" s="22"/>
    </row>
    <row r="29922" spans="10:10">
      <c r="J29922" s="22"/>
    </row>
    <row r="29923" spans="10:10">
      <c r="J29923" s="22"/>
    </row>
    <row r="29924" spans="10:10">
      <c r="J29924" s="22"/>
    </row>
    <row r="29925" spans="10:10">
      <c r="J29925" s="22"/>
    </row>
    <row r="29926" spans="10:10">
      <c r="J29926" s="22"/>
    </row>
    <row r="29927" spans="10:10">
      <c r="J29927" s="22"/>
    </row>
    <row r="29928" spans="10:10">
      <c r="J29928" s="22"/>
    </row>
    <row r="29929" spans="10:10">
      <c r="J29929" s="22"/>
    </row>
    <row r="29930" spans="10:10">
      <c r="J29930" s="22"/>
    </row>
    <row r="29931" spans="10:10">
      <c r="J29931" s="22"/>
    </row>
    <row r="29932" spans="10:10">
      <c r="J29932" s="22"/>
    </row>
    <row r="29933" spans="10:10">
      <c r="J29933" s="22"/>
    </row>
    <row r="29934" spans="10:10">
      <c r="J29934" s="22"/>
    </row>
    <row r="29935" spans="10:10">
      <c r="J29935" s="22"/>
    </row>
    <row r="29936" spans="10:10">
      <c r="J29936" s="22"/>
    </row>
    <row r="29937" spans="10:10">
      <c r="J29937" s="22"/>
    </row>
    <row r="29938" spans="10:10">
      <c r="J29938" s="22"/>
    </row>
    <row r="29939" spans="10:10">
      <c r="J29939" s="22"/>
    </row>
    <row r="29940" spans="10:10">
      <c r="J29940" s="22"/>
    </row>
    <row r="29941" spans="10:10">
      <c r="J29941" s="22"/>
    </row>
    <row r="29942" spans="10:10">
      <c r="J29942" s="22"/>
    </row>
    <row r="29943" spans="10:10">
      <c r="J29943" s="22"/>
    </row>
    <row r="29944" spans="10:10">
      <c r="J29944" s="22"/>
    </row>
    <row r="29945" spans="10:10">
      <c r="J29945" s="22"/>
    </row>
    <row r="29946" spans="10:10">
      <c r="J29946" s="22"/>
    </row>
    <row r="29947" spans="10:10">
      <c r="J29947" s="22"/>
    </row>
    <row r="29948" spans="10:10">
      <c r="J29948" s="22"/>
    </row>
    <row r="29949" spans="10:10">
      <c r="J29949" s="22"/>
    </row>
    <row r="29950" spans="10:10">
      <c r="J29950" s="22"/>
    </row>
    <row r="29951" spans="10:10">
      <c r="J29951" s="22"/>
    </row>
    <row r="29952" spans="10:10">
      <c r="J29952" s="22"/>
    </row>
    <row r="29953" spans="10:10">
      <c r="J29953" s="22"/>
    </row>
    <row r="29954" spans="10:10">
      <c r="J29954" s="22"/>
    </row>
    <row r="29955" spans="10:10">
      <c r="J29955" s="22"/>
    </row>
    <row r="29956" spans="10:10">
      <c r="J29956" s="22"/>
    </row>
    <row r="29957" spans="10:10">
      <c r="J29957" s="22"/>
    </row>
    <row r="29958" spans="10:10">
      <c r="J29958" s="22"/>
    </row>
    <row r="29959" spans="10:10">
      <c r="J29959" s="22"/>
    </row>
    <row r="29960" spans="10:10">
      <c r="J29960" s="22"/>
    </row>
    <row r="29961" spans="10:10">
      <c r="J29961" s="22"/>
    </row>
    <row r="29962" spans="10:10">
      <c r="J29962" s="22"/>
    </row>
    <row r="29963" spans="10:10">
      <c r="J29963" s="22"/>
    </row>
    <row r="29964" spans="10:10">
      <c r="J29964" s="22"/>
    </row>
    <row r="29965" spans="10:10">
      <c r="J29965" s="22"/>
    </row>
    <row r="29966" spans="10:10">
      <c r="J29966" s="22"/>
    </row>
    <row r="29967" spans="10:10">
      <c r="J29967" s="22"/>
    </row>
    <row r="29968" spans="10:10">
      <c r="J29968" s="22"/>
    </row>
    <row r="29969" spans="10:10">
      <c r="J29969" s="22"/>
    </row>
    <row r="29970" spans="10:10">
      <c r="J29970" s="22"/>
    </row>
    <row r="29971" spans="10:10">
      <c r="J29971" s="22"/>
    </row>
    <row r="29972" spans="10:10">
      <c r="J29972" s="22"/>
    </row>
    <row r="29973" spans="10:10">
      <c r="J29973" s="22"/>
    </row>
    <row r="29974" spans="10:10">
      <c r="J29974" s="22"/>
    </row>
    <row r="29975" spans="10:10">
      <c r="J29975" s="22"/>
    </row>
    <row r="29976" spans="10:10">
      <c r="J29976" s="22"/>
    </row>
    <row r="29977" spans="10:10">
      <c r="J29977" s="22"/>
    </row>
    <row r="29978" spans="10:10">
      <c r="J29978" s="22"/>
    </row>
    <row r="29979" spans="10:10">
      <c r="J29979" s="22"/>
    </row>
    <row r="29980" spans="10:10">
      <c r="J29980" s="22"/>
    </row>
    <row r="29981" spans="10:10">
      <c r="J29981" s="22"/>
    </row>
    <row r="29982" spans="10:10">
      <c r="J29982" s="22"/>
    </row>
    <row r="29983" spans="10:10">
      <c r="J29983" s="22"/>
    </row>
    <row r="29984" spans="10:10">
      <c r="J29984" s="22"/>
    </row>
    <row r="29985" spans="10:10">
      <c r="J29985" s="22"/>
    </row>
    <row r="29986" spans="10:10">
      <c r="J29986" s="22"/>
    </row>
    <row r="29987" spans="10:10">
      <c r="J29987" s="22"/>
    </row>
    <row r="29988" spans="10:10">
      <c r="J29988" s="22"/>
    </row>
    <row r="29989" spans="10:10">
      <c r="J29989" s="22"/>
    </row>
    <row r="29990" spans="10:10">
      <c r="J29990" s="22"/>
    </row>
    <row r="29991" spans="10:10">
      <c r="J29991" s="22"/>
    </row>
    <row r="29992" spans="10:10">
      <c r="J29992" s="22"/>
    </row>
    <row r="29993" spans="10:10">
      <c r="J29993" s="22"/>
    </row>
    <row r="29994" spans="10:10">
      <c r="J29994" s="22"/>
    </row>
    <row r="29995" spans="10:10">
      <c r="J29995" s="22"/>
    </row>
    <row r="29996" spans="10:10">
      <c r="J29996" s="22"/>
    </row>
    <row r="29997" spans="10:10">
      <c r="J29997" s="22"/>
    </row>
    <row r="29998" spans="10:10">
      <c r="J29998" s="22"/>
    </row>
    <row r="29999" spans="10:10">
      <c r="J29999" s="22"/>
    </row>
    <row r="30000" spans="10:10">
      <c r="J30000" s="22"/>
    </row>
    <row r="30001" spans="10:10">
      <c r="J30001" s="22"/>
    </row>
    <row r="30002" spans="10:10">
      <c r="J30002" s="22"/>
    </row>
    <row r="30003" spans="10:10">
      <c r="J30003" s="22"/>
    </row>
    <row r="30004" spans="10:10">
      <c r="J30004" s="22"/>
    </row>
    <row r="30005" spans="10:10">
      <c r="J30005" s="22"/>
    </row>
    <row r="30006" spans="10:10">
      <c r="J30006" s="22"/>
    </row>
    <row r="30007" spans="10:10">
      <c r="J30007" s="22"/>
    </row>
    <row r="30008" spans="10:10">
      <c r="J30008" s="22"/>
    </row>
    <row r="30009" spans="10:10">
      <c r="J30009" s="22"/>
    </row>
    <row r="30010" spans="10:10">
      <c r="J30010" s="22"/>
    </row>
    <row r="30011" spans="10:10">
      <c r="J30011" s="22"/>
    </row>
    <row r="30012" spans="10:10">
      <c r="J30012" s="22"/>
    </row>
    <row r="30013" spans="10:10">
      <c r="J30013" s="22"/>
    </row>
    <row r="30014" spans="10:10">
      <c r="J30014" s="22"/>
    </row>
    <row r="30015" spans="10:10">
      <c r="J30015" s="22"/>
    </row>
    <row r="30016" spans="10:10">
      <c r="J30016" s="22"/>
    </row>
    <row r="30017" spans="10:10">
      <c r="J30017" s="22"/>
    </row>
    <row r="30018" spans="10:10">
      <c r="J30018" s="22"/>
    </row>
    <row r="30019" spans="10:10">
      <c r="J30019" s="22"/>
    </row>
    <row r="30020" spans="10:10">
      <c r="J30020" s="22"/>
    </row>
    <row r="30021" spans="10:10">
      <c r="J30021" s="22"/>
    </row>
    <row r="30022" spans="10:10">
      <c r="J30022" s="22"/>
    </row>
    <row r="30023" spans="10:10">
      <c r="J30023" s="22"/>
    </row>
    <row r="30024" spans="10:10">
      <c r="J30024" s="22"/>
    </row>
    <row r="30025" spans="10:10">
      <c r="J30025" s="22"/>
    </row>
    <row r="30026" spans="10:10">
      <c r="J30026" s="22"/>
    </row>
    <row r="30027" spans="10:10">
      <c r="J30027" s="22"/>
    </row>
    <row r="30028" spans="10:10">
      <c r="J30028" s="22"/>
    </row>
    <row r="30029" spans="10:10">
      <c r="J30029" s="22"/>
    </row>
    <row r="30030" spans="10:10">
      <c r="J30030" s="22"/>
    </row>
    <row r="30031" spans="10:10">
      <c r="J30031" s="22"/>
    </row>
    <row r="30032" spans="10:10">
      <c r="J30032" s="22"/>
    </row>
    <row r="30033" spans="10:10">
      <c r="J30033" s="22"/>
    </row>
    <row r="30034" spans="10:10">
      <c r="J30034" s="22"/>
    </row>
    <row r="30035" spans="10:10">
      <c r="J30035" s="22"/>
    </row>
    <row r="30036" spans="10:10">
      <c r="J30036" s="22"/>
    </row>
    <row r="30037" spans="10:10">
      <c r="J30037" s="22"/>
    </row>
    <row r="30038" spans="10:10">
      <c r="J30038" s="22"/>
    </row>
    <row r="30039" spans="10:10">
      <c r="J30039" s="22"/>
    </row>
    <row r="30040" spans="10:10">
      <c r="J30040" s="22"/>
    </row>
    <row r="30041" spans="10:10">
      <c r="J30041" s="22"/>
    </row>
    <row r="30042" spans="10:10">
      <c r="J30042" s="22"/>
    </row>
    <row r="30043" spans="10:10">
      <c r="J30043" s="22"/>
    </row>
    <row r="30044" spans="10:10">
      <c r="J30044" s="22"/>
    </row>
    <row r="30045" spans="10:10">
      <c r="J30045" s="22"/>
    </row>
    <row r="30046" spans="10:10">
      <c r="J30046" s="22"/>
    </row>
    <row r="30047" spans="10:10">
      <c r="J30047" s="22"/>
    </row>
    <row r="30048" spans="10:10">
      <c r="J30048" s="22"/>
    </row>
    <row r="30049" spans="10:10">
      <c r="J30049" s="22"/>
    </row>
    <row r="30050" spans="10:10">
      <c r="J30050" s="22"/>
    </row>
    <row r="30051" spans="10:10">
      <c r="J30051" s="22"/>
    </row>
    <row r="30052" spans="10:10">
      <c r="J30052" s="22"/>
    </row>
    <row r="30053" spans="10:10">
      <c r="J30053" s="22"/>
    </row>
    <row r="30054" spans="10:10">
      <c r="J30054" s="22"/>
    </row>
    <row r="30055" spans="10:10">
      <c r="J30055" s="22"/>
    </row>
    <row r="30056" spans="10:10">
      <c r="J30056" s="22"/>
    </row>
    <row r="30057" spans="10:10">
      <c r="J30057" s="22"/>
    </row>
    <row r="30058" spans="10:10">
      <c r="J30058" s="22"/>
    </row>
    <row r="30059" spans="10:10">
      <c r="J30059" s="22"/>
    </row>
    <row r="30060" spans="10:10">
      <c r="J30060" s="22"/>
    </row>
    <row r="30061" spans="10:10">
      <c r="J30061" s="22"/>
    </row>
    <row r="30062" spans="10:10">
      <c r="J30062" s="22"/>
    </row>
    <row r="30063" spans="10:10">
      <c r="J30063" s="22"/>
    </row>
    <row r="30064" spans="10:10">
      <c r="J30064" s="22"/>
    </row>
    <row r="30065" spans="10:10">
      <c r="J30065" s="22"/>
    </row>
    <row r="30066" spans="10:10">
      <c r="J30066" s="22"/>
    </row>
    <row r="30067" spans="10:10">
      <c r="J30067" s="22"/>
    </row>
    <row r="30068" spans="10:10">
      <c r="J30068" s="22"/>
    </row>
    <row r="30069" spans="10:10">
      <c r="J30069" s="22"/>
    </row>
    <row r="30070" spans="10:10">
      <c r="J30070" s="22"/>
    </row>
    <row r="30071" spans="10:10">
      <c r="J30071" s="22"/>
    </row>
    <row r="30072" spans="10:10">
      <c r="J30072" s="22"/>
    </row>
    <row r="30073" spans="10:10">
      <c r="J30073" s="22"/>
    </row>
    <row r="30074" spans="10:10">
      <c r="J30074" s="22"/>
    </row>
    <row r="30075" spans="10:10">
      <c r="J30075" s="22"/>
    </row>
    <row r="30076" spans="10:10">
      <c r="J30076" s="22"/>
    </row>
    <row r="30077" spans="10:10">
      <c r="J30077" s="22"/>
    </row>
    <row r="30078" spans="10:10">
      <c r="J30078" s="22"/>
    </row>
    <row r="30079" spans="10:10">
      <c r="J30079" s="22"/>
    </row>
    <row r="30080" spans="10:10">
      <c r="J30080" s="22"/>
    </row>
    <row r="30081" spans="10:10">
      <c r="J30081" s="22"/>
    </row>
    <row r="30082" spans="10:10">
      <c r="J30082" s="22"/>
    </row>
    <row r="30083" spans="10:10">
      <c r="J30083" s="22"/>
    </row>
    <row r="30084" spans="10:10">
      <c r="J30084" s="22"/>
    </row>
    <row r="30085" spans="10:10">
      <c r="J30085" s="22"/>
    </row>
    <row r="30086" spans="10:10">
      <c r="J30086" s="22"/>
    </row>
    <row r="30087" spans="10:10">
      <c r="J30087" s="22"/>
    </row>
    <row r="30088" spans="10:10">
      <c r="J30088" s="22"/>
    </row>
    <row r="30089" spans="10:10">
      <c r="J30089" s="22"/>
    </row>
    <row r="30090" spans="10:10">
      <c r="J30090" s="22"/>
    </row>
    <row r="30091" spans="10:10">
      <c r="J30091" s="22"/>
    </row>
    <row r="30092" spans="10:10">
      <c r="J30092" s="22"/>
    </row>
    <row r="30093" spans="10:10">
      <c r="J30093" s="22"/>
    </row>
    <row r="30094" spans="10:10">
      <c r="J30094" s="22"/>
    </row>
    <row r="30095" spans="10:10">
      <c r="J30095" s="22"/>
    </row>
    <row r="30096" spans="10:10">
      <c r="J30096" s="22"/>
    </row>
    <row r="30097" spans="10:10">
      <c r="J30097" s="22"/>
    </row>
    <row r="30098" spans="10:10">
      <c r="J30098" s="22"/>
    </row>
    <row r="30099" spans="10:10">
      <c r="J30099" s="22"/>
    </row>
    <row r="30100" spans="10:10">
      <c r="J30100" s="22"/>
    </row>
    <row r="30101" spans="10:10">
      <c r="J30101" s="22"/>
    </row>
    <row r="30102" spans="10:10">
      <c r="J30102" s="22"/>
    </row>
    <row r="30103" spans="10:10">
      <c r="J30103" s="22"/>
    </row>
    <row r="30104" spans="10:10">
      <c r="J30104" s="22"/>
    </row>
    <row r="30105" spans="10:10">
      <c r="J30105" s="22"/>
    </row>
    <row r="30106" spans="10:10">
      <c r="J30106" s="22"/>
    </row>
    <row r="30107" spans="10:10">
      <c r="J30107" s="22"/>
    </row>
    <row r="30108" spans="10:10">
      <c r="J30108" s="22"/>
    </row>
    <row r="30109" spans="10:10">
      <c r="J30109" s="22"/>
    </row>
    <row r="30110" spans="10:10">
      <c r="J30110" s="22"/>
    </row>
    <row r="30111" spans="10:10">
      <c r="J30111" s="22"/>
    </row>
    <row r="30112" spans="10:10">
      <c r="J30112" s="22"/>
    </row>
    <row r="30113" spans="10:10">
      <c r="J30113" s="22"/>
    </row>
    <row r="30114" spans="10:10">
      <c r="J30114" s="22"/>
    </row>
    <row r="30115" spans="10:10">
      <c r="J30115" s="22"/>
    </row>
    <row r="30116" spans="10:10">
      <c r="J30116" s="22"/>
    </row>
    <row r="30117" spans="10:10">
      <c r="J30117" s="22"/>
    </row>
    <row r="30118" spans="10:10">
      <c r="J30118" s="22"/>
    </row>
    <row r="30119" spans="10:10">
      <c r="J30119" s="22"/>
    </row>
    <row r="30120" spans="10:10">
      <c r="J30120" s="22"/>
    </row>
    <row r="30121" spans="10:10">
      <c r="J30121" s="22"/>
    </row>
    <row r="30122" spans="10:10">
      <c r="J30122" s="22"/>
    </row>
    <row r="30123" spans="10:10">
      <c r="J30123" s="22"/>
    </row>
    <row r="30124" spans="10:10">
      <c r="J30124" s="22"/>
    </row>
    <row r="30125" spans="10:10">
      <c r="J30125" s="22"/>
    </row>
    <row r="30126" spans="10:10">
      <c r="J30126" s="22"/>
    </row>
    <row r="30127" spans="10:10">
      <c r="J30127" s="22"/>
    </row>
    <row r="30128" spans="10:10">
      <c r="J30128" s="22"/>
    </row>
    <row r="30129" spans="10:10">
      <c r="J30129" s="22"/>
    </row>
    <row r="30130" spans="10:10">
      <c r="J30130" s="22"/>
    </row>
    <row r="30131" spans="10:10">
      <c r="J30131" s="22"/>
    </row>
    <row r="30132" spans="10:10">
      <c r="J30132" s="22"/>
    </row>
    <row r="30133" spans="10:10">
      <c r="J30133" s="22"/>
    </row>
    <row r="30134" spans="10:10">
      <c r="J30134" s="22"/>
    </row>
    <row r="30135" spans="10:10">
      <c r="J30135" s="22"/>
    </row>
    <row r="30136" spans="10:10">
      <c r="J30136" s="22"/>
    </row>
    <row r="30137" spans="10:10">
      <c r="J30137" s="22"/>
    </row>
    <row r="30138" spans="10:10">
      <c r="J30138" s="22"/>
    </row>
    <row r="30139" spans="10:10">
      <c r="J30139" s="22"/>
    </row>
    <row r="30140" spans="10:10">
      <c r="J30140" s="22"/>
    </row>
    <row r="30141" spans="10:10">
      <c r="J30141" s="22"/>
    </row>
    <row r="30142" spans="10:10">
      <c r="J30142" s="22"/>
    </row>
    <row r="30143" spans="10:10">
      <c r="J30143" s="22"/>
    </row>
    <row r="30144" spans="10:10">
      <c r="J30144" s="22"/>
    </row>
    <row r="30145" spans="10:10">
      <c r="J30145" s="22"/>
    </row>
    <row r="30146" spans="10:10">
      <c r="J30146" s="22"/>
    </row>
    <row r="30147" spans="10:10">
      <c r="J30147" s="22"/>
    </row>
    <row r="30148" spans="10:10">
      <c r="J30148" s="22"/>
    </row>
    <row r="30149" spans="10:10">
      <c r="J30149" s="22"/>
    </row>
    <row r="30150" spans="10:10">
      <c r="J30150" s="22"/>
    </row>
    <row r="30151" spans="10:10">
      <c r="J30151" s="22"/>
    </row>
    <row r="30152" spans="10:10">
      <c r="J30152" s="22"/>
    </row>
    <row r="30153" spans="10:10">
      <c r="J30153" s="22"/>
    </row>
    <row r="30154" spans="10:10">
      <c r="J30154" s="22"/>
    </row>
    <row r="30155" spans="10:10">
      <c r="J30155" s="22"/>
    </row>
    <row r="30156" spans="10:10">
      <c r="J30156" s="22"/>
    </row>
    <row r="30157" spans="10:10">
      <c r="J30157" s="22"/>
    </row>
    <row r="30158" spans="10:10">
      <c r="J30158" s="22"/>
    </row>
    <row r="30159" spans="10:10">
      <c r="J30159" s="22"/>
    </row>
    <row r="30160" spans="10:10">
      <c r="J30160" s="22"/>
    </row>
    <row r="30161" spans="10:10">
      <c r="J30161" s="22"/>
    </row>
    <row r="30162" spans="10:10">
      <c r="J30162" s="22"/>
    </row>
    <row r="30163" spans="10:10">
      <c r="J30163" s="22"/>
    </row>
    <row r="30164" spans="10:10">
      <c r="J30164" s="22"/>
    </row>
    <row r="30165" spans="10:10">
      <c r="J30165" s="22"/>
    </row>
    <row r="30166" spans="10:10">
      <c r="J30166" s="22"/>
    </row>
    <row r="30167" spans="10:10">
      <c r="J30167" s="22"/>
    </row>
    <row r="30168" spans="10:10">
      <c r="J30168" s="22"/>
    </row>
    <row r="30169" spans="10:10">
      <c r="J30169" s="22"/>
    </row>
    <row r="30170" spans="10:10">
      <c r="J30170" s="22"/>
    </row>
    <row r="30171" spans="10:10">
      <c r="J30171" s="22"/>
    </row>
    <row r="30172" spans="10:10">
      <c r="J30172" s="22"/>
    </row>
    <row r="30173" spans="10:10">
      <c r="J30173" s="22"/>
    </row>
    <row r="30174" spans="10:10">
      <c r="J30174" s="22"/>
    </row>
    <row r="30175" spans="10:10">
      <c r="J30175" s="22"/>
    </row>
    <row r="30176" spans="10:10">
      <c r="J30176" s="22"/>
    </row>
    <row r="30177" spans="10:10">
      <c r="J30177" s="22"/>
    </row>
    <row r="30178" spans="10:10">
      <c r="J30178" s="22"/>
    </row>
    <row r="30179" spans="10:10">
      <c r="J30179" s="22"/>
    </row>
    <row r="30180" spans="10:10">
      <c r="J30180" s="22"/>
    </row>
    <row r="30181" spans="10:10">
      <c r="J30181" s="22"/>
    </row>
    <row r="30182" spans="10:10">
      <c r="J30182" s="22"/>
    </row>
    <row r="30183" spans="10:10">
      <c r="J30183" s="22"/>
    </row>
    <row r="30184" spans="10:10">
      <c r="J30184" s="22"/>
    </row>
    <row r="30185" spans="10:10">
      <c r="J30185" s="22"/>
    </row>
    <row r="30186" spans="10:10">
      <c r="J30186" s="22"/>
    </row>
    <row r="30187" spans="10:10">
      <c r="J30187" s="22"/>
    </row>
    <row r="30188" spans="10:10">
      <c r="J30188" s="22"/>
    </row>
    <row r="30189" spans="10:10">
      <c r="J30189" s="22"/>
    </row>
    <row r="30190" spans="10:10">
      <c r="J30190" s="22"/>
    </row>
    <row r="30191" spans="10:10">
      <c r="J30191" s="22"/>
    </row>
    <row r="30192" spans="10:10">
      <c r="J30192" s="22"/>
    </row>
    <row r="30193" spans="10:10">
      <c r="J30193" s="22"/>
    </row>
    <row r="30194" spans="10:10">
      <c r="J30194" s="22"/>
    </row>
    <row r="30195" spans="10:10">
      <c r="J30195" s="22"/>
    </row>
    <row r="30196" spans="10:10">
      <c r="J30196" s="22"/>
    </row>
    <row r="30197" spans="10:10">
      <c r="J30197" s="22"/>
    </row>
    <row r="30198" spans="10:10">
      <c r="J30198" s="22"/>
    </row>
    <row r="30199" spans="10:10">
      <c r="J30199" s="22"/>
    </row>
    <row r="30200" spans="10:10">
      <c r="J30200" s="22"/>
    </row>
    <row r="30201" spans="10:10">
      <c r="J30201" s="22"/>
    </row>
    <row r="30202" spans="10:10">
      <c r="J30202" s="22"/>
    </row>
    <row r="30203" spans="10:10">
      <c r="J30203" s="22"/>
    </row>
    <row r="30204" spans="10:10">
      <c r="J30204" s="22"/>
    </row>
    <row r="30205" spans="10:10">
      <c r="J30205" s="22"/>
    </row>
    <row r="30206" spans="10:10">
      <c r="J30206" s="22"/>
    </row>
    <row r="30207" spans="10:10">
      <c r="J30207" s="22"/>
    </row>
    <row r="30208" spans="10:10">
      <c r="J30208" s="22"/>
    </row>
    <row r="30209" spans="10:10">
      <c r="J30209" s="22"/>
    </row>
    <row r="30210" spans="10:10">
      <c r="J30210" s="22"/>
    </row>
    <row r="30211" spans="10:10">
      <c r="J30211" s="22"/>
    </row>
    <row r="30212" spans="10:10">
      <c r="J30212" s="22"/>
    </row>
    <row r="30213" spans="10:10">
      <c r="J30213" s="22"/>
    </row>
    <row r="30214" spans="10:10">
      <c r="J30214" s="22"/>
    </row>
    <row r="30215" spans="10:10">
      <c r="J30215" s="22"/>
    </row>
    <row r="30216" spans="10:10">
      <c r="J30216" s="22"/>
    </row>
    <row r="30217" spans="10:10">
      <c r="J30217" s="22"/>
    </row>
    <row r="30218" spans="10:10">
      <c r="J30218" s="22"/>
    </row>
    <row r="30219" spans="10:10">
      <c r="J30219" s="22"/>
    </row>
    <row r="30220" spans="10:10">
      <c r="J30220" s="22"/>
    </row>
    <row r="30221" spans="10:10">
      <c r="J30221" s="22"/>
    </row>
    <row r="30222" spans="10:10">
      <c r="J30222" s="22"/>
    </row>
    <row r="30223" spans="10:10">
      <c r="J30223" s="22"/>
    </row>
    <row r="30224" spans="10:10">
      <c r="J30224" s="22"/>
    </row>
    <row r="30225" spans="10:10">
      <c r="J30225" s="22"/>
    </row>
    <row r="30226" spans="10:10">
      <c r="J30226" s="22"/>
    </row>
    <row r="30227" spans="10:10">
      <c r="J30227" s="22"/>
    </row>
    <row r="30228" spans="10:10">
      <c r="J30228" s="22"/>
    </row>
    <row r="30229" spans="10:10">
      <c r="J30229" s="22"/>
    </row>
    <row r="30230" spans="10:10">
      <c r="J30230" s="22"/>
    </row>
    <row r="30231" spans="10:10">
      <c r="J30231" s="22"/>
    </row>
    <row r="30232" spans="10:10">
      <c r="J30232" s="22"/>
    </row>
    <row r="30233" spans="10:10">
      <c r="J30233" s="22"/>
    </row>
    <row r="30234" spans="10:10">
      <c r="J30234" s="22"/>
    </row>
    <row r="30235" spans="10:10">
      <c r="J30235" s="22"/>
    </row>
    <row r="30236" spans="10:10">
      <c r="J30236" s="22"/>
    </row>
    <row r="30237" spans="10:10">
      <c r="J30237" s="22"/>
    </row>
    <row r="30238" spans="10:10">
      <c r="J30238" s="22"/>
    </row>
    <row r="30239" spans="10:10">
      <c r="J30239" s="22"/>
    </row>
    <row r="30240" spans="10:10">
      <c r="J30240" s="22"/>
    </row>
    <row r="30241" spans="10:10">
      <c r="J30241" s="22"/>
    </row>
    <row r="30242" spans="10:10">
      <c r="J30242" s="22"/>
    </row>
    <row r="30243" spans="10:10">
      <c r="J30243" s="22"/>
    </row>
    <row r="30244" spans="10:10">
      <c r="J30244" s="22"/>
    </row>
    <row r="30245" spans="10:10">
      <c r="J30245" s="22"/>
    </row>
    <row r="30246" spans="10:10">
      <c r="J30246" s="22"/>
    </row>
    <row r="30247" spans="10:10">
      <c r="J30247" s="22"/>
    </row>
    <row r="30248" spans="10:10">
      <c r="J30248" s="22"/>
    </row>
    <row r="30249" spans="10:10">
      <c r="J30249" s="22"/>
    </row>
    <row r="30250" spans="10:10">
      <c r="J30250" s="22"/>
    </row>
    <row r="30251" spans="10:10">
      <c r="J30251" s="22"/>
    </row>
    <row r="30252" spans="10:10">
      <c r="J30252" s="22"/>
    </row>
    <row r="30253" spans="10:10">
      <c r="J30253" s="22"/>
    </row>
    <row r="30254" spans="10:10">
      <c r="J30254" s="22"/>
    </row>
    <row r="30255" spans="10:10">
      <c r="J30255" s="22"/>
    </row>
    <row r="30256" spans="10:10">
      <c r="J30256" s="22"/>
    </row>
    <row r="30257" spans="10:10">
      <c r="J30257" s="22"/>
    </row>
    <row r="30258" spans="10:10">
      <c r="J30258" s="22"/>
    </row>
    <row r="30259" spans="10:10">
      <c r="J30259" s="22"/>
    </row>
    <row r="30260" spans="10:10">
      <c r="J30260" s="22"/>
    </row>
    <row r="30261" spans="10:10">
      <c r="J30261" s="22"/>
    </row>
    <row r="30262" spans="10:10">
      <c r="J30262" s="22"/>
    </row>
    <row r="30263" spans="10:10">
      <c r="J30263" s="22"/>
    </row>
    <row r="30264" spans="10:10">
      <c r="J30264" s="22"/>
    </row>
    <row r="30265" spans="10:10">
      <c r="J30265" s="22"/>
    </row>
    <row r="30266" spans="10:10">
      <c r="J30266" s="22"/>
    </row>
    <row r="30267" spans="10:10">
      <c r="J30267" s="22"/>
    </row>
    <row r="30268" spans="10:10">
      <c r="J30268" s="22"/>
    </row>
    <row r="30269" spans="10:10">
      <c r="J30269" s="22"/>
    </row>
    <row r="30270" spans="10:10">
      <c r="J30270" s="22"/>
    </row>
    <row r="30271" spans="10:10">
      <c r="J30271" s="22"/>
    </row>
    <row r="30272" spans="10:10">
      <c r="J30272" s="22"/>
    </row>
    <row r="30273" spans="10:10">
      <c r="J30273" s="22"/>
    </row>
    <row r="30274" spans="10:10">
      <c r="J30274" s="22"/>
    </row>
    <row r="30275" spans="10:10">
      <c r="J30275" s="22"/>
    </row>
    <row r="30276" spans="10:10">
      <c r="J30276" s="22"/>
    </row>
    <row r="30277" spans="10:10">
      <c r="J30277" s="22"/>
    </row>
    <row r="30278" spans="10:10">
      <c r="J30278" s="22"/>
    </row>
    <row r="30279" spans="10:10">
      <c r="J30279" s="22"/>
    </row>
    <row r="30280" spans="10:10">
      <c r="J30280" s="22"/>
    </row>
    <row r="30281" spans="10:10">
      <c r="J30281" s="22"/>
    </row>
    <row r="30282" spans="10:10">
      <c r="J30282" s="22"/>
    </row>
    <row r="30283" spans="10:10">
      <c r="J30283" s="22"/>
    </row>
    <row r="30284" spans="10:10">
      <c r="J30284" s="22"/>
    </row>
    <row r="30285" spans="10:10">
      <c r="J30285" s="22"/>
    </row>
    <row r="30286" spans="10:10">
      <c r="J30286" s="22"/>
    </row>
    <row r="30287" spans="10:10">
      <c r="J30287" s="22"/>
    </row>
    <row r="30288" spans="10:10">
      <c r="J30288" s="22"/>
    </row>
    <row r="30289" spans="10:10">
      <c r="J30289" s="22"/>
    </row>
    <row r="30290" spans="10:10">
      <c r="J30290" s="22"/>
    </row>
    <row r="30291" spans="10:10">
      <c r="J30291" s="22"/>
    </row>
    <row r="30292" spans="10:10">
      <c r="J30292" s="22"/>
    </row>
    <row r="30293" spans="10:10">
      <c r="J30293" s="22"/>
    </row>
    <row r="30294" spans="10:10">
      <c r="J30294" s="22"/>
    </row>
    <row r="30295" spans="10:10">
      <c r="J30295" s="22"/>
    </row>
    <row r="30296" spans="10:10">
      <c r="J30296" s="22"/>
    </row>
    <row r="30297" spans="10:10">
      <c r="J30297" s="22"/>
    </row>
    <row r="30298" spans="10:10">
      <c r="J30298" s="22"/>
    </row>
    <row r="30299" spans="10:10">
      <c r="J30299" s="22"/>
    </row>
    <row r="30300" spans="10:10">
      <c r="J30300" s="22"/>
    </row>
    <row r="30301" spans="10:10">
      <c r="J30301" s="22"/>
    </row>
    <row r="30302" spans="10:10">
      <c r="J30302" s="22"/>
    </row>
    <row r="30303" spans="10:10">
      <c r="J30303" s="22"/>
    </row>
    <row r="30304" spans="10:10">
      <c r="J30304" s="22"/>
    </row>
    <row r="30305" spans="10:10">
      <c r="J30305" s="22"/>
    </row>
    <row r="30306" spans="10:10">
      <c r="J30306" s="22"/>
    </row>
    <row r="30307" spans="10:10">
      <c r="J30307" s="22"/>
    </row>
    <row r="30308" spans="10:10">
      <c r="J30308" s="22"/>
    </row>
    <row r="30309" spans="10:10">
      <c r="J30309" s="22"/>
    </row>
    <row r="30310" spans="10:10">
      <c r="J30310" s="22"/>
    </row>
    <row r="30311" spans="10:10">
      <c r="J30311" s="22"/>
    </row>
    <row r="30312" spans="10:10">
      <c r="J30312" s="22"/>
    </row>
    <row r="30313" spans="10:10">
      <c r="J30313" s="22"/>
    </row>
    <row r="30314" spans="10:10">
      <c r="J30314" s="22"/>
    </row>
    <row r="30315" spans="10:10">
      <c r="J30315" s="22"/>
    </row>
    <row r="30316" spans="10:10">
      <c r="J30316" s="22"/>
    </row>
    <row r="30317" spans="10:10">
      <c r="J30317" s="22"/>
    </row>
    <row r="30318" spans="10:10">
      <c r="J30318" s="22"/>
    </row>
    <row r="30319" spans="10:10">
      <c r="J30319" s="22"/>
    </row>
    <row r="30320" spans="10:10">
      <c r="J30320" s="22"/>
    </row>
    <row r="30321" spans="10:10">
      <c r="J30321" s="22"/>
    </row>
    <row r="30322" spans="10:10">
      <c r="J30322" s="22"/>
    </row>
    <row r="30323" spans="10:10">
      <c r="J30323" s="22"/>
    </row>
    <row r="30324" spans="10:10">
      <c r="J30324" s="22"/>
    </row>
    <row r="30325" spans="10:10">
      <c r="J30325" s="22"/>
    </row>
    <row r="30326" spans="10:10">
      <c r="J30326" s="22"/>
    </row>
    <row r="30327" spans="10:10">
      <c r="J30327" s="22"/>
    </row>
    <row r="30328" spans="10:10">
      <c r="J30328" s="22"/>
    </row>
    <row r="30329" spans="10:10">
      <c r="J30329" s="22"/>
    </row>
    <row r="30330" spans="10:10">
      <c r="J30330" s="22"/>
    </row>
    <row r="30331" spans="10:10">
      <c r="J30331" s="22"/>
    </row>
    <row r="30332" spans="10:10">
      <c r="J30332" s="22"/>
    </row>
    <row r="30333" spans="10:10">
      <c r="J30333" s="22"/>
    </row>
    <row r="30334" spans="10:10">
      <c r="J30334" s="22"/>
    </row>
    <row r="30335" spans="10:10">
      <c r="J30335" s="22"/>
    </row>
    <row r="30336" spans="10:10">
      <c r="J30336" s="22"/>
    </row>
    <row r="30337" spans="10:10">
      <c r="J30337" s="22"/>
    </row>
    <row r="30338" spans="10:10">
      <c r="J30338" s="22"/>
    </row>
    <row r="30339" spans="10:10">
      <c r="J30339" s="22"/>
    </row>
    <row r="30340" spans="10:10">
      <c r="J30340" s="22"/>
    </row>
    <row r="30341" spans="10:10">
      <c r="J30341" s="22"/>
    </row>
    <row r="30342" spans="10:10">
      <c r="J30342" s="22"/>
    </row>
    <row r="30343" spans="10:10">
      <c r="J30343" s="22"/>
    </row>
    <row r="30344" spans="10:10">
      <c r="J30344" s="22"/>
    </row>
    <row r="30345" spans="10:10">
      <c r="J30345" s="22"/>
    </row>
    <row r="30346" spans="10:10">
      <c r="J30346" s="22"/>
    </row>
    <row r="30347" spans="10:10">
      <c r="J30347" s="22"/>
    </row>
    <row r="30348" spans="10:10">
      <c r="J30348" s="22"/>
    </row>
    <row r="30349" spans="10:10">
      <c r="J30349" s="22"/>
    </row>
    <row r="30350" spans="10:10">
      <c r="J30350" s="22"/>
    </row>
    <row r="30351" spans="10:10">
      <c r="J30351" s="22"/>
    </row>
    <row r="30352" spans="10:10">
      <c r="J30352" s="22"/>
    </row>
    <row r="30353" spans="10:10">
      <c r="J30353" s="22"/>
    </row>
    <row r="30354" spans="10:10">
      <c r="J30354" s="22"/>
    </row>
    <row r="30355" spans="10:10">
      <c r="J30355" s="22"/>
    </row>
    <row r="30356" spans="10:10">
      <c r="J30356" s="22"/>
    </row>
    <row r="30357" spans="10:10">
      <c r="J30357" s="22"/>
    </row>
    <row r="30358" spans="10:10">
      <c r="J30358" s="22"/>
    </row>
    <row r="30359" spans="10:10">
      <c r="J30359" s="22"/>
    </row>
    <row r="30360" spans="10:10">
      <c r="J30360" s="22"/>
    </row>
    <row r="30361" spans="10:10">
      <c r="J30361" s="22"/>
    </row>
    <row r="30362" spans="10:10">
      <c r="J30362" s="22"/>
    </row>
    <row r="30363" spans="10:10">
      <c r="J30363" s="22"/>
    </row>
    <row r="30364" spans="10:10">
      <c r="J30364" s="22"/>
    </row>
    <row r="30365" spans="10:10">
      <c r="J30365" s="22"/>
    </row>
    <row r="30366" spans="10:10">
      <c r="J30366" s="22"/>
    </row>
    <row r="30367" spans="10:10">
      <c r="J30367" s="22"/>
    </row>
    <row r="30368" spans="10:10">
      <c r="J30368" s="22"/>
    </row>
    <row r="30369" spans="10:10">
      <c r="J30369" s="22"/>
    </row>
    <row r="30370" spans="10:10">
      <c r="J30370" s="22"/>
    </row>
    <row r="30371" spans="10:10">
      <c r="J30371" s="22"/>
    </row>
    <row r="30372" spans="10:10">
      <c r="J30372" s="22"/>
    </row>
    <row r="30373" spans="10:10">
      <c r="J30373" s="22"/>
    </row>
    <row r="30374" spans="10:10">
      <c r="J30374" s="22"/>
    </row>
    <row r="30375" spans="10:10">
      <c r="J30375" s="22"/>
    </row>
    <row r="30376" spans="10:10">
      <c r="J30376" s="22"/>
    </row>
    <row r="30377" spans="10:10">
      <c r="J30377" s="22"/>
    </row>
    <row r="30378" spans="10:10">
      <c r="J30378" s="22"/>
    </row>
    <row r="30379" spans="10:10">
      <c r="J30379" s="22"/>
    </row>
    <row r="30380" spans="10:10">
      <c r="J30380" s="22"/>
    </row>
    <row r="30381" spans="10:10">
      <c r="J30381" s="22"/>
    </row>
    <row r="30382" spans="10:10">
      <c r="J30382" s="22"/>
    </row>
    <row r="30383" spans="10:10">
      <c r="J30383" s="22"/>
    </row>
    <row r="30384" spans="10:10">
      <c r="J30384" s="22"/>
    </row>
    <row r="30385" spans="10:10">
      <c r="J30385" s="22"/>
    </row>
    <row r="30386" spans="10:10">
      <c r="J30386" s="22"/>
    </row>
    <row r="30387" spans="10:10">
      <c r="J30387" s="22"/>
    </row>
    <row r="30388" spans="10:10">
      <c r="J30388" s="22"/>
    </row>
    <row r="30389" spans="10:10">
      <c r="J30389" s="22"/>
    </row>
    <row r="30390" spans="10:10">
      <c r="J30390" s="22"/>
    </row>
    <row r="30391" spans="10:10">
      <c r="J30391" s="22"/>
    </row>
    <row r="30392" spans="10:10">
      <c r="J30392" s="22"/>
    </row>
    <row r="30393" spans="10:10">
      <c r="J30393" s="22"/>
    </row>
    <row r="30394" spans="10:10">
      <c r="J30394" s="22"/>
    </row>
    <row r="30395" spans="10:10">
      <c r="J30395" s="22"/>
    </row>
    <row r="30396" spans="10:10">
      <c r="J30396" s="22"/>
    </row>
    <row r="30397" spans="10:10">
      <c r="J30397" s="22"/>
    </row>
    <row r="30398" spans="10:10">
      <c r="J30398" s="22"/>
    </row>
    <row r="30399" spans="10:10">
      <c r="J30399" s="22"/>
    </row>
    <row r="30400" spans="10:10">
      <c r="J30400" s="22"/>
    </row>
    <row r="30401" spans="10:10">
      <c r="J30401" s="22"/>
    </row>
    <row r="30402" spans="10:10">
      <c r="J30402" s="22"/>
    </row>
    <row r="30403" spans="10:10">
      <c r="J30403" s="22"/>
    </row>
    <row r="30404" spans="10:10">
      <c r="J30404" s="22"/>
    </row>
    <row r="30405" spans="10:10">
      <c r="J30405" s="22"/>
    </row>
    <row r="30406" spans="10:10">
      <c r="J30406" s="22"/>
    </row>
    <row r="30407" spans="10:10">
      <c r="J30407" s="22"/>
    </row>
    <row r="30408" spans="10:10">
      <c r="J30408" s="22"/>
    </row>
    <row r="30409" spans="10:10">
      <c r="J30409" s="22"/>
    </row>
    <row r="30410" spans="10:10">
      <c r="J30410" s="22"/>
    </row>
    <row r="30411" spans="10:10">
      <c r="J30411" s="22"/>
    </row>
    <row r="30412" spans="10:10">
      <c r="J30412" s="22"/>
    </row>
    <row r="30413" spans="10:10">
      <c r="J30413" s="22"/>
    </row>
    <row r="30414" spans="10:10">
      <c r="J30414" s="22"/>
    </row>
    <row r="30415" spans="10:10">
      <c r="J30415" s="22"/>
    </row>
    <row r="30416" spans="10:10">
      <c r="J30416" s="22"/>
    </row>
    <row r="30417" spans="10:10">
      <c r="J30417" s="22"/>
    </row>
    <row r="30418" spans="10:10">
      <c r="J30418" s="22"/>
    </row>
    <row r="30419" spans="10:10">
      <c r="J30419" s="22"/>
    </row>
    <row r="30420" spans="10:10">
      <c r="J30420" s="22"/>
    </row>
    <row r="30421" spans="10:10">
      <c r="J30421" s="22"/>
    </row>
    <row r="30422" spans="10:10">
      <c r="J30422" s="22"/>
    </row>
    <row r="30423" spans="10:10">
      <c r="J30423" s="22"/>
    </row>
    <row r="30424" spans="10:10">
      <c r="J30424" s="22"/>
    </row>
    <row r="30425" spans="10:10">
      <c r="J30425" s="22"/>
    </row>
    <row r="30426" spans="10:10">
      <c r="J30426" s="22"/>
    </row>
    <row r="30427" spans="10:10">
      <c r="J30427" s="22"/>
    </row>
    <row r="30428" spans="10:10">
      <c r="J30428" s="22"/>
    </row>
    <row r="30429" spans="10:10">
      <c r="J30429" s="22"/>
    </row>
    <row r="30430" spans="10:10">
      <c r="J30430" s="22"/>
    </row>
    <row r="30431" spans="10:10">
      <c r="J30431" s="22"/>
    </row>
    <row r="30432" spans="10:10">
      <c r="J30432" s="22"/>
    </row>
    <row r="30433" spans="10:10">
      <c r="J30433" s="22"/>
    </row>
    <row r="30434" spans="10:10">
      <c r="J30434" s="22"/>
    </row>
    <row r="30435" spans="10:10">
      <c r="J30435" s="22"/>
    </row>
    <row r="30436" spans="10:10">
      <c r="J30436" s="22"/>
    </row>
    <row r="30437" spans="10:10">
      <c r="J30437" s="22"/>
    </row>
    <row r="30438" spans="10:10">
      <c r="J30438" s="22"/>
    </row>
    <row r="30439" spans="10:10">
      <c r="J30439" s="22"/>
    </row>
    <row r="30440" spans="10:10">
      <c r="J30440" s="22"/>
    </row>
    <row r="30441" spans="10:10">
      <c r="J30441" s="22"/>
    </row>
    <row r="30442" spans="10:10">
      <c r="J30442" s="22"/>
    </row>
    <row r="30443" spans="10:10">
      <c r="J30443" s="22"/>
    </row>
    <row r="30444" spans="10:10">
      <c r="J30444" s="22"/>
    </row>
    <row r="30445" spans="10:10">
      <c r="J30445" s="22"/>
    </row>
    <row r="30446" spans="10:10">
      <c r="J30446" s="22"/>
    </row>
    <row r="30447" spans="10:10">
      <c r="J30447" s="22"/>
    </row>
    <row r="30448" spans="10:10">
      <c r="J30448" s="22"/>
    </row>
    <row r="30449" spans="10:10">
      <c r="J30449" s="22"/>
    </row>
    <row r="30450" spans="10:10">
      <c r="J30450" s="22"/>
    </row>
    <row r="30451" spans="10:10">
      <c r="J30451" s="22"/>
    </row>
    <row r="30452" spans="10:10">
      <c r="J30452" s="22"/>
    </row>
    <row r="30453" spans="10:10">
      <c r="J30453" s="22"/>
    </row>
    <row r="30454" spans="10:10">
      <c r="J30454" s="22"/>
    </row>
    <row r="30455" spans="10:10">
      <c r="J30455" s="22"/>
    </row>
    <row r="30456" spans="10:10">
      <c r="J30456" s="22"/>
    </row>
    <row r="30457" spans="10:10">
      <c r="J30457" s="22"/>
    </row>
    <row r="30458" spans="10:10">
      <c r="J30458" s="22"/>
    </row>
    <row r="30459" spans="10:10">
      <c r="J30459" s="22"/>
    </row>
    <row r="30460" spans="10:10">
      <c r="J30460" s="22"/>
    </row>
    <row r="30461" spans="10:10">
      <c r="J30461" s="22"/>
    </row>
    <row r="30462" spans="10:10">
      <c r="J30462" s="22"/>
    </row>
    <row r="30463" spans="10:10">
      <c r="J30463" s="22"/>
    </row>
    <row r="30464" spans="10:10">
      <c r="J30464" s="22"/>
    </row>
    <row r="30465" spans="10:10">
      <c r="J30465" s="22"/>
    </row>
    <row r="30466" spans="10:10">
      <c r="J30466" s="22"/>
    </row>
    <row r="30467" spans="10:10">
      <c r="J30467" s="22"/>
    </row>
    <row r="30468" spans="10:10">
      <c r="J30468" s="22"/>
    </row>
    <row r="30469" spans="10:10">
      <c r="J30469" s="22"/>
    </row>
    <row r="30470" spans="10:10">
      <c r="J30470" s="22"/>
    </row>
    <row r="30471" spans="10:10">
      <c r="J30471" s="22"/>
    </row>
    <row r="30472" spans="10:10">
      <c r="J30472" s="22"/>
    </row>
    <row r="30473" spans="10:10">
      <c r="J30473" s="22"/>
    </row>
    <row r="30474" spans="10:10">
      <c r="J30474" s="22"/>
    </row>
    <row r="30475" spans="10:10">
      <c r="J30475" s="22"/>
    </row>
    <row r="30476" spans="10:10">
      <c r="J30476" s="22"/>
    </row>
    <row r="30477" spans="10:10">
      <c r="J30477" s="22"/>
    </row>
    <row r="30478" spans="10:10">
      <c r="J30478" s="22"/>
    </row>
    <row r="30479" spans="10:10">
      <c r="J30479" s="22"/>
    </row>
    <row r="30480" spans="10:10">
      <c r="J30480" s="22"/>
    </row>
    <row r="30481" spans="10:10">
      <c r="J30481" s="22"/>
    </row>
    <row r="30482" spans="10:10">
      <c r="J30482" s="22"/>
    </row>
    <row r="30483" spans="10:10">
      <c r="J30483" s="22"/>
    </row>
    <row r="30484" spans="10:10">
      <c r="J30484" s="22"/>
    </row>
    <row r="30485" spans="10:10">
      <c r="J30485" s="22"/>
    </row>
    <row r="30486" spans="10:10">
      <c r="J30486" s="22"/>
    </row>
    <row r="30487" spans="10:10">
      <c r="J30487" s="22"/>
    </row>
    <row r="30488" spans="10:10">
      <c r="J30488" s="22"/>
    </row>
    <row r="30489" spans="10:10">
      <c r="J30489" s="22"/>
    </row>
    <row r="30490" spans="10:10">
      <c r="J30490" s="22"/>
    </row>
    <row r="30491" spans="10:10">
      <c r="J30491" s="22"/>
    </row>
    <row r="30492" spans="10:10">
      <c r="J30492" s="22"/>
    </row>
    <row r="30493" spans="10:10">
      <c r="J30493" s="22"/>
    </row>
    <row r="30494" spans="10:10">
      <c r="J30494" s="22"/>
    </row>
    <row r="30495" spans="10:10">
      <c r="J30495" s="22"/>
    </row>
    <row r="30496" spans="10:10">
      <c r="J30496" s="22"/>
    </row>
    <row r="30497" spans="10:10">
      <c r="J30497" s="22"/>
    </row>
    <row r="30498" spans="10:10">
      <c r="J30498" s="22"/>
    </row>
    <row r="30499" spans="10:10">
      <c r="J30499" s="22"/>
    </row>
    <row r="30500" spans="10:10">
      <c r="J30500" s="22"/>
    </row>
    <row r="30501" spans="10:10">
      <c r="J30501" s="22"/>
    </row>
    <row r="30502" spans="10:10">
      <c r="J30502" s="22"/>
    </row>
    <row r="30503" spans="10:10">
      <c r="J30503" s="22"/>
    </row>
    <row r="30504" spans="10:10">
      <c r="J30504" s="22"/>
    </row>
    <row r="30505" spans="10:10">
      <c r="J30505" s="22"/>
    </row>
    <row r="30506" spans="10:10">
      <c r="J30506" s="22"/>
    </row>
    <row r="30507" spans="10:10">
      <c r="J30507" s="22"/>
    </row>
    <row r="30508" spans="10:10">
      <c r="J30508" s="22"/>
    </row>
    <row r="30509" spans="10:10">
      <c r="J30509" s="22"/>
    </row>
    <row r="30510" spans="10:10">
      <c r="J30510" s="22"/>
    </row>
    <row r="30511" spans="10:10">
      <c r="J30511" s="22"/>
    </row>
    <row r="30512" spans="10:10">
      <c r="J30512" s="22"/>
    </row>
    <row r="30513" spans="10:10">
      <c r="J30513" s="22"/>
    </row>
    <row r="30514" spans="10:10">
      <c r="J30514" s="22"/>
    </row>
    <row r="30515" spans="10:10">
      <c r="J30515" s="22"/>
    </row>
    <row r="30516" spans="10:10">
      <c r="J30516" s="22"/>
    </row>
    <row r="30517" spans="10:10">
      <c r="J30517" s="22"/>
    </row>
    <row r="30518" spans="10:10">
      <c r="J30518" s="22"/>
    </row>
    <row r="30519" spans="10:10">
      <c r="J30519" s="22"/>
    </row>
    <row r="30520" spans="10:10">
      <c r="J30520" s="22"/>
    </row>
    <row r="30521" spans="10:10">
      <c r="J30521" s="22"/>
    </row>
    <row r="30522" spans="10:10">
      <c r="J30522" s="22"/>
    </row>
    <row r="30523" spans="10:10">
      <c r="J30523" s="22"/>
    </row>
    <row r="30524" spans="10:10">
      <c r="J30524" s="22"/>
    </row>
    <row r="30525" spans="10:10">
      <c r="J30525" s="22"/>
    </row>
    <row r="30526" spans="10:10">
      <c r="J30526" s="22"/>
    </row>
    <row r="30527" spans="10:10">
      <c r="J30527" s="22"/>
    </row>
    <row r="30528" spans="10:10">
      <c r="J30528" s="22"/>
    </row>
    <row r="30529" spans="10:10">
      <c r="J30529" s="22"/>
    </row>
    <row r="30530" spans="10:10">
      <c r="J30530" s="22"/>
    </row>
    <row r="30531" spans="10:10">
      <c r="J30531" s="22"/>
    </row>
    <row r="30532" spans="10:10">
      <c r="J30532" s="22"/>
    </row>
    <row r="30533" spans="10:10">
      <c r="J30533" s="22"/>
    </row>
    <row r="30534" spans="10:10">
      <c r="J30534" s="22"/>
    </row>
    <row r="30535" spans="10:10">
      <c r="J30535" s="22"/>
    </row>
    <row r="30536" spans="10:10">
      <c r="J30536" s="22"/>
    </row>
    <row r="30537" spans="10:10">
      <c r="J30537" s="22"/>
    </row>
    <row r="30538" spans="10:10">
      <c r="J30538" s="22"/>
    </row>
    <row r="30539" spans="10:10">
      <c r="J30539" s="22"/>
    </row>
    <row r="30540" spans="10:10">
      <c r="J30540" s="22"/>
    </row>
    <row r="30541" spans="10:10">
      <c r="J30541" s="22"/>
    </row>
    <row r="30542" spans="10:10">
      <c r="J30542" s="22"/>
    </row>
    <row r="30543" spans="10:10">
      <c r="J30543" s="22"/>
    </row>
    <row r="30544" spans="10:10">
      <c r="J30544" s="22"/>
    </row>
    <row r="30545" spans="10:10">
      <c r="J30545" s="22"/>
    </row>
    <row r="30546" spans="10:10">
      <c r="J30546" s="22"/>
    </row>
    <row r="30547" spans="10:10">
      <c r="J30547" s="22"/>
    </row>
    <row r="30548" spans="10:10">
      <c r="J30548" s="22"/>
    </row>
    <row r="30549" spans="10:10">
      <c r="J30549" s="22"/>
    </row>
    <row r="30550" spans="10:10">
      <c r="J30550" s="22"/>
    </row>
    <row r="30551" spans="10:10">
      <c r="J30551" s="22"/>
    </row>
    <row r="30552" spans="10:10">
      <c r="J30552" s="22"/>
    </row>
    <row r="30553" spans="10:10">
      <c r="J30553" s="22"/>
    </row>
    <row r="30554" spans="10:10">
      <c r="J30554" s="22"/>
    </row>
    <row r="30555" spans="10:10">
      <c r="J30555" s="22"/>
    </row>
    <row r="30556" spans="10:10">
      <c r="J30556" s="22"/>
    </row>
    <row r="30557" spans="10:10">
      <c r="J30557" s="22"/>
    </row>
    <row r="30558" spans="10:10">
      <c r="J30558" s="22"/>
    </row>
    <row r="30559" spans="10:10">
      <c r="J30559" s="22"/>
    </row>
    <row r="30560" spans="10:10">
      <c r="J30560" s="22"/>
    </row>
    <row r="30561" spans="10:10">
      <c r="J30561" s="22"/>
    </row>
    <row r="30562" spans="10:10">
      <c r="J30562" s="22"/>
    </row>
    <row r="30563" spans="10:10">
      <c r="J30563" s="22"/>
    </row>
    <row r="30564" spans="10:10">
      <c r="J30564" s="22"/>
    </row>
    <row r="30565" spans="10:10">
      <c r="J30565" s="22"/>
    </row>
    <row r="30566" spans="10:10">
      <c r="J30566" s="22"/>
    </row>
    <row r="30567" spans="10:10">
      <c r="J30567" s="22"/>
    </row>
    <row r="30568" spans="10:10">
      <c r="J30568" s="22"/>
    </row>
    <row r="30569" spans="10:10">
      <c r="J30569" s="22"/>
    </row>
    <row r="30570" spans="10:10">
      <c r="J30570" s="22"/>
    </row>
    <row r="30571" spans="10:10">
      <c r="J30571" s="22"/>
    </row>
    <row r="30572" spans="10:10">
      <c r="J30572" s="22"/>
    </row>
    <row r="30573" spans="10:10">
      <c r="J30573" s="22"/>
    </row>
    <row r="30574" spans="10:10">
      <c r="J30574" s="22"/>
    </row>
    <row r="30575" spans="10:10">
      <c r="J30575" s="22"/>
    </row>
    <row r="30576" spans="10:10">
      <c r="J30576" s="22"/>
    </row>
    <row r="30577" spans="10:10">
      <c r="J30577" s="22"/>
    </row>
    <row r="30578" spans="10:10">
      <c r="J30578" s="22"/>
    </row>
    <row r="30579" spans="10:10">
      <c r="J30579" s="22"/>
    </row>
    <row r="30580" spans="10:10">
      <c r="J30580" s="22"/>
    </row>
    <row r="30581" spans="10:10">
      <c r="J30581" s="22"/>
    </row>
    <row r="30582" spans="10:10">
      <c r="J30582" s="22"/>
    </row>
    <row r="30583" spans="10:10">
      <c r="J30583" s="22"/>
    </row>
    <row r="30584" spans="10:10">
      <c r="J30584" s="22"/>
    </row>
    <row r="30585" spans="10:10">
      <c r="J30585" s="22"/>
    </row>
    <row r="30586" spans="10:10">
      <c r="J30586" s="22"/>
    </row>
    <row r="30587" spans="10:10">
      <c r="J30587" s="22"/>
    </row>
    <row r="30588" spans="10:10">
      <c r="J30588" s="22"/>
    </row>
    <row r="30589" spans="10:10">
      <c r="J30589" s="22"/>
    </row>
    <row r="30590" spans="10:10">
      <c r="J30590" s="22"/>
    </row>
    <row r="30591" spans="10:10">
      <c r="J30591" s="22"/>
    </row>
    <row r="30592" spans="10:10">
      <c r="J30592" s="22"/>
    </row>
    <row r="30593" spans="10:10">
      <c r="J30593" s="22"/>
    </row>
    <row r="30594" spans="10:10">
      <c r="J30594" s="22"/>
    </row>
    <row r="30595" spans="10:10">
      <c r="J30595" s="22"/>
    </row>
    <row r="30596" spans="10:10">
      <c r="J30596" s="22"/>
    </row>
    <row r="30597" spans="10:10">
      <c r="J30597" s="22"/>
    </row>
    <row r="30598" spans="10:10">
      <c r="J30598" s="22"/>
    </row>
    <row r="30599" spans="10:10">
      <c r="J30599" s="22"/>
    </row>
    <row r="30600" spans="10:10">
      <c r="J30600" s="22"/>
    </row>
    <row r="30601" spans="10:10">
      <c r="J30601" s="22"/>
    </row>
    <row r="30602" spans="10:10">
      <c r="J30602" s="22"/>
    </row>
    <row r="30603" spans="10:10">
      <c r="J30603" s="22"/>
    </row>
    <row r="30604" spans="10:10">
      <c r="J30604" s="22"/>
    </row>
    <row r="30605" spans="10:10">
      <c r="J30605" s="22"/>
    </row>
    <row r="30606" spans="10:10">
      <c r="J30606" s="22"/>
    </row>
    <row r="30607" spans="10:10">
      <c r="J30607" s="22"/>
    </row>
    <row r="30608" spans="10:10">
      <c r="J30608" s="22"/>
    </row>
    <row r="30609" spans="10:10">
      <c r="J30609" s="22"/>
    </row>
    <row r="30610" spans="10:10">
      <c r="J30610" s="22"/>
    </row>
    <row r="30611" spans="10:10">
      <c r="J30611" s="22"/>
    </row>
    <row r="30612" spans="10:10">
      <c r="J30612" s="22"/>
    </row>
    <row r="30613" spans="10:10">
      <c r="J30613" s="22"/>
    </row>
    <row r="30614" spans="10:10">
      <c r="J30614" s="22"/>
    </row>
    <row r="30615" spans="10:10">
      <c r="J30615" s="22"/>
    </row>
    <row r="30616" spans="10:10">
      <c r="J30616" s="22"/>
    </row>
    <row r="30617" spans="10:10">
      <c r="J30617" s="22"/>
    </row>
    <row r="30618" spans="10:10">
      <c r="J30618" s="22"/>
    </row>
    <row r="30619" spans="10:10">
      <c r="J30619" s="22"/>
    </row>
    <row r="30620" spans="10:10">
      <c r="J30620" s="22"/>
    </row>
    <row r="30621" spans="10:10">
      <c r="J30621" s="22"/>
    </row>
    <row r="30622" spans="10:10">
      <c r="J30622" s="22"/>
    </row>
    <row r="30623" spans="10:10">
      <c r="J30623" s="22"/>
    </row>
    <row r="30624" spans="10:10">
      <c r="J30624" s="22"/>
    </row>
    <row r="30625" spans="10:10">
      <c r="J30625" s="22"/>
    </row>
    <row r="30626" spans="10:10">
      <c r="J30626" s="22"/>
    </row>
    <row r="30627" spans="10:10">
      <c r="J30627" s="22"/>
    </row>
    <row r="30628" spans="10:10">
      <c r="J30628" s="22"/>
    </row>
    <row r="30629" spans="10:10">
      <c r="J30629" s="22"/>
    </row>
    <row r="30630" spans="10:10">
      <c r="J30630" s="22"/>
    </row>
    <row r="30631" spans="10:10">
      <c r="J30631" s="22"/>
    </row>
    <row r="30632" spans="10:10">
      <c r="J30632" s="22"/>
    </row>
    <row r="30633" spans="10:10">
      <c r="J30633" s="22"/>
    </row>
    <row r="30634" spans="10:10">
      <c r="J30634" s="22"/>
    </row>
    <row r="30635" spans="10:10">
      <c r="J30635" s="22"/>
    </row>
    <row r="30636" spans="10:10">
      <c r="J30636" s="22"/>
    </row>
    <row r="30637" spans="10:10">
      <c r="J30637" s="22"/>
    </row>
    <row r="30638" spans="10:10">
      <c r="J30638" s="22"/>
    </row>
    <row r="30639" spans="10:10">
      <c r="J30639" s="22"/>
    </row>
    <row r="30640" spans="10:10">
      <c r="J30640" s="22"/>
    </row>
    <row r="30641" spans="10:10">
      <c r="J30641" s="22"/>
    </row>
    <row r="30642" spans="10:10">
      <c r="J30642" s="22"/>
    </row>
    <row r="30643" spans="10:10">
      <c r="J30643" s="22"/>
    </row>
    <row r="30644" spans="10:10">
      <c r="J30644" s="22"/>
    </row>
    <row r="30645" spans="10:10">
      <c r="J30645" s="22"/>
    </row>
    <row r="30646" spans="10:10">
      <c r="J30646" s="22"/>
    </row>
    <row r="30647" spans="10:10">
      <c r="J30647" s="22"/>
    </row>
    <row r="30648" spans="10:10">
      <c r="J30648" s="22"/>
    </row>
    <row r="30649" spans="10:10">
      <c r="J30649" s="22"/>
    </row>
    <row r="30650" spans="10:10">
      <c r="J30650" s="22"/>
    </row>
    <row r="30651" spans="10:10">
      <c r="J30651" s="22"/>
    </row>
    <row r="30652" spans="10:10">
      <c r="J30652" s="22"/>
    </row>
    <row r="30653" spans="10:10">
      <c r="J30653" s="22"/>
    </row>
    <row r="30654" spans="10:10">
      <c r="J30654" s="22"/>
    </row>
    <row r="30655" spans="10:10">
      <c r="J30655" s="22"/>
    </row>
    <row r="30656" spans="10:10">
      <c r="J30656" s="22"/>
    </row>
    <row r="30657" spans="10:10">
      <c r="J30657" s="22"/>
    </row>
    <row r="30658" spans="10:10">
      <c r="J30658" s="22"/>
    </row>
    <row r="30659" spans="10:10">
      <c r="J30659" s="22"/>
    </row>
    <row r="30660" spans="10:10">
      <c r="J30660" s="22"/>
    </row>
    <row r="30661" spans="10:10">
      <c r="J30661" s="22"/>
    </row>
    <row r="30662" spans="10:10">
      <c r="J30662" s="22"/>
    </row>
    <row r="30663" spans="10:10">
      <c r="J30663" s="22"/>
    </row>
    <row r="30664" spans="10:10">
      <c r="J30664" s="22"/>
    </row>
    <row r="30665" spans="10:10">
      <c r="J30665" s="22"/>
    </row>
    <row r="30666" spans="10:10">
      <c r="J30666" s="22"/>
    </row>
    <row r="30667" spans="10:10">
      <c r="J30667" s="22"/>
    </row>
    <row r="30668" spans="10:10">
      <c r="J30668" s="22"/>
    </row>
    <row r="30669" spans="10:10">
      <c r="J30669" s="22"/>
    </row>
    <row r="30670" spans="10:10">
      <c r="J30670" s="22"/>
    </row>
    <row r="30671" spans="10:10">
      <c r="J30671" s="22"/>
    </row>
    <row r="30672" spans="10:10">
      <c r="J30672" s="22"/>
    </row>
    <row r="30673" spans="10:10">
      <c r="J30673" s="22"/>
    </row>
    <row r="30674" spans="10:10">
      <c r="J30674" s="22"/>
    </row>
    <row r="30675" spans="10:10">
      <c r="J30675" s="22"/>
    </row>
    <row r="30676" spans="10:10">
      <c r="J30676" s="22"/>
    </row>
    <row r="30677" spans="10:10">
      <c r="J30677" s="22"/>
    </row>
    <row r="30678" spans="10:10">
      <c r="J30678" s="22"/>
    </row>
    <row r="30679" spans="10:10">
      <c r="J30679" s="22"/>
    </row>
    <row r="30680" spans="10:10">
      <c r="J30680" s="22"/>
    </row>
    <row r="30681" spans="10:10">
      <c r="J30681" s="22"/>
    </row>
    <row r="30682" spans="10:10">
      <c r="J30682" s="22"/>
    </row>
    <row r="30683" spans="10:10">
      <c r="J30683" s="22"/>
    </row>
    <row r="30684" spans="10:10">
      <c r="J30684" s="22"/>
    </row>
    <row r="30685" spans="10:10">
      <c r="J30685" s="22"/>
    </row>
    <row r="30686" spans="10:10">
      <c r="J30686" s="22"/>
    </row>
    <row r="30687" spans="10:10">
      <c r="J30687" s="22"/>
    </row>
    <row r="30688" spans="10:10">
      <c r="J30688" s="22"/>
    </row>
    <row r="30689" spans="10:10">
      <c r="J30689" s="22"/>
    </row>
    <row r="30690" spans="10:10">
      <c r="J30690" s="22"/>
    </row>
    <row r="30691" spans="10:10">
      <c r="J30691" s="22"/>
    </row>
    <row r="30692" spans="10:10">
      <c r="J30692" s="22"/>
    </row>
    <row r="30693" spans="10:10">
      <c r="J30693" s="22"/>
    </row>
    <row r="30694" spans="10:10">
      <c r="J30694" s="22"/>
    </row>
    <row r="30695" spans="10:10">
      <c r="J30695" s="22"/>
    </row>
    <row r="30696" spans="10:10">
      <c r="J30696" s="22"/>
    </row>
    <row r="30697" spans="10:10">
      <c r="J30697" s="22"/>
    </row>
    <row r="30698" spans="10:10">
      <c r="J30698" s="22"/>
    </row>
    <row r="30699" spans="10:10">
      <c r="J30699" s="22"/>
    </row>
    <row r="30700" spans="10:10">
      <c r="J30700" s="22"/>
    </row>
    <row r="30701" spans="10:10">
      <c r="J30701" s="22"/>
    </row>
    <row r="30702" spans="10:10">
      <c r="J30702" s="22"/>
    </row>
    <row r="30703" spans="10:10">
      <c r="J30703" s="22"/>
    </row>
    <row r="30704" spans="10:10">
      <c r="J30704" s="22"/>
    </row>
    <row r="30705" spans="10:10">
      <c r="J30705" s="22"/>
    </row>
    <row r="30706" spans="10:10">
      <c r="J30706" s="22"/>
    </row>
    <row r="30707" spans="10:10">
      <c r="J30707" s="22"/>
    </row>
    <row r="30708" spans="10:10">
      <c r="J30708" s="22"/>
    </row>
    <row r="30709" spans="10:10">
      <c r="J30709" s="22"/>
    </row>
    <row r="30710" spans="10:10">
      <c r="J30710" s="22"/>
    </row>
    <row r="30711" spans="10:10">
      <c r="J30711" s="22"/>
    </row>
    <row r="30712" spans="10:10">
      <c r="J30712" s="22"/>
    </row>
    <row r="30713" spans="10:10">
      <c r="J30713" s="22"/>
    </row>
    <row r="30714" spans="10:10">
      <c r="J30714" s="22"/>
    </row>
    <row r="30715" spans="10:10">
      <c r="J30715" s="22"/>
    </row>
    <row r="30716" spans="10:10">
      <c r="J30716" s="22"/>
    </row>
    <row r="30717" spans="10:10">
      <c r="J30717" s="22"/>
    </row>
    <row r="30718" spans="10:10">
      <c r="J30718" s="22"/>
    </row>
    <row r="30719" spans="10:10">
      <c r="J30719" s="22"/>
    </row>
    <row r="30720" spans="10:10">
      <c r="J30720" s="22"/>
    </row>
    <row r="30721" spans="10:10">
      <c r="J30721" s="22"/>
    </row>
    <row r="30722" spans="10:10">
      <c r="J30722" s="22"/>
    </row>
    <row r="30723" spans="10:10">
      <c r="J30723" s="22"/>
    </row>
    <row r="30724" spans="10:10">
      <c r="J30724" s="22"/>
    </row>
    <row r="30725" spans="10:10">
      <c r="J30725" s="22"/>
    </row>
    <row r="30726" spans="10:10">
      <c r="J30726" s="22"/>
    </row>
    <row r="30727" spans="10:10">
      <c r="J30727" s="22"/>
    </row>
    <row r="30728" spans="10:10">
      <c r="J30728" s="22"/>
    </row>
    <row r="30729" spans="10:10">
      <c r="J30729" s="22"/>
    </row>
    <row r="30730" spans="10:10">
      <c r="J30730" s="22"/>
    </row>
    <row r="30731" spans="10:10">
      <c r="J30731" s="22"/>
    </row>
    <row r="30732" spans="10:10">
      <c r="J30732" s="22"/>
    </row>
    <row r="30733" spans="10:10">
      <c r="J30733" s="22"/>
    </row>
    <row r="30734" spans="10:10">
      <c r="J30734" s="22"/>
    </row>
    <row r="30735" spans="10:10">
      <c r="J30735" s="22"/>
    </row>
    <row r="30736" spans="10:10">
      <c r="J30736" s="22"/>
    </row>
    <row r="30737" spans="10:10">
      <c r="J30737" s="22"/>
    </row>
    <row r="30738" spans="10:10">
      <c r="J30738" s="22"/>
    </row>
    <row r="30739" spans="10:10">
      <c r="J30739" s="22"/>
    </row>
    <row r="30740" spans="10:10">
      <c r="J30740" s="22"/>
    </row>
    <row r="30741" spans="10:10">
      <c r="J30741" s="22"/>
    </row>
    <row r="30742" spans="10:10">
      <c r="J30742" s="22"/>
    </row>
    <row r="30743" spans="10:10">
      <c r="J30743" s="22"/>
    </row>
    <row r="30744" spans="10:10">
      <c r="J30744" s="22"/>
    </row>
    <row r="30745" spans="10:10">
      <c r="J30745" s="22"/>
    </row>
    <row r="30746" spans="10:10">
      <c r="J30746" s="22"/>
    </row>
    <row r="30747" spans="10:10">
      <c r="J30747" s="22"/>
    </row>
    <row r="30748" spans="10:10">
      <c r="J30748" s="22"/>
    </row>
    <row r="30749" spans="10:10">
      <c r="J30749" s="22"/>
    </row>
    <row r="30750" spans="10:10">
      <c r="J30750" s="22"/>
    </row>
    <row r="30751" spans="10:10">
      <c r="J30751" s="22"/>
    </row>
    <row r="30752" spans="10:10">
      <c r="J30752" s="22"/>
    </row>
    <row r="30753" spans="10:10">
      <c r="J30753" s="22"/>
    </row>
    <row r="30754" spans="10:10">
      <c r="J30754" s="22"/>
    </row>
    <row r="30755" spans="10:10">
      <c r="J30755" s="22"/>
    </row>
    <row r="30756" spans="10:10">
      <c r="J30756" s="22"/>
    </row>
    <row r="30757" spans="10:10">
      <c r="J30757" s="22"/>
    </row>
    <row r="30758" spans="10:10">
      <c r="J30758" s="22"/>
    </row>
    <row r="30759" spans="10:10">
      <c r="J30759" s="22"/>
    </row>
    <row r="30760" spans="10:10">
      <c r="J30760" s="22"/>
    </row>
    <row r="30761" spans="10:10">
      <c r="J30761" s="22"/>
    </row>
    <row r="30762" spans="10:10">
      <c r="J30762" s="22"/>
    </row>
    <row r="30763" spans="10:10">
      <c r="J30763" s="22"/>
    </row>
    <row r="30764" spans="10:10">
      <c r="J30764" s="22"/>
    </row>
    <row r="30765" spans="10:10">
      <c r="J30765" s="22"/>
    </row>
    <row r="30766" spans="10:10">
      <c r="J30766" s="22"/>
    </row>
    <row r="30767" spans="10:10">
      <c r="J30767" s="22"/>
    </row>
    <row r="30768" spans="10:10">
      <c r="J30768" s="22"/>
    </row>
    <row r="30769" spans="10:10">
      <c r="J30769" s="22"/>
    </row>
    <row r="30770" spans="10:10">
      <c r="J30770" s="22"/>
    </row>
    <row r="30771" spans="10:10">
      <c r="J30771" s="22"/>
    </row>
    <row r="30772" spans="10:10">
      <c r="J30772" s="22"/>
    </row>
    <row r="30773" spans="10:10">
      <c r="J30773" s="22"/>
    </row>
    <row r="30774" spans="10:10">
      <c r="J30774" s="22"/>
    </row>
    <row r="30775" spans="10:10">
      <c r="J30775" s="22"/>
    </row>
    <row r="30776" spans="10:10">
      <c r="J30776" s="22"/>
    </row>
    <row r="30777" spans="10:10">
      <c r="J30777" s="22"/>
    </row>
    <row r="30778" spans="10:10">
      <c r="J30778" s="22"/>
    </row>
    <row r="30779" spans="10:10">
      <c r="J30779" s="22"/>
    </row>
    <row r="30780" spans="10:10">
      <c r="J30780" s="22"/>
    </row>
    <row r="30781" spans="10:10">
      <c r="J30781" s="22"/>
    </row>
    <row r="30782" spans="10:10">
      <c r="J30782" s="22"/>
    </row>
    <row r="30783" spans="10:10">
      <c r="J30783" s="22"/>
    </row>
    <row r="30784" spans="10:10">
      <c r="J30784" s="22"/>
    </row>
    <row r="30785" spans="10:10">
      <c r="J30785" s="22"/>
    </row>
    <row r="30786" spans="10:10">
      <c r="J30786" s="22"/>
    </row>
    <row r="30787" spans="10:10">
      <c r="J30787" s="22"/>
    </row>
    <row r="30788" spans="10:10">
      <c r="J30788" s="22"/>
    </row>
    <row r="30789" spans="10:10">
      <c r="J30789" s="22"/>
    </row>
    <row r="30790" spans="10:10">
      <c r="J30790" s="22"/>
    </row>
    <row r="30791" spans="10:10">
      <c r="J30791" s="22"/>
    </row>
    <row r="30792" spans="10:10">
      <c r="J30792" s="22"/>
    </row>
    <row r="30793" spans="10:10">
      <c r="J30793" s="22"/>
    </row>
    <row r="30794" spans="10:10">
      <c r="J30794" s="22"/>
    </row>
    <row r="30795" spans="10:10">
      <c r="J30795" s="22"/>
    </row>
    <row r="30796" spans="10:10">
      <c r="J30796" s="22"/>
    </row>
    <row r="30797" spans="10:10">
      <c r="J30797" s="22"/>
    </row>
    <row r="30798" spans="10:10">
      <c r="J30798" s="22"/>
    </row>
    <row r="30799" spans="10:10">
      <c r="J30799" s="22"/>
    </row>
    <row r="30800" spans="10:10">
      <c r="J30800" s="22"/>
    </row>
    <row r="30801" spans="10:10">
      <c r="J30801" s="22"/>
    </row>
    <row r="30802" spans="10:10">
      <c r="J30802" s="22"/>
    </row>
    <row r="30803" spans="10:10">
      <c r="J30803" s="22"/>
    </row>
    <row r="30804" spans="10:10">
      <c r="J30804" s="22"/>
    </row>
    <row r="30805" spans="10:10">
      <c r="J30805" s="22"/>
    </row>
    <row r="30806" spans="10:10">
      <c r="J30806" s="22"/>
    </row>
    <row r="30807" spans="10:10">
      <c r="J30807" s="22"/>
    </row>
    <row r="30808" spans="10:10">
      <c r="J30808" s="22"/>
    </row>
    <row r="30809" spans="10:10">
      <c r="J30809" s="22"/>
    </row>
    <row r="30810" spans="10:10">
      <c r="J30810" s="22"/>
    </row>
    <row r="30811" spans="10:10">
      <c r="J30811" s="22"/>
    </row>
    <row r="30812" spans="10:10">
      <c r="J30812" s="22"/>
    </row>
    <row r="30813" spans="10:10">
      <c r="J30813" s="22"/>
    </row>
    <row r="30814" spans="10:10">
      <c r="J30814" s="22"/>
    </row>
    <row r="30815" spans="10:10">
      <c r="J30815" s="22"/>
    </row>
    <row r="30816" spans="10:10">
      <c r="J30816" s="22"/>
    </row>
    <row r="30817" spans="10:10">
      <c r="J30817" s="22"/>
    </row>
    <row r="30818" spans="10:10">
      <c r="J30818" s="22"/>
    </row>
    <row r="30819" spans="10:10">
      <c r="J30819" s="22"/>
    </row>
    <row r="30820" spans="10:10">
      <c r="J30820" s="22"/>
    </row>
    <row r="30821" spans="10:10">
      <c r="J30821" s="22"/>
    </row>
    <row r="30822" spans="10:10">
      <c r="J30822" s="22"/>
    </row>
    <row r="30823" spans="10:10">
      <c r="J30823" s="22"/>
    </row>
    <row r="30824" spans="10:10">
      <c r="J30824" s="22"/>
    </row>
    <row r="30825" spans="10:10">
      <c r="J30825" s="22"/>
    </row>
    <row r="30826" spans="10:10">
      <c r="J30826" s="22"/>
    </row>
    <row r="30827" spans="10:10">
      <c r="J30827" s="22"/>
    </row>
    <row r="30828" spans="10:10">
      <c r="J30828" s="22"/>
    </row>
    <row r="30829" spans="10:10">
      <c r="J30829" s="22"/>
    </row>
    <row r="30830" spans="10:10">
      <c r="J30830" s="22"/>
    </row>
    <row r="30831" spans="10:10">
      <c r="J30831" s="22"/>
    </row>
    <row r="30832" spans="10:10">
      <c r="J30832" s="22"/>
    </row>
    <row r="30833" spans="10:10">
      <c r="J30833" s="22"/>
    </row>
    <row r="30834" spans="10:10">
      <c r="J30834" s="22"/>
    </row>
    <row r="30835" spans="10:10">
      <c r="J30835" s="22"/>
    </row>
    <row r="30836" spans="10:10">
      <c r="J30836" s="22"/>
    </row>
    <row r="30837" spans="10:10">
      <c r="J30837" s="22"/>
    </row>
    <row r="30838" spans="10:10">
      <c r="J30838" s="22"/>
    </row>
    <row r="30839" spans="10:10">
      <c r="J30839" s="22"/>
    </row>
    <row r="30840" spans="10:10">
      <c r="J30840" s="22"/>
    </row>
    <row r="30841" spans="10:10">
      <c r="J30841" s="22"/>
    </row>
    <row r="30842" spans="10:10">
      <c r="J30842" s="22"/>
    </row>
    <row r="30843" spans="10:10">
      <c r="J30843" s="22"/>
    </row>
    <row r="30844" spans="10:10">
      <c r="J30844" s="22"/>
    </row>
    <row r="30845" spans="10:10">
      <c r="J30845" s="22"/>
    </row>
    <row r="30846" spans="10:10">
      <c r="J30846" s="22"/>
    </row>
    <row r="30847" spans="10:10">
      <c r="J30847" s="22"/>
    </row>
    <row r="30848" spans="10:10">
      <c r="J30848" s="22"/>
    </row>
    <row r="30849" spans="10:10">
      <c r="J30849" s="22"/>
    </row>
    <row r="30850" spans="10:10">
      <c r="J30850" s="22"/>
    </row>
    <row r="30851" spans="10:10">
      <c r="J30851" s="22"/>
    </row>
    <row r="30852" spans="10:10">
      <c r="J30852" s="22"/>
    </row>
    <row r="30853" spans="10:10">
      <c r="J30853" s="22"/>
    </row>
    <row r="30854" spans="10:10">
      <c r="J30854" s="22"/>
    </row>
    <row r="30855" spans="10:10">
      <c r="J30855" s="22"/>
    </row>
    <row r="30856" spans="10:10">
      <c r="J30856" s="22"/>
    </row>
    <row r="30857" spans="10:10">
      <c r="J30857" s="22"/>
    </row>
    <row r="30858" spans="10:10">
      <c r="J30858" s="22"/>
    </row>
    <row r="30859" spans="10:10">
      <c r="J30859" s="22"/>
    </row>
    <row r="30860" spans="10:10">
      <c r="J30860" s="22"/>
    </row>
    <row r="30861" spans="10:10">
      <c r="J30861" s="22"/>
    </row>
    <row r="30862" spans="10:10">
      <c r="J30862" s="22"/>
    </row>
    <row r="30863" spans="10:10">
      <c r="J30863" s="22"/>
    </row>
    <row r="30864" spans="10:10">
      <c r="J30864" s="22"/>
    </row>
    <row r="30865" spans="10:10">
      <c r="J30865" s="22"/>
    </row>
    <row r="30866" spans="10:10">
      <c r="J30866" s="22"/>
    </row>
    <row r="30867" spans="10:10">
      <c r="J30867" s="22"/>
    </row>
    <row r="30868" spans="10:10">
      <c r="J30868" s="22"/>
    </row>
    <row r="30869" spans="10:10">
      <c r="J30869" s="22"/>
    </row>
    <row r="30870" spans="10:10">
      <c r="J30870" s="22"/>
    </row>
    <row r="30871" spans="10:10">
      <c r="J30871" s="22"/>
    </row>
    <row r="30872" spans="10:10">
      <c r="J30872" s="22"/>
    </row>
    <row r="30873" spans="10:10">
      <c r="J30873" s="22"/>
    </row>
    <row r="30874" spans="10:10">
      <c r="J30874" s="22"/>
    </row>
    <row r="30875" spans="10:10">
      <c r="J30875" s="22"/>
    </row>
    <row r="30876" spans="10:10">
      <c r="J30876" s="22"/>
    </row>
    <row r="30877" spans="10:10">
      <c r="J30877" s="22"/>
    </row>
    <row r="30878" spans="10:10">
      <c r="J30878" s="22"/>
    </row>
    <row r="30879" spans="10:10">
      <c r="J30879" s="22"/>
    </row>
    <row r="30880" spans="10:10">
      <c r="J30880" s="22"/>
    </row>
    <row r="30881" spans="10:10">
      <c r="J30881" s="22"/>
    </row>
    <row r="30882" spans="10:10">
      <c r="J30882" s="22"/>
    </row>
    <row r="30883" spans="10:10">
      <c r="J30883" s="22"/>
    </row>
    <row r="30884" spans="10:10">
      <c r="J30884" s="22"/>
    </row>
    <row r="30885" spans="10:10">
      <c r="J30885" s="22"/>
    </row>
    <row r="30886" spans="10:10">
      <c r="J30886" s="22"/>
    </row>
    <row r="30887" spans="10:10">
      <c r="J30887" s="22"/>
    </row>
    <row r="30888" spans="10:10">
      <c r="J30888" s="22"/>
    </row>
    <row r="30889" spans="10:10">
      <c r="J30889" s="22"/>
    </row>
    <row r="30890" spans="10:10">
      <c r="J30890" s="22"/>
    </row>
    <row r="30891" spans="10:10">
      <c r="J30891" s="22"/>
    </row>
    <row r="30892" spans="10:10">
      <c r="J30892" s="22"/>
    </row>
    <row r="30893" spans="10:10">
      <c r="J30893" s="22"/>
    </row>
    <row r="30894" spans="10:10">
      <c r="J30894" s="22"/>
    </row>
    <row r="30895" spans="10:10">
      <c r="J30895" s="22"/>
    </row>
    <row r="30896" spans="10:10">
      <c r="J30896" s="22"/>
    </row>
    <row r="30897" spans="10:10">
      <c r="J30897" s="22"/>
    </row>
    <row r="30898" spans="10:10">
      <c r="J30898" s="22"/>
    </row>
    <row r="30899" spans="10:10">
      <c r="J30899" s="22"/>
    </row>
    <row r="30900" spans="10:10">
      <c r="J30900" s="22"/>
    </row>
    <row r="30901" spans="10:10">
      <c r="J30901" s="22"/>
    </row>
    <row r="30902" spans="10:10">
      <c r="J30902" s="22"/>
    </row>
    <row r="30903" spans="10:10">
      <c r="J30903" s="22"/>
    </row>
    <row r="30904" spans="10:10">
      <c r="J30904" s="22"/>
    </row>
    <row r="30905" spans="10:10">
      <c r="J30905" s="22"/>
    </row>
    <row r="30906" spans="10:10">
      <c r="J30906" s="22"/>
    </row>
    <row r="30907" spans="10:10">
      <c r="J30907" s="22"/>
    </row>
    <row r="30908" spans="10:10">
      <c r="J30908" s="22"/>
    </row>
    <row r="30909" spans="10:10">
      <c r="J30909" s="22"/>
    </row>
    <row r="30910" spans="10:10">
      <c r="J30910" s="22"/>
    </row>
    <row r="30911" spans="10:10">
      <c r="J30911" s="22"/>
    </row>
    <row r="30912" spans="10:10">
      <c r="J30912" s="22"/>
    </row>
    <row r="30913" spans="10:10">
      <c r="J30913" s="22"/>
    </row>
    <row r="30914" spans="10:10">
      <c r="J30914" s="22"/>
    </row>
    <row r="30915" spans="10:10">
      <c r="J30915" s="22"/>
    </row>
    <row r="30916" spans="10:10">
      <c r="J30916" s="22"/>
    </row>
    <row r="30917" spans="10:10">
      <c r="J30917" s="22"/>
    </row>
    <row r="30918" spans="10:10">
      <c r="J30918" s="22"/>
    </row>
    <row r="30919" spans="10:10">
      <c r="J30919" s="22"/>
    </row>
    <row r="30920" spans="10:10">
      <c r="J30920" s="22"/>
    </row>
    <row r="30921" spans="10:10">
      <c r="J30921" s="22"/>
    </row>
    <row r="30922" spans="10:10">
      <c r="J30922" s="22"/>
    </row>
    <row r="30923" spans="10:10">
      <c r="J30923" s="22"/>
    </row>
    <row r="30924" spans="10:10">
      <c r="J30924" s="22"/>
    </row>
    <row r="30925" spans="10:10">
      <c r="J30925" s="22"/>
    </row>
    <row r="30926" spans="10:10">
      <c r="J30926" s="22"/>
    </row>
    <row r="30927" spans="10:10">
      <c r="J30927" s="22"/>
    </row>
    <row r="30928" spans="10:10">
      <c r="J30928" s="22"/>
    </row>
    <row r="30929" spans="10:10">
      <c r="J30929" s="22"/>
    </row>
    <row r="30930" spans="10:10">
      <c r="J30930" s="22"/>
    </row>
    <row r="30931" spans="10:10">
      <c r="J30931" s="22"/>
    </row>
    <row r="30932" spans="10:10">
      <c r="J30932" s="22"/>
    </row>
    <row r="30933" spans="10:10">
      <c r="J30933" s="22"/>
    </row>
    <row r="30934" spans="10:10">
      <c r="J30934" s="22"/>
    </row>
    <row r="30935" spans="10:10">
      <c r="J30935" s="22"/>
    </row>
    <row r="30936" spans="10:10">
      <c r="J30936" s="22"/>
    </row>
    <row r="30937" spans="10:10">
      <c r="J30937" s="22"/>
    </row>
    <row r="30938" spans="10:10">
      <c r="J30938" s="22"/>
    </row>
    <row r="30939" spans="10:10">
      <c r="J30939" s="22"/>
    </row>
    <row r="30940" spans="10:10">
      <c r="J30940" s="22"/>
    </row>
    <row r="30941" spans="10:10">
      <c r="J30941" s="22"/>
    </row>
    <row r="30942" spans="10:10">
      <c r="J30942" s="22"/>
    </row>
    <row r="30943" spans="10:10">
      <c r="J30943" s="22"/>
    </row>
    <row r="30944" spans="10:10">
      <c r="J30944" s="22"/>
    </row>
    <row r="30945" spans="10:10">
      <c r="J30945" s="22"/>
    </row>
    <row r="30946" spans="10:10">
      <c r="J30946" s="22"/>
    </row>
    <row r="30947" spans="10:10">
      <c r="J30947" s="22"/>
    </row>
    <row r="30948" spans="10:10">
      <c r="J30948" s="22"/>
    </row>
    <row r="30949" spans="10:10">
      <c r="J30949" s="22"/>
    </row>
    <row r="30950" spans="10:10">
      <c r="J30950" s="22"/>
    </row>
    <row r="30951" spans="10:10">
      <c r="J30951" s="22"/>
    </row>
    <row r="30952" spans="10:10">
      <c r="J30952" s="22"/>
    </row>
    <row r="30953" spans="10:10">
      <c r="J30953" s="22"/>
    </row>
    <row r="30954" spans="10:10">
      <c r="J30954" s="22"/>
    </row>
    <row r="30955" spans="10:10">
      <c r="J30955" s="22"/>
    </row>
    <row r="30956" spans="10:10">
      <c r="J30956" s="22"/>
    </row>
    <row r="30957" spans="10:10">
      <c r="J30957" s="22"/>
    </row>
    <row r="30958" spans="10:10">
      <c r="J30958" s="22"/>
    </row>
    <row r="30959" spans="10:10">
      <c r="J30959" s="22"/>
    </row>
    <row r="30960" spans="10:10">
      <c r="J30960" s="22"/>
    </row>
    <row r="30961" spans="10:10">
      <c r="J30961" s="22"/>
    </row>
    <row r="30962" spans="10:10">
      <c r="J30962" s="22"/>
    </row>
    <row r="30963" spans="10:10">
      <c r="J30963" s="22"/>
    </row>
    <row r="30964" spans="10:10">
      <c r="J30964" s="22"/>
    </row>
    <row r="30965" spans="10:10">
      <c r="J30965" s="22"/>
    </row>
    <row r="30966" spans="10:10">
      <c r="J30966" s="22"/>
    </row>
    <row r="30967" spans="10:10">
      <c r="J30967" s="22"/>
    </row>
    <row r="30968" spans="10:10">
      <c r="J30968" s="22"/>
    </row>
    <row r="30969" spans="10:10">
      <c r="J30969" s="22"/>
    </row>
    <row r="30970" spans="10:10">
      <c r="J30970" s="22"/>
    </row>
    <row r="30971" spans="10:10">
      <c r="J30971" s="22"/>
    </row>
    <row r="30972" spans="10:10">
      <c r="J30972" s="22"/>
    </row>
    <row r="30973" spans="10:10">
      <c r="J30973" s="22"/>
    </row>
    <row r="30974" spans="10:10">
      <c r="J30974" s="22"/>
    </row>
    <row r="30975" spans="10:10">
      <c r="J30975" s="22"/>
    </row>
    <row r="30976" spans="10:10">
      <c r="J30976" s="22"/>
    </row>
    <row r="30977" spans="10:10">
      <c r="J30977" s="22"/>
    </row>
    <row r="30978" spans="10:10">
      <c r="J30978" s="22"/>
    </row>
    <row r="30979" spans="10:10">
      <c r="J30979" s="22"/>
    </row>
    <row r="30980" spans="10:10">
      <c r="J30980" s="22"/>
    </row>
    <row r="30981" spans="10:10">
      <c r="J30981" s="22"/>
    </row>
    <row r="30982" spans="10:10">
      <c r="J30982" s="22"/>
    </row>
    <row r="30983" spans="10:10">
      <c r="J30983" s="22"/>
    </row>
    <row r="30984" spans="10:10">
      <c r="J30984" s="22"/>
    </row>
    <row r="30985" spans="10:10">
      <c r="J30985" s="22"/>
    </row>
    <row r="30986" spans="10:10">
      <c r="J30986" s="22"/>
    </row>
    <row r="30987" spans="10:10">
      <c r="J30987" s="22"/>
    </row>
    <row r="30988" spans="10:10">
      <c r="J30988" s="22"/>
    </row>
    <row r="30989" spans="10:10">
      <c r="J30989" s="22"/>
    </row>
    <row r="30990" spans="10:10">
      <c r="J30990" s="22"/>
    </row>
    <row r="30991" spans="10:10">
      <c r="J30991" s="22"/>
    </row>
    <row r="30992" spans="10:10">
      <c r="J30992" s="22"/>
    </row>
    <row r="30993" spans="10:10">
      <c r="J30993" s="22"/>
    </row>
    <row r="30994" spans="10:10">
      <c r="J30994" s="22"/>
    </row>
    <row r="30995" spans="10:10">
      <c r="J30995" s="22"/>
    </row>
    <row r="30996" spans="10:10">
      <c r="J30996" s="22"/>
    </row>
    <row r="30997" spans="10:10">
      <c r="J30997" s="22"/>
    </row>
    <row r="30998" spans="10:10">
      <c r="J30998" s="22"/>
    </row>
    <row r="30999" spans="10:10">
      <c r="J30999" s="22"/>
    </row>
    <row r="31000" spans="10:10">
      <c r="J31000" s="22"/>
    </row>
    <row r="31001" spans="10:10">
      <c r="J31001" s="22"/>
    </row>
    <row r="31002" spans="10:10">
      <c r="J31002" s="22"/>
    </row>
    <row r="31003" spans="10:10">
      <c r="J31003" s="22"/>
    </row>
    <row r="31004" spans="10:10">
      <c r="J31004" s="22"/>
    </row>
    <row r="31005" spans="10:10">
      <c r="J31005" s="22"/>
    </row>
    <row r="31006" spans="10:10">
      <c r="J31006" s="22"/>
    </row>
    <row r="31007" spans="10:10">
      <c r="J31007" s="22"/>
    </row>
    <row r="31008" spans="10:10">
      <c r="J31008" s="22"/>
    </row>
    <row r="31009" spans="10:10">
      <c r="J31009" s="22"/>
    </row>
    <row r="31010" spans="10:10">
      <c r="J31010" s="22"/>
    </row>
    <row r="31011" spans="10:10">
      <c r="J31011" s="22"/>
    </row>
    <row r="31012" spans="10:10">
      <c r="J31012" s="22"/>
    </row>
    <row r="31013" spans="10:10">
      <c r="J31013" s="22"/>
    </row>
    <row r="31014" spans="10:10">
      <c r="J31014" s="22"/>
    </row>
    <row r="31015" spans="10:10">
      <c r="J31015" s="22"/>
    </row>
    <row r="31016" spans="10:10">
      <c r="J31016" s="22"/>
    </row>
    <row r="31017" spans="10:10">
      <c r="J31017" s="22"/>
    </row>
    <row r="31018" spans="10:10">
      <c r="J31018" s="22"/>
    </row>
    <row r="31019" spans="10:10">
      <c r="J31019" s="22"/>
    </row>
    <row r="31020" spans="10:10">
      <c r="J31020" s="22"/>
    </row>
    <row r="31021" spans="10:10">
      <c r="J31021" s="22"/>
    </row>
    <row r="31022" spans="10:10">
      <c r="J31022" s="22"/>
    </row>
    <row r="31023" spans="10:10">
      <c r="J31023" s="22"/>
    </row>
    <row r="31024" spans="10:10">
      <c r="J31024" s="22"/>
    </row>
    <row r="31025" spans="10:10">
      <c r="J31025" s="22"/>
    </row>
    <row r="31026" spans="10:10">
      <c r="J31026" s="22"/>
    </row>
    <row r="31027" spans="10:10">
      <c r="J31027" s="22"/>
    </row>
    <row r="31028" spans="10:10">
      <c r="J31028" s="22"/>
    </row>
    <row r="31029" spans="10:10">
      <c r="J31029" s="22"/>
    </row>
    <row r="31030" spans="10:10">
      <c r="J31030" s="22"/>
    </row>
    <row r="31031" spans="10:10">
      <c r="J31031" s="22"/>
    </row>
    <row r="31032" spans="10:10">
      <c r="J31032" s="22"/>
    </row>
    <row r="31033" spans="10:10">
      <c r="J31033" s="22"/>
    </row>
    <row r="31034" spans="10:10">
      <c r="J31034" s="22"/>
    </row>
    <row r="31035" spans="10:10">
      <c r="J31035" s="22"/>
    </row>
    <row r="31036" spans="10:10">
      <c r="J31036" s="22"/>
    </row>
    <row r="31037" spans="10:10">
      <c r="J31037" s="22"/>
    </row>
    <row r="31038" spans="10:10">
      <c r="J31038" s="22"/>
    </row>
    <row r="31039" spans="10:10">
      <c r="J31039" s="22"/>
    </row>
    <row r="31040" spans="10:10">
      <c r="J31040" s="22"/>
    </row>
    <row r="31041" spans="10:10">
      <c r="J31041" s="22"/>
    </row>
    <row r="31042" spans="10:10">
      <c r="J31042" s="22"/>
    </row>
    <row r="31043" spans="10:10">
      <c r="J31043" s="22"/>
    </row>
    <row r="31044" spans="10:10">
      <c r="J31044" s="22"/>
    </row>
    <row r="31045" spans="10:10">
      <c r="J31045" s="22"/>
    </row>
    <row r="31046" spans="10:10">
      <c r="J31046" s="22"/>
    </row>
    <row r="31047" spans="10:10">
      <c r="J31047" s="22"/>
    </row>
    <row r="31048" spans="10:10">
      <c r="J31048" s="22"/>
    </row>
    <row r="31049" spans="10:10">
      <c r="J31049" s="22"/>
    </row>
    <row r="31050" spans="10:10">
      <c r="J31050" s="22"/>
    </row>
    <row r="31051" spans="10:10">
      <c r="J31051" s="22"/>
    </row>
    <row r="31052" spans="10:10">
      <c r="J31052" s="22"/>
    </row>
    <row r="31053" spans="10:10">
      <c r="J31053" s="22"/>
    </row>
    <row r="31054" spans="10:10">
      <c r="J31054" s="22"/>
    </row>
    <row r="31055" spans="10:10">
      <c r="J31055" s="22"/>
    </row>
    <row r="31056" spans="10:10">
      <c r="J31056" s="22"/>
    </row>
    <row r="31057" spans="10:10">
      <c r="J31057" s="22"/>
    </row>
    <row r="31058" spans="10:10">
      <c r="J31058" s="22"/>
    </row>
    <row r="31059" spans="10:10">
      <c r="J31059" s="22"/>
    </row>
    <row r="31060" spans="10:10">
      <c r="J31060" s="22"/>
    </row>
    <row r="31061" spans="10:10">
      <c r="J31061" s="22"/>
    </row>
    <row r="31062" spans="10:10">
      <c r="J31062" s="22"/>
    </row>
    <row r="31063" spans="10:10">
      <c r="J31063" s="22"/>
    </row>
    <row r="31064" spans="10:10">
      <c r="J31064" s="22"/>
    </row>
    <row r="31065" spans="10:10">
      <c r="J31065" s="22"/>
    </row>
    <row r="31066" spans="10:10">
      <c r="J31066" s="22"/>
    </row>
    <row r="31067" spans="10:10">
      <c r="J31067" s="22"/>
    </row>
    <row r="31068" spans="10:10">
      <c r="J31068" s="22"/>
    </row>
    <row r="31069" spans="10:10">
      <c r="J31069" s="22"/>
    </row>
    <row r="31070" spans="10:10">
      <c r="J31070" s="22"/>
    </row>
    <row r="31071" spans="10:10">
      <c r="J31071" s="22"/>
    </row>
    <row r="31072" spans="10:10">
      <c r="J31072" s="22"/>
    </row>
    <row r="31073" spans="10:10">
      <c r="J31073" s="22"/>
    </row>
    <row r="31074" spans="10:10">
      <c r="J31074" s="22"/>
    </row>
    <row r="31075" spans="10:10">
      <c r="J31075" s="22"/>
    </row>
    <row r="31076" spans="10:10">
      <c r="J31076" s="22"/>
    </row>
    <row r="31077" spans="10:10">
      <c r="J31077" s="22"/>
    </row>
    <row r="31078" spans="10:10">
      <c r="J31078" s="22"/>
    </row>
    <row r="31079" spans="10:10">
      <c r="J31079" s="22"/>
    </row>
    <row r="31080" spans="10:10">
      <c r="J31080" s="22"/>
    </row>
    <row r="31081" spans="10:10">
      <c r="J31081" s="22"/>
    </row>
    <row r="31082" spans="10:10">
      <c r="J31082" s="22"/>
    </row>
    <row r="31083" spans="10:10">
      <c r="J31083" s="22"/>
    </row>
    <row r="31084" spans="10:10">
      <c r="J31084" s="22"/>
    </row>
    <row r="31085" spans="10:10">
      <c r="J31085" s="22"/>
    </row>
    <row r="31086" spans="10:10">
      <c r="J31086" s="22"/>
    </row>
    <row r="31087" spans="10:10">
      <c r="J31087" s="22"/>
    </row>
    <row r="31088" spans="10:10">
      <c r="J31088" s="22"/>
    </row>
    <row r="31089" spans="10:10">
      <c r="J31089" s="22"/>
    </row>
    <row r="31090" spans="10:10">
      <c r="J31090" s="22"/>
    </row>
    <row r="31091" spans="10:10">
      <c r="J31091" s="22"/>
    </row>
    <row r="31092" spans="10:10">
      <c r="J31092" s="22"/>
    </row>
    <row r="31093" spans="10:10">
      <c r="J31093" s="22"/>
    </row>
    <row r="31094" spans="10:10">
      <c r="J31094" s="22"/>
    </row>
    <row r="31095" spans="10:10">
      <c r="J31095" s="22"/>
    </row>
    <row r="31096" spans="10:10">
      <c r="J31096" s="22"/>
    </row>
    <row r="31097" spans="10:10">
      <c r="J31097" s="22"/>
    </row>
    <row r="31098" spans="10:10">
      <c r="J31098" s="22"/>
    </row>
    <row r="31099" spans="10:10">
      <c r="J31099" s="22"/>
    </row>
    <row r="31100" spans="10:10">
      <c r="J31100" s="22"/>
    </row>
    <row r="31101" spans="10:10">
      <c r="J31101" s="22"/>
    </row>
    <row r="31102" spans="10:10">
      <c r="J31102" s="22"/>
    </row>
    <row r="31103" spans="10:10">
      <c r="J31103" s="22"/>
    </row>
    <row r="31104" spans="10:10">
      <c r="J31104" s="22"/>
    </row>
    <row r="31105" spans="10:10">
      <c r="J31105" s="22"/>
    </row>
    <row r="31106" spans="10:10">
      <c r="J31106" s="22"/>
    </row>
    <row r="31107" spans="10:10">
      <c r="J31107" s="22"/>
    </row>
    <row r="31108" spans="10:10">
      <c r="J31108" s="22"/>
    </row>
    <row r="31109" spans="10:10">
      <c r="J31109" s="22"/>
    </row>
    <row r="31110" spans="10:10">
      <c r="J31110" s="22"/>
    </row>
    <row r="31111" spans="10:10">
      <c r="J31111" s="22"/>
    </row>
    <row r="31112" spans="10:10">
      <c r="J31112" s="22"/>
    </row>
    <row r="31113" spans="10:10">
      <c r="J31113" s="22"/>
    </row>
    <row r="31114" spans="10:10">
      <c r="J31114" s="22"/>
    </row>
    <row r="31115" spans="10:10">
      <c r="J31115" s="22"/>
    </row>
    <row r="31116" spans="10:10">
      <c r="J31116" s="22"/>
    </row>
    <row r="31117" spans="10:10">
      <c r="J31117" s="22"/>
    </row>
    <row r="31118" spans="10:10">
      <c r="J31118" s="22"/>
    </row>
    <row r="31119" spans="10:10">
      <c r="J31119" s="22"/>
    </row>
    <row r="31120" spans="10:10">
      <c r="J31120" s="22"/>
    </row>
    <row r="31121" spans="10:10">
      <c r="J31121" s="22"/>
    </row>
    <row r="31122" spans="10:10">
      <c r="J31122" s="22"/>
    </row>
    <row r="31123" spans="10:10">
      <c r="J31123" s="22"/>
    </row>
    <row r="31124" spans="10:10">
      <c r="J31124" s="22"/>
    </row>
    <row r="31125" spans="10:10">
      <c r="J31125" s="22"/>
    </row>
    <row r="31126" spans="10:10">
      <c r="J31126" s="22"/>
    </row>
    <row r="31127" spans="10:10">
      <c r="J31127" s="22"/>
    </row>
    <row r="31128" spans="10:10">
      <c r="J31128" s="22"/>
    </row>
    <row r="31129" spans="10:10">
      <c r="J31129" s="22"/>
    </row>
    <row r="31130" spans="10:10">
      <c r="J31130" s="22"/>
    </row>
    <row r="31131" spans="10:10">
      <c r="J31131" s="22"/>
    </row>
    <row r="31132" spans="10:10">
      <c r="J31132" s="22"/>
    </row>
    <row r="31133" spans="10:10">
      <c r="J31133" s="22"/>
    </row>
    <row r="31134" spans="10:10">
      <c r="J31134" s="22"/>
    </row>
    <row r="31135" spans="10:10">
      <c r="J31135" s="22"/>
    </row>
    <row r="31136" spans="10:10">
      <c r="J31136" s="22"/>
    </row>
    <row r="31137" spans="10:10">
      <c r="J31137" s="22"/>
    </row>
    <row r="31138" spans="10:10">
      <c r="J31138" s="22"/>
    </row>
    <row r="31139" spans="10:10">
      <c r="J31139" s="22"/>
    </row>
    <row r="31140" spans="10:10">
      <c r="J31140" s="22"/>
    </row>
    <row r="31141" spans="10:10">
      <c r="J31141" s="22"/>
    </row>
    <row r="31142" spans="10:10">
      <c r="J31142" s="22"/>
    </row>
    <row r="31143" spans="10:10">
      <c r="J31143" s="22"/>
    </row>
    <row r="31144" spans="10:10">
      <c r="J31144" s="22"/>
    </row>
    <row r="31145" spans="10:10">
      <c r="J31145" s="22"/>
    </row>
    <row r="31146" spans="10:10">
      <c r="J31146" s="22"/>
    </row>
    <row r="31147" spans="10:10">
      <c r="J31147" s="22"/>
    </row>
    <row r="31148" spans="10:10">
      <c r="J31148" s="22"/>
    </row>
    <row r="31149" spans="10:10">
      <c r="J31149" s="22"/>
    </row>
    <row r="31150" spans="10:10">
      <c r="J31150" s="22"/>
    </row>
    <row r="31151" spans="10:10">
      <c r="J31151" s="22"/>
    </row>
    <row r="31152" spans="10:10">
      <c r="J31152" s="22"/>
    </row>
    <row r="31153" spans="10:10">
      <c r="J31153" s="22"/>
    </row>
    <row r="31154" spans="10:10">
      <c r="J31154" s="22"/>
    </row>
    <row r="31155" spans="10:10">
      <c r="J31155" s="22"/>
    </row>
    <row r="31156" spans="10:10">
      <c r="J31156" s="22"/>
    </row>
    <row r="31157" spans="10:10">
      <c r="J31157" s="22"/>
    </row>
    <row r="31158" spans="10:10">
      <c r="J31158" s="22"/>
    </row>
    <row r="31159" spans="10:10">
      <c r="J31159" s="22"/>
    </row>
    <row r="31160" spans="10:10">
      <c r="J31160" s="22"/>
    </row>
    <row r="31161" spans="10:10">
      <c r="J31161" s="22"/>
    </row>
    <row r="31162" spans="10:10">
      <c r="J31162" s="22"/>
    </row>
    <row r="31163" spans="10:10">
      <c r="J31163" s="22"/>
    </row>
    <row r="31164" spans="10:10">
      <c r="J31164" s="22"/>
    </row>
    <row r="31165" spans="10:10">
      <c r="J31165" s="22"/>
    </row>
    <row r="31166" spans="10:10">
      <c r="J31166" s="22"/>
    </row>
    <row r="31167" spans="10:10">
      <c r="J31167" s="22"/>
    </row>
    <row r="31168" spans="10:10">
      <c r="J31168" s="22"/>
    </row>
    <row r="31169" spans="10:10">
      <c r="J31169" s="22"/>
    </row>
    <row r="31170" spans="10:10">
      <c r="J31170" s="22"/>
    </row>
    <row r="31171" spans="10:10">
      <c r="J31171" s="22"/>
    </row>
    <row r="31172" spans="10:10">
      <c r="J31172" s="22"/>
    </row>
    <row r="31173" spans="10:10">
      <c r="J31173" s="22"/>
    </row>
    <row r="31174" spans="10:10">
      <c r="J31174" s="22"/>
    </row>
    <row r="31175" spans="10:10">
      <c r="J31175" s="22"/>
    </row>
    <row r="31176" spans="10:10">
      <c r="J31176" s="22"/>
    </row>
    <row r="31177" spans="10:10">
      <c r="J31177" s="22"/>
    </row>
    <row r="31178" spans="10:10">
      <c r="J31178" s="22"/>
    </row>
    <row r="31179" spans="10:10">
      <c r="J31179" s="22"/>
    </row>
    <row r="31180" spans="10:10">
      <c r="J31180" s="22"/>
    </row>
    <row r="31181" spans="10:10">
      <c r="J31181" s="22"/>
    </row>
    <row r="31182" spans="10:10">
      <c r="J31182" s="22"/>
    </row>
    <row r="31183" spans="10:10">
      <c r="J31183" s="22"/>
    </row>
    <row r="31184" spans="10:10">
      <c r="J31184" s="22"/>
    </row>
    <row r="31185" spans="10:10">
      <c r="J31185" s="22"/>
    </row>
    <row r="31186" spans="10:10">
      <c r="J31186" s="22"/>
    </row>
    <row r="31187" spans="10:10">
      <c r="J31187" s="22"/>
    </row>
    <row r="31188" spans="10:10">
      <c r="J31188" s="22"/>
    </row>
    <row r="31189" spans="10:10">
      <c r="J31189" s="22"/>
    </row>
    <row r="31190" spans="10:10">
      <c r="J31190" s="22"/>
    </row>
    <row r="31191" spans="10:10">
      <c r="J31191" s="22"/>
    </row>
    <row r="31192" spans="10:10">
      <c r="J31192" s="22"/>
    </row>
    <row r="31193" spans="10:10">
      <c r="J31193" s="22"/>
    </row>
    <row r="31194" spans="10:10">
      <c r="J31194" s="22"/>
    </row>
    <row r="31195" spans="10:10">
      <c r="J31195" s="22"/>
    </row>
    <row r="31196" spans="10:10">
      <c r="J31196" s="22"/>
    </row>
    <row r="31197" spans="10:10">
      <c r="J31197" s="22"/>
    </row>
    <row r="31198" spans="10:10">
      <c r="J31198" s="22"/>
    </row>
    <row r="31199" spans="10:10">
      <c r="J31199" s="22"/>
    </row>
    <row r="31200" spans="10:10">
      <c r="J31200" s="22"/>
    </row>
    <row r="31201" spans="10:10">
      <c r="J31201" s="22"/>
    </row>
    <row r="31202" spans="10:10">
      <c r="J31202" s="22"/>
    </row>
    <row r="31203" spans="10:10">
      <c r="J31203" s="22"/>
    </row>
    <row r="31204" spans="10:10">
      <c r="J31204" s="22"/>
    </row>
    <row r="31205" spans="10:10">
      <c r="J31205" s="22"/>
    </row>
    <row r="31206" spans="10:10">
      <c r="J31206" s="22"/>
    </row>
    <row r="31207" spans="10:10">
      <c r="J31207" s="22"/>
    </row>
    <row r="31208" spans="10:10">
      <c r="J31208" s="22"/>
    </row>
    <row r="31209" spans="10:10">
      <c r="J31209" s="22"/>
    </row>
    <row r="31210" spans="10:10">
      <c r="J31210" s="22"/>
    </row>
    <row r="31211" spans="10:10">
      <c r="J31211" s="22"/>
    </row>
    <row r="31212" spans="10:10">
      <c r="J31212" s="22"/>
    </row>
    <row r="31213" spans="10:10">
      <c r="J31213" s="22"/>
    </row>
    <row r="31214" spans="10:10">
      <c r="J31214" s="22"/>
    </row>
    <row r="31215" spans="10:10">
      <c r="J31215" s="22"/>
    </row>
    <row r="31216" spans="10:10">
      <c r="J31216" s="22"/>
    </row>
    <row r="31217" spans="10:10">
      <c r="J31217" s="22"/>
    </row>
    <row r="31218" spans="10:10">
      <c r="J31218" s="22"/>
    </row>
    <row r="31219" spans="10:10">
      <c r="J31219" s="22"/>
    </row>
    <row r="31220" spans="10:10">
      <c r="J31220" s="22"/>
    </row>
    <row r="31221" spans="10:10">
      <c r="J31221" s="22"/>
    </row>
    <row r="31222" spans="10:10">
      <c r="J31222" s="22"/>
    </row>
    <row r="31223" spans="10:10">
      <c r="J31223" s="22"/>
    </row>
    <row r="31224" spans="10:10">
      <c r="J31224" s="22"/>
    </row>
    <row r="31225" spans="10:10">
      <c r="J31225" s="22"/>
    </row>
    <row r="31226" spans="10:10">
      <c r="J31226" s="22"/>
    </row>
    <row r="31227" spans="10:10">
      <c r="J31227" s="22"/>
    </row>
    <row r="31228" spans="10:10">
      <c r="J31228" s="22"/>
    </row>
    <row r="31229" spans="10:10">
      <c r="J31229" s="22"/>
    </row>
    <row r="31230" spans="10:10">
      <c r="J31230" s="22"/>
    </row>
    <row r="31231" spans="10:10">
      <c r="J31231" s="22"/>
    </row>
    <row r="31232" spans="10:10">
      <c r="J31232" s="22"/>
    </row>
    <row r="31233" spans="10:10">
      <c r="J31233" s="22"/>
    </row>
    <row r="31234" spans="10:10">
      <c r="J31234" s="22"/>
    </row>
    <row r="31235" spans="10:10">
      <c r="J31235" s="22"/>
    </row>
    <row r="31236" spans="10:10">
      <c r="J31236" s="22"/>
    </row>
    <row r="31237" spans="10:10">
      <c r="J31237" s="22"/>
    </row>
    <row r="31238" spans="10:10">
      <c r="J31238" s="22"/>
    </row>
    <row r="31239" spans="10:10">
      <c r="J31239" s="22"/>
    </row>
    <row r="31240" spans="10:10">
      <c r="J31240" s="22"/>
    </row>
    <row r="31241" spans="10:10">
      <c r="J31241" s="22"/>
    </row>
    <row r="31242" spans="10:10">
      <c r="J31242" s="22"/>
    </row>
    <row r="31243" spans="10:10">
      <c r="J31243" s="22"/>
    </row>
    <row r="31244" spans="10:10">
      <c r="J31244" s="22"/>
    </row>
    <row r="31245" spans="10:10">
      <c r="J31245" s="22"/>
    </row>
    <row r="31246" spans="10:10">
      <c r="J31246" s="22"/>
    </row>
    <row r="31247" spans="10:10">
      <c r="J31247" s="22"/>
    </row>
    <row r="31248" spans="10:10">
      <c r="J31248" s="22"/>
    </row>
    <row r="31249" spans="10:10">
      <c r="J31249" s="22"/>
    </row>
    <row r="31250" spans="10:10">
      <c r="J31250" s="22"/>
    </row>
    <row r="31251" spans="10:10">
      <c r="J31251" s="22"/>
    </row>
    <row r="31252" spans="10:10">
      <c r="J31252" s="22"/>
    </row>
    <row r="31253" spans="10:10">
      <c r="J31253" s="22"/>
    </row>
    <row r="31254" spans="10:10">
      <c r="J31254" s="22"/>
    </row>
    <row r="31255" spans="10:10">
      <c r="J31255" s="22"/>
    </row>
    <row r="31256" spans="10:10">
      <c r="J31256" s="22"/>
    </row>
    <row r="31257" spans="10:10">
      <c r="J31257" s="22"/>
    </row>
    <row r="31258" spans="10:10">
      <c r="J31258" s="22"/>
    </row>
    <row r="31259" spans="10:10">
      <c r="J31259" s="22"/>
    </row>
    <row r="31260" spans="10:10">
      <c r="J31260" s="22"/>
    </row>
    <row r="31261" spans="10:10">
      <c r="J31261" s="22"/>
    </row>
    <row r="31262" spans="10:10">
      <c r="J31262" s="22"/>
    </row>
    <row r="31263" spans="10:10">
      <c r="J31263" s="22"/>
    </row>
    <row r="31264" spans="10:10">
      <c r="J31264" s="22"/>
    </row>
    <row r="31265" spans="10:10">
      <c r="J31265" s="22"/>
    </row>
    <row r="31266" spans="10:10">
      <c r="J31266" s="22"/>
    </row>
    <row r="31267" spans="10:10">
      <c r="J31267" s="22"/>
    </row>
    <row r="31268" spans="10:10">
      <c r="J31268" s="22"/>
    </row>
    <row r="31269" spans="10:10">
      <c r="J31269" s="22"/>
    </row>
    <row r="31270" spans="10:10">
      <c r="J31270" s="22"/>
    </row>
    <row r="31271" spans="10:10">
      <c r="J31271" s="22"/>
    </row>
    <row r="31272" spans="10:10">
      <c r="J31272" s="22"/>
    </row>
    <row r="31273" spans="10:10">
      <c r="J31273" s="22"/>
    </row>
    <row r="31274" spans="10:10">
      <c r="J31274" s="22"/>
    </row>
    <row r="31275" spans="10:10">
      <c r="J31275" s="22"/>
    </row>
    <row r="31276" spans="10:10">
      <c r="J31276" s="22"/>
    </row>
    <row r="31277" spans="10:10">
      <c r="J31277" s="22"/>
    </row>
    <row r="31278" spans="10:10">
      <c r="J31278" s="22"/>
    </row>
    <row r="31279" spans="10:10">
      <c r="J31279" s="22"/>
    </row>
    <row r="31280" spans="10:10">
      <c r="J31280" s="22"/>
    </row>
    <row r="31281" spans="10:10">
      <c r="J31281" s="22"/>
    </row>
    <row r="31282" spans="10:10">
      <c r="J31282" s="22"/>
    </row>
    <row r="31283" spans="10:10">
      <c r="J31283" s="22"/>
    </row>
    <row r="31284" spans="10:10">
      <c r="J31284" s="22"/>
    </row>
    <row r="31285" spans="10:10">
      <c r="J31285" s="22"/>
    </row>
    <row r="31286" spans="10:10">
      <c r="J31286" s="22"/>
    </row>
    <row r="31287" spans="10:10">
      <c r="J31287" s="22"/>
    </row>
    <row r="31288" spans="10:10">
      <c r="J31288" s="22"/>
    </row>
    <row r="31289" spans="10:10">
      <c r="J31289" s="22"/>
    </row>
    <row r="31290" spans="10:10">
      <c r="J31290" s="22"/>
    </row>
    <row r="31291" spans="10:10">
      <c r="J31291" s="22"/>
    </row>
    <row r="31292" spans="10:10">
      <c r="J31292" s="22"/>
    </row>
    <row r="31293" spans="10:10">
      <c r="J31293" s="22"/>
    </row>
    <row r="31294" spans="10:10">
      <c r="J31294" s="22"/>
    </row>
    <row r="31295" spans="10:10">
      <c r="J31295" s="22"/>
    </row>
    <row r="31296" spans="10:10">
      <c r="J31296" s="22"/>
    </row>
    <row r="31297" spans="10:10">
      <c r="J31297" s="22"/>
    </row>
    <row r="31298" spans="10:10">
      <c r="J31298" s="22"/>
    </row>
    <row r="31299" spans="10:10">
      <c r="J31299" s="22"/>
    </row>
    <row r="31300" spans="10:10">
      <c r="J31300" s="22"/>
    </row>
    <row r="31301" spans="10:10">
      <c r="J31301" s="22"/>
    </row>
    <row r="31302" spans="10:10">
      <c r="J31302" s="22"/>
    </row>
    <row r="31303" spans="10:10">
      <c r="J31303" s="22"/>
    </row>
    <row r="31304" spans="10:10">
      <c r="J31304" s="22"/>
    </row>
    <row r="31305" spans="10:10">
      <c r="J31305" s="22"/>
    </row>
    <row r="31306" spans="10:10">
      <c r="J31306" s="22"/>
    </row>
    <row r="31307" spans="10:10">
      <c r="J31307" s="22"/>
    </row>
    <row r="31308" spans="10:10">
      <c r="J31308" s="22"/>
    </row>
    <row r="31309" spans="10:10">
      <c r="J31309" s="22"/>
    </row>
    <row r="31310" spans="10:10">
      <c r="J31310" s="22"/>
    </row>
    <row r="31311" spans="10:10">
      <c r="J31311" s="22"/>
    </row>
    <row r="31312" spans="10:10">
      <c r="J31312" s="22"/>
    </row>
    <row r="31313" spans="10:10">
      <c r="J31313" s="22"/>
    </row>
    <row r="31314" spans="10:10">
      <c r="J31314" s="22"/>
    </row>
    <row r="31315" spans="10:10">
      <c r="J31315" s="22"/>
    </row>
    <row r="31316" spans="10:10">
      <c r="J31316" s="22"/>
    </row>
    <row r="31317" spans="10:10">
      <c r="J31317" s="22"/>
    </row>
    <row r="31318" spans="10:10">
      <c r="J31318" s="22"/>
    </row>
    <row r="31319" spans="10:10">
      <c r="J31319" s="22"/>
    </row>
    <row r="31320" spans="10:10">
      <c r="J31320" s="22"/>
    </row>
    <row r="31321" spans="10:10">
      <c r="J31321" s="22"/>
    </row>
    <row r="31322" spans="10:10">
      <c r="J31322" s="22"/>
    </row>
    <row r="31323" spans="10:10">
      <c r="J31323" s="22"/>
    </row>
    <row r="31324" spans="10:10">
      <c r="J31324" s="22"/>
    </row>
    <row r="31325" spans="10:10">
      <c r="J31325" s="22"/>
    </row>
    <row r="31326" spans="10:10">
      <c r="J31326" s="22"/>
    </row>
    <row r="31327" spans="10:10">
      <c r="J31327" s="22"/>
    </row>
    <row r="31328" spans="10:10">
      <c r="J31328" s="22"/>
    </row>
    <row r="31329" spans="10:10">
      <c r="J31329" s="22"/>
    </row>
    <row r="31330" spans="10:10">
      <c r="J31330" s="22"/>
    </row>
    <row r="31331" spans="10:10">
      <c r="J31331" s="22"/>
    </row>
    <row r="31332" spans="10:10">
      <c r="J31332" s="22"/>
    </row>
    <row r="31333" spans="10:10">
      <c r="J31333" s="22"/>
    </row>
    <row r="31334" spans="10:10">
      <c r="J31334" s="22"/>
    </row>
    <row r="31335" spans="10:10">
      <c r="J31335" s="22"/>
    </row>
    <row r="31336" spans="10:10">
      <c r="J31336" s="22"/>
    </row>
    <row r="31337" spans="10:10">
      <c r="J31337" s="22"/>
    </row>
    <row r="31338" spans="10:10">
      <c r="J31338" s="22"/>
    </row>
    <row r="31339" spans="10:10">
      <c r="J31339" s="22"/>
    </row>
    <row r="31340" spans="10:10">
      <c r="J31340" s="22"/>
    </row>
    <row r="31341" spans="10:10">
      <c r="J31341" s="22"/>
    </row>
    <row r="31342" spans="10:10">
      <c r="J31342" s="22"/>
    </row>
    <row r="31343" spans="10:10">
      <c r="J31343" s="22"/>
    </row>
    <row r="31344" spans="10:10">
      <c r="J31344" s="22"/>
    </row>
    <row r="31345" spans="10:10">
      <c r="J31345" s="22"/>
    </row>
    <row r="31346" spans="10:10">
      <c r="J31346" s="22"/>
    </row>
    <row r="31347" spans="10:10">
      <c r="J31347" s="22"/>
    </row>
    <row r="31348" spans="10:10">
      <c r="J31348" s="22"/>
    </row>
    <row r="31349" spans="10:10">
      <c r="J31349" s="22"/>
    </row>
    <row r="31350" spans="10:10">
      <c r="J31350" s="22"/>
    </row>
    <row r="31351" spans="10:10">
      <c r="J31351" s="22"/>
    </row>
    <row r="31352" spans="10:10">
      <c r="J31352" s="22"/>
    </row>
    <row r="31353" spans="10:10">
      <c r="J31353" s="22"/>
    </row>
    <row r="31354" spans="10:10">
      <c r="J31354" s="22"/>
    </row>
    <row r="31355" spans="10:10">
      <c r="J31355" s="22"/>
    </row>
    <row r="31356" spans="10:10">
      <c r="J31356" s="22"/>
    </row>
    <row r="31357" spans="10:10">
      <c r="J31357" s="22"/>
    </row>
    <row r="31358" spans="10:10">
      <c r="J31358" s="22"/>
    </row>
    <row r="31359" spans="10:10">
      <c r="J31359" s="22"/>
    </row>
    <row r="31360" spans="10:10">
      <c r="J31360" s="22"/>
    </row>
    <row r="31361" spans="10:10">
      <c r="J31361" s="22"/>
    </row>
    <row r="31362" spans="10:10">
      <c r="J31362" s="22"/>
    </row>
    <row r="31363" spans="10:10">
      <c r="J31363" s="22"/>
    </row>
    <row r="31364" spans="10:10">
      <c r="J31364" s="22"/>
    </row>
    <row r="31365" spans="10:10">
      <c r="J31365" s="22"/>
    </row>
    <row r="31366" spans="10:10">
      <c r="J31366" s="22"/>
    </row>
    <row r="31367" spans="10:10">
      <c r="J31367" s="22"/>
    </row>
    <row r="31368" spans="10:10">
      <c r="J31368" s="22"/>
    </row>
    <row r="31369" spans="10:10">
      <c r="J31369" s="22"/>
    </row>
    <row r="31370" spans="10:10">
      <c r="J31370" s="22"/>
    </row>
    <row r="31371" spans="10:10">
      <c r="J31371" s="22"/>
    </row>
    <row r="31372" spans="10:10">
      <c r="J31372" s="22"/>
    </row>
    <row r="31373" spans="10:10">
      <c r="J31373" s="22"/>
    </row>
    <row r="31374" spans="10:10">
      <c r="J31374" s="22"/>
    </row>
    <row r="31375" spans="10:10">
      <c r="J31375" s="22"/>
    </row>
    <row r="31376" spans="10:10">
      <c r="J31376" s="22"/>
    </row>
    <row r="31377" spans="10:10">
      <c r="J31377" s="22"/>
    </row>
    <row r="31378" spans="10:10">
      <c r="J31378" s="22"/>
    </row>
    <row r="31379" spans="10:10">
      <c r="J31379" s="22"/>
    </row>
    <row r="31380" spans="10:10">
      <c r="J31380" s="22"/>
    </row>
    <row r="31381" spans="10:10">
      <c r="J31381" s="22"/>
    </row>
    <row r="31382" spans="10:10">
      <c r="J31382" s="22"/>
    </row>
    <row r="31383" spans="10:10">
      <c r="J31383" s="22"/>
    </row>
    <row r="31384" spans="10:10">
      <c r="J31384" s="22"/>
    </row>
    <row r="31385" spans="10:10">
      <c r="J31385" s="22"/>
    </row>
    <row r="31386" spans="10:10">
      <c r="J31386" s="22"/>
    </row>
    <row r="31387" spans="10:10">
      <c r="J31387" s="22"/>
    </row>
    <row r="31388" spans="10:10">
      <c r="J31388" s="22"/>
    </row>
    <row r="31389" spans="10:10">
      <c r="J31389" s="22"/>
    </row>
    <row r="31390" spans="10:10">
      <c r="J31390" s="22"/>
    </row>
    <row r="31391" spans="10:10">
      <c r="J31391" s="22"/>
    </row>
    <row r="31392" spans="10:10">
      <c r="J31392" s="22"/>
    </row>
    <row r="31393" spans="10:10">
      <c r="J31393" s="22"/>
    </row>
    <row r="31394" spans="10:10">
      <c r="J31394" s="22"/>
    </row>
    <row r="31395" spans="10:10">
      <c r="J31395" s="22"/>
    </row>
    <row r="31396" spans="10:10">
      <c r="J31396" s="22"/>
    </row>
    <row r="31397" spans="10:10">
      <c r="J31397" s="22"/>
    </row>
    <row r="31398" spans="10:10">
      <c r="J31398" s="22"/>
    </row>
    <row r="31399" spans="10:10">
      <c r="J31399" s="22"/>
    </row>
    <row r="31400" spans="10:10">
      <c r="J31400" s="22"/>
    </row>
    <row r="31401" spans="10:10">
      <c r="J31401" s="22"/>
    </row>
    <row r="31402" spans="10:10">
      <c r="J31402" s="22"/>
    </row>
    <row r="31403" spans="10:10">
      <c r="J31403" s="22"/>
    </row>
    <row r="31404" spans="10:10">
      <c r="J31404" s="22"/>
    </row>
    <row r="31405" spans="10:10">
      <c r="J31405" s="22"/>
    </row>
    <row r="31406" spans="10:10">
      <c r="J31406" s="22"/>
    </row>
    <row r="31407" spans="10:10">
      <c r="J31407" s="22"/>
    </row>
    <row r="31408" spans="10:10">
      <c r="J31408" s="22"/>
    </row>
    <row r="31409" spans="10:10">
      <c r="J31409" s="22"/>
    </row>
    <row r="31410" spans="10:10">
      <c r="J31410" s="22"/>
    </row>
    <row r="31411" spans="10:10">
      <c r="J31411" s="22"/>
    </row>
    <row r="31412" spans="10:10">
      <c r="J31412" s="22"/>
    </row>
    <row r="31413" spans="10:10">
      <c r="J31413" s="22"/>
    </row>
    <row r="31414" spans="10:10">
      <c r="J31414" s="22"/>
    </row>
    <row r="31415" spans="10:10">
      <c r="J31415" s="22"/>
    </row>
    <row r="31416" spans="10:10">
      <c r="J31416" s="22"/>
    </row>
    <row r="31417" spans="10:10">
      <c r="J31417" s="22"/>
    </row>
    <row r="31418" spans="10:10">
      <c r="J31418" s="22"/>
    </row>
    <row r="31419" spans="10:10">
      <c r="J31419" s="22"/>
    </row>
    <row r="31420" spans="10:10">
      <c r="J31420" s="22"/>
    </row>
    <row r="31421" spans="10:10">
      <c r="J31421" s="22"/>
    </row>
    <row r="31422" spans="10:10">
      <c r="J31422" s="22"/>
    </row>
    <row r="31423" spans="10:10">
      <c r="J31423" s="22"/>
    </row>
    <row r="31424" spans="10:10">
      <c r="J31424" s="22"/>
    </row>
    <row r="31425" spans="10:10">
      <c r="J31425" s="22"/>
    </row>
    <row r="31426" spans="10:10">
      <c r="J31426" s="22"/>
    </row>
    <row r="31427" spans="10:10">
      <c r="J31427" s="22"/>
    </row>
    <row r="31428" spans="10:10">
      <c r="J31428" s="22"/>
    </row>
    <row r="31429" spans="10:10">
      <c r="J31429" s="22"/>
    </row>
    <row r="31430" spans="10:10">
      <c r="J31430" s="22"/>
    </row>
    <row r="31431" spans="10:10">
      <c r="J31431" s="22"/>
    </row>
    <row r="31432" spans="10:10">
      <c r="J31432" s="22"/>
    </row>
    <row r="31433" spans="10:10">
      <c r="J31433" s="22"/>
    </row>
    <row r="31434" spans="10:10">
      <c r="J31434" s="22"/>
    </row>
    <row r="31435" spans="10:10">
      <c r="J31435" s="22"/>
    </row>
    <row r="31436" spans="10:10">
      <c r="J31436" s="22"/>
    </row>
    <row r="31437" spans="10:10">
      <c r="J31437" s="22"/>
    </row>
    <row r="31438" spans="10:10">
      <c r="J31438" s="22"/>
    </row>
    <row r="31439" spans="10:10">
      <c r="J31439" s="22"/>
    </row>
    <row r="31440" spans="10:10">
      <c r="J31440" s="22"/>
    </row>
    <row r="31441" spans="10:10">
      <c r="J31441" s="22"/>
    </row>
    <row r="31442" spans="10:10">
      <c r="J31442" s="22"/>
    </row>
    <row r="31443" spans="10:10">
      <c r="J31443" s="22"/>
    </row>
    <row r="31444" spans="10:10">
      <c r="J31444" s="22"/>
    </row>
    <row r="31445" spans="10:10">
      <c r="J31445" s="22"/>
    </row>
    <row r="31446" spans="10:10">
      <c r="J31446" s="22"/>
    </row>
    <row r="31447" spans="10:10">
      <c r="J31447" s="22"/>
    </row>
    <row r="31448" spans="10:10">
      <c r="J31448" s="22"/>
    </row>
    <row r="31449" spans="10:10">
      <c r="J31449" s="22"/>
    </row>
    <row r="31450" spans="10:10">
      <c r="J31450" s="22"/>
    </row>
    <row r="31451" spans="10:10">
      <c r="J31451" s="22"/>
    </row>
    <row r="31452" spans="10:10">
      <c r="J31452" s="22"/>
    </row>
    <row r="31453" spans="10:10">
      <c r="J31453" s="22"/>
    </row>
    <row r="31454" spans="10:10">
      <c r="J31454" s="22"/>
    </row>
    <row r="31455" spans="10:10">
      <c r="J31455" s="22"/>
    </row>
    <row r="31456" spans="10:10">
      <c r="J31456" s="22"/>
    </row>
    <row r="31457" spans="10:10">
      <c r="J31457" s="22"/>
    </row>
    <row r="31458" spans="10:10">
      <c r="J31458" s="22"/>
    </row>
    <row r="31459" spans="10:10">
      <c r="J31459" s="22"/>
    </row>
    <row r="31460" spans="10:10">
      <c r="J31460" s="22"/>
    </row>
    <row r="31461" spans="10:10">
      <c r="J31461" s="22"/>
    </row>
    <row r="31462" spans="10:10">
      <c r="J31462" s="22"/>
    </row>
    <row r="31463" spans="10:10">
      <c r="J31463" s="22"/>
    </row>
    <row r="31464" spans="10:10">
      <c r="J31464" s="22"/>
    </row>
    <row r="31465" spans="10:10">
      <c r="J31465" s="22"/>
    </row>
    <row r="31466" spans="10:10">
      <c r="J31466" s="22"/>
    </row>
    <row r="31467" spans="10:10">
      <c r="J31467" s="22"/>
    </row>
    <row r="31468" spans="10:10">
      <c r="J31468" s="22"/>
    </row>
    <row r="31469" spans="10:10">
      <c r="J31469" s="22"/>
    </row>
    <row r="31470" spans="10:10">
      <c r="J31470" s="22"/>
    </row>
    <row r="31471" spans="10:10">
      <c r="J31471" s="22"/>
    </row>
    <row r="31472" spans="10:10">
      <c r="J31472" s="22"/>
    </row>
    <row r="31473" spans="10:10">
      <c r="J31473" s="22"/>
    </row>
    <row r="31474" spans="10:10">
      <c r="J31474" s="22"/>
    </row>
    <row r="31475" spans="10:10">
      <c r="J31475" s="22"/>
    </row>
    <row r="31476" spans="10:10">
      <c r="J31476" s="22"/>
    </row>
    <row r="31477" spans="10:10">
      <c r="J31477" s="22"/>
    </row>
    <row r="31478" spans="10:10">
      <c r="J31478" s="22"/>
    </row>
    <row r="31479" spans="10:10">
      <c r="J31479" s="22"/>
    </row>
    <row r="31480" spans="10:10">
      <c r="J31480" s="22"/>
    </row>
    <row r="31481" spans="10:10">
      <c r="J31481" s="22"/>
    </row>
    <row r="31482" spans="10:10">
      <c r="J31482" s="22"/>
    </row>
    <row r="31483" spans="10:10">
      <c r="J31483" s="22"/>
    </row>
    <row r="31484" spans="10:10">
      <c r="J31484" s="22"/>
    </row>
    <row r="31485" spans="10:10">
      <c r="J31485" s="22"/>
    </row>
    <row r="31486" spans="10:10">
      <c r="J31486" s="22"/>
    </row>
    <row r="31487" spans="10:10">
      <c r="J31487" s="22"/>
    </row>
    <row r="31488" spans="10:10">
      <c r="J31488" s="22"/>
    </row>
    <row r="31489" spans="10:10">
      <c r="J31489" s="22"/>
    </row>
    <row r="31490" spans="10:10">
      <c r="J31490" s="22"/>
    </row>
    <row r="31491" spans="10:10">
      <c r="J31491" s="22"/>
    </row>
    <row r="31492" spans="10:10">
      <c r="J31492" s="22"/>
    </row>
    <row r="31493" spans="10:10">
      <c r="J31493" s="22"/>
    </row>
    <row r="31494" spans="10:10">
      <c r="J31494" s="22"/>
    </row>
    <row r="31495" spans="10:10">
      <c r="J31495" s="22"/>
    </row>
    <row r="31496" spans="10:10">
      <c r="J31496" s="22"/>
    </row>
    <row r="31497" spans="10:10">
      <c r="J31497" s="22"/>
    </row>
    <row r="31498" spans="10:10">
      <c r="J31498" s="22"/>
    </row>
    <row r="31499" spans="10:10">
      <c r="J31499" s="22"/>
    </row>
    <row r="31500" spans="10:10">
      <c r="J31500" s="22"/>
    </row>
    <row r="31501" spans="10:10">
      <c r="J31501" s="22"/>
    </row>
    <row r="31502" spans="10:10">
      <c r="J31502" s="22"/>
    </row>
    <row r="31503" spans="10:10">
      <c r="J31503" s="22"/>
    </row>
    <row r="31504" spans="10:10">
      <c r="J31504" s="22"/>
    </row>
    <row r="31505" spans="10:10">
      <c r="J31505" s="22"/>
    </row>
    <row r="31506" spans="10:10">
      <c r="J31506" s="22"/>
    </row>
    <row r="31507" spans="10:10">
      <c r="J31507" s="22"/>
    </row>
    <row r="31508" spans="10:10">
      <c r="J31508" s="22"/>
    </row>
    <row r="31509" spans="10:10">
      <c r="J31509" s="22"/>
    </row>
    <row r="31510" spans="10:10">
      <c r="J31510" s="22"/>
    </row>
    <row r="31511" spans="10:10">
      <c r="J31511" s="22"/>
    </row>
    <row r="31512" spans="10:10">
      <c r="J31512" s="22"/>
    </row>
    <row r="31513" spans="10:10">
      <c r="J31513" s="22"/>
    </row>
    <row r="31514" spans="10:10">
      <c r="J31514" s="22"/>
    </row>
    <row r="31515" spans="10:10">
      <c r="J31515" s="22"/>
    </row>
    <row r="31516" spans="10:10">
      <c r="J31516" s="22"/>
    </row>
    <row r="31517" spans="10:10">
      <c r="J31517" s="22"/>
    </row>
    <row r="31518" spans="10:10">
      <c r="J31518" s="22"/>
    </row>
    <row r="31519" spans="10:10">
      <c r="J31519" s="22"/>
    </row>
    <row r="31520" spans="10:10">
      <c r="J31520" s="22"/>
    </row>
    <row r="31521" spans="10:10">
      <c r="J31521" s="22"/>
    </row>
    <row r="31522" spans="10:10">
      <c r="J31522" s="22"/>
    </row>
    <row r="31523" spans="10:10">
      <c r="J31523" s="22"/>
    </row>
    <row r="31524" spans="10:10">
      <c r="J31524" s="22"/>
    </row>
    <row r="31525" spans="10:10">
      <c r="J31525" s="22"/>
    </row>
    <row r="31526" spans="10:10">
      <c r="J31526" s="22"/>
    </row>
    <row r="31527" spans="10:10">
      <c r="J31527" s="22"/>
    </row>
    <row r="31528" spans="10:10">
      <c r="J31528" s="22"/>
    </row>
    <row r="31529" spans="10:10">
      <c r="J31529" s="22"/>
    </row>
    <row r="31530" spans="10:10">
      <c r="J31530" s="22"/>
    </row>
    <row r="31531" spans="10:10">
      <c r="J31531" s="22"/>
    </row>
    <row r="31532" spans="10:10">
      <c r="J31532" s="22"/>
    </row>
    <row r="31533" spans="10:10">
      <c r="J31533" s="22"/>
    </row>
    <row r="31534" spans="10:10">
      <c r="J31534" s="22"/>
    </row>
    <row r="31535" spans="10:10">
      <c r="J31535" s="22"/>
    </row>
    <row r="31536" spans="10:10">
      <c r="J31536" s="22"/>
    </row>
    <row r="31537" spans="10:10">
      <c r="J31537" s="22"/>
    </row>
    <row r="31538" spans="10:10">
      <c r="J31538" s="22"/>
    </row>
    <row r="31539" spans="10:10">
      <c r="J31539" s="22"/>
    </row>
    <row r="31540" spans="10:10">
      <c r="J31540" s="22"/>
    </row>
    <row r="31541" spans="10:10">
      <c r="J31541" s="22"/>
    </row>
    <row r="31542" spans="10:10">
      <c r="J31542" s="22"/>
    </row>
    <row r="31543" spans="10:10">
      <c r="J31543" s="22"/>
    </row>
    <row r="31544" spans="10:10">
      <c r="J31544" s="22"/>
    </row>
    <row r="31545" spans="10:10">
      <c r="J31545" s="22"/>
    </row>
    <row r="31546" spans="10:10">
      <c r="J31546" s="22"/>
    </row>
    <row r="31547" spans="10:10">
      <c r="J31547" s="22"/>
    </row>
    <row r="31548" spans="10:10">
      <c r="J31548" s="22"/>
    </row>
    <row r="31549" spans="10:10">
      <c r="J31549" s="22"/>
    </row>
    <row r="31550" spans="10:10">
      <c r="J31550" s="22"/>
    </row>
    <row r="31551" spans="10:10">
      <c r="J31551" s="22"/>
    </row>
    <row r="31552" spans="10:10">
      <c r="J31552" s="22"/>
    </row>
    <row r="31553" spans="10:10">
      <c r="J31553" s="22"/>
    </row>
    <row r="31554" spans="10:10">
      <c r="J31554" s="22"/>
    </row>
    <row r="31555" spans="10:10">
      <c r="J31555" s="22"/>
    </row>
    <row r="31556" spans="10:10">
      <c r="J31556" s="22"/>
    </row>
    <row r="31557" spans="10:10">
      <c r="J31557" s="22"/>
    </row>
    <row r="31558" spans="10:10">
      <c r="J31558" s="22"/>
    </row>
    <row r="31559" spans="10:10">
      <c r="J31559" s="22"/>
    </row>
    <row r="31560" spans="10:10">
      <c r="J31560" s="22"/>
    </row>
    <row r="31561" spans="10:10">
      <c r="J31561" s="22"/>
    </row>
    <row r="31562" spans="10:10">
      <c r="J31562" s="22"/>
    </row>
    <row r="31563" spans="10:10">
      <c r="J31563" s="22"/>
    </row>
    <row r="31564" spans="10:10">
      <c r="J31564" s="22"/>
    </row>
    <row r="31565" spans="10:10">
      <c r="J31565" s="22"/>
    </row>
    <row r="31566" spans="10:10">
      <c r="J31566" s="22"/>
    </row>
    <row r="31567" spans="10:10">
      <c r="J31567" s="22"/>
    </row>
    <row r="31568" spans="10:10">
      <c r="J31568" s="22"/>
    </row>
    <row r="31569" spans="10:10">
      <c r="J31569" s="22"/>
    </row>
    <row r="31570" spans="10:10">
      <c r="J31570" s="22"/>
    </row>
    <row r="31571" spans="10:10">
      <c r="J31571" s="22"/>
    </row>
    <row r="31572" spans="10:10">
      <c r="J31572" s="22"/>
    </row>
    <row r="31573" spans="10:10">
      <c r="J31573" s="22"/>
    </row>
    <row r="31574" spans="10:10">
      <c r="J31574" s="22"/>
    </row>
    <row r="31575" spans="10:10">
      <c r="J31575" s="22"/>
    </row>
    <row r="31576" spans="10:10">
      <c r="J31576" s="22"/>
    </row>
    <row r="31577" spans="10:10">
      <c r="J31577" s="22"/>
    </row>
    <row r="31578" spans="10:10">
      <c r="J31578" s="22"/>
    </row>
    <row r="31579" spans="10:10">
      <c r="J31579" s="22"/>
    </row>
    <row r="31580" spans="10:10">
      <c r="J31580" s="22"/>
    </row>
    <row r="31581" spans="10:10">
      <c r="J31581" s="22"/>
    </row>
    <row r="31582" spans="10:10">
      <c r="J31582" s="22"/>
    </row>
    <row r="31583" spans="10:10">
      <c r="J31583" s="22"/>
    </row>
    <row r="31584" spans="10:10">
      <c r="J31584" s="22"/>
    </row>
    <row r="31585" spans="10:10">
      <c r="J31585" s="22"/>
    </row>
    <row r="31586" spans="10:10">
      <c r="J31586" s="22"/>
    </row>
    <row r="31587" spans="10:10">
      <c r="J31587" s="22"/>
    </row>
    <row r="31588" spans="10:10">
      <c r="J31588" s="22"/>
    </row>
    <row r="31589" spans="10:10">
      <c r="J31589" s="22"/>
    </row>
    <row r="31590" spans="10:10">
      <c r="J31590" s="22"/>
    </row>
    <row r="31591" spans="10:10">
      <c r="J31591" s="22"/>
    </row>
    <row r="31592" spans="10:10">
      <c r="J31592" s="22"/>
    </row>
    <row r="31593" spans="10:10">
      <c r="J31593" s="22"/>
    </row>
    <row r="31594" spans="10:10">
      <c r="J31594" s="22"/>
    </row>
    <row r="31595" spans="10:10">
      <c r="J31595" s="22"/>
    </row>
    <row r="31596" spans="10:10">
      <c r="J31596" s="22"/>
    </row>
    <row r="31597" spans="10:10">
      <c r="J31597" s="22"/>
    </row>
    <row r="31598" spans="10:10">
      <c r="J31598" s="22"/>
    </row>
    <row r="31599" spans="10:10">
      <c r="J31599" s="22"/>
    </row>
    <row r="31600" spans="10:10">
      <c r="J31600" s="22"/>
    </row>
    <row r="31601" spans="10:10">
      <c r="J31601" s="22"/>
    </row>
    <row r="31602" spans="10:10">
      <c r="J31602" s="22"/>
    </row>
    <row r="31603" spans="10:10">
      <c r="J31603" s="22"/>
    </row>
    <row r="31604" spans="10:10">
      <c r="J31604" s="22"/>
    </row>
    <row r="31605" spans="10:10">
      <c r="J31605" s="22"/>
    </row>
    <row r="31606" spans="10:10">
      <c r="J31606" s="22"/>
    </row>
    <row r="31607" spans="10:10">
      <c r="J31607" s="22"/>
    </row>
    <row r="31608" spans="10:10">
      <c r="J31608" s="22"/>
    </row>
    <row r="31609" spans="10:10">
      <c r="J31609" s="22"/>
    </row>
    <row r="31610" spans="10:10">
      <c r="J31610" s="22"/>
    </row>
    <row r="31611" spans="10:10">
      <c r="J31611" s="22"/>
    </row>
    <row r="31612" spans="10:10">
      <c r="J31612" s="22"/>
    </row>
    <row r="31613" spans="10:10">
      <c r="J31613" s="22"/>
    </row>
    <row r="31614" spans="10:10">
      <c r="J31614" s="22"/>
    </row>
    <row r="31615" spans="10:10">
      <c r="J31615" s="22"/>
    </row>
    <row r="31616" spans="10:10">
      <c r="J31616" s="22"/>
    </row>
    <row r="31617" spans="10:10">
      <c r="J31617" s="22"/>
    </row>
    <row r="31618" spans="10:10">
      <c r="J31618" s="22"/>
    </row>
    <row r="31619" spans="10:10">
      <c r="J31619" s="22"/>
    </row>
    <row r="31620" spans="10:10">
      <c r="J31620" s="22"/>
    </row>
    <row r="31621" spans="10:10">
      <c r="J31621" s="22"/>
    </row>
    <row r="31622" spans="10:10">
      <c r="J31622" s="22"/>
    </row>
    <row r="31623" spans="10:10">
      <c r="J31623" s="22"/>
    </row>
    <row r="31624" spans="10:10">
      <c r="J31624" s="22"/>
    </row>
    <row r="31625" spans="10:10">
      <c r="J31625" s="22"/>
    </row>
    <row r="31626" spans="10:10">
      <c r="J31626" s="22"/>
    </row>
    <row r="31627" spans="10:10">
      <c r="J31627" s="22"/>
    </row>
    <row r="31628" spans="10:10">
      <c r="J31628" s="22"/>
    </row>
    <row r="31629" spans="10:10">
      <c r="J31629" s="22"/>
    </row>
    <row r="31630" spans="10:10">
      <c r="J31630" s="22"/>
    </row>
    <row r="31631" spans="10:10">
      <c r="J31631" s="22"/>
    </row>
    <row r="31632" spans="10:10">
      <c r="J31632" s="22"/>
    </row>
    <row r="31633" spans="10:10">
      <c r="J31633" s="22"/>
    </row>
    <row r="31634" spans="10:10">
      <c r="J31634" s="22"/>
    </row>
    <row r="31635" spans="10:10">
      <c r="J31635" s="22"/>
    </row>
    <row r="31636" spans="10:10">
      <c r="J31636" s="22"/>
    </row>
    <row r="31637" spans="10:10">
      <c r="J31637" s="22"/>
    </row>
    <row r="31638" spans="10:10">
      <c r="J31638" s="22"/>
    </row>
    <row r="31639" spans="10:10">
      <c r="J31639" s="22"/>
    </row>
    <row r="31640" spans="10:10">
      <c r="J31640" s="22"/>
    </row>
    <row r="31641" spans="10:10">
      <c r="J31641" s="22"/>
    </row>
    <row r="31642" spans="10:10">
      <c r="J31642" s="22"/>
    </row>
    <row r="31643" spans="10:10">
      <c r="J31643" s="22"/>
    </row>
    <row r="31644" spans="10:10">
      <c r="J31644" s="22"/>
    </row>
    <row r="31645" spans="10:10">
      <c r="J31645" s="22"/>
    </row>
    <row r="31646" spans="10:10">
      <c r="J31646" s="22"/>
    </row>
    <row r="31647" spans="10:10">
      <c r="J31647" s="22"/>
    </row>
    <row r="31648" spans="10:10">
      <c r="J31648" s="22"/>
    </row>
    <row r="31649" spans="10:10">
      <c r="J31649" s="22"/>
    </row>
    <row r="31650" spans="10:10">
      <c r="J31650" s="22"/>
    </row>
    <row r="31651" spans="10:10">
      <c r="J31651" s="22"/>
    </row>
    <row r="31652" spans="10:10">
      <c r="J31652" s="22"/>
    </row>
    <row r="31653" spans="10:10">
      <c r="J31653" s="22"/>
    </row>
    <row r="31654" spans="10:10">
      <c r="J31654" s="22"/>
    </row>
    <row r="31655" spans="10:10">
      <c r="J31655" s="22"/>
    </row>
    <row r="31656" spans="10:10">
      <c r="J31656" s="22"/>
    </row>
    <row r="31657" spans="10:10">
      <c r="J31657" s="22"/>
    </row>
    <row r="31658" spans="10:10">
      <c r="J31658" s="22"/>
    </row>
    <row r="31659" spans="10:10">
      <c r="J31659" s="22"/>
    </row>
    <row r="31660" spans="10:10">
      <c r="J31660" s="22"/>
    </row>
    <row r="31661" spans="10:10">
      <c r="J31661" s="22"/>
    </row>
    <row r="31662" spans="10:10">
      <c r="J31662" s="22"/>
    </row>
    <row r="31663" spans="10:10">
      <c r="J31663" s="22"/>
    </row>
    <row r="31664" spans="10:10">
      <c r="J31664" s="22"/>
    </row>
    <row r="31665" spans="10:10">
      <c r="J31665" s="22"/>
    </row>
    <row r="31666" spans="10:10">
      <c r="J31666" s="22"/>
    </row>
    <row r="31667" spans="10:10">
      <c r="J31667" s="22"/>
    </row>
    <row r="31668" spans="10:10">
      <c r="J31668" s="22"/>
    </row>
    <row r="31669" spans="10:10">
      <c r="J31669" s="22"/>
    </row>
    <row r="31670" spans="10:10">
      <c r="J31670" s="22"/>
    </row>
    <row r="31671" spans="10:10">
      <c r="J31671" s="22"/>
    </row>
    <row r="31672" spans="10:10">
      <c r="J31672" s="22"/>
    </row>
    <row r="31673" spans="10:10">
      <c r="J31673" s="22"/>
    </row>
    <row r="31674" spans="10:10">
      <c r="J31674" s="22"/>
    </row>
    <row r="31675" spans="10:10">
      <c r="J31675" s="22"/>
    </row>
    <row r="31676" spans="10:10">
      <c r="J31676" s="22"/>
    </row>
    <row r="31677" spans="10:10">
      <c r="J31677" s="22"/>
    </row>
    <row r="31678" spans="10:10">
      <c r="J31678" s="22"/>
    </row>
    <row r="31679" spans="10:10">
      <c r="J31679" s="22"/>
    </row>
    <row r="31680" spans="10:10">
      <c r="J31680" s="22"/>
    </row>
    <row r="31681" spans="10:10">
      <c r="J31681" s="22"/>
    </row>
    <row r="31682" spans="10:10">
      <c r="J31682" s="22"/>
    </row>
    <row r="31683" spans="10:10">
      <c r="J31683" s="22"/>
    </row>
    <row r="31684" spans="10:10">
      <c r="J31684" s="22"/>
    </row>
    <row r="31685" spans="10:10">
      <c r="J31685" s="22"/>
    </row>
    <row r="31686" spans="10:10">
      <c r="J31686" s="22"/>
    </row>
    <row r="31687" spans="10:10">
      <c r="J31687" s="22"/>
    </row>
    <row r="31688" spans="10:10">
      <c r="J31688" s="22"/>
    </row>
    <row r="31689" spans="10:10">
      <c r="J31689" s="22"/>
    </row>
    <row r="31690" spans="10:10">
      <c r="J31690" s="22"/>
    </row>
    <row r="31691" spans="10:10">
      <c r="J31691" s="22"/>
    </row>
    <row r="31692" spans="10:10">
      <c r="J31692" s="22"/>
    </row>
    <row r="31693" spans="10:10">
      <c r="J31693" s="22"/>
    </row>
    <row r="31694" spans="10:10">
      <c r="J31694" s="22"/>
    </row>
    <row r="31695" spans="10:10">
      <c r="J31695" s="22"/>
    </row>
    <row r="31696" spans="10:10">
      <c r="J31696" s="22"/>
    </row>
    <row r="31697" spans="10:10">
      <c r="J31697" s="22"/>
    </row>
    <row r="31698" spans="10:10">
      <c r="J31698" s="22"/>
    </row>
    <row r="31699" spans="10:10">
      <c r="J31699" s="22"/>
    </row>
    <row r="31700" spans="10:10">
      <c r="J31700" s="22"/>
    </row>
    <row r="31701" spans="10:10">
      <c r="J31701" s="22"/>
    </row>
    <row r="31702" spans="10:10">
      <c r="J31702" s="22"/>
    </row>
    <row r="31703" spans="10:10">
      <c r="J31703" s="22"/>
    </row>
    <row r="31704" spans="10:10">
      <c r="J31704" s="22"/>
    </row>
    <row r="31705" spans="10:10">
      <c r="J31705" s="22"/>
    </row>
    <row r="31706" spans="10:10">
      <c r="J31706" s="22"/>
    </row>
    <row r="31707" spans="10:10">
      <c r="J31707" s="22"/>
    </row>
    <row r="31708" spans="10:10">
      <c r="J31708" s="22"/>
    </row>
    <row r="31709" spans="10:10">
      <c r="J31709" s="22"/>
    </row>
    <row r="31710" spans="10:10">
      <c r="J31710" s="22"/>
    </row>
    <row r="31711" spans="10:10">
      <c r="J31711" s="22"/>
    </row>
    <row r="31712" spans="10:10">
      <c r="J31712" s="22"/>
    </row>
    <row r="31713" spans="10:10">
      <c r="J31713" s="22"/>
    </row>
    <row r="31714" spans="10:10">
      <c r="J31714" s="22"/>
    </row>
    <row r="31715" spans="10:10">
      <c r="J31715" s="22"/>
    </row>
    <row r="31716" spans="10:10">
      <c r="J31716" s="22"/>
    </row>
    <row r="31717" spans="10:10">
      <c r="J31717" s="22"/>
    </row>
    <row r="31718" spans="10:10">
      <c r="J31718" s="22"/>
    </row>
    <row r="31719" spans="10:10">
      <c r="J31719" s="22"/>
    </row>
    <row r="31720" spans="10:10">
      <c r="J31720" s="22"/>
    </row>
    <row r="31721" spans="10:10">
      <c r="J31721" s="22"/>
    </row>
    <row r="31722" spans="10:10">
      <c r="J31722" s="22"/>
    </row>
    <row r="31723" spans="10:10">
      <c r="J31723" s="22"/>
    </row>
    <row r="31724" spans="10:10">
      <c r="J31724" s="22"/>
    </row>
    <row r="31725" spans="10:10">
      <c r="J31725" s="22"/>
    </row>
    <row r="31726" spans="10:10">
      <c r="J31726" s="22"/>
    </row>
    <row r="31727" spans="10:10">
      <c r="J31727" s="22"/>
    </row>
    <row r="31728" spans="10:10">
      <c r="J31728" s="22"/>
    </row>
    <row r="31729" spans="10:10">
      <c r="J31729" s="22"/>
    </row>
    <row r="31730" spans="10:10">
      <c r="J31730" s="22"/>
    </row>
    <row r="31731" spans="10:10">
      <c r="J31731" s="22"/>
    </row>
    <row r="31732" spans="10:10">
      <c r="J31732" s="22"/>
    </row>
    <row r="31733" spans="10:10">
      <c r="J31733" s="22"/>
    </row>
    <row r="31734" spans="10:10">
      <c r="J31734" s="22"/>
    </row>
    <row r="31735" spans="10:10">
      <c r="J31735" s="22"/>
    </row>
    <row r="31736" spans="10:10">
      <c r="J31736" s="22"/>
    </row>
    <row r="31737" spans="10:10">
      <c r="J31737" s="22"/>
    </row>
    <row r="31738" spans="10:10">
      <c r="J31738" s="22"/>
    </row>
    <row r="31739" spans="10:10">
      <c r="J31739" s="22"/>
    </row>
    <row r="31740" spans="10:10">
      <c r="J31740" s="22"/>
    </row>
    <row r="31741" spans="10:10">
      <c r="J31741" s="22"/>
    </row>
    <row r="31742" spans="10:10">
      <c r="J31742" s="22"/>
    </row>
    <row r="31743" spans="10:10">
      <c r="J31743" s="22"/>
    </row>
    <row r="31744" spans="10:10">
      <c r="J31744" s="22"/>
    </row>
    <row r="31745" spans="10:10">
      <c r="J31745" s="22"/>
    </row>
    <row r="31746" spans="10:10">
      <c r="J31746" s="22"/>
    </row>
    <row r="31747" spans="10:10">
      <c r="J31747" s="22"/>
    </row>
    <row r="31748" spans="10:10">
      <c r="J31748" s="22"/>
    </row>
    <row r="31749" spans="10:10">
      <c r="J31749" s="22"/>
    </row>
    <row r="31750" spans="10:10">
      <c r="J31750" s="22"/>
    </row>
    <row r="31751" spans="10:10">
      <c r="J31751" s="22"/>
    </row>
    <row r="31752" spans="10:10">
      <c r="J31752" s="22"/>
    </row>
    <row r="31753" spans="10:10">
      <c r="J31753" s="22"/>
    </row>
    <row r="31754" spans="10:10">
      <c r="J31754" s="22"/>
    </row>
    <row r="31755" spans="10:10">
      <c r="J31755" s="22"/>
    </row>
    <row r="31756" spans="10:10">
      <c r="J31756" s="22"/>
    </row>
    <row r="31757" spans="10:10">
      <c r="J31757" s="22"/>
    </row>
    <row r="31758" spans="10:10">
      <c r="J31758" s="22"/>
    </row>
    <row r="31759" spans="10:10">
      <c r="J31759" s="22"/>
    </row>
    <row r="31760" spans="10:10">
      <c r="J31760" s="22"/>
    </row>
    <row r="31761" spans="10:10">
      <c r="J31761" s="22"/>
    </row>
    <row r="31762" spans="10:10">
      <c r="J31762" s="22"/>
    </row>
    <row r="31763" spans="10:10">
      <c r="J31763" s="22"/>
    </row>
    <row r="31764" spans="10:10">
      <c r="J31764" s="22"/>
    </row>
    <row r="31765" spans="10:10">
      <c r="J31765" s="22"/>
    </row>
    <row r="31766" spans="10:10">
      <c r="J31766" s="22"/>
    </row>
    <row r="31767" spans="10:10">
      <c r="J31767" s="22"/>
    </row>
    <row r="31768" spans="10:10">
      <c r="J31768" s="22"/>
    </row>
    <row r="31769" spans="10:10">
      <c r="J31769" s="22"/>
    </row>
    <row r="31770" spans="10:10">
      <c r="J31770" s="22"/>
    </row>
    <row r="31771" spans="10:10">
      <c r="J31771" s="22"/>
    </row>
    <row r="31772" spans="10:10">
      <c r="J31772" s="22"/>
    </row>
    <row r="31773" spans="10:10">
      <c r="J31773" s="22"/>
    </row>
    <row r="31774" spans="10:10">
      <c r="J31774" s="22"/>
    </row>
    <row r="31775" spans="10:10">
      <c r="J31775" s="22"/>
    </row>
    <row r="31776" spans="10:10">
      <c r="J31776" s="22"/>
    </row>
    <row r="31777" spans="10:10">
      <c r="J31777" s="22"/>
    </row>
    <row r="31778" spans="10:10">
      <c r="J31778" s="22"/>
    </row>
    <row r="31779" spans="10:10">
      <c r="J31779" s="22"/>
    </row>
    <row r="31780" spans="10:10">
      <c r="J31780" s="22"/>
    </row>
    <row r="31781" spans="10:10">
      <c r="J31781" s="22"/>
    </row>
    <row r="31782" spans="10:10">
      <c r="J31782" s="22"/>
    </row>
    <row r="31783" spans="10:10">
      <c r="J31783" s="22"/>
    </row>
    <row r="31784" spans="10:10">
      <c r="J31784" s="22"/>
    </row>
    <row r="31785" spans="10:10">
      <c r="J31785" s="22"/>
    </row>
    <row r="31786" spans="10:10">
      <c r="J31786" s="22"/>
    </row>
    <row r="31787" spans="10:10">
      <c r="J31787" s="22"/>
    </row>
    <row r="31788" spans="10:10">
      <c r="J31788" s="22"/>
    </row>
    <row r="31789" spans="10:10">
      <c r="J31789" s="22"/>
    </row>
    <row r="31790" spans="10:10">
      <c r="J31790" s="22"/>
    </row>
    <row r="31791" spans="10:10">
      <c r="J31791" s="22"/>
    </row>
    <row r="31792" spans="10:10">
      <c r="J31792" s="22"/>
    </row>
    <row r="31793" spans="10:10">
      <c r="J31793" s="22"/>
    </row>
    <row r="31794" spans="10:10">
      <c r="J31794" s="22"/>
    </row>
    <row r="31795" spans="10:10">
      <c r="J31795" s="22"/>
    </row>
    <row r="31796" spans="10:10">
      <c r="J31796" s="22"/>
    </row>
    <row r="31797" spans="10:10">
      <c r="J31797" s="22"/>
    </row>
    <row r="31798" spans="10:10">
      <c r="J31798" s="22"/>
    </row>
    <row r="31799" spans="10:10">
      <c r="J31799" s="22"/>
    </row>
    <row r="31800" spans="10:10">
      <c r="J31800" s="22"/>
    </row>
    <row r="31801" spans="10:10">
      <c r="J31801" s="22"/>
    </row>
    <row r="31802" spans="10:10">
      <c r="J31802" s="22"/>
    </row>
    <row r="31803" spans="10:10">
      <c r="J31803" s="22"/>
    </row>
    <row r="31804" spans="10:10">
      <c r="J31804" s="22"/>
    </row>
    <row r="31805" spans="10:10">
      <c r="J31805" s="22"/>
    </row>
    <row r="31806" spans="10:10">
      <c r="J31806" s="22"/>
    </row>
    <row r="31807" spans="10:10">
      <c r="J31807" s="22"/>
    </row>
    <row r="31808" spans="10:10">
      <c r="J31808" s="22"/>
    </row>
    <row r="31809" spans="10:10">
      <c r="J31809" s="22"/>
    </row>
    <row r="31810" spans="10:10">
      <c r="J31810" s="22"/>
    </row>
    <row r="31811" spans="10:10">
      <c r="J31811" s="22"/>
    </row>
    <row r="31812" spans="10:10">
      <c r="J31812" s="22"/>
    </row>
    <row r="31813" spans="10:10">
      <c r="J31813" s="22"/>
    </row>
    <row r="31814" spans="10:10">
      <c r="J31814" s="22"/>
    </row>
    <row r="31815" spans="10:10">
      <c r="J31815" s="22"/>
    </row>
    <row r="31816" spans="10:10">
      <c r="J31816" s="22"/>
    </row>
    <row r="31817" spans="10:10">
      <c r="J31817" s="22"/>
    </row>
    <row r="31818" spans="10:10">
      <c r="J31818" s="22"/>
    </row>
    <row r="31819" spans="10:10">
      <c r="J31819" s="22"/>
    </row>
    <row r="31820" spans="10:10">
      <c r="J31820" s="22"/>
    </row>
    <row r="31821" spans="10:10">
      <c r="J31821" s="22"/>
    </row>
    <row r="31822" spans="10:10">
      <c r="J31822" s="22"/>
    </row>
    <row r="31823" spans="10:10">
      <c r="J31823" s="22"/>
    </row>
    <row r="31824" spans="10:10">
      <c r="J31824" s="22"/>
    </row>
    <row r="31825" spans="10:10">
      <c r="J31825" s="22"/>
    </row>
    <row r="31826" spans="10:10">
      <c r="J31826" s="22"/>
    </row>
    <row r="31827" spans="10:10">
      <c r="J31827" s="22"/>
    </row>
    <row r="31828" spans="10:10">
      <c r="J31828" s="22"/>
    </row>
    <row r="31829" spans="10:10">
      <c r="J31829" s="22"/>
    </row>
    <row r="31830" spans="10:10">
      <c r="J31830" s="22"/>
    </row>
    <row r="31831" spans="10:10">
      <c r="J31831" s="22"/>
    </row>
    <row r="31832" spans="10:10">
      <c r="J31832" s="22"/>
    </row>
    <row r="31833" spans="10:10">
      <c r="J31833" s="22"/>
    </row>
    <row r="31834" spans="10:10">
      <c r="J31834" s="22"/>
    </row>
    <row r="31835" spans="10:10">
      <c r="J31835" s="22"/>
    </row>
    <row r="31836" spans="10:10">
      <c r="J31836" s="22"/>
    </row>
    <row r="31837" spans="10:10">
      <c r="J31837" s="22"/>
    </row>
    <row r="31838" spans="10:10">
      <c r="J31838" s="22"/>
    </row>
    <row r="31839" spans="10:10">
      <c r="J31839" s="22"/>
    </row>
    <row r="31840" spans="10:10">
      <c r="J31840" s="22"/>
    </row>
    <row r="31841" spans="10:10">
      <c r="J31841" s="22"/>
    </row>
    <row r="31842" spans="10:10">
      <c r="J31842" s="22"/>
    </row>
    <row r="31843" spans="10:10">
      <c r="J31843" s="22"/>
    </row>
    <row r="31844" spans="10:10">
      <c r="J31844" s="22"/>
    </row>
    <row r="31845" spans="10:10">
      <c r="J31845" s="22"/>
    </row>
    <row r="31846" spans="10:10">
      <c r="J31846" s="22"/>
    </row>
    <row r="31847" spans="10:10">
      <c r="J31847" s="22"/>
    </row>
    <row r="31848" spans="10:10">
      <c r="J31848" s="22"/>
    </row>
    <row r="31849" spans="10:10">
      <c r="J31849" s="22"/>
    </row>
    <row r="31850" spans="10:10">
      <c r="J31850" s="22"/>
    </row>
    <row r="31851" spans="10:10">
      <c r="J31851" s="22"/>
    </row>
    <row r="31852" spans="10:10">
      <c r="J31852" s="22"/>
    </row>
    <row r="31853" spans="10:10">
      <c r="J31853" s="22"/>
    </row>
    <row r="31854" spans="10:10">
      <c r="J31854" s="22"/>
    </row>
    <row r="31855" spans="10:10">
      <c r="J31855" s="22"/>
    </row>
    <row r="31856" spans="10:10">
      <c r="J31856" s="22"/>
    </row>
    <row r="31857" spans="10:10">
      <c r="J31857" s="22"/>
    </row>
    <row r="31858" spans="10:10">
      <c r="J31858" s="22"/>
    </row>
    <row r="31859" spans="10:10">
      <c r="J31859" s="22"/>
    </row>
    <row r="31860" spans="10:10">
      <c r="J31860" s="22"/>
    </row>
    <row r="31861" spans="10:10">
      <c r="J31861" s="22"/>
    </row>
    <row r="31862" spans="10:10">
      <c r="J31862" s="22"/>
    </row>
    <row r="31863" spans="10:10">
      <c r="J31863" s="22"/>
    </row>
    <row r="31864" spans="10:10">
      <c r="J31864" s="22"/>
    </row>
    <row r="31865" spans="10:10">
      <c r="J31865" s="22"/>
    </row>
    <row r="31866" spans="10:10">
      <c r="J31866" s="22"/>
    </row>
    <row r="31867" spans="10:10">
      <c r="J31867" s="22"/>
    </row>
    <row r="31868" spans="10:10">
      <c r="J31868" s="22"/>
    </row>
    <row r="31869" spans="10:10">
      <c r="J31869" s="22"/>
    </row>
    <row r="31870" spans="10:10">
      <c r="J31870" s="22"/>
    </row>
    <row r="31871" spans="10:10">
      <c r="J31871" s="22"/>
    </row>
    <row r="31872" spans="10:10">
      <c r="J31872" s="22"/>
    </row>
    <row r="31873" spans="10:10">
      <c r="J31873" s="22"/>
    </row>
    <row r="31874" spans="10:10">
      <c r="J31874" s="22"/>
    </row>
    <row r="31875" spans="10:10">
      <c r="J31875" s="22"/>
    </row>
    <row r="31876" spans="10:10">
      <c r="J31876" s="22"/>
    </row>
    <row r="31877" spans="10:10">
      <c r="J31877" s="22"/>
    </row>
    <row r="31878" spans="10:10">
      <c r="J31878" s="22"/>
    </row>
    <row r="31879" spans="10:10">
      <c r="J31879" s="22"/>
    </row>
    <row r="31880" spans="10:10">
      <c r="J31880" s="22"/>
    </row>
    <row r="31881" spans="10:10">
      <c r="J31881" s="22"/>
    </row>
    <row r="31882" spans="10:10">
      <c r="J31882" s="22"/>
    </row>
    <row r="31883" spans="10:10">
      <c r="J31883" s="22"/>
    </row>
    <row r="31884" spans="10:10">
      <c r="J31884" s="22"/>
    </row>
    <row r="31885" spans="10:10">
      <c r="J31885" s="22"/>
    </row>
    <row r="31886" spans="10:10">
      <c r="J31886" s="22"/>
    </row>
    <row r="31887" spans="10:10">
      <c r="J31887" s="22"/>
    </row>
    <row r="31888" spans="10:10">
      <c r="J31888" s="22"/>
    </row>
    <row r="31889" spans="10:10">
      <c r="J31889" s="22"/>
    </row>
    <row r="31890" spans="10:10">
      <c r="J31890" s="22"/>
    </row>
    <row r="31891" spans="10:10">
      <c r="J31891" s="22"/>
    </row>
    <row r="31892" spans="10:10">
      <c r="J31892" s="22"/>
    </row>
    <row r="31893" spans="10:10">
      <c r="J31893" s="22"/>
    </row>
    <row r="31894" spans="10:10">
      <c r="J31894" s="22"/>
    </row>
    <row r="31895" spans="10:10">
      <c r="J31895" s="22"/>
    </row>
    <row r="31896" spans="10:10">
      <c r="J31896" s="22"/>
    </row>
    <row r="31897" spans="10:10">
      <c r="J31897" s="22"/>
    </row>
    <row r="31898" spans="10:10">
      <c r="J31898" s="22"/>
    </row>
    <row r="31899" spans="10:10">
      <c r="J31899" s="22"/>
    </row>
    <row r="31900" spans="10:10">
      <c r="J31900" s="22"/>
    </row>
    <row r="31901" spans="10:10">
      <c r="J31901" s="22"/>
    </row>
    <row r="31902" spans="10:10">
      <c r="J31902" s="22"/>
    </row>
    <row r="31903" spans="10:10">
      <c r="J31903" s="22"/>
    </row>
    <row r="31904" spans="10:10">
      <c r="J31904" s="22"/>
    </row>
    <row r="31905" spans="10:10">
      <c r="J31905" s="22"/>
    </row>
    <row r="31906" spans="10:10">
      <c r="J31906" s="22"/>
    </row>
    <row r="31907" spans="10:10">
      <c r="J31907" s="22"/>
    </row>
    <row r="31908" spans="10:10">
      <c r="J31908" s="22"/>
    </row>
    <row r="31909" spans="10:10">
      <c r="J31909" s="22"/>
    </row>
    <row r="31910" spans="10:10">
      <c r="J31910" s="22"/>
    </row>
    <row r="31911" spans="10:10">
      <c r="J31911" s="22"/>
    </row>
    <row r="31912" spans="10:10">
      <c r="J31912" s="22"/>
    </row>
    <row r="31913" spans="10:10">
      <c r="J31913" s="22"/>
    </row>
    <row r="31914" spans="10:10">
      <c r="J31914" s="22"/>
    </row>
    <row r="31915" spans="10:10">
      <c r="J31915" s="22"/>
    </row>
    <row r="31916" spans="10:10">
      <c r="J31916" s="22"/>
    </row>
    <row r="31917" spans="10:10">
      <c r="J31917" s="22"/>
    </row>
    <row r="31918" spans="10:10">
      <c r="J31918" s="22"/>
    </row>
    <row r="31919" spans="10:10">
      <c r="J31919" s="22"/>
    </row>
    <row r="31920" spans="10:10">
      <c r="J31920" s="22"/>
    </row>
    <row r="31921" spans="10:10">
      <c r="J31921" s="22"/>
    </row>
    <row r="31922" spans="10:10">
      <c r="J31922" s="22"/>
    </row>
    <row r="31923" spans="10:10">
      <c r="J31923" s="22"/>
    </row>
    <row r="31924" spans="10:10">
      <c r="J31924" s="22"/>
    </row>
    <row r="31925" spans="10:10">
      <c r="J31925" s="22"/>
    </row>
    <row r="31926" spans="10:10">
      <c r="J31926" s="22"/>
    </row>
    <row r="31927" spans="10:10">
      <c r="J31927" s="22"/>
    </row>
    <row r="31928" spans="10:10">
      <c r="J31928" s="22"/>
    </row>
    <row r="31929" spans="10:10">
      <c r="J31929" s="22"/>
    </row>
    <row r="31930" spans="10:10">
      <c r="J31930" s="22"/>
    </row>
    <row r="31931" spans="10:10">
      <c r="J31931" s="22"/>
    </row>
    <row r="31932" spans="10:10">
      <c r="J31932" s="22"/>
    </row>
    <row r="31933" spans="10:10">
      <c r="J31933" s="22"/>
    </row>
    <row r="31934" spans="10:10">
      <c r="J31934" s="22"/>
    </row>
    <row r="31935" spans="10:10">
      <c r="J31935" s="22"/>
    </row>
    <row r="31936" spans="10:10">
      <c r="J31936" s="22"/>
    </row>
    <row r="31937" spans="10:10">
      <c r="J31937" s="22"/>
    </row>
    <row r="31938" spans="10:10">
      <c r="J31938" s="22"/>
    </row>
    <row r="31939" spans="10:10">
      <c r="J31939" s="22"/>
    </row>
    <row r="31940" spans="10:10">
      <c r="J31940" s="22"/>
    </row>
    <row r="31941" spans="10:10">
      <c r="J31941" s="22"/>
    </row>
    <row r="31942" spans="10:10">
      <c r="J31942" s="22"/>
    </row>
    <row r="31943" spans="10:10">
      <c r="J31943" s="22"/>
    </row>
    <row r="31944" spans="10:10">
      <c r="J31944" s="22"/>
    </row>
    <row r="31945" spans="10:10">
      <c r="J31945" s="22"/>
    </row>
    <row r="31946" spans="10:10">
      <c r="J31946" s="22"/>
    </row>
    <row r="31947" spans="10:10">
      <c r="J31947" s="22"/>
    </row>
    <row r="31948" spans="10:10">
      <c r="J31948" s="22"/>
    </row>
    <row r="31949" spans="10:10">
      <c r="J31949" s="22"/>
    </row>
    <row r="31950" spans="10:10">
      <c r="J31950" s="22"/>
    </row>
    <row r="31951" spans="10:10">
      <c r="J31951" s="22"/>
    </row>
    <row r="31952" spans="10:10">
      <c r="J31952" s="22"/>
    </row>
    <row r="31953" spans="10:10">
      <c r="J31953" s="22"/>
    </row>
    <row r="31954" spans="10:10">
      <c r="J31954" s="22"/>
    </row>
    <row r="31955" spans="10:10">
      <c r="J31955" s="22"/>
    </row>
    <row r="31956" spans="10:10">
      <c r="J31956" s="22"/>
    </row>
    <row r="31957" spans="10:10">
      <c r="J31957" s="22"/>
    </row>
    <row r="31958" spans="10:10">
      <c r="J31958" s="22"/>
    </row>
    <row r="31959" spans="10:10">
      <c r="J31959" s="22"/>
    </row>
    <row r="31960" spans="10:10">
      <c r="J31960" s="22"/>
    </row>
    <row r="31961" spans="10:10">
      <c r="J31961" s="22"/>
    </row>
    <row r="31962" spans="10:10">
      <c r="J31962" s="22"/>
    </row>
    <row r="31963" spans="10:10">
      <c r="J31963" s="22"/>
    </row>
    <row r="31964" spans="10:10">
      <c r="J31964" s="22"/>
    </row>
    <row r="31965" spans="10:10">
      <c r="J31965" s="22"/>
    </row>
    <row r="31966" spans="10:10">
      <c r="J31966" s="22"/>
    </row>
    <row r="31967" spans="10:10">
      <c r="J31967" s="22"/>
    </row>
    <row r="31968" spans="10:10">
      <c r="J31968" s="22"/>
    </row>
    <row r="31969" spans="10:10">
      <c r="J31969" s="22"/>
    </row>
    <row r="31970" spans="10:10">
      <c r="J31970" s="22"/>
    </row>
    <row r="31971" spans="10:10">
      <c r="J31971" s="22"/>
    </row>
    <row r="31972" spans="10:10">
      <c r="J31972" s="22"/>
    </row>
    <row r="31973" spans="10:10">
      <c r="J31973" s="22"/>
    </row>
    <row r="31974" spans="10:10">
      <c r="J31974" s="22"/>
    </row>
    <row r="31975" spans="10:10">
      <c r="J31975" s="22"/>
    </row>
    <row r="31976" spans="10:10">
      <c r="J31976" s="22"/>
    </row>
    <row r="31977" spans="10:10">
      <c r="J31977" s="22"/>
    </row>
    <row r="31978" spans="10:10">
      <c r="J31978" s="22"/>
    </row>
    <row r="31979" spans="10:10">
      <c r="J31979" s="22"/>
    </row>
    <row r="31980" spans="10:10">
      <c r="J31980" s="22"/>
    </row>
    <row r="31981" spans="10:10">
      <c r="J31981" s="22"/>
    </row>
    <row r="31982" spans="10:10">
      <c r="J31982" s="22"/>
    </row>
    <row r="31983" spans="10:10">
      <c r="J31983" s="22"/>
    </row>
    <row r="31984" spans="10:10">
      <c r="J31984" s="22"/>
    </row>
    <row r="31985" spans="10:10">
      <c r="J31985" s="22"/>
    </row>
    <row r="31986" spans="10:10">
      <c r="J31986" s="22"/>
    </row>
    <row r="31987" spans="10:10">
      <c r="J31987" s="22"/>
    </row>
    <row r="31988" spans="10:10">
      <c r="J31988" s="22"/>
    </row>
    <row r="31989" spans="10:10">
      <c r="J31989" s="22"/>
    </row>
    <row r="31990" spans="10:10">
      <c r="J31990" s="22"/>
    </row>
    <row r="31991" spans="10:10">
      <c r="J31991" s="22"/>
    </row>
    <row r="31992" spans="10:10">
      <c r="J31992" s="22"/>
    </row>
    <row r="31993" spans="10:10">
      <c r="J31993" s="22"/>
    </row>
    <row r="31994" spans="10:10">
      <c r="J31994" s="22"/>
    </row>
    <row r="31995" spans="10:10">
      <c r="J31995" s="22"/>
    </row>
    <row r="31996" spans="10:10">
      <c r="J31996" s="22"/>
    </row>
    <row r="31997" spans="10:10">
      <c r="J31997" s="22"/>
    </row>
    <row r="31998" spans="10:10">
      <c r="J31998" s="22"/>
    </row>
    <row r="31999" spans="10:10">
      <c r="J31999" s="22"/>
    </row>
    <row r="32000" spans="10:10">
      <c r="J32000" s="22"/>
    </row>
    <row r="32001" spans="10:10">
      <c r="J32001" s="22"/>
    </row>
    <row r="32002" spans="10:10">
      <c r="J32002" s="22"/>
    </row>
    <row r="32003" spans="10:10">
      <c r="J32003" s="22"/>
    </row>
    <row r="32004" spans="10:10">
      <c r="J32004" s="22"/>
    </row>
    <row r="32005" spans="10:10">
      <c r="J32005" s="22"/>
    </row>
    <row r="32006" spans="10:10">
      <c r="J32006" s="22"/>
    </row>
    <row r="32007" spans="10:10">
      <c r="J32007" s="22"/>
    </row>
    <row r="32008" spans="10:10">
      <c r="J32008" s="22"/>
    </row>
    <row r="32009" spans="10:10">
      <c r="J32009" s="22"/>
    </row>
    <row r="32010" spans="10:10">
      <c r="J32010" s="22"/>
    </row>
    <row r="32011" spans="10:10">
      <c r="J32011" s="22"/>
    </row>
    <row r="32012" spans="10:10">
      <c r="J32012" s="22"/>
    </row>
    <row r="32013" spans="10:10">
      <c r="J32013" s="22"/>
    </row>
    <row r="32014" spans="10:10">
      <c r="J32014" s="22"/>
    </row>
    <row r="32015" spans="10:10">
      <c r="J32015" s="22"/>
    </row>
    <row r="32016" spans="10:10">
      <c r="J32016" s="22"/>
    </row>
    <row r="32017" spans="10:10">
      <c r="J32017" s="22"/>
    </row>
    <row r="32018" spans="10:10">
      <c r="J32018" s="22"/>
    </row>
    <row r="32019" spans="10:10">
      <c r="J32019" s="22"/>
    </row>
    <row r="32020" spans="10:10">
      <c r="J32020" s="22"/>
    </row>
    <row r="32021" spans="10:10">
      <c r="J32021" s="22"/>
    </row>
    <row r="32022" spans="10:10">
      <c r="J32022" s="22"/>
    </row>
    <row r="32023" spans="10:10">
      <c r="J32023" s="22"/>
    </row>
    <row r="32024" spans="10:10">
      <c r="J32024" s="22"/>
    </row>
    <row r="32025" spans="10:10">
      <c r="J32025" s="22"/>
    </row>
    <row r="32026" spans="10:10">
      <c r="J32026" s="22"/>
    </row>
    <row r="32027" spans="10:10">
      <c r="J32027" s="22"/>
    </row>
    <row r="32028" spans="10:10">
      <c r="J32028" s="22"/>
    </row>
    <row r="32029" spans="10:10">
      <c r="J32029" s="22"/>
    </row>
    <row r="32030" spans="10:10">
      <c r="J32030" s="22"/>
    </row>
    <row r="32031" spans="10:10">
      <c r="J32031" s="22"/>
    </row>
    <row r="32032" spans="10:10">
      <c r="J32032" s="22"/>
    </row>
    <row r="32033" spans="10:10">
      <c r="J32033" s="22"/>
    </row>
    <row r="32034" spans="10:10">
      <c r="J32034" s="22"/>
    </row>
    <row r="32035" spans="10:10">
      <c r="J32035" s="22"/>
    </row>
    <row r="32036" spans="10:10">
      <c r="J32036" s="22"/>
    </row>
    <row r="32037" spans="10:10">
      <c r="J32037" s="22"/>
    </row>
    <row r="32038" spans="10:10">
      <c r="J32038" s="22"/>
    </row>
    <row r="32039" spans="10:10">
      <c r="J32039" s="22"/>
    </row>
    <row r="32040" spans="10:10">
      <c r="J32040" s="22"/>
    </row>
    <row r="32041" spans="10:10">
      <c r="J32041" s="22"/>
    </row>
    <row r="32042" spans="10:10">
      <c r="J32042" s="22"/>
    </row>
    <row r="32043" spans="10:10">
      <c r="J32043" s="22"/>
    </row>
    <row r="32044" spans="10:10">
      <c r="J32044" s="22"/>
    </row>
    <row r="32045" spans="10:10">
      <c r="J32045" s="22"/>
    </row>
    <row r="32046" spans="10:10">
      <c r="J32046" s="22"/>
    </row>
    <row r="32047" spans="10:10">
      <c r="J32047" s="22"/>
    </row>
    <row r="32048" spans="10:10">
      <c r="J32048" s="22"/>
    </row>
    <row r="32049" spans="10:10">
      <c r="J32049" s="22"/>
    </row>
    <row r="32050" spans="10:10">
      <c r="J32050" s="22"/>
    </row>
    <row r="32051" spans="10:10">
      <c r="J32051" s="22"/>
    </row>
    <row r="32052" spans="10:10">
      <c r="J32052" s="22"/>
    </row>
    <row r="32053" spans="10:10">
      <c r="J32053" s="22"/>
    </row>
    <row r="32054" spans="10:10">
      <c r="J32054" s="22"/>
    </row>
    <row r="32055" spans="10:10">
      <c r="J32055" s="22"/>
    </row>
    <row r="32056" spans="10:10">
      <c r="J32056" s="22"/>
    </row>
    <row r="32057" spans="10:10">
      <c r="J32057" s="22"/>
    </row>
    <row r="32058" spans="10:10">
      <c r="J32058" s="22"/>
    </row>
    <row r="32059" spans="10:10">
      <c r="J32059" s="22"/>
    </row>
    <row r="32060" spans="10:10">
      <c r="J32060" s="22"/>
    </row>
    <row r="32061" spans="10:10">
      <c r="J32061" s="22"/>
    </row>
    <row r="32062" spans="10:10">
      <c r="J32062" s="22"/>
    </row>
    <row r="32063" spans="10:10">
      <c r="J32063" s="22"/>
    </row>
    <row r="32064" spans="10:10">
      <c r="J32064" s="22"/>
    </row>
    <row r="32065" spans="10:10">
      <c r="J32065" s="22"/>
    </row>
    <row r="32066" spans="10:10">
      <c r="J32066" s="22"/>
    </row>
    <row r="32067" spans="10:10">
      <c r="J32067" s="22"/>
    </row>
    <row r="32068" spans="10:10">
      <c r="J32068" s="22"/>
    </row>
    <row r="32069" spans="10:10">
      <c r="J32069" s="22"/>
    </row>
    <row r="32070" spans="10:10">
      <c r="J32070" s="22"/>
    </row>
    <row r="32071" spans="10:10">
      <c r="J32071" s="22"/>
    </row>
    <row r="32072" spans="10:10">
      <c r="J32072" s="22"/>
    </row>
    <row r="32073" spans="10:10">
      <c r="J32073" s="22"/>
    </row>
    <row r="32074" spans="10:10">
      <c r="J32074" s="22"/>
    </row>
    <row r="32075" spans="10:10">
      <c r="J32075" s="22"/>
    </row>
    <row r="32076" spans="10:10">
      <c r="J32076" s="22"/>
    </row>
    <row r="32077" spans="10:10">
      <c r="J32077" s="22"/>
    </row>
    <row r="32078" spans="10:10">
      <c r="J32078" s="22"/>
    </row>
    <row r="32079" spans="10:10">
      <c r="J32079" s="22"/>
    </row>
    <row r="32080" spans="10:10">
      <c r="J32080" s="22"/>
    </row>
    <row r="32081" spans="10:10">
      <c r="J32081" s="22"/>
    </row>
    <row r="32082" spans="10:10">
      <c r="J32082" s="22"/>
    </row>
    <row r="32083" spans="10:10">
      <c r="J32083" s="22"/>
    </row>
    <row r="32084" spans="10:10">
      <c r="J32084" s="22"/>
    </row>
    <row r="32085" spans="10:10">
      <c r="J32085" s="22"/>
    </row>
    <row r="32086" spans="10:10">
      <c r="J32086" s="22"/>
    </row>
    <row r="32087" spans="10:10">
      <c r="J32087" s="22"/>
    </row>
    <row r="32088" spans="10:10">
      <c r="J32088" s="22"/>
    </row>
    <row r="32089" spans="10:10">
      <c r="J32089" s="22"/>
    </row>
    <row r="32090" spans="10:10">
      <c r="J32090" s="22"/>
    </row>
    <row r="32091" spans="10:10">
      <c r="J32091" s="22"/>
    </row>
    <row r="32092" spans="10:10">
      <c r="J32092" s="22"/>
    </row>
    <row r="32093" spans="10:10">
      <c r="J32093" s="22"/>
    </row>
    <row r="32094" spans="10:10">
      <c r="J32094" s="22"/>
    </row>
    <row r="32095" spans="10:10">
      <c r="J32095" s="22"/>
    </row>
    <row r="32096" spans="10:10">
      <c r="J32096" s="22"/>
    </row>
    <row r="32097" spans="10:10">
      <c r="J32097" s="22"/>
    </row>
    <row r="32098" spans="10:10">
      <c r="J32098" s="22"/>
    </row>
    <row r="32099" spans="10:10">
      <c r="J32099" s="22"/>
    </row>
    <row r="32100" spans="10:10">
      <c r="J32100" s="22"/>
    </row>
    <row r="32101" spans="10:10">
      <c r="J32101" s="22"/>
    </row>
    <row r="32102" spans="10:10">
      <c r="J32102" s="22"/>
    </row>
    <row r="32103" spans="10:10">
      <c r="J32103" s="22"/>
    </row>
    <row r="32104" spans="10:10">
      <c r="J32104" s="22"/>
    </row>
    <row r="32105" spans="10:10">
      <c r="J32105" s="22"/>
    </row>
    <row r="32106" spans="10:10">
      <c r="J32106" s="22"/>
    </row>
    <row r="32107" spans="10:10">
      <c r="J32107" s="22"/>
    </row>
    <row r="32108" spans="10:10">
      <c r="J32108" s="22"/>
    </row>
    <row r="32109" spans="10:10">
      <c r="J32109" s="22"/>
    </row>
    <row r="32110" spans="10:10">
      <c r="J32110" s="22"/>
    </row>
    <row r="32111" spans="10:10">
      <c r="J32111" s="22"/>
    </row>
    <row r="32112" spans="10:10">
      <c r="J32112" s="22"/>
    </row>
    <row r="32113" spans="10:10">
      <c r="J32113" s="22"/>
    </row>
    <row r="32114" spans="10:10">
      <c r="J32114" s="22"/>
    </row>
    <row r="32115" spans="10:10">
      <c r="J32115" s="22"/>
    </row>
    <row r="32116" spans="10:10">
      <c r="J32116" s="22"/>
    </row>
    <row r="32117" spans="10:10">
      <c r="J32117" s="22"/>
    </row>
    <row r="32118" spans="10:10">
      <c r="J32118" s="22"/>
    </row>
    <row r="32119" spans="10:10">
      <c r="J32119" s="22"/>
    </row>
    <row r="32120" spans="10:10">
      <c r="J32120" s="22"/>
    </row>
    <row r="32121" spans="10:10">
      <c r="J32121" s="22"/>
    </row>
    <row r="32122" spans="10:10">
      <c r="J32122" s="22"/>
    </row>
    <row r="32123" spans="10:10">
      <c r="J32123" s="22"/>
    </row>
    <row r="32124" spans="10:10">
      <c r="J32124" s="22"/>
    </row>
    <row r="32125" spans="10:10">
      <c r="J32125" s="22"/>
    </row>
    <row r="32126" spans="10:10">
      <c r="J32126" s="22"/>
    </row>
    <row r="32127" spans="10:10">
      <c r="J32127" s="22"/>
    </row>
    <row r="32128" spans="10:10">
      <c r="J32128" s="22"/>
    </row>
    <row r="32129" spans="10:10">
      <c r="J32129" s="22"/>
    </row>
    <row r="32130" spans="10:10">
      <c r="J32130" s="22"/>
    </row>
    <row r="32131" spans="10:10">
      <c r="J32131" s="22"/>
    </row>
    <row r="32132" spans="10:10">
      <c r="J32132" s="22"/>
    </row>
    <row r="32133" spans="10:10">
      <c r="J32133" s="22"/>
    </row>
    <row r="32134" spans="10:10">
      <c r="J32134" s="22"/>
    </row>
    <row r="32135" spans="10:10">
      <c r="J32135" s="22"/>
    </row>
    <row r="32136" spans="10:10">
      <c r="J32136" s="22"/>
    </row>
    <row r="32137" spans="10:10">
      <c r="J32137" s="22"/>
    </row>
    <row r="32138" spans="10:10">
      <c r="J32138" s="22"/>
    </row>
    <row r="32139" spans="10:10">
      <c r="J32139" s="22"/>
    </row>
    <row r="32140" spans="10:10">
      <c r="J32140" s="22"/>
    </row>
    <row r="32141" spans="10:10">
      <c r="J32141" s="22"/>
    </row>
    <row r="32142" spans="10:10">
      <c r="J32142" s="22"/>
    </row>
    <row r="32143" spans="10:10">
      <c r="J32143" s="22"/>
    </row>
    <row r="32144" spans="10:10">
      <c r="J32144" s="22"/>
    </row>
    <row r="32145" spans="10:10">
      <c r="J32145" s="22"/>
    </row>
    <row r="32146" spans="10:10">
      <c r="J32146" s="22"/>
    </row>
    <row r="32147" spans="10:10">
      <c r="J32147" s="22"/>
    </row>
    <row r="32148" spans="10:10">
      <c r="J32148" s="22"/>
    </row>
    <row r="32149" spans="10:10">
      <c r="J32149" s="22"/>
    </row>
    <row r="32150" spans="10:10">
      <c r="J32150" s="22"/>
    </row>
    <row r="32151" spans="10:10">
      <c r="J32151" s="22"/>
    </row>
    <row r="32152" spans="10:10">
      <c r="J32152" s="22"/>
    </row>
    <row r="32153" spans="10:10">
      <c r="J32153" s="22"/>
    </row>
    <row r="32154" spans="10:10">
      <c r="J32154" s="22"/>
    </row>
    <row r="32155" spans="10:10">
      <c r="J32155" s="22"/>
    </row>
    <row r="32156" spans="10:10">
      <c r="J32156" s="22"/>
    </row>
    <row r="32157" spans="10:10">
      <c r="J32157" s="22"/>
    </row>
    <row r="32158" spans="10:10">
      <c r="J32158" s="22"/>
    </row>
    <row r="32159" spans="10:10">
      <c r="J32159" s="22"/>
    </row>
    <row r="32160" spans="10:10">
      <c r="J32160" s="22"/>
    </row>
    <row r="32161" spans="10:10">
      <c r="J32161" s="22"/>
    </row>
    <row r="32162" spans="10:10">
      <c r="J32162" s="22"/>
    </row>
    <row r="32163" spans="10:10">
      <c r="J32163" s="22"/>
    </row>
    <row r="32164" spans="10:10">
      <c r="J32164" s="22"/>
    </row>
    <row r="32165" spans="10:10">
      <c r="J32165" s="22"/>
    </row>
    <row r="32166" spans="10:10">
      <c r="J32166" s="22"/>
    </row>
    <row r="32167" spans="10:10">
      <c r="J32167" s="22"/>
    </row>
    <row r="32168" spans="10:10">
      <c r="J32168" s="22"/>
    </row>
    <row r="32169" spans="10:10">
      <c r="J32169" s="22"/>
    </row>
    <row r="32170" spans="10:10">
      <c r="J32170" s="22"/>
    </row>
    <row r="32171" spans="10:10">
      <c r="J32171" s="22"/>
    </row>
    <row r="32172" spans="10:10">
      <c r="J32172" s="22"/>
    </row>
    <row r="32173" spans="10:10">
      <c r="J32173" s="22"/>
    </row>
    <row r="32174" spans="10:10">
      <c r="J32174" s="22"/>
    </row>
    <row r="32175" spans="10:10">
      <c r="J32175" s="22"/>
    </row>
    <row r="32176" spans="10:10">
      <c r="J32176" s="22"/>
    </row>
    <row r="32177" spans="10:10">
      <c r="J32177" s="22"/>
    </row>
    <row r="32178" spans="10:10">
      <c r="J32178" s="22"/>
    </row>
    <row r="32179" spans="10:10">
      <c r="J32179" s="22"/>
    </row>
    <row r="32180" spans="10:10">
      <c r="J32180" s="22"/>
    </row>
    <row r="32181" spans="10:10">
      <c r="J32181" s="22"/>
    </row>
    <row r="32182" spans="10:10">
      <c r="J32182" s="22"/>
    </row>
    <row r="32183" spans="10:10">
      <c r="J32183" s="22"/>
    </row>
    <row r="32184" spans="10:10">
      <c r="J32184" s="22"/>
    </row>
    <row r="32185" spans="10:10">
      <c r="J32185" s="22"/>
    </row>
    <row r="32186" spans="10:10">
      <c r="J32186" s="22"/>
    </row>
    <row r="32187" spans="10:10">
      <c r="J32187" s="22"/>
    </row>
    <row r="32188" spans="10:10">
      <c r="J32188" s="22"/>
    </row>
    <row r="32189" spans="10:10">
      <c r="J32189" s="22"/>
    </row>
    <row r="32190" spans="10:10">
      <c r="J32190" s="22"/>
    </row>
    <row r="32191" spans="10:10">
      <c r="J32191" s="22"/>
    </row>
    <row r="32192" spans="10:10">
      <c r="J32192" s="22"/>
    </row>
    <row r="32193" spans="10:10">
      <c r="J32193" s="22"/>
    </row>
    <row r="32194" spans="10:10">
      <c r="J32194" s="22"/>
    </row>
    <row r="32195" spans="10:10">
      <c r="J32195" s="22"/>
    </row>
    <row r="32196" spans="10:10">
      <c r="J32196" s="22"/>
    </row>
    <row r="32197" spans="10:10">
      <c r="J32197" s="22"/>
    </row>
    <row r="32198" spans="10:10">
      <c r="J32198" s="22"/>
    </row>
    <row r="32199" spans="10:10">
      <c r="J32199" s="22"/>
    </row>
    <row r="32200" spans="10:10">
      <c r="J32200" s="22"/>
    </row>
    <row r="32201" spans="10:10">
      <c r="J32201" s="22"/>
    </row>
    <row r="32202" spans="10:10">
      <c r="J32202" s="22"/>
    </row>
    <row r="32203" spans="10:10">
      <c r="J32203" s="22"/>
    </row>
    <row r="32204" spans="10:10">
      <c r="J32204" s="22"/>
    </row>
    <row r="32205" spans="10:10">
      <c r="J32205" s="22"/>
    </row>
    <row r="32206" spans="10:10">
      <c r="J32206" s="22"/>
    </row>
    <row r="32207" spans="10:10">
      <c r="J32207" s="22"/>
    </row>
    <row r="32208" spans="10:10">
      <c r="J32208" s="22"/>
    </row>
    <row r="32209" spans="10:10">
      <c r="J32209" s="22"/>
    </row>
    <row r="32210" spans="10:10">
      <c r="J32210" s="22"/>
    </row>
    <row r="32211" spans="10:10">
      <c r="J32211" s="22"/>
    </row>
    <row r="32212" spans="10:10">
      <c r="J32212" s="22"/>
    </row>
    <row r="32213" spans="10:10">
      <c r="J32213" s="22"/>
    </row>
    <row r="32214" spans="10:10">
      <c r="J32214" s="22"/>
    </row>
    <row r="32215" spans="10:10">
      <c r="J32215" s="22"/>
    </row>
    <row r="32216" spans="10:10">
      <c r="J32216" s="22"/>
    </row>
    <row r="32217" spans="10:10">
      <c r="J32217" s="22"/>
    </row>
    <row r="32218" spans="10:10">
      <c r="J32218" s="22"/>
    </row>
    <row r="32219" spans="10:10">
      <c r="J32219" s="22"/>
    </row>
    <row r="32220" spans="10:10">
      <c r="J32220" s="22"/>
    </row>
    <row r="32221" spans="10:10">
      <c r="J32221" s="22"/>
    </row>
    <row r="32222" spans="10:10">
      <c r="J32222" s="22"/>
    </row>
    <row r="32223" spans="10:10">
      <c r="J32223" s="22"/>
    </row>
    <row r="32224" spans="10:10">
      <c r="J32224" s="22"/>
    </row>
    <row r="32225" spans="10:10">
      <c r="J32225" s="22"/>
    </row>
    <row r="32226" spans="10:10">
      <c r="J32226" s="22"/>
    </row>
    <row r="32227" spans="10:10">
      <c r="J32227" s="22"/>
    </row>
    <row r="32228" spans="10:10">
      <c r="J32228" s="22"/>
    </row>
    <row r="32229" spans="10:10">
      <c r="J32229" s="22"/>
    </row>
    <row r="32230" spans="10:10">
      <c r="J32230" s="22"/>
    </row>
    <row r="32231" spans="10:10">
      <c r="J32231" s="22"/>
    </row>
    <row r="32232" spans="10:10">
      <c r="J32232" s="22"/>
    </row>
    <row r="32233" spans="10:10">
      <c r="J32233" s="22"/>
    </row>
    <row r="32234" spans="10:10">
      <c r="J32234" s="22"/>
    </row>
    <row r="32235" spans="10:10">
      <c r="J32235" s="22"/>
    </row>
    <row r="32236" spans="10:10">
      <c r="J32236" s="22"/>
    </row>
    <row r="32237" spans="10:10">
      <c r="J32237" s="22"/>
    </row>
    <row r="32238" spans="10:10">
      <c r="J32238" s="22"/>
    </row>
    <row r="32239" spans="10:10">
      <c r="J32239" s="22"/>
    </row>
    <row r="32240" spans="10:10">
      <c r="J32240" s="22"/>
    </row>
    <row r="32241" spans="10:10">
      <c r="J32241" s="22"/>
    </row>
    <row r="32242" spans="10:10">
      <c r="J32242" s="22"/>
    </row>
    <row r="32243" spans="10:10">
      <c r="J32243" s="22"/>
    </row>
    <row r="32244" spans="10:10">
      <c r="J32244" s="22"/>
    </row>
    <row r="32245" spans="10:10">
      <c r="J32245" s="22"/>
    </row>
    <row r="32246" spans="10:10">
      <c r="J32246" s="22"/>
    </row>
    <row r="32247" spans="10:10">
      <c r="J32247" s="22"/>
    </row>
    <row r="32248" spans="10:10">
      <c r="J32248" s="22"/>
    </row>
    <row r="32249" spans="10:10">
      <c r="J32249" s="22"/>
    </row>
    <row r="32250" spans="10:10">
      <c r="J32250" s="22"/>
    </row>
    <row r="32251" spans="10:10">
      <c r="J32251" s="22"/>
    </row>
    <row r="32252" spans="10:10">
      <c r="J32252" s="22"/>
    </row>
    <row r="32253" spans="10:10">
      <c r="J32253" s="22"/>
    </row>
    <row r="32254" spans="10:10">
      <c r="J32254" s="22"/>
    </row>
    <row r="32255" spans="10:10">
      <c r="J32255" s="22"/>
    </row>
    <row r="32256" spans="10:10">
      <c r="J32256" s="22"/>
    </row>
    <row r="32257" spans="10:10">
      <c r="J32257" s="22"/>
    </row>
    <row r="32258" spans="10:10">
      <c r="J32258" s="22"/>
    </row>
    <row r="32259" spans="10:10">
      <c r="J32259" s="22"/>
    </row>
    <row r="32260" spans="10:10">
      <c r="J32260" s="22"/>
    </row>
    <row r="32261" spans="10:10">
      <c r="J32261" s="22"/>
    </row>
    <row r="32262" spans="10:10">
      <c r="J32262" s="22"/>
    </row>
    <row r="32263" spans="10:10">
      <c r="J32263" s="22"/>
    </row>
    <row r="32264" spans="10:10">
      <c r="J32264" s="22"/>
    </row>
    <row r="32265" spans="10:10">
      <c r="J32265" s="22"/>
    </row>
    <row r="32266" spans="10:10">
      <c r="J32266" s="22"/>
    </row>
    <row r="32267" spans="10:10">
      <c r="J32267" s="22"/>
    </row>
    <row r="32268" spans="10:10">
      <c r="J32268" s="22"/>
    </row>
    <row r="32269" spans="10:10">
      <c r="J32269" s="22"/>
    </row>
    <row r="32270" spans="10:10">
      <c r="J32270" s="22"/>
    </row>
    <row r="32271" spans="10:10">
      <c r="J32271" s="22"/>
    </row>
    <row r="32272" spans="10:10">
      <c r="J32272" s="22"/>
    </row>
    <row r="32273" spans="10:10">
      <c r="J32273" s="22"/>
    </row>
    <row r="32274" spans="10:10">
      <c r="J32274" s="22"/>
    </row>
    <row r="32275" spans="10:10">
      <c r="J32275" s="22"/>
    </row>
    <row r="32276" spans="10:10">
      <c r="J32276" s="22"/>
    </row>
    <row r="32277" spans="10:10">
      <c r="J32277" s="22"/>
    </row>
    <row r="32278" spans="10:10">
      <c r="J32278" s="22"/>
    </row>
    <row r="32279" spans="10:10">
      <c r="J32279" s="22"/>
    </row>
    <row r="32280" spans="10:10">
      <c r="J32280" s="22"/>
    </row>
    <row r="32281" spans="10:10">
      <c r="J32281" s="22"/>
    </row>
    <row r="32282" spans="10:10">
      <c r="J32282" s="22"/>
    </row>
    <row r="32283" spans="10:10">
      <c r="J32283" s="22"/>
    </row>
    <row r="32284" spans="10:10">
      <c r="J32284" s="22"/>
    </row>
    <row r="32285" spans="10:10">
      <c r="J32285" s="22"/>
    </row>
    <row r="32286" spans="10:10">
      <c r="J32286" s="22"/>
    </row>
    <row r="32287" spans="10:10">
      <c r="J32287" s="22"/>
    </row>
    <row r="32288" spans="10:10">
      <c r="J32288" s="22"/>
    </row>
    <row r="32289" spans="10:10">
      <c r="J32289" s="22"/>
    </row>
    <row r="32290" spans="10:10">
      <c r="J32290" s="22"/>
    </row>
    <row r="32291" spans="10:10">
      <c r="J32291" s="22"/>
    </row>
    <row r="32292" spans="10:10">
      <c r="J32292" s="22"/>
    </row>
    <row r="32293" spans="10:10">
      <c r="J32293" s="22"/>
    </row>
    <row r="32294" spans="10:10">
      <c r="J32294" s="22"/>
    </row>
    <row r="32295" spans="10:10">
      <c r="J32295" s="22"/>
    </row>
    <row r="32296" spans="10:10">
      <c r="J32296" s="22"/>
    </row>
    <row r="32297" spans="10:10">
      <c r="J32297" s="22"/>
    </row>
    <row r="32298" spans="10:10">
      <c r="J32298" s="22"/>
    </row>
    <row r="32299" spans="10:10">
      <c r="J32299" s="22"/>
    </row>
    <row r="32300" spans="10:10">
      <c r="J32300" s="22"/>
    </row>
    <row r="32301" spans="10:10">
      <c r="J32301" s="22"/>
    </row>
    <row r="32302" spans="10:10">
      <c r="J32302" s="22"/>
    </row>
    <row r="32303" spans="10:10">
      <c r="J32303" s="22"/>
    </row>
    <row r="32304" spans="10:10">
      <c r="J32304" s="22"/>
    </row>
    <row r="32305" spans="10:10">
      <c r="J32305" s="22"/>
    </row>
    <row r="32306" spans="10:10">
      <c r="J32306" s="22"/>
    </row>
    <row r="32307" spans="10:10">
      <c r="J32307" s="22"/>
    </row>
    <row r="32308" spans="10:10">
      <c r="J32308" s="22"/>
    </row>
    <row r="32309" spans="10:10">
      <c r="J32309" s="22"/>
    </row>
    <row r="32310" spans="10:10">
      <c r="J32310" s="22"/>
    </row>
    <row r="32311" spans="10:10">
      <c r="J32311" s="22"/>
    </row>
    <row r="32312" spans="10:10">
      <c r="J32312" s="22"/>
    </row>
    <row r="32313" spans="10:10">
      <c r="J32313" s="22"/>
    </row>
    <row r="32314" spans="10:10">
      <c r="J32314" s="22"/>
    </row>
    <row r="32315" spans="10:10">
      <c r="J32315" s="22"/>
    </row>
    <row r="32316" spans="10:10">
      <c r="J32316" s="22"/>
    </row>
    <row r="32317" spans="10:10">
      <c r="J32317" s="22"/>
    </row>
    <row r="32318" spans="10:10">
      <c r="J32318" s="22"/>
    </row>
    <row r="32319" spans="10:10">
      <c r="J32319" s="22"/>
    </row>
    <row r="32320" spans="10:10">
      <c r="J32320" s="22"/>
    </row>
    <row r="32321" spans="10:10">
      <c r="J32321" s="22"/>
    </row>
    <row r="32322" spans="10:10">
      <c r="J32322" s="22"/>
    </row>
    <row r="32323" spans="10:10">
      <c r="J32323" s="22"/>
    </row>
    <row r="32324" spans="10:10">
      <c r="J32324" s="22"/>
    </row>
    <row r="32325" spans="10:10">
      <c r="J32325" s="22"/>
    </row>
    <row r="32326" spans="10:10">
      <c r="J32326" s="22"/>
    </row>
    <row r="32327" spans="10:10">
      <c r="J32327" s="22"/>
    </row>
    <row r="32328" spans="10:10">
      <c r="J32328" s="22"/>
    </row>
    <row r="32329" spans="10:10">
      <c r="J32329" s="22"/>
    </row>
    <row r="32330" spans="10:10">
      <c r="J32330" s="22"/>
    </row>
    <row r="32331" spans="10:10">
      <c r="J32331" s="22"/>
    </row>
    <row r="32332" spans="10:10">
      <c r="J32332" s="22"/>
    </row>
    <row r="32333" spans="10:10">
      <c r="J32333" s="22"/>
    </row>
    <row r="32334" spans="10:10">
      <c r="J32334" s="22"/>
    </row>
    <row r="32335" spans="10:10">
      <c r="J32335" s="22"/>
    </row>
    <row r="32336" spans="10:10">
      <c r="J32336" s="22"/>
    </row>
    <row r="32337" spans="10:10">
      <c r="J32337" s="22"/>
    </row>
    <row r="32338" spans="10:10">
      <c r="J32338" s="22"/>
    </row>
    <row r="32339" spans="10:10">
      <c r="J32339" s="22"/>
    </row>
    <row r="32340" spans="10:10">
      <c r="J32340" s="22"/>
    </row>
    <row r="32341" spans="10:10">
      <c r="J32341" s="22"/>
    </row>
    <row r="32342" spans="10:10">
      <c r="J32342" s="22"/>
    </row>
    <row r="32343" spans="10:10">
      <c r="J32343" s="22"/>
    </row>
    <row r="32344" spans="10:10">
      <c r="J32344" s="22"/>
    </row>
    <row r="32345" spans="10:10">
      <c r="J32345" s="22"/>
    </row>
    <row r="32346" spans="10:10">
      <c r="J32346" s="22"/>
    </row>
    <row r="32347" spans="10:10">
      <c r="J32347" s="22"/>
    </row>
    <row r="32348" spans="10:10">
      <c r="J32348" s="22"/>
    </row>
    <row r="32349" spans="10:10">
      <c r="J32349" s="22"/>
    </row>
    <row r="32350" spans="10:10">
      <c r="J32350" s="22"/>
    </row>
    <row r="32351" spans="10:10">
      <c r="J32351" s="22"/>
    </row>
    <row r="32352" spans="10:10">
      <c r="J32352" s="22"/>
    </row>
    <row r="32353" spans="10:10">
      <c r="J32353" s="22"/>
    </row>
    <row r="32354" spans="10:10">
      <c r="J32354" s="22"/>
    </row>
    <row r="32355" spans="10:10">
      <c r="J32355" s="22"/>
    </row>
    <row r="32356" spans="10:10">
      <c r="J32356" s="22"/>
    </row>
    <row r="32357" spans="10:10">
      <c r="J32357" s="22"/>
    </row>
    <row r="32358" spans="10:10">
      <c r="J32358" s="22"/>
    </row>
    <row r="32359" spans="10:10">
      <c r="J32359" s="22"/>
    </row>
    <row r="32360" spans="10:10">
      <c r="J32360" s="22"/>
    </row>
    <row r="32361" spans="10:10">
      <c r="J32361" s="22"/>
    </row>
    <row r="32362" spans="10:10">
      <c r="J32362" s="22"/>
    </row>
    <row r="32363" spans="10:10">
      <c r="J32363" s="22"/>
    </row>
    <row r="32364" spans="10:10">
      <c r="J32364" s="22"/>
    </row>
    <row r="32365" spans="10:10">
      <c r="J32365" s="22"/>
    </row>
    <row r="32366" spans="10:10">
      <c r="J32366" s="22"/>
    </row>
    <row r="32367" spans="10:10">
      <c r="J32367" s="22"/>
    </row>
    <row r="32368" spans="10:10">
      <c r="J32368" s="22"/>
    </row>
    <row r="32369" spans="10:10">
      <c r="J32369" s="22"/>
    </row>
    <row r="32370" spans="10:10">
      <c r="J32370" s="22"/>
    </row>
    <row r="32371" spans="10:10">
      <c r="J32371" s="22"/>
    </row>
    <row r="32372" spans="10:10">
      <c r="J32372" s="22"/>
    </row>
    <row r="32373" spans="10:10">
      <c r="J32373" s="22"/>
    </row>
    <row r="32374" spans="10:10">
      <c r="J32374" s="22"/>
    </row>
    <row r="32375" spans="10:10">
      <c r="J32375" s="22"/>
    </row>
    <row r="32376" spans="10:10">
      <c r="J32376" s="22"/>
    </row>
    <row r="32377" spans="10:10">
      <c r="J32377" s="22"/>
    </row>
    <row r="32378" spans="10:10">
      <c r="J32378" s="22"/>
    </row>
    <row r="32379" spans="10:10">
      <c r="J32379" s="22"/>
    </row>
    <row r="32380" spans="10:10">
      <c r="J32380" s="22"/>
    </row>
    <row r="32381" spans="10:10">
      <c r="J32381" s="22"/>
    </row>
    <row r="32382" spans="10:10">
      <c r="J32382" s="22"/>
    </row>
    <row r="32383" spans="10:10">
      <c r="J32383" s="22"/>
    </row>
    <row r="32384" spans="10:10">
      <c r="J32384" s="22"/>
    </row>
    <row r="32385" spans="10:10">
      <c r="J32385" s="22"/>
    </row>
    <row r="32386" spans="10:10">
      <c r="J32386" s="22"/>
    </row>
    <row r="32387" spans="10:10">
      <c r="J32387" s="22"/>
    </row>
    <row r="32388" spans="10:10">
      <c r="J32388" s="22"/>
    </row>
    <row r="32389" spans="10:10">
      <c r="J32389" s="22"/>
    </row>
    <row r="32390" spans="10:10">
      <c r="J32390" s="22"/>
    </row>
    <row r="32391" spans="10:10">
      <c r="J32391" s="22"/>
    </row>
    <row r="32392" spans="10:10">
      <c r="J32392" s="22"/>
    </row>
    <row r="32393" spans="10:10">
      <c r="J32393" s="22"/>
    </row>
    <row r="32394" spans="10:10">
      <c r="J32394" s="22"/>
    </row>
    <row r="32395" spans="10:10">
      <c r="J32395" s="22"/>
    </row>
    <row r="32396" spans="10:10">
      <c r="J32396" s="22"/>
    </row>
    <row r="32397" spans="10:10">
      <c r="J32397" s="22"/>
    </row>
    <row r="32398" spans="10:10">
      <c r="J32398" s="22"/>
    </row>
    <row r="32399" spans="10:10">
      <c r="J32399" s="22"/>
    </row>
    <row r="32400" spans="10:10">
      <c r="J32400" s="22"/>
    </row>
    <row r="32401" spans="10:10">
      <c r="J32401" s="22"/>
    </row>
    <row r="32402" spans="10:10">
      <c r="J32402" s="22"/>
    </row>
    <row r="32403" spans="10:10">
      <c r="J32403" s="22"/>
    </row>
    <row r="32404" spans="10:10">
      <c r="J32404" s="22"/>
    </row>
    <row r="32405" spans="10:10">
      <c r="J32405" s="22"/>
    </row>
    <row r="32406" spans="10:10">
      <c r="J32406" s="22"/>
    </row>
    <row r="32407" spans="10:10">
      <c r="J32407" s="22"/>
    </row>
    <row r="32408" spans="10:10">
      <c r="J32408" s="22"/>
    </row>
    <row r="32409" spans="10:10">
      <c r="J32409" s="22"/>
    </row>
    <row r="32410" spans="10:10">
      <c r="J32410" s="22"/>
    </row>
    <row r="32411" spans="10:10">
      <c r="J32411" s="22"/>
    </row>
    <row r="32412" spans="10:10">
      <c r="J32412" s="22"/>
    </row>
    <row r="32413" spans="10:10">
      <c r="J32413" s="22"/>
    </row>
    <row r="32414" spans="10:10">
      <c r="J32414" s="22"/>
    </row>
    <row r="32415" spans="10:10">
      <c r="J32415" s="22"/>
    </row>
    <row r="32416" spans="10:10">
      <c r="J32416" s="22"/>
    </row>
    <row r="32417" spans="10:10">
      <c r="J32417" s="22"/>
    </row>
    <row r="32418" spans="10:10">
      <c r="J32418" s="22"/>
    </row>
    <row r="32419" spans="10:10">
      <c r="J32419" s="22"/>
    </row>
    <row r="32420" spans="10:10">
      <c r="J32420" s="22"/>
    </row>
    <row r="32421" spans="10:10">
      <c r="J32421" s="22"/>
    </row>
    <row r="32422" spans="10:10">
      <c r="J32422" s="22"/>
    </row>
    <row r="32423" spans="10:10">
      <c r="J32423" s="22"/>
    </row>
    <row r="32424" spans="10:10">
      <c r="J32424" s="22"/>
    </row>
    <row r="32425" spans="10:10">
      <c r="J32425" s="22"/>
    </row>
    <row r="32426" spans="10:10">
      <c r="J32426" s="22"/>
    </row>
    <row r="32427" spans="10:10">
      <c r="J32427" s="22"/>
    </row>
    <row r="32428" spans="10:10">
      <c r="J32428" s="22"/>
    </row>
    <row r="32429" spans="10:10">
      <c r="J32429" s="22"/>
    </row>
    <row r="32430" spans="10:10">
      <c r="J32430" s="22"/>
    </row>
    <row r="32431" spans="10:10">
      <c r="J32431" s="22"/>
    </row>
    <row r="32432" spans="10:10">
      <c r="J32432" s="22"/>
    </row>
    <row r="32433" spans="10:10">
      <c r="J32433" s="22"/>
    </row>
    <row r="32434" spans="10:10">
      <c r="J32434" s="22"/>
    </row>
    <row r="32435" spans="10:10">
      <c r="J32435" s="22"/>
    </row>
    <row r="32436" spans="10:10">
      <c r="J32436" s="22"/>
    </row>
    <row r="32437" spans="10:10">
      <c r="J32437" s="22"/>
    </row>
    <row r="32438" spans="10:10">
      <c r="J32438" s="22"/>
    </row>
    <row r="32439" spans="10:10">
      <c r="J32439" s="22"/>
    </row>
    <row r="32440" spans="10:10">
      <c r="J32440" s="22"/>
    </row>
    <row r="32441" spans="10:10">
      <c r="J32441" s="22"/>
    </row>
    <row r="32442" spans="10:10">
      <c r="J32442" s="22"/>
    </row>
    <row r="32443" spans="10:10">
      <c r="J32443" s="22"/>
    </row>
    <row r="32444" spans="10:10">
      <c r="J32444" s="22"/>
    </row>
    <row r="32445" spans="10:10">
      <c r="J32445" s="22"/>
    </row>
    <row r="32446" spans="10:10">
      <c r="J32446" s="22"/>
    </row>
    <row r="32447" spans="10:10">
      <c r="J32447" s="22"/>
    </row>
    <row r="32448" spans="10:10">
      <c r="J32448" s="22"/>
    </row>
    <row r="32449" spans="10:10">
      <c r="J32449" s="22"/>
    </row>
    <row r="32450" spans="10:10">
      <c r="J32450" s="22"/>
    </row>
    <row r="32451" spans="10:10">
      <c r="J32451" s="22"/>
    </row>
    <row r="32452" spans="10:10">
      <c r="J32452" s="22"/>
    </row>
    <row r="32453" spans="10:10">
      <c r="J32453" s="22"/>
    </row>
    <row r="32454" spans="10:10">
      <c r="J32454" s="22"/>
    </row>
    <row r="32455" spans="10:10">
      <c r="J32455" s="22"/>
    </row>
    <row r="32456" spans="10:10">
      <c r="J32456" s="22"/>
    </row>
    <row r="32457" spans="10:10">
      <c r="J32457" s="22"/>
    </row>
    <row r="32458" spans="10:10">
      <c r="J32458" s="22"/>
    </row>
    <row r="32459" spans="10:10">
      <c r="J32459" s="22"/>
    </row>
    <row r="32460" spans="10:10">
      <c r="J32460" s="22"/>
    </row>
    <row r="32461" spans="10:10">
      <c r="J32461" s="22"/>
    </row>
    <row r="32462" spans="10:10">
      <c r="J32462" s="22"/>
    </row>
    <row r="32463" spans="10:10">
      <c r="J32463" s="22"/>
    </row>
    <row r="32464" spans="10:10">
      <c r="J32464" s="22"/>
    </row>
    <row r="32465" spans="10:10">
      <c r="J32465" s="22"/>
    </row>
    <row r="32466" spans="10:10">
      <c r="J32466" s="22"/>
    </row>
    <row r="32467" spans="10:10">
      <c r="J32467" s="22"/>
    </row>
    <row r="32468" spans="10:10">
      <c r="J32468" s="22"/>
    </row>
    <row r="32469" spans="10:10">
      <c r="J32469" s="22"/>
    </row>
    <row r="32470" spans="10:10">
      <c r="J32470" s="22"/>
    </row>
    <row r="32471" spans="10:10">
      <c r="J32471" s="22"/>
    </row>
    <row r="32472" spans="10:10">
      <c r="J32472" s="22"/>
    </row>
    <row r="32473" spans="10:10">
      <c r="J32473" s="22"/>
    </row>
    <row r="32474" spans="10:10">
      <c r="J32474" s="22"/>
    </row>
    <row r="32475" spans="10:10">
      <c r="J32475" s="22"/>
    </row>
    <row r="32476" spans="10:10">
      <c r="J32476" s="22"/>
    </row>
    <row r="32477" spans="10:10">
      <c r="J32477" s="22"/>
    </row>
    <row r="32478" spans="10:10">
      <c r="J32478" s="22"/>
    </row>
    <row r="32479" spans="10:10">
      <c r="J32479" s="22"/>
    </row>
    <row r="32480" spans="10:10">
      <c r="J32480" s="22"/>
    </row>
    <row r="32481" spans="10:10">
      <c r="J32481" s="22"/>
    </row>
    <row r="32482" spans="10:10">
      <c r="J32482" s="22"/>
    </row>
    <row r="32483" spans="10:10">
      <c r="J32483" s="22"/>
    </row>
    <row r="32484" spans="10:10">
      <c r="J32484" s="22"/>
    </row>
    <row r="32485" spans="10:10">
      <c r="J32485" s="22"/>
    </row>
    <row r="32486" spans="10:10">
      <c r="J32486" s="22"/>
    </row>
    <row r="32487" spans="10:10">
      <c r="J32487" s="22"/>
    </row>
    <row r="32488" spans="10:10">
      <c r="J32488" s="22"/>
    </row>
    <row r="32489" spans="10:10">
      <c r="J32489" s="22"/>
    </row>
    <row r="32490" spans="10:10">
      <c r="J32490" s="22"/>
    </row>
    <row r="32491" spans="10:10">
      <c r="J32491" s="22"/>
    </row>
    <row r="32492" spans="10:10">
      <c r="J32492" s="22"/>
    </row>
    <row r="32493" spans="10:10">
      <c r="J32493" s="22"/>
    </row>
    <row r="32494" spans="10:10">
      <c r="J32494" s="22"/>
    </row>
    <row r="32495" spans="10:10">
      <c r="J32495" s="22"/>
    </row>
    <row r="32496" spans="10:10">
      <c r="J32496" s="22"/>
    </row>
    <row r="32497" spans="10:10">
      <c r="J32497" s="22"/>
    </row>
    <row r="32498" spans="10:10">
      <c r="J32498" s="22"/>
    </row>
    <row r="32499" spans="10:10">
      <c r="J32499" s="22"/>
    </row>
    <row r="32500" spans="10:10">
      <c r="J32500" s="22"/>
    </row>
    <row r="32501" spans="10:10">
      <c r="J32501" s="22"/>
    </row>
    <row r="32502" spans="10:10">
      <c r="J32502" s="22"/>
    </row>
    <row r="32503" spans="10:10">
      <c r="J32503" s="22"/>
    </row>
    <row r="32504" spans="10:10">
      <c r="J32504" s="22"/>
    </row>
    <row r="32505" spans="10:10">
      <c r="J32505" s="22"/>
    </row>
    <row r="32506" spans="10:10">
      <c r="J32506" s="22"/>
    </row>
    <row r="32507" spans="10:10">
      <c r="J32507" s="22"/>
    </row>
    <row r="32508" spans="10:10">
      <c r="J32508" s="22"/>
    </row>
    <row r="32509" spans="10:10">
      <c r="J32509" s="22"/>
    </row>
    <row r="32510" spans="10:10">
      <c r="J32510" s="22"/>
    </row>
    <row r="32511" spans="10:10">
      <c r="J32511" s="22"/>
    </row>
    <row r="32512" spans="10:10">
      <c r="J32512" s="22"/>
    </row>
    <row r="32513" spans="10:10">
      <c r="J32513" s="22"/>
    </row>
    <row r="32514" spans="10:10">
      <c r="J32514" s="22"/>
    </row>
    <row r="32515" spans="10:10">
      <c r="J32515" s="22"/>
    </row>
    <row r="32516" spans="10:10">
      <c r="J32516" s="22"/>
    </row>
    <row r="32517" spans="10:10">
      <c r="J32517" s="22"/>
    </row>
    <row r="32518" spans="10:10">
      <c r="J32518" s="22"/>
    </row>
    <row r="32519" spans="10:10">
      <c r="J32519" s="22"/>
    </row>
    <row r="32520" spans="10:10">
      <c r="J32520" s="22"/>
    </row>
    <row r="32521" spans="10:10">
      <c r="J32521" s="22"/>
    </row>
    <row r="32522" spans="10:10">
      <c r="J32522" s="22"/>
    </row>
    <row r="32523" spans="10:10">
      <c r="J32523" s="22"/>
    </row>
    <row r="32524" spans="10:10">
      <c r="J32524" s="22"/>
    </row>
    <row r="32525" spans="10:10">
      <c r="J32525" s="22"/>
    </row>
    <row r="32526" spans="10:10">
      <c r="J32526" s="22"/>
    </row>
    <row r="32527" spans="10:10">
      <c r="J32527" s="22"/>
    </row>
    <row r="32528" spans="10:10">
      <c r="J32528" s="22"/>
    </row>
    <row r="32529" spans="10:10">
      <c r="J32529" s="22"/>
    </row>
    <row r="32530" spans="10:10">
      <c r="J32530" s="22"/>
    </row>
    <row r="32531" spans="10:10">
      <c r="J32531" s="22"/>
    </row>
    <row r="32532" spans="10:10">
      <c r="J32532" s="22"/>
    </row>
    <row r="32533" spans="10:10">
      <c r="J32533" s="22"/>
    </row>
    <row r="32534" spans="10:10">
      <c r="J32534" s="22"/>
    </row>
    <row r="32535" spans="10:10">
      <c r="J32535" s="22"/>
    </row>
    <row r="32536" spans="10:10">
      <c r="J32536" s="22"/>
    </row>
    <row r="32537" spans="10:10">
      <c r="J32537" s="22"/>
    </row>
    <row r="32538" spans="10:10">
      <c r="J32538" s="22"/>
    </row>
    <row r="32539" spans="10:10">
      <c r="J32539" s="22"/>
    </row>
    <row r="32540" spans="10:10">
      <c r="J32540" s="22"/>
    </row>
    <row r="32541" spans="10:10">
      <c r="J32541" s="22"/>
    </row>
    <row r="32542" spans="10:10">
      <c r="J32542" s="22"/>
    </row>
    <row r="32543" spans="10:10">
      <c r="J32543" s="22"/>
    </row>
    <row r="32544" spans="10:10">
      <c r="J32544" s="22"/>
    </row>
    <row r="32545" spans="10:10">
      <c r="J32545" s="22"/>
    </row>
    <row r="32546" spans="10:10">
      <c r="J32546" s="22"/>
    </row>
    <row r="32547" spans="10:10">
      <c r="J32547" s="22"/>
    </row>
    <row r="32548" spans="10:10">
      <c r="J32548" s="22"/>
    </row>
    <row r="32549" spans="10:10">
      <c r="J32549" s="22"/>
    </row>
    <row r="32550" spans="10:10">
      <c r="J32550" s="22"/>
    </row>
    <row r="32551" spans="10:10">
      <c r="J32551" s="22"/>
    </row>
    <row r="32552" spans="10:10">
      <c r="J32552" s="22"/>
    </row>
    <row r="32553" spans="10:10">
      <c r="J32553" s="22"/>
    </row>
    <row r="32554" spans="10:10">
      <c r="J32554" s="22"/>
    </row>
    <row r="32555" spans="10:10">
      <c r="J32555" s="22"/>
    </row>
    <row r="32556" spans="10:10">
      <c r="J32556" s="22"/>
    </row>
    <row r="32557" spans="10:10">
      <c r="J32557" s="22"/>
    </row>
    <row r="32558" spans="10:10">
      <c r="J32558" s="22"/>
    </row>
    <row r="32559" spans="10:10">
      <c r="J32559" s="22"/>
    </row>
    <row r="32560" spans="10:10">
      <c r="J32560" s="22"/>
    </row>
    <row r="32561" spans="10:10">
      <c r="J32561" s="22"/>
    </row>
    <row r="32562" spans="10:10">
      <c r="J32562" s="22"/>
    </row>
    <row r="32563" spans="10:10">
      <c r="J32563" s="22"/>
    </row>
    <row r="32564" spans="10:10">
      <c r="J32564" s="22"/>
    </row>
    <row r="32565" spans="10:10">
      <c r="J32565" s="22"/>
    </row>
    <row r="32566" spans="10:10">
      <c r="J32566" s="22"/>
    </row>
    <row r="32567" spans="10:10">
      <c r="J32567" s="22"/>
    </row>
    <row r="32568" spans="10:10">
      <c r="J32568" s="22"/>
    </row>
    <row r="32569" spans="10:10">
      <c r="J32569" s="22"/>
    </row>
    <row r="32570" spans="10:10">
      <c r="J32570" s="22"/>
    </row>
    <row r="32571" spans="10:10">
      <c r="J32571" s="22"/>
    </row>
    <row r="32572" spans="10:10">
      <c r="J32572" s="22"/>
    </row>
    <row r="32573" spans="10:10">
      <c r="J32573" s="22"/>
    </row>
    <row r="32574" spans="10:10">
      <c r="J32574" s="22"/>
    </row>
    <row r="32575" spans="10:10">
      <c r="J32575" s="22"/>
    </row>
    <row r="32576" spans="10:10">
      <c r="J32576" s="22"/>
    </row>
    <row r="32577" spans="10:10">
      <c r="J32577" s="22"/>
    </row>
    <row r="32578" spans="10:10">
      <c r="J32578" s="22"/>
    </row>
    <row r="32579" spans="10:10">
      <c r="J32579" s="22"/>
    </row>
    <row r="32580" spans="10:10">
      <c r="J32580" s="22"/>
    </row>
    <row r="32581" spans="10:10">
      <c r="J32581" s="22"/>
    </row>
    <row r="32582" spans="10:10">
      <c r="J32582" s="22"/>
    </row>
    <row r="32583" spans="10:10">
      <c r="J32583" s="22"/>
    </row>
    <row r="32584" spans="10:10">
      <c r="J32584" s="22"/>
    </row>
    <row r="32585" spans="10:10">
      <c r="J32585" s="22"/>
    </row>
    <row r="32586" spans="10:10">
      <c r="J32586" s="22"/>
    </row>
    <row r="32587" spans="10:10">
      <c r="J32587" s="22"/>
    </row>
    <row r="32588" spans="10:10">
      <c r="J32588" s="22"/>
    </row>
    <row r="32589" spans="10:10">
      <c r="J32589" s="22"/>
    </row>
    <row r="32590" spans="10:10">
      <c r="J32590" s="22"/>
    </row>
    <row r="32591" spans="10:10">
      <c r="J32591" s="22"/>
    </row>
    <row r="32592" spans="10:10">
      <c r="J32592" s="22"/>
    </row>
    <row r="32593" spans="10:10">
      <c r="J32593" s="22"/>
    </row>
    <row r="32594" spans="10:10">
      <c r="J32594" s="22"/>
    </row>
    <row r="32595" spans="10:10">
      <c r="J32595" s="22"/>
    </row>
    <row r="32596" spans="10:10">
      <c r="J32596" s="22"/>
    </row>
    <row r="32597" spans="10:10">
      <c r="J32597" s="22"/>
    </row>
    <row r="32598" spans="10:10">
      <c r="J32598" s="22"/>
    </row>
    <row r="32599" spans="10:10">
      <c r="J32599" s="22"/>
    </row>
    <row r="32600" spans="10:10">
      <c r="J32600" s="22"/>
    </row>
    <row r="32601" spans="10:10">
      <c r="J32601" s="22"/>
    </row>
    <row r="32602" spans="10:10">
      <c r="J32602" s="22"/>
    </row>
    <row r="32603" spans="10:10">
      <c r="J32603" s="22"/>
    </row>
    <row r="32604" spans="10:10">
      <c r="J32604" s="22"/>
    </row>
    <row r="32605" spans="10:10">
      <c r="J32605" s="22"/>
    </row>
    <row r="32606" spans="10:10">
      <c r="J32606" s="22"/>
    </row>
    <row r="32607" spans="10:10">
      <c r="J32607" s="22"/>
    </row>
    <row r="32608" spans="10:10">
      <c r="J32608" s="22"/>
    </row>
    <row r="32609" spans="10:10">
      <c r="J32609" s="22"/>
    </row>
    <row r="32610" spans="10:10">
      <c r="J32610" s="22"/>
    </row>
    <row r="32611" spans="10:10">
      <c r="J32611" s="22"/>
    </row>
    <row r="32612" spans="10:10">
      <c r="J32612" s="22"/>
    </row>
    <row r="32613" spans="10:10">
      <c r="J32613" s="22"/>
    </row>
    <row r="32614" spans="10:10">
      <c r="J32614" s="22"/>
    </row>
    <row r="32615" spans="10:10">
      <c r="J32615" s="22"/>
    </row>
    <row r="32616" spans="10:10">
      <c r="J32616" s="22"/>
    </row>
    <row r="32617" spans="10:10">
      <c r="J32617" s="22"/>
    </row>
    <row r="32618" spans="10:10">
      <c r="J32618" s="22"/>
    </row>
    <row r="32619" spans="10:10">
      <c r="J32619" s="22"/>
    </row>
    <row r="32620" spans="10:10">
      <c r="J32620" s="22"/>
    </row>
    <row r="32621" spans="10:10">
      <c r="J32621" s="22"/>
    </row>
    <row r="32622" spans="10:10">
      <c r="J32622" s="22"/>
    </row>
    <row r="32623" spans="10:10">
      <c r="J32623" s="22"/>
    </row>
    <row r="32624" spans="10:10">
      <c r="J32624" s="22"/>
    </row>
    <row r="32625" spans="10:10">
      <c r="J32625" s="22"/>
    </row>
    <row r="32626" spans="10:10">
      <c r="J32626" s="22"/>
    </row>
    <row r="32627" spans="10:10">
      <c r="J32627" s="22"/>
    </row>
    <row r="32628" spans="10:10">
      <c r="J32628" s="22"/>
    </row>
    <row r="32629" spans="10:10">
      <c r="J32629" s="22"/>
    </row>
    <row r="32630" spans="10:10">
      <c r="J32630" s="22"/>
    </row>
    <row r="32631" spans="10:10">
      <c r="J32631" s="22"/>
    </row>
    <row r="32632" spans="10:10">
      <c r="J32632" s="22"/>
    </row>
    <row r="32633" spans="10:10">
      <c r="J32633" s="22"/>
    </row>
    <row r="32634" spans="10:10">
      <c r="J32634" s="22"/>
    </row>
    <row r="32635" spans="10:10">
      <c r="J32635" s="22"/>
    </row>
    <row r="32636" spans="10:10">
      <c r="J32636" s="22"/>
    </row>
    <row r="32637" spans="10:10">
      <c r="J32637" s="22"/>
    </row>
    <row r="32638" spans="10:10">
      <c r="J32638" s="22"/>
    </row>
    <row r="32639" spans="10:10">
      <c r="J32639" s="22"/>
    </row>
    <row r="32640" spans="10:10">
      <c r="J32640" s="22"/>
    </row>
    <row r="32641" spans="10:10">
      <c r="J32641" s="22"/>
    </row>
    <row r="32642" spans="10:10">
      <c r="J32642" s="22"/>
    </row>
    <row r="32643" spans="10:10">
      <c r="J32643" s="22"/>
    </row>
    <row r="32644" spans="10:10">
      <c r="J32644" s="22"/>
    </row>
    <row r="32645" spans="10:10">
      <c r="J32645" s="22"/>
    </row>
    <row r="32646" spans="10:10">
      <c r="J32646" s="22"/>
    </row>
    <row r="32647" spans="10:10">
      <c r="J32647" s="22"/>
    </row>
    <row r="32648" spans="10:10">
      <c r="J32648" s="22"/>
    </row>
    <row r="32649" spans="10:10">
      <c r="J32649" s="22"/>
    </row>
    <row r="32650" spans="10:10">
      <c r="J32650" s="22"/>
    </row>
    <row r="32651" spans="10:10">
      <c r="J32651" s="22"/>
    </row>
    <row r="32652" spans="10:10">
      <c r="J32652" s="22"/>
    </row>
    <row r="32653" spans="10:10">
      <c r="J32653" s="22"/>
    </row>
    <row r="32654" spans="10:10">
      <c r="J32654" s="22"/>
    </row>
    <row r="32655" spans="10:10">
      <c r="J32655" s="22"/>
    </row>
    <row r="32656" spans="10:10">
      <c r="J32656" s="22"/>
    </row>
    <row r="32657" spans="10:10">
      <c r="J32657" s="22"/>
    </row>
    <row r="32658" spans="10:10">
      <c r="J32658" s="22"/>
    </row>
    <row r="32659" spans="10:10">
      <c r="J32659" s="22"/>
    </row>
    <row r="32660" spans="10:10">
      <c r="J32660" s="22"/>
    </row>
    <row r="32661" spans="10:10">
      <c r="J32661" s="22"/>
    </row>
    <row r="32662" spans="10:10">
      <c r="J32662" s="22"/>
    </row>
    <row r="32663" spans="10:10">
      <c r="J32663" s="22"/>
    </row>
    <row r="32664" spans="10:10">
      <c r="J32664" s="22"/>
    </row>
    <row r="32665" spans="10:10">
      <c r="J32665" s="22"/>
    </row>
    <row r="32666" spans="10:10">
      <c r="J32666" s="22"/>
    </row>
    <row r="32667" spans="10:10">
      <c r="J32667" s="22"/>
    </row>
    <row r="32668" spans="10:10">
      <c r="J32668" s="22"/>
    </row>
    <row r="32669" spans="10:10">
      <c r="J32669" s="22"/>
    </row>
    <row r="32670" spans="10:10">
      <c r="J32670" s="22"/>
    </row>
    <row r="32671" spans="10:10">
      <c r="J32671" s="22"/>
    </row>
    <row r="32672" spans="10:10">
      <c r="J32672" s="22"/>
    </row>
    <row r="32673" spans="10:10">
      <c r="J32673" s="22"/>
    </row>
    <row r="32674" spans="10:10">
      <c r="J32674" s="22"/>
    </row>
    <row r="32675" spans="10:10">
      <c r="J32675" s="22"/>
    </row>
    <row r="32676" spans="10:10">
      <c r="J32676" s="22"/>
    </row>
    <row r="32677" spans="10:10">
      <c r="J32677" s="22"/>
    </row>
    <row r="32678" spans="10:10">
      <c r="J32678" s="22"/>
    </row>
    <row r="32679" spans="10:10">
      <c r="J32679" s="22"/>
    </row>
    <row r="32680" spans="10:10">
      <c r="J32680" s="22"/>
    </row>
    <row r="32681" spans="10:10">
      <c r="J32681" s="22"/>
    </row>
    <row r="32682" spans="10:10">
      <c r="J32682" s="22"/>
    </row>
    <row r="32683" spans="10:10">
      <c r="J32683" s="22"/>
    </row>
    <row r="32684" spans="10:10">
      <c r="J32684" s="22"/>
    </row>
    <row r="32685" spans="10:10">
      <c r="J32685" s="22"/>
    </row>
    <row r="32686" spans="10:10">
      <c r="J32686" s="22"/>
    </row>
    <row r="32687" spans="10:10">
      <c r="J32687" s="22"/>
    </row>
    <row r="32688" spans="10:10">
      <c r="J32688" s="22"/>
    </row>
    <row r="32689" spans="10:10">
      <c r="J32689" s="22"/>
    </row>
    <row r="32690" spans="10:10">
      <c r="J32690" s="22"/>
    </row>
    <row r="32691" spans="10:10">
      <c r="J32691" s="22"/>
    </row>
    <row r="32692" spans="10:10">
      <c r="J32692" s="22"/>
    </row>
    <row r="32693" spans="10:10">
      <c r="J32693" s="22"/>
    </row>
    <row r="32694" spans="10:10">
      <c r="J32694" s="22"/>
    </row>
    <row r="32695" spans="10:10">
      <c r="J32695" s="22"/>
    </row>
    <row r="32696" spans="10:10">
      <c r="J32696" s="22"/>
    </row>
    <row r="32697" spans="10:10">
      <c r="J32697" s="22"/>
    </row>
    <row r="32698" spans="10:10">
      <c r="J32698" s="22"/>
    </row>
    <row r="32699" spans="10:10">
      <c r="J32699" s="22"/>
    </row>
    <row r="32700" spans="10:10">
      <c r="J32700" s="22"/>
    </row>
    <row r="32701" spans="10:10">
      <c r="J32701" s="22"/>
    </row>
    <row r="32702" spans="10:10">
      <c r="J32702" s="22"/>
    </row>
    <row r="32703" spans="10:10">
      <c r="J32703" s="22"/>
    </row>
    <row r="32704" spans="10:10">
      <c r="J32704" s="22"/>
    </row>
    <row r="32705" spans="10:10">
      <c r="J32705" s="22"/>
    </row>
    <row r="32706" spans="10:10">
      <c r="J32706" s="22"/>
    </row>
    <row r="32707" spans="10:10">
      <c r="J32707" s="22"/>
    </row>
    <row r="32708" spans="10:10">
      <c r="J32708" s="22"/>
    </row>
    <row r="32709" spans="10:10">
      <c r="J32709" s="22"/>
    </row>
    <row r="32710" spans="10:10">
      <c r="J32710" s="22"/>
    </row>
    <row r="32711" spans="10:10">
      <c r="J32711" s="22"/>
    </row>
    <row r="32712" spans="10:10">
      <c r="J32712" s="22"/>
    </row>
    <row r="32713" spans="10:10">
      <c r="J32713" s="22"/>
    </row>
    <row r="32714" spans="10:10">
      <c r="J32714" s="22"/>
    </row>
    <row r="32715" spans="10:10">
      <c r="J32715" s="22"/>
    </row>
    <row r="32716" spans="10:10">
      <c r="J32716" s="22"/>
    </row>
    <row r="32717" spans="10:10">
      <c r="J32717" s="22"/>
    </row>
    <row r="32718" spans="10:10">
      <c r="J32718" s="22"/>
    </row>
    <row r="32719" spans="10:10">
      <c r="J32719" s="22"/>
    </row>
    <row r="32720" spans="10:10">
      <c r="J32720" s="22"/>
    </row>
    <row r="32721" spans="10:10">
      <c r="J32721" s="22"/>
    </row>
    <row r="32722" spans="10:10">
      <c r="J32722" s="22"/>
    </row>
    <row r="32723" spans="10:10">
      <c r="J32723" s="22"/>
    </row>
    <row r="32724" spans="10:10">
      <c r="J32724" s="22"/>
    </row>
    <row r="32725" spans="10:10">
      <c r="J32725" s="22"/>
    </row>
    <row r="32726" spans="10:10">
      <c r="J32726" s="22"/>
    </row>
    <row r="32727" spans="10:10">
      <c r="J32727" s="22"/>
    </row>
    <row r="32728" spans="10:10">
      <c r="J32728" s="22"/>
    </row>
    <row r="32729" spans="10:10">
      <c r="J32729" s="22"/>
    </row>
    <row r="32730" spans="10:10">
      <c r="J32730" s="22"/>
    </row>
    <row r="32731" spans="10:10">
      <c r="J32731" s="22"/>
    </row>
    <row r="32732" spans="10:10">
      <c r="J32732" s="22"/>
    </row>
    <row r="32733" spans="10:10">
      <c r="J32733" s="22"/>
    </row>
    <row r="32734" spans="10:10">
      <c r="J32734" s="22"/>
    </row>
    <row r="32735" spans="10:10">
      <c r="J32735" s="22"/>
    </row>
    <row r="32736" spans="10:10">
      <c r="J32736" s="22"/>
    </row>
    <row r="32737" spans="10:10">
      <c r="J32737" s="22"/>
    </row>
    <row r="32738" spans="10:10">
      <c r="J32738" s="22"/>
    </row>
    <row r="32739" spans="10:10">
      <c r="J32739" s="22"/>
    </row>
    <row r="32740" spans="10:10">
      <c r="J32740" s="22"/>
    </row>
    <row r="32741" spans="10:10">
      <c r="J32741" s="22"/>
    </row>
    <row r="32742" spans="10:10">
      <c r="J32742" s="22"/>
    </row>
    <row r="32743" spans="10:10">
      <c r="J32743" s="22"/>
    </row>
    <row r="32744" spans="10:10">
      <c r="J32744" s="22"/>
    </row>
    <row r="32745" spans="10:10">
      <c r="J32745" s="22"/>
    </row>
    <row r="32746" spans="10:10">
      <c r="J32746" s="22"/>
    </row>
    <row r="32747" spans="10:10">
      <c r="J32747" s="22"/>
    </row>
    <row r="32748" spans="10:10">
      <c r="J32748" s="22"/>
    </row>
    <row r="32749" spans="10:10">
      <c r="J32749" s="22"/>
    </row>
    <row r="32750" spans="10:10">
      <c r="J32750" s="22"/>
    </row>
    <row r="32751" spans="10:10">
      <c r="J32751" s="22"/>
    </row>
    <row r="32752" spans="10:10">
      <c r="J32752" s="22"/>
    </row>
    <row r="32753" spans="10:10">
      <c r="J32753" s="22"/>
    </row>
    <row r="32754" spans="10:10">
      <c r="J32754" s="22"/>
    </row>
    <row r="32755" spans="10:10">
      <c r="J32755" s="22"/>
    </row>
    <row r="32756" spans="10:10">
      <c r="J32756" s="22"/>
    </row>
    <row r="32757" spans="10:10">
      <c r="J32757" s="22"/>
    </row>
    <row r="32758" spans="10:10">
      <c r="J32758" s="22"/>
    </row>
    <row r="32759" spans="10:10">
      <c r="J32759" s="22"/>
    </row>
    <row r="32760" spans="10:10">
      <c r="J32760" s="22"/>
    </row>
    <row r="32761" spans="10:10">
      <c r="J32761" s="22"/>
    </row>
    <row r="32762" spans="10:10">
      <c r="J32762" s="22"/>
    </row>
    <row r="32763" spans="10:10">
      <c r="J32763" s="22"/>
    </row>
    <row r="32764" spans="10:10">
      <c r="J32764" s="22"/>
    </row>
    <row r="32765" spans="10:10">
      <c r="J32765" s="22"/>
    </row>
    <row r="32766" spans="10:10">
      <c r="J32766" s="22"/>
    </row>
    <row r="32767" spans="10:10">
      <c r="J32767" s="22"/>
    </row>
    <row r="32768" spans="10:10">
      <c r="J32768" s="22"/>
    </row>
    <row r="32769" spans="10:10">
      <c r="J32769" s="22"/>
    </row>
    <row r="32770" spans="10:10">
      <c r="J32770" s="22"/>
    </row>
    <row r="32771" spans="10:10">
      <c r="J32771" s="22"/>
    </row>
    <row r="32772" spans="10:10">
      <c r="J32772" s="22"/>
    </row>
    <row r="32773" spans="10:10">
      <c r="J32773" s="22"/>
    </row>
    <row r="32774" spans="10:10">
      <c r="J32774" s="22"/>
    </row>
    <row r="32775" spans="10:10">
      <c r="J32775" s="22"/>
    </row>
    <row r="32776" spans="10:10">
      <c r="J32776" s="22"/>
    </row>
    <row r="32777" spans="10:10">
      <c r="J32777" s="22"/>
    </row>
    <row r="32778" spans="10:10">
      <c r="J32778" s="22"/>
    </row>
    <row r="32779" spans="10:10">
      <c r="J32779" s="22"/>
    </row>
    <row r="32780" spans="10:10">
      <c r="J32780" s="22"/>
    </row>
    <row r="32781" spans="10:10">
      <c r="J32781" s="22"/>
    </row>
    <row r="32782" spans="10:10">
      <c r="J32782" s="22"/>
    </row>
    <row r="32783" spans="10:10">
      <c r="J32783" s="22"/>
    </row>
    <row r="32784" spans="10:10">
      <c r="J32784" s="22"/>
    </row>
    <row r="32785" spans="10:10">
      <c r="J32785" s="22"/>
    </row>
    <row r="32786" spans="10:10">
      <c r="J32786" s="22"/>
    </row>
    <row r="32787" spans="10:10">
      <c r="J32787" s="22"/>
    </row>
    <row r="32788" spans="10:10">
      <c r="J32788" s="22"/>
    </row>
    <row r="32789" spans="10:10">
      <c r="J32789" s="22"/>
    </row>
    <row r="32790" spans="10:10">
      <c r="J32790" s="22"/>
    </row>
    <row r="32791" spans="10:10">
      <c r="J32791" s="22"/>
    </row>
    <row r="32792" spans="10:10">
      <c r="J32792" s="22"/>
    </row>
    <row r="32793" spans="10:10">
      <c r="J32793" s="22"/>
    </row>
    <row r="32794" spans="10:10">
      <c r="J32794" s="22"/>
    </row>
    <row r="32795" spans="10:10">
      <c r="J32795" s="22"/>
    </row>
    <row r="32796" spans="10:10">
      <c r="J32796" s="22"/>
    </row>
    <row r="32797" spans="10:10">
      <c r="J32797" s="22"/>
    </row>
    <row r="32798" spans="10:10">
      <c r="J32798" s="22"/>
    </row>
    <row r="32799" spans="10:10">
      <c r="J32799" s="22"/>
    </row>
    <row r="32800" spans="10:10">
      <c r="J32800" s="22"/>
    </row>
    <row r="32801" spans="10:10">
      <c r="J32801" s="22"/>
    </row>
    <row r="32802" spans="10:10">
      <c r="J32802" s="22"/>
    </row>
    <row r="32803" spans="10:10">
      <c r="J32803" s="22"/>
    </row>
    <row r="32804" spans="10:10">
      <c r="J32804" s="22"/>
    </row>
    <row r="32805" spans="10:10">
      <c r="J32805" s="22"/>
    </row>
    <row r="32806" spans="10:10">
      <c r="J32806" s="22"/>
    </row>
    <row r="32807" spans="10:10">
      <c r="J32807" s="22"/>
    </row>
    <row r="32808" spans="10:10">
      <c r="J32808" s="22"/>
    </row>
    <row r="32809" spans="10:10">
      <c r="J32809" s="22"/>
    </row>
    <row r="32810" spans="10:10">
      <c r="J32810" s="22"/>
    </row>
    <row r="32811" spans="10:10">
      <c r="J32811" s="22"/>
    </row>
    <row r="32812" spans="10:10">
      <c r="J32812" s="22"/>
    </row>
    <row r="32813" spans="10:10">
      <c r="J32813" s="22"/>
    </row>
    <row r="32814" spans="10:10">
      <c r="J32814" s="22"/>
    </row>
    <row r="32815" spans="10:10">
      <c r="J32815" s="22"/>
    </row>
    <row r="32816" spans="10:10">
      <c r="J32816" s="22"/>
    </row>
    <row r="32817" spans="10:10">
      <c r="J32817" s="22"/>
    </row>
    <row r="32818" spans="10:10">
      <c r="J32818" s="22"/>
    </row>
    <row r="32819" spans="10:10">
      <c r="J32819" s="22"/>
    </row>
    <row r="32820" spans="10:10">
      <c r="J32820" s="22"/>
    </row>
    <row r="32821" spans="10:10">
      <c r="J32821" s="22"/>
    </row>
    <row r="32822" spans="10:10">
      <c r="J32822" s="22"/>
    </row>
    <row r="32823" spans="10:10">
      <c r="J32823" s="22"/>
    </row>
    <row r="32824" spans="10:10">
      <c r="J32824" s="22"/>
    </row>
    <row r="32825" spans="10:10">
      <c r="J32825" s="22"/>
    </row>
    <row r="32826" spans="10:10">
      <c r="J32826" s="22"/>
    </row>
    <row r="32827" spans="10:10">
      <c r="J32827" s="22"/>
    </row>
    <row r="32828" spans="10:10">
      <c r="J32828" s="22"/>
    </row>
    <row r="32829" spans="10:10">
      <c r="J32829" s="22"/>
    </row>
    <row r="32830" spans="10:10">
      <c r="J32830" s="22"/>
    </row>
    <row r="32831" spans="10:10">
      <c r="J32831" s="22"/>
    </row>
    <row r="32832" spans="10:10">
      <c r="J32832" s="22"/>
    </row>
    <row r="32833" spans="10:10">
      <c r="J32833" s="22"/>
    </row>
    <row r="32834" spans="10:10">
      <c r="J32834" s="22"/>
    </row>
    <row r="32835" spans="10:10">
      <c r="J32835" s="22"/>
    </row>
    <row r="32836" spans="10:10">
      <c r="J32836" s="22"/>
    </row>
    <row r="32837" spans="10:10">
      <c r="J32837" s="22"/>
    </row>
    <row r="32838" spans="10:10">
      <c r="J32838" s="22"/>
    </row>
    <row r="32839" spans="10:10">
      <c r="J32839" s="22"/>
    </row>
    <row r="32840" spans="10:10">
      <c r="J32840" s="22"/>
    </row>
    <row r="32841" spans="10:10">
      <c r="J32841" s="22"/>
    </row>
    <row r="32842" spans="10:10">
      <c r="J32842" s="22"/>
    </row>
    <row r="32843" spans="10:10">
      <c r="J32843" s="22"/>
    </row>
    <row r="32844" spans="10:10">
      <c r="J32844" s="22"/>
    </row>
    <row r="32845" spans="10:10">
      <c r="J32845" s="22"/>
    </row>
    <row r="32846" spans="10:10">
      <c r="J32846" s="22"/>
    </row>
    <row r="32847" spans="10:10">
      <c r="J32847" s="22"/>
    </row>
    <row r="32848" spans="10:10">
      <c r="J32848" s="22"/>
    </row>
    <row r="32849" spans="10:10">
      <c r="J32849" s="22"/>
    </row>
    <row r="32850" spans="10:10">
      <c r="J32850" s="22"/>
    </row>
    <row r="32851" spans="10:10">
      <c r="J32851" s="22"/>
    </row>
    <row r="32852" spans="10:10">
      <c r="J32852" s="22"/>
    </row>
    <row r="32853" spans="10:10">
      <c r="J32853" s="22"/>
    </row>
    <row r="32854" spans="10:10">
      <c r="J32854" s="22"/>
    </row>
    <row r="32855" spans="10:10">
      <c r="J32855" s="22"/>
    </row>
    <row r="32856" spans="10:10">
      <c r="J32856" s="22"/>
    </row>
    <row r="32857" spans="10:10">
      <c r="J32857" s="22"/>
    </row>
    <row r="32858" spans="10:10">
      <c r="J32858" s="22"/>
    </row>
    <row r="32859" spans="10:10">
      <c r="J32859" s="22"/>
    </row>
    <row r="32860" spans="10:10">
      <c r="J32860" s="22"/>
    </row>
    <row r="32861" spans="10:10">
      <c r="J32861" s="22"/>
    </row>
    <row r="32862" spans="10:10">
      <c r="J32862" s="22"/>
    </row>
    <row r="32863" spans="10:10">
      <c r="J32863" s="22"/>
    </row>
    <row r="32864" spans="10:10">
      <c r="J32864" s="22"/>
    </row>
    <row r="32865" spans="10:10">
      <c r="J32865" s="22"/>
    </row>
    <row r="32866" spans="10:10">
      <c r="J32866" s="22"/>
    </row>
    <row r="32867" spans="10:10">
      <c r="J32867" s="22"/>
    </row>
    <row r="32868" spans="10:10">
      <c r="J32868" s="22"/>
    </row>
    <row r="32869" spans="10:10">
      <c r="J32869" s="22"/>
    </row>
    <row r="32870" spans="10:10">
      <c r="J32870" s="22"/>
    </row>
    <row r="32871" spans="10:10">
      <c r="J32871" s="22"/>
    </row>
    <row r="32872" spans="10:10">
      <c r="J32872" s="22"/>
    </row>
    <row r="32873" spans="10:10">
      <c r="J32873" s="22"/>
    </row>
    <row r="32874" spans="10:10">
      <c r="J32874" s="22"/>
    </row>
    <row r="32875" spans="10:10">
      <c r="J32875" s="22"/>
    </row>
    <row r="32876" spans="10:10">
      <c r="J32876" s="22"/>
    </row>
    <row r="32877" spans="10:10">
      <c r="J32877" s="22"/>
    </row>
    <row r="32878" spans="10:10">
      <c r="J32878" s="22"/>
    </row>
    <row r="32879" spans="10:10">
      <c r="J32879" s="22"/>
    </row>
    <row r="32880" spans="10:10">
      <c r="J32880" s="22"/>
    </row>
    <row r="32881" spans="10:10">
      <c r="J32881" s="22"/>
    </row>
    <row r="32882" spans="10:10">
      <c r="J32882" s="22"/>
    </row>
    <row r="32883" spans="10:10">
      <c r="J32883" s="22"/>
    </row>
    <row r="32884" spans="10:10">
      <c r="J32884" s="22"/>
    </row>
    <row r="32885" spans="10:10">
      <c r="J32885" s="22"/>
    </row>
    <row r="32886" spans="10:10">
      <c r="J32886" s="22"/>
    </row>
    <row r="32887" spans="10:10">
      <c r="J32887" s="22"/>
    </row>
    <row r="32888" spans="10:10">
      <c r="J32888" s="22"/>
    </row>
    <row r="32889" spans="10:10">
      <c r="J32889" s="22"/>
    </row>
    <row r="32890" spans="10:10">
      <c r="J32890" s="22"/>
    </row>
    <row r="32891" spans="10:10">
      <c r="J32891" s="22"/>
    </row>
    <row r="32892" spans="10:10">
      <c r="J32892" s="22"/>
    </row>
    <row r="32893" spans="10:10">
      <c r="J32893" s="22"/>
    </row>
    <row r="32894" spans="10:10">
      <c r="J32894" s="22"/>
    </row>
    <row r="32895" spans="10:10">
      <c r="J32895" s="22"/>
    </row>
    <row r="32896" spans="10:10">
      <c r="J32896" s="22"/>
    </row>
    <row r="32897" spans="10:10">
      <c r="J32897" s="22"/>
    </row>
    <row r="32898" spans="10:10">
      <c r="J32898" s="22"/>
    </row>
    <row r="32899" spans="10:10">
      <c r="J32899" s="22"/>
    </row>
    <row r="32900" spans="10:10">
      <c r="J32900" s="22"/>
    </row>
    <row r="32901" spans="10:10">
      <c r="J32901" s="22"/>
    </row>
    <row r="32902" spans="10:10">
      <c r="J32902" s="22"/>
    </row>
    <row r="32903" spans="10:10">
      <c r="J32903" s="22"/>
    </row>
    <row r="32904" spans="10:10">
      <c r="J32904" s="22"/>
    </row>
    <row r="32905" spans="10:10">
      <c r="J32905" s="22"/>
    </row>
    <row r="32906" spans="10:10">
      <c r="J32906" s="22"/>
    </row>
    <row r="32907" spans="10:10">
      <c r="J32907" s="22"/>
    </row>
    <row r="32908" spans="10:10">
      <c r="J32908" s="22"/>
    </row>
    <row r="32909" spans="10:10">
      <c r="J32909" s="22"/>
    </row>
    <row r="32910" spans="10:10">
      <c r="J32910" s="22"/>
    </row>
    <row r="32911" spans="10:10">
      <c r="J32911" s="22"/>
    </row>
    <row r="32912" spans="10:10">
      <c r="J32912" s="22"/>
    </row>
    <row r="32913" spans="10:10">
      <c r="J32913" s="22"/>
    </row>
    <row r="32914" spans="10:10">
      <c r="J32914" s="22"/>
    </row>
    <row r="32915" spans="10:10">
      <c r="J32915" s="22"/>
    </row>
    <row r="32916" spans="10:10">
      <c r="J32916" s="22"/>
    </row>
    <row r="32917" spans="10:10">
      <c r="J32917" s="22"/>
    </row>
    <row r="32918" spans="10:10">
      <c r="J32918" s="22"/>
    </row>
    <row r="32919" spans="10:10">
      <c r="J32919" s="22"/>
    </row>
    <row r="32920" spans="10:10">
      <c r="J32920" s="22"/>
    </row>
    <row r="32921" spans="10:10">
      <c r="J32921" s="22"/>
    </row>
    <row r="32922" spans="10:10">
      <c r="J32922" s="22"/>
    </row>
    <row r="32923" spans="10:10">
      <c r="J32923" s="22"/>
    </row>
    <row r="32924" spans="10:10">
      <c r="J32924" s="22"/>
    </row>
    <row r="32925" spans="10:10">
      <c r="J32925" s="22"/>
    </row>
    <row r="32926" spans="10:10">
      <c r="J32926" s="22"/>
    </row>
    <row r="32927" spans="10:10">
      <c r="J32927" s="22"/>
    </row>
    <row r="32928" spans="10:10">
      <c r="J32928" s="22"/>
    </row>
    <row r="32929" spans="10:10">
      <c r="J32929" s="22"/>
    </row>
    <row r="32930" spans="10:10">
      <c r="J32930" s="22"/>
    </row>
    <row r="32931" spans="10:10">
      <c r="J32931" s="22"/>
    </row>
    <row r="32932" spans="10:10">
      <c r="J32932" s="22"/>
    </row>
    <row r="32933" spans="10:10">
      <c r="J32933" s="22"/>
    </row>
    <row r="32934" spans="10:10">
      <c r="J32934" s="22"/>
    </row>
    <row r="32935" spans="10:10">
      <c r="J32935" s="22"/>
    </row>
    <row r="32936" spans="10:10">
      <c r="J32936" s="22"/>
    </row>
    <row r="32937" spans="10:10">
      <c r="J32937" s="22"/>
    </row>
    <row r="32938" spans="10:10">
      <c r="J32938" s="22"/>
    </row>
    <row r="32939" spans="10:10">
      <c r="J32939" s="22"/>
    </row>
    <row r="32940" spans="10:10">
      <c r="J32940" s="22"/>
    </row>
    <row r="32941" spans="10:10">
      <c r="J32941" s="22"/>
    </row>
    <row r="32942" spans="10:10">
      <c r="J32942" s="22"/>
    </row>
    <row r="32943" spans="10:10">
      <c r="J32943" s="22"/>
    </row>
    <row r="32944" spans="10:10">
      <c r="J32944" s="22"/>
    </row>
    <row r="32945" spans="10:10">
      <c r="J32945" s="22"/>
    </row>
    <row r="32946" spans="10:10">
      <c r="J32946" s="22"/>
    </row>
    <row r="32947" spans="10:10">
      <c r="J32947" s="22"/>
    </row>
    <row r="32948" spans="10:10">
      <c r="J32948" s="22"/>
    </row>
    <row r="32949" spans="10:10">
      <c r="J32949" s="22"/>
    </row>
    <row r="32950" spans="10:10">
      <c r="J32950" s="22"/>
    </row>
    <row r="32951" spans="10:10">
      <c r="J32951" s="22"/>
    </row>
    <row r="32952" spans="10:10">
      <c r="J32952" s="22"/>
    </row>
    <row r="32953" spans="10:10">
      <c r="J32953" s="22"/>
    </row>
    <row r="32954" spans="10:10">
      <c r="J32954" s="22"/>
    </row>
    <row r="32955" spans="10:10">
      <c r="J32955" s="22"/>
    </row>
    <row r="32956" spans="10:10">
      <c r="J32956" s="22"/>
    </row>
    <row r="32957" spans="10:10">
      <c r="J32957" s="22"/>
    </row>
    <row r="32958" spans="10:10">
      <c r="J32958" s="22"/>
    </row>
    <row r="32959" spans="10:10">
      <c r="J32959" s="22"/>
    </row>
    <row r="32960" spans="10:10">
      <c r="J32960" s="22"/>
    </row>
    <row r="32961" spans="10:10">
      <c r="J32961" s="22"/>
    </row>
    <row r="32962" spans="10:10">
      <c r="J32962" s="22"/>
    </row>
    <row r="32963" spans="10:10">
      <c r="J32963" s="22"/>
    </row>
    <row r="32964" spans="10:10">
      <c r="J32964" s="22"/>
    </row>
    <row r="32965" spans="10:10">
      <c r="J32965" s="22"/>
    </row>
    <row r="32966" spans="10:10">
      <c r="J32966" s="22"/>
    </row>
    <row r="32967" spans="10:10">
      <c r="J32967" s="22"/>
    </row>
    <row r="32968" spans="10:10">
      <c r="J32968" s="22"/>
    </row>
    <row r="32969" spans="10:10">
      <c r="J32969" s="22"/>
    </row>
    <row r="32970" spans="10:10">
      <c r="J32970" s="22"/>
    </row>
    <row r="32971" spans="10:10">
      <c r="J32971" s="22"/>
    </row>
    <row r="32972" spans="10:10">
      <c r="J32972" s="22"/>
    </row>
    <row r="32973" spans="10:10">
      <c r="J32973" s="22"/>
    </row>
    <row r="32974" spans="10:10">
      <c r="J32974" s="22"/>
    </row>
    <row r="32975" spans="10:10">
      <c r="J32975" s="22"/>
    </row>
    <row r="32976" spans="10:10">
      <c r="J32976" s="22"/>
    </row>
    <row r="32977" spans="10:10">
      <c r="J32977" s="22"/>
    </row>
    <row r="32978" spans="10:10">
      <c r="J32978" s="22"/>
    </row>
    <row r="32979" spans="10:10">
      <c r="J32979" s="22"/>
    </row>
    <row r="32980" spans="10:10">
      <c r="J32980" s="22"/>
    </row>
    <row r="32981" spans="10:10">
      <c r="J32981" s="22"/>
    </row>
    <row r="32982" spans="10:10">
      <c r="J32982" s="22"/>
    </row>
    <row r="32983" spans="10:10">
      <c r="J32983" s="22"/>
    </row>
    <row r="32984" spans="10:10">
      <c r="J32984" s="22"/>
    </row>
    <row r="32985" spans="10:10">
      <c r="J32985" s="22"/>
    </row>
    <row r="32986" spans="10:10">
      <c r="J32986" s="22"/>
    </row>
    <row r="32987" spans="10:10">
      <c r="J32987" s="22"/>
    </row>
    <row r="32988" spans="10:10">
      <c r="J32988" s="22"/>
    </row>
    <row r="32989" spans="10:10">
      <c r="J32989" s="22"/>
    </row>
    <row r="32990" spans="10:10">
      <c r="J32990" s="22"/>
    </row>
    <row r="32991" spans="10:10">
      <c r="J32991" s="22"/>
    </row>
    <row r="32992" spans="10:10">
      <c r="J32992" s="22"/>
    </row>
    <row r="32993" spans="10:10">
      <c r="J32993" s="22"/>
    </row>
    <row r="32994" spans="10:10">
      <c r="J32994" s="22"/>
    </row>
    <row r="32995" spans="10:10">
      <c r="J32995" s="22"/>
    </row>
    <row r="32996" spans="10:10">
      <c r="J32996" s="22"/>
    </row>
    <row r="32997" spans="10:10">
      <c r="J32997" s="22"/>
    </row>
    <row r="32998" spans="10:10">
      <c r="J32998" s="22"/>
    </row>
    <row r="32999" spans="10:10">
      <c r="J32999" s="22"/>
    </row>
    <row r="33000" spans="10:10">
      <c r="J33000" s="22"/>
    </row>
    <row r="33001" spans="10:10">
      <c r="J33001" s="22"/>
    </row>
    <row r="33002" spans="10:10">
      <c r="J33002" s="22"/>
    </row>
    <row r="33003" spans="10:10">
      <c r="J33003" s="22"/>
    </row>
    <row r="33004" spans="10:10">
      <c r="J33004" s="22"/>
    </row>
    <row r="33005" spans="10:10">
      <c r="J33005" s="22"/>
    </row>
    <row r="33006" spans="10:10">
      <c r="J33006" s="22"/>
    </row>
    <row r="33007" spans="10:10">
      <c r="J33007" s="22"/>
    </row>
    <row r="33008" spans="10:10">
      <c r="J33008" s="22"/>
    </row>
    <row r="33009" spans="10:10">
      <c r="J33009" s="22"/>
    </row>
    <row r="33010" spans="10:10">
      <c r="J33010" s="22"/>
    </row>
    <row r="33011" spans="10:10">
      <c r="J33011" s="22"/>
    </row>
    <row r="33012" spans="10:10">
      <c r="J33012" s="22"/>
    </row>
    <row r="33013" spans="10:10">
      <c r="J33013" s="22"/>
    </row>
    <row r="33014" spans="10:10">
      <c r="J33014" s="22"/>
    </row>
    <row r="33015" spans="10:10">
      <c r="J33015" s="22"/>
    </row>
    <row r="33016" spans="10:10">
      <c r="J33016" s="22"/>
    </row>
    <row r="33017" spans="10:10">
      <c r="J33017" s="22"/>
    </row>
    <row r="33018" spans="10:10">
      <c r="J33018" s="22"/>
    </row>
    <row r="33019" spans="10:10">
      <c r="J33019" s="22"/>
    </row>
    <row r="33020" spans="10:10">
      <c r="J33020" s="22"/>
    </row>
    <row r="33021" spans="10:10">
      <c r="J33021" s="22"/>
    </row>
    <row r="33022" spans="10:10">
      <c r="J33022" s="22"/>
    </row>
    <row r="33023" spans="10:10">
      <c r="J33023" s="22"/>
    </row>
    <row r="33024" spans="10:10">
      <c r="J33024" s="22"/>
    </row>
    <row r="33025" spans="10:10">
      <c r="J33025" s="22"/>
    </row>
    <row r="33026" spans="10:10">
      <c r="J33026" s="22"/>
    </row>
    <row r="33027" spans="10:10">
      <c r="J33027" s="22"/>
    </row>
    <row r="33028" spans="10:10">
      <c r="J33028" s="22"/>
    </row>
    <row r="33029" spans="10:10">
      <c r="J33029" s="22"/>
    </row>
    <row r="33030" spans="10:10">
      <c r="J33030" s="22"/>
    </row>
    <row r="33031" spans="10:10">
      <c r="J33031" s="22"/>
    </row>
    <row r="33032" spans="10:10">
      <c r="J33032" s="22"/>
    </row>
    <row r="33033" spans="10:10">
      <c r="J33033" s="22"/>
    </row>
    <row r="33034" spans="10:10">
      <c r="J33034" s="22"/>
    </row>
    <row r="33035" spans="10:10">
      <c r="J33035" s="22"/>
    </row>
    <row r="33036" spans="10:10">
      <c r="J33036" s="22"/>
    </row>
    <row r="33037" spans="10:10">
      <c r="J33037" s="22"/>
    </row>
    <row r="33038" spans="10:10">
      <c r="J33038" s="22"/>
    </row>
    <row r="33039" spans="10:10">
      <c r="J33039" s="22"/>
    </row>
    <row r="33040" spans="10:10">
      <c r="J33040" s="22"/>
    </row>
    <row r="33041" spans="10:10">
      <c r="J33041" s="22"/>
    </row>
    <row r="33042" spans="10:10">
      <c r="J33042" s="22"/>
    </row>
    <row r="33043" spans="10:10">
      <c r="J33043" s="22"/>
    </row>
    <row r="33044" spans="10:10">
      <c r="J33044" s="22"/>
    </row>
    <row r="33045" spans="10:10">
      <c r="J33045" s="22"/>
    </row>
    <row r="33046" spans="10:10">
      <c r="J33046" s="22"/>
    </row>
    <row r="33047" spans="10:10">
      <c r="J33047" s="22"/>
    </row>
    <row r="33048" spans="10:10">
      <c r="J33048" s="22"/>
    </row>
    <row r="33049" spans="10:10">
      <c r="J33049" s="22"/>
    </row>
    <row r="33050" spans="10:10">
      <c r="J33050" s="22"/>
    </row>
    <row r="33051" spans="10:10">
      <c r="J33051" s="22"/>
    </row>
    <row r="33052" spans="10:10">
      <c r="J33052" s="22"/>
    </row>
    <row r="33053" spans="10:10">
      <c r="J33053" s="22"/>
    </row>
    <row r="33054" spans="10:10">
      <c r="J33054" s="22"/>
    </row>
    <row r="33055" spans="10:10">
      <c r="J33055" s="22"/>
    </row>
    <row r="33056" spans="10:10">
      <c r="J33056" s="22"/>
    </row>
    <row r="33057" spans="10:10">
      <c r="J33057" s="22"/>
    </row>
    <row r="33058" spans="10:10">
      <c r="J33058" s="22"/>
    </row>
    <row r="33059" spans="10:10">
      <c r="J33059" s="22"/>
    </row>
    <row r="33060" spans="10:10">
      <c r="J33060" s="22"/>
    </row>
    <row r="33061" spans="10:10">
      <c r="J33061" s="22"/>
    </row>
    <row r="33062" spans="10:10">
      <c r="J33062" s="22"/>
    </row>
    <row r="33063" spans="10:10">
      <c r="J33063" s="22"/>
    </row>
    <row r="33064" spans="10:10">
      <c r="J33064" s="22"/>
    </row>
    <row r="33065" spans="10:10">
      <c r="J33065" s="22"/>
    </row>
    <row r="33066" spans="10:10">
      <c r="J33066" s="22"/>
    </row>
    <row r="33067" spans="10:10">
      <c r="J33067" s="22"/>
    </row>
    <row r="33068" spans="10:10">
      <c r="J33068" s="22"/>
    </row>
    <row r="33069" spans="10:10">
      <c r="J33069" s="22"/>
    </row>
    <row r="33070" spans="10:10">
      <c r="J33070" s="22"/>
    </row>
    <row r="33071" spans="10:10">
      <c r="J33071" s="22"/>
    </row>
    <row r="33072" spans="10:10">
      <c r="J33072" s="22"/>
    </row>
    <row r="33073" spans="10:10">
      <c r="J33073" s="22"/>
    </row>
    <row r="33074" spans="10:10">
      <c r="J33074" s="22"/>
    </row>
    <row r="33075" spans="10:10">
      <c r="J33075" s="22"/>
    </row>
    <row r="33076" spans="10:10">
      <c r="J33076" s="22"/>
    </row>
    <row r="33077" spans="10:10">
      <c r="J33077" s="22"/>
    </row>
    <row r="33078" spans="10:10">
      <c r="J33078" s="22"/>
    </row>
    <row r="33079" spans="10:10">
      <c r="J33079" s="22"/>
    </row>
    <row r="33080" spans="10:10">
      <c r="J33080" s="22"/>
    </row>
    <row r="33081" spans="10:10">
      <c r="J33081" s="22"/>
    </row>
    <row r="33082" spans="10:10">
      <c r="J33082" s="22"/>
    </row>
    <row r="33083" spans="10:10">
      <c r="J33083" s="22"/>
    </row>
    <row r="33084" spans="10:10">
      <c r="J33084" s="22"/>
    </row>
    <row r="33085" spans="10:10">
      <c r="J33085" s="22"/>
    </row>
    <row r="33086" spans="10:10">
      <c r="J33086" s="22"/>
    </row>
    <row r="33087" spans="10:10">
      <c r="J33087" s="22"/>
    </row>
    <row r="33088" spans="10:10">
      <c r="J33088" s="22"/>
    </row>
    <row r="33089" spans="10:10">
      <c r="J33089" s="22"/>
    </row>
    <row r="33090" spans="10:10">
      <c r="J33090" s="22"/>
    </row>
    <row r="33091" spans="10:10">
      <c r="J33091" s="22"/>
    </row>
    <row r="33092" spans="10:10">
      <c r="J33092" s="22"/>
    </row>
    <row r="33093" spans="10:10">
      <c r="J33093" s="22"/>
    </row>
    <row r="33094" spans="10:10">
      <c r="J33094" s="22"/>
    </row>
    <row r="33095" spans="10:10">
      <c r="J33095" s="22"/>
    </row>
    <row r="33096" spans="10:10">
      <c r="J33096" s="22"/>
    </row>
    <row r="33097" spans="10:10">
      <c r="J33097" s="22"/>
    </row>
    <row r="33098" spans="10:10">
      <c r="J33098" s="22"/>
    </row>
    <row r="33099" spans="10:10">
      <c r="J33099" s="22"/>
    </row>
    <row r="33100" spans="10:10">
      <c r="J33100" s="22"/>
    </row>
    <row r="33101" spans="10:10">
      <c r="J33101" s="22"/>
    </row>
    <row r="33102" spans="10:10">
      <c r="J33102" s="22"/>
    </row>
    <row r="33103" spans="10:10">
      <c r="J33103" s="22"/>
    </row>
    <row r="33104" spans="10:10">
      <c r="J33104" s="22"/>
    </row>
    <row r="33105" spans="10:10">
      <c r="J33105" s="22"/>
    </row>
    <row r="33106" spans="10:10">
      <c r="J33106" s="22"/>
    </row>
    <row r="33107" spans="10:10">
      <c r="J33107" s="22"/>
    </row>
    <row r="33108" spans="10:10">
      <c r="J33108" s="22"/>
    </row>
    <row r="33109" spans="10:10">
      <c r="J33109" s="22"/>
    </row>
    <row r="33110" spans="10:10">
      <c r="J33110" s="22"/>
    </row>
    <row r="33111" spans="10:10">
      <c r="J33111" s="22"/>
    </row>
    <row r="33112" spans="10:10">
      <c r="J33112" s="22"/>
    </row>
    <row r="33113" spans="10:10">
      <c r="J33113" s="22"/>
    </row>
    <row r="33114" spans="10:10">
      <c r="J33114" s="22"/>
    </row>
    <row r="33115" spans="10:10">
      <c r="J33115" s="22"/>
    </row>
    <row r="33116" spans="10:10">
      <c r="J33116" s="22"/>
    </row>
    <row r="33117" spans="10:10">
      <c r="J33117" s="22"/>
    </row>
    <row r="33118" spans="10:10">
      <c r="J33118" s="22"/>
    </row>
    <row r="33119" spans="10:10">
      <c r="J33119" s="22"/>
    </row>
    <row r="33120" spans="10:10">
      <c r="J33120" s="22"/>
    </row>
    <row r="33121" spans="10:10">
      <c r="J33121" s="22"/>
    </row>
    <row r="33122" spans="10:10">
      <c r="J33122" s="22"/>
    </row>
    <row r="33123" spans="10:10">
      <c r="J33123" s="22"/>
    </row>
    <row r="33124" spans="10:10">
      <c r="J33124" s="22"/>
    </row>
    <row r="33125" spans="10:10">
      <c r="J33125" s="22"/>
    </row>
    <row r="33126" spans="10:10">
      <c r="J33126" s="22"/>
    </row>
    <row r="33127" spans="10:10">
      <c r="J33127" s="22"/>
    </row>
    <row r="33128" spans="10:10">
      <c r="J33128" s="22"/>
    </row>
    <row r="33129" spans="10:10">
      <c r="J33129" s="22"/>
    </row>
    <row r="33130" spans="10:10">
      <c r="J33130" s="22"/>
    </row>
    <row r="33131" spans="10:10">
      <c r="J33131" s="22"/>
    </row>
    <row r="33132" spans="10:10">
      <c r="J33132" s="22"/>
    </row>
    <row r="33133" spans="10:10">
      <c r="J33133" s="22"/>
    </row>
    <row r="33134" spans="10:10">
      <c r="J33134" s="22"/>
    </row>
    <row r="33135" spans="10:10">
      <c r="J33135" s="22"/>
    </row>
    <row r="33136" spans="10:10">
      <c r="J33136" s="22"/>
    </row>
    <row r="33137" spans="10:10">
      <c r="J33137" s="22"/>
    </row>
    <row r="33138" spans="10:10">
      <c r="J33138" s="22"/>
    </row>
    <row r="33139" spans="10:10">
      <c r="J33139" s="22"/>
    </row>
    <row r="33140" spans="10:10">
      <c r="J33140" s="22"/>
    </row>
    <row r="33141" spans="10:10">
      <c r="J33141" s="22"/>
    </row>
    <row r="33142" spans="10:10">
      <c r="J33142" s="22"/>
    </row>
    <row r="33143" spans="10:10">
      <c r="J33143" s="22"/>
    </row>
    <row r="33144" spans="10:10">
      <c r="J33144" s="22"/>
    </row>
    <row r="33145" spans="10:10">
      <c r="J33145" s="22"/>
    </row>
    <row r="33146" spans="10:10">
      <c r="J33146" s="22"/>
    </row>
    <row r="33147" spans="10:10">
      <c r="J33147" s="22"/>
    </row>
    <row r="33148" spans="10:10">
      <c r="J33148" s="22"/>
    </row>
    <row r="33149" spans="10:10">
      <c r="J33149" s="22"/>
    </row>
    <row r="33150" spans="10:10">
      <c r="J33150" s="22"/>
    </row>
    <row r="33151" spans="10:10">
      <c r="J33151" s="22"/>
    </row>
    <row r="33152" spans="10:10">
      <c r="J33152" s="22"/>
    </row>
    <row r="33153" spans="10:10">
      <c r="J33153" s="22"/>
    </row>
    <row r="33154" spans="10:10">
      <c r="J33154" s="22"/>
    </row>
    <row r="33155" spans="10:10">
      <c r="J33155" s="22"/>
    </row>
    <row r="33156" spans="10:10">
      <c r="J33156" s="22"/>
    </row>
    <row r="33157" spans="10:10">
      <c r="J33157" s="22"/>
    </row>
    <row r="33158" spans="10:10">
      <c r="J33158" s="22"/>
    </row>
    <row r="33159" spans="10:10">
      <c r="J33159" s="22"/>
    </row>
    <row r="33160" spans="10:10">
      <c r="J33160" s="22"/>
    </row>
    <row r="33161" spans="10:10">
      <c r="J33161" s="22"/>
    </row>
    <row r="33162" spans="10:10">
      <c r="J33162" s="22"/>
    </row>
    <row r="33163" spans="10:10">
      <c r="J33163" s="22"/>
    </row>
    <row r="33164" spans="10:10">
      <c r="J33164" s="22"/>
    </row>
    <row r="33165" spans="10:10">
      <c r="J33165" s="22"/>
    </row>
    <row r="33166" spans="10:10">
      <c r="J33166" s="22"/>
    </row>
    <row r="33167" spans="10:10">
      <c r="J33167" s="22"/>
    </row>
    <row r="33168" spans="10:10">
      <c r="J33168" s="22"/>
    </row>
    <row r="33169" spans="10:10">
      <c r="J33169" s="22"/>
    </row>
    <row r="33170" spans="10:10">
      <c r="J33170" s="22"/>
    </row>
    <row r="33171" spans="10:10">
      <c r="J33171" s="22"/>
    </row>
    <row r="33172" spans="10:10">
      <c r="J33172" s="22"/>
    </row>
    <row r="33173" spans="10:10">
      <c r="J33173" s="22"/>
    </row>
    <row r="33174" spans="10:10">
      <c r="J33174" s="22"/>
    </row>
    <row r="33175" spans="10:10">
      <c r="J33175" s="22"/>
    </row>
    <row r="33176" spans="10:10">
      <c r="J33176" s="22"/>
    </row>
    <row r="33177" spans="10:10">
      <c r="J33177" s="22"/>
    </row>
    <row r="33178" spans="10:10">
      <c r="J33178" s="22"/>
    </row>
    <row r="33179" spans="10:10">
      <c r="J33179" s="22"/>
    </row>
    <row r="33180" spans="10:10">
      <c r="J33180" s="22"/>
    </row>
    <row r="33181" spans="10:10">
      <c r="J33181" s="22"/>
    </row>
    <row r="33182" spans="10:10">
      <c r="J33182" s="22"/>
    </row>
    <row r="33183" spans="10:10">
      <c r="J33183" s="22"/>
    </row>
    <row r="33184" spans="10:10">
      <c r="J33184" s="22"/>
    </row>
    <row r="33185" spans="10:10">
      <c r="J33185" s="22"/>
    </row>
    <row r="33186" spans="10:10">
      <c r="J33186" s="22"/>
    </row>
    <row r="33187" spans="10:10">
      <c r="J33187" s="22"/>
    </row>
    <row r="33188" spans="10:10">
      <c r="J33188" s="22"/>
    </row>
    <row r="33189" spans="10:10">
      <c r="J33189" s="22"/>
    </row>
    <row r="33190" spans="10:10">
      <c r="J33190" s="22"/>
    </row>
    <row r="33191" spans="10:10">
      <c r="J33191" s="22"/>
    </row>
    <row r="33192" spans="10:10">
      <c r="J33192" s="22"/>
    </row>
    <row r="33193" spans="10:10">
      <c r="J33193" s="22"/>
    </row>
    <row r="33194" spans="10:10">
      <c r="J33194" s="22"/>
    </row>
    <row r="33195" spans="10:10">
      <c r="J33195" s="22"/>
    </row>
    <row r="33196" spans="10:10">
      <c r="J33196" s="22"/>
    </row>
    <row r="33197" spans="10:10">
      <c r="J33197" s="22"/>
    </row>
    <row r="33198" spans="10:10">
      <c r="J33198" s="22"/>
    </row>
    <row r="33199" spans="10:10">
      <c r="J33199" s="22"/>
    </row>
    <row r="33200" spans="10:10">
      <c r="J33200" s="22"/>
    </row>
    <row r="33201" spans="10:10">
      <c r="J33201" s="22"/>
    </row>
    <row r="33202" spans="10:10">
      <c r="J33202" s="22"/>
    </row>
    <row r="33203" spans="10:10">
      <c r="J33203" s="22"/>
    </row>
    <row r="33204" spans="10:10">
      <c r="J33204" s="22"/>
    </row>
    <row r="33205" spans="10:10">
      <c r="J33205" s="22"/>
    </row>
    <row r="33206" spans="10:10">
      <c r="J33206" s="22"/>
    </row>
    <row r="33207" spans="10:10">
      <c r="J33207" s="22"/>
    </row>
    <row r="33208" spans="10:10">
      <c r="J33208" s="22"/>
    </row>
    <row r="33209" spans="10:10">
      <c r="J33209" s="22"/>
    </row>
    <row r="33210" spans="10:10">
      <c r="J33210" s="22"/>
    </row>
    <row r="33211" spans="10:10">
      <c r="J33211" s="22"/>
    </row>
    <row r="33212" spans="10:10">
      <c r="J33212" s="22"/>
    </row>
    <row r="33213" spans="10:10">
      <c r="J33213" s="22"/>
    </row>
    <row r="33214" spans="10:10">
      <c r="J33214" s="22"/>
    </row>
    <row r="33215" spans="10:10">
      <c r="J33215" s="22"/>
    </row>
    <row r="33216" spans="10:10">
      <c r="J33216" s="22"/>
    </row>
    <row r="33217" spans="10:10">
      <c r="J33217" s="22"/>
    </row>
    <row r="33218" spans="10:10">
      <c r="J33218" s="22"/>
    </row>
    <row r="33219" spans="10:10">
      <c r="J33219" s="22"/>
    </row>
    <row r="33220" spans="10:10">
      <c r="J33220" s="22"/>
    </row>
    <row r="33221" spans="10:10">
      <c r="J33221" s="22"/>
    </row>
    <row r="33222" spans="10:10">
      <c r="J33222" s="22"/>
    </row>
    <row r="33223" spans="10:10">
      <c r="J33223" s="22"/>
    </row>
    <row r="33224" spans="10:10">
      <c r="J33224" s="22"/>
    </row>
    <row r="33225" spans="10:10">
      <c r="J33225" s="22"/>
    </row>
    <row r="33226" spans="10:10">
      <c r="J33226" s="22"/>
    </row>
    <row r="33227" spans="10:10">
      <c r="J33227" s="22"/>
    </row>
    <row r="33228" spans="10:10">
      <c r="J33228" s="22"/>
    </row>
    <row r="33229" spans="10:10">
      <c r="J33229" s="22"/>
    </row>
    <row r="33230" spans="10:10">
      <c r="J33230" s="22"/>
    </row>
    <row r="33231" spans="10:10">
      <c r="J33231" s="22"/>
    </row>
    <row r="33232" spans="10:10">
      <c r="J33232" s="22"/>
    </row>
    <row r="33233" spans="10:10">
      <c r="J33233" s="22"/>
    </row>
    <row r="33234" spans="10:10">
      <c r="J33234" s="22"/>
    </row>
    <row r="33235" spans="10:10">
      <c r="J33235" s="22"/>
    </row>
    <row r="33236" spans="10:10">
      <c r="J33236" s="22"/>
    </row>
    <row r="33237" spans="10:10">
      <c r="J33237" s="22"/>
    </row>
    <row r="33238" spans="10:10">
      <c r="J33238" s="22"/>
    </row>
    <row r="33239" spans="10:10">
      <c r="J33239" s="22"/>
    </row>
    <row r="33240" spans="10:10">
      <c r="J33240" s="22"/>
    </row>
    <row r="33241" spans="10:10">
      <c r="J33241" s="22"/>
    </row>
    <row r="33242" spans="10:10">
      <c r="J33242" s="22"/>
    </row>
    <row r="33243" spans="10:10">
      <c r="J33243" s="22"/>
    </row>
    <row r="33244" spans="10:10">
      <c r="J33244" s="22"/>
    </row>
    <row r="33245" spans="10:10">
      <c r="J33245" s="22"/>
    </row>
    <row r="33246" spans="10:10">
      <c r="J33246" s="22"/>
    </row>
    <row r="33247" spans="10:10">
      <c r="J33247" s="22"/>
    </row>
    <row r="33248" spans="10:10">
      <c r="J33248" s="22"/>
    </row>
    <row r="33249" spans="10:10">
      <c r="J33249" s="22"/>
    </row>
    <row r="33250" spans="10:10">
      <c r="J33250" s="22"/>
    </row>
    <row r="33251" spans="10:10">
      <c r="J33251" s="22"/>
    </row>
    <row r="33252" spans="10:10">
      <c r="J33252" s="22"/>
    </row>
    <row r="33253" spans="10:10">
      <c r="J33253" s="22"/>
    </row>
    <row r="33254" spans="10:10">
      <c r="J33254" s="22"/>
    </row>
    <row r="33255" spans="10:10">
      <c r="J33255" s="22"/>
    </row>
    <row r="33256" spans="10:10">
      <c r="J33256" s="22"/>
    </row>
    <row r="33257" spans="10:10">
      <c r="J33257" s="22"/>
    </row>
    <row r="33258" spans="10:10">
      <c r="J33258" s="22"/>
    </row>
    <row r="33259" spans="10:10">
      <c r="J33259" s="22"/>
    </row>
    <row r="33260" spans="10:10">
      <c r="J33260" s="22"/>
    </row>
    <row r="33261" spans="10:10">
      <c r="J33261" s="22"/>
    </row>
    <row r="33262" spans="10:10">
      <c r="J33262" s="22"/>
    </row>
    <row r="33263" spans="10:10">
      <c r="J33263" s="22"/>
    </row>
    <row r="33264" spans="10:10">
      <c r="J33264" s="22"/>
    </row>
    <row r="33265" spans="10:10">
      <c r="J33265" s="22"/>
    </row>
    <row r="33266" spans="10:10">
      <c r="J33266" s="22"/>
    </row>
    <row r="33267" spans="10:10">
      <c r="J33267" s="22"/>
    </row>
    <row r="33268" spans="10:10">
      <c r="J33268" s="22"/>
    </row>
    <row r="33269" spans="10:10">
      <c r="J33269" s="22"/>
    </row>
    <row r="33270" spans="10:10">
      <c r="J33270" s="22"/>
    </row>
    <row r="33271" spans="10:10">
      <c r="J33271" s="22"/>
    </row>
    <row r="33272" spans="10:10">
      <c r="J33272" s="22"/>
    </row>
    <row r="33273" spans="10:10">
      <c r="J33273" s="22"/>
    </row>
    <row r="33274" spans="10:10">
      <c r="J33274" s="22"/>
    </row>
    <row r="33275" spans="10:10">
      <c r="J33275" s="22"/>
    </row>
    <row r="33276" spans="10:10">
      <c r="J33276" s="22"/>
    </row>
    <row r="33277" spans="10:10">
      <c r="J33277" s="22"/>
    </row>
    <row r="33278" spans="10:10">
      <c r="J33278" s="22"/>
    </row>
    <row r="33279" spans="10:10">
      <c r="J33279" s="22"/>
    </row>
    <row r="33280" spans="10:10">
      <c r="J33280" s="22"/>
    </row>
    <row r="33281" spans="10:10">
      <c r="J33281" s="22"/>
    </row>
    <row r="33282" spans="10:10">
      <c r="J33282" s="22"/>
    </row>
    <row r="33283" spans="10:10">
      <c r="J33283" s="22"/>
    </row>
    <row r="33284" spans="10:10">
      <c r="J33284" s="22"/>
    </row>
    <row r="33285" spans="10:10">
      <c r="J33285" s="22"/>
    </row>
    <row r="33286" spans="10:10">
      <c r="J33286" s="22"/>
    </row>
    <row r="33287" spans="10:10">
      <c r="J33287" s="22"/>
    </row>
    <row r="33288" spans="10:10">
      <c r="J33288" s="22"/>
    </row>
    <row r="33289" spans="10:10">
      <c r="J33289" s="22"/>
    </row>
    <row r="33290" spans="10:10">
      <c r="J33290" s="22"/>
    </row>
    <row r="33291" spans="10:10">
      <c r="J33291" s="22"/>
    </row>
    <row r="33292" spans="10:10">
      <c r="J33292" s="22"/>
    </row>
    <row r="33293" spans="10:10">
      <c r="J33293" s="22"/>
    </row>
    <row r="33294" spans="10:10">
      <c r="J33294" s="22"/>
    </row>
    <row r="33295" spans="10:10">
      <c r="J33295" s="22"/>
    </row>
    <row r="33296" spans="10:10">
      <c r="J33296" s="22"/>
    </row>
    <row r="33297" spans="10:10">
      <c r="J33297" s="22"/>
    </row>
    <row r="33298" spans="10:10">
      <c r="J33298" s="22"/>
    </row>
    <row r="33299" spans="10:10">
      <c r="J33299" s="22"/>
    </row>
    <row r="33300" spans="10:10">
      <c r="J33300" s="22"/>
    </row>
    <row r="33301" spans="10:10">
      <c r="J33301" s="22"/>
    </row>
    <row r="33302" spans="10:10">
      <c r="J33302" s="22"/>
    </row>
    <row r="33303" spans="10:10">
      <c r="J33303" s="22"/>
    </row>
    <row r="33304" spans="10:10">
      <c r="J33304" s="22"/>
    </row>
    <row r="33305" spans="10:10">
      <c r="J33305" s="22"/>
    </row>
    <row r="33306" spans="10:10">
      <c r="J33306" s="22"/>
    </row>
    <row r="33307" spans="10:10">
      <c r="J33307" s="22"/>
    </row>
    <row r="33308" spans="10:10">
      <c r="J33308" s="22"/>
    </row>
    <row r="33309" spans="10:10">
      <c r="J33309" s="22"/>
    </row>
    <row r="33310" spans="10:10">
      <c r="J33310" s="22"/>
    </row>
    <row r="33311" spans="10:10">
      <c r="J33311" s="22"/>
    </row>
    <row r="33312" spans="10:10">
      <c r="J33312" s="22"/>
    </row>
    <row r="33313" spans="10:10">
      <c r="J33313" s="22"/>
    </row>
    <row r="33314" spans="10:10">
      <c r="J33314" s="22"/>
    </row>
    <row r="33315" spans="10:10">
      <c r="J33315" s="22"/>
    </row>
    <row r="33316" spans="10:10">
      <c r="J33316" s="22"/>
    </row>
    <row r="33317" spans="10:10">
      <c r="J33317" s="22"/>
    </row>
    <row r="33318" spans="10:10">
      <c r="J33318" s="22"/>
    </row>
    <row r="33319" spans="10:10">
      <c r="J33319" s="22"/>
    </row>
    <row r="33320" spans="10:10">
      <c r="J33320" s="22"/>
    </row>
    <row r="33321" spans="10:10">
      <c r="J33321" s="22"/>
    </row>
    <row r="33322" spans="10:10">
      <c r="J33322" s="22"/>
    </row>
    <row r="33323" spans="10:10">
      <c r="J33323" s="22"/>
    </row>
    <row r="33324" spans="10:10">
      <c r="J33324" s="22"/>
    </row>
    <row r="33325" spans="10:10">
      <c r="J33325" s="22"/>
    </row>
    <row r="33326" spans="10:10">
      <c r="J33326" s="22"/>
    </row>
    <row r="33327" spans="10:10">
      <c r="J33327" s="22"/>
    </row>
    <row r="33328" spans="10:10">
      <c r="J33328" s="22"/>
    </row>
    <row r="33329" spans="10:10">
      <c r="J33329" s="22"/>
    </row>
    <row r="33330" spans="10:10">
      <c r="J33330" s="22"/>
    </row>
    <row r="33331" spans="10:10">
      <c r="J33331" s="22"/>
    </row>
    <row r="33332" spans="10:10">
      <c r="J33332" s="22"/>
    </row>
    <row r="33333" spans="10:10">
      <c r="J33333" s="22"/>
    </row>
    <row r="33334" spans="10:10">
      <c r="J33334" s="22"/>
    </row>
    <row r="33335" spans="10:10">
      <c r="J33335" s="22"/>
    </row>
    <row r="33336" spans="10:10">
      <c r="J33336" s="22"/>
    </row>
    <row r="33337" spans="10:10">
      <c r="J33337" s="22"/>
    </row>
    <row r="33338" spans="10:10">
      <c r="J33338" s="22"/>
    </row>
    <row r="33339" spans="10:10">
      <c r="J33339" s="22"/>
    </row>
    <row r="33340" spans="10:10">
      <c r="J33340" s="22"/>
    </row>
    <row r="33341" spans="10:10">
      <c r="J33341" s="22"/>
    </row>
    <row r="33342" spans="10:10">
      <c r="J33342" s="22"/>
    </row>
    <row r="33343" spans="10:10">
      <c r="J33343" s="22"/>
    </row>
    <row r="33344" spans="10:10">
      <c r="J33344" s="22"/>
    </row>
    <row r="33345" spans="10:10">
      <c r="J33345" s="22"/>
    </row>
    <row r="33346" spans="10:10">
      <c r="J33346" s="22"/>
    </row>
    <row r="33347" spans="10:10">
      <c r="J33347" s="22"/>
    </row>
    <row r="33348" spans="10:10">
      <c r="J33348" s="22"/>
    </row>
    <row r="33349" spans="10:10">
      <c r="J33349" s="22"/>
    </row>
    <row r="33350" spans="10:10">
      <c r="J33350" s="22"/>
    </row>
    <row r="33351" spans="10:10">
      <c r="J33351" s="22"/>
    </row>
    <row r="33352" spans="10:10">
      <c r="J33352" s="22"/>
    </row>
    <row r="33353" spans="10:10">
      <c r="J33353" s="22"/>
    </row>
    <row r="33354" spans="10:10">
      <c r="J33354" s="22"/>
    </row>
    <row r="33355" spans="10:10">
      <c r="J33355" s="22"/>
    </row>
    <row r="33356" spans="10:10">
      <c r="J33356" s="22"/>
    </row>
    <row r="33357" spans="10:10">
      <c r="J33357" s="22"/>
    </row>
    <row r="33358" spans="10:10">
      <c r="J33358" s="22"/>
    </row>
    <row r="33359" spans="10:10">
      <c r="J33359" s="22"/>
    </row>
    <row r="33360" spans="10:10">
      <c r="J33360" s="22"/>
    </row>
    <row r="33361" spans="10:10">
      <c r="J33361" s="22"/>
    </row>
    <row r="33362" spans="10:10">
      <c r="J33362" s="22"/>
    </row>
    <row r="33363" spans="10:10">
      <c r="J33363" s="22"/>
    </row>
    <row r="33364" spans="10:10">
      <c r="J33364" s="22"/>
    </row>
    <row r="33365" spans="10:10">
      <c r="J33365" s="22"/>
    </row>
    <row r="33366" spans="10:10">
      <c r="J33366" s="22"/>
    </row>
    <row r="33367" spans="10:10">
      <c r="J33367" s="22"/>
    </row>
    <row r="33368" spans="10:10">
      <c r="J33368" s="22"/>
    </row>
    <row r="33369" spans="10:10">
      <c r="J33369" s="22"/>
    </row>
    <row r="33370" spans="10:10">
      <c r="J33370" s="22"/>
    </row>
    <row r="33371" spans="10:10">
      <c r="J33371" s="22"/>
    </row>
    <row r="33372" spans="10:10">
      <c r="J33372" s="22"/>
    </row>
    <row r="33373" spans="10:10">
      <c r="J33373" s="22"/>
    </row>
    <row r="33374" spans="10:10">
      <c r="J33374" s="22"/>
    </row>
    <row r="33375" spans="10:10">
      <c r="J33375" s="22"/>
    </row>
    <row r="33376" spans="10:10">
      <c r="J33376" s="22"/>
    </row>
    <row r="33377" spans="10:10">
      <c r="J33377" s="22"/>
    </row>
    <row r="33378" spans="10:10">
      <c r="J33378" s="22"/>
    </row>
    <row r="33379" spans="10:10">
      <c r="J33379" s="22"/>
    </row>
    <row r="33380" spans="10:10">
      <c r="J33380" s="22"/>
    </row>
    <row r="33381" spans="10:10">
      <c r="J33381" s="22"/>
    </row>
    <row r="33382" spans="10:10">
      <c r="J33382" s="22"/>
    </row>
    <row r="33383" spans="10:10">
      <c r="J33383" s="22"/>
    </row>
    <row r="33384" spans="10:10">
      <c r="J33384" s="22"/>
    </row>
    <row r="33385" spans="10:10">
      <c r="J33385" s="22"/>
    </row>
    <row r="33386" spans="10:10">
      <c r="J33386" s="22"/>
    </row>
    <row r="33387" spans="10:10">
      <c r="J33387" s="22"/>
    </row>
    <row r="33388" spans="10:10">
      <c r="J33388" s="22"/>
    </row>
    <row r="33389" spans="10:10">
      <c r="J33389" s="22"/>
    </row>
    <row r="33390" spans="10:10">
      <c r="J33390" s="22"/>
    </row>
    <row r="33391" spans="10:10">
      <c r="J33391" s="22"/>
    </row>
    <row r="33392" spans="10:10">
      <c r="J33392" s="22"/>
    </row>
    <row r="33393" spans="10:10">
      <c r="J33393" s="22"/>
    </row>
    <row r="33394" spans="10:10">
      <c r="J33394" s="22"/>
    </row>
    <row r="33395" spans="10:10">
      <c r="J33395" s="22"/>
    </row>
    <row r="33396" spans="10:10">
      <c r="J33396" s="22"/>
    </row>
    <row r="33397" spans="10:10">
      <c r="J33397" s="22"/>
    </row>
    <row r="33398" spans="10:10">
      <c r="J33398" s="22"/>
    </row>
    <row r="33399" spans="10:10">
      <c r="J33399" s="22"/>
    </row>
    <row r="33400" spans="10:10">
      <c r="J33400" s="22"/>
    </row>
    <row r="33401" spans="10:10">
      <c r="J33401" s="22"/>
    </row>
    <row r="33402" spans="10:10">
      <c r="J33402" s="22"/>
    </row>
    <row r="33403" spans="10:10">
      <c r="J33403" s="22"/>
    </row>
    <row r="33404" spans="10:10">
      <c r="J33404" s="22"/>
    </row>
    <row r="33405" spans="10:10">
      <c r="J33405" s="22"/>
    </row>
    <row r="33406" spans="10:10">
      <c r="J33406" s="22"/>
    </row>
    <row r="33407" spans="10:10">
      <c r="J33407" s="22"/>
    </row>
    <row r="33408" spans="10:10">
      <c r="J33408" s="22"/>
    </row>
    <row r="33409" spans="10:10">
      <c r="J33409" s="22"/>
    </row>
    <row r="33410" spans="10:10">
      <c r="J33410" s="22"/>
    </row>
    <row r="33411" spans="10:10">
      <c r="J33411" s="22"/>
    </row>
    <row r="33412" spans="10:10">
      <c r="J33412" s="22"/>
    </row>
    <row r="33413" spans="10:10">
      <c r="J33413" s="22"/>
    </row>
    <row r="33414" spans="10:10">
      <c r="J33414" s="22"/>
    </row>
    <row r="33415" spans="10:10">
      <c r="J33415" s="22"/>
    </row>
    <row r="33416" spans="10:10">
      <c r="J33416" s="22"/>
    </row>
    <row r="33417" spans="10:10">
      <c r="J33417" s="22"/>
    </row>
    <row r="33418" spans="10:10">
      <c r="J33418" s="22"/>
    </row>
    <row r="33419" spans="10:10">
      <c r="J33419" s="22"/>
    </row>
    <row r="33420" spans="10:10">
      <c r="J33420" s="22"/>
    </row>
    <row r="33421" spans="10:10">
      <c r="J33421" s="22"/>
    </row>
    <row r="33422" spans="10:10">
      <c r="J33422" s="22"/>
    </row>
    <row r="33423" spans="10:10">
      <c r="J33423" s="22"/>
    </row>
    <row r="33424" spans="10:10">
      <c r="J33424" s="22"/>
    </row>
    <row r="33425" spans="10:10">
      <c r="J33425" s="22"/>
    </row>
    <row r="33426" spans="10:10">
      <c r="J33426" s="22"/>
    </row>
    <row r="33427" spans="10:10">
      <c r="J33427" s="22"/>
    </row>
    <row r="33428" spans="10:10">
      <c r="J33428" s="22"/>
    </row>
    <row r="33429" spans="10:10">
      <c r="J33429" s="22"/>
    </row>
    <row r="33430" spans="10:10">
      <c r="J33430" s="22"/>
    </row>
    <row r="33431" spans="10:10">
      <c r="J33431" s="22"/>
    </row>
    <row r="33432" spans="10:10">
      <c r="J33432" s="22"/>
    </row>
    <row r="33433" spans="10:10">
      <c r="J33433" s="22"/>
    </row>
    <row r="33434" spans="10:10">
      <c r="J33434" s="22"/>
    </row>
    <row r="33435" spans="10:10">
      <c r="J33435" s="22"/>
    </row>
    <row r="33436" spans="10:10">
      <c r="J33436" s="22"/>
    </row>
    <row r="33437" spans="10:10">
      <c r="J33437" s="22"/>
    </row>
    <row r="33438" spans="10:10">
      <c r="J33438" s="22"/>
    </row>
    <row r="33439" spans="10:10">
      <c r="J33439" s="22"/>
    </row>
    <row r="33440" spans="10:10">
      <c r="J33440" s="22"/>
    </row>
    <row r="33441" spans="10:10">
      <c r="J33441" s="22"/>
    </row>
    <row r="33442" spans="10:10">
      <c r="J33442" s="22"/>
    </row>
    <row r="33443" spans="10:10">
      <c r="J33443" s="22"/>
    </row>
    <row r="33444" spans="10:10">
      <c r="J33444" s="22"/>
    </row>
    <row r="33445" spans="10:10">
      <c r="J33445" s="22"/>
    </row>
    <row r="33446" spans="10:10">
      <c r="J33446" s="22"/>
    </row>
    <row r="33447" spans="10:10">
      <c r="J33447" s="22"/>
    </row>
    <row r="33448" spans="10:10">
      <c r="J33448" s="22"/>
    </row>
    <row r="33449" spans="10:10">
      <c r="J33449" s="22"/>
    </row>
    <row r="33450" spans="10:10">
      <c r="J33450" s="22"/>
    </row>
    <row r="33451" spans="10:10">
      <c r="J33451" s="22"/>
    </row>
    <row r="33452" spans="10:10">
      <c r="J33452" s="22"/>
    </row>
    <row r="33453" spans="10:10">
      <c r="J33453" s="22"/>
    </row>
    <row r="33454" spans="10:10">
      <c r="J33454" s="22"/>
    </row>
    <row r="33455" spans="10:10">
      <c r="J33455" s="22"/>
    </row>
    <row r="33456" spans="10:10">
      <c r="J33456" s="22"/>
    </row>
    <row r="33457" spans="10:10">
      <c r="J33457" s="22"/>
    </row>
    <row r="33458" spans="10:10">
      <c r="J33458" s="22"/>
    </row>
    <row r="33459" spans="10:10">
      <c r="J33459" s="22"/>
    </row>
    <row r="33460" spans="10:10">
      <c r="J33460" s="22"/>
    </row>
    <row r="33461" spans="10:10">
      <c r="J33461" s="22"/>
    </row>
    <row r="33462" spans="10:10">
      <c r="J33462" s="22"/>
    </row>
    <row r="33463" spans="10:10">
      <c r="J33463" s="22"/>
    </row>
    <row r="33464" spans="10:10">
      <c r="J33464" s="22"/>
    </row>
    <row r="33465" spans="10:10">
      <c r="J33465" s="22"/>
    </row>
    <row r="33466" spans="10:10">
      <c r="J33466" s="22"/>
    </row>
    <row r="33467" spans="10:10">
      <c r="J33467" s="22"/>
    </row>
    <row r="33468" spans="10:10">
      <c r="J33468" s="22"/>
    </row>
    <row r="33469" spans="10:10">
      <c r="J33469" s="22"/>
    </row>
    <row r="33470" spans="10:10">
      <c r="J33470" s="22"/>
    </row>
    <row r="33471" spans="10:10">
      <c r="J33471" s="22"/>
    </row>
    <row r="33472" spans="10:10">
      <c r="J33472" s="22"/>
    </row>
    <row r="33473" spans="10:10">
      <c r="J33473" s="22"/>
    </row>
    <row r="33474" spans="10:10">
      <c r="J33474" s="22"/>
    </row>
    <row r="33475" spans="10:10">
      <c r="J33475" s="22"/>
    </row>
    <row r="33476" spans="10:10">
      <c r="J33476" s="22"/>
    </row>
    <row r="33477" spans="10:10">
      <c r="J33477" s="22"/>
    </row>
    <row r="33478" spans="10:10">
      <c r="J33478" s="22"/>
    </row>
    <row r="33479" spans="10:10">
      <c r="J33479" s="22"/>
    </row>
    <row r="33480" spans="10:10">
      <c r="J33480" s="22"/>
    </row>
    <row r="33481" spans="10:10">
      <c r="J33481" s="22"/>
    </row>
    <row r="33482" spans="10:10">
      <c r="J33482" s="22"/>
    </row>
    <row r="33483" spans="10:10">
      <c r="J33483" s="22"/>
    </row>
    <row r="33484" spans="10:10">
      <c r="J33484" s="22"/>
    </row>
    <row r="33485" spans="10:10">
      <c r="J33485" s="22"/>
    </row>
    <row r="33486" spans="10:10">
      <c r="J33486" s="22"/>
    </row>
    <row r="33487" spans="10:10">
      <c r="J33487" s="22"/>
    </row>
    <row r="33488" spans="10:10">
      <c r="J33488" s="22"/>
    </row>
    <row r="33489" spans="10:10">
      <c r="J33489" s="22"/>
    </row>
    <row r="33490" spans="10:10">
      <c r="J33490" s="22"/>
    </row>
    <row r="33491" spans="10:10">
      <c r="J33491" s="22"/>
    </row>
    <row r="33492" spans="10:10">
      <c r="J33492" s="22"/>
    </row>
    <row r="33493" spans="10:10">
      <c r="J33493" s="22"/>
    </row>
    <row r="33494" spans="10:10">
      <c r="J33494" s="22"/>
    </row>
    <row r="33495" spans="10:10">
      <c r="J33495" s="22"/>
    </row>
    <row r="33496" spans="10:10">
      <c r="J33496" s="22"/>
    </row>
    <row r="33497" spans="10:10">
      <c r="J33497" s="22"/>
    </row>
    <row r="33498" spans="10:10">
      <c r="J33498" s="22"/>
    </row>
    <row r="33499" spans="10:10">
      <c r="J33499" s="22"/>
    </row>
    <row r="33500" spans="10:10">
      <c r="J33500" s="22"/>
    </row>
    <row r="33501" spans="10:10">
      <c r="J33501" s="22"/>
    </row>
    <row r="33502" spans="10:10">
      <c r="J33502" s="22"/>
    </row>
    <row r="33503" spans="10:10">
      <c r="J33503" s="22"/>
    </row>
    <row r="33504" spans="10:10">
      <c r="J33504" s="22"/>
    </row>
    <row r="33505" spans="10:10">
      <c r="J33505" s="22"/>
    </row>
    <row r="33506" spans="10:10">
      <c r="J33506" s="22"/>
    </row>
    <row r="33507" spans="10:10">
      <c r="J33507" s="22"/>
    </row>
    <row r="33508" spans="10:10">
      <c r="J33508" s="22"/>
    </row>
    <row r="33509" spans="10:10">
      <c r="J33509" s="22"/>
    </row>
    <row r="33510" spans="10:10">
      <c r="J33510" s="22"/>
    </row>
    <row r="33511" spans="10:10">
      <c r="J33511" s="22"/>
    </row>
    <row r="33512" spans="10:10">
      <c r="J33512" s="22"/>
    </row>
    <row r="33513" spans="10:10">
      <c r="J33513" s="22"/>
    </row>
    <row r="33514" spans="10:10">
      <c r="J33514" s="22"/>
    </row>
    <row r="33515" spans="10:10">
      <c r="J33515" s="22"/>
    </row>
    <row r="33516" spans="10:10">
      <c r="J33516" s="22"/>
    </row>
    <row r="33517" spans="10:10">
      <c r="J33517" s="22"/>
    </row>
    <row r="33518" spans="10:10">
      <c r="J33518" s="22"/>
    </row>
    <row r="33519" spans="10:10">
      <c r="J33519" s="22"/>
    </row>
    <row r="33520" spans="10:10">
      <c r="J33520" s="22"/>
    </row>
    <row r="33521" spans="10:10">
      <c r="J33521" s="22"/>
    </row>
    <row r="33522" spans="10:10">
      <c r="J33522" s="22"/>
    </row>
    <row r="33523" spans="10:10">
      <c r="J33523" s="22"/>
    </row>
    <row r="33524" spans="10:10">
      <c r="J33524" s="22"/>
    </row>
    <row r="33525" spans="10:10">
      <c r="J33525" s="22"/>
    </row>
    <row r="33526" spans="10:10">
      <c r="J33526" s="22"/>
    </row>
    <row r="33527" spans="10:10">
      <c r="J33527" s="22"/>
    </row>
    <row r="33528" spans="10:10">
      <c r="J33528" s="22"/>
    </row>
    <row r="33529" spans="10:10">
      <c r="J33529" s="22"/>
    </row>
    <row r="33530" spans="10:10">
      <c r="J33530" s="22"/>
    </row>
    <row r="33531" spans="10:10">
      <c r="J33531" s="22"/>
    </row>
    <row r="33532" spans="10:10">
      <c r="J33532" s="22"/>
    </row>
    <row r="33533" spans="10:10">
      <c r="J33533" s="22"/>
    </row>
    <row r="33534" spans="10:10">
      <c r="J33534" s="22"/>
    </row>
    <row r="33535" spans="10:10">
      <c r="J33535" s="22"/>
    </row>
    <row r="33536" spans="10:10">
      <c r="J33536" s="22"/>
    </row>
    <row r="33537" spans="10:10">
      <c r="J33537" s="22"/>
    </row>
    <row r="33538" spans="10:10">
      <c r="J33538" s="22"/>
    </row>
    <row r="33539" spans="10:10">
      <c r="J33539" s="22"/>
    </row>
    <row r="33540" spans="10:10">
      <c r="J33540" s="22"/>
    </row>
    <row r="33541" spans="10:10">
      <c r="J33541" s="22"/>
    </row>
    <row r="33542" spans="10:10">
      <c r="J33542" s="22"/>
    </row>
    <row r="33543" spans="10:10">
      <c r="J33543" s="22"/>
    </row>
    <row r="33544" spans="10:10">
      <c r="J33544" s="22"/>
    </row>
    <row r="33545" spans="10:10">
      <c r="J33545" s="22"/>
    </row>
    <row r="33546" spans="10:10">
      <c r="J33546" s="22"/>
    </row>
    <row r="33547" spans="10:10">
      <c r="J33547" s="22"/>
    </row>
    <row r="33548" spans="10:10">
      <c r="J33548" s="22"/>
    </row>
    <row r="33549" spans="10:10">
      <c r="J33549" s="22"/>
    </row>
    <row r="33550" spans="10:10">
      <c r="J33550" s="22"/>
    </row>
    <row r="33551" spans="10:10">
      <c r="J33551" s="22"/>
    </row>
    <row r="33552" spans="10:10">
      <c r="J33552" s="22"/>
    </row>
    <row r="33553" spans="10:10">
      <c r="J33553" s="22"/>
    </row>
    <row r="33554" spans="10:10">
      <c r="J33554" s="22"/>
    </row>
    <row r="33555" spans="10:10">
      <c r="J33555" s="22"/>
    </row>
    <row r="33556" spans="10:10">
      <c r="J33556" s="22"/>
    </row>
    <row r="33557" spans="10:10">
      <c r="J33557" s="22"/>
    </row>
    <row r="33558" spans="10:10">
      <c r="J33558" s="22"/>
    </row>
    <row r="33559" spans="10:10">
      <c r="J33559" s="22"/>
    </row>
    <row r="33560" spans="10:10">
      <c r="J33560" s="22"/>
    </row>
    <row r="33561" spans="10:10">
      <c r="J33561" s="22"/>
    </row>
    <row r="33562" spans="10:10">
      <c r="J33562" s="22"/>
    </row>
    <row r="33563" spans="10:10">
      <c r="J33563" s="22"/>
    </row>
    <row r="33564" spans="10:10">
      <c r="J33564" s="22"/>
    </row>
    <row r="33565" spans="10:10">
      <c r="J33565" s="22"/>
    </row>
    <row r="33566" spans="10:10">
      <c r="J33566" s="22"/>
    </row>
    <row r="33567" spans="10:10">
      <c r="J33567" s="22"/>
    </row>
    <row r="33568" spans="10:10">
      <c r="J33568" s="22"/>
    </row>
    <row r="33569" spans="10:10">
      <c r="J33569" s="22"/>
    </row>
    <row r="33570" spans="10:10">
      <c r="J33570" s="22"/>
    </row>
    <row r="33571" spans="10:10">
      <c r="J33571" s="22"/>
    </row>
    <row r="33572" spans="10:10">
      <c r="J33572" s="22"/>
    </row>
    <row r="33573" spans="10:10">
      <c r="J33573" s="22"/>
    </row>
    <row r="33574" spans="10:10">
      <c r="J33574" s="22"/>
    </row>
    <row r="33575" spans="10:10">
      <c r="J33575" s="22"/>
    </row>
    <row r="33576" spans="10:10">
      <c r="J33576" s="22"/>
    </row>
    <row r="33577" spans="10:10">
      <c r="J33577" s="22"/>
    </row>
    <row r="33578" spans="10:10">
      <c r="J33578" s="22"/>
    </row>
    <row r="33579" spans="10:10">
      <c r="J33579" s="22"/>
    </row>
    <row r="33580" spans="10:10">
      <c r="J33580" s="22"/>
    </row>
    <row r="33581" spans="10:10">
      <c r="J33581" s="22"/>
    </row>
    <row r="33582" spans="10:10">
      <c r="J33582" s="22"/>
    </row>
    <row r="33583" spans="10:10">
      <c r="J33583" s="22"/>
    </row>
    <row r="33584" spans="10:10">
      <c r="J33584" s="22"/>
    </row>
    <row r="33585" spans="10:10">
      <c r="J33585" s="22"/>
    </row>
    <row r="33586" spans="10:10">
      <c r="J33586" s="22"/>
    </row>
    <row r="33587" spans="10:10">
      <c r="J33587" s="22"/>
    </row>
    <row r="33588" spans="10:10">
      <c r="J33588" s="22"/>
    </row>
    <row r="33589" spans="10:10">
      <c r="J33589" s="22"/>
    </row>
    <row r="33590" spans="10:10">
      <c r="J33590" s="22"/>
    </row>
    <row r="33591" spans="10:10">
      <c r="J33591" s="22"/>
    </row>
    <row r="33592" spans="10:10">
      <c r="J33592" s="22"/>
    </row>
    <row r="33593" spans="10:10">
      <c r="J33593" s="22"/>
    </row>
    <row r="33594" spans="10:10">
      <c r="J33594" s="22"/>
    </row>
    <row r="33595" spans="10:10">
      <c r="J33595" s="22"/>
    </row>
    <row r="33596" spans="10:10">
      <c r="J33596" s="22"/>
    </row>
    <row r="33597" spans="10:10">
      <c r="J33597" s="22"/>
    </row>
    <row r="33598" spans="10:10">
      <c r="J33598" s="22"/>
    </row>
    <row r="33599" spans="10:10">
      <c r="J33599" s="22"/>
    </row>
    <row r="33600" spans="10:10">
      <c r="J33600" s="22"/>
    </row>
    <row r="33601" spans="10:10">
      <c r="J33601" s="22"/>
    </row>
    <row r="33602" spans="10:10">
      <c r="J33602" s="22"/>
    </row>
    <row r="33603" spans="10:10">
      <c r="J33603" s="22"/>
    </row>
    <row r="33604" spans="10:10">
      <c r="J33604" s="22"/>
    </row>
    <row r="33605" spans="10:10">
      <c r="J33605" s="22"/>
    </row>
    <row r="33606" spans="10:10">
      <c r="J33606" s="22"/>
    </row>
    <row r="33607" spans="10:10">
      <c r="J33607" s="22"/>
    </row>
    <row r="33608" spans="10:10">
      <c r="J33608" s="22"/>
    </row>
    <row r="33609" spans="10:10">
      <c r="J33609" s="22"/>
    </row>
    <row r="33610" spans="10:10">
      <c r="J33610" s="22"/>
    </row>
    <row r="33611" spans="10:10">
      <c r="J33611" s="22"/>
    </row>
    <row r="33612" spans="10:10">
      <c r="J33612" s="22"/>
    </row>
    <row r="33613" spans="10:10">
      <c r="J33613" s="22"/>
    </row>
    <row r="33614" spans="10:10">
      <c r="J33614" s="22"/>
    </row>
    <row r="33615" spans="10:10">
      <c r="J33615" s="22"/>
    </row>
    <row r="33616" spans="10:10">
      <c r="J33616" s="22"/>
    </row>
    <row r="33617" spans="10:10">
      <c r="J33617" s="22"/>
    </row>
    <row r="33618" spans="10:10">
      <c r="J33618" s="22"/>
    </row>
    <row r="33619" spans="10:10">
      <c r="J33619" s="22"/>
    </row>
    <row r="33620" spans="10:10">
      <c r="J33620" s="22"/>
    </row>
    <row r="33621" spans="10:10">
      <c r="J33621" s="22"/>
    </row>
    <row r="33622" spans="10:10">
      <c r="J33622" s="22"/>
    </row>
    <row r="33623" spans="10:10">
      <c r="J33623" s="22"/>
    </row>
    <row r="33624" spans="10:10">
      <c r="J33624" s="22"/>
    </row>
    <row r="33625" spans="10:10">
      <c r="J33625" s="22"/>
    </row>
    <row r="33626" spans="10:10">
      <c r="J33626" s="22"/>
    </row>
    <row r="33627" spans="10:10">
      <c r="J33627" s="22"/>
    </row>
    <row r="33628" spans="10:10">
      <c r="J33628" s="22"/>
    </row>
    <row r="33629" spans="10:10">
      <c r="J33629" s="22"/>
    </row>
    <row r="33630" spans="10:10">
      <c r="J33630" s="22"/>
    </row>
    <row r="33631" spans="10:10">
      <c r="J33631" s="22"/>
    </row>
    <row r="33632" spans="10:10">
      <c r="J33632" s="22"/>
    </row>
    <row r="33633" spans="10:10">
      <c r="J33633" s="22"/>
    </row>
    <row r="33634" spans="10:10">
      <c r="J33634" s="22"/>
    </row>
    <row r="33635" spans="10:10">
      <c r="J33635" s="22"/>
    </row>
    <row r="33636" spans="10:10">
      <c r="J33636" s="22"/>
    </row>
    <row r="33637" spans="10:10">
      <c r="J33637" s="22"/>
    </row>
    <row r="33638" spans="10:10">
      <c r="J33638" s="22"/>
    </row>
    <row r="33639" spans="10:10">
      <c r="J33639" s="22"/>
    </row>
    <row r="33640" spans="10:10">
      <c r="J33640" s="22"/>
    </row>
    <row r="33641" spans="10:10">
      <c r="J33641" s="22"/>
    </row>
    <row r="33642" spans="10:10">
      <c r="J33642" s="22"/>
    </row>
    <row r="33643" spans="10:10">
      <c r="J33643" s="22"/>
    </row>
    <row r="33644" spans="10:10">
      <c r="J33644" s="22"/>
    </row>
    <row r="33645" spans="10:10">
      <c r="J33645" s="22"/>
    </row>
    <row r="33646" spans="10:10">
      <c r="J33646" s="22"/>
    </row>
    <row r="33647" spans="10:10">
      <c r="J33647" s="22"/>
    </row>
    <row r="33648" spans="10:10">
      <c r="J33648" s="22"/>
    </row>
    <row r="33649" spans="10:10">
      <c r="J33649" s="22"/>
    </row>
    <row r="33650" spans="10:10">
      <c r="J33650" s="22"/>
    </row>
    <row r="33651" spans="10:10">
      <c r="J33651" s="22"/>
    </row>
    <row r="33652" spans="10:10">
      <c r="J33652" s="22"/>
    </row>
    <row r="33653" spans="10:10">
      <c r="J33653" s="22"/>
    </row>
    <row r="33654" spans="10:10">
      <c r="J33654" s="22"/>
    </row>
    <row r="33655" spans="10:10">
      <c r="J33655" s="22"/>
    </row>
    <row r="33656" spans="10:10">
      <c r="J33656" s="22"/>
    </row>
    <row r="33657" spans="10:10">
      <c r="J33657" s="22"/>
    </row>
    <row r="33658" spans="10:10">
      <c r="J33658" s="22"/>
    </row>
    <row r="33659" spans="10:10">
      <c r="J33659" s="22"/>
    </row>
    <row r="33660" spans="10:10">
      <c r="J33660" s="22"/>
    </row>
    <row r="33661" spans="10:10">
      <c r="J33661" s="22"/>
    </row>
    <row r="33662" spans="10:10">
      <c r="J33662" s="22"/>
    </row>
    <row r="33663" spans="10:10">
      <c r="J33663" s="22"/>
    </row>
    <row r="33664" spans="10:10">
      <c r="J33664" s="22"/>
    </row>
    <row r="33665" spans="10:10">
      <c r="J33665" s="22"/>
    </row>
    <row r="33666" spans="10:10">
      <c r="J33666" s="22"/>
    </row>
    <row r="33667" spans="10:10">
      <c r="J33667" s="22"/>
    </row>
    <row r="33668" spans="10:10">
      <c r="J33668" s="22"/>
    </row>
    <row r="33669" spans="10:10">
      <c r="J33669" s="22"/>
    </row>
    <row r="33670" spans="10:10">
      <c r="J33670" s="22"/>
    </row>
    <row r="33671" spans="10:10">
      <c r="J33671" s="22"/>
    </row>
    <row r="33672" spans="10:10">
      <c r="J33672" s="22"/>
    </row>
    <row r="33673" spans="10:10">
      <c r="J33673" s="22"/>
    </row>
    <row r="33674" spans="10:10">
      <c r="J33674" s="22"/>
    </row>
    <row r="33675" spans="10:10">
      <c r="J33675" s="22"/>
    </row>
    <row r="33676" spans="10:10">
      <c r="J33676" s="22"/>
    </row>
    <row r="33677" spans="10:10">
      <c r="J33677" s="22"/>
    </row>
    <row r="33678" spans="10:10">
      <c r="J33678" s="22"/>
    </row>
    <row r="33679" spans="10:10">
      <c r="J33679" s="22"/>
    </row>
    <row r="33680" spans="10:10">
      <c r="J33680" s="22"/>
    </row>
    <row r="33681" spans="10:10">
      <c r="J33681" s="22"/>
    </row>
    <row r="33682" spans="10:10">
      <c r="J33682" s="22"/>
    </row>
    <row r="33683" spans="10:10">
      <c r="J33683" s="22"/>
    </row>
    <row r="33684" spans="10:10">
      <c r="J33684" s="22"/>
    </row>
    <row r="33685" spans="10:10">
      <c r="J33685" s="22"/>
    </row>
    <row r="33686" spans="10:10">
      <c r="J33686" s="22"/>
    </row>
    <row r="33687" spans="10:10">
      <c r="J33687" s="22"/>
    </row>
    <row r="33688" spans="10:10">
      <c r="J33688" s="22"/>
    </row>
    <row r="33689" spans="10:10">
      <c r="J33689" s="22"/>
    </row>
    <row r="33690" spans="10:10">
      <c r="J33690" s="22"/>
    </row>
    <row r="33691" spans="10:10">
      <c r="J33691" s="22"/>
    </row>
    <row r="33692" spans="10:10">
      <c r="J33692" s="22"/>
    </row>
    <row r="33693" spans="10:10">
      <c r="J33693" s="22"/>
    </row>
    <row r="33694" spans="10:10">
      <c r="J33694" s="22"/>
    </row>
    <row r="33695" spans="10:10">
      <c r="J33695" s="22"/>
    </row>
    <row r="33696" spans="10:10">
      <c r="J33696" s="22"/>
    </row>
    <row r="33697" spans="10:10">
      <c r="J33697" s="22"/>
    </row>
    <row r="33698" spans="10:10">
      <c r="J33698" s="22"/>
    </row>
    <row r="33699" spans="10:10">
      <c r="J33699" s="22"/>
    </row>
    <row r="33700" spans="10:10">
      <c r="J33700" s="22"/>
    </row>
    <row r="33701" spans="10:10">
      <c r="J33701" s="22"/>
    </row>
    <row r="33702" spans="10:10">
      <c r="J33702" s="22"/>
    </row>
    <row r="33703" spans="10:10">
      <c r="J33703" s="22"/>
    </row>
    <row r="33704" spans="10:10">
      <c r="J33704" s="22"/>
    </row>
    <row r="33705" spans="10:10">
      <c r="J33705" s="22"/>
    </row>
    <row r="33706" spans="10:10">
      <c r="J33706" s="22"/>
    </row>
    <row r="33707" spans="10:10">
      <c r="J33707" s="22"/>
    </row>
    <row r="33708" spans="10:10">
      <c r="J33708" s="22"/>
    </row>
    <row r="33709" spans="10:10">
      <c r="J33709" s="22"/>
    </row>
    <row r="33710" spans="10:10">
      <c r="J33710" s="22"/>
    </row>
    <row r="33711" spans="10:10">
      <c r="J33711" s="22"/>
    </row>
    <row r="33712" spans="10:10">
      <c r="J33712" s="22"/>
    </row>
    <row r="33713" spans="10:10">
      <c r="J33713" s="22"/>
    </row>
    <row r="33714" spans="10:10">
      <c r="J33714" s="22"/>
    </row>
    <row r="33715" spans="10:10">
      <c r="J33715" s="22"/>
    </row>
    <row r="33716" spans="10:10">
      <c r="J33716" s="22"/>
    </row>
    <row r="33717" spans="10:10">
      <c r="J33717" s="22"/>
    </row>
    <row r="33718" spans="10:10">
      <c r="J33718" s="22"/>
    </row>
    <row r="33719" spans="10:10">
      <c r="J33719" s="22"/>
    </row>
    <row r="33720" spans="10:10">
      <c r="J33720" s="22"/>
    </row>
    <row r="33721" spans="10:10">
      <c r="J33721" s="22"/>
    </row>
    <row r="33722" spans="10:10">
      <c r="J33722" s="22"/>
    </row>
    <row r="33723" spans="10:10">
      <c r="J33723" s="22"/>
    </row>
    <row r="33724" spans="10:10">
      <c r="J33724" s="22"/>
    </row>
    <row r="33725" spans="10:10">
      <c r="J33725" s="22"/>
    </row>
    <row r="33726" spans="10:10">
      <c r="J33726" s="22"/>
    </row>
    <row r="33727" spans="10:10">
      <c r="J33727" s="22"/>
    </row>
    <row r="33728" spans="10:10">
      <c r="J33728" s="22"/>
    </row>
    <row r="33729" spans="10:10">
      <c r="J33729" s="22"/>
    </row>
    <row r="33730" spans="10:10">
      <c r="J33730" s="22"/>
    </row>
    <row r="33731" spans="10:10">
      <c r="J33731" s="22"/>
    </row>
    <row r="33732" spans="10:10">
      <c r="J33732" s="22"/>
    </row>
    <row r="33733" spans="10:10">
      <c r="J33733" s="22"/>
    </row>
    <row r="33734" spans="10:10">
      <c r="J33734" s="22"/>
    </row>
    <row r="33735" spans="10:10">
      <c r="J33735" s="22"/>
    </row>
    <row r="33736" spans="10:10">
      <c r="J33736" s="22"/>
    </row>
    <row r="33737" spans="10:10">
      <c r="J33737" s="22"/>
    </row>
    <row r="33738" spans="10:10">
      <c r="J33738" s="22"/>
    </row>
    <row r="33739" spans="10:10">
      <c r="J33739" s="22"/>
    </row>
    <row r="33740" spans="10:10">
      <c r="J33740" s="22"/>
    </row>
    <row r="33741" spans="10:10">
      <c r="J33741" s="22"/>
    </row>
    <row r="33742" spans="10:10">
      <c r="J33742" s="22"/>
    </row>
    <row r="33743" spans="10:10">
      <c r="J33743" s="22"/>
    </row>
    <row r="33744" spans="10:10">
      <c r="J33744" s="22"/>
    </row>
    <row r="33745" spans="10:10">
      <c r="J33745" s="22"/>
    </row>
    <row r="33746" spans="10:10">
      <c r="J33746" s="22"/>
    </row>
    <row r="33747" spans="10:10">
      <c r="J33747" s="22"/>
    </row>
    <row r="33748" spans="10:10">
      <c r="J33748" s="22"/>
    </row>
    <row r="33749" spans="10:10">
      <c r="J33749" s="22"/>
    </row>
    <row r="33750" spans="10:10">
      <c r="J33750" s="22"/>
    </row>
    <row r="33751" spans="10:10">
      <c r="J33751" s="22"/>
    </row>
    <row r="33752" spans="10:10">
      <c r="J33752" s="22"/>
    </row>
    <row r="33753" spans="10:10">
      <c r="J33753" s="22"/>
    </row>
    <row r="33754" spans="10:10">
      <c r="J33754" s="22"/>
    </row>
    <row r="33755" spans="10:10">
      <c r="J33755" s="22"/>
    </row>
    <row r="33756" spans="10:10">
      <c r="J33756" s="22"/>
    </row>
    <row r="33757" spans="10:10">
      <c r="J33757" s="22"/>
    </row>
    <row r="33758" spans="10:10">
      <c r="J33758" s="22"/>
    </row>
    <row r="33759" spans="10:10">
      <c r="J33759" s="22"/>
    </row>
    <row r="33760" spans="10:10">
      <c r="J33760" s="22"/>
    </row>
    <row r="33761" spans="10:10">
      <c r="J33761" s="22"/>
    </row>
    <row r="33762" spans="10:10">
      <c r="J33762" s="22"/>
    </row>
    <row r="33763" spans="10:10">
      <c r="J33763" s="22"/>
    </row>
    <row r="33764" spans="10:10">
      <c r="J33764" s="22"/>
    </row>
    <row r="33765" spans="10:10">
      <c r="J33765" s="22"/>
    </row>
    <row r="33766" spans="10:10">
      <c r="J33766" s="22"/>
    </row>
    <row r="33767" spans="10:10">
      <c r="J33767" s="22"/>
    </row>
    <row r="33768" spans="10:10">
      <c r="J33768" s="22"/>
    </row>
    <row r="33769" spans="10:10">
      <c r="J33769" s="22"/>
    </row>
    <row r="33770" spans="10:10">
      <c r="J33770" s="22"/>
    </row>
    <row r="33771" spans="10:10">
      <c r="J33771" s="22"/>
    </row>
    <row r="33772" spans="10:10">
      <c r="J33772" s="22"/>
    </row>
    <row r="33773" spans="10:10">
      <c r="J33773" s="22"/>
    </row>
    <row r="33774" spans="10:10">
      <c r="J33774" s="22"/>
    </row>
    <row r="33775" spans="10:10">
      <c r="J33775" s="22"/>
    </row>
    <row r="33776" spans="10:10">
      <c r="J33776" s="22"/>
    </row>
    <row r="33777" spans="10:10">
      <c r="J33777" s="22"/>
    </row>
    <row r="33778" spans="10:10">
      <c r="J33778" s="22"/>
    </row>
    <row r="33779" spans="10:10">
      <c r="J33779" s="22"/>
    </row>
    <row r="33780" spans="10:10">
      <c r="J33780" s="22"/>
    </row>
    <row r="33781" spans="10:10">
      <c r="J33781" s="22"/>
    </row>
    <row r="33782" spans="10:10">
      <c r="J33782" s="22"/>
    </row>
    <row r="33783" spans="10:10">
      <c r="J33783" s="22"/>
    </row>
    <row r="33784" spans="10:10">
      <c r="J33784" s="22"/>
    </row>
    <row r="33785" spans="10:10">
      <c r="J33785" s="22"/>
    </row>
    <row r="33786" spans="10:10">
      <c r="J33786" s="22"/>
    </row>
    <row r="33787" spans="10:10">
      <c r="J33787" s="22"/>
    </row>
    <row r="33788" spans="10:10">
      <c r="J33788" s="22"/>
    </row>
    <row r="33789" spans="10:10">
      <c r="J33789" s="22"/>
    </row>
    <row r="33790" spans="10:10">
      <c r="J33790" s="22"/>
    </row>
    <row r="33791" spans="10:10">
      <c r="J33791" s="22"/>
    </row>
    <row r="33792" spans="10:10">
      <c r="J33792" s="22"/>
    </row>
    <row r="33793" spans="10:10">
      <c r="J33793" s="22"/>
    </row>
    <row r="33794" spans="10:10">
      <c r="J33794" s="22"/>
    </row>
    <row r="33795" spans="10:10">
      <c r="J33795" s="22"/>
    </row>
    <row r="33796" spans="10:10">
      <c r="J33796" s="22"/>
    </row>
    <row r="33797" spans="10:10">
      <c r="J33797" s="22"/>
    </row>
    <row r="33798" spans="10:10">
      <c r="J33798" s="22"/>
    </row>
    <row r="33799" spans="10:10">
      <c r="J33799" s="22"/>
    </row>
    <row r="33800" spans="10:10">
      <c r="J33800" s="22"/>
    </row>
    <row r="33801" spans="10:10">
      <c r="J33801" s="22"/>
    </row>
    <row r="33802" spans="10:10">
      <c r="J33802" s="22"/>
    </row>
    <row r="33803" spans="10:10">
      <c r="J33803" s="22"/>
    </row>
    <row r="33804" spans="10:10">
      <c r="J33804" s="22"/>
    </row>
    <row r="33805" spans="10:10">
      <c r="J33805" s="22"/>
    </row>
    <row r="33806" spans="10:10">
      <c r="J33806" s="22"/>
    </row>
    <row r="33807" spans="10:10">
      <c r="J33807" s="22"/>
    </row>
    <row r="33808" spans="10:10">
      <c r="J33808" s="22"/>
    </row>
    <row r="33809" spans="10:10">
      <c r="J33809" s="22"/>
    </row>
    <row r="33810" spans="10:10">
      <c r="J33810" s="22"/>
    </row>
    <row r="33811" spans="10:10">
      <c r="J33811" s="22"/>
    </row>
    <row r="33812" spans="10:10">
      <c r="J33812" s="22"/>
    </row>
    <row r="33813" spans="10:10">
      <c r="J33813" s="22"/>
    </row>
    <row r="33814" spans="10:10">
      <c r="J33814" s="22"/>
    </row>
    <row r="33815" spans="10:10">
      <c r="J33815" s="22"/>
    </row>
    <row r="33816" spans="10:10">
      <c r="J33816" s="22"/>
    </row>
    <row r="33817" spans="10:10">
      <c r="J33817" s="22"/>
    </row>
    <row r="33818" spans="10:10">
      <c r="J33818" s="22"/>
    </row>
    <row r="33819" spans="10:10">
      <c r="J33819" s="22"/>
    </row>
    <row r="33820" spans="10:10">
      <c r="J33820" s="22"/>
    </row>
    <row r="33821" spans="10:10">
      <c r="J33821" s="22"/>
    </row>
    <row r="33822" spans="10:10">
      <c r="J33822" s="22"/>
    </row>
    <row r="33823" spans="10:10">
      <c r="J33823" s="22"/>
    </row>
    <row r="33824" spans="10:10">
      <c r="J33824" s="22"/>
    </row>
    <row r="33825" spans="10:10">
      <c r="J33825" s="22"/>
    </row>
    <row r="33826" spans="10:10">
      <c r="J33826" s="22"/>
    </row>
    <row r="33827" spans="10:10">
      <c r="J33827" s="22"/>
    </row>
    <row r="33828" spans="10:10">
      <c r="J33828" s="22"/>
    </row>
    <row r="33829" spans="10:10">
      <c r="J33829" s="22"/>
    </row>
    <row r="33830" spans="10:10">
      <c r="J33830" s="22"/>
    </row>
    <row r="33831" spans="10:10">
      <c r="J33831" s="22"/>
    </row>
    <row r="33832" spans="10:10">
      <c r="J33832" s="22"/>
    </row>
    <row r="33833" spans="10:10">
      <c r="J33833" s="22"/>
    </row>
    <row r="33834" spans="10:10">
      <c r="J33834" s="22"/>
    </row>
    <row r="33835" spans="10:10">
      <c r="J33835" s="22"/>
    </row>
    <row r="33836" spans="10:10">
      <c r="J33836" s="22"/>
    </row>
    <row r="33837" spans="10:10">
      <c r="J33837" s="22"/>
    </row>
    <row r="33838" spans="10:10">
      <c r="J33838" s="22"/>
    </row>
    <row r="33839" spans="10:10">
      <c r="J33839" s="22"/>
    </row>
    <row r="33840" spans="10:10">
      <c r="J33840" s="22"/>
    </row>
    <row r="33841" spans="10:10">
      <c r="J33841" s="22"/>
    </row>
    <row r="33842" spans="10:10">
      <c r="J33842" s="22"/>
    </row>
    <row r="33843" spans="10:10">
      <c r="J33843" s="22"/>
    </row>
    <row r="33844" spans="10:10">
      <c r="J33844" s="22"/>
    </row>
    <row r="33845" spans="10:10">
      <c r="J33845" s="22"/>
    </row>
    <row r="33846" spans="10:10">
      <c r="J33846" s="22"/>
    </row>
    <row r="33847" spans="10:10">
      <c r="J33847" s="22"/>
    </row>
    <row r="33848" spans="10:10">
      <c r="J33848" s="22"/>
    </row>
    <row r="33849" spans="10:10">
      <c r="J33849" s="22"/>
    </row>
    <row r="33850" spans="10:10">
      <c r="J33850" s="22"/>
    </row>
    <row r="33851" spans="10:10">
      <c r="J33851" s="22"/>
    </row>
    <row r="33852" spans="10:10">
      <c r="J33852" s="22"/>
    </row>
    <row r="33853" spans="10:10">
      <c r="J33853" s="22"/>
    </row>
    <row r="33854" spans="10:10">
      <c r="J33854" s="22"/>
    </row>
    <row r="33855" spans="10:10">
      <c r="J33855" s="22"/>
    </row>
    <row r="33856" spans="10:10">
      <c r="J33856" s="22"/>
    </row>
    <row r="33857" spans="10:10">
      <c r="J33857" s="22"/>
    </row>
    <row r="33858" spans="10:10">
      <c r="J33858" s="22"/>
    </row>
    <row r="33859" spans="10:10">
      <c r="J33859" s="22"/>
    </row>
    <row r="33860" spans="10:10">
      <c r="J33860" s="22"/>
    </row>
    <row r="33861" spans="10:10">
      <c r="J33861" s="22"/>
    </row>
    <row r="33862" spans="10:10">
      <c r="J33862" s="22"/>
    </row>
    <row r="33863" spans="10:10">
      <c r="J33863" s="22"/>
    </row>
    <row r="33864" spans="10:10">
      <c r="J33864" s="22"/>
    </row>
    <row r="33865" spans="10:10">
      <c r="J33865" s="22"/>
    </row>
    <row r="33866" spans="10:10">
      <c r="J33866" s="22"/>
    </row>
    <row r="33867" spans="10:10">
      <c r="J33867" s="22"/>
    </row>
    <row r="33868" spans="10:10">
      <c r="J33868" s="22"/>
    </row>
    <row r="33869" spans="10:10">
      <c r="J33869" s="22"/>
    </row>
    <row r="33870" spans="10:10">
      <c r="J33870" s="22"/>
    </row>
    <row r="33871" spans="10:10">
      <c r="J33871" s="22"/>
    </row>
    <row r="33872" spans="10:10">
      <c r="J33872" s="22"/>
    </row>
    <row r="33873" spans="10:10">
      <c r="J33873" s="22"/>
    </row>
    <row r="33874" spans="10:10">
      <c r="J33874" s="22"/>
    </row>
    <row r="33875" spans="10:10">
      <c r="J33875" s="22"/>
    </row>
    <row r="33876" spans="10:10">
      <c r="J33876" s="22"/>
    </row>
    <row r="33877" spans="10:10">
      <c r="J33877" s="22"/>
    </row>
    <row r="33878" spans="10:10">
      <c r="J33878" s="22"/>
    </row>
    <row r="33879" spans="10:10">
      <c r="J33879" s="22"/>
    </row>
    <row r="33880" spans="10:10">
      <c r="J33880" s="22"/>
    </row>
    <row r="33881" spans="10:10">
      <c r="J33881" s="22"/>
    </row>
    <row r="33882" spans="10:10">
      <c r="J33882" s="22"/>
    </row>
    <row r="33883" spans="10:10">
      <c r="J33883" s="22"/>
    </row>
    <row r="33884" spans="10:10">
      <c r="J33884" s="22"/>
    </row>
    <row r="33885" spans="10:10">
      <c r="J33885" s="22"/>
    </row>
    <row r="33886" spans="10:10">
      <c r="J33886" s="22"/>
    </row>
    <row r="33887" spans="10:10">
      <c r="J33887" s="22"/>
    </row>
    <row r="33888" spans="10:10">
      <c r="J33888" s="22"/>
    </row>
    <row r="33889" spans="10:10">
      <c r="J33889" s="22"/>
    </row>
    <row r="33890" spans="10:10">
      <c r="J33890" s="22"/>
    </row>
    <row r="33891" spans="10:10">
      <c r="J33891" s="22"/>
    </row>
    <row r="33892" spans="10:10">
      <c r="J33892" s="22"/>
    </row>
    <row r="33893" spans="10:10">
      <c r="J33893" s="22"/>
    </row>
    <row r="33894" spans="10:10">
      <c r="J33894" s="22"/>
    </row>
    <row r="33895" spans="10:10">
      <c r="J33895" s="22"/>
    </row>
    <row r="33896" spans="10:10">
      <c r="J33896" s="22"/>
    </row>
    <row r="33897" spans="10:10">
      <c r="J33897" s="22"/>
    </row>
    <row r="33898" spans="10:10">
      <c r="J33898" s="22"/>
    </row>
    <row r="33899" spans="10:10">
      <c r="J33899" s="22"/>
    </row>
    <row r="33900" spans="10:10">
      <c r="J33900" s="22"/>
    </row>
    <row r="33901" spans="10:10">
      <c r="J33901" s="22"/>
    </row>
    <row r="33902" spans="10:10">
      <c r="J33902" s="22"/>
    </row>
    <row r="33903" spans="10:10">
      <c r="J33903" s="22"/>
    </row>
    <row r="33904" spans="10:10">
      <c r="J33904" s="22"/>
    </row>
    <row r="33905" spans="10:10">
      <c r="J33905" s="22"/>
    </row>
    <row r="33906" spans="10:10">
      <c r="J33906" s="22"/>
    </row>
    <row r="33907" spans="10:10">
      <c r="J33907" s="22"/>
    </row>
    <row r="33908" spans="10:10">
      <c r="J33908" s="22"/>
    </row>
    <row r="33909" spans="10:10">
      <c r="J33909" s="22"/>
    </row>
    <row r="33910" spans="10:10">
      <c r="J33910" s="22"/>
    </row>
    <row r="33911" spans="10:10">
      <c r="J33911" s="22"/>
    </row>
    <row r="33912" spans="10:10">
      <c r="J33912" s="22"/>
    </row>
    <row r="33913" spans="10:10">
      <c r="J33913" s="22"/>
    </row>
    <row r="33914" spans="10:10">
      <c r="J33914" s="22"/>
    </row>
    <row r="33915" spans="10:10">
      <c r="J33915" s="22"/>
    </row>
    <row r="33916" spans="10:10">
      <c r="J33916" s="22"/>
    </row>
    <row r="33917" spans="10:10">
      <c r="J33917" s="22"/>
    </row>
    <row r="33918" spans="10:10">
      <c r="J33918" s="22"/>
    </row>
    <row r="33919" spans="10:10">
      <c r="J33919" s="22"/>
    </row>
    <row r="33920" spans="10:10">
      <c r="J33920" s="22"/>
    </row>
    <row r="33921" spans="10:10">
      <c r="J33921" s="22"/>
    </row>
    <row r="33922" spans="10:10">
      <c r="J33922" s="22"/>
    </row>
    <row r="33923" spans="10:10">
      <c r="J33923" s="22"/>
    </row>
    <row r="33924" spans="10:10">
      <c r="J33924" s="22"/>
    </row>
    <row r="33925" spans="10:10">
      <c r="J33925" s="22"/>
    </row>
    <row r="33926" spans="10:10">
      <c r="J33926" s="22"/>
    </row>
    <row r="33927" spans="10:10">
      <c r="J33927" s="22"/>
    </row>
    <row r="33928" spans="10:10">
      <c r="J33928" s="22"/>
    </row>
    <row r="33929" spans="10:10">
      <c r="J33929" s="22"/>
    </row>
    <row r="33930" spans="10:10">
      <c r="J33930" s="22"/>
    </row>
    <row r="33931" spans="10:10">
      <c r="J33931" s="22"/>
    </row>
    <row r="33932" spans="10:10">
      <c r="J33932" s="22"/>
    </row>
    <row r="33933" spans="10:10">
      <c r="J33933" s="22"/>
    </row>
    <row r="33934" spans="10:10">
      <c r="J33934" s="22"/>
    </row>
    <row r="33935" spans="10:10">
      <c r="J33935" s="22"/>
    </row>
    <row r="33936" spans="10:10">
      <c r="J33936" s="22"/>
    </row>
    <row r="33937" spans="10:10">
      <c r="J33937" s="22"/>
    </row>
    <row r="33938" spans="10:10">
      <c r="J33938" s="22"/>
    </row>
    <row r="33939" spans="10:10">
      <c r="J33939" s="22"/>
    </row>
    <row r="33940" spans="10:10">
      <c r="J33940" s="22"/>
    </row>
    <row r="33941" spans="10:10">
      <c r="J33941" s="22"/>
    </row>
    <row r="33942" spans="10:10">
      <c r="J33942" s="22"/>
    </row>
    <row r="33943" spans="10:10">
      <c r="J33943" s="22"/>
    </row>
    <row r="33944" spans="10:10">
      <c r="J33944" s="22"/>
    </row>
    <row r="33945" spans="10:10">
      <c r="J33945" s="22"/>
    </row>
    <row r="33946" spans="10:10">
      <c r="J33946" s="22"/>
    </row>
    <row r="33947" spans="10:10">
      <c r="J33947" s="22"/>
    </row>
    <row r="33948" spans="10:10">
      <c r="J33948" s="22"/>
    </row>
    <row r="33949" spans="10:10">
      <c r="J33949" s="22"/>
    </row>
    <row r="33950" spans="10:10">
      <c r="J33950" s="22"/>
    </row>
    <row r="33951" spans="10:10">
      <c r="J33951" s="22"/>
    </row>
    <row r="33952" spans="10:10">
      <c r="J33952" s="22"/>
    </row>
    <row r="33953" spans="10:10">
      <c r="J33953" s="22"/>
    </row>
    <row r="33954" spans="10:10">
      <c r="J33954" s="22"/>
    </row>
    <row r="33955" spans="10:10">
      <c r="J33955" s="22"/>
    </row>
    <row r="33956" spans="10:10">
      <c r="J33956" s="22"/>
    </row>
    <row r="33957" spans="10:10">
      <c r="J33957" s="22"/>
    </row>
    <row r="33958" spans="10:10">
      <c r="J33958" s="22"/>
    </row>
    <row r="33959" spans="10:10">
      <c r="J33959" s="22"/>
    </row>
    <row r="33960" spans="10:10">
      <c r="J33960" s="22"/>
    </row>
    <row r="33961" spans="10:10">
      <c r="J33961" s="22"/>
    </row>
    <row r="33962" spans="10:10">
      <c r="J33962" s="22"/>
    </row>
    <row r="33963" spans="10:10">
      <c r="J33963" s="22"/>
    </row>
    <row r="33964" spans="10:10">
      <c r="J33964" s="22"/>
    </row>
    <row r="33965" spans="10:10">
      <c r="J33965" s="22"/>
    </row>
    <row r="33966" spans="10:10">
      <c r="J33966" s="22"/>
    </row>
    <row r="33967" spans="10:10">
      <c r="J33967" s="22"/>
    </row>
    <row r="33968" spans="10:10">
      <c r="J33968" s="22"/>
    </row>
    <row r="33969" spans="10:10">
      <c r="J33969" s="22"/>
    </row>
    <row r="33970" spans="10:10">
      <c r="J33970" s="22"/>
    </row>
    <row r="33971" spans="10:10">
      <c r="J33971" s="22"/>
    </row>
    <row r="33972" spans="10:10">
      <c r="J33972" s="22"/>
    </row>
    <row r="33973" spans="10:10">
      <c r="J33973" s="22"/>
    </row>
    <row r="33974" spans="10:10">
      <c r="J33974" s="22"/>
    </row>
    <row r="33975" spans="10:10">
      <c r="J33975" s="22"/>
    </row>
    <row r="33976" spans="10:10">
      <c r="J33976" s="22"/>
    </row>
    <row r="33977" spans="10:10">
      <c r="J33977" s="22"/>
    </row>
    <row r="33978" spans="10:10">
      <c r="J33978" s="22"/>
    </row>
    <row r="33979" spans="10:10">
      <c r="J33979" s="22"/>
    </row>
    <row r="33980" spans="10:10">
      <c r="J33980" s="22"/>
    </row>
    <row r="33981" spans="10:10">
      <c r="J33981" s="22"/>
    </row>
    <row r="33982" spans="10:10">
      <c r="J33982" s="22"/>
    </row>
    <row r="33983" spans="10:10">
      <c r="J33983" s="22"/>
    </row>
    <row r="33984" spans="10:10">
      <c r="J33984" s="22"/>
    </row>
    <row r="33985" spans="10:10">
      <c r="J33985" s="22"/>
    </row>
    <row r="33986" spans="10:10">
      <c r="J33986" s="22"/>
    </row>
    <row r="33987" spans="10:10">
      <c r="J33987" s="22"/>
    </row>
    <row r="33988" spans="10:10">
      <c r="J33988" s="22"/>
    </row>
    <row r="33989" spans="10:10">
      <c r="J33989" s="22"/>
    </row>
    <row r="33990" spans="10:10">
      <c r="J33990" s="22"/>
    </row>
    <row r="33991" spans="10:10">
      <c r="J33991" s="22"/>
    </row>
    <row r="33992" spans="10:10">
      <c r="J33992" s="22"/>
    </row>
    <row r="33993" spans="10:10">
      <c r="J33993" s="22"/>
    </row>
    <row r="33994" spans="10:10">
      <c r="J33994" s="22"/>
    </row>
    <row r="33995" spans="10:10">
      <c r="J33995" s="22"/>
    </row>
    <row r="33996" spans="10:10">
      <c r="J33996" s="22"/>
    </row>
    <row r="33997" spans="10:10">
      <c r="J33997" s="22"/>
    </row>
    <row r="33998" spans="10:10">
      <c r="J33998" s="22"/>
    </row>
    <row r="33999" spans="10:10">
      <c r="J33999" s="22"/>
    </row>
    <row r="34000" spans="10:10">
      <c r="J34000" s="22"/>
    </row>
    <row r="34001" spans="10:10">
      <c r="J34001" s="22"/>
    </row>
    <row r="34002" spans="10:10">
      <c r="J34002" s="22"/>
    </row>
    <row r="34003" spans="10:10">
      <c r="J34003" s="22"/>
    </row>
    <row r="34004" spans="10:10">
      <c r="J34004" s="22"/>
    </row>
    <row r="34005" spans="10:10">
      <c r="J34005" s="22"/>
    </row>
    <row r="34006" spans="10:10">
      <c r="J34006" s="22"/>
    </row>
    <row r="34007" spans="10:10">
      <c r="J34007" s="22"/>
    </row>
    <row r="34008" spans="10:10">
      <c r="J34008" s="22"/>
    </row>
    <row r="34009" spans="10:10">
      <c r="J34009" s="22"/>
    </row>
    <row r="34010" spans="10:10">
      <c r="J34010" s="22"/>
    </row>
    <row r="34011" spans="10:10">
      <c r="J34011" s="22"/>
    </row>
    <row r="34012" spans="10:10">
      <c r="J34012" s="22"/>
    </row>
    <row r="34013" spans="10:10">
      <c r="J34013" s="22"/>
    </row>
    <row r="34014" spans="10:10">
      <c r="J34014" s="22"/>
    </row>
    <row r="34015" spans="10:10">
      <c r="J34015" s="22"/>
    </row>
    <row r="34016" spans="10:10">
      <c r="J34016" s="22"/>
    </row>
    <row r="34017" spans="10:10">
      <c r="J34017" s="22"/>
    </row>
    <row r="34018" spans="10:10">
      <c r="J34018" s="22"/>
    </row>
    <row r="34019" spans="10:10">
      <c r="J34019" s="22"/>
    </row>
    <row r="34020" spans="10:10">
      <c r="J34020" s="22"/>
    </row>
    <row r="34021" spans="10:10">
      <c r="J34021" s="22"/>
    </row>
    <row r="34022" spans="10:10">
      <c r="J34022" s="22"/>
    </row>
    <row r="34023" spans="10:10">
      <c r="J34023" s="22"/>
    </row>
    <row r="34024" spans="10:10">
      <c r="J34024" s="22"/>
    </row>
    <row r="34025" spans="10:10">
      <c r="J34025" s="22"/>
    </row>
    <row r="34026" spans="10:10">
      <c r="J34026" s="22"/>
    </row>
    <row r="34027" spans="10:10">
      <c r="J34027" s="22"/>
    </row>
    <row r="34028" spans="10:10">
      <c r="J34028" s="22"/>
    </row>
    <row r="34029" spans="10:10">
      <c r="J34029" s="22"/>
    </row>
    <row r="34030" spans="10:10">
      <c r="J34030" s="22"/>
    </row>
    <row r="34031" spans="10:10">
      <c r="J34031" s="22"/>
    </row>
    <row r="34032" spans="10:10">
      <c r="J34032" s="22"/>
    </row>
    <row r="34033" spans="10:10">
      <c r="J34033" s="22"/>
    </row>
    <row r="34034" spans="10:10">
      <c r="J34034" s="22"/>
    </row>
    <row r="34035" spans="10:10">
      <c r="J34035" s="22"/>
    </row>
    <row r="34036" spans="10:10">
      <c r="J34036" s="22"/>
    </row>
    <row r="34037" spans="10:10">
      <c r="J34037" s="22"/>
    </row>
    <row r="34038" spans="10:10">
      <c r="J34038" s="22"/>
    </row>
    <row r="34039" spans="10:10">
      <c r="J34039" s="22"/>
    </row>
    <row r="34040" spans="10:10">
      <c r="J34040" s="22"/>
    </row>
    <row r="34041" spans="10:10">
      <c r="J34041" s="22"/>
    </row>
    <row r="34042" spans="10:10">
      <c r="J34042" s="22"/>
    </row>
    <row r="34043" spans="10:10">
      <c r="J34043" s="22"/>
    </row>
    <row r="34044" spans="10:10">
      <c r="J34044" s="22"/>
    </row>
    <row r="34045" spans="10:10">
      <c r="J34045" s="22"/>
    </row>
    <row r="34046" spans="10:10">
      <c r="J34046" s="22"/>
    </row>
    <row r="34047" spans="10:10">
      <c r="J34047" s="22"/>
    </row>
    <row r="34048" spans="10:10">
      <c r="J34048" s="22"/>
    </row>
    <row r="34049" spans="10:10">
      <c r="J34049" s="22"/>
    </row>
    <row r="34050" spans="10:10">
      <c r="J34050" s="22"/>
    </row>
    <row r="34051" spans="10:10">
      <c r="J34051" s="22"/>
    </row>
    <row r="34052" spans="10:10">
      <c r="J34052" s="22"/>
    </row>
    <row r="34053" spans="10:10">
      <c r="J34053" s="22"/>
    </row>
    <row r="34054" spans="10:10">
      <c r="J34054" s="22"/>
    </row>
    <row r="34055" spans="10:10">
      <c r="J34055" s="22"/>
    </row>
    <row r="34056" spans="10:10">
      <c r="J34056" s="22"/>
    </row>
    <row r="34057" spans="10:10">
      <c r="J34057" s="22"/>
    </row>
    <row r="34058" spans="10:10">
      <c r="J34058" s="22"/>
    </row>
    <row r="34059" spans="10:10">
      <c r="J34059" s="22"/>
    </row>
    <row r="34060" spans="10:10">
      <c r="J34060" s="22"/>
    </row>
    <row r="34061" spans="10:10">
      <c r="J34061" s="22"/>
    </row>
    <row r="34062" spans="10:10">
      <c r="J34062" s="22"/>
    </row>
    <row r="34063" spans="10:10">
      <c r="J34063" s="22"/>
    </row>
    <row r="34064" spans="10:10">
      <c r="J34064" s="22"/>
    </row>
    <row r="34065" spans="10:10">
      <c r="J34065" s="22"/>
    </row>
    <row r="34066" spans="10:10">
      <c r="J34066" s="22"/>
    </row>
    <row r="34067" spans="10:10">
      <c r="J34067" s="22"/>
    </row>
    <row r="34068" spans="10:10">
      <c r="J34068" s="22"/>
    </row>
    <row r="34069" spans="10:10">
      <c r="J34069" s="22"/>
    </row>
    <row r="34070" spans="10:10">
      <c r="J34070" s="22"/>
    </row>
    <row r="34071" spans="10:10">
      <c r="J34071" s="22"/>
    </row>
    <row r="34072" spans="10:10">
      <c r="J34072" s="22"/>
    </row>
    <row r="34073" spans="10:10">
      <c r="J34073" s="22"/>
    </row>
    <row r="34074" spans="10:10">
      <c r="J34074" s="22"/>
    </row>
    <row r="34075" spans="10:10">
      <c r="J34075" s="22"/>
    </row>
    <row r="34076" spans="10:10">
      <c r="J34076" s="22"/>
    </row>
    <row r="34077" spans="10:10">
      <c r="J34077" s="22"/>
    </row>
    <row r="34078" spans="10:10">
      <c r="J34078" s="22"/>
    </row>
    <row r="34079" spans="10:10">
      <c r="J34079" s="22"/>
    </row>
    <row r="34080" spans="10:10">
      <c r="J34080" s="22"/>
    </row>
    <row r="34081" spans="10:10">
      <c r="J34081" s="22"/>
    </row>
    <row r="34082" spans="10:10">
      <c r="J34082" s="22"/>
    </row>
    <row r="34083" spans="10:10">
      <c r="J34083" s="22"/>
    </row>
    <row r="34084" spans="10:10">
      <c r="J34084" s="22"/>
    </row>
    <row r="34085" spans="10:10">
      <c r="J34085" s="22"/>
    </row>
    <row r="34086" spans="10:10">
      <c r="J34086" s="22"/>
    </row>
    <row r="34087" spans="10:10">
      <c r="J34087" s="22"/>
    </row>
    <row r="34088" spans="10:10">
      <c r="J34088" s="22"/>
    </row>
    <row r="34089" spans="10:10">
      <c r="J34089" s="22"/>
    </row>
    <row r="34090" spans="10:10">
      <c r="J34090" s="22"/>
    </row>
    <row r="34091" spans="10:10">
      <c r="J34091" s="22"/>
    </row>
    <row r="34092" spans="10:10">
      <c r="J34092" s="22"/>
    </row>
    <row r="34093" spans="10:10">
      <c r="J34093" s="22"/>
    </row>
    <row r="34094" spans="10:10">
      <c r="J34094" s="22"/>
    </row>
    <row r="34095" spans="10:10">
      <c r="J34095" s="22"/>
    </row>
    <row r="34096" spans="10:10">
      <c r="J34096" s="22"/>
    </row>
    <row r="34097" spans="10:10">
      <c r="J34097" s="22"/>
    </row>
    <row r="34098" spans="10:10">
      <c r="J34098" s="22"/>
    </row>
    <row r="34099" spans="10:10">
      <c r="J34099" s="22"/>
    </row>
    <row r="34100" spans="10:10">
      <c r="J34100" s="22"/>
    </row>
    <row r="34101" spans="10:10">
      <c r="J34101" s="22"/>
    </row>
    <row r="34102" spans="10:10">
      <c r="J34102" s="22"/>
    </row>
    <row r="34103" spans="10:10">
      <c r="J34103" s="22"/>
    </row>
    <row r="34104" spans="10:10">
      <c r="J34104" s="22"/>
    </row>
    <row r="34105" spans="10:10">
      <c r="J34105" s="22"/>
    </row>
    <row r="34106" spans="10:10">
      <c r="J34106" s="22"/>
    </row>
    <row r="34107" spans="10:10">
      <c r="J34107" s="22"/>
    </row>
    <row r="34108" spans="10:10">
      <c r="J34108" s="22"/>
    </row>
    <row r="34109" spans="10:10">
      <c r="J34109" s="22"/>
    </row>
    <row r="34110" spans="10:10">
      <c r="J34110" s="22"/>
    </row>
    <row r="34111" spans="10:10">
      <c r="J34111" s="22"/>
    </row>
    <row r="34112" spans="10:10">
      <c r="J34112" s="22"/>
    </row>
    <row r="34113" spans="10:10">
      <c r="J34113" s="22"/>
    </row>
    <row r="34114" spans="10:10">
      <c r="J34114" s="22"/>
    </row>
    <row r="34115" spans="10:10">
      <c r="J34115" s="22"/>
    </row>
    <row r="34116" spans="10:10">
      <c r="J34116" s="22"/>
    </row>
    <row r="34117" spans="10:10">
      <c r="J34117" s="22"/>
    </row>
    <row r="34118" spans="10:10">
      <c r="J34118" s="22"/>
    </row>
    <row r="34119" spans="10:10">
      <c r="J34119" s="22"/>
    </row>
    <row r="34120" spans="10:10">
      <c r="J34120" s="22"/>
    </row>
    <row r="34121" spans="10:10">
      <c r="J34121" s="22"/>
    </row>
    <row r="34122" spans="10:10">
      <c r="J34122" s="22"/>
    </row>
    <row r="34123" spans="10:10">
      <c r="J34123" s="22"/>
    </row>
    <row r="34124" spans="10:10">
      <c r="J34124" s="22"/>
    </row>
    <row r="34125" spans="10:10">
      <c r="J34125" s="22"/>
    </row>
    <row r="34126" spans="10:10">
      <c r="J34126" s="22"/>
    </row>
    <row r="34127" spans="10:10">
      <c r="J34127" s="22"/>
    </row>
    <row r="34128" spans="10:10">
      <c r="J34128" s="22"/>
    </row>
    <row r="34129" spans="10:10">
      <c r="J34129" s="22"/>
    </row>
    <row r="34130" spans="10:10">
      <c r="J34130" s="22"/>
    </row>
    <row r="34131" spans="10:10">
      <c r="J34131" s="22"/>
    </row>
    <row r="34132" spans="10:10">
      <c r="J34132" s="22"/>
    </row>
    <row r="34133" spans="10:10">
      <c r="J34133" s="22"/>
    </row>
    <row r="34134" spans="10:10">
      <c r="J34134" s="22"/>
    </row>
    <row r="34135" spans="10:10">
      <c r="J34135" s="22"/>
    </row>
    <row r="34136" spans="10:10">
      <c r="J34136" s="22"/>
    </row>
    <row r="34137" spans="10:10">
      <c r="J34137" s="22"/>
    </row>
    <row r="34138" spans="10:10">
      <c r="J34138" s="22"/>
    </row>
    <row r="34139" spans="10:10">
      <c r="J34139" s="22"/>
    </row>
    <row r="34140" spans="10:10">
      <c r="J34140" s="22"/>
    </row>
    <row r="34141" spans="10:10">
      <c r="J34141" s="22"/>
    </row>
    <row r="34142" spans="10:10">
      <c r="J34142" s="22"/>
    </row>
    <row r="34143" spans="10:10">
      <c r="J34143" s="22"/>
    </row>
    <row r="34144" spans="10:10">
      <c r="J34144" s="22"/>
    </row>
    <row r="34145" spans="10:10">
      <c r="J34145" s="22"/>
    </row>
    <row r="34146" spans="10:10">
      <c r="J34146" s="22"/>
    </row>
    <row r="34147" spans="10:10">
      <c r="J34147" s="22"/>
    </row>
    <row r="34148" spans="10:10">
      <c r="J34148" s="22"/>
    </row>
    <row r="34149" spans="10:10">
      <c r="J34149" s="22"/>
    </row>
    <row r="34150" spans="10:10">
      <c r="J34150" s="22"/>
    </row>
    <row r="34151" spans="10:10">
      <c r="J34151" s="22"/>
    </row>
    <row r="34152" spans="10:10">
      <c r="J34152" s="22"/>
    </row>
    <row r="34153" spans="10:10">
      <c r="J34153" s="22"/>
    </row>
    <row r="34154" spans="10:10">
      <c r="J34154" s="22"/>
    </row>
    <row r="34155" spans="10:10">
      <c r="J34155" s="22"/>
    </row>
    <row r="34156" spans="10:10">
      <c r="J34156" s="22"/>
    </row>
    <row r="34157" spans="10:10">
      <c r="J34157" s="22"/>
    </row>
    <row r="34158" spans="10:10">
      <c r="J34158" s="22"/>
    </row>
    <row r="34159" spans="10:10">
      <c r="J34159" s="22"/>
    </row>
    <row r="34160" spans="10:10">
      <c r="J34160" s="22"/>
    </row>
    <row r="34161" spans="10:10">
      <c r="J34161" s="22"/>
    </row>
    <row r="34162" spans="10:10">
      <c r="J34162" s="22"/>
    </row>
    <row r="34163" spans="10:10">
      <c r="J34163" s="22"/>
    </row>
    <row r="34164" spans="10:10">
      <c r="J34164" s="22"/>
    </row>
    <row r="34165" spans="10:10">
      <c r="J34165" s="22"/>
    </row>
    <row r="34166" spans="10:10">
      <c r="J34166" s="22"/>
    </row>
    <row r="34167" spans="10:10">
      <c r="J34167" s="22"/>
    </row>
    <row r="34168" spans="10:10">
      <c r="J34168" s="22"/>
    </row>
    <row r="34169" spans="10:10">
      <c r="J34169" s="22"/>
    </row>
    <row r="34170" spans="10:10">
      <c r="J34170" s="22"/>
    </row>
    <row r="34171" spans="10:10">
      <c r="J34171" s="22"/>
    </row>
    <row r="34172" spans="10:10">
      <c r="J34172" s="22"/>
    </row>
    <row r="34173" spans="10:10">
      <c r="J34173" s="22"/>
    </row>
    <row r="34174" spans="10:10">
      <c r="J34174" s="22"/>
    </row>
    <row r="34175" spans="10:10">
      <c r="J34175" s="22"/>
    </row>
    <row r="34176" spans="10:10">
      <c r="J34176" s="22"/>
    </row>
    <row r="34177" spans="10:10">
      <c r="J34177" s="22"/>
    </row>
    <row r="34178" spans="10:10">
      <c r="J34178" s="22"/>
    </row>
    <row r="34179" spans="10:10">
      <c r="J34179" s="22"/>
    </row>
    <row r="34180" spans="10:10">
      <c r="J34180" s="22"/>
    </row>
    <row r="34181" spans="10:10">
      <c r="J34181" s="22"/>
    </row>
    <row r="34182" spans="10:10">
      <c r="J34182" s="22"/>
    </row>
    <row r="34183" spans="10:10">
      <c r="J34183" s="22"/>
    </row>
    <row r="34184" spans="10:10">
      <c r="J34184" s="22"/>
    </row>
    <row r="34185" spans="10:10">
      <c r="J34185" s="22"/>
    </row>
    <row r="34186" spans="10:10">
      <c r="J34186" s="22"/>
    </row>
    <row r="34187" spans="10:10">
      <c r="J34187" s="22"/>
    </row>
    <row r="34188" spans="10:10">
      <c r="J34188" s="22"/>
    </row>
    <row r="34189" spans="10:10">
      <c r="J34189" s="22"/>
    </row>
    <row r="34190" spans="10:10">
      <c r="J34190" s="22"/>
    </row>
    <row r="34191" spans="10:10">
      <c r="J34191" s="22"/>
    </row>
    <row r="34192" spans="10:10">
      <c r="J34192" s="22"/>
    </row>
    <row r="34193" spans="10:10">
      <c r="J34193" s="22"/>
    </row>
    <row r="34194" spans="10:10">
      <c r="J34194" s="22"/>
    </row>
    <row r="34195" spans="10:10">
      <c r="J34195" s="22"/>
    </row>
    <row r="34196" spans="10:10">
      <c r="J34196" s="22"/>
    </row>
    <row r="34197" spans="10:10">
      <c r="J34197" s="22"/>
    </row>
    <row r="34198" spans="10:10">
      <c r="J34198" s="22"/>
    </row>
    <row r="34199" spans="10:10">
      <c r="J34199" s="22"/>
    </row>
    <row r="34200" spans="10:10">
      <c r="J34200" s="22"/>
    </row>
    <row r="34201" spans="10:10">
      <c r="J34201" s="22"/>
    </row>
    <row r="34202" spans="10:10">
      <c r="J34202" s="22"/>
    </row>
    <row r="34203" spans="10:10">
      <c r="J34203" s="22"/>
    </row>
    <row r="34204" spans="10:10">
      <c r="J34204" s="22"/>
    </row>
    <row r="34205" spans="10:10">
      <c r="J34205" s="22"/>
    </row>
    <row r="34206" spans="10:10">
      <c r="J34206" s="22"/>
    </row>
    <row r="34207" spans="10:10">
      <c r="J34207" s="22"/>
    </row>
    <row r="34208" spans="10:10">
      <c r="J34208" s="22"/>
    </row>
    <row r="34209" spans="10:10">
      <c r="J34209" s="22"/>
    </row>
    <row r="34210" spans="10:10">
      <c r="J34210" s="22"/>
    </row>
    <row r="34211" spans="10:10">
      <c r="J34211" s="22"/>
    </row>
    <row r="34212" spans="10:10">
      <c r="J34212" s="22"/>
    </row>
    <row r="34213" spans="10:10">
      <c r="J34213" s="22"/>
    </row>
    <row r="34214" spans="10:10">
      <c r="J34214" s="22"/>
    </row>
    <row r="34215" spans="10:10">
      <c r="J34215" s="22"/>
    </row>
    <row r="34216" spans="10:10">
      <c r="J34216" s="22"/>
    </row>
    <row r="34217" spans="10:10">
      <c r="J34217" s="22"/>
    </row>
    <row r="34218" spans="10:10">
      <c r="J34218" s="22"/>
    </row>
    <row r="34219" spans="10:10">
      <c r="J34219" s="22"/>
    </row>
    <row r="34220" spans="10:10">
      <c r="J34220" s="22"/>
    </row>
    <row r="34221" spans="10:10">
      <c r="J34221" s="22"/>
    </row>
    <row r="34222" spans="10:10">
      <c r="J34222" s="22"/>
    </row>
    <row r="34223" spans="10:10">
      <c r="J34223" s="22"/>
    </row>
    <row r="34224" spans="10:10">
      <c r="J34224" s="22"/>
    </row>
    <row r="34225" spans="10:10">
      <c r="J34225" s="22"/>
    </row>
    <row r="34226" spans="10:10">
      <c r="J34226" s="22"/>
    </row>
    <row r="34227" spans="10:10">
      <c r="J34227" s="22"/>
    </row>
    <row r="34228" spans="10:10">
      <c r="J34228" s="22"/>
    </row>
    <row r="34229" spans="10:10">
      <c r="J34229" s="22"/>
    </row>
    <row r="34230" spans="10:10">
      <c r="J34230" s="22"/>
    </row>
    <row r="34231" spans="10:10">
      <c r="J34231" s="22"/>
    </row>
    <row r="34232" spans="10:10">
      <c r="J34232" s="22"/>
    </row>
    <row r="34233" spans="10:10">
      <c r="J34233" s="22"/>
    </row>
    <row r="34234" spans="10:10">
      <c r="J34234" s="22"/>
    </row>
    <row r="34235" spans="10:10">
      <c r="J34235" s="22"/>
    </row>
    <row r="34236" spans="10:10">
      <c r="J34236" s="22"/>
    </row>
    <row r="34237" spans="10:10">
      <c r="J34237" s="22"/>
    </row>
    <row r="34238" spans="10:10">
      <c r="J34238" s="22"/>
    </row>
    <row r="34239" spans="10:10">
      <c r="J34239" s="22"/>
    </row>
    <row r="34240" spans="10:10">
      <c r="J34240" s="22"/>
    </row>
    <row r="34241" spans="10:10">
      <c r="J34241" s="22"/>
    </row>
    <row r="34242" spans="10:10">
      <c r="J34242" s="22"/>
    </row>
    <row r="34243" spans="10:10">
      <c r="J34243" s="22"/>
    </row>
    <row r="34244" spans="10:10">
      <c r="J34244" s="22"/>
    </row>
    <row r="34245" spans="10:10">
      <c r="J34245" s="22"/>
    </row>
    <row r="34246" spans="10:10">
      <c r="J34246" s="22"/>
    </row>
    <row r="34247" spans="10:10">
      <c r="J34247" s="22"/>
    </row>
    <row r="34248" spans="10:10">
      <c r="J34248" s="22"/>
    </row>
    <row r="34249" spans="10:10">
      <c r="J34249" s="22"/>
    </row>
    <row r="34250" spans="10:10">
      <c r="J34250" s="22"/>
    </row>
    <row r="34251" spans="10:10">
      <c r="J34251" s="22"/>
    </row>
    <row r="34252" spans="10:10">
      <c r="J34252" s="22"/>
    </row>
    <row r="34253" spans="10:10">
      <c r="J34253" s="22"/>
    </row>
    <row r="34254" spans="10:10">
      <c r="J34254" s="22"/>
    </row>
    <row r="34255" spans="10:10">
      <c r="J34255" s="22"/>
    </row>
    <row r="34256" spans="10:10">
      <c r="J34256" s="22"/>
    </row>
    <row r="34257" spans="10:10">
      <c r="J34257" s="22"/>
    </row>
    <row r="34258" spans="10:10">
      <c r="J34258" s="22"/>
    </row>
    <row r="34259" spans="10:10">
      <c r="J34259" s="22"/>
    </row>
    <row r="34260" spans="10:10">
      <c r="J34260" s="22"/>
    </row>
    <row r="34261" spans="10:10">
      <c r="J34261" s="22"/>
    </row>
    <row r="34262" spans="10:10">
      <c r="J34262" s="22"/>
    </row>
    <row r="34263" spans="10:10">
      <c r="J34263" s="22"/>
    </row>
    <row r="34264" spans="10:10">
      <c r="J34264" s="22"/>
    </row>
    <row r="34265" spans="10:10">
      <c r="J34265" s="22"/>
    </row>
    <row r="34266" spans="10:10">
      <c r="J34266" s="22"/>
    </row>
    <row r="34267" spans="10:10">
      <c r="J34267" s="22"/>
    </row>
    <row r="34268" spans="10:10">
      <c r="J34268" s="22"/>
    </row>
    <row r="34269" spans="10:10">
      <c r="J34269" s="22"/>
    </row>
    <row r="34270" spans="10:10">
      <c r="J34270" s="22"/>
    </row>
    <row r="34271" spans="10:10">
      <c r="J34271" s="22"/>
    </row>
    <row r="34272" spans="10:10">
      <c r="J34272" s="22"/>
    </row>
    <row r="34273" spans="10:10">
      <c r="J34273" s="22"/>
    </row>
    <row r="34274" spans="10:10">
      <c r="J34274" s="22"/>
    </row>
    <row r="34275" spans="10:10">
      <c r="J34275" s="22"/>
    </row>
    <row r="34276" spans="10:10">
      <c r="J34276" s="22"/>
    </row>
    <row r="34277" spans="10:10">
      <c r="J34277" s="22"/>
    </row>
    <row r="34278" spans="10:10">
      <c r="J34278" s="22"/>
    </row>
    <row r="34279" spans="10:10">
      <c r="J34279" s="22"/>
    </row>
    <row r="34280" spans="10:10">
      <c r="J34280" s="22"/>
    </row>
    <row r="34281" spans="10:10">
      <c r="J34281" s="22"/>
    </row>
    <row r="34282" spans="10:10">
      <c r="J34282" s="22"/>
    </row>
    <row r="34283" spans="10:10">
      <c r="J34283" s="22"/>
    </row>
    <row r="34284" spans="10:10">
      <c r="J34284" s="22"/>
    </row>
    <row r="34285" spans="10:10">
      <c r="J34285" s="22"/>
    </row>
    <row r="34286" spans="10:10">
      <c r="J34286" s="22"/>
    </row>
    <row r="34287" spans="10:10">
      <c r="J34287" s="22"/>
    </row>
    <row r="34288" spans="10:10">
      <c r="J34288" s="22"/>
    </row>
    <row r="34289" spans="10:10">
      <c r="J34289" s="22"/>
    </row>
    <row r="34290" spans="10:10">
      <c r="J34290" s="22"/>
    </row>
    <row r="34291" spans="10:10">
      <c r="J34291" s="22"/>
    </row>
    <row r="34292" spans="10:10">
      <c r="J34292" s="22"/>
    </row>
    <row r="34293" spans="10:10">
      <c r="J34293" s="22"/>
    </row>
    <row r="34294" spans="10:10">
      <c r="J34294" s="22"/>
    </row>
    <row r="34295" spans="10:10">
      <c r="J34295" s="22"/>
    </row>
    <row r="34296" spans="10:10">
      <c r="J34296" s="22"/>
    </row>
    <row r="34297" spans="10:10">
      <c r="J34297" s="22"/>
    </row>
    <row r="34298" spans="10:10">
      <c r="J34298" s="22"/>
    </row>
    <row r="34299" spans="10:10">
      <c r="J34299" s="22"/>
    </row>
    <row r="34300" spans="10:10">
      <c r="J34300" s="22"/>
    </row>
    <row r="34301" spans="10:10">
      <c r="J34301" s="22"/>
    </row>
    <row r="34302" spans="10:10">
      <c r="J34302" s="22"/>
    </row>
    <row r="34303" spans="10:10">
      <c r="J34303" s="22"/>
    </row>
    <row r="34304" spans="10:10">
      <c r="J34304" s="22"/>
    </row>
    <row r="34305" spans="10:10">
      <c r="J34305" s="22"/>
    </row>
    <row r="34306" spans="10:10">
      <c r="J34306" s="22"/>
    </row>
    <row r="34307" spans="10:10">
      <c r="J34307" s="22"/>
    </row>
    <row r="34308" spans="10:10">
      <c r="J34308" s="22"/>
    </row>
    <row r="34309" spans="10:10">
      <c r="J34309" s="22"/>
    </row>
    <row r="34310" spans="10:10">
      <c r="J34310" s="22"/>
    </row>
    <row r="34311" spans="10:10">
      <c r="J34311" s="22"/>
    </row>
    <row r="34312" spans="10:10">
      <c r="J34312" s="22"/>
    </row>
    <row r="34313" spans="10:10">
      <c r="J34313" s="22"/>
    </row>
    <row r="34314" spans="10:10">
      <c r="J34314" s="22"/>
    </row>
    <row r="34315" spans="10:10">
      <c r="J34315" s="22"/>
    </row>
    <row r="34316" spans="10:10">
      <c r="J34316" s="22"/>
    </row>
    <row r="34317" spans="10:10">
      <c r="J34317" s="22"/>
    </row>
    <row r="34318" spans="10:10">
      <c r="J34318" s="22"/>
    </row>
    <row r="34319" spans="10:10">
      <c r="J34319" s="22"/>
    </row>
    <row r="34320" spans="10:10">
      <c r="J34320" s="22"/>
    </row>
    <row r="34321" spans="10:10">
      <c r="J34321" s="22"/>
    </row>
    <row r="34322" spans="10:10">
      <c r="J34322" s="22"/>
    </row>
    <row r="34323" spans="10:10">
      <c r="J34323" s="22"/>
    </row>
    <row r="34324" spans="10:10">
      <c r="J34324" s="22"/>
    </row>
    <row r="34325" spans="10:10">
      <c r="J34325" s="22"/>
    </row>
    <row r="34326" spans="10:10">
      <c r="J34326" s="22"/>
    </row>
    <row r="34327" spans="10:10">
      <c r="J34327" s="22"/>
    </row>
    <row r="34328" spans="10:10">
      <c r="J34328" s="22"/>
    </row>
    <row r="34329" spans="10:10">
      <c r="J34329" s="22"/>
    </row>
    <row r="34330" spans="10:10">
      <c r="J34330" s="22"/>
    </row>
    <row r="34331" spans="10:10">
      <c r="J34331" s="22"/>
    </row>
    <row r="34332" spans="10:10">
      <c r="J34332" s="22"/>
    </row>
    <row r="34333" spans="10:10">
      <c r="J34333" s="22"/>
    </row>
    <row r="34334" spans="10:10">
      <c r="J34334" s="22"/>
    </row>
    <row r="34335" spans="10:10">
      <c r="J34335" s="22"/>
    </row>
    <row r="34336" spans="10:10">
      <c r="J34336" s="22"/>
    </row>
    <row r="34337" spans="10:10">
      <c r="J34337" s="22"/>
    </row>
    <row r="34338" spans="10:10">
      <c r="J34338" s="22"/>
    </row>
    <row r="34339" spans="10:10">
      <c r="J34339" s="22"/>
    </row>
    <row r="34340" spans="10:10">
      <c r="J34340" s="22"/>
    </row>
    <row r="34341" spans="10:10">
      <c r="J34341" s="22"/>
    </row>
    <row r="34342" spans="10:10">
      <c r="J34342" s="22"/>
    </row>
    <row r="34343" spans="10:10">
      <c r="J34343" s="22"/>
    </row>
    <row r="34344" spans="10:10">
      <c r="J34344" s="22"/>
    </row>
    <row r="34345" spans="10:10">
      <c r="J34345" s="22"/>
    </row>
    <row r="34346" spans="10:10">
      <c r="J34346" s="22"/>
    </row>
    <row r="34347" spans="10:10">
      <c r="J34347" s="22"/>
    </row>
    <row r="34348" spans="10:10">
      <c r="J34348" s="22"/>
    </row>
    <row r="34349" spans="10:10">
      <c r="J34349" s="22"/>
    </row>
    <row r="34350" spans="10:10">
      <c r="J34350" s="22"/>
    </row>
    <row r="34351" spans="10:10">
      <c r="J34351" s="22"/>
    </row>
    <row r="34352" spans="10:10">
      <c r="J34352" s="22"/>
    </row>
    <row r="34353" spans="10:10">
      <c r="J34353" s="22"/>
    </row>
    <row r="34354" spans="10:10">
      <c r="J34354" s="22"/>
    </row>
    <row r="34355" spans="10:10">
      <c r="J34355" s="22"/>
    </row>
    <row r="34356" spans="10:10">
      <c r="J34356" s="22"/>
    </row>
    <row r="34357" spans="10:10">
      <c r="J34357" s="22"/>
    </row>
    <row r="34358" spans="10:10">
      <c r="J34358" s="22"/>
    </row>
    <row r="34359" spans="10:10">
      <c r="J34359" s="22"/>
    </row>
    <row r="34360" spans="10:10">
      <c r="J34360" s="22"/>
    </row>
    <row r="34361" spans="10:10">
      <c r="J34361" s="22"/>
    </row>
    <row r="34362" spans="10:10">
      <c r="J34362" s="22"/>
    </row>
    <row r="34363" spans="10:10">
      <c r="J34363" s="22"/>
    </row>
    <row r="34364" spans="10:10">
      <c r="J34364" s="22"/>
    </row>
    <row r="34365" spans="10:10">
      <c r="J34365" s="22"/>
    </row>
    <row r="34366" spans="10:10">
      <c r="J34366" s="22"/>
    </row>
    <row r="34367" spans="10:10">
      <c r="J34367" s="22"/>
    </row>
    <row r="34368" spans="10:10">
      <c r="J34368" s="22"/>
    </row>
    <row r="34369" spans="10:10">
      <c r="J34369" s="22"/>
    </row>
    <row r="34370" spans="10:10">
      <c r="J34370" s="22"/>
    </row>
    <row r="34371" spans="10:10">
      <c r="J34371" s="22"/>
    </row>
    <row r="34372" spans="10:10">
      <c r="J34372" s="22"/>
    </row>
    <row r="34373" spans="10:10">
      <c r="J34373" s="22"/>
    </row>
    <row r="34374" spans="10:10">
      <c r="J34374" s="22"/>
    </row>
    <row r="34375" spans="10:10">
      <c r="J34375" s="22"/>
    </row>
    <row r="34376" spans="10:10">
      <c r="J34376" s="22"/>
    </row>
    <row r="34377" spans="10:10">
      <c r="J34377" s="22"/>
    </row>
    <row r="34378" spans="10:10">
      <c r="J34378" s="22"/>
    </row>
    <row r="34379" spans="10:10">
      <c r="J34379" s="22"/>
    </row>
    <row r="34380" spans="10:10">
      <c r="J34380" s="22"/>
    </row>
    <row r="34381" spans="10:10">
      <c r="J34381" s="22"/>
    </row>
    <row r="34382" spans="10:10">
      <c r="J34382" s="22"/>
    </row>
    <row r="34383" spans="10:10">
      <c r="J34383" s="22"/>
    </row>
    <row r="34384" spans="10:10">
      <c r="J34384" s="22"/>
    </row>
    <row r="34385" spans="10:10">
      <c r="J34385" s="22"/>
    </row>
    <row r="34386" spans="10:10">
      <c r="J34386" s="22"/>
    </row>
    <row r="34387" spans="10:10">
      <c r="J34387" s="22"/>
    </row>
    <row r="34388" spans="10:10">
      <c r="J34388" s="22"/>
    </row>
    <row r="34389" spans="10:10">
      <c r="J34389" s="22"/>
    </row>
    <row r="34390" spans="10:10">
      <c r="J34390" s="22"/>
    </row>
    <row r="34391" spans="10:10">
      <c r="J34391" s="22"/>
    </row>
    <row r="34392" spans="10:10">
      <c r="J34392" s="22"/>
    </row>
    <row r="34393" spans="10:10">
      <c r="J34393" s="22"/>
    </row>
    <row r="34394" spans="10:10">
      <c r="J34394" s="22"/>
    </row>
    <row r="34395" spans="10:10">
      <c r="J34395" s="22"/>
    </row>
    <row r="34396" spans="10:10">
      <c r="J34396" s="22"/>
    </row>
    <row r="34397" spans="10:10">
      <c r="J34397" s="22"/>
    </row>
    <row r="34398" spans="10:10">
      <c r="J34398" s="22"/>
    </row>
    <row r="34399" spans="10:10">
      <c r="J34399" s="22"/>
    </row>
    <row r="34400" spans="10:10">
      <c r="J34400" s="22"/>
    </row>
    <row r="34401" spans="10:10">
      <c r="J34401" s="22"/>
    </row>
    <row r="34402" spans="10:10">
      <c r="J34402" s="22"/>
    </row>
    <row r="34403" spans="10:10">
      <c r="J34403" s="22"/>
    </row>
    <row r="34404" spans="10:10">
      <c r="J34404" s="22"/>
    </row>
    <row r="34405" spans="10:10">
      <c r="J34405" s="22"/>
    </row>
    <row r="34406" spans="10:10">
      <c r="J34406" s="22"/>
    </row>
    <row r="34407" spans="10:10">
      <c r="J34407" s="22"/>
    </row>
    <row r="34408" spans="10:10">
      <c r="J34408" s="22"/>
    </row>
    <row r="34409" spans="10:10">
      <c r="J34409" s="22"/>
    </row>
    <row r="34410" spans="10:10">
      <c r="J34410" s="22"/>
    </row>
    <row r="34411" spans="10:10">
      <c r="J34411" s="22"/>
    </row>
    <row r="34412" spans="10:10">
      <c r="J34412" s="22"/>
    </row>
    <row r="34413" spans="10:10">
      <c r="J34413" s="22"/>
    </row>
    <row r="34414" spans="10:10">
      <c r="J34414" s="22"/>
    </row>
    <row r="34415" spans="10:10">
      <c r="J34415" s="22"/>
    </row>
    <row r="34416" spans="10:10">
      <c r="J34416" s="22"/>
    </row>
    <row r="34417" spans="10:10">
      <c r="J34417" s="22"/>
    </row>
    <row r="34418" spans="10:10">
      <c r="J34418" s="22"/>
    </row>
    <row r="34419" spans="10:10">
      <c r="J34419" s="22"/>
    </row>
    <row r="34420" spans="10:10">
      <c r="J34420" s="22"/>
    </row>
    <row r="34421" spans="10:10">
      <c r="J34421" s="22"/>
    </row>
    <row r="34422" spans="10:10">
      <c r="J34422" s="22"/>
    </row>
    <row r="34423" spans="10:10">
      <c r="J34423" s="22"/>
    </row>
    <row r="34424" spans="10:10">
      <c r="J34424" s="22"/>
    </row>
    <row r="34425" spans="10:10">
      <c r="J34425" s="22"/>
    </row>
    <row r="34426" spans="10:10">
      <c r="J34426" s="22"/>
    </row>
    <row r="34427" spans="10:10">
      <c r="J34427" s="22"/>
    </row>
    <row r="34428" spans="10:10">
      <c r="J34428" s="22"/>
    </row>
    <row r="34429" spans="10:10">
      <c r="J34429" s="22"/>
    </row>
    <row r="34430" spans="10:10">
      <c r="J34430" s="22"/>
    </row>
    <row r="34431" spans="10:10">
      <c r="J34431" s="22"/>
    </row>
    <row r="34432" spans="10:10">
      <c r="J34432" s="22"/>
    </row>
    <row r="34433" spans="10:10">
      <c r="J34433" s="22"/>
    </row>
    <row r="34434" spans="10:10">
      <c r="J34434" s="22"/>
    </row>
    <row r="34435" spans="10:10">
      <c r="J34435" s="22"/>
    </row>
    <row r="34436" spans="10:10">
      <c r="J34436" s="22"/>
    </row>
    <row r="34437" spans="10:10">
      <c r="J34437" s="22"/>
    </row>
    <row r="34438" spans="10:10">
      <c r="J34438" s="22"/>
    </row>
    <row r="34439" spans="10:10">
      <c r="J34439" s="22"/>
    </row>
    <row r="34440" spans="10:10">
      <c r="J34440" s="22"/>
    </row>
    <row r="34441" spans="10:10">
      <c r="J34441" s="22"/>
    </row>
    <row r="34442" spans="10:10">
      <c r="J34442" s="22"/>
    </row>
    <row r="34443" spans="10:10">
      <c r="J34443" s="22"/>
    </row>
    <row r="34444" spans="10:10">
      <c r="J34444" s="22"/>
    </row>
    <row r="34445" spans="10:10">
      <c r="J34445" s="22"/>
    </row>
    <row r="34446" spans="10:10">
      <c r="J34446" s="22"/>
    </row>
    <row r="34447" spans="10:10">
      <c r="J34447" s="22"/>
    </row>
    <row r="34448" spans="10:10">
      <c r="J34448" s="22"/>
    </row>
    <row r="34449" spans="10:10">
      <c r="J34449" s="22"/>
    </row>
    <row r="34450" spans="10:10">
      <c r="J34450" s="22"/>
    </row>
    <row r="34451" spans="10:10">
      <c r="J34451" s="22"/>
    </row>
    <row r="34452" spans="10:10">
      <c r="J34452" s="22"/>
    </row>
    <row r="34453" spans="10:10">
      <c r="J34453" s="22"/>
    </row>
    <row r="34454" spans="10:10">
      <c r="J34454" s="22"/>
    </row>
    <row r="34455" spans="10:10">
      <c r="J34455" s="22"/>
    </row>
    <row r="34456" spans="10:10">
      <c r="J34456" s="22"/>
    </row>
    <row r="34457" spans="10:10">
      <c r="J34457" s="22"/>
    </row>
    <row r="34458" spans="10:10">
      <c r="J34458" s="22"/>
    </row>
    <row r="34459" spans="10:10">
      <c r="J34459" s="22"/>
    </row>
    <row r="34460" spans="10:10">
      <c r="J34460" s="22"/>
    </row>
    <row r="34461" spans="10:10">
      <c r="J34461" s="22"/>
    </row>
    <row r="34462" spans="10:10">
      <c r="J34462" s="22"/>
    </row>
    <row r="34463" spans="10:10">
      <c r="J34463" s="22"/>
    </row>
    <row r="34464" spans="10:10">
      <c r="J34464" s="22"/>
    </row>
    <row r="34465" spans="10:10">
      <c r="J34465" s="22"/>
    </row>
    <row r="34466" spans="10:10">
      <c r="J34466" s="22"/>
    </row>
    <row r="34467" spans="10:10">
      <c r="J34467" s="22"/>
    </row>
    <row r="34468" spans="10:10">
      <c r="J34468" s="22"/>
    </row>
    <row r="34469" spans="10:10">
      <c r="J34469" s="22"/>
    </row>
    <row r="34470" spans="10:10">
      <c r="J34470" s="22"/>
    </row>
    <row r="34471" spans="10:10">
      <c r="J34471" s="22"/>
    </row>
    <row r="34472" spans="10:10">
      <c r="J34472" s="22"/>
    </row>
    <row r="34473" spans="10:10">
      <c r="J34473" s="22"/>
    </row>
    <row r="34474" spans="10:10">
      <c r="J34474" s="22"/>
    </row>
    <row r="34475" spans="10:10">
      <c r="J34475" s="22"/>
    </row>
    <row r="34476" spans="10:10">
      <c r="J34476" s="22"/>
    </row>
    <row r="34477" spans="10:10">
      <c r="J34477" s="22"/>
    </row>
    <row r="34478" spans="10:10">
      <c r="J34478" s="22"/>
    </row>
    <row r="34479" spans="10:10">
      <c r="J34479" s="22"/>
    </row>
    <row r="34480" spans="10:10">
      <c r="J34480" s="22"/>
    </row>
    <row r="34481" spans="10:10">
      <c r="J34481" s="22"/>
    </row>
    <row r="34482" spans="10:10">
      <c r="J34482" s="22"/>
    </row>
    <row r="34483" spans="10:10">
      <c r="J34483" s="22"/>
    </row>
    <row r="34484" spans="10:10">
      <c r="J34484" s="22"/>
    </row>
    <row r="34485" spans="10:10">
      <c r="J34485" s="22"/>
    </row>
    <row r="34486" spans="10:10">
      <c r="J34486" s="22"/>
    </row>
    <row r="34487" spans="10:10">
      <c r="J34487" s="22"/>
    </row>
    <row r="34488" spans="10:10">
      <c r="J34488" s="22"/>
    </row>
    <row r="34489" spans="10:10">
      <c r="J34489" s="22"/>
    </row>
    <row r="34490" spans="10:10">
      <c r="J34490" s="22"/>
    </row>
    <row r="34491" spans="10:10">
      <c r="J34491" s="22"/>
    </row>
    <row r="34492" spans="10:10">
      <c r="J34492" s="22"/>
    </row>
    <row r="34493" spans="10:10">
      <c r="J34493" s="22"/>
    </row>
    <row r="34494" spans="10:10">
      <c r="J34494" s="22"/>
    </row>
    <row r="34495" spans="10:10">
      <c r="J34495" s="22"/>
    </row>
    <row r="34496" spans="10:10">
      <c r="J34496" s="22"/>
    </row>
    <row r="34497" spans="10:10">
      <c r="J34497" s="22"/>
    </row>
    <row r="34498" spans="10:10">
      <c r="J34498" s="22"/>
    </row>
    <row r="34499" spans="10:10">
      <c r="J34499" s="22"/>
    </row>
    <row r="34500" spans="10:10">
      <c r="J34500" s="22"/>
    </row>
    <row r="34501" spans="10:10">
      <c r="J34501" s="22"/>
    </row>
    <row r="34502" spans="10:10">
      <c r="J34502" s="22"/>
    </row>
    <row r="34503" spans="10:10">
      <c r="J34503" s="22"/>
    </row>
    <row r="34504" spans="10:10">
      <c r="J34504" s="22"/>
    </row>
    <row r="34505" spans="10:10">
      <c r="J34505" s="22"/>
    </row>
    <row r="34506" spans="10:10">
      <c r="J34506" s="22"/>
    </row>
    <row r="34507" spans="10:10">
      <c r="J34507" s="22"/>
    </row>
    <row r="34508" spans="10:10">
      <c r="J34508" s="22"/>
    </row>
    <row r="34509" spans="10:10">
      <c r="J34509" s="22"/>
    </row>
    <row r="34510" spans="10:10">
      <c r="J34510" s="22"/>
    </row>
    <row r="34511" spans="10:10">
      <c r="J34511" s="22"/>
    </row>
    <row r="34512" spans="10:10">
      <c r="J34512" s="22"/>
    </row>
    <row r="34513" spans="10:10">
      <c r="J34513" s="22"/>
    </row>
    <row r="34514" spans="10:10">
      <c r="J34514" s="22"/>
    </row>
    <row r="34515" spans="10:10">
      <c r="J34515" s="22"/>
    </row>
    <row r="34516" spans="10:10">
      <c r="J34516" s="22"/>
    </row>
    <row r="34517" spans="10:10">
      <c r="J34517" s="22"/>
    </row>
    <row r="34518" spans="10:10">
      <c r="J34518" s="22"/>
    </row>
    <row r="34519" spans="10:10">
      <c r="J34519" s="22"/>
    </row>
    <row r="34520" spans="10:10">
      <c r="J34520" s="22"/>
    </row>
    <row r="34521" spans="10:10">
      <c r="J34521" s="22"/>
    </row>
    <row r="34522" spans="10:10">
      <c r="J34522" s="22"/>
    </row>
    <row r="34523" spans="10:10">
      <c r="J34523" s="22"/>
    </row>
    <row r="34524" spans="10:10">
      <c r="J34524" s="22"/>
    </row>
    <row r="34525" spans="10:10">
      <c r="J34525" s="22"/>
    </row>
    <row r="34526" spans="10:10">
      <c r="J34526" s="22"/>
    </row>
    <row r="34527" spans="10:10">
      <c r="J34527" s="22"/>
    </row>
    <row r="34528" spans="10:10">
      <c r="J34528" s="22"/>
    </row>
    <row r="34529" spans="10:10">
      <c r="J34529" s="22"/>
    </row>
    <row r="34530" spans="10:10">
      <c r="J34530" s="22"/>
    </row>
    <row r="34531" spans="10:10">
      <c r="J34531" s="22"/>
    </row>
    <row r="34532" spans="10:10">
      <c r="J34532" s="22"/>
    </row>
    <row r="34533" spans="10:10">
      <c r="J34533" s="22"/>
    </row>
    <row r="34534" spans="10:10">
      <c r="J34534" s="22"/>
    </row>
    <row r="34535" spans="10:10">
      <c r="J34535" s="22"/>
    </row>
    <row r="34536" spans="10:10">
      <c r="J34536" s="22"/>
    </row>
    <row r="34537" spans="10:10">
      <c r="J34537" s="22"/>
    </row>
    <row r="34538" spans="10:10">
      <c r="J34538" s="22"/>
    </row>
    <row r="34539" spans="10:10">
      <c r="J34539" s="22"/>
    </row>
    <row r="34540" spans="10:10">
      <c r="J34540" s="22"/>
    </row>
    <row r="34541" spans="10:10">
      <c r="J34541" s="22"/>
    </row>
    <row r="34542" spans="10:10">
      <c r="J34542" s="22"/>
    </row>
    <row r="34543" spans="10:10">
      <c r="J34543" s="22"/>
    </row>
    <row r="34544" spans="10:10">
      <c r="J34544" s="22"/>
    </row>
    <row r="34545" spans="10:10">
      <c r="J34545" s="22"/>
    </row>
    <row r="34546" spans="10:10">
      <c r="J34546" s="22"/>
    </row>
    <row r="34547" spans="10:10">
      <c r="J34547" s="22"/>
    </row>
    <row r="34548" spans="10:10">
      <c r="J34548" s="22"/>
    </row>
    <row r="34549" spans="10:10">
      <c r="J34549" s="22"/>
    </row>
    <row r="34550" spans="10:10">
      <c r="J34550" s="22"/>
    </row>
    <row r="34551" spans="10:10">
      <c r="J34551" s="22"/>
    </row>
    <row r="34552" spans="10:10">
      <c r="J34552" s="22"/>
    </row>
    <row r="34553" spans="10:10">
      <c r="J34553" s="22"/>
    </row>
    <row r="34554" spans="10:10">
      <c r="J34554" s="22"/>
    </row>
    <row r="34555" spans="10:10">
      <c r="J34555" s="22"/>
    </row>
    <row r="34556" spans="10:10">
      <c r="J34556" s="22"/>
    </row>
    <row r="34557" spans="10:10">
      <c r="J34557" s="22"/>
    </row>
    <row r="34558" spans="10:10">
      <c r="J34558" s="22"/>
    </row>
    <row r="34559" spans="10:10">
      <c r="J34559" s="22"/>
    </row>
    <row r="34560" spans="10:10">
      <c r="J34560" s="22"/>
    </row>
    <row r="34561" spans="10:10">
      <c r="J34561" s="22"/>
    </row>
    <row r="34562" spans="10:10">
      <c r="J34562" s="22"/>
    </row>
    <row r="34563" spans="10:10">
      <c r="J34563" s="22"/>
    </row>
    <row r="34564" spans="10:10">
      <c r="J34564" s="22"/>
    </row>
    <row r="34565" spans="10:10">
      <c r="J34565" s="22"/>
    </row>
    <row r="34566" spans="10:10">
      <c r="J34566" s="22"/>
    </row>
    <row r="34567" spans="10:10">
      <c r="J34567" s="22"/>
    </row>
    <row r="34568" spans="10:10">
      <c r="J34568" s="22"/>
    </row>
    <row r="34569" spans="10:10">
      <c r="J34569" s="22"/>
    </row>
    <row r="34570" spans="10:10">
      <c r="J34570" s="22"/>
    </row>
    <row r="34571" spans="10:10">
      <c r="J34571" s="22"/>
    </row>
    <row r="34572" spans="10:10">
      <c r="J34572" s="22"/>
    </row>
    <row r="34573" spans="10:10">
      <c r="J34573" s="22"/>
    </row>
    <row r="34574" spans="10:10">
      <c r="J34574" s="22"/>
    </row>
    <row r="34575" spans="10:10">
      <c r="J34575" s="22"/>
    </row>
    <row r="34576" spans="10:10">
      <c r="J34576" s="22"/>
    </row>
    <row r="34577" spans="10:10">
      <c r="J34577" s="22"/>
    </row>
    <row r="34578" spans="10:10">
      <c r="J34578" s="22"/>
    </row>
    <row r="34579" spans="10:10">
      <c r="J34579" s="22"/>
    </row>
    <row r="34580" spans="10:10">
      <c r="J34580" s="22"/>
    </row>
    <row r="34581" spans="10:10">
      <c r="J34581" s="22"/>
    </row>
    <row r="34582" spans="10:10">
      <c r="J34582" s="22"/>
    </row>
    <row r="34583" spans="10:10">
      <c r="J34583" s="22"/>
    </row>
    <row r="34584" spans="10:10">
      <c r="J34584" s="22"/>
    </row>
    <row r="34585" spans="10:10">
      <c r="J34585" s="22"/>
    </row>
    <row r="34586" spans="10:10">
      <c r="J34586" s="22"/>
    </row>
    <row r="34587" spans="10:10">
      <c r="J34587" s="22"/>
    </row>
    <row r="34588" spans="10:10">
      <c r="J34588" s="22"/>
    </row>
    <row r="34589" spans="10:10">
      <c r="J34589" s="22"/>
    </row>
    <row r="34590" spans="10:10">
      <c r="J34590" s="22"/>
    </row>
    <row r="34591" spans="10:10">
      <c r="J34591" s="22"/>
    </row>
    <row r="34592" spans="10:10">
      <c r="J34592" s="22"/>
    </row>
    <row r="34593" spans="10:10">
      <c r="J34593" s="22"/>
    </row>
    <row r="34594" spans="10:10">
      <c r="J34594" s="22"/>
    </row>
    <row r="34595" spans="10:10">
      <c r="J34595" s="22"/>
    </row>
    <row r="34596" spans="10:10">
      <c r="J34596" s="22"/>
    </row>
    <row r="34597" spans="10:10">
      <c r="J34597" s="22"/>
    </row>
    <row r="34598" spans="10:10">
      <c r="J34598" s="22"/>
    </row>
    <row r="34599" spans="10:10">
      <c r="J34599" s="22"/>
    </row>
    <row r="34600" spans="10:10">
      <c r="J34600" s="22"/>
    </row>
    <row r="34601" spans="10:10">
      <c r="J34601" s="22"/>
    </row>
    <row r="34602" spans="10:10">
      <c r="J34602" s="22"/>
    </row>
    <row r="34603" spans="10:10">
      <c r="J34603" s="22"/>
    </row>
    <row r="34604" spans="10:10">
      <c r="J34604" s="22"/>
    </row>
    <row r="34605" spans="10:10">
      <c r="J34605" s="22"/>
    </row>
    <row r="34606" spans="10:10">
      <c r="J34606" s="22"/>
    </row>
    <row r="34607" spans="10:10">
      <c r="J34607" s="22"/>
    </row>
    <row r="34608" spans="10:10">
      <c r="J34608" s="22"/>
    </row>
    <row r="34609" spans="10:10">
      <c r="J34609" s="22"/>
    </row>
    <row r="34610" spans="10:10">
      <c r="J34610" s="22"/>
    </row>
    <row r="34611" spans="10:10">
      <c r="J34611" s="22"/>
    </row>
    <row r="34612" spans="10:10">
      <c r="J34612" s="22"/>
    </row>
    <row r="34613" spans="10:10">
      <c r="J34613" s="22"/>
    </row>
    <row r="34614" spans="10:10">
      <c r="J34614" s="22"/>
    </row>
    <row r="34615" spans="10:10">
      <c r="J34615" s="22"/>
    </row>
    <row r="34616" spans="10:10">
      <c r="J34616" s="22"/>
    </row>
    <row r="34617" spans="10:10">
      <c r="J34617" s="22"/>
    </row>
    <row r="34618" spans="10:10">
      <c r="J34618" s="22"/>
    </row>
    <row r="34619" spans="10:10">
      <c r="J34619" s="22"/>
    </row>
    <row r="34620" spans="10:10">
      <c r="J34620" s="22"/>
    </row>
    <row r="34621" spans="10:10">
      <c r="J34621" s="22"/>
    </row>
    <row r="34622" spans="10:10">
      <c r="J34622" s="22"/>
    </row>
    <row r="34623" spans="10:10">
      <c r="J34623" s="22"/>
    </row>
    <row r="34624" spans="10:10">
      <c r="J34624" s="22"/>
    </row>
    <row r="34625" spans="10:10">
      <c r="J34625" s="22"/>
    </row>
    <row r="34626" spans="10:10">
      <c r="J34626" s="22"/>
    </row>
    <row r="34627" spans="10:10">
      <c r="J34627" s="22"/>
    </row>
    <row r="34628" spans="10:10">
      <c r="J34628" s="22"/>
    </row>
    <row r="34629" spans="10:10">
      <c r="J34629" s="22"/>
    </row>
    <row r="34630" spans="10:10">
      <c r="J34630" s="22"/>
    </row>
    <row r="34631" spans="10:10">
      <c r="J34631" s="22"/>
    </row>
    <row r="34632" spans="10:10">
      <c r="J34632" s="22"/>
    </row>
    <row r="34633" spans="10:10">
      <c r="J34633" s="22"/>
    </row>
    <row r="34634" spans="10:10">
      <c r="J34634" s="22"/>
    </row>
    <row r="34635" spans="10:10">
      <c r="J34635" s="22"/>
    </row>
    <row r="34636" spans="10:10">
      <c r="J34636" s="22"/>
    </row>
    <row r="34637" spans="10:10">
      <c r="J34637" s="22"/>
    </row>
    <row r="34638" spans="10:10">
      <c r="J34638" s="22"/>
    </row>
    <row r="34639" spans="10:10">
      <c r="J34639" s="22"/>
    </row>
    <row r="34640" spans="10:10">
      <c r="J34640" s="22"/>
    </row>
    <row r="34641" spans="10:10">
      <c r="J34641" s="22"/>
    </row>
    <row r="34642" spans="10:10">
      <c r="J34642" s="22"/>
    </row>
    <row r="34643" spans="10:10">
      <c r="J34643" s="22"/>
    </row>
    <row r="34644" spans="10:10">
      <c r="J34644" s="22"/>
    </row>
    <row r="34645" spans="10:10">
      <c r="J34645" s="22"/>
    </row>
    <row r="34646" spans="10:10">
      <c r="J34646" s="22"/>
    </row>
    <row r="34647" spans="10:10">
      <c r="J34647" s="22"/>
    </row>
    <row r="34648" spans="10:10">
      <c r="J34648" s="22"/>
    </row>
    <row r="34649" spans="10:10">
      <c r="J34649" s="22"/>
    </row>
    <row r="34650" spans="10:10">
      <c r="J34650" s="22"/>
    </row>
    <row r="34651" spans="10:10">
      <c r="J34651" s="22"/>
    </row>
    <row r="34652" spans="10:10">
      <c r="J34652" s="22"/>
    </row>
    <row r="34653" spans="10:10">
      <c r="J34653" s="22"/>
    </row>
    <row r="34654" spans="10:10">
      <c r="J34654" s="22"/>
    </row>
    <row r="34655" spans="10:10">
      <c r="J34655" s="22"/>
    </row>
    <row r="34656" spans="10:10">
      <c r="J34656" s="22"/>
    </row>
    <row r="34657" spans="10:10">
      <c r="J34657" s="22"/>
    </row>
    <row r="34658" spans="10:10">
      <c r="J34658" s="22"/>
    </row>
    <row r="34659" spans="10:10">
      <c r="J34659" s="22"/>
    </row>
    <row r="34660" spans="10:10">
      <c r="J34660" s="22"/>
    </row>
    <row r="34661" spans="10:10">
      <c r="J34661" s="22"/>
    </row>
    <row r="34662" spans="10:10">
      <c r="J34662" s="22"/>
    </row>
    <row r="34663" spans="10:10">
      <c r="J34663" s="22"/>
    </row>
    <row r="34664" spans="10:10">
      <c r="J34664" s="22"/>
    </row>
    <row r="34665" spans="10:10">
      <c r="J34665" s="22"/>
    </row>
    <row r="34666" spans="10:10">
      <c r="J34666" s="22"/>
    </row>
    <row r="34667" spans="10:10">
      <c r="J34667" s="22"/>
    </row>
    <row r="34668" spans="10:10">
      <c r="J34668" s="22"/>
    </row>
    <row r="34669" spans="10:10">
      <c r="J34669" s="22"/>
    </row>
    <row r="34670" spans="10:10">
      <c r="J34670" s="22"/>
    </row>
    <row r="34671" spans="10:10">
      <c r="J34671" s="22"/>
    </row>
    <row r="34672" spans="10:10">
      <c r="J34672" s="22"/>
    </row>
    <row r="34673" spans="10:10">
      <c r="J34673" s="22"/>
    </row>
    <row r="34674" spans="10:10">
      <c r="J34674" s="22"/>
    </row>
    <row r="34675" spans="10:10">
      <c r="J34675" s="22"/>
    </row>
    <row r="34676" spans="10:10">
      <c r="J34676" s="22"/>
    </row>
    <row r="34677" spans="10:10">
      <c r="J34677" s="22"/>
    </row>
    <row r="34678" spans="10:10">
      <c r="J34678" s="22"/>
    </row>
    <row r="34679" spans="10:10">
      <c r="J34679" s="22"/>
    </row>
    <row r="34680" spans="10:10">
      <c r="J34680" s="22"/>
    </row>
    <row r="34681" spans="10:10">
      <c r="J34681" s="22"/>
    </row>
    <row r="34682" spans="10:10">
      <c r="J34682" s="22"/>
    </row>
    <row r="34683" spans="10:10">
      <c r="J34683" s="22"/>
    </row>
    <row r="34684" spans="10:10">
      <c r="J34684" s="22"/>
    </row>
    <row r="34685" spans="10:10">
      <c r="J34685" s="22"/>
    </row>
    <row r="34686" spans="10:10">
      <c r="J34686" s="22"/>
    </row>
    <row r="34687" spans="10:10">
      <c r="J34687" s="22"/>
    </row>
    <row r="34688" spans="10:10">
      <c r="J34688" s="22"/>
    </row>
    <row r="34689" spans="10:10">
      <c r="J34689" s="22"/>
    </row>
    <row r="34690" spans="10:10">
      <c r="J34690" s="22"/>
    </row>
    <row r="34691" spans="10:10">
      <c r="J34691" s="22"/>
    </row>
    <row r="34692" spans="10:10">
      <c r="J34692" s="22"/>
    </row>
    <row r="34693" spans="10:10">
      <c r="J34693" s="22"/>
    </row>
    <row r="34694" spans="10:10">
      <c r="J34694" s="22"/>
    </row>
    <row r="34695" spans="10:10">
      <c r="J34695" s="22"/>
    </row>
    <row r="34696" spans="10:10">
      <c r="J34696" s="22"/>
    </row>
    <row r="34697" spans="10:10">
      <c r="J34697" s="22"/>
    </row>
    <row r="34698" spans="10:10">
      <c r="J34698" s="22"/>
    </row>
    <row r="34699" spans="10:10">
      <c r="J34699" s="22"/>
    </row>
    <row r="34700" spans="10:10">
      <c r="J34700" s="22"/>
    </row>
    <row r="34701" spans="10:10">
      <c r="J34701" s="22"/>
    </row>
    <row r="34702" spans="10:10">
      <c r="J34702" s="22"/>
    </row>
    <row r="34703" spans="10:10">
      <c r="J34703" s="22"/>
    </row>
    <row r="34704" spans="10:10">
      <c r="J34704" s="22"/>
    </row>
    <row r="34705" spans="10:10">
      <c r="J34705" s="22"/>
    </row>
    <row r="34706" spans="10:10">
      <c r="J34706" s="22"/>
    </row>
    <row r="34707" spans="10:10">
      <c r="J34707" s="22"/>
    </row>
    <row r="34708" spans="10:10">
      <c r="J34708" s="22"/>
    </row>
    <row r="34709" spans="10:10">
      <c r="J34709" s="22"/>
    </row>
    <row r="34710" spans="10:10">
      <c r="J34710" s="22"/>
    </row>
    <row r="34711" spans="10:10">
      <c r="J34711" s="22"/>
    </row>
    <row r="34712" spans="10:10">
      <c r="J34712" s="22"/>
    </row>
    <row r="34713" spans="10:10">
      <c r="J34713" s="22"/>
    </row>
    <row r="34714" spans="10:10">
      <c r="J34714" s="22"/>
    </row>
    <row r="34715" spans="10:10">
      <c r="J34715" s="22"/>
    </row>
    <row r="34716" spans="10:10">
      <c r="J34716" s="22"/>
    </row>
    <row r="34717" spans="10:10">
      <c r="J34717" s="22"/>
    </row>
    <row r="34718" spans="10:10">
      <c r="J34718" s="22"/>
    </row>
    <row r="34719" spans="10:10">
      <c r="J34719" s="22"/>
    </row>
    <row r="34720" spans="10:10">
      <c r="J34720" s="22"/>
    </row>
    <row r="34721" spans="10:10">
      <c r="J34721" s="22"/>
    </row>
    <row r="34722" spans="10:10">
      <c r="J34722" s="22"/>
    </row>
    <row r="34723" spans="10:10">
      <c r="J34723" s="22"/>
    </row>
    <row r="34724" spans="10:10">
      <c r="J34724" s="22"/>
    </row>
    <row r="34725" spans="10:10">
      <c r="J34725" s="22"/>
    </row>
    <row r="34726" spans="10:10">
      <c r="J34726" s="22"/>
    </row>
    <row r="34727" spans="10:10">
      <c r="J34727" s="22"/>
    </row>
    <row r="34728" spans="10:10">
      <c r="J34728" s="22"/>
    </row>
    <row r="34729" spans="10:10">
      <c r="J34729" s="22"/>
    </row>
    <row r="34730" spans="10:10">
      <c r="J34730" s="22"/>
    </row>
    <row r="34731" spans="10:10">
      <c r="J34731" s="22"/>
    </row>
    <row r="34732" spans="10:10">
      <c r="J34732" s="22"/>
    </row>
    <row r="34733" spans="10:10">
      <c r="J34733" s="22"/>
    </row>
    <row r="34734" spans="10:10">
      <c r="J34734" s="22"/>
    </row>
    <row r="34735" spans="10:10">
      <c r="J34735" s="22"/>
    </row>
    <row r="34736" spans="10:10">
      <c r="J34736" s="22"/>
    </row>
    <row r="34737" spans="10:10">
      <c r="J34737" s="22"/>
    </row>
    <row r="34738" spans="10:10">
      <c r="J34738" s="22"/>
    </row>
    <row r="34739" spans="10:10">
      <c r="J34739" s="22"/>
    </row>
    <row r="34740" spans="10:10">
      <c r="J34740" s="22"/>
    </row>
    <row r="34741" spans="10:10">
      <c r="J34741" s="22"/>
    </row>
    <row r="34742" spans="10:10">
      <c r="J34742" s="22"/>
    </row>
    <row r="34743" spans="10:10">
      <c r="J34743" s="22"/>
    </row>
    <row r="34744" spans="10:10">
      <c r="J34744" s="22"/>
    </row>
    <row r="34745" spans="10:10">
      <c r="J34745" s="22"/>
    </row>
    <row r="34746" spans="10:10">
      <c r="J34746" s="22"/>
    </row>
    <row r="34747" spans="10:10">
      <c r="J34747" s="22"/>
    </row>
    <row r="34748" spans="10:10">
      <c r="J34748" s="22"/>
    </row>
    <row r="34749" spans="10:10">
      <c r="J34749" s="22"/>
    </row>
    <row r="34750" spans="10:10">
      <c r="J34750" s="22"/>
    </row>
    <row r="34751" spans="10:10">
      <c r="J34751" s="22"/>
    </row>
    <row r="34752" spans="10:10">
      <c r="J34752" s="22"/>
    </row>
    <row r="34753" spans="10:10">
      <c r="J34753" s="22"/>
    </row>
    <row r="34754" spans="10:10">
      <c r="J34754" s="22"/>
    </row>
    <row r="34755" spans="10:10">
      <c r="J34755" s="22"/>
    </row>
    <row r="34756" spans="10:10">
      <c r="J34756" s="22"/>
    </row>
    <row r="34757" spans="10:10">
      <c r="J34757" s="22"/>
    </row>
    <row r="34758" spans="10:10">
      <c r="J34758" s="22"/>
    </row>
    <row r="34759" spans="10:10">
      <c r="J34759" s="22"/>
    </row>
    <row r="34760" spans="10:10">
      <c r="J34760" s="22"/>
    </row>
    <row r="34761" spans="10:10">
      <c r="J34761" s="22"/>
    </row>
    <row r="34762" spans="10:10">
      <c r="J34762" s="22"/>
    </row>
    <row r="34763" spans="10:10">
      <c r="J34763" s="22"/>
    </row>
    <row r="34764" spans="10:10">
      <c r="J34764" s="22"/>
    </row>
    <row r="34765" spans="10:10">
      <c r="J34765" s="22"/>
    </row>
    <row r="34766" spans="10:10">
      <c r="J34766" s="22"/>
    </row>
    <row r="34767" spans="10:10">
      <c r="J34767" s="22"/>
    </row>
    <row r="34768" spans="10:10">
      <c r="J34768" s="22"/>
    </row>
    <row r="34769" spans="10:10">
      <c r="J34769" s="22"/>
    </row>
    <row r="34770" spans="10:10">
      <c r="J34770" s="22"/>
    </row>
    <row r="34771" spans="10:10">
      <c r="J34771" s="22"/>
    </row>
    <row r="34772" spans="10:10">
      <c r="J34772" s="22"/>
    </row>
    <row r="34773" spans="10:10">
      <c r="J34773" s="22"/>
    </row>
    <row r="34774" spans="10:10">
      <c r="J34774" s="22"/>
    </row>
    <row r="34775" spans="10:10">
      <c r="J34775" s="22"/>
    </row>
    <row r="34776" spans="10:10">
      <c r="J34776" s="22"/>
    </row>
    <row r="34777" spans="10:10">
      <c r="J34777" s="22"/>
    </row>
    <row r="34778" spans="10:10">
      <c r="J34778" s="22"/>
    </row>
    <row r="34779" spans="10:10">
      <c r="J34779" s="22"/>
    </row>
    <row r="34780" spans="10:10">
      <c r="J34780" s="22"/>
    </row>
    <row r="34781" spans="10:10">
      <c r="J34781" s="22"/>
    </row>
    <row r="34782" spans="10:10">
      <c r="J34782" s="22"/>
    </row>
    <row r="34783" spans="10:10">
      <c r="J34783" s="22"/>
    </row>
    <row r="34784" spans="10:10">
      <c r="J34784" s="22"/>
    </row>
    <row r="34785" spans="10:10">
      <c r="J34785" s="22"/>
    </row>
    <row r="34786" spans="10:10">
      <c r="J34786" s="22"/>
    </row>
    <row r="34787" spans="10:10">
      <c r="J34787" s="22"/>
    </row>
    <row r="34788" spans="10:10">
      <c r="J34788" s="22"/>
    </row>
    <row r="34789" spans="10:10">
      <c r="J34789" s="22"/>
    </row>
    <row r="34790" spans="10:10">
      <c r="J34790" s="22"/>
    </row>
    <row r="34791" spans="10:10">
      <c r="J34791" s="22"/>
    </row>
    <row r="34792" spans="10:10">
      <c r="J34792" s="22"/>
    </row>
    <row r="34793" spans="10:10">
      <c r="J34793" s="22"/>
    </row>
    <row r="34794" spans="10:10">
      <c r="J34794" s="22"/>
    </row>
    <row r="34795" spans="10:10">
      <c r="J34795" s="22"/>
    </row>
    <row r="34796" spans="10:10">
      <c r="J34796" s="22"/>
    </row>
    <row r="34797" spans="10:10">
      <c r="J34797" s="22"/>
    </row>
    <row r="34798" spans="10:10">
      <c r="J34798" s="22"/>
    </row>
    <row r="34799" spans="10:10">
      <c r="J34799" s="22"/>
    </row>
    <row r="34800" spans="10:10">
      <c r="J34800" s="22"/>
    </row>
    <row r="34801" spans="10:10">
      <c r="J34801" s="22"/>
    </row>
    <row r="34802" spans="10:10">
      <c r="J34802" s="22"/>
    </row>
    <row r="34803" spans="10:10">
      <c r="J34803" s="22"/>
    </row>
    <row r="34804" spans="10:10">
      <c r="J34804" s="22"/>
    </row>
    <row r="34805" spans="10:10">
      <c r="J34805" s="22"/>
    </row>
    <row r="34806" spans="10:10">
      <c r="J34806" s="22"/>
    </row>
    <row r="34807" spans="10:10">
      <c r="J34807" s="22"/>
    </row>
    <row r="34808" spans="10:10">
      <c r="J34808" s="22"/>
    </row>
    <row r="34809" spans="10:10">
      <c r="J34809" s="22"/>
    </row>
    <row r="34810" spans="10:10">
      <c r="J34810" s="22"/>
    </row>
    <row r="34811" spans="10:10">
      <c r="J34811" s="22"/>
    </row>
    <row r="34812" spans="10:10">
      <c r="J34812" s="22"/>
    </row>
    <row r="34813" spans="10:10">
      <c r="J34813" s="22"/>
    </row>
    <row r="34814" spans="10:10">
      <c r="J34814" s="22"/>
    </row>
    <row r="34815" spans="10:10">
      <c r="J34815" s="22"/>
    </row>
    <row r="34816" spans="10:10">
      <c r="J34816" s="22"/>
    </row>
    <row r="34817" spans="10:10">
      <c r="J34817" s="22"/>
    </row>
    <row r="34818" spans="10:10">
      <c r="J34818" s="22"/>
    </row>
    <row r="34819" spans="10:10">
      <c r="J34819" s="22"/>
    </row>
    <row r="34820" spans="10:10">
      <c r="J34820" s="22"/>
    </row>
    <row r="34821" spans="10:10">
      <c r="J34821" s="22"/>
    </row>
    <row r="34822" spans="10:10">
      <c r="J34822" s="22"/>
    </row>
    <row r="34823" spans="10:10">
      <c r="J34823" s="22"/>
    </row>
    <row r="34824" spans="10:10">
      <c r="J34824" s="22"/>
    </row>
    <row r="34825" spans="10:10">
      <c r="J34825" s="22"/>
    </row>
    <row r="34826" spans="10:10">
      <c r="J34826" s="22"/>
    </row>
    <row r="34827" spans="10:10">
      <c r="J34827" s="22"/>
    </row>
    <row r="34828" spans="10:10">
      <c r="J34828" s="22"/>
    </row>
    <row r="34829" spans="10:10">
      <c r="J34829" s="22"/>
    </row>
    <row r="34830" spans="10:10">
      <c r="J34830" s="22"/>
    </row>
    <row r="34831" spans="10:10">
      <c r="J34831" s="22"/>
    </row>
    <row r="34832" spans="10:10">
      <c r="J34832" s="22"/>
    </row>
    <row r="34833" spans="10:10">
      <c r="J34833" s="22"/>
    </row>
    <row r="34834" spans="10:10">
      <c r="J34834" s="22"/>
    </row>
    <row r="34835" spans="10:10">
      <c r="J34835" s="22"/>
    </row>
    <row r="34836" spans="10:10">
      <c r="J34836" s="22"/>
    </row>
    <row r="34837" spans="10:10">
      <c r="J34837" s="22"/>
    </row>
    <row r="34838" spans="10:10">
      <c r="J34838" s="22"/>
    </row>
    <row r="34839" spans="10:10">
      <c r="J34839" s="22"/>
    </row>
    <row r="34840" spans="10:10">
      <c r="J34840" s="22"/>
    </row>
    <row r="34841" spans="10:10">
      <c r="J34841" s="22"/>
    </row>
    <row r="34842" spans="10:10">
      <c r="J34842" s="22"/>
    </row>
    <row r="34843" spans="10:10">
      <c r="J34843" s="22"/>
    </row>
    <row r="34844" spans="10:10">
      <c r="J34844" s="22"/>
    </row>
    <row r="34845" spans="10:10">
      <c r="J34845" s="22"/>
    </row>
    <row r="34846" spans="10:10">
      <c r="J34846" s="22"/>
    </row>
    <row r="34847" spans="10:10">
      <c r="J34847" s="22"/>
    </row>
    <row r="34848" spans="10:10">
      <c r="J34848" s="22"/>
    </row>
    <row r="34849" spans="10:10">
      <c r="J34849" s="22"/>
    </row>
    <row r="34850" spans="10:10">
      <c r="J34850" s="22"/>
    </row>
    <row r="34851" spans="10:10">
      <c r="J34851" s="22"/>
    </row>
    <row r="34852" spans="10:10">
      <c r="J34852" s="22"/>
    </row>
    <row r="34853" spans="10:10">
      <c r="J34853" s="22"/>
    </row>
    <row r="34854" spans="10:10">
      <c r="J34854" s="22"/>
    </row>
    <row r="34855" spans="10:10">
      <c r="J34855" s="22"/>
    </row>
    <row r="34856" spans="10:10">
      <c r="J34856" s="22"/>
    </row>
    <row r="34857" spans="10:10">
      <c r="J34857" s="22"/>
    </row>
    <row r="34858" spans="10:10">
      <c r="J34858" s="22"/>
    </row>
    <row r="34859" spans="10:10">
      <c r="J34859" s="22"/>
    </row>
    <row r="34860" spans="10:10">
      <c r="J34860" s="22"/>
    </row>
    <row r="34861" spans="10:10">
      <c r="J34861" s="22"/>
    </row>
    <row r="34862" spans="10:10">
      <c r="J34862" s="22"/>
    </row>
    <row r="34863" spans="10:10">
      <c r="J34863" s="22"/>
    </row>
    <row r="34864" spans="10:10">
      <c r="J34864" s="22"/>
    </row>
    <row r="34865" spans="10:10">
      <c r="J34865" s="22"/>
    </row>
    <row r="34866" spans="10:10">
      <c r="J34866" s="22"/>
    </row>
    <row r="34867" spans="10:10">
      <c r="J34867" s="22"/>
    </row>
    <row r="34868" spans="10:10">
      <c r="J34868" s="22"/>
    </row>
    <row r="34869" spans="10:10">
      <c r="J34869" s="22"/>
    </row>
    <row r="34870" spans="10:10">
      <c r="J34870" s="22"/>
    </row>
    <row r="34871" spans="10:10">
      <c r="J34871" s="22"/>
    </row>
    <row r="34872" spans="10:10">
      <c r="J34872" s="22"/>
    </row>
    <row r="34873" spans="10:10">
      <c r="J34873" s="22"/>
    </row>
    <row r="34874" spans="10:10">
      <c r="J34874" s="22"/>
    </row>
    <row r="34875" spans="10:10">
      <c r="J34875" s="22"/>
    </row>
    <row r="34876" spans="10:10">
      <c r="J34876" s="22"/>
    </row>
    <row r="34877" spans="10:10">
      <c r="J34877" s="22"/>
    </row>
    <row r="34878" spans="10:10">
      <c r="J34878" s="22"/>
    </row>
    <row r="34879" spans="10:10">
      <c r="J34879" s="22"/>
    </row>
    <row r="34880" spans="10:10">
      <c r="J34880" s="22"/>
    </row>
    <row r="34881" spans="10:10">
      <c r="J34881" s="22"/>
    </row>
    <row r="34882" spans="10:10">
      <c r="J34882" s="22"/>
    </row>
    <row r="34883" spans="10:10">
      <c r="J34883" s="22"/>
    </row>
    <row r="34884" spans="10:10">
      <c r="J34884" s="22"/>
    </row>
    <row r="34885" spans="10:10">
      <c r="J34885" s="22"/>
    </row>
    <row r="34886" spans="10:10">
      <c r="J34886" s="22"/>
    </row>
    <row r="34887" spans="10:10">
      <c r="J34887" s="22"/>
    </row>
    <row r="34888" spans="10:10">
      <c r="J34888" s="22"/>
    </row>
    <row r="34889" spans="10:10">
      <c r="J34889" s="22"/>
    </row>
    <row r="34890" spans="10:10">
      <c r="J34890" s="22"/>
    </row>
    <row r="34891" spans="10:10">
      <c r="J34891" s="22"/>
    </row>
    <row r="34892" spans="10:10">
      <c r="J34892" s="22"/>
    </row>
    <row r="34893" spans="10:10">
      <c r="J34893" s="22"/>
    </row>
    <row r="34894" spans="10:10">
      <c r="J34894" s="22"/>
    </row>
    <row r="34895" spans="10:10">
      <c r="J34895" s="22"/>
    </row>
    <row r="34896" spans="10:10">
      <c r="J34896" s="22"/>
    </row>
    <row r="34897" spans="10:10">
      <c r="J34897" s="22"/>
    </row>
    <row r="34898" spans="10:10">
      <c r="J34898" s="22"/>
    </row>
    <row r="34899" spans="10:10">
      <c r="J34899" s="22"/>
    </row>
    <row r="34900" spans="10:10">
      <c r="J34900" s="22"/>
    </row>
    <row r="34901" spans="10:10">
      <c r="J34901" s="22"/>
    </row>
    <row r="34902" spans="10:10">
      <c r="J34902" s="22"/>
    </row>
    <row r="34903" spans="10:10">
      <c r="J34903" s="22"/>
    </row>
    <row r="34904" spans="10:10">
      <c r="J34904" s="22"/>
    </row>
    <row r="34905" spans="10:10">
      <c r="J34905" s="22"/>
    </row>
    <row r="34906" spans="10:10">
      <c r="J34906" s="22"/>
    </row>
    <row r="34907" spans="10:10">
      <c r="J34907" s="22"/>
    </row>
    <row r="34908" spans="10:10">
      <c r="J34908" s="22"/>
    </row>
    <row r="34909" spans="10:10">
      <c r="J34909" s="22"/>
    </row>
    <row r="34910" spans="10:10">
      <c r="J34910" s="22"/>
    </row>
    <row r="34911" spans="10:10">
      <c r="J34911" s="22"/>
    </row>
    <row r="34912" spans="10:10">
      <c r="J34912" s="22"/>
    </row>
    <row r="34913" spans="10:10">
      <c r="J34913" s="22"/>
    </row>
    <row r="34914" spans="10:10">
      <c r="J34914" s="22"/>
    </row>
    <row r="34915" spans="10:10">
      <c r="J34915" s="22"/>
    </row>
    <row r="34916" spans="10:10">
      <c r="J34916" s="22"/>
    </row>
    <row r="34917" spans="10:10">
      <c r="J34917" s="22"/>
    </row>
    <row r="34918" spans="10:10">
      <c r="J34918" s="22"/>
    </row>
    <row r="34919" spans="10:10">
      <c r="J34919" s="22"/>
    </row>
    <row r="34920" spans="10:10">
      <c r="J34920" s="22"/>
    </row>
    <row r="34921" spans="10:10">
      <c r="J34921" s="22"/>
    </row>
    <row r="34922" spans="10:10">
      <c r="J34922" s="22"/>
    </row>
    <row r="34923" spans="10:10">
      <c r="J34923" s="22"/>
    </row>
    <row r="34924" spans="10:10">
      <c r="J34924" s="22"/>
    </row>
    <row r="34925" spans="10:10">
      <c r="J34925" s="22"/>
    </row>
    <row r="34926" spans="10:10">
      <c r="J34926" s="22"/>
    </row>
    <row r="34927" spans="10:10">
      <c r="J34927" s="22"/>
    </row>
    <row r="34928" spans="10:10">
      <c r="J34928" s="22"/>
    </row>
    <row r="34929" spans="10:10">
      <c r="J34929" s="22"/>
    </row>
    <row r="34930" spans="10:10">
      <c r="J34930" s="22"/>
    </row>
    <row r="34931" spans="10:10">
      <c r="J34931" s="22"/>
    </row>
    <row r="34932" spans="10:10">
      <c r="J34932" s="22"/>
    </row>
    <row r="34933" spans="10:10">
      <c r="J34933" s="22"/>
    </row>
    <row r="34934" spans="10:10">
      <c r="J34934" s="22"/>
    </row>
    <row r="34935" spans="10:10">
      <c r="J34935" s="22"/>
    </row>
    <row r="34936" spans="10:10">
      <c r="J34936" s="22"/>
    </row>
    <row r="34937" spans="10:10">
      <c r="J34937" s="22"/>
    </row>
    <row r="34938" spans="10:10">
      <c r="J34938" s="22"/>
    </row>
    <row r="34939" spans="10:10">
      <c r="J34939" s="22"/>
    </row>
    <row r="34940" spans="10:10">
      <c r="J34940" s="22"/>
    </row>
    <row r="34941" spans="10:10">
      <c r="J34941" s="22"/>
    </row>
    <row r="34942" spans="10:10">
      <c r="J34942" s="22"/>
    </row>
    <row r="34943" spans="10:10">
      <c r="J34943" s="22"/>
    </row>
    <row r="34944" spans="10:10">
      <c r="J34944" s="22"/>
    </row>
    <row r="34945" spans="10:10">
      <c r="J34945" s="22"/>
    </row>
    <row r="34946" spans="10:10">
      <c r="J34946" s="22"/>
    </row>
    <row r="34947" spans="10:10">
      <c r="J34947" s="22"/>
    </row>
    <row r="34948" spans="10:10">
      <c r="J34948" s="22"/>
    </row>
    <row r="34949" spans="10:10">
      <c r="J34949" s="22"/>
    </row>
    <row r="34950" spans="10:10">
      <c r="J34950" s="22"/>
    </row>
    <row r="34951" spans="10:10">
      <c r="J34951" s="22"/>
    </row>
    <row r="34952" spans="10:10">
      <c r="J34952" s="22"/>
    </row>
    <row r="34953" spans="10:10">
      <c r="J34953" s="22"/>
    </row>
    <row r="34954" spans="10:10">
      <c r="J34954" s="22"/>
    </row>
    <row r="34955" spans="10:10">
      <c r="J34955" s="22"/>
    </row>
    <row r="34956" spans="10:10">
      <c r="J34956" s="22"/>
    </row>
    <row r="34957" spans="10:10">
      <c r="J34957" s="22"/>
    </row>
    <row r="34958" spans="10:10">
      <c r="J34958" s="22"/>
    </row>
    <row r="34959" spans="10:10">
      <c r="J34959" s="22"/>
    </row>
    <row r="34960" spans="10:10">
      <c r="J34960" s="22"/>
    </row>
    <row r="34961" spans="10:10">
      <c r="J34961" s="22"/>
    </row>
    <row r="34962" spans="10:10">
      <c r="J34962" s="22"/>
    </row>
    <row r="34963" spans="10:10">
      <c r="J34963" s="22"/>
    </row>
    <row r="34964" spans="10:10">
      <c r="J34964" s="22"/>
    </row>
    <row r="34965" spans="10:10">
      <c r="J34965" s="22"/>
    </row>
    <row r="34966" spans="10:10">
      <c r="J34966" s="22"/>
    </row>
    <row r="34967" spans="10:10">
      <c r="J34967" s="22"/>
    </row>
    <row r="34968" spans="10:10">
      <c r="J34968" s="22"/>
    </row>
    <row r="34969" spans="10:10">
      <c r="J34969" s="22"/>
    </row>
    <row r="34970" spans="10:10">
      <c r="J34970" s="22"/>
    </row>
    <row r="34971" spans="10:10">
      <c r="J34971" s="22"/>
    </row>
    <row r="34972" spans="10:10">
      <c r="J34972" s="22"/>
    </row>
    <row r="34973" spans="10:10">
      <c r="J34973" s="22"/>
    </row>
    <row r="34974" spans="10:10">
      <c r="J34974" s="22"/>
    </row>
    <row r="34975" spans="10:10">
      <c r="J34975" s="22"/>
    </row>
    <row r="34976" spans="10:10">
      <c r="J34976" s="22"/>
    </row>
    <row r="34977" spans="10:10">
      <c r="J34977" s="22"/>
    </row>
    <row r="34978" spans="10:10">
      <c r="J34978" s="22"/>
    </row>
    <row r="34979" spans="10:10">
      <c r="J34979" s="22"/>
    </row>
    <row r="34980" spans="10:10">
      <c r="J34980" s="22"/>
    </row>
    <row r="34981" spans="10:10">
      <c r="J34981" s="22"/>
    </row>
    <row r="34982" spans="10:10">
      <c r="J34982" s="22"/>
    </row>
    <row r="34983" spans="10:10">
      <c r="J34983" s="22"/>
    </row>
    <row r="34984" spans="10:10">
      <c r="J34984" s="22"/>
    </row>
    <row r="34985" spans="10:10">
      <c r="J34985" s="22"/>
    </row>
    <row r="34986" spans="10:10">
      <c r="J34986" s="22"/>
    </row>
    <row r="34987" spans="10:10">
      <c r="J34987" s="22"/>
    </row>
    <row r="34988" spans="10:10">
      <c r="J34988" s="22"/>
    </row>
    <row r="34989" spans="10:10">
      <c r="J34989" s="22"/>
    </row>
    <row r="34990" spans="10:10">
      <c r="J34990" s="22"/>
    </row>
    <row r="34991" spans="10:10">
      <c r="J34991" s="22"/>
    </row>
    <row r="34992" spans="10:10">
      <c r="J34992" s="22"/>
    </row>
    <row r="34993" spans="10:10">
      <c r="J34993" s="22"/>
    </row>
    <row r="34994" spans="10:10">
      <c r="J34994" s="22"/>
    </row>
    <row r="34995" spans="10:10">
      <c r="J34995" s="22"/>
    </row>
    <row r="34996" spans="10:10">
      <c r="J34996" s="22"/>
    </row>
    <row r="34997" spans="10:10">
      <c r="J34997" s="22"/>
    </row>
    <row r="34998" spans="10:10">
      <c r="J34998" s="22"/>
    </row>
    <row r="34999" spans="10:10">
      <c r="J34999" s="22"/>
    </row>
    <row r="35000" spans="10:10">
      <c r="J35000" s="22"/>
    </row>
    <row r="35001" spans="10:10">
      <c r="J35001" s="22"/>
    </row>
    <row r="35002" spans="10:10">
      <c r="J35002" s="22"/>
    </row>
    <row r="35003" spans="10:10">
      <c r="J35003" s="22"/>
    </row>
    <row r="35004" spans="10:10">
      <c r="J35004" s="22"/>
    </row>
    <row r="35005" spans="10:10">
      <c r="J35005" s="22"/>
    </row>
    <row r="35006" spans="10:10">
      <c r="J35006" s="22"/>
    </row>
    <row r="35007" spans="10:10">
      <c r="J35007" s="22"/>
    </row>
    <row r="35008" spans="10:10">
      <c r="J35008" s="22"/>
    </row>
    <row r="35009" spans="10:10">
      <c r="J35009" s="22"/>
    </row>
    <row r="35010" spans="10:10">
      <c r="J35010" s="22"/>
    </row>
    <row r="35011" spans="10:10">
      <c r="J35011" s="22"/>
    </row>
    <row r="35012" spans="10:10">
      <c r="J35012" s="22"/>
    </row>
    <row r="35013" spans="10:10">
      <c r="J35013" s="22"/>
    </row>
    <row r="35014" spans="10:10">
      <c r="J35014" s="22"/>
    </row>
    <row r="35015" spans="10:10">
      <c r="J35015" s="22"/>
    </row>
    <row r="35016" spans="10:10">
      <c r="J35016" s="22"/>
    </row>
    <row r="35017" spans="10:10">
      <c r="J35017" s="22"/>
    </row>
    <row r="35018" spans="10:10">
      <c r="J35018" s="22"/>
    </row>
    <row r="35019" spans="10:10">
      <c r="J35019" s="22"/>
    </row>
    <row r="35020" spans="10:10">
      <c r="J35020" s="22"/>
    </row>
    <row r="35021" spans="10:10">
      <c r="J35021" s="22"/>
    </row>
    <row r="35022" spans="10:10">
      <c r="J35022" s="22"/>
    </row>
    <row r="35023" spans="10:10">
      <c r="J35023" s="22"/>
    </row>
    <row r="35024" spans="10:10">
      <c r="J35024" s="22"/>
    </row>
    <row r="35025" spans="10:10">
      <c r="J35025" s="22"/>
    </row>
    <row r="35026" spans="10:10">
      <c r="J35026" s="22"/>
    </row>
    <row r="35027" spans="10:10">
      <c r="J35027" s="22"/>
    </row>
    <row r="35028" spans="10:10">
      <c r="J35028" s="22"/>
    </row>
    <row r="35029" spans="10:10">
      <c r="J35029" s="22"/>
    </row>
    <row r="35030" spans="10:10">
      <c r="J35030" s="22"/>
    </row>
    <row r="35031" spans="10:10">
      <c r="J35031" s="22"/>
    </row>
    <row r="35032" spans="10:10">
      <c r="J35032" s="22"/>
    </row>
    <row r="35033" spans="10:10">
      <c r="J35033" s="22"/>
    </row>
    <row r="35034" spans="10:10">
      <c r="J35034" s="22"/>
    </row>
    <row r="35035" spans="10:10">
      <c r="J35035" s="22"/>
    </row>
    <row r="35036" spans="10:10">
      <c r="J35036" s="22"/>
    </row>
    <row r="35037" spans="10:10">
      <c r="J35037" s="22"/>
    </row>
    <row r="35038" spans="10:10">
      <c r="J35038" s="22"/>
    </row>
    <row r="35039" spans="10:10">
      <c r="J35039" s="22"/>
    </row>
    <row r="35040" spans="10:10">
      <c r="J35040" s="22"/>
    </row>
    <row r="35041" spans="10:10">
      <c r="J35041" s="22"/>
    </row>
    <row r="35042" spans="10:10">
      <c r="J35042" s="22"/>
    </row>
    <row r="35043" spans="10:10">
      <c r="J35043" s="22"/>
    </row>
    <row r="35044" spans="10:10">
      <c r="J35044" s="22"/>
    </row>
    <row r="35045" spans="10:10">
      <c r="J35045" s="22"/>
    </row>
    <row r="35046" spans="10:10">
      <c r="J35046" s="22"/>
    </row>
    <row r="35047" spans="10:10">
      <c r="J35047" s="22"/>
    </row>
    <row r="35048" spans="10:10">
      <c r="J35048" s="22"/>
    </row>
    <row r="35049" spans="10:10">
      <c r="J35049" s="22"/>
    </row>
    <row r="35050" spans="10:10">
      <c r="J35050" s="22"/>
    </row>
    <row r="35051" spans="10:10">
      <c r="J35051" s="22"/>
    </row>
    <row r="35052" spans="10:10">
      <c r="J35052" s="22"/>
    </row>
    <row r="35053" spans="10:10">
      <c r="J35053" s="22"/>
    </row>
    <row r="35054" spans="10:10">
      <c r="J35054" s="22"/>
    </row>
    <row r="35055" spans="10:10">
      <c r="J35055" s="22"/>
    </row>
    <row r="35056" spans="10:10">
      <c r="J35056" s="22"/>
    </row>
    <row r="35057" spans="10:10">
      <c r="J35057" s="22"/>
    </row>
    <row r="35058" spans="10:10">
      <c r="J35058" s="22"/>
    </row>
    <row r="35059" spans="10:10">
      <c r="J35059" s="22"/>
    </row>
    <row r="35060" spans="10:10">
      <c r="J35060" s="22"/>
    </row>
    <row r="35061" spans="10:10">
      <c r="J35061" s="22"/>
    </row>
    <row r="35062" spans="10:10">
      <c r="J35062" s="22"/>
    </row>
    <row r="35063" spans="10:10">
      <c r="J35063" s="22"/>
    </row>
    <row r="35064" spans="10:10">
      <c r="J35064" s="22"/>
    </row>
    <row r="35065" spans="10:10">
      <c r="J35065" s="22"/>
    </row>
    <row r="35066" spans="10:10">
      <c r="J35066" s="22"/>
    </row>
    <row r="35067" spans="10:10">
      <c r="J35067" s="22"/>
    </row>
    <row r="35068" spans="10:10">
      <c r="J35068" s="22"/>
    </row>
    <row r="35069" spans="10:10">
      <c r="J35069" s="22"/>
    </row>
    <row r="35070" spans="10:10">
      <c r="J35070" s="22"/>
    </row>
    <row r="35071" spans="10:10">
      <c r="J35071" s="22"/>
    </row>
    <row r="35072" spans="10:10">
      <c r="J35072" s="22"/>
    </row>
    <row r="35073" spans="10:10">
      <c r="J35073" s="22"/>
    </row>
    <row r="35074" spans="10:10">
      <c r="J35074" s="22"/>
    </row>
    <row r="35075" spans="10:10">
      <c r="J35075" s="22"/>
    </row>
    <row r="35076" spans="10:10">
      <c r="J35076" s="22"/>
    </row>
    <row r="35077" spans="10:10">
      <c r="J35077" s="22"/>
    </row>
    <row r="35078" spans="10:10">
      <c r="J35078" s="22"/>
    </row>
    <row r="35079" spans="10:10">
      <c r="J35079" s="22"/>
    </row>
    <row r="35080" spans="10:10">
      <c r="J35080" s="22"/>
    </row>
    <row r="35081" spans="10:10">
      <c r="J35081" s="22"/>
    </row>
    <row r="35082" spans="10:10">
      <c r="J35082" s="22"/>
    </row>
    <row r="35083" spans="10:10">
      <c r="J35083" s="22"/>
    </row>
    <row r="35084" spans="10:10">
      <c r="J35084" s="22"/>
    </row>
    <row r="35085" spans="10:10">
      <c r="J35085" s="22"/>
    </row>
    <row r="35086" spans="10:10">
      <c r="J35086" s="22"/>
    </row>
    <row r="35087" spans="10:10">
      <c r="J35087" s="22"/>
    </row>
    <row r="35088" spans="10:10">
      <c r="J35088" s="22"/>
    </row>
    <row r="35089" spans="10:10">
      <c r="J35089" s="22"/>
    </row>
    <row r="35090" spans="10:10">
      <c r="J35090" s="22"/>
    </row>
    <row r="35091" spans="10:10">
      <c r="J35091" s="22"/>
    </row>
    <row r="35092" spans="10:10">
      <c r="J35092" s="22"/>
    </row>
    <row r="35093" spans="10:10">
      <c r="J35093" s="22"/>
    </row>
    <row r="35094" spans="10:10">
      <c r="J35094" s="22"/>
    </row>
    <row r="35095" spans="10:10">
      <c r="J35095" s="22"/>
    </row>
    <row r="35096" spans="10:10">
      <c r="J35096" s="22"/>
    </row>
    <row r="35097" spans="10:10">
      <c r="J35097" s="22"/>
    </row>
    <row r="35098" spans="10:10">
      <c r="J35098" s="22"/>
    </row>
    <row r="35099" spans="10:10">
      <c r="J35099" s="22"/>
    </row>
    <row r="35100" spans="10:10">
      <c r="J35100" s="22"/>
    </row>
    <row r="35101" spans="10:10">
      <c r="J35101" s="22"/>
    </row>
    <row r="35102" spans="10:10">
      <c r="J35102" s="22"/>
    </row>
    <row r="35103" spans="10:10">
      <c r="J35103" s="22"/>
    </row>
    <row r="35104" spans="10:10">
      <c r="J35104" s="22"/>
    </row>
    <row r="35105" spans="10:10">
      <c r="J35105" s="22"/>
    </row>
    <row r="35106" spans="10:10">
      <c r="J35106" s="22"/>
    </row>
    <row r="35107" spans="10:10">
      <c r="J35107" s="22"/>
    </row>
    <row r="35108" spans="10:10">
      <c r="J35108" s="22"/>
    </row>
    <row r="35109" spans="10:10">
      <c r="J35109" s="22"/>
    </row>
    <row r="35110" spans="10:10">
      <c r="J35110" s="22"/>
    </row>
    <row r="35111" spans="10:10">
      <c r="J35111" s="22"/>
    </row>
    <row r="35112" spans="10:10">
      <c r="J35112" s="22"/>
    </row>
    <row r="35113" spans="10:10">
      <c r="J35113" s="22"/>
    </row>
    <row r="35114" spans="10:10">
      <c r="J35114" s="22"/>
    </row>
    <row r="35115" spans="10:10">
      <c r="J35115" s="22"/>
    </row>
    <row r="35116" spans="10:10">
      <c r="J35116" s="22"/>
    </row>
    <row r="35117" spans="10:10">
      <c r="J35117" s="22"/>
    </row>
    <row r="35118" spans="10:10">
      <c r="J35118" s="22"/>
    </row>
    <row r="35119" spans="10:10">
      <c r="J35119" s="22"/>
    </row>
    <row r="35120" spans="10:10">
      <c r="J35120" s="22"/>
    </row>
    <row r="35121" spans="10:10">
      <c r="J35121" s="22"/>
    </row>
    <row r="35122" spans="10:10">
      <c r="J35122" s="22"/>
    </row>
    <row r="35123" spans="10:10">
      <c r="J35123" s="22"/>
    </row>
    <row r="35124" spans="10:10">
      <c r="J35124" s="22"/>
    </row>
    <row r="35125" spans="10:10">
      <c r="J35125" s="22"/>
    </row>
    <row r="35126" spans="10:10">
      <c r="J35126" s="22"/>
    </row>
    <row r="35127" spans="10:10">
      <c r="J35127" s="22"/>
    </row>
    <row r="35128" spans="10:10">
      <c r="J35128" s="22"/>
    </row>
    <row r="35129" spans="10:10">
      <c r="J35129" s="22"/>
    </row>
    <row r="35130" spans="10:10">
      <c r="J35130" s="22"/>
    </row>
    <row r="35131" spans="10:10">
      <c r="J35131" s="22"/>
    </row>
    <row r="35132" spans="10:10">
      <c r="J35132" s="22"/>
    </row>
    <row r="35133" spans="10:10">
      <c r="J35133" s="22"/>
    </row>
    <row r="35134" spans="10:10">
      <c r="J35134" s="22"/>
    </row>
    <row r="35135" spans="10:10">
      <c r="J35135" s="22"/>
    </row>
    <row r="35136" spans="10:10">
      <c r="J35136" s="22"/>
    </row>
    <row r="35137" spans="10:10">
      <c r="J35137" s="22"/>
    </row>
    <row r="35138" spans="10:10">
      <c r="J35138" s="22"/>
    </row>
    <row r="35139" spans="10:10">
      <c r="J35139" s="22"/>
    </row>
    <row r="35140" spans="10:10">
      <c r="J35140" s="22"/>
    </row>
    <row r="35141" spans="10:10">
      <c r="J35141" s="22"/>
    </row>
    <row r="35142" spans="10:10">
      <c r="J35142" s="22"/>
    </row>
    <row r="35143" spans="10:10">
      <c r="J35143" s="22"/>
    </row>
    <row r="35144" spans="10:10">
      <c r="J35144" s="22"/>
    </row>
    <row r="35145" spans="10:10">
      <c r="J35145" s="22"/>
    </row>
    <row r="35146" spans="10:10">
      <c r="J35146" s="22"/>
    </row>
    <row r="35147" spans="10:10">
      <c r="J35147" s="22"/>
    </row>
    <row r="35148" spans="10:10">
      <c r="J35148" s="22"/>
    </row>
    <row r="35149" spans="10:10">
      <c r="J35149" s="22"/>
    </row>
    <row r="35150" spans="10:10">
      <c r="J35150" s="22"/>
    </row>
    <row r="35151" spans="10:10">
      <c r="J35151" s="22"/>
    </row>
    <row r="35152" spans="10:10">
      <c r="J35152" s="22"/>
    </row>
    <row r="35153" spans="10:10">
      <c r="J35153" s="22"/>
    </row>
    <row r="35154" spans="10:10">
      <c r="J35154" s="22"/>
    </row>
    <row r="35155" spans="10:10">
      <c r="J35155" s="22"/>
    </row>
    <row r="35156" spans="10:10">
      <c r="J35156" s="22"/>
    </row>
    <row r="35157" spans="10:10">
      <c r="J35157" s="22"/>
    </row>
    <row r="35158" spans="10:10">
      <c r="J35158" s="22"/>
    </row>
    <row r="35159" spans="10:10">
      <c r="J35159" s="22"/>
    </row>
    <row r="35160" spans="10:10">
      <c r="J35160" s="22"/>
    </row>
    <row r="35161" spans="10:10">
      <c r="J35161" s="22"/>
    </row>
    <row r="35162" spans="10:10">
      <c r="J35162" s="22"/>
    </row>
    <row r="35163" spans="10:10">
      <c r="J35163" s="22"/>
    </row>
    <row r="35164" spans="10:10">
      <c r="J35164" s="22"/>
    </row>
    <row r="35165" spans="10:10">
      <c r="J35165" s="22"/>
    </row>
    <row r="35166" spans="10:10">
      <c r="J35166" s="22"/>
    </row>
    <row r="35167" spans="10:10">
      <c r="J35167" s="22"/>
    </row>
    <row r="35168" spans="10:10">
      <c r="J35168" s="22"/>
    </row>
    <row r="35169" spans="10:10">
      <c r="J35169" s="22"/>
    </row>
    <row r="35170" spans="10:10">
      <c r="J35170" s="22"/>
    </row>
    <row r="35171" spans="10:10">
      <c r="J35171" s="22"/>
    </row>
    <row r="35172" spans="10:10">
      <c r="J35172" s="22"/>
    </row>
    <row r="35173" spans="10:10">
      <c r="J35173" s="22"/>
    </row>
    <row r="35174" spans="10:10">
      <c r="J35174" s="22"/>
    </row>
    <row r="35175" spans="10:10">
      <c r="J35175" s="22"/>
    </row>
    <row r="35176" spans="10:10">
      <c r="J35176" s="22"/>
    </row>
    <row r="35177" spans="10:10">
      <c r="J35177" s="22"/>
    </row>
    <row r="35178" spans="10:10">
      <c r="J35178" s="22"/>
    </row>
    <row r="35179" spans="10:10">
      <c r="J35179" s="22"/>
    </row>
    <row r="35180" spans="10:10">
      <c r="J35180" s="22"/>
    </row>
    <row r="35181" spans="10:10">
      <c r="J35181" s="22"/>
    </row>
    <row r="35182" spans="10:10">
      <c r="J35182" s="22"/>
    </row>
    <row r="35183" spans="10:10">
      <c r="J35183" s="22"/>
    </row>
    <row r="35184" spans="10:10">
      <c r="J35184" s="22"/>
    </row>
    <row r="35185" spans="10:10">
      <c r="J35185" s="22"/>
    </row>
    <row r="35186" spans="10:10">
      <c r="J35186" s="22"/>
    </row>
    <row r="35187" spans="10:10">
      <c r="J35187" s="22"/>
    </row>
    <row r="35188" spans="10:10">
      <c r="J35188" s="22"/>
    </row>
    <row r="35189" spans="10:10">
      <c r="J35189" s="22"/>
    </row>
    <row r="35190" spans="10:10">
      <c r="J35190" s="22"/>
    </row>
    <row r="35191" spans="10:10">
      <c r="J35191" s="22"/>
    </row>
    <row r="35192" spans="10:10">
      <c r="J35192" s="22"/>
    </row>
    <row r="35193" spans="10:10">
      <c r="J35193" s="22"/>
    </row>
    <row r="35194" spans="10:10">
      <c r="J35194" s="22"/>
    </row>
    <row r="35195" spans="10:10">
      <c r="J35195" s="22"/>
    </row>
    <row r="35196" spans="10:10">
      <c r="J35196" s="22"/>
    </row>
    <row r="35197" spans="10:10">
      <c r="J35197" s="22"/>
    </row>
    <row r="35198" spans="10:10">
      <c r="J35198" s="22"/>
    </row>
    <row r="35199" spans="10:10">
      <c r="J35199" s="22"/>
    </row>
    <row r="35200" spans="10:10">
      <c r="J35200" s="22"/>
    </row>
    <row r="35201" spans="10:10">
      <c r="J35201" s="22"/>
    </row>
    <row r="35202" spans="10:10">
      <c r="J35202" s="22"/>
    </row>
    <row r="35203" spans="10:10">
      <c r="J35203" s="22"/>
    </row>
    <row r="35204" spans="10:10">
      <c r="J35204" s="22"/>
    </row>
    <row r="35205" spans="10:10">
      <c r="J35205" s="22"/>
    </row>
    <row r="35206" spans="10:10">
      <c r="J35206" s="22"/>
    </row>
    <row r="35207" spans="10:10">
      <c r="J35207" s="22"/>
    </row>
    <row r="35208" spans="10:10">
      <c r="J35208" s="22"/>
    </row>
    <row r="35209" spans="10:10">
      <c r="J35209" s="22"/>
    </row>
    <row r="35210" spans="10:10">
      <c r="J35210" s="22"/>
    </row>
    <row r="35211" spans="10:10">
      <c r="J35211" s="22"/>
    </row>
    <row r="35212" spans="10:10">
      <c r="J35212" s="22"/>
    </row>
    <row r="35213" spans="10:10">
      <c r="J35213" s="22"/>
    </row>
    <row r="35214" spans="10:10">
      <c r="J35214" s="22"/>
    </row>
    <row r="35215" spans="10:10">
      <c r="J35215" s="22"/>
    </row>
    <row r="35216" spans="10:10">
      <c r="J35216" s="22"/>
    </row>
    <row r="35217" spans="10:10">
      <c r="J35217" s="22"/>
    </row>
    <row r="35218" spans="10:10">
      <c r="J35218" s="22"/>
    </row>
    <row r="35219" spans="10:10">
      <c r="J35219" s="22"/>
    </row>
    <row r="35220" spans="10:10">
      <c r="J35220" s="22"/>
    </row>
    <row r="35221" spans="10:10">
      <c r="J35221" s="22"/>
    </row>
    <row r="35222" spans="10:10">
      <c r="J35222" s="22"/>
    </row>
    <row r="35223" spans="10:10">
      <c r="J35223" s="22"/>
    </row>
    <row r="35224" spans="10:10">
      <c r="J35224" s="22"/>
    </row>
    <row r="35225" spans="10:10">
      <c r="J35225" s="22"/>
    </row>
    <row r="35226" spans="10:10">
      <c r="J35226" s="22"/>
    </row>
    <row r="35227" spans="10:10">
      <c r="J35227" s="22"/>
    </row>
    <row r="35228" spans="10:10">
      <c r="J35228" s="22"/>
    </row>
    <row r="35229" spans="10:10">
      <c r="J35229" s="22"/>
    </row>
    <row r="35230" spans="10:10">
      <c r="J35230" s="22"/>
    </row>
    <row r="35231" spans="10:10">
      <c r="J35231" s="22"/>
    </row>
    <row r="35232" spans="10:10">
      <c r="J35232" s="22"/>
    </row>
    <row r="35233" spans="10:10">
      <c r="J35233" s="22"/>
    </row>
    <row r="35234" spans="10:10">
      <c r="J35234" s="22"/>
    </row>
    <row r="35235" spans="10:10">
      <c r="J35235" s="22"/>
    </row>
    <row r="35236" spans="10:10">
      <c r="J35236" s="22"/>
    </row>
    <row r="35237" spans="10:10">
      <c r="J35237" s="22"/>
    </row>
    <row r="35238" spans="10:10">
      <c r="J35238" s="22"/>
    </row>
    <row r="35239" spans="10:10">
      <c r="J35239" s="22"/>
    </row>
    <row r="35240" spans="10:10">
      <c r="J35240" s="22"/>
    </row>
    <row r="35241" spans="10:10">
      <c r="J35241" s="22"/>
    </row>
    <row r="35242" spans="10:10">
      <c r="J35242" s="22"/>
    </row>
    <row r="35243" spans="10:10">
      <c r="J35243" s="22"/>
    </row>
    <row r="35244" spans="10:10">
      <c r="J35244" s="22"/>
    </row>
    <row r="35245" spans="10:10">
      <c r="J35245" s="22"/>
    </row>
    <row r="35246" spans="10:10">
      <c r="J35246" s="22"/>
    </row>
    <row r="35247" spans="10:10">
      <c r="J35247" s="22"/>
    </row>
    <row r="35248" spans="10:10">
      <c r="J35248" s="22"/>
    </row>
    <row r="35249" spans="10:10">
      <c r="J35249" s="22"/>
    </row>
    <row r="35250" spans="10:10">
      <c r="J35250" s="22"/>
    </row>
    <row r="35251" spans="10:10">
      <c r="J35251" s="22"/>
    </row>
    <row r="35252" spans="10:10">
      <c r="J35252" s="22"/>
    </row>
    <row r="35253" spans="10:10">
      <c r="J35253" s="22"/>
    </row>
    <row r="35254" spans="10:10">
      <c r="J35254" s="22"/>
    </row>
    <row r="35255" spans="10:10">
      <c r="J35255" s="22"/>
    </row>
    <row r="35256" spans="10:10">
      <c r="J35256" s="22"/>
    </row>
    <row r="35257" spans="10:10">
      <c r="J35257" s="22"/>
    </row>
    <row r="35258" spans="10:10">
      <c r="J35258" s="22"/>
    </row>
    <row r="35259" spans="10:10">
      <c r="J35259" s="22"/>
    </row>
    <row r="35260" spans="10:10">
      <c r="J35260" s="22"/>
    </row>
    <row r="35261" spans="10:10">
      <c r="J35261" s="22"/>
    </row>
    <row r="35262" spans="10:10">
      <c r="J35262" s="22"/>
    </row>
    <row r="35263" spans="10:10">
      <c r="J35263" s="22"/>
    </row>
    <row r="35264" spans="10:10">
      <c r="J35264" s="22"/>
    </row>
    <row r="35265" spans="10:10">
      <c r="J35265" s="22"/>
    </row>
    <row r="35266" spans="10:10">
      <c r="J35266" s="22"/>
    </row>
    <row r="35267" spans="10:10">
      <c r="J35267" s="22"/>
    </row>
    <row r="35268" spans="10:10">
      <c r="J35268" s="22"/>
    </row>
    <row r="35269" spans="10:10">
      <c r="J35269" s="22"/>
    </row>
    <row r="35270" spans="10:10">
      <c r="J35270" s="22"/>
    </row>
    <row r="35271" spans="10:10">
      <c r="J35271" s="22"/>
    </row>
    <row r="35272" spans="10:10">
      <c r="J35272" s="22"/>
    </row>
    <row r="35273" spans="10:10">
      <c r="J35273" s="22"/>
    </row>
    <row r="35274" spans="10:10">
      <c r="J35274" s="22"/>
    </row>
    <row r="35275" spans="10:10">
      <c r="J35275" s="22"/>
    </row>
    <row r="35276" spans="10:10">
      <c r="J35276" s="22"/>
    </row>
    <row r="35277" spans="10:10">
      <c r="J35277" s="22"/>
    </row>
    <row r="35278" spans="10:10">
      <c r="J35278" s="22"/>
    </row>
    <row r="35279" spans="10:10">
      <c r="J35279" s="22"/>
    </row>
    <row r="35280" spans="10:10">
      <c r="J35280" s="22"/>
    </row>
    <row r="35281" spans="10:10">
      <c r="J35281" s="22"/>
    </row>
    <row r="35282" spans="10:10">
      <c r="J35282" s="22"/>
    </row>
    <row r="35283" spans="10:10">
      <c r="J35283" s="22"/>
    </row>
    <row r="35284" spans="10:10">
      <c r="J35284" s="22"/>
    </row>
    <row r="35285" spans="10:10">
      <c r="J35285" s="22"/>
    </row>
    <row r="35286" spans="10:10">
      <c r="J35286" s="22"/>
    </row>
    <row r="35287" spans="10:10">
      <c r="J35287" s="22"/>
    </row>
    <row r="35288" spans="10:10">
      <c r="J35288" s="22"/>
    </row>
    <row r="35289" spans="10:10">
      <c r="J35289" s="22"/>
    </row>
    <row r="35290" spans="10:10">
      <c r="J35290" s="22"/>
    </row>
    <row r="35291" spans="10:10">
      <c r="J35291" s="22"/>
    </row>
    <row r="35292" spans="10:10">
      <c r="J35292" s="22"/>
    </row>
    <row r="35293" spans="10:10">
      <c r="J35293" s="22"/>
    </row>
    <row r="35294" spans="10:10">
      <c r="J35294" s="22"/>
    </row>
    <row r="35295" spans="10:10">
      <c r="J35295" s="22"/>
    </row>
    <row r="35296" spans="10:10">
      <c r="J35296" s="22"/>
    </row>
    <row r="35297" spans="10:10">
      <c r="J35297" s="22"/>
    </row>
    <row r="35298" spans="10:10">
      <c r="J35298" s="22"/>
    </row>
    <row r="35299" spans="10:10">
      <c r="J35299" s="22"/>
    </row>
    <row r="35300" spans="10:10">
      <c r="J35300" s="22"/>
    </row>
    <row r="35301" spans="10:10">
      <c r="J35301" s="22"/>
    </row>
    <row r="35302" spans="10:10">
      <c r="J35302" s="22"/>
    </row>
    <row r="35303" spans="10:10">
      <c r="J35303" s="22"/>
    </row>
    <row r="35304" spans="10:10">
      <c r="J35304" s="22"/>
    </row>
    <row r="35305" spans="10:10">
      <c r="J35305" s="22"/>
    </row>
    <row r="35306" spans="10:10">
      <c r="J35306" s="22"/>
    </row>
    <row r="35307" spans="10:10">
      <c r="J35307" s="22"/>
    </row>
    <row r="35308" spans="10:10">
      <c r="J35308" s="22"/>
    </row>
    <row r="35309" spans="10:10">
      <c r="J35309" s="22"/>
    </row>
    <row r="35310" spans="10:10">
      <c r="J35310" s="22"/>
    </row>
    <row r="35311" spans="10:10">
      <c r="J35311" s="22"/>
    </row>
    <row r="35312" spans="10:10">
      <c r="J35312" s="22"/>
    </row>
    <row r="35313" spans="10:10">
      <c r="J35313" s="22"/>
    </row>
    <row r="35314" spans="10:10">
      <c r="J35314" s="22"/>
    </row>
    <row r="35315" spans="10:10">
      <c r="J35315" s="22"/>
    </row>
    <row r="35316" spans="10:10">
      <c r="J35316" s="22"/>
    </row>
    <row r="35317" spans="10:10">
      <c r="J35317" s="22"/>
    </row>
    <row r="35318" spans="10:10">
      <c r="J35318" s="22"/>
    </row>
    <row r="35319" spans="10:10">
      <c r="J35319" s="22"/>
    </row>
    <row r="35320" spans="10:10">
      <c r="J35320" s="22"/>
    </row>
    <row r="35321" spans="10:10">
      <c r="J35321" s="22"/>
    </row>
    <row r="35322" spans="10:10">
      <c r="J35322" s="22"/>
    </row>
    <row r="35323" spans="10:10">
      <c r="J35323" s="22"/>
    </row>
    <row r="35324" spans="10:10">
      <c r="J35324" s="22"/>
    </row>
    <row r="35325" spans="10:10">
      <c r="J35325" s="22"/>
    </row>
    <row r="35326" spans="10:10">
      <c r="J35326" s="22"/>
    </row>
    <row r="35327" spans="10:10">
      <c r="J35327" s="22"/>
    </row>
    <row r="35328" spans="10:10">
      <c r="J35328" s="22"/>
    </row>
    <row r="35329" spans="10:10">
      <c r="J35329" s="22"/>
    </row>
    <row r="35330" spans="10:10">
      <c r="J35330" s="22"/>
    </row>
    <row r="35331" spans="10:10">
      <c r="J35331" s="22"/>
    </row>
    <row r="35332" spans="10:10">
      <c r="J35332" s="22"/>
    </row>
    <row r="35333" spans="10:10">
      <c r="J35333" s="22"/>
    </row>
    <row r="35334" spans="10:10">
      <c r="J35334" s="22"/>
    </row>
    <row r="35335" spans="10:10">
      <c r="J35335" s="22"/>
    </row>
    <row r="35336" spans="10:10">
      <c r="J35336" s="22"/>
    </row>
    <row r="35337" spans="10:10">
      <c r="J35337" s="22"/>
    </row>
    <row r="35338" spans="10:10">
      <c r="J35338" s="22"/>
    </row>
    <row r="35339" spans="10:10">
      <c r="J35339" s="22"/>
    </row>
    <row r="35340" spans="10:10">
      <c r="J35340" s="22"/>
    </row>
    <row r="35341" spans="10:10">
      <c r="J35341" s="22"/>
    </row>
    <row r="35342" spans="10:10">
      <c r="J35342" s="22"/>
    </row>
    <row r="35343" spans="10:10">
      <c r="J35343" s="22"/>
    </row>
    <row r="35344" spans="10:10">
      <c r="J35344" s="22"/>
    </row>
    <row r="35345" spans="10:10">
      <c r="J35345" s="22"/>
    </row>
    <row r="35346" spans="10:10">
      <c r="J35346" s="22"/>
    </row>
    <row r="35347" spans="10:10">
      <c r="J35347" s="22"/>
    </row>
    <row r="35348" spans="10:10">
      <c r="J35348" s="22"/>
    </row>
    <row r="35349" spans="10:10">
      <c r="J35349" s="22"/>
    </row>
    <row r="35350" spans="10:10">
      <c r="J35350" s="22"/>
    </row>
    <row r="35351" spans="10:10">
      <c r="J35351" s="22"/>
    </row>
    <row r="35352" spans="10:10">
      <c r="J35352" s="22"/>
    </row>
    <row r="35353" spans="10:10">
      <c r="J35353" s="22"/>
    </row>
    <row r="35354" spans="10:10">
      <c r="J35354" s="22"/>
    </row>
    <row r="35355" spans="10:10">
      <c r="J35355" s="22"/>
    </row>
    <row r="35356" spans="10:10">
      <c r="J35356" s="22"/>
    </row>
    <row r="35357" spans="10:10">
      <c r="J35357" s="22"/>
    </row>
    <row r="35358" spans="10:10">
      <c r="J35358" s="22"/>
    </row>
    <row r="35359" spans="10:10">
      <c r="J35359" s="22"/>
    </row>
    <row r="35360" spans="10:10">
      <c r="J35360" s="22"/>
    </row>
    <row r="35361" spans="10:10">
      <c r="J35361" s="22"/>
    </row>
    <row r="35362" spans="10:10">
      <c r="J35362" s="22"/>
    </row>
    <row r="35363" spans="10:10">
      <c r="J35363" s="22"/>
    </row>
    <row r="35364" spans="10:10">
      <c r="J35364" s="22"/>
    </row>
    <row r="35365" spans="10:10">
      <c r="J35365" s="22"/>
    </row>
    <row r="35366" spans="10:10">
      <c r="J35366" s="22"/>
    </row>
    <row r="35367" spans="10:10">
      <c r="J35367" s="22"/>
    </row>
    <row r="35368" spans="10:10">
      <c r="J35368" s="22"/>
    </row>
    <row r="35369" spans="10:10">
      <c r="J35369" s="22"/>
    </row>
    <row r="35370" spans="10:10">
      <c r="J35370" s="22"/>
    </row>
    <row r="35371" spans="10:10">
      <c r="J35371" s="22"/>
    </row>
    <row r="35372" spans="10:10">
      <c r="J35372" s="22"/>
    </row>
    <row r="35373" spans="10:10">
      <c r="J35373" s="22"/>
    </row>
    <row r="35374" spans="10:10">
      <c r="J35374" s="22"/>
    </row>
    <row r="35375" spans="10:10">
      <c r="J35375" s="22"/>
    </row>
    <row r="35376" spans="10:10">
      <c r="J35376" s="22"/>
    </row>
    <row r="35377" spans="10:10">
      <c r="J35377" s="22"/>
    </row>
    <row r="35378" spans="10:10">
      <c r="J35378" s="22"/>
    </row>
    <row r="35379" spans="10:10">
      <c r="J35379" s="22"/>
    </row>
    <row r="35380" spans="10:10">
      <c r="J35380" s="22"/>
    </row>
    <row r="35381" spans="10:10">
      <c r="J35381" s="22"/>
    </row>
    <row r="35382" spans="10:10">
      <c r="J35382" s="22"/>
    </row>
    <row r="35383" spans="10:10">
      <c r="J35383" s="22"/>
    </row>
    <row r="35384" spans="10:10">
      <c r="J35384" s="22"/>
    </row>
    <row r="35385" spans="10:10">
      <c r="J35385" s="22"/>
    </row>
    <row r="35386" spans="10:10">
      <c r="J35386" s="22"/>
    </row>
    <row r="35387" spans="10:10">
      <c r="J35387" s="22"/>
    </row>
    <row r="35388" spans="10:10">
      <c r="J35388" s="22"/>
    </row>
    <row r="35389" spans="10:10">
      <c r="J35389" s="22"/>
    </row>
    <row r="35390" spans="10:10">
      <c r="J35390" s="22"/>
    </row>
    <row r="35391" spans="10:10">
      <c r="J35391" s="22"/>
    </row>
    <row r="35392" spans="10:10">
      <c r="J35392" s="22"/>
    </row>
    <row r="35393" spans="10:10">
      <c r="J35393" s="22"/>
    </row>
    <row r="35394" spans="10:10">
      <c r="J35394" s="22"/>
    </row>
    <row r="35395" spans="10:10">
      <c r="J35395" s="22"/>
    </row>
    <row r="35396" spans="10:10">
      <c r="J35396" s="22"/>
    </row>
    <row r="35397" spans="10:10">
      <c r="J35397" s="22"/>
    </row>
    <row r="35398" spans="10:10">
      <c r="J35398" s="22"/>
    </row>
    <row r="35399" spans="10:10">
      <c r="J35399" s="22"/>
    </row>
    <row r="35400" spans="10:10">
      <c r="J35400" s="22"/>
    </row>
    <row r="35401" spans="10:10">
      <c r="J35401" s="22"/>
    </row>
    <row r="35402" spans="10:10">
      <c r="J35402" s="22"/>
    </row>
    <row r="35403" spans="10:10">
      <c r="J35403" s="22"/>
    </row>
    <row r="35404" spans="10:10">
      <c r="J35404" s="22"/>
    </row>
    <row r="35405" spans="10:10">
      <c r="J35405" s="22"/>
    </row>
    <row r="35406" spans="10:10">
      <c r="J35406" s="22"/>
    </row>
    <row r="35407" spans="10:10">
      <c r="J35407" s="22"/>
    </row>
    <row r="35408" spans="10:10">
      <c r="J35408" s="22"/>
    </row>
    <row r="35409" spans="10:10">
      <c r="J35409" s="22"/>
    </row>
    <row r="35410" spans="10:10">
      <c r="J35410" s="22"/>
    </row>
    <row r="35411" spans="10:10">
      <c r="J35411" s="22"/>
    </row>
    <row r="35412" spans="10:10">
      <c r="J35412" s="22"/>
    </row>
    <row r="35413" spans="10:10">
      <c r="J35413" s="22"/>
    </row>
    <row r="35414" spans="10:10">
      <c r="J35414" s="22"/>
    </row>
    <row r="35415" spans="10:10">
      <c r="J35415" s="22"/>
    </row>
    <row r="35416" spans="10:10">
      <c r="J35416" s="22"/>
    </row>
    <row r="35417" spans="10:10">
      <c r="J35417" s="22"/>
    </row>
    <row r="35418" spans="10:10">
      <c r="J35418" s="22"/>
    </row>
    <row r="35419" spans="10:10">
      <c r="J35419" s="22"/>
    </row>
    <row r="35420" spans="10:10">
      <c r="J35420" s="22"/>
    </row>
    <row r="35421" spans="10:10">
      <c r="J35421" s="22"/>
    </row>
    <row r="35422" spans="10:10">
      <c r="J35422" s="22"/>
    </row>
    <row r="35423" spans="10:10">
      <c r="J35423" s="22"/>
    </row>
    <row r="35424" spans="10:10">
      <c r="J35424" s="22"/>
    </row>
    <row r="35425" spans="10:10">
      <c r="J35425" s="22"/>
    </row>
    <row r="35426" spans="10:10">
      <c r="J35426" s="22"/>
    </row>
    <row r="35427" spans="10:10">
      <c r="J35427" s="22"/>
    </row>
    <row r="35428" spans="10:10">
      <c r="J35428" s="22"/>
    </row>
    <row r="35429" spans="10:10">
      <c r="J35429" s="22"/>
    </row>
    <row r="35430" spans="10:10">
      <c r="J35430" s="22"/>
    </row>
    <row r="35431" spans="10:10">
      <c r="J35431" s="22"/>
    </row>
    <row r="35432" spans="10:10">
      <c r="J35432" s="22"/>
    </row>
    <row r="35433" spans="10:10">
      <c r="J35433" s="22"/>
    </row>
    <row r="35434" spans="10:10">
      <c r="J35434" s="22"/>
    </row>
    <row r="35435" spans="10:10">
      <c r="J35435" s="22"/>
    </row>
    <row r="35436" spans="10:10">
      <c r="J35436" s="22"/>
    </row>
    <row r="35437" spans="10:10">
      <c r="J35437" s="22"/>
    </row>
    <row r="35438" spans="10:10">
      <c r="J35438" s="22"/>
    </row>
    <row r="35439" spans="10:10">
      <c r="J35439" s="22"/>
    </row>
    <row r="35440" spans="10:10">
      <c r="J35440" s="22"/>
    </row>
    <row r="35441" spans="10:10">
      <c r="J35441" s="22"/>
    </row>
    <row r="35442" spans="10:10">
      <c r="J35442" s="22"/>
    </row>
    <row r="35443" spans="10:10">
      <c r="J35443" s="22"/>
    </row>
    <row r="35444" spans="10:10">
      <c r="J35444" s="22"/>
    </row>
    <row r="35445" spans="10:10">
      <c r="J35445" s="22"/>
    </row>
    <row r="35446" spans="10:10">
      <c r="J35446" s="22"/>
    </row>
    <row r="35447" spans="10:10">
      <c r="J35447" s="22"/>
    </row>
    <row r="35448" spans="10:10">
      <c r="J35448" s="22"/>
    </row>
    <row r="35449" spans="10:10">
      <c r="J35449" s="22"/>
    </row>
    <row r="35450" spans="10:10">
      <c r="J35450" s="22"/>
    </row>
    <row r="35451" spans="10:10">
      <c r="J35451" s="22"/>
    </row>
    <row r="35452" spans="10:10">
      <c r="J35452" s="22"/>
    </row>
    <row r="35453" spans="10:10">
      <c r="J35453" s="22"/>
    </row>
    <row r="35454" spans="10:10">
      <c r="J35454" s="22"/>
    </row>
    <row r="35455" spans="10:10">
      <c r="J35455" s="22"/>
    </row>
    <row r="35456" spans="10:10">
      <c r="J35456" s="22"/>
    </row>
    <row r="35457" spans="10:10">
      <c r="J35457" s="22"/>
    </row>
    <row r="35458" spans="10:10">
      <c r="J35458" s="22"/>
    </row>
    <row r="35459" spans="10:10">
      <c r="J35459" s="22"/>
    </row>
    <row r="35460" spans="10:10">
      <c r="J35460" s="22"/>
    </row>
    <row r="35461" spans="10:10">
      <c r="J35461" s="22"/>
    </row>
    <row r="35462" spans="10:10">
      <c r="J35462" s="22"/>
    </row>
    <row r="35463" spans="10:10">
      <c r="J35463" s="22"/>
    </row>
    <row r="35464" spans="10:10">
      <c r="J35464" s="22"/>
    </row>
    <row r="35465" spans="10:10">
      <c r="J35465" s="22"/>
    </row>
    <row r="35466" spans="10:10">
      <c r="J35466" s="22"/>
    </row>
    <row r="35467" spans="10:10">
      <c r="J35467" s="22"/>
    </row>
    <row r="35468" spans="10:10">
      <c r="J35468" s="22"/>
    </row>
    <row r="35469" spans="10:10">
      <c r="J35469" s="22"/>
    </row>
    <row r="35470" spans="10:10">
      <c r="J35470" s="22"/>
    </row>
    <row r="35471" spans="10:10">
      <c r="J35471" s="22"/>
    </row>
    <row r="35472" spans="10:10">
      <c r="J35472" s="22"/>
    </row>
    <row r="35473" spans="10:10">
      <c r="J35473" s="22"/>
    </row>
    <row r="35474" spans="10:10">
      <c r="J35474" s="22"/>
    </row>
    <row r="35475" spans="10:10">
      <c r="J35475" s="22"/>
    </row>
    <row r="35476" spans="10:10">
      <c r="J35476" s="22"/>
    </row>
    <row r="35477" spans="10:10">
      <c r="J35477" s="22"/>
    </row>
    <row r="35478" spans="10:10">
      <c r="J35478" s="22"/>
    </row>
    <row r="35479" spans="10:10">
      <c r="J35479" s="22"/>
    </row>
    <row r="35480" spans="10:10">
      <c r="J35480" s="22"/>
    </row>
    <row r="35481" spans="10:10">
      <c r="J35481" s="22"/>
    </row>
    <row r="35482" spans="10:10">
      <c r="J35482" s="22"/>
    </row>
    <row r="35483" spans="10:10">
      <c r="J35483" s="22"/>
    </row>
    <row r="35484" spans="10:10">
      <c r="J35484" s="22"/>
    </row>
    <row r="35485" spans="10:10">
      <c r="J35485" s="22"/>
    </row>
    <row r="35486" spans="10:10">
      <c r="J35486" s="22"/>
    </row>
    <row r="35487" spans="10:10">
      <c r="J35487" s="22"/>
    </row>
    <row r="35488" spans="10:10">
      <c r="J35488" s="22"/>
    </row>
    <row r="35489" spans="10:10">
      <c r="J35489" s="22"/>
    </row>
    <row r="35490" spans="10:10">
      <c r="J35490" s="22"/>
    </row>
    <row r="35491" spans="10:10">
      <c r="J35491" s="22"/>
    </row>
    <row r="35492" spans="10:10">
      <c r="J35492" s="22"/>
    </row>
    <row r="35493" spans="10:10">
      <c r="J35493" s="22"/>
    </row>
    <row r="35494" spans="10:10">
      <c r="J35494" s="22"/>
    </row>
    <row r="35495" spans="10:10">
      <c r="J35495" s="22"/>
    </row>
    <row r="35496" spans="10:10">
      <c r="J35496" s="22"/>
    </row>
    <row r="35497" spans="10:10">
      <c r="J35497" s="22"/>
    </row>
    <row r="35498" spans="10:10">
      <c r="J35498" s="22"/>
    </row>
    <row r="35499" spans="10:10">
      <c r="J35499" s="22"/>
    </row>
    <row r="35500" spans="10:10">
      <c r="J35500" s="22"/>
    </row>
    <row r="35501" spans="10:10">
      <c r="J35501" s="22"/>
    </row>
    <row r="35502" spans="10:10">
      <c r="J35502" s="22"/>
    </row>
    <row r="35503" spans="10:10">
      <c r="J35503" s="22"/>
    </row>
    <row r="35504" spans="10:10">
      <c r="J35504" s="22"/>
    </row>
    <row r="35505" spans="10:10">
      <c r="J35505" s="22"/>
    </row>
    <row r="35506" spans="10:10">
      <c r="J35506" s="22"/>
    </row>
    <row r="35507" spans="10:10">
      <c r="J35507" s="22"/>
    </row>
    <row r="35508" spans="10:10">
      <c r="J35508" s="22"/>
    </row>
    <row r="35509" spans="10:10">
      <c r="J35509" s="22"/>
    </row>
    <row r="35510" spans="10:10">
      <c r="J35510" s="22"/>
    </row>
    <row r="35511" spans="10:10">
      <c r="J35511" s="22"/>
    </row>
    <row r="35512" spans="10:10">
      <c r="J35512" s="22"/>
    </row>
    <row r="35513" spans="10:10">
      <c r="J35513" s="22"/>
    </row>
    <row r="35514" spans="10:10">
      <c r="J35514" s="22"/>
    </row>
    <row r="35515" spans="10:10">
      <c r="J35515" s="22"/>
    </row>
    <row r="35516" spans="10:10">
      <c r="J35516" s="22"/>
    </row>
    <row r="35517" spans="10:10">
      <c r="J35517" s="22"/>
    </row>
    <row r="35518" spans="10:10">
      <c r="J35518" s="22"/>
    </row>
    <row r="35519" spans="10:10">
      <c r="J35519" s="22"/>
    </row>
    <row r="35520" spans="10:10">
      <c r="J35520" s="22"/>
    </row>
    <row r="35521" spans="10:10">
      <c r="J35521" s="22"/>
    </row>
    <row r="35522" spans="10:10">
      <c r="J35522" s="22"/>
    </row>
    <row r="35523" spans="10:10">
      <c r="J35523" s="22"/>
    </row>
    <row r="35524" spans="10:10">
      <c r="J35524" s="22"/>
    </row>
    <row r="35525" spans="10:10">
      <c r="J35525" s="22"/>
    </row>
    <row r="35526" spans="10:10">
      <c r="J35526" s="22"/>
    </row>
    <row r="35527" spans="10:10">
      <c r="J35527" s="22"/>
    </row>
    <row r="35528" spans="10:10">
      <c r="J35528" s="22"/>
    </row>
    <row r="35529" spans="10:10">
      <c r="J35529" s="22"/>
    </row>
    <row r="35530" spans="10:10">
      <c r="J35530" s="22"/>
    </row>
    <row r="35531" spans="10:10">
      <c r="J35531" s="22"/>
    </row>
    <row r="35532" spans="10:10">
      <c r="J35532" s="22"/>
    </row>
    <row r="35533" spans="10:10">
      <c r="J35533" s="22"/>
    </row>
    <row r="35534" spans="10:10">
      <c r="J35534" s="22"/>
    </row>
    <row r="35535" spans="10:10">
      <c r="J35535" s="22"/>
    </row>
    <row r="35536" spans="10:10">
      <c r="J35536" s="22"/>
    </row>
    <row r="35537" spans="10:10">
      <c r="J35537" s="22"/>
    </row>
    <row r="35538" spans="10:10">
      <c r="J35538" s="22"/>
    </row>
    <row r="35539" spans="10:10">
      <c r="J35539" s="22"/>
    </row>
    <row r="35540" spans="10:10">
      <c r="J35540" s="22"/>
    </row>
    <row r="35541" spans="10:10">
      <c r="J35541" s="22"/>
    </row>
    <row r="35542" spans="10:10">
      <c r="J35542" s="22"/>
    </row>
    <row r="35543" spans="10:10">
      <c r="J35543" s="22"/>
    </row>
    <row r="35544" spans="10:10">
      <c r="J35544" s="22"/>
    </row>
    <row r="35545" spans="10:10">
      <c r="J35545" s="22"/>
    </row>
    <row r="35546" spans="10:10">
      <c r="J35546" s="22"/>
    </row>
    <row r="35547" spans="10:10">
      <c r="J35547" s="22"/>
    </row>
    <row r="35548" spans="10:10">
      <c r="J35548" s="22"/>
    </row>
    <row r="35549" spans="10:10">
      <c r="J35549" s="22"/>
    </row>
    <row r="35550" spans="10:10">
      <c r="J35550" s="22"/>
    </row>
    <row r="35551" spans="10:10">
      <c r="J35551" s="22"/>
    </row>
    <row r="35552" spans="10:10">
      <c r="J35552" s="22"/>
    </row>
    <row r="35553" spans="10:10">
      <c r="J35553" s="22"/>
    </row>
    <row r="35554" spans="10:10">
      <c r="J35554" s="22"/>
    </row>
    <row r="35555" spans="10:10">
      <c r="J35555" s="22"/>
    </row>
    <row r="35556" spans="10:10">
      <c r="J35556" s="22"/>
    </row>
    <row r="35557" spans="10:10">
      <c r="J35557" s="22"/>
    </row>
    <row r="35558" spans="10:10">
      <c r="J35558" s="22"/>
    </row>
    <row r="35559" spans="10:10">
      <c r="J35559" s="22"/>
    </row>
    <row r="35560" spans="10:10">
      <c r="J35560" s="22"/>
    </row>
    <row r="35561" spans="10:10">
      <c r="J35561" s="22"/>
    </row>
    <row r="35562" spans="10:10">
      <c r="J35562" s="22"/>
    </row>
    <row r="35563" spans="10:10">
      <c r="J35563" s="22"/>
    </row>
    <row r="35564" spans="10:10">
      <c r="J35564" s="22"/>
    </row>
    <row r="35565" spans="10:10">
      <c r="J35565" s="22"/>
    </row>
    <row r="35566" spans="10:10">
      <c r="J35566" s="22"/>
    </row>
    <row r="35567" spans="10:10">
      <c r="J35567" s="22"/>
    </row>
    <row r="35568" spans="10:10">
      <c r="J35568" s="22"/>
    </row>
    <row r="35569" spans="10:10">
      <c r="J35569" s="22"/>
    </row>
    <row r="35570" spans="10:10">
      <c r="J35570" s="22"/>
    </row>
    <row r="35571" spans="10:10">
      <c r="J35571" s="22"/>
    </row>
    <row r="35572" spans="10:10">
      <c r="J35572" s="22"/>
    </row>
    <row r="35573" spans="10:10">
      <c r="J35573" s="22"/>
    </row>
    <row r="35574" spans="10:10">
      <c r="J35574" s="22"/>
    </row>
    <row r="35575" spans="10:10">
      <c r="J35575" s="22"/>
    </row>
    <row r="35576" spans="10:10">
      <c r="J35576" s="22"/>
    </row>
    <row r="35577" spans="10:10">
      <c r="J35577" s="22"/>
    </row>
    <row r="35578" spans="10:10">
      <c r="J35578" s="22"/>
    </row>
    <row r="35579" spans="10:10">
      <c r="J35579" s="22"/>
    </row>
    <row r="35580" spans="10:10">
      <c r="J35580" s="22"/>
    </row>
    <row r="35581" spans="10:10">
      <c r="J35581" s="22"/>
    </row>
    <row r="35582" spans="10:10">
      <c r="J35582" s="22"/>
    </row>
    <row r="35583" spans="10:10">
      <c r="J35583" s="22"/>
    </row>
    <row r="35584" spans="10:10">
      <c r="J35584" s="22"/>
    </row>
    <row r="35585" spans="10:10">
      <c r="J35585" s="22"/>
    </row>
    <row r="35586" spans="10:10">
      <c r="J35586" s="22"/>
    </row>
    <row r="35587" spans="10:10">
      <c r="J35587" s="22"/>
    </row>
    <row r="35588" spans="10:10">
      <c r="J35588" s="22"/>
    </row>
    <row r="35589" spans="10:10">
      <c r="J35589" s="22"/>
    </row>
    <row r="35590" spans="10:10">
      <c r="J35590" s="22"/>
    </row>
    <row r="35591" spans="10:10">
      <c r="J35591" s="22"/>
    </row>
    <row r="35592" spans="10:10">
      <c r="J35592" s="22"/>
    </row>
    <row r="35593" spans="10:10">
      <c r="J35593" s="22"/>
    </row>
    <row r="35594" spans="10:10">
      <c r="J35594" s="22"/>
    </row>
    <row r="35595" spans="10:10">
      <c r="J35595" s="22"/>
    </row>
    <row r="35596" spans="10:10">
      <c r="J35596" s="22"/>
    </row>
    <row r="35597" spans="10:10">
      <c r="J35597" s="22"/>
    </row>
    <row r="35598" spans="10:10">
      <c r="J35598" s="22"/>
    </row>
    <row r="35599" spans="10:10">
      <c r="J35599" s="22"/>
    </row>
    <row r="35600" spans="10:10">
      <c r="J35600" s="22"/>
    </row>
    <row r="35601" spans="10:10">
      <c r="J35601" s="22"/>
    </row>
    <row r="35602" spans="10:10">
      <c r="J35602" s="22"/>
    </row>
    <row r="35603" spans="10:10">
      <c r="J35603" s="22"/>
    </row>
    <row r="35604" spans="10:10">
      <c r="J35604" s="22"/>
    </row>
    <row r="35605" spans="10:10">
      <c r="J35605" s="22"/>
    </row>
    <row r="35606" spans="10:10">
      <c r="J35606" s="22"/>
    </row>
    <row r="35607" spans="10:10">
      <c r="J35607" s="22"/>
    </row>
    <row r="35608" spans="10:10">
      <c r="J35608" s="22"/>
    </row>
    <row r="35609" spans="10:10">
      <c r="J35609" s="22"/>
    </row>
    <row r="35610" spans="10:10">
      <c r="J35610" s="22"/>
    </row>
    <row r="35611" spans="10:10">
      <c r="J35611" s="22"/>
    </row>
    <row r="35612" spans="10:10">
      <c r="J35612" s="22"/>
    </row>
    <row r="35613" spans="10:10">
      <c r="J35613" s="22"/>
    </row>
    <row r="35614" spans="10:10">
      <c r="J35614" s="22"/>
    </row>
    <row r="35615" spans="10:10">
      <c r="J35615" s="22"/>
    </row>
    <row r="35616" spans="10:10">
      <c r="J35616" s="22"/>
    </row>
    <row r="35617" spans="10:10">
      <c r="J35617" s="22"/>
    </row>
    <row r="35618" spans="10:10">
      <c r="J35618" s="22"/>
    </row>
    <row r="35619" spans="10:10">
      <c r="J35619" s="22"/>
    </row>
    <row r="35620" spans="10:10">
      <c r="J35620" s="22"/>
    </row>
    <row r="35621" spans="10:10">
      <c r="J35621" s="22"/>
    </row>
    <row r="35622" spans="10:10">
      <c r="J35622" s="22"/>
    </row>
    <row r="35623" spans="10:10">
      <c r="J35623" s="22"/>
    </row>
    <row r="35624" spans="10:10">
      <c r="J35624" s="22"/>
    </row>
    <row r="35625" spans="10:10">
      <c r="J35625" s="22"/>
    </row>
    <row r="35626" spans="10:10">
      <c r="J35626" s="22"/>
    </row>
    <row r="35627" spans="10:10">
      <c r="J35627" s="22"/>
    </row>
    <row r="35628" spans="10:10">
      <c r="J35628" s="22"/>
    </row>
    <row r="35629" spans="10:10">
      <c r="J35629" s="22"/>
    </row>
    <row r="35630" spans="10:10">
      <c r="J35630" s="22"/>
    </row>
    <row r="35631" spans="10:10">
      <c r="J35631" s="22"/>
    </row>
    <row r="35632" spans="10:10">
      <c r="J35632" s="22"/>
    </row>
    <row r="35633" spans="10:10">
      <c r="J35633" s="22"/>
    </row>
    <row r="35634" spans="10:10">
      <c r="J35634" s="22"/>
    </row>
    <row r="35635" spans="10:10">
      <c r="J35635" s="22"/>
    </row>
    <row r="35636" spans="10:10">
      <c r="J35636" s="22"/>
    </row>
    <row r="35637" spans="10:10">
      <c r="J35637" s="22"/>
    </row>
    <row r="35638" spans="10:10">
      <c r="J35638" s="22"/>
    </row>
    <row r="35639" spans="10:10">
      <c r="J35639" s="22"/>
    </row>
    <row r="35640" spans="10:10">
      <c r="J35640" s="22"/>
    </row>
    <row r="35641" spans="10:10">
      <c r="J35641" s="22"/>
    </row>
    <row r="35642" spans="10:10">
      <c r="J35642" s="22"/>
    </row>
    <row r="35643" spans="10:10">
      <c r="J35643" s="22"/>
    </row>
    <row r="35644" spans="10:10">
      <c r="J35644" s="22"/>
    </row>
    <row r="35645" spans="10:10">
      <c r="J35645" s="22"/>
    </row>
    <row r="35646" spans="10:10">
      <c r="J35646" s="22"/>
    </row>
    <row r="35647" spans="10:10">
      <c r="J35647" s="22"/>
    </row>
    <row r="35648" spans="10:10">
      <c r="J35648" s="22"/>
    </row>
    <row r="35649" spans="10:10">
      <c r="J35649" s="22"/>
    </row>
    <row r="35650" spans="10:10">
      <c r="J35650" s="22"/>
    </row>
    <row r="35651" spans="10:10">
      <c r="J35651" s="22"/>
    </row>
    <row r="35652" spans="10:10">
      <c r="J35652" s="22"/>
    </row>
    <row r="35653" spans="10:10">
      <c r="J35653" s="22"/>
    </row>
    <row r="35654" spans="10:10">
      <c r="J35654" s="22"/>
    </row>
    <row r="35655" spans="10:10">
      <c r="J35655" s="22"/>
    </row>
    <row r="35656" spans="10:10">
      <c r="J35656" s="22"/>
    </row>
    <row r="35657" spans="10:10">
      <c r="J35657" s="22"/>
    </row>
    <row r="35658" spans="10:10">
      <c r="J35658" s="22"/>
    </row>
    <row r="35659" spans="10:10">
      <c r="J35659" s="22"/>
    </row>
    <row r="35660" spans="10:10">
      <c r="J35660" s="22"/>
    </row>
    <row r="35661" spans="10:10">
      <c r="J35661" s="22"/>
    </row>
    <row r="35662" spans="10:10">
      <c r="J35662" s="22"/>
    </row>
    <row r="35663" spans="10:10">
      <c r="J35663" s="22"/>
    </row>
    <row r="35664" spans="10:10">
      <c r="J35664" s="22"/>
    </row>
    <row r="35665" spans="10:10">
      <c r="J35665" s="22"/>
    </row>
    <row r="35666" spans="10:10">
      <c r="J35666" s="22"/>
    </row>
    <row r="35667" spans="10:10">
      <c r="J35667" s="22"/>
    </row>
    <row r="35668" spans="10:10">
      <c r="J35668" s="22"/>
    </row>
    <row r="35669" spans="10:10">
      <c r="J35669" s="22"/>
    </row>
    <row r="35670" spans="10:10">
      <c r="J35670" s="22"/>
    </row>
    <row r="35671" spans="10:10">
      <c r="J35671" s="22"/>
    </row>
    <row r="35672" spans="10:10">
      <c r="J35672" s="22"/>
    </row>
    <row r="35673" spans="10:10">
      <c r="J35673" s="22"/>
    </row>
    <row r="35674" spans="10:10">
      <c r="J35674" s="22"/>
    </row>
    <row r="35675" spans="10:10">
      <c r="J35675" s="22"/>
    </row>
    <row r="35676" spans="10:10">
      <c r="J35676" s="22"/>
    </row>
    <row r="35677" spans="10:10">
      <c r="J35677" s="22"/>
    </row>
    <row r="35678" spans="10:10">
      <c r="J35678" s="22"/>
    </row>
    <row r="35679" spans="10:10">
      <c r="J35679" s="22"/>
    </row>
    <row r="35680" spans="10:10">
      <c r="J35680" s="22"/>
    </row>
    <row r="35681" spans="10:10">
      <c r="J35681" s="22"/>
    </row>
    <row r="35682" spans="10:10">
      <c r="J35682" s="22"/>
    </row>
    <row r="35683" spans="10:10">
      <c r="J35683" s="22"/>
    </row>
    <row r="35684" spans="10:10">
      <c r="J35684" s="22"/>
    </row>
    <row r="35685" spans="10:10">
      <c r="J35685" s="22"/>
    </row>
    <row r="35686" spans="10:10">
      <c r="J35686" s="22"/>
    </row>
    <row r="35687" spans="10:10">
      <c r="J35687" s="22"/>
    </row>
    <row r="35688" spans="10:10">
      <c r="J35688" s="22"/>
    </row>
    <row r="35689" spans="10:10">
      <c r="J35689" s="22"/>
    </row>
    <row r="35690" spans="10:10">
      <c r="J35690" s="22"/>
    </row>
    <row r="35691" spans="10:10">
      <c r="J35691" s="22"/>
    </row>
    <row r="35692" spans="10:10">
      <c r="J35692" s="22"/>
    </row>
    <row r="35693" spans="10:10">
      <c r="J35693" s="22"/>
    </row>
    <row r="35694" spans="10:10">
      <c r="J35694" s="22"/>
    </row>
    <row r="35695" spans="10:10">
      <c r="J35695" s="22"/>
    </row>
    <row r="35696" spans="10:10">
      <c r="J35696" s="22"/>
    </row>
    <row r="35697" spans="10:10">
      <c r="J35697" s="22"/>
    </row>
    <row r="35698" spans="10:10">
      <c r="J35698" s="22"/>
    </row>
    <row r="35699" spans="10:10">
      <c r="J35699" s="22"/>
    </row>
    <row r="35700" spans="10:10">
      <c r="J35700" s="22"/>
    </row>
    <row r="35701" spans="10:10">
      <c r="J35701" s="22"/>
    </row>
    <row r="35702" spans="10:10">
      <c r="J35702" s="22"/>
    </row>
    <row r="35703" spans="10:10">
      <c r="J35703" s="22"/>
    </row>
    <row r="35704" spans="10:10">
      <c r="J35704" s="22"/>
    </row>
    <row r="35705" spans="10:10">
      <c r="J35705" s="22"/>
    </row>
    <row r="35706" spans="10:10">
      <c r="J35706" s="22"/>
    </row>
    <row r="35707" spans="10:10">
      <c r="J35707" s="22"/>
    </row>
    <row r="35708" spans="10:10">
      <c r="J35708" s="22"/>
    </row>
    <row r="35709" spans="10:10">
      <c r="J35709" s="22"/>
    </row>
    <row r="35710" spans="10:10">
      <c r="J35710" s="22"/>
    </row>
    <row r="35711" spans="10:10">
      <c r="J35711" s="22"/>
    </row>
    <row r="35712" spans="10:10">
      <c r="J35712" s="22"/>
    </row>
    <row r="35713" spans="10:10">
      <c r="J35713" s="22"/>
    </row>
    <row r="35714" spans="10:10">
      <c r="J35714" s="22"/>
    </row>
    <row r="35715" spans="10:10">
      <c r="J35715" s="22"/>
    </row>
    <row r="35716" spans="10:10">
      <c r="J35716" s="22"/>
    </row>
    <row r="35717" spans="10:10">
      <c r="J35717" s="22"/>
    </row>
    <row r="35718" spans="10:10">
      <c r="J35718" s="22"/>
    </row>
    <row r="35719" spans="10:10">
      <c r="J35719" s="22"/>
    </row>
    <row r="35720" spans="10:10">
      <c r="J35720" s="22"/>
    </row>
    <row r="35721" spans="10:10">
      <c r="J35721" s="22"/>
    </row>
    <row r="35722" spans="10:10">
      <c r="J35722" s="22"/>
    </row>
    <row r="35723" spans="10:10">
      <c r="J35723" s="22"/>
    </row>
    <row r="35724" spans="10:10">
      <c r="J35724" s="22"/>
    </row>
    <row r="35725" spans="10:10">
      <c r="J35725" s="22"/>
    </row>
    <row r="35726" spans="10:10">
      <c r="J35726" s="22"/>
    </row>
    <row r="35727" spans="10:10">
      <c r="J35727" s="22"/>
    </row>
    <row r="35728" spans="10:10">
      <c r="J35728" s="22"/>
    </row>
    <row r="35729" spans="10:10">
      <c r="J35729" s="22"/>
    </row>
    <row r="35730" spans="10:10">
      <c r="J35730" s="22"/>
    </row>
    <row r="35731" spans="10:10">
      <c r="J35731" s="22"/>
    </row>
    <row r="35732" spans="10:10">
      <c r="J35732" s="22"/>
    </row>
    <row r="35733" spans="10:10">
      <c r="J35733" s="22"/>
    </row>
    <row r="35734" spans="10:10">
      <c r="J35734" s="22"/>
    </row>
    <row r="35735" spans="10:10">
      <c r="J35735" s="22"/>
    </row>
    <row r="35736" spans="10:10">
      <c r="J35736" s="22"/>
    </row>
    <row r="35737" spans="10:10">
      <c r="J35737" s="22"/>
    </row>
    <row r="35738" spans="10:10">
      <c r="J35738" s="22"/>
    </row>
    <row r="35739" spans="10:10">
      <c r="J35739" s="22"/>
    </row>
    <row r="35740" spans="10:10">
      <c r="J35740" s="22"/>
    </row>
    <row r="35741" spans="10:10">
      <c r="J35741" s="22"/>
    </row>
    <row r="35742" spans="10:10">
      <c r="J35742" s="22"/>
    </row>
    <row r="35743" spans="10:10">
      <c r="J35743" s="22"/>
    </row>
    <row r="35744" spans="10:10">
      <c r="J35744" s="22"/>
    </row>
    <row r="35745" spans="10:10">
      <c r="J35745" s="22"/>
    </row>
    <row r="35746" spans="10:10">
      <c r="J35746" s="22"/>
    </row>
    <row r="35747" spans="10:10">
      <c r="J35747" s="22"/>
    </row>
    <row r="35748" spans="10:10">
      <c r="J35748" s="22"/>
    </row>
    <row r="35749" spans="10:10">
      <c r="J35749" s="22"/>
    </row>
    <row r="35750" spans="10:10">
      <c r="J35750" s="22"/>
    </row>
    <row r="35751" spans="10:10">
      <c r="J35751" s="22"/>
    </row>
    <row r="35752" spans="10:10">
      <c r="J35752" s="22"/>
    </row>
    <row r="35753" spans="10:10">
      <c r="J35753" s="22"/>
    </row>
    <row r="35754" spans="10:10">
      <c r="J35754" s="22"/>
    </row>
    <row r="35755" spans="10:10">
      <c r="J35755" s="22"/>
    </row>
    <row r="35756" spans="10:10">
      <c r="J35756" s="22"/>
    </row>
    <row r="35757" spans="10:10">
      <c r="J35757" s="22"/>
    </row>
    <row r="35758" spans="10:10">
      <c r="J35758" s="22"/>
    </row>
    <row r="35759" spans="10:10">
      <c r="J35759" s="22"/>
    </row>
    <row r="35760" spans="10:10">
      <c r="J35760" s="22"/>
    </row>
    <row r="35761" spans="10:10">
      <c r="J35761" s="22"/>
    </row>
    <row r="35762" spans="10:10">
      <c r="J35762" s="22"/>
    </row>
    <row r="35763" spans="10:10">
      <c r="J35763" s="22"/>
    </row>
    <row r="35764" spans="10:10">
      <c r="J35764" s="22"/>
    </row>
    <row r="35765" spans="10:10">
      <c r="J35765" s="22"/>
    </row>
    <row r="35766" spans="10:10">
      <c r="J35766" s="22"/>
    </row>
    <row r="35767" spans="10:10">
      <c r="J35767" s="22"/>
    </row>
    <row r="35768" spans="10:10">
      <c r="J35768" s="22"/>
    </row>
    <row r="35769" spans="10:10">
      <c r="J35769" s="22"/>
    </row>
    <row r="35770" spans="10:10">
      <c r="J35770" s="22"/>
    </row>
    <row r="35771" spans="10:10">
      <c r="J35771" s="22"/>
    </row>
    <row r="35772" spans="10:10">
      <c r="J35772" s="22"/>
    </row>
    <row r="35773" spans="10:10">
      <c r="J35773" s="22"/>
    </row>
    <row r="35774" spans="10:10">
      <c r="J35774" s="22"/>
    </row>
    <row r="35775" spans="10:10">
      <c r="J35775" s="22"/>
    </row>
    <row r="35776" spans="10:10">
      <c r="J35776" s="22"/>
    </row>
    <row r="35777" spans="10:10">
      <c r="J35777" s="22"/>
    </row>
    <row r="35778" spans="10:10">
      <c r="J35778" s="22"/>
    </row>
    <row r="35779" spans="10:10">
      <c r="J35779" s="22"/>
    </row>
    <row r="35780" spans="10:10">
      <c r="J35780" s="22"/>
    </row>
    <row r="35781" spans="10:10">
      <c r="J35781" s="22"/>
    </row>
    <row r="35782" spans="10:10">
      <c r="J35782" s="22"/>
    </row>
    <row r="35783" spans="10:10">
      <c r="J35783" s="22"/>
    </row>
    <row r="35784" spans="10:10">
      <c r="J35784" s="22"/>
    </row>
    <row r="35785" spans="10:10">
      <c r="J35785" s="22"/>
    </row>
    <row r="35786" spans="10:10">
      <c r="J35786" s="22"/>
    </row>
    <row r="35787" spans="10:10">
      <c r="J35787" s="22"/>
    </row>
    <row r="35788" spans="10:10">
      <c r="J35788" s="22"/>
    </row>
    <row r="35789" spans="10:10">
      <c r="J35789" s="22"/>
    </row>
    <row r="35790" spans="10:10">
      <c r="J35790" s="22"/>
    </row>
    <row r="35791" spans="10:10">
      <c r="J35791" s="22"/>
    </row>
    <row r="35792" spans="10:10">
      <c r="J35792" s="22"/>
    </row>
    <row r="35793" spans="10:10">
      <c r="J35793" s="22"/>
    </row>
    <row r="35794" spans="10:10">
      <c r="J35794" s="22"/>
    </row>
    <row r="35795" spans="10:10">
      <c r="J35795" s="22"/>
    </row>
    <row r="35796" spans="10:10">
      <c r="J35796" s="22"/>
    </row>
    <row r="35797" spans="10:10">
      <c r="J35797" s="22"/>
    </row>
    <row r="35798" spans="10:10">
      <c r="J35798" s="22"/>
    </row>
    <row r="35799" spans="10:10">
      <c r="J35799" s="22"/>
    </row>
    <row r="35800" spans="10:10">
      <c r="J35800" s="22"/>
    </row>
    <row r="35801" spans="10:10">
      <c r="J35801" s="22"/>
    </row>
    <row r="35802" spans="10:10">
      <c r="J35802" s="22"/>
    </row>
    <row r="35803" spans="10:10">
      <c r="J35803" s="22"/>
    </row>
    <row r="35804" spans="10:10">
      <c r="J35804" s="22"/>
    </row>
    <row r="35805" spans="10:10">
      <c r="J35805" s="22"/>
    </row>
    <row r="35806" spans="10:10">
      <c r="J35806" s="22"/>
    </row>
    <row r="35807" spans="10:10">
      <c r="J35807" s="22"/>
    </row>
    <row r="35808" spans="10:10">
      <c r="J35808" s="22"/>
    </row>
    <row r="35809" spans="10:10">
      <c r="J35809" s="22"/>
    </row>
    <row r="35810" spans="10:10">
      <c r="J35810" s="22"/>
    </row>
    <row r="35811" spans="10:10">
      <c r="J35811" s="22"/>
    </row>
    <row r="35812" spans="10:10">
      <c r="J35812" s="22"/>
    </row>
    <row r="35813" spans="10:10">
      <c r="J35813" s="22"/>
    </row>
    <row r="35814" spans="10:10">
      <c r="J35814" s="22"/>
    </row>
    <row r="35815" spans="10:10">
      <c r="J35815" s="22"/>
    </row>
    <row r="35816" spans="10:10">
      <c r="J35816" s="22"/>
    </row>
    <row r="35817" spans="10:10">
      <c r="J35817" s="22"/>
    </row>
    <row r="35818" spans="10:10">
      <c r="J35818" s="22"/>
    </row>
    <row r="35819" spans="10:10">
      <c r="J35819" s="22"/>
    </row>
    <row r="35820" spans="10:10">
      <c r="J35820" s="22"/>
    </row>
    <row r="35821" spans="10:10">
      <c r="J35821" s="22"/>
    </row>
    <row r="35822" spans="10:10">
      <c r="J35822" s="22"/>
    </row>
    <row r="35823" spans="10:10">
      <c r="J35823" s="22"/>
    </row>
    <row r="35824" spans="10:10">
      <c r="J35824" s="22"/>
    </row>
    <row r="35825" spans="10:10">
      <c r="J35825" s="22"/>
    </row>
    <row r="35826" spans="10:10">
      <c r="J35826" s="22"/>
    </row>
    <row r="35827" spans="10:10">
      <c r="J35827" s="22"/>
    </row>
    <row r="35828" spans="10:10">
      <c r="J35828" s="22"/>
    </row>
    <row r="35829" spans="10:10">
      <c r="J35829" s="22"/>
    </row>
    <row r="35830" spans="10:10">
      <c r="J35830" s="22"/>
    </row>
    <row r="35831" spans="10:10">
      <c r="J35831" s="22"/>
    </row>
    <row r="35832" spans="10:10">
      <c r="J35832" s="22"/>
    </row>
    <row r="35833" spans="10:10">
      <c r="J35833" s="22"/>
    </row>
    <row r="35834" spans="10:10">
      <c r="J35834" s="22"/>
    </row>
    <row r="35835" spans="10:10">
      <c r="J35835" s="22"/>
    </row>
    <row r="35836" spans="10:10">
      <c r="J35836" s="22"/>
    </row>
    <row r="35837" spans="10:10">
      <c r="J35837" s="22"/>
    </row>
    <row r="35838" spans="10:10">
      <c r="J35838" s="22"/>
    </row>
    <row r="35839" spans="10:10">
      <c r="J35839" s="22"/>
    </row>
    <row r="35840" spans="10:10">
      <c r="J35840" s="22"/>
    </row>
    <row r="35841" spans="10:10">
      <c r="J35841" s="22"/>
    </row>
    <row r="35842" spans="10:10">
      <c r="J35842" s="22"/>
    </row>
    <row r="35843" spans="10:10">
      <c r="J35843" s="22"/>
    </row>
    <row r="35844" spans="10:10">
      <c r="J35844" s="22"/>
    </row>
    <row r="35845" spans="10:10">
      <c r="J35845" s="22"/>
    </row>
    <row r="35846" spans="10:10">
      <c r="J35846" s="22"/>
    </row>
    <row r="35847" spans="10:10">
      <c r="J35847" s="22"/>
    </row>
    <row r="35848" spans="10:10">
      <c r="J35848" s="22"/>
    </row>
    <row r="35849" spans="10:10">
      <c r="J35849" s="22"/>
    </row>
    <row r="35850" spans="10:10">
      <c r="J35850" s="22"/>
    </row>
    <row r="35851" spans="10:10">
      <c r="J35851" s="22"/>
    </row>
    <row r="35852" spans="10:10">
      <c r="J35852" s="22"/>
    </row>
    <row r="35853" spans="10:10">
      <c r="J35853" s="22"/>
    </row>
    <row r="35854" spans="10:10">
      <c r="J35854" s="22"/>
    </row>
    <row r="35855" spans="10:10">
      <c r="J35855" s="22"/>
    </row>
    <row r="35856" spans="10:10">
      <c r="J35856" s="22"/>
    </row>
    <row r="35857" spans="10:10">
      <c r="J35857" s="22"/>
    </row>
    <row r="35858" spans="10:10">
      <c r="J35858" s="22"/>
    </row>
    <row r="35859" spans="10:10">
      <c r="J35859" s="22"/>
    </row>
    <row r="35860" spans="10:10">
      <c r="J35860" s="22"/>
    </row>
    <row r="35861" spans="10:10">
      <c r="J35861" s="22"/>
    </row>
    <row r="35862" spans="10:10">
      <c r="J35862" s="22"/>
    </row>
    <row r="35863" spans="10:10">
      <c r="J35863" s="22"/>
    </row>
    <row r="35864" spans="10:10">
      <c r="J35864" s="22"/>
    </row>
    <row r="35865" spans="10:10">
      <c r="J35865" s="22"/>
    </row>
    <row r="35866" spans="10:10">
      <c r="J35866" s="22"/>
    </row>
    <row r="35867" spans="10:10">
      <c r="J35867" s="22"/>
    </row>
    <row r="35868" spans="10:10">
      <c r="J35868" s="22"/>
    </row>
    <row r="35869" spans="10:10">
      <c r="J35869" s="22"/>
    </row>
    <row r="35870" spans="10:10">
      <c r="J35870" s="22"/>
    </row>
    <row r="35871" spans="10:10">
      <c r="J35871" s="22"/>
    </row>
    <row r="35872" spans="10:10">
      <c r="J35872" s="22"/>
    </row>
    <row r="35873" spans="10:10">
      <c r="J35873" s="22"/>
    </row>
    <row r="35874" spans="10:10">
      <c r="J35874" s="22"/>
    </row>
    <row r="35875" spans="10:10">
      <c r="J35875" s="22"/>
    </row>
    <row r="35876" spans="10:10">
      <c r="J35876" s="22"/>
    </row>
    <row r="35877" spans="10:10">
      <c r="J35877" s="22"/>
    </row>
    <row r="35878" spans="10:10">
      <c r="J35878" s="22"/>
    </row>
    <row r="35879" spans="10:10">
      <c r="J35879" s="22"/>
    </row>
    <row r="35880" spans="10:10">
      <c r="J35880" s="22"/>
    </row>
    <row r="35881" spans="10:10">
      <c r="J35881" s="22"/>
    </row>
    <row r="35882" spans="10:10">
      <c r="J35882" s="22"/>
    </row>
    <row r="35883" spans="10:10">
      <c r="J35883" s="22"/>
    </row>
    <row r="35884" spans="10:10">
      <c r="J35884" s="22"/>
    </row>
    <row r="35885" spans="10:10">
      <c r="J35885" s="22"/>
    </row>
    <row r="35886" spans="10:10">
      <c r="J35886" s="22"/>
    </row>
    <row r="35887" spans="10:10">
      <c r="J35887" s="22"/>
    </row>
    <row r="35888" spans="10:10">
      <c r="J35888" s="22"/>
    </row>
    <row r="35889" spans="10:10">
      <c r="J35889" s="22"/>
    </row>
    <row r="35890" spans="10:10">
      <c r="J35890" s="22"/>
    </row>
    <row r="35891" spans="10:10">
      <c r="J35891" s="22"/>
    </row>
    <row r="35892" spans="10:10">
      <c r="J35892" s="22"/>
    </row>
    <row r="35893" spans="10:10">
      <c r="J35893" s="22"/>
    </row>
    <row r="35894" spans="10:10">
      <c r="J35894" s="22"/>
    </row>
    <row r="35895" spans="10:10">
      <c r="J35895" s="22"/>
    </row>
    <row r="35896" spans="10:10">
      <c r="J35896" s="22"/>
    </row>
    <row r="35897" spans="10:10">
      <c r="J35897" s="22"/>
    </row>
    <row r="35898" spans="10:10">
      <c r="J35898" s="22"/>
    </row>
    <row r="35899" spans="10:10">
      <c r="J35899" s="22"/>
    </row>
    <row r="35900" spans="10:10">
      <c r="J35900" s="22"/>
    </row>
    <row r="35901" spans="10:10">
      <c r="J35901" s="22"/>
    </row>
    <row r="35902" spans="10:10">
      <c r="J35902" s="22"/>
    </row>
    <row r="35903" spans="10:10">
      <c r="J35903" s="22"/>
    </row>
    <row r="35904" spans="10:10">
      <c r="J35904" s="22"/>
    </row>
    <row r="35905" spans="10:10">
      <c r="J35905" s="22"/>
    </row>
    <row r="35906" spans="10:10">
      <c r="J35906" s="22"/>
    </row>
    <row r="35907" spans="10:10">
      <c r="J35907" s="22"/>
    </row>
    <row r="35908" spans="10:10">
      <c r="J35908" s="22"/>
    </row>
    <row r="35909" spans="10:10">
      <c r="J35909" s="22"/>
    </row>
    <row r="35910" spans="10:10">
      <c r="J35910" s="22"/>
    </row>
    <row r="35911" spans="10:10">
      <c r="J35911" s="22"/>
    </row>
    <row r="35912" spans="10:10">
      <c r="J35912" s="22"/>
    </row>
    <row r="35913" spans="10:10">
      <c r="J35913" s="22"/>
    </row>
    <row r="35914" spans="10:10">
      <c r="J35914" s="22"/>
    </row>
    <row r="35915" spans="10:10">
      <c r="J35915" s="22"/>
    </row>
    <row r="35916" spans="10:10">
      <c r="J35916" s="22"/>
    </row>
    <row r="35917" spans="10:10">
      <c r="J35917" s="22"/>
    </row>
    <row r="35918" spans="10:10">
      <c r="J35918" s="22"/>
    </row>
    <row r="35919" spans="10:10">
      <c r="J35919" s="22"/>
    </row>
    <row r="35920" spans="10:10">
      <c r="J35920" s="22"/>
    </row>
    <row r="35921" spans="10:10">
      <c r="J35921" s="22"/>
    </row>
    <row r="35922" spans="10:10">
      <c r="J35922" s="22"/>
    </row>
    <row r="35923" spans="10:10">
      <c r="J35923" s="22"/>
    </row>
    <row r="35924" spans="10:10">
      <c r="J35924" s="22"/>
    </row>
    <row r="35925" spans="10:10">
      <c r="J35925" s="22"/>
    </row>
    <row r="35926" spans="10:10">
      <c r="J35926" s="22"/>
    </row>
    <row r="35927" spans="10:10">
      <c r="J35927" s="22"/>
    </row>
    <row r="35928" spans="10:10">
      <c r="J35928" s="22"/>
    </row>
    <row r="35929" spans="10:10">
      <c r="J35929" s="22"/>
    </row>
    <row r="35930" spans="10:10">
      <c r="J35930" s="22"/>
    </row>
    <row r="35931" spans="10:10">
      <c r="J35931" s="22"/>
    </row>
    <row r="35932" spans="10:10">
      <c r="J35932" s="22"/>
    </row>
    <row r="35933" spans="10:10">
      <c r="J35933" s="22"/>
    </row>
    <row r="35934" spans="10:10">
      <c r="J35934" s="22"/>
    </row>
    <row r="35935" spans="10:10">
      <c r="J35935" s="22"/>
    </row>
    <row r="35936" spans="10:10">
      <c r="J35936" s="22"/>
    </row>
    <row r="35937" spans="10:10">
      <c r="J35937" s="22"/>
    </row>
    <row r="35938" spans="10:10">
      <c r="J35938" s="22"/>
    </row>
    <row r="35939" spans="10:10">
      <c r="J35939" s="22"/>
    </row>
    <row r="35940" spans="10:10">
      <c r="J35940" s="22"/>
    </row>
    <row r="35941" spans="10:10">
      <c r="J35941" s="22"/>
    </row>
    <row r="35942" spans="10:10">
      <c r="J35942" s="22"/>
    </row>
    <row r="35943" spans="10:10">
      <c r="J35943" s="22"/>
    </row>
    <row r="35944" spans="10:10">
      <c r="J35944" s="22"/>
    </row>
    <row r="35945" spans="10:10">
      <c r="J35945" s="22"/>
    </row>
    <row r="35946" spans="10:10">
      <c r="J35946" s="22"/>
    </row>
    <row r="35947" spans="10:10">
      <c r="J35947" s="22"/>
    </row>
    <row r="35948" spans="10:10">
      <c r="J35948" s="22"/>
    </row>
    <row r="35949" spans="10:10">
      <c r="J35949" s="22"/>
    </row>
    <row r="35950" spans="10:10">
      <c r="J35950" s="22"/>
    </row>
    <row r="35951" spans="10:10">
      <c r="J35951" s="22"/>
    </row>
    <row r="35952" spans="10:10">
      <c r="J35952" s="22"/>
    </row>
    <row r="35953" spans="10:10">
      <c r="J35953" s="22"/>
    </row>
    <row r="35954" spans="10:10">
      <c r="J35954" s="22"/>
    </row>
    <row r="35955" spans="10:10">
      <c r="J35955" s="22"/>
    </row>
    <row r="35956" spans="10:10">
      <c r="J35956" s="22"/>
    </row>
    <row r="35957" spans="10:10">
      <c r="J35957" s="22"/>
    </row>
    <row r="35958" spans="10:10">
      <c r="J35958" s="22"/>
    </row>
    <row r="35959" spans="10:10">
      <c r="J35959" s="22"/>
    </row>
    <row r="35960" spans="10:10">
      <c r="J35960" s="22"/>
    </row>
    <row r="35961" spans="10:10">
      <c r="J35961" s="22"/>
    </row>
    <row r="35962" spans="10:10">
      <c r="J35962" s="22"/>
    </row>
    <row r="35963" spans="10:10">
      <c r="J35963" s="22"/>
    </row>
    <row r="35964" spans="10:10">
      <c r="J35964" s="22"/>
    </row>
    <row r="35965" spans="10:10">
      <c r="J35965" s="22"/>
    </row>
    <row r="35966" spans="10:10">
      <c r="J35966" s="22"/>
    </row>
    <row r="35967" spans="10:10">
      <c r="J35967" s="22"/>
    </row>
    <row r="35968" spans="10:10">
      <c r="J35968" s="22"/>
    </row>
    <row r="35969" spans="10:10">
      <c r="J35969" s="22"/>
    </row>
    <row r="35970" spans="10:10">
      <c r="J35970" s="22"/>
    </row>
    <row r="35971" spans="10:10">
      <c r="J35971" s="22"/>
    </row>
    <row r="35972" spans="10:10">
      <c r="J35972" s="22"/>
    </row>
    <row r="35973" spans="10:10">
      <c r="J35973" s="22"/>
    </row>
    <row r="35974" spans="10:10">
      <c r="J35974" s="22"/>
    </row>
    <row r="35975" spans="10:10">
      <c r="J35975" s="22"/>
    </row>
    <row r="35976" spans="10:10">
      <c r="J35976" s="22"/>
    </row>
    <row r="35977" spans="10:10">
      <c r="J35977" s="22"/>
    </row>
    <row r="35978" spans="10:10">
      <c r="J35978" s="22"/>
    </row>
    <row r="35979" spans="10:10">
      <c r="J35979" s="22"/>
    </row>
    <row r="35980" spans="10:10">
      <c r="J35980" s="22"/>
    </row>
    <row r="35981" spans="10:10">
      <c r="J35981" s="22"/>
    </row>
    <row r="35982" spans="10:10">
      <c r="J35982" s="22"/>
    </row>
    <row r="35983" spans="10:10">
      <c r="J35983" s="22"/>
    </row>
    <row r="35984" spans="10:10">
      <c r="J35984" s="22"/>
    </row>
    <row r="35985" spans="10:10">
      <c r="J35985" s="22"/>
    </row>
    <row r="35986" spans="10:10">
      <c r="J35986" s="22"/>
    </row>
    <row r="35987" spans="10:10">
      <c r="J35987" s="22"/>
    </row>
    <row r="35988" spans="10:10">
      <c r="J35988" s="22"/>
    </row>
    <row r="35989" spans="10:10">
      <c r="J35989" s="22"/>
    </row>
    <row r="35990" spans="10:10">
      <c r="J35990" s="22"/>
    </row>
    <row r="35991" spans="10:10">
      <c r="J35991" s="22"/>
    </row>
    <row r="35992" spans="10:10">
      <c r="J35992" s="22"/>
    </row>
    <row r="35993" spans="10:10">
      <c r="J35993" s="22"/>
    </row>
    <row r="35994" spans="10:10">
      <c r="J35994" s="22"/>
    </row>
    <row r="35995" spans="10:10">
      <c r="J35995" s="22"/>
    </row>
    <row r="35996" spans="10:10">
      <c r="J35996" s="22"/>
    </row>
    <row r="35997" spans="10:10">
      <c r="J35997" s="22"/>
    </row>
    <row r="35998" spans="10:10">
      <c r="J35998" s="22"/>
    </row>
    <row r="35999" spans="10:10">
      <c r="J35999" s="22"/>
    </row>
    <row r="36000" spans="10:10">
      <c r="J36000" s="22"/>
    </row>
    <row r="36001" spans="10:10">
      <c r="J36001" s="22"/>
    </row>
    <row r="36002" spans="10:10">
      <c r="J36002" s="22"/>
    </row>
    <row r="36003" spans="10:10">
      <c r="J36003" s="22"/>
    </row>
    <row r="36004" spans="10:10">
      <c r="J36004" s="22"/>
    </row>
    <row r="36005" spans="10:10">
      <c r="J36005" s="22"/>
    </row>
    <row r="36006" spans="10:10">
      <c r="J36006" s="22"/>
    </row>
    <row r="36007" spans="10:10">
      <c r="J36007" s="22"/>
    </row>
    <row r="36008" spans="10:10">
      <c r="J36008" s="22"/>
    </row>
    <row r="36009" spans="10:10">
      <c r="J36009" s="22"/>
    </row>
    <row r="36010" spans="10:10">
      <c r="J36010" s="22"/>
    </row>
    <row r="36011" spans="10:10">
      <c r="J36011" s="22"/>
    </row>
    <row r="36012" spans="10:10">
      <c r="J36012" s="22"/>
    </row>
    <row r="36013" spans="10:10">
      <c r="J36013" s="22"/>
    </row>
    <row r="36014" spans="10:10">
      <c r="J36014" s="22"/>
    </row>
    <row r="36015" spans="10:10">
      <c r="J36015" s="22"/>
    </row>
    <row r="36016" spans="10:10">
      <c r="J36016" s="22"/>
    </row>
    <row r="36017" spans="10:10">
      <c r="J36017" s="22"/>
    </row>
    <row r="36018" spans="10:10">
      <c r="J36018" s="22"/>
    </row>
    <row r="36019" spans="10:10">
      <c r="J36019" s="22"/>
    </row>
    <row r="36020" spans="10:10">
      <c r="J36020" s="22"/>
    </row>
    <row r="36021" spans="10:10">
      <c r="J36021" s="22"/>
    </row>
    <row r="36022" spans="10:10">
      <c r="J36022" s="22"/>
    </row>
    <row r="36023" spans="10:10">
      <c r="J36023" s="22"/>
    </row>
    <row r="36024" spans="10:10">
      <c r="J36024" s="22"/>
    </row>
    <row r="36025" spans="10:10">
      <c r="J36025" s="22"/>
    </row>
    <row r="36026" spans="10:10">
      <c r="J36026" s="22"/>
    </row>
    <row r="36027" spans="10:10">
      <c r="J36027" s="22"/>
    </row>
    <row r="36028" spans="10:10">
      <c r="J36028" s="22"/>
    </row>
    <row r="36029" spans="10:10">
      <c r="J36029" s="22"/>
    </row>
    <row r="36030" spans="10:10">
      <c r="J36030" s="22"/>
    </row>
    <row r="36031" spans="10:10">
      <c r="J36031" s="22"/>
    </row>
    <row r="36032" spans="10:10">
      <c r="J36032" s="22"/>
    </row>
    <row r="36033" spans="10:10">
      <c r="J36033" s="22"/>
    </row>
    <row r="36034" spans="10:10">
      <c r="J36034" s="22"/>
    </row>
    <row r="36035" spans="10:10">
      <c r="J36035" s="22"/>
    </row>
    <row r="36036" spans="10:10">
      <c r="J36036" s="22"/>
    </row>
    <row r="36037" spans="10:10">
      <c r="J36037" s="22"/>
    </row>
    <row r="36038" spans="10:10">
      <c r="J36038" s="22"/>
    </row>
    <row r="36039" spans="10:10">
      <c r="J36039" s="22"/>
    </row>
    <row r="36040" spans="10:10">
      <c r="J36040" s="22"/>
    </row>
    <row r="36041" spans="10:10">
      <c r="J36041" s="22"/>
    </row>
    <row r="36042" spans="10:10">
      <c r="J36042" s="22"/>
    </row>
    <row r="36043" spans="10:10">
      <c r="J36043" s="22"/>
    </row>
    <row r="36044" spans="10:10">
      <c r="J36044" s="22"/>
    </row>
    <row r="36045" spans="10:10">
      <c r="J36045" s="22"/>
    </row>
    <row r="36046" spans="10:10">
      <c r="J36046" s="22"/>
    </row>
    <row r="36047" spans="10:10">
      <c r="J36047" s="22"/>
    </row>
    <row r="36048" spans="10:10">
      <c r="J36048" s="22"/>
    </row>
    <row r="36049" spans="10:10">
      <c r="J36049" s="22"/>
    </row>
    <row r="36050" spans="10:10">
      <c r="J36050" s="22"/>
    </row>
    <row r="36051" spans="10:10">
      <c r="J36051" s="22"/>
    </row>
    <row r="36052" spans="10:10">
      <c r="J36052" s="22"/>
    </row>
    <row r="36053" spans="10:10">
      <c r="J36053" s="22"/>
    </row>
    <row r="36054" spans="10:10">
      <c r="J36054" s="22"/>
    </row>
    <row r="36055" spans="10:10">
      <c r="J36055" s="22"/>
    </row>
    <row r="36056" spans="10:10">
      <c r="J36056" s="22"/>
    </row>
    <row r="36057" spans="10:10">
      <c r="J36057" s="22"/>
    </row>
    <row r="36058" spans="10:10">
      <c r="J36058" s="22"/>
    </row>
    <row r="36059" spans="10:10">
      <c r="J36059" s="22"/>
    </row>
    <row r="36060" spans="10:10">
      <c r="J36060" s="22"/>
    </row>
    <row r="36061" spans="10:10">
      <c r="J36061" s="22"/>
    </row>
    <row r="36062" spans="10:10">
      <c r="J36062" s="22"/>
    </row>
    <row r="36063" spans="10:10">
      <c r="J36063" s="22"/>
    </row>
    <row r="36064" spans="10:10">
      <c r="J36064" s="22"/>
    </row>
    <row r="36065" spans="10:10">
      <c r="J36065" s="22"/>
    </row>
    <row r="36066" spans="10:10">
      <c r="J36066" s="22"/>
    </row>
    <row r="36067" spans="10:10">
      <c r="J36067" s="22"/>
    </row>
    <row r="36068" spans="10:10">
      <c r="J36068" s="22"/>
    </row>
    <row r="36069" spans="10:10">
      <c r="J36069" s="22"/>
    </row>
    <row r="36070" spans="10:10">
      <c r="J36070" s="22"/>
    </row>
    <row r="36071" spans="10:10">
      <c r="J36071" s="22"/>
    </row>
    <row r="36072" spans="10:10">
      <c r="J36072" s="22"/>
    </row>
    <row r="36073" spans="10:10">
      <c r="J36073" s="22"/>
    </row>
    <row r="36074" spans="10:10">
      <c r="J36074" s="22"/>
    </row>
    <row r="36075" spans="10:10">
      <c r="J36075" s="22"/>
    </row>
    <row r="36076" spans="10:10">
      <c r="J36076" s="22"/>
    </row>
    <row r="36077" spans="10:10">
      <c r="J36077" s="22"/>
    </row>
    <row r="36078" spans="10:10">
      <c r="J36078" s="22"/>
    </row>
    <row r="36079" spans="10:10">
      <c r="J36079" s="22"/>
    </row>
    <row r="36080" spans="10:10">
      <c r="J36080" s="22"/>
    </row>
    <row r="36081" spans="10:10">
      <c r="J36081" s="22"/>
    </row>
    <row r="36082" spans="10:10">
      <c r="J36082" s="22"/>
    </row>
    <row r="36083" spans="10:10">
      <c r="J36083" s="22"/>
    </row>
    <row r="36084" spans="10:10">
      <c r="J36084" s="22"/>
    </row>
    <row r="36085" spans="10:10">
      <c r="J36085" s="22"/>
    </row>
    <row r="36086" spans="10:10">
      <c r="J36086" s="22"/>
    </row>
    <row r="36087" spans="10:10">
      <c r="J36087" s="22"/>
    </row>
    <row r="36088" spans="10:10">
      <c r="J36088" s="22"/>
    </row>
    <row r="36089" spans="10:10">
      <c r="J36089" s="22"/>
    </row>
    <row r="36090" spans="10:10">
      <c r="J36090" s="22"/>
    </row>
    <row r="36091" spans="10:10">
      <c r="J36091" s="22"/>
    </row>
    <row r="36092" spans="10:10">
      <c r="J36092" s="22"/>
    </row>
    <row r="36093" spans="10:10">
      <c r="J36093" s="22"/>
    </row>
    <row r="36094" spans="10:10">
      <c r="J36094" s="22"/>
    </row>
    <row r="36095" spans="10:10">
      <c r="J36095" s="22"/>
    </row>
    <row r="36096" spans="10:10">
      <c r="J36096" s="22"/>
    </row>
    <row r="36097" spans="10:10">
      <c r="J36097" s="22"/>
    </row>
    <row r="36098" spans="10:10">
      <c r="J36098" s="22"/>
    </row>
    <row r="36099" spans="10:10">
      <c r="J36099" s="22"/>
    </row>
    <row r="36100" spans="10:10">
      <c r="J36100" s="22"/>
    </row>
    <row r="36101" spans="10:10">
      <c r="J36101" s="22"/>
    </row>
    <row r="36102" spans="10:10">
      <c r="J36102" s="22"/>
    </row>
    <row r="36103" spans="10:10">
      <c r="J36103" s="22"/>
    </row>
    <row r="36104" spans="10:10">
      <c r="J36104" s="22"/>
    </row>
    <row r="36105" spans="10:10">
      <c r="J36105" s="22"/>
    </row>
    <row r="36106" spans="10:10">
      <c r="J36106" s="22"/>
    </row>
    <row r="36107" spans="10:10">
      <c r="J36107" s="22"/>
    </row>
    <row r="36108" spans="10:10">
      <c r="J36108" s="22"/>
    </row>
    <row r="36109" spans="10:10">
      <c r="J36109" s="22"/>
    </row>
    <row r="36110" spans="10:10">
      <c r="J36110" s="22"/>
    </row>
    <row r="36111" spans="10:10">
      <c r="J36111" s="22"/>
    </row>
    <row r="36112" spans="10:10">
      <c r="J36112" s="22"/>
    </row>
    <row r="36113" spans="10:10">
      <c r="J36113" s="22"/>
    </row>
    <row r="36114" spans="10:10">
      <c r="J36114" s="22"/>
    </row>
    <row r="36115" spans="10:10">
      <c r="J36115" s="22"/>
    </row>
    <row r="36116" spans="10:10">
      <c r="J36116" s="22"/>
    </row>
    <row r="36117" spans="10:10">
      <c r="J36117" s="22"/>
    </row>
    <row r="36118" spans="10:10">
      <c r="J36118" s="22"/>
    </row>
    <row r="36119" spans="10:10">
      <c r="J36119" s="22"/>
    </row>
    <row r="36120" spans="10:10">
      <c r="J36120" s="22"/>
    </row>
    <row r="36121" spans="10:10">
      <c r="J36121" s="22"/>
    </row>
    <row r="36122" spans="10:10">
      <c r="J36122" s="22"/>
    </row>
    <row r="36123" spans="10:10">
      <c r="J36123" s="22"/>
    </row>
    <row r="36124" spans="10:10">
      <c r="J36124" s="22"/>
    </row>
    <row r="36125" spans="10:10">
      <c r="J36125" s="22"/>
    </row>
    <row r="36126" spans="10:10">
      <c r="J36126" s="22"/>
    </row>
    <row r="36127" spans="10:10">
      <c r="J36127" s="22"/>
    </row>
    <row r="36128" spans="10:10">
      <c r="J36128" s="22"/>
    </row>
    <row r="36129" spans="10:10">
      <c r="J36129" s="22"/>
    </row>
    <row r="36130" spans="10:10">
      <c r="J36130" s="22"/>
    </row>
    <row r="36131" spans="10:10">
      <c r="J36131" s="22"/>
    </row>
    <row r="36132" spans="10:10">
      <c r="J36132" s="22"/>
    </row>
    <row r="36133" spans="10:10">
      <c r="J36133" s="22"/>
    </row>
    <row r="36134" spans="10:10">
      <c r="J36134" s="22"/>
    </row>
    <row r="36135" spans="10:10">
      <c r="J36135" s="22"/>
    </row>
    <row r="36136" spans="10:10">
      <c r="J36136" s="22"/>
    </row>
    <row r="36137" spans="10:10">
      <c r="J36137" s="22"/>
    </row>
    <row r="36138" spans="10:10">
      <c r="J36138" s="22"/>
    </row>
    <row r="36139" spans="10:10">
      <c r="J36139" s="22"/>
    </row>
    <row r="36140" spans="10:10">
      <c r="J36140" s="22"/>
    </row>
    <row r="36141" spans="10:10">
      <c r="J36141" s="22"/>
    </row>
    <row r="36142" spans="10:10">
      <c r="J36142" s="22"/>
    </row>
    <row r="36143" spans="10:10">
      <c r="J36143" s="22"/>
    </row>
    <row r="36144" spans="10:10">
      <c r="J36144" s="22"/>
    </row>
    <row r="36145" spans="10:10">
      <c r="J36145" s="22"/>
    </row>
    <row r="36146" spans="10:10">
      <c r="J36146" s="22"/>
    </row>
    <row r="36147" spans="10:10">
      <c r="J36147" s="22"/>
    </row>
    <row r="36148" spans="10:10">
      <c r="J36148" s="22"/>
    </row>
    <row r="36149" spans="10:10">
      <c r="J36149" s="22"/>
    </row>
    <row r="36150" spans="10:10">
      <c r="J36150" s="22"/>
    </row>
    <row r="36151" spans="10:10">
      <c r="J36151" s="22"/>
    </row>
    <row r="36152" spans="10:10">
      <c r="J36152" s="22"/>
    </row>
    <row r="36153" spans="10:10">
      <c r="J36153" s="22"/>
    </row>
    <row r="36154" spans="10:10">
      <c r="J36154" s="22"/>
    </row>
    <row r="36155" spans="10:10">
      <c r="J36155" s="22"/>
    </row>
    <row r="36156" spans="10:10">
      <c r="J36156" s="22"/>
    </row>
    <row r="36157" spans="10:10">
      <c r="J36157" s="22"/>
    </row>
    <row r="36158" spans="10:10">
      <c r="J36158" s="22"/>
    </row>
    <row r="36159" spans="10:10">
      <c r="J36159" s="22"/>
    </row>
    <row r="36160" spans="10:10">
      <c r="J36160" s="22"/>
    </row>
    <row r="36161" spans="10:10">
      <c r="J36161" s="22"/>
    </row>
    <row r="36162" spans="10:10">
      <c r="J36162" s="22"/>
    </row>
    <row r="36163" spans="10:10">
      <c r="J36163" s="22"/>
    </row>
    <row r="36164" spans="10:10">
      <c r="J36164" s="22"/>
    </row>
    <row r="36165" spans="10:10">
      <c r="J36165" s="22"/>
    </row>
    <row r="36166" spans="10:10">
      <c r="J36166" s="22"/>
    </row>
    <row r="36167" spans="10:10">
      <c r="J36167" s="22"/>
    </row>
    <row r="36168" spans="10:10">
      <c r="J36168" s="22"/>
    </row>
    <row r="36169" spans="10:10">
      <c r="J36169" s="22"/>
    </row>
    <row r="36170" spans="10:10">
      <c r="J36170" s="22"/>
    </row>
    <row r="36171" spans="10:10">
      <c r="J36171" s="22"/>
    </row>
    <row r="36172" spans="10:10">
      <c r="J36172" s="22"/>
    </row>
    <row r="36173" spans="10:10">
      <c r="J36173" s="22"/>
    </row>
    <row r="36174" spans="10:10">
      <c r="J36174" s="22"/>
    </row>
    <row r="36175" spans="10:10">
      <c r="J36175" s="22"/>
    </row>
    <row r="36176" spans="10:10">
      <c r="J36176" s="22"/>
    </row>
    <row r="36177" spans="10:10">
      <c r="J36177" s="22"/>
    </row>
    <row r="36178" spans="10:10">
      <c r="J36178" s="22"/>
    </row>
    <row r="36179" spans="10:10">
      <c r="J36179" s="22"/>
    </row>
    <row r="36180" spans="10:10">
      <c r="J36180" s="22"/>
    </row>
    <row r="36181" spans="10:10">
      <c r="J36181" s="22"/>
    </row>
    <row r="36182" spans="10:10">
      <c r="J36182" s="22"/>
    </row>
    <row r="36183" spans="10:10">
      <c r="J36183" s="22"/>
    </row>
    <row r="36184" spans="10:10">
      <c r="J36184" s="22"/>
    </row>
    <row r="36185" spans="10:10">
      <c r="J36185" s="22"/>
    </row>
    <row r="36186" spans="10:10">
      <c r="J36186" s="22"/>
    </row>
    <row r="36187" spans="10:10">
      <c r="J36187" s="22"/>
    </row>
    <row r="36188" spans="10:10">
      <c r="J36188" s="22"/>
    </row>
    <row r="36189" spans="10:10">
      <c r="J36189" s="22"/>
    </row>
    <row r="36190" spans="10:10">
      <c r="J36190" s="22"/>
    </row>
    <row r="36191" spans="10:10">
      <c r="J36191" s="22"/>
    </row>
    <row r="36192" spans="10:10">
      <c r="J36192" s="22"/>
    </row>
    <row r="36193" spans="10:10">
      <c r="J36193" s="22"/>
    </row>
    <row r="36194" spans="10:10">
      <c r="J36194" s="22"/>
    </row>
    <row r="36195" spans="10:10">
      <c r="J36195" s="22"/>
    </row>
    <row r="36196" spans="10:10">
      <c r="J36196" s="22"/>
    </row>
    <row r="36197" spans="10:10">
      <c r="J36197" s="22"/>
    </row>
    <row r="36198" spans="10:10">
      <c r="J36198" s="22"/>
    </row>
    <row r="36199" spans="10:10">
      <c r="J36199" s="22"/>
    </row>
    <row r="36200" spans="10:10">
      <c r="J36200" s="22"/>
    </row>
    <row r="36201" spans="10:10">
      <c r="J36201" s="22"/>
    </row>
    <row r="36202" spans="10:10">
      <c r="J36202" s="22"/>
    </row>
    <row r="36203" spans="10:10">
      <c r="J36203" s="22"/>
    </row>
    <row r="36204" spans="10:10">
      <c r="J36204" s="22"/>
    </row>
    <row r="36205" spans="10:10">
      <c r="J36205" s="22"/>
    </row>
    <row r="36206" spans="10:10">
      <c r="J36206" s="22"/>
    </row>
    <row r="36207" spans="10:10">
      <c r="J36207" s="22"/>
    </row>
    <row r="36208" spans="10:10">
      <c r="J36208" s="22"/>
    </row>
    <row r="36209" spans="10:10">
      <c r="J36209" s="22"/>
    </row>
    <row r="36210" spans="10:10">
      <c r="J36210" s="22"/>
    </row>
    <row r="36211" spans="10:10">
      <c r="J36211" s="22"/>
    </row>
    <row r="36212" spans="10:10">
      <c r="J36212" s="22"/>
    </row>
    <row r="36213" spans="10:10">
      <c r="J36213" s="22"/>
    </row>
    <row r="36214" spans="10:10">
      <c r="J36214" s="22"/>
    </row>
    <row r="36215" spans="10:10">
      <c r="J36215" s="22"/>
    </row>
    <row r="36216" spans="10:10">
      <c r="J36216" s="22"/>
    </row>
    <row r="36217" spans="10:10">
      <c r="J36217" s="22"/>
    </row>
    <row r="36218" spans="10:10">
      <c r="J36218" s="22"/>
    </row>
    <row r="36219" spans="10:10">
      <c r="J36219" s="22"/>
    </row>
    <row r="36220" spans="10:10">
      <c r="J36220" s="22"/>
    </row>
    <row r="36221" spans="10:10">
      <c r="J36221" s="22"/>
    </row>
    <row r="36222" spans="10:10">
      <c r="J36222" s="22"/>
    </row>
    <row r="36223" spans="10:10">
      <c r="J36223" s="22"/>
    </row>
    <row r="36224" spans="10:10">
      <c r="J36224" s="22"/>
    </row>
    <row r="36225" spans="10:10">
      <c r="J36225" s="22"/>
    </row>
    <row r="36226" spans="10:10">
      <c r="J36226" s="22"/>
    </row>
    <row r="36227" spans="10:10">
      <c r="J36227" s="22"/>
    </row>
    <row r="36228" spans="10:10">
      <c r="J36228" s="22"/>
    </row>
    <row r="36229" spans="10:10">
      <c r="J36229" s="22"/>
    </row>
    <row r="36230" spans="10:10">
      <c r="J36230" s="22"/>
    </row>
    <row r="36231" spans="10:10">
      <c r="J36231" s="22"/>
    </row>
    <row r="36232" spans="10:10">
      <c r="J36232" s="22"/>
    </row>
    <row r="36233" spans="10:10">
      <c r="J36233" s="22"/>
    </row>
    <row r="36234" spans="10:10">
      <c r="J36234" s="22"/>
    </row>
    <row r="36235" spans="10:10">
      <c r="J36235" s="22"/>
    </row>
    <row r="36236" spans="10:10">
      <c r="J36236" s="22"/>
    </row>
    <row r="36237" spans="10:10">
      <c r="J36237" s="22"/>
    </row>
    <row r="36238" spans="10:10">
      <c r="J36238" s="22"/>
    </row>
    <row r="36239" spans="10:10">
      <c r="J36239" s="22"/>
    </row>
    <row r="36240" spans="10:10">
      <c r="J36240" s="22"/>
    </row>
    <row r="36241" spans="10:10">
      <c r="J36241" s="22"/>
    </row>
    <row r="36242" spans="10:10">
      <c r="J36242" s="22"/>
    </row>
    <row r="36243" spans="10:10">
      <c r="J36243" s="22"/>
    </row>
    <row r="36244" spans="10:10">
      <c r="J36244" s="22"/>
    </row>
    <row r="36245" spans="10:10">
      <c r="J36245" s="22"/>
    </row>
    <row r="36246" spans="10:10">
      <c r="J36246" s="22"/>
    </row>
    <row r="36247" spans="10:10">
      <c r="J36247" s="22"/>
    </row>
    <row r="36248" spans="10:10">
      <c r="J36248" s="22"/>
    </row>
    <row r="36249" spans="10:10">
      <c r="J36249" s="22"/>
    </row>
    <row r="36250" spans="10:10">
      <c r="J36250" s="22"/>
    </row>
    <row r="36251" spans="10:10">
      <c r="J36251" s="22"/>
    </row>
    <row r="36252" spans="10:10">
      <c r="J36252" s="22"/>
    </row>
    <row r="36253" spans="10:10">
      <c r="J36253" s="22"/>
    </row>
    <row r="36254" spans="10:10">
      <c r="J36254" s="22"/>
    </row>
    <row r="36255" spans="10:10">
      <c r="J36255" s="22"/>
    </row>
    <row r="36256" spans="10:10">
      <c r="J36256" s="22"/>
    </row>
    <row r="36257" spans="10:10">
      <c r="J36257" s="22"/>
    </row>
    <row r="36258" spans="10:10">
      <c r="J36258" s="22"/>
    </row>
    <row r="36259" spans="10:10">
      <c r="J36259" s="22"/>
    </row>
    <row r="36260" spans="10:10">
      <c r="J36260" s="22"/>
    </row>
    <row r="36261" spans="10:10">
      <c r="J36261" s="22"/>
    </row>
    <row r="36262" spans="10:10">
      <c r="J36262" s="22"/>
    </row>
    <row r="36263" spans="10:10">
      <c r="J36263" s="22"/>
    </row>
    <row r="36264" spans="10:10">
      <c r="J36264" s="22"/>
    </row>
    <row r="36265" spans="10:10">
      <c r="J36265" s="22"/>
    </row>
    <row r="36266" spans="10:10">
      <c r="J36266" s="22"/>
    </row>
    <row r="36267" spans="10:10">
      <c r="J36267" s="22"/>
    </row>
    <row r="36268" spans="10:10">
      <c r="J36268" s="22"/>
    </row>
    <row r="36269" spans="10:10">
      <c r="J36269" s="22"/>
    </row>
    <row r="36270" spans="10:10">
      <c r="J36270" s="22"/>
    </row>
    <row r="36271" spans="10:10">
      <c r="J36271" s="22"/>
    </row>
    <row r="36272" spans="10:10">
      <c r="J36272" s="22"/>
    </row>
    <row r="36273" spans="10:10">
      <c r="J36273" s="22"/>
    </row>
    <row r="36274" spans="10:10">
      <c r="J36274" s="22"/>
    </row>
    <row r="36275" spans="10:10">
      <c r="J36275" s="22"/>
    </row>
    <row r="36276" spans="10:10">
      <c r="J36276" s="22"/>
    </row>
    <row r="36277" spans="10:10">
      <c r="J36277" s="22"/>
    </row>
    <row r="36278" spans="10:10">
      <c r="J36278" s="22"/>
    </row>
    <row r="36279" spans="10:10">
      <c r="J36279" s="22"/>
    </row>
    <row r="36280" spans="10:10">
      <c r="J36280" s="22"/>
    </row>
    <row r="36281" spans="10:10">
      <c r="J36281" s="22"/>
    </row>
    <row r="36282" spans="10:10">
      <c r="J36282" s="22"/>
    </row>
    <row r="36283" spans="10:10">
      <c r="J36283" s="22"/>
    </row>
    <row r="36284" spans="10:10">
      <c r="J36284" s="22"/>
    </row>
    <row r="36285" spans="10:10">
      <c r="J36285" s="22"/>
    </row>
    <row r="36286" spans="10:10">
      <c r="J36286" s="22"/>
    </row>
    <row r="36287" spans="10:10">
      <c r="J36287" s="22"/>
    </row>
    <row r="36288" spans="10:10">
      <c r="J36288" s="22"/>
    </row>
    <row r="36289" spans="10:10">
      <c r="J36289" s="22"/>
    </row>
    <row r="36290" spans="10:10">
      <c r="J36290" s="22"/>
    </row>
    <row r="36291" spans="10:10">
      <c r="J36291" s="22"/>
    </row>
    <row r="36292" spans="10:10">
      <c r="J36292" s="22"/>
    </row>
    <row r="36293" spans="10:10">
      <c r="J36293" s="22"/>
    </row>
    <row r="36294" spans="10:10">
      <c r="J36294" s="22"/>
    </row>
    <row r="36295" spans="10:10">
      <c r="J36295" s="22"/>
    </row>
    <row r="36296" spans="10:10">
      <c r="J36296" s="22"/>
    </row>
    <row r="36297" spans="10:10">
      <c r="J36297" s="22"/>
    </row>
    <row r="36298" spans="10:10">
      <c r="J36298" s="22"/>
    </row>
    <row r="36299" spans="10:10">
      <c r="J36299" s="22"/>
    </row>
    <row r="36300" spans="10:10">
      <c r="J36300" s="22"/>
    </row>
    <row r="36301" spans="10:10">
      <c r="J36301" s="22"/>
    </row>
    <row r="36302" spans="10:10">
      <c r="J36302" s="22"/>
    </row>
    <row r="36303" spans="10:10">
      <c r="J36303" s="22"/>
    </row>
    <row r="36304" spans="10:10">
      <c r="J36304" s="22"/>
    </row>
    <row r="36305" spans="10:10">
      <c r="J36305" s="22"/>
    </row>
    <row r="36306" spans="10:10">
      <c r="J36306" s="22"/>
    </row>
    <row r="36307" spans="10:10">
      <c r="J36307" s="22"/>
    </row>
    <row r="36308" spans="10:10">
      <c r="J36308" s="22"/>
    </row>
    <row r="36309" spans="10:10">
      <c r="J36309" s="22"/>
    </row>
    <row r="36310" spans="10:10">
      <c r="J36310" s="22"/>
    </row>
    <row r="36311" spans="10:10">
      <c r="J36311" s="22"/>
    </row>
    <row r="36312" spans="10:10">
      <c r="J36312" s="22"/>
    </row>
    <row r="36313" spans="10:10">
      <c r="J36313" s="22"/>
    </row>
    <row r="36314" spans="10:10">
      <c r="J36314" s="22"/>
    </row>
    <row r="36315" spans="10:10">
      <c r="J36315" s="22"/>
    </row>
    <row r="36316" spans="10:10">
      <c r="J36316" s="22"/>
    </row>
    <row r="36317" spans="10:10">
      <c r="J36317" s="22"/>
    </row>
    <row r="36318" spans="10:10">
      <c r="J36318" s="22"/>
    </row>
    <row r="36319" spans="10:10">
      <c r="J36319" s="22"/>
    </row>
    <row r="36320" spans="10:10">
      <c r="J36320" s="22"/>
    </row>
    <row r="36321" spans="10:10">
      <c r="J36321" s="22"/>
    </row>
    <row r="36322" spans="10:10">
      <c r="J36322" s="22"/>
    </row>
    <row r="36323" spans="10:10">
      <c r="J36323" s="22"/>
    </row>
    <row r="36324" spans="10:10">
      <c r="J36324" s="22"/>
    </row>
    <row r="36325" spans="10:10">
      <c r="J36325" s="22"/>
    </row>
    <row r="36326" spans="10:10">
      <c r="J36326" s="22"/>
    </row>
    <row r="36327" spans="10:10">
      <c r="J36327" s="22"/>
    </row>
    <row r="36328" spans="10:10">
      <c r="J36328" s="22"/>
    </row>
    <row r="36329" spans="10:10">
      <c r="J36329" s="22"/>
    </row>
    <row r="36330" spans="10:10">
      <c r="J36330" s="22"/>
    </row>
    <row r="36331" spans="10:10">
      <c r="J36331" s="22"/>
    </row>
    <row r="36332" spans="10:10">
      <c r="J36332" s="22"/>
    </row>
    <row r="36333" spans="10:10">
      <c r="J36333" s="22"/>
    </row>
    <row r="36334" spans="10:10">
      <c r="J36334" s="22"/>
    </row>
    <row r="36335" spans="10:10">
      <c r="J36335" s="22"/>
    </row>
    <row r="36336" spans="10:10">
      <c r="J36336" s="22"/>
    </row>
    <row r="36337" spans="10:10">
      <c r="J36337" s="22"/>
    </row>
    <row r="36338" spans="10:10">
      <c r="J36338" s="22"/>
    </row>
    <row r="36339" spans="10:10">
      <c r="J36339" s="22"/>
    </row>
    <row r="36340" spans="10:10">
      <c r="J36340" s="22"/>
    </row>
    <row r="36341" spans="10:10">
      <c r="J36341" s="22"/>
    </row>
    <row r="36342" spans="10:10">
      <c r="J36342" s="22"/>
    </row>
    <row r="36343" spans="10:10">
      <c r="J36343" s="22"/>
    </row>
    <row r="36344" spans="10:10">
      <c r="J36344" s="22"/>
    </row>
    <row r="36345" spans="10:10">
      <c r="J36345" s="22"/>
    </row>
    <row r="36346" spans="10:10">
      <c r="J36346" s="22"/>
    </row>
    <row r="36347" spans="10:10">
      <c r="J36347" s="22"/>
    </row>
    <row r="36348" spans="10:10">
      <c r="J36348" s="22"/>
    </row>
    <row r="36349" spans="10:10">
      <c r="J36349" s="22"/>
    </row>
    <row r="36350" spans="10:10">
      <c r="J36350" s="22"/>
    </row>
    <row r="36351" spans="10:10">
      <c r="J36351" s="22"/>
    </row>
    <row r="36352" spans="10:10">
      <c r="J36352" s="22"/>
    </row>
    <row r="36353" spans="10:10">
      <c r="J36353" s="22"/>
    </row>
    <row r="36354" spans="10:10">
      <c r="J36354" s="22"/>
    </row>
    <row r="36355" spans="10:10">
      <c r="J36355" s="22"/>
    </row>
    <row r="36356" spans="10:10">
      <c r="J36356" s="22"/>
    </row>
    <row r="36357" spans="10:10">
      <c r="J36357" s="22"/>
    </row>
    <row r="36358" spans="10:10">
      <c r="J36358" s="22"/>
    </row>
    <row r="36359" spans="10:10">
      <c r="J36359" s="22"/>
    </row>
    <row r="36360" spans="10:10">
      <c r="J36360" s="22"/>
    </row>
    <row r="36361" spans="10:10">
      <c r="J36361" s="22"/>
    </row>
    <row r="36362" spans="10:10">
      <c r="J36362" s="22"/>
    </row>
    <row r="36363" spans="10:10">
      <c r="J36363" s="22"/>
    </row>
    <row r="36364" spans="10:10">
      <c r="J36364" s="22"/>
    </row>
    <row r="36365" spans="10:10">
      <c r="J36365" s="22"/>
    </row>
    <row r="36366" spans="10:10">
      <c r="J36366" s="22"/>
    </row>
    <row r="36367" spans="10:10">
      <c r="J36367" s="22"/>
    </row>
    <row r="36368" spans="10:10">
      <c r="J36368" s="22"/>
    </row>
    <row r="36369" spans="10:10">
      <c r="J36369" s="22"/>
    </row>
    <row r="36370" spans="10:10">
      <c r="J36370" s="22"/>
    </row>
    <row r="36371" spans="10:10">
      <c r="J36371" s="22"/>
    </row>
    <row r="36372" spans="10:10">
      <c r="J36372" s="22"/>
    </row>
    <row r="36373" spans="10:10">
      <c r="J36373" s="22"/>
    </row>
    <row r="36374" spans="10:10">
      <c r="J36374" s="22"/>
    </row>
    <row r="36375" spans="10:10">
      <c r="J36375" s="22"/>
    </row>
    <row r="36376" spans="10:10">
      <c r="J36376" s="22"/>
    </row>
    <row r="36377" spans="10:10">
      <c r="J36377" s="22"/>
    </row>
    <row r="36378" spans="10:10">
      <c r="J36378" s="22"/>
    </row>
    <row r="36379" spans="10:10">
      <c r="J36379" s="22"/>
    </row>
    <row r="36380" spans="10:10">
      <c r="J36380" s="22"/>
    </row>
    <row r="36381" spans="10:10">
      <c r="J36381" s="22"/>
    </row>
    <row r="36382" spans="10:10">
      <c r="J36382" s="22"/>
    </row>
    <row r="36383" spans="10:10">
      <c r="J36383" s="22"/>
    </row>
    <row r="36384" spans="10:10">
      <c r="J36384" s="22"/>
    </row>
    <row r="36385" spans="10:10">
      <c r="J36385" s="22"/>
    </row>
    <row r="36386" spans="10:10">
      <c r="J36386" s="22"/>
    </row>
    <row r="36387" spans="10:10">
      <c r="J36387" s="22"/>
    </row>
    <row r="36388" spans="10:10">
      <c r="J36388" s="22"/>
    </row>
    <row r="36389" spans="10:10">
      <c r="J36389" s="22"/>
    </row>
    <row r="36390" spans="10:10">
      <c r="J36390" s="22"/>
    </row>
    <row r="36391" spans="10:10">
      <c r="J36391" s="22"/>
    </row>
    <row r="36392" spans="10:10">
      <c r="J36392" s="22"/>
    </row>
    <row r="36393" spans="10:10">
      <c r="J36393" s="22"/>
    </row>
    <row r="36394" spans="10:10">
      <c r="J36394" s="22"/>
    </row>
    <row r="36395" spans="10:10">
      <c r="J36395" s="22"/>
    </row>
    <row r="36396" spans="10:10">
      <c r="J36396" s="22"/>
    </row>
    <row r="36397" spans="10:10">
      <c r="J36397" s="22"/>
    </row>
    <row r="36398" spans="10:10">
      <c r="J36398" s="22"/>
    </row>
    <row r="36399" spans="10:10">
      <c r="J36399" s="22"/>
    </row>
    <row r="36400" spans="10:10">
      <c r="J36400" s="22"/>
    </row>
    <row r="36401" spans="10:10">
      <c r="J36401" s="22"/>
    </row>
    <row r="36402" spans="10:10">
      <c r="J36402" s="22"/>
    </row>
    <row r="36403" spans="10:10">
      <c r="J36403" s="22"/>
    </row>
    <row r="36404" spans="10:10">
      <c r="J36404" s="22"/>
    </row>
    <row r="36405" spans="10:10">
      <c r="J36405" s="22"/>
    </row>
    <row r="36406" spans="10:10">
      <c r="J36406" s="22"/>
    </row>
    <row r="36407" spans="10:10">
      <c r="J36407" s="22"/>
    </row>
    <row r="36408" spans="10:10">
      <c r="J36408" s="22"/>
    </row>
    <row r="36409" spans="10:10">
      <c r="J36409" s="22"/>
    </row>
    <row r="36410" spans="10:10">
      <c r="J36410" s="22"/>
    </row>
    <row r="36411" spans="10:10">
      <c r="J36411" s="22"/>
    </row>
    <row r="36412" spans="10:10">
      <c r="J36412" s="22"/>
    </row>
    <row r="36413" spans="10:10">
      <c r="J36413" s="22"/>
    </row>
    <row r="36414" spans="10:10">
      <c r="J36414" s="22"/>
    </row>
    <row r="36415" spans="10:10">
      <c r="J36415" s="22"/>
    </row>
    <row r="36416" spans="10:10">
      <c r="J36416" s="22"/>
    </row>
    <row r="36417" spans="10:10">
      <c r="J36417" s="22"/>
    </row>
    <row r="36418" spans="10:10">
      <c r="J36418" s="22"/>
    </row>
    <row r="36419" spans="10:10">
      <c r="J36419" s="22"/>
    </row>
    <row r="36420" spans="10:10">
      <c r="J36420" s="22"/>
    </row>
    <row r="36421" spans="10:10">
      <c r="J36421" s="22"/>
    </row>
    <row r="36422" spans="10:10">
      <c r="J36422" s="22"/>
    </row>
    <row r="36423" spans="10:10">
      <c r="J36423" s="22"/>
    </row>
    <row r="36424" spans="10:10">
      <c r="J36424" s="22"/>
    </row>
    <row r="36425" spans="10:10">
      <c r="J36425" s="22"/>
    </row>
    <row r="36426" spans="10:10">
      <c r="J36426" s="22"/>
    </row>
    <row r="36427" spans="10:10">
      <c r="J36427" s="22"/>
    </row>
    <row r="36428" spans="10:10">
      <c r="J36428" s="22"/>
    </row>
    <row r="36429" spans="10:10">
      <c r="J36429" s="22"/>
    </row>
    <row r="36430" spans="10:10">
      <c r="J36430" s="22"/>
    </row>
    <row r="36431" spans="10:10">
      <c r="J36431" s="22"/>
    </row>
    <row r="36432" spans="10:10">
      <c r="J36432" s="22"/>
    </row>
    <row r="36433" spans="10:10">
      <c r="J36433" s="22"/>
    </row>
    <row r="36434" spans="10:10">
      <c r="J36434" s="22"/>
    </row>
    <row r="36435" spans="10:10">
      <c r="J36435" s="22"/>
    </row>
    <row r="36436" spans="10:10">
      <c r="J36436" s="22"/>
    </row>
    <row r="36437" spans="10:10">
      <c r="J36437" s="22"/>
    </row>
    <row r="36438" spans="10:10">
      <c r="J36438" s="22"/>
    </row>
    <row r="36439" spans="10:10">
      <c r="J36439" s="22"/>
    </row>
    <row r="36440" spans="10:10">
      <c r="J36440" s="22"/>
    </row>
    <row r="36441" spans="10:10">
      <c r="J36441" s="22"/>
    </row>
    <row r="36442" spans="10:10">
      <c r="J36442" s="22"/>
    </row>
    <row r="36443" spans="10:10">
      <c r="J36443" s="22"/>
    </row>
    <row r="36444" spans="10:10">
      <c r="J36444" s="22"/>
    </row>
    <row r="36445" spans="10:10">
      <c r="J36445" s="22"/>
    </row>
    <row r="36446" spans="10:10">
      <c r="J36446" s="22"/>
    </row>
    <row r="36447" spans="10:10">
      <c r="J36447" s="22"/>
    </row>
    <row r="36448" spans="10:10">
      <c r="J36448" s="22"/>
    </row>
    <row r="36449" spans="10:10">
      <c r="J36449" s="22"/>
    </row>
    <row r="36450" spans="10:10">
      <c r="J36450" s="22"/>
    </row>
    <row r="36451" spans="10:10">
      <c r="J36451" s="22"/>
    </row>
    <row r="36452" spans="10:10">
      <c r="J36452" s="22"/>
    </row>
    <row r="36453" spans="10:10">
      <c r="J36453" s="22"/>
    </row>
    <row r="36454" spans="10:10">
      <c r="J36454" s="22"/>
    </row>
    <row r="36455" spans="10:10">
      <c r="J36455" s="22"/>
    </row>
    <row r="36456" spans="10:10">
      <c r="J36456" s="22"/>
    </row>
    <row r="36457" spans="10:10">
      <c r="J36457" s="22"/>
    </row>
    <row r="36458" spans="10:10">
      <c r="J36458" s="22"/>
    </row>
    <row r="36459" spans="10:10">
      <c r="J36459" s="22"/>
    </row>
    <row r="36460" spans="10:10">
      <c r="J36460" s="22"/>
    </row>
    <row r="36461" spans="10:10">
      <c r="J36461" s="22"/>
    </row>
    <row r="36462" spans="10:10">
      <c r="J36462" s="22"/>
    </row>
    <row r="36463" spans="10:10">
      <c r="J36463" s="22"/>
    </row>
    <row r="36464" spans="10:10">
      <c r="J36464" s="22"/>
    </row>
    <row r="36465" spans="10:10">
      <c r="J36465" s="22"/>
    </row>
    <row r="36466" spans="10:10">
      <c r="J36466" s="22"/>
    </row>
    <row r="36467" spans="10:10">
      <c r="J36467" s="22"/>
    </row>
    <row r="36468" spans="10:10">
      <c r="J36468" s="22"/>
    </row>
    <row r="36469" spans="10:10">
      <c r="J36469" s="22"/>
    </row>
    <row r="36470" spans="10:10">
      <c r="J36470" s="22"/>
    </row>
    <row r="36471" spans="10:10">
      <c r="J36471" s="22"/>
    </row>
    <row r="36472" spans="10:10">
      <c r="J36472" s="22"/>
    </row>
    <row r="36473" spans="10:10">
      <c r="J36473" s="22"/>
    </row>
    <row r="36474" spans="10:10">
      <c r="J36474" s="22"/>
    </row>
    <row r="36475" spans="10:10">
      <c r="J36475" s="22"/>
    </row>
    <row r="36476" spans="10:10">
      <c r="J36476" s="22"/>
    </row>
    <row r="36477" spans="10:10">
      <c r="J36477" s="22"/>
    </row>
    <row r="36478" spans="10:10">
      <c r="J36478" s="22"/>
    </row>
    <row r="36479" spans="10:10">
      <c r="J36479" s="22"/>
    </row>
    <row r="36480" spans="10:10">
      <c r="J36480" s="22"/>
    </row>
    <row r="36481" spans="10:10">
      <c r="J36481" s="22"/>
    </row>
    <row r="36482" spans="10:10">
      <c r="J36482" s="22"/>
    </row>
    <row r="36483" spans="10:10">
      <c r="J36483" s="22"/>
    </row>
    <row r="36484" spans="10:10">
      <c r="J36484" s="22"/>
    </row>
    <row r="36485" spans="10:10">
      <c r="J36485" s="22"/>
    </row>
    <row r="36486" spans="10:10">
      <c r="J36486" s="22"/>
    </row>
    <row r="36487" spans="10:10">
      <c r="J36487" s="22"/>
    </row>
    <row r="36488" spans="10:10">
      <c r="J36488" s="22"/>
    </row>
    <row r="36489" spans="10:10">
      <c r="J36489" s="22"/>
    </row>
    <row r="36490" spans="10:10">
      <c r="J36490" s="22"/>
    </row>
    <row r="36491" spans="10:10">
      <c r="J36491" s="22"/>
    </row>
    <row r="36492" spans="10:10">
      <c r="J36492" s="22"/>
    </row>
    <row r="36493" spans="10:10">
      <c r="J36493" s="22"/>
    </row>
    <row r="36494" spans="10:10">
      <c r="J36494" s="22"/>
    </row>
    <row r="36495" spans="10:10">
      <c r="J36495" s="22"/>
    </row>
    <row r="36496" spans="10:10">
      <c r="J36496" s="22"/>
    </row>
    <row r="36497" spans="10:10">
      <c r="J36497" s="22"/>
    </row>
    <row r="36498" spans="10:10">
      <c r="J36498" s="22"/>
    </row>
    <row r="36499" spans="10:10">
      <c r="J36499" s="22"/>
    </row>
    <row r="36500" spans="10:10">
      <c r="J36500" s="22"/>
    </row>
    <row r="36501" spans="10:10">
      <c r="J36501" s="22"/>
    </row>
    <row r="36502" spans="10:10">
      <c r="J36502" s="22"/>
    </row>
    <row r="36503" spans="10:10">
      <c r="J36503" s="22"/>
    </row>
    <row r="36504" spans="10:10">
      <c r="J36504" s="22"/>
    </row>
    <row r="36505" spans="10:10">
      <c r="J36505" s="22"/>
    </row>
    <row r="36506" spans="10:10">
      <c r="J36506" s="22"/>
    </row>
    <row r="36507" spans="10:10">
      <c r="J36507" s="22"/>
    </row>
    <row r="36508" spans="10:10">
      <c r="J36508" s="22"/>
    </row>
    <row r="36509" spans="10:10">
      <c r="J36509" s="22"/>
    </row>
    <row r="36510" spans="10:10">
      <c r="J36510" s="22"/>
    </row>
    <row r="36511" spans="10:10">
      <c r="J36511" s="22"/>
    </row>
    <row r="36512" spans="10:10">
      <c r="J36512" s="22"/>
    </row>
    <row r="36513" spans="10:10">
      <c r="J36513" s="22"/>
    </row>
    <row r="36514" spans="10:10">
      <c r="J36514" s="22"/>
    </row>
    <row r="36515" spans="10:10">
      <c r="J36515" s="22"/>
    </row>
    <row r="36516" spans="10:10">
      <c r="J36516" s="22"/>
    </row>
    <row r="36517" spans="10:10">
      <c r="J36517" s="22"/>
    </row>
    <row r="36518" spans="10:10">
      <c r="J36518" s="22"/>
    </row>
    <row r="36519" spans="10:10">
      <c r="J36519" s="22"/>
    </row>
    <row r="36520" spans="10:10">
      <c r="J36520" s="22"/>
    </row>
    <row r="36521" spans="10:10">
      <c r="J36521" s="22"/>
    </row>
    <row r="36522" spans="10:10">
      <c r="J36522" s="22"/>
    </row>
    <row r="36523" spans="10:10">
      <c r="J36523" s="22"/>
    </row>
    <row r="36524" spans="10:10">
      <c r="J36524" s="22"/>
    </row>
    <row r="36525" spans="10:10">
      <c r="J36525" s="22"/>
    </row>
    <row r="36526" spans="10:10">
      <c r="J36526" s="22"/>
    </row>
    <row r="36527" spans="10:10">
      <c r="J36527" s="22"/>
    </row>
    <row r="36528" spans="10:10">
      <c r="J36528" s="22"/>
    </row>
    <row r="36529" spans="10:10">
      <c r="J36529" s="22"/>
    </row>
    <row r="36530" spans="10:10">
      <c r="J36530" s="22"/>
    </row>
    <row r="36531" spans="10:10">
      <c r="J36531" s="22"/>
    </row>
    <row r="36532" spans="10:10">
      <c r="J36532" s="22"/>
    </row>
    <row r="36533" spans="10:10">
      <c r="J36533" s="22"/>
    </row>
    <row r="36534" spans="10:10">
      <c r="J36534" s="22"/>
    </row>
    <row r="36535" spans="10:10">
      <c r="J36535" s="22"/>
    </row>
    <row r="36536" spans="10:10">
      <c r="J36536" s="22"/>
    </row>
    <row r="36537" spans="10:10">
      <c r="J36537" s="22"/>
    </row>
    <row r="36538" spans="10:10">
      <c r="J36538" s="22"/>
    </row>
    <row r="36539" spans="10:10">
      <c r="J36539" s="22"/>
    </row>
    <row r="36540" spans="10:10">
      <c r="J36540" s="22"/>
    </row>
    <row r="36541" spans="10:10">
      <c r="J36541" s="22"/>
    </row>
    <row r="36542" spans="10:10">
      <c r="J36542" s="22"/>
    </row>
    <row r="36543" spans="10:10">
      <c r="J36543" s="22"/>
    </row>
    <row r="36544" spans="10:10">
      <c r="J36544" s="22"/>
    </row>
    <row r="36545" spans="10:10">
      <c r="J36545" s="22"/>
    </row>
    <row r="36546" spans="10:10">
      <c r="J36546" s="22"/>
    </row>
    <row r="36547" spans="10:10">
      <c r="J36547" s="22"/>
    </row>
    <row r="36548" spans="10:10">
      <c r="J36548" s="22"/>
    </row>
    <row r="36549" spans="10:10">
      <c r="J36549" s="22"/>
    </row>
    <row r="36550" spans="10:10">
      <c r="J36550" s="22"/>
    </row>
    <row r="36551" spans="10:10">
      <c r="J36551" s="22"/>
    </row>
    <row r="36552" spans="10:10">
      <c r="J36552" s="22"/>
    </row>
    <row r="36553" spans="10:10">
      <c r="J36553" s="22"/>
    </row>
    <row r="36554" spans="10:10">
      <c r="J36554" s="22"/>
    </row>
    <row r="36555" spans="10:10">
      <c r="J36555" s="22"/>
    </row>
    <row r="36556" spans="10:10">
      <c r="J36556" s="22"/>
    </row>
    <row r="36557" spans="10:10">
      <c r="J36557" s="22"/>
    </row>
    <row r="36558" spans="10:10">
      <c r="J36558" s="22"/>
    </row>
    <row r="36559" spans="10:10">
      <c r="J36559" s="22"/>
    </row>
    <row r="36560" spans="10:10">
      <c r="J36560" s="22"/>
    </row>
    <row r="36561" spans="10:10">
      <c r="J36561" s="22"/>
    </row>
    <row r="36562" spans="10:10">
      <c r="J36562" s="22"/>
    </row>
    <row r="36563" spans="10:10">
      <c r="J36563" s="22"/>
    </row>
    <row r="36564" spans="10:10">
      <c r="J36564" s="22"/>
    </row>
    <row r="36565" spans="10:10">
      <c r="J36565" s="22"/>
    </row>
    <row r="36566" spans="10:10">
      <c r="J36566" s="22"/>
    </row>
    <row r="36567" spans="10:10">
      <c r="J36567" s="22"/>
    </row>
    <row r="36568" spans="10:10">
      <c r="J36568" s="22"/>
    </row>
    <row r="36569" spans="10:10">
      <c r="J36569" s="22"/>
    </row>
    <row r="36570" spans="10:10">
      <c r="J36570" s="22"/>
    </row>
    <row r="36571" spans="10:10">
      <c r="J36571" s="22"/>
    </row>
    <row r="36572" spans="10:10">
      <c r="J36572" s="22"/>
    </row>
    <row r="36573" spans="10:10">
      <c r="J36573" s="22"/>
    </row>
    <row r="36574" spans="10:10">
      <c r="J36574" s="22"/>
    </row>
    <row r="36575" spans="10:10">
      <c r="J36575" s="22"/>
    </row>
    <row r="36576" spans="10:10">
      <c r="J36576" s="22"/>
    </row>
    <row r="36577" spans="10:10">
      <c r="J36577" s="22"/>
    </row>
    <row r="36578" spans="10:10">
      <c r="J36578" s="22"/>
    </row>
    <row r="36579" spans="10:10">
      <c r="J36579" s="22"/>
    </row>
    <row r="36580" spans="10:10">
      <c r="J36580" s="22"/>
    </row>
    <row r="36581" spans="10:10">
      <c r="J36581" s="22"/>
    </row>
    <row r="36582" spans="10:10">
      <c r="J36582" s="22"/>
    </row>
    <row r="36583" spans="10:10">
      <c r="J36583" s="22"/>
    </row>
    <row r="36584" spans="10:10">
      <c r="J36584" s="22"/>
    </row>
    <row r="36585" spans="10:10">
      <c r="J36585" s="22"/>
    </row>
    <row r="36586" spans="10:10">
      <c r="J36586" s="22"/>
    </row>
    <row r="36587" spans="10:10">
      <c r="J36587" s="22"/>
    </row>
    <row r="36588" spans="10:10">
      <c r="J36588" s="22"/>
    </row>
    <row r="36589" spans="10:10">
      <c r="J36589" s="22"/>
    </row>
    <row r="36590" spans="10:10">
      <c r="J36590" s="22"/>
    </row>
    <row r="36591" spans="10:10">
      <c r="J36591" s="22"/>
    </row>
    <row r="36592" spans="10:10">
      <c r="J36592" s="22"/>
    </row>
    <row r="36593" spans="10:10">
      <c r="J36593" s="22"/>
    </row>
    <row r="36594" spans="10:10">
      <c r="J36594" s="22"/>
    </row>
    <row r="36595" spans="10:10">
      <c r="J36595" s="22"/>
    </row>
    <row r="36596" spans="10:10">
      <c r="J36596" s="22"/>
    </row>
    <row r="36597" spans="10:10">
      <c r="J36597" s="22"/>
    </row>
    <row r="36598" spans="10:10">
      <c r="J36598" s="22"/>
    </row>
    <row r="36599" spans="10:10">
      <c r="J36599" s="22"/>
    </row>
    <row r="36600" spans="10:10">
      <c r="J36600" s="22"/>
    </row>
    <row r="36601" spans="10:10">
      <c r="J36601" s="22"/>
    </row>
    <row r="36602" spans="10:10">
      <c r="J36602" s="22"/>
    </row>
    <row r="36603" spans="10:10">
      <c r="J36603" s="22"/>
    </row>
    <row r="36604" spans="10:10">
      <c r="J36604" s="22"/>
    </row>
    <row r="36605" spans="10:10">
      <c r="J36605" s="22"/>
    </row>
    <row r="36606" spans="10:10">
      <c r="J36606" s="22"/>
    </row>
    <row r="36607" spans="10:10">
      <c r="J36607" s="22"/>
    </row>
    <row r="36608" spans="10:10">
      <c r="J36608" s="22"/>
    </row>
    <row r="36609" spans="10:10">
      <c r="J36609" s="22"/>
    </row>
    <row r="36610" spans="10:10">
      <c r="J36610" s="22"/>
    </row>
    <row r="36611" spans="10:10">
      <c r="J36611" s="22"/>
    </row>
    <row r="36612" spans="10:10">
      <c r="J36612" s="22"/>
    </row>
    <row r="36613" spans="10:10">
      <c r="J36613" s="22"/>
    </row>
    <row r="36614" spans="10:10">
      <c r="J36614" s="22"/>
    </row>
    <row r="36615" spans="10:10">
      <c r="J36615" s="22"/>
    </row>
    <row r="36616" spans="10:10">
      <c r="J36616" s="22"/>
    </row>
    <row r="36617" spans="10:10">
      <c r="J36617" s="22"/>
    </row>
    <row r="36618" spans="10:10">
      <c r="J36618" s="22"/>
    </row>
    <row r="36619" spans="10:10">
      <c r="J36619" s="22"/>
    </row>
    <row r="36620" spans="10:10">
      <c r="J36620" s="22"/>
    </row>
    <row r="36621" spans="10:10">
      <c r="J36621" s="22"/>
    </row>
    <row r="36622" spans="10:10">
      <c r="J36622" s="22"/>
    </row>
    <row r="36623" spans="10:10">
      <c r="J36623" s="22"/>
    </row>
    <row r="36624" spans="10:10">
      <c r="J36624" s="22"/>
    </row>
    <row r="36625" spans="10:10">
      <c r="J36625" s="22"/>
    </row>
    <row r="36626" spans="10:10">
      <c r="J36626" s="22"/>
    </row>
    <row r="36627" spans="10:10">
      <c r="J36627" s="22"/>
    </row>
    <row r="36628" spans="10:10">
      <c r="J36628" s="22"/>
    </row>
    <row r="36629" spans="10:10">
      <c r="J36629" s="22"/>
    </row>
    <row r="36630" spans="10:10">
      <c r="J36630" s="22"/>
    </row>
    <row r="36631" spans="10:10">
      <c r="J36631" s="22"/>
    </row>
    <row r="36632" spans="10:10">
      <c r="J36632" s="22"/>
    </row>
    <row r="36633" spans="10:10">
      <c r="J36633" s="22"/>
    </row>
    <row r="36634" spans="10:10">
      <c r="J36634" s="22"/>
    </row>
    <row r="36635" spans="10:10">
      <c r="J36635" s="22"/>
    </row>
    <row r="36636" spans="10:10">
      <c r="J36636" s="22"/>
    </row>
    <row r="36637" spans="10:10">
      <c r="J36637" s="22"/>
    </row>
    <row r="36638" spans="10:10">
      <c r="J36638" s="22"/>
    </row>
    <row r="36639" spans="10:10">
      <c r="J36639" s="22"/>
    </row>
    <row r="36640" spans="10:10">
      <c r="J36640" s="22"/>
    </row>
    <row r="36641" spans="10:10">
      <c r="J36641" s="22"/>
    </row>
    <row r="36642" spans="10:10">
      <c r="J36642" s="22"/>
    </row>
    <row r="36643" spans="10:10">
      <c r="J36643" s="22"/>
    </row>
    <row r="36644" spans="10:10">
      <c r="J36644" s="22"/>
    </row>
    <row r="36645" spans="10:10">
      <c r="J36645" s="22"/>
    </row>
    <row r="36646" spans="10:10">
      <c r="J36646" s="22"/>
    </row>
    <row r="36647" spans="10:10">
      <c r="J36647" s="22"/>
    </row>
    <row r="36648" spans="10:10">
      <c r="J36648" s="22"/>
    </row>
    <row r="36649" spans="10:10">
      <c r="J36649" s="22"/>
    </row>
    <row r="36650" spans="10:10">
      <c r="J36650" s="22"/>
    </row>
    <row r="36651" spans="10:10">
      <c r="J36651" s="22"/>
    </row>
    <row r="36652" spans="10:10">
      <c r="J36652" s="22"/>
    </row>
    <row r="36653" spans="10:10">
      <c r="J36653" s="22"/>
    </row>
    <row r="36654" spans="10:10">
      <c r="J36654" s="22"/>
    </row>
    <row r="36655" spans="10:10">
      <c r="J36655" s="22"/>
    </row>
    <row r="36656" spans="10:10">
      <c r="J36656" s="22"/>
    </row>
    <row r="36657" spans="10:10">
      <c r="J36657" s="22"/>
    </row>
    <row r="36658" spans="10:10">
      <c r="J36658" s="22"/>
    </row>
    <row r="36659" spans="10:10">
      <c r="J36659" s="22"/>
    </row>
    <row r="36660" spans="10:10">
      <c r="J36660" s="22"/>
    </row>
    <row r="36661" spans="10:10">
      <c r="J36661" s="22"/>
    </row>
    <row r="36662" spans="10:10">
      <c r="J36662" s="22"/>
    </row>
    <row r="36663" spans="10:10">
      <c r="J36663" s="22"/>
    </row>
    <row r="36664" spans="10:10">
      <c r="J36664" s="22"/>
    </row>
    <row r="36665" spans="10:10">
      <c r="J36665" s="22"/>
    </row>
    <row r="36666" spans="10:10">
      <c r="J36666" s="22"/>
    </row>
    <row r="36667" spans="10:10">
      <c r="J36667" s="22"/>
    </row>
    <row r="36668" spans="10:10">
      <c r="J36668" s="22"/>
    </row>
    <row r="36669" spans="10:10">
      <c r="J36669" s="22"/>
    </row>
    <row r="36670" spans="10:10">
      <c r="J36670" s="22"/>
    </row>
    <row r="36671" spans="10:10">
      <c r="J36671" s="22"/>
    </row>
    <row r="36672" spans="10:10">
      <c r="J36672" s="22"/>
    </row>
    <row r="36673" spans="10:10">
      <c r="J36673" s="22"/>
    </row>
    <row r="36674" spans="10:10">
      <c r="J36674" s="22"/>
    </row>
    <row r="36675" spans="10:10">
      <c r="J36675" s="22"/>
    </row>
    <row r="36676" spans="10:10">
      <c r="J36676" s="22"/>
    </row>
    <row r="36677" spans="10:10">
      <c r="J36677" s="22"/>
    </row>
    <row r="36678" spans="10:10">
      <c r="J36678" s="22"/>
    </row>
    <row r="36679" spans="10:10">
      <c r="J36679" s="22"/>
    </row>
    <row r="36680" spans="10:10">
      <c r="J36680" s="22"/>
    </row>
    <row r="36681" spans="10:10">
      <c r="J36681" s="22"/>
    </row>
    <row r="36682" spans="10:10">
      <c r="J36682" s="22"/>
    </row>
    <row r="36683" spans="10:10">
      <c r="J36683" s="22"/>
    </row>
    <row r="36684" spans="10:10">
      <c r="J36684" s="22"/>
    </row>
    <row r="36685" spans="10:10">
      <c r="J36685" s="22"/>
    </row>
    <row r="36686" spans="10:10">
      <c r="J36686" s="22"/>
    </row>
    <row r="36687" spans="10:10">
      <c r="J36687" s="22"/>
    </row>
    <row r="36688" spans="10:10">
      <c r="J36688" s="22"/>
    </row>
    <row r="36689" spans="10:10">
      <c r="J36689" s="22"/>
    </row>
    <row r="36690" spans="10:10">
      <c r="J36690" s="22"/>
    </row>
    <row r="36691" spans="10:10">
      <c r="J36691" s="22"/>
    </row>
    <row r="36692" spans="10:10">
      <c r="J36692" s="22"/>
    </row>
    <row r="36693" spans="10:10">
      <c r="J36693" s="22"/>
    </row>
    <row r="36694" spans="10:10">
      <c r="J36694" s="22"/>
    </row>
    <row r="36695" spans="10:10">
      <c r="J36695" s="22"/>
    </row>
    <row r="36696" spans="10:10">
      <c r="J36696" s="22"/>
    </row>
    <row r="36697" spans="10:10">
      <c r="J36697" s="22"/>
    </row>
    <row r="36698" spans="10:10">
      <c r="J36698" s="22"/>
    </row>
    <row r="36699" spans="10:10">
      <c r="J36699" s="22"/>
    </row>
    <row r="36700" spans="10:10">
      <c r="J36700" s="22"/>
    </row>
    <row r="36701" spans="10:10">
      <c r="J36701" s="22"/>
    </row>
    <row r="36702" spans="10:10">
      <c r="J36702" s="22"/>
    </row>
    <row r="36703" spans="10:10">
      <c r="J36703" s="22"/>
    </row>
    <row r="36704" spans="10:10">
      <c r="J36704" s="22"/>
    </row>
    <row r="36705" spans="10:10">
      <c r="J36705" s="22"/>
    </row>
    <row r="36706" spans="10:10">
      <c r="J36706" s="22"/>
    </row>
    <row r="36707" spans="10:10">
      <c r="J36707" s="22"/>
    </row>
    <row r="36708" spans="10:10">
      <c r="J36708" s="22"/>
    </row>
    <row r="36709" spans="10:10">
      <c r="J36709" s="22"/>
    </row>
    <row r="36710" spans="10:10">
      <c r="J36710" s="22"/>
    </row>
    <row r="36711" spans="10:10">
      <c r="J36711" s="22"/>
    </row>
    <row r="36712" spans="10:10">
      <c r="J36712" s="22"/>
    </row>
    <row r="36713" spans="10:10">
      <c r="J36713" s="22"/>
    </row>
    <row r="36714" spans="10:10">
      <c r="J36714" s="22"/>
    </row>
    <row r="36715" spans="10:10">
      <c r="J36715" s="22"/>
    </row>
    <row r="36716" spans="10:10">
      <c r="J36716" s="22"/>
    </row>
    <row r="36717" spans="10:10">
      <c r="J36717" s="22"/>
    </row>
    <row r="36718" spans="10:10">
      <c r="J36718" s="22"/>
    </row>
    <row r="36719" spans="10:10">
      <c r="J36719" s="22"/>
    </row>
    <row r="36720" spans="10:10">
      <c r="J36720" s="22"/>
    </row>
    <row r="36721" spans="10:10">
      <c r="J36721" s="22"/>
    </row>
    <row r="36722" spans="10:10">
      <c r="J36722" s="22"/>
    </row>
    <row r="36723" spans="10:10">
      <c r="J36723" s="22"/>
    </row>
    <row r="36724" spans="10:10">
      <c r="J36724" s="22"/>
    </row>
    <row r="36725" spans="10:10">
      <c r="J36725" s="22"/>
    </row>
    <row r="36726" spans="10:10">
      <c r="J36726" s="22"/>
    </row>
    <row r="36727" spans="10:10">
      <c r="J36727" s="22"/>
    </row>
    <row r="36728" spans="10:10">
      <c r="J36728" s="22"/>
    </row>
    <row r="36729" spans="10:10">
      <c r="J36729" s="22"/>
    </row>
    <row r="36730" spans="10:10">
      <c r="J36730" s="22"/>
    </row>
    <row r="36731" spans="10:10">
      <c r="J36731" s="22"/>
    </row>
    <row r="36732" spans="10:10">
      <c r="J36732" s="22"/>
    </row>
    <row r="36733" spans="10:10">
      <c r="J36733" s="22"/>
    </row>
    <row r="36734" spans="10:10">
      <c r="J36734" s="22"/>
    </row>
    <row r="36735" spans="10:10">
      <c r="J36735" s="22"/>
    </row>
    <row r="36736" spans="10:10">
      <c r="J36736" s="22"/>
    </row>
    <row r="36737" spans="10:10">
      <c r="J36737" s="22"/>
    </row>
    <row r="36738" spans="10:10">
      <c r="J36738" s="22"/>
    </row>
    <row r="36739" spans="10:10">
      <c r="J36739" s="22"/>
    </row>
    <row r="36740" spans="10:10">
      <c r="J36740" s="22"/>
    </row>
    <row r="36741" spans="10:10">
      <c r="J36741" s="22"/>
    </row>
    <row r="36742" spans="10:10">
      <c r="J36742" s="22"/>
    </row>
    <row r="36743" spans="10:10">
      <c r="J36743" s="22"/>
    </row>
    <row r="36744" spans="10:10">
      <c r="J36744" s="22"/>
    </row>
    <row r="36745" spans="10:10">
      <c r="J36745" s="22"/>
    </row>
    <row r="36746" spans="10:10">
      <c r="J36746" s="22"/>
    </row>
    <row r="36747" spans="10:10">
      <c r="J36747" s="22"/>
    </row>
    <row r="36748" spans="10:10">
      <c r="J36748" s="22"/>
    </row>
    <row r="36749" spans="10:10">
      <c r="J36749" s="22"/>
    </row>
    <row r="36750" spans="10:10">
      <c r="J36750" s="22"/>
    </row>
    <row r="36751" spans="10:10">
      <c r="J36751" s="22"/>
    </row>
    <row r="36752" spans="10:10">
      <c r="J36752" s="22"/>
    </row>
    <row r="36753" spans="10:10">
      <c r="J36753" s="22"/>
    </row>
    <row r="36754" spans="10:10">
      <c r="J36754" s="22"/>
    </row>
    <row r="36755" spans="10:10">
      <c r="J36755" s="22"/>
    </row>
    <row r="36756" spans="10:10">
      <c r="J36756" s="22"/>
    </row>
    <row r="36757" spans="10:10">
      <c r="J36757" s="22"/>
    </row>
    <row r="36758" spans="10:10">
      <c r="J36758" s="22"/>
    </row>
    <row r="36759" spans="10:10">
      <c r="J36759" s="22"/>
    </row>
    <row r="36760" spans="10:10">
      <c r="J36760" s="22"/>
    </row>
    <row r="36761" spans="10:10">
      <c r="J36761" s="22"/>
    </row>
    <row r="36762" spans="10:10">
      <c r="J36762" s="22"/>
    </row>
    <row r="36763" spans="10:10">
      <c r="J36763" s="22"/>
    </row>
    <row r="36764" spans="10:10">
      <c r="J36764" s="22"/>
    </row>
    <row r="36765" spans="10:10">
      <c r="J36765" s="22"/>
    </row>
    <row r="36766" spans="10:10">
      <c r="J36766" s="22"/>
    </row>
    <row r="36767" spans="10:10">
      <c r="J36767" s="22"/>
    </row>
    <row r="36768" spans="10:10">
      <c r="J36768" s="22"/>
    </row>
    <row r="36769" spans="10:10">
      <c r="J36769" s="22"/>
    </row>
    <row r="36770" spans="10:10">
      <c r="J36770" s="22"/>
    </row>
    <row r="36771" spans="10:10">
      <c r="J36771" s="22"/>
    </row>
    <row r="36772" spans="10:10">
      <c r="J36772" s="22"/>
    </row>
    <row r="36773" spans="10:10">
      <c r="J36773" s="22"/>
    </row>
    <row r="36774" spans="10:10">
      <c r="J36774" s="22"/>
    </row>
    <row r="36775" spans="10:10">
      <c r="J36775" s="22"/>
    </row>
    <row r="36776" spans="10:10">
      <c r="J36776" s="22"/>
    </row>
    <row r="36777" spans="10:10">
      <c r="J36777" s="22"/>
    </row>
    <row r="36778" spans="10:10">
      <c r="J36778" s="22"/>
    </row>
    <row r="36779" spans="10:10">
      <c r="J36779" s="22"/>
    </row>
    <row r="36780" spans="10:10">
      <c r="J36780" s="22"/>
    </row>
    <row r="36781" spans="10:10">
      <c r="J36781" s="22"/>
    </row>
    <row r="36782" spans="10:10">
      <c r="J36782" s="22"/>
    </row>
    <row r="36783" spans="10:10">
      <c r="J36783" s="22"/>
    </row>
    <row r="36784" spans="10:10">
      <c r="J36784" s="22"/>
    </row>
    <row r="36785" spans="10:10">
      <c r="J36785" s="22"/>
    </row>
    <row r="36786" spans="10:10">
      <c r="J36786" s="22"/>
    </row>
    <row r="36787" spans="10:10">
      <c r="J36787" s="22"/>
    </row>
    <row r="36788" spans="10:10">
      <c r="J36788" s="22"/>
    </row>
    <row r="36789" spans="10:10">
      <c r="J36789" s="22"/>
    </row>
    <row r="36790" spans="10:10">
      <c r="J36790" s="22"/>
    </row>
    <row r="36791" spans="10:10">
      <c r="J36791" s="22"/>
    </row>
    <row r="36792" spans="10:10">
      <c r="J36792" s="22"/>
    </row>
    <row r="36793" spans="10:10">
      <c r="J36793" s="22"/>
    </row>
    <row r="36794" spans="10:10">
      <c r="J36794" s="22"/>
    </row>
    <row r="36795" spans="10:10">
      <c r="J36795" s="22"/>
    </row>
    <row r="36796" spans="10:10">
      <c r="J36796" s="22"/>
    </row>
    <row r="36797" spans="10:10">
      <c r="J36797" s="22"/>
    </row>
    <row r="36798" spans="10:10">
      <c r="J36798" s="22"/>
    </row>
    <row r="36799" spans="10:10">
      <c r="J36799" s="22"/>
    </row>
    <row r="36800" spans="10:10">
      <c r="J36800" s="22"/>
    </row>
    <row r="36801" spans="10:10">
      <c r="J36801" s="22"/>
    </row>
    <row r="36802" spans="10:10">
      <c r="J36802" s="22"/>
    </row>
    <row r="36803" spans="10:10">
      <c r="J36803" s="22"/>
    </row>
    <row r="36804" spans="10:10">
      <c r="J36804" s="22"/>
    </row>
    <row r="36805" spans="10:10">
      <c r="J36805" s="22"/>
    </row>
    <row r="36806" spans="10:10">
      <c r="J36806" s="22"/>
    </row>
    <row r="36807" spans="10:10">
      <c r="J36807" s="22"/>
    </row>
    <row r="36808" spans="10:10">
      <c r="J36808" s="22"/>
    </row>
    <row r="36809" spans="10:10">
      <c r="J36809" s="22"/>
    </row>
    <row r="36810" spans="10:10">
      <c r="J36810" s="22"/>
    </row>
    <row r="36811" spans="10:10">
      <c r="J36811" s="22"/>
    </row>
    <row r="36812" spans="10:10">
      <c r="J36812" s="22"/>
    </row>
    <row r="36813" spans="10:10">
      <c r="J36813" s="22"/>
    </row>
    <row r="36814" spans="10:10">
      <c r="J36814" s="22"/>
    </row>
    <row r="36815" spans="10:10">
      <c r="J36815" s="22"/>
    </row>
    <row r="36816" spans="10:10">
      <c r="J36816" s="22"/>
    </row>
    <row r="36817" spans="10:10">
      <c r="J36817" s="22"/>
    </row>
    <row r="36818" spans="10:10">
      <c r="J36818" s="22"/>
    </row>
    <row r="36819" spans="10:10">
      <c r="J36819" s="22"/>
    </row>
    <row r="36820" spans="10:10">
      <c r="J36820" s="22"/>
    </row>
    <row r="36821" spans="10:10">
      <c r="J36821" s="22"/>
    </row>
    <row r="36822" spans="10:10">
      <c r="J36822" s="22"/>
    </row>
    <row r="36823" spans="10:10">
      <c r="J36823" s="22"/>
    </row>
    <row r="36824" spans="10:10">
      <c r="J36824" s="22"/>
    </row>
    <row r="36825" spans="10:10">
      <c r="J36825" s="22"/>
    </row>
    <row r="36826" spans="10:10">
      <c r="J36826" s="22"/>
    </row>
    <row r="36827" spans="10:10">
      <c r="J36827" s="22"/>
    </row>
    <row r="36828" spans="10:10">
      <c r="J36828" s="22"/>
    </row>
    <row r="36829" spans="10:10">
      <c r="J36829" s="22"/>
    </row>
    <row r="36830" spans="10:10">
      <c r="J36830" s="22"/>
    </row>
    <row r="36831" spans="10:10">
      <c r="J36831" s="22"/>
    </row>
    <row r="36832" spans="10:10">
      <c r="J36832" s="22"/>
    </row>
    <row r="36833" spans="10:10">
      <c r="J36833" s="22"/>
    </row>
    <row r="36834" spans="10:10">
      <c r="J36834" s="22"/>
    </row>
    <row r="36835" spans="10:10">
      <c r="J36835" s="22"/>
    </row>
    <row r="36836" spans="10:10">
      <c r="J36836" s="22"/>
    </row>
    <row r="36837" spans="10:10">
      <c r="J36837" s="22"/>
    </row>
    <row r="36838" spans="10:10">
      <c r="J36838" s="22"/>
    </row>
    <row r="36839" spans="10:10">
      <c r="J36839" s="22"/>
    </row>
    <row r="36840" spans="10:10">
      <c r="J36840" s="22"/>
    </row>
    <row r="36841" spans="10:10">
      <c r="J36841" s="22"/>
    </row>
    <row r="36842" spans="10:10">
      <c r="J36842" s="22"/>
    </row>
    <row r="36843" spans="10:10">
      <c r="J36843" s="22"/>
    </row>
    <row r="36844" spans="10:10">
      <c r="J36844" s="22"/>
    </row>
    <row r="36845" spans="10:10">
      <c r="J36845" s="22"/>
    </row>
    <row r="36846" spans="10:10">
      <c r="J36846" s="22"/>
    </row>
    <row r="36847" spans="10:10">
      <c r="J36847" s="22"/>
    </row>
    <row r="36848" spans="10:10">
      <c r="J36848" s="22"/>
    </row>
    <row r="36849" spans="10:10">
      <c r="J36849" s="22"/>
    </row>
    <row r="36850" spans="10:10">
      <c r="J36850" s="22"/>
    </row>
    <row r="36851" spans="10:10">
      <c r="J36851" s="22"/>
    </row>
    <row r="36852" spans="10:10">
      <c r="J36852" s="22"/>
    </row>
    <row r="36853" spans="10:10">
      <c r="J36853" s="22"/>
    </row>
    <row r="36854" spans="10:10">
      <c r="J36854" s="22"/>
    </row>
    <row r="36855" spans="10:10">
      <c r="J36855" s="22"/>
    </row>
    <row r="36856" spans="10:10">
      <c r="J36856" s="22"/>
    </row>
    <row r="36857" spans="10:10">
      <c r="J36857" s="22"/>
    </row>
    <row r="36858" spans="10:10">
      <c r="J36858" s="22"/>
    </row>
    <row r="36859" spans="10:10">
      <c r="J36859" s="22"/>
    </row>
    <row r="36860" spans="10:10">
      <c r="J36860" s="22"/>
    </row>
    <row r="36861" spans="10:10">
      <c r="J36861" s="22"/>
    </row>
    <row r="36862" spans="10:10">
      <c r="J36862" s="22"/>
    </row>
    <row r="36863" spans="10:10">
      <c r="J36863" s="22"/>
    </row>
    <row r="36864" spans="10:10">
      <c r="J36864" s="22"/>
    </row>
    <row r="36865" spans="10:10">
      <c r="J36865" s="22"/>
    </row>
    <row r="36866" spans="10:10">
      <c r="J36866" s="22"/>
    </row>
    <row r="36867" spans="10:10">
      <c r="J36867" s="22"/>
    </row>
    <row r="36868" spans="10:10">
      <c r="J36868" s="22"/>
    </row>
    <row r="36869" spans="10:10">
      <c r="J36869" s="22"/>
    </row>
    <row r="36870" spans="10:10">
      <c r="J36870" s="22"/>
    </row>
    <row r="36871" spans="10:10">
      <c r="J36871" s="22"/>
    </row>
    <row r="36872" spans="10:10">
      <c r="J36872" s="22"/>
    </row>
    <row r="36873" spans="10:10">
      <c r="J36873" s="22"/>
    </row>
    <row r="36874" spans="10:10">
      <c r="J36874" s="22"/>
    </row>
    <row r="36875" spans="10:10">
      <c r="J36875" s="22"/>
    </row>
    <row r="36876" spans="10:10">
      <c r="J36876" s="22"/>
    </row>
    <row r="36877" spans="10:10">
      <c r="J36877" s="22"/>
    </row>
    <row r="36878" spans="10:10">
      <c r="J36878" s="22"/>
    </row>
    <row r="36879" spans="10:10">
      <c r="J36879" s="22"/>
    </row>
    <row r="36880" spans="10:10">
      <c r="J36880" s="22"/>
    </row>
    <row r="36881" spans="10:10">
      <c r="J36881" s="22"/>
    </row>
    <row r="36882" spans="10:10">
      <c r="J36882" s="22"/>
    </row>
    <row r="36883" spans="10:10">
      <c r="J36883" s="22"/>
    </row>
    <row r="36884" spans="10:10">
      <c r="J36884" s="22"/>
    </row>
    <row r="36885" spans="10:10">
      <c r="J36885" s="22"/>
    </row>
    <row r="36886" spans="10:10">
      <c r="J36886" s="22"/>
    </row>
    <row r="36887" spans="10:10">
      <c r="J36887" s="22"/>
    </row>
    <row r="36888" spans="10:10">
      <c r="J36888" s="22"/>
    </row>
    <row r="36889" spans="10:10">
      <c r="J36889" s="22"/>
    </row>
    <row r="36890" spans="10:10">
      <c r="J36890" s="22"/>
    </row>
    <row r="36891" spans="10:10">
      <c r="J36891" s="22"/>
    </row>
    <row r="36892" spans="10:10">
      <c r="J36892" s="22"/>
    </row>
    <row r="36893" spans="10:10">
      <c r="J36893" s="22"/>
    </row>
    <row r="36894" spans="10:10">
      <c r="J36894" s="22"/>
    </row>
    <row r="36895" spans="10:10">
      <c r="J36895" s="22"/>
    </row>
    <row r="36896" spans="10:10">
      <c r="J36896" s="22"/>
    </row>
    <row r="36897" spans="10:10">
      <c r="J36897" s="22"/>
    </row>
    <row r="36898" spans="10:10">
      <c r="J36898" s="22"/>
    </row>
    <row r="36899" spans="10:10">
      <c r="J36899" s="22"/>
    </row>
    <row r="36900" spans="10:10">
      <c r="J36900" s="22"/>
    </row>
    <row r="36901" spans="10:10">
      <c r="J36901" s="22"/>
    </row>
    <row r="36902" spans="10:10">
      <c r="J36902" s="22"/>
    </row>
    <row r="36903" spans="10:10">
      <c r="J36903" s="22"/>
    </row>
    <row r="36904" spans="10:10">
      <c r="J36904" s="22"/>
    </row>
    <row r="36905" spans="10:10">
      <c r="J36905" s="22"/>
    </row>
    <row r="36906" spans="10:10">
      <c r="J36906" s="22"/>
    </row>
    <row r="36907" spans="10:10">
      <c r="J36907" s="22"/>
    </row>
    <row r="36908" spans="10:10">
      <c r="J36908" s="22"/>
    </row>
    <row r="36909" spans="10:10">
      <c r="J36909" s="22"/>
    </row>
    <row r="36910" spans="10:10">
      <c r="J36910" s="22"/>
    </row>
    <row r="36911" spans="10:10">
      <c r="J36911" s="22"/>
    </row>
    <row r="36912" spans="10:10">
      <c r="J36912" s="22"/>
    </row>
    <row r="36913" spans="10:10">
      <c r="J36913" s="22"/>
    </row>
    <row r="36914" spans="10:10">
      <c r="J36914" s="22"/>
    </row>
    <row r="36915" spans="10:10">
      <c r="J36915" s="22"/>
    </row>
    <row r="36916" spans="10:10">
      <c r="J36916" s="22"/>
    </row>
    <row r="36917" spans="10:10">
      <c r="J36917" s="22"/>
    </row>
    <row r="36918" spans="10:10">
      <c r="J36918" s="22"/>
    </row>
    <row r="36919" spans="10:10">
      <c r="J36919" s="22"/>
    </row>
    <row r="36920" spans="10:10">
      <c r="J36920" s="22"/>
    </row>
    <row r="36921" spans="10:10">
      <c r="J36921" s="22"/>
    </row>
    <row r="36922" spans="10:10">
      <c r="J36922" s="22"/>
    </row>
    <row r="36923" spans="10:10">
      <c r="J36923" s="22"/>
    </row>
    <row r="36924" spans="10:10">
      <c r="J36924" s="22"/>
    </row>
    <row r="36925" spans="10:10">
      <c r="J36925" s="22"/>
    </row>
    <row r="36926" spans="10:10">
      <c r="J36926" s="22"/>
    </row>
    <row r="36927" spans="10:10">
      <c r="J36927" s="22"/>
    </row>
    <row r="36928" spans="10:10">
      <c r="J36928" s="22"/>
    </row>
    <row r="36929" spans="10:10">
      <c r="J36929" s="22"/>
    </row>
    <row r="36930" spans="10:10">
      <c r="J36930" s="22"/>
    </row>
    <row r="36931" spans="10:10">
      <c r="J36931" s="22"/>
    </row>
    <row r="36932" spans="10:10">
      <c r="J36932" s="22"/>
    </row>
    <row r="36933" spans="10:10">
      <c r="J36933" s="22"/>
    </row>
    <row r="36934" spans="10:10">
      <c r="J36934" s="22"/>
    </row>
    <row r="36935" spans="10:10">
      <c r="J36935" s="22"/>
    </row>
    <row r="36936" spans="10:10">
      <c r="J36936" s="22"/>
    </row>
    <row r="36937" spans="10:10">
      <c r="J36937" s="22"/>
    </row>
    <row r="36938" spans="10:10">
      <c r="J36938" s="22"/>
    </row>
    <row r="36939" spans="10:10">
      <c r="J36939" s="22"/>
    </row>
    <row r="36940" spans="10:10">
      <c r="J36940" s="22"/>
    </row>
    <row r="36941" spans="10:10">
      <c r="J36941" s="22"/>
    </row>
    <row r="36942" spans="10:10">
      <c r="J36942" s="22"/>
    </row>
    <row r="36943" spans="10:10">
      <c r="J36943" s="22"/>
    </row>
    <row r="36944" spans="10:10">
      <c r="J36944" s="22"/>
    </row>
    <row r="36945" spans="10:10">
      <c r="J36945" s="22"/>
    </row>
    <row r="36946" spans="10:10">
      <c r="J36946" s="22"/>
    </row>
    <row r="36947" spans="10:10">
      <c r="J36947" s="22"/>
    </row>
    <row r="36948" spans="10:10">
      <c r="J36948" s="22"/>
    </row>
    <row r="36949" spans="10:10">
      <c r="J36949" s="22"/>
    </row>
    <row r="36950" spans="10:10">
      <c r="J36950" s="22"/>
    </row>
    <row r="36951" spans="10:10">
      <c r="J36951" s="22"/>
    </row>
    <row r="36952" spans="10:10">
      <c r="J36952" s="22"/>
    </row>
    <row r="36953" spans="10:10">
      <c r="J36953" s="22"/>
    </row>
    <row r="36954" spans="10:10">
      <c r="J36954" s="22"/>
    </row>
    <row r="36955" spans="10:10">
      <c r="J36955" s="22"/>
    </row>
    <row r="36956" spans="10:10">
      <c r="J36956" s="22"/>
    </row>
    <row r="36957" spans="10:10">
      <c r="J36957" s="22"/>
    </row>
    <row r="36958" spans="10:10">
      <c r="J36958" s="22"/>
    </row>
    <row r="36959" spans="10:10">
      <c r="J36959" s="22"/>
    </row>
    <row r="36960" spans="10:10">
      <c r="J36960" s="22"/>
    </row>
    <row r="36961" spans="10:10">
      <c r="J36961" s="22"/>
    </row>
    <row r="36962" spans="10:10">
      <c r="J36962" s="22"/>
    </row>
    <row r="36963" spans="10:10">
      <c r="J36963" s="22"/>
    </row>
    <row r="36964" spans="10:10">
      <c r="J36964" s="22"/>
    </row>
    <row r="36965" spans="10:10">
      <c r="J36965" s="22"/>
    </row>
    <row r="36966" spans="10:10">
      <c r="J36966" s="22"/>
    </row>
    <row r="36967" spans="10:10">
      <c r="J36967" s="22"/>
    </row>
    <row r="36968" spans="10:10">
      <c r="J36968" s="22"/>
    </row>
    <row r="36969" spans="10:10">
      <c r="J36969" s="22"/>
    </row>
    <row r="36970" spans="10:10">
      <c r="J36970" s="22"/>
    </row>
    <row r="36971" spans="10:10">
      <c r="J36971" s="22"/>
    </row>
    <row r="36972" spans="10:10">
      <c r="J36972" s="22"/>
    </row>
    <row r="36973" spans="10:10">
      <c r="J36973" s="22"/>
    </row>
    <row r="36974" spans="10:10">
      <c r="J36974" s="22"/>
    </row>
    <row r="36975" spans="10:10">
      <c r="J36975" s="22"/>
    </row>
    <row r="36976" spans="10:10">
      <c r="J36976" s="22"/>
    </row>
    <row r="36977" spans="10:10">
      <c r="J36977" s="22"/>
    </row>
    <row r="36978" spans="10:10">
      <c r="J36978" s="22"/>
    </row>
    <row r="36979" spans="10:10">
      <c r="J36979" s="22"/>
    </row>
    <row r="36980" spans="10:10">
      <c r="J36980" s="22"/>
    </row>
    <row r="36981" spans="10:10">
      <c r="J36981" s="22"/>
    </row>
    <row r="36982" spans="10:10">
      <c r="J36982" s="22"/>
    </row>
    <row r="36983" spans="10:10">
      <c r="J36983" s="22"/>
    </row>
    <row r="36984" spans="10:10">
      <c r="J36984" s="22"/>
    </row>
    <row r="36985" spans="10:10">
      <c r="J36985" s="22"/>
    </row>
    <row r="36986" spans="10:10">
      <c r="J36986" s="22"/>
    </row>
    <row r="36987" spans="10:10">
      <c r="J36987" s="22"/>
    </row>
    <row r="36988" spans="10:10">
      <c r="J36988" s="22"/>
    </row>
    <row r="36989" spans="10:10">
      <c r="J36989" s="22"/>
    </row>
    <row r="36990" spans="10:10">
      <c r="J36990" s="22"/>
    </row>
    <row r="36991" spans="10:10">
      <c r="J36991" s="22"/>
    </row>
    <row r="36992" spans="10:10">
      <c r="J36992" s="22"/>
    </row>
    <row r="36993" spans="10:10">
      <c r="J36993" s="22"/>
    </row>
    <row r="36994" spans="10:10">
      <c r="J36994" s="22"/>
    </row>
    <row r="36995" spans="10:10">
      <c r="J36995" s="22"/>
    </row>
    <row r="36996" spans="10:10">
      <c r="J36996" s="22"/>
    </row>
    <row r="36997" spans="10:10">
      <c r="J36997" s="22"/>
    </row>
    <row r="36998" spans="10:10">
      <c r="J36998" s="22"/>
    </row>
    <row r="36999" spans="10:10">
      <c r="J36999" s="22"/>
    </row>
    <row r="37000" spans="10:10">
      <c r="J37000" s="22"/>
    </row>
    <row r="37001" spans="10:10">
      <c r="J37001" s="22"/>
    </row>
    <row r="37002" spans="10:10">
      <c r="J37002" s="22"/>
    </row>
    <row r="37003" spans="10:10">
      <c r="J37003" s="22"/>
    </row>
    <row r="37004" spans="10:10">
      <c r="J37004" s="22"/>
    </row>
    <row r="37005" spans="10:10">
      <c r="J37005" s="22"/>
    </row>
    <row r="37006" spans="10:10">
      <c r="J37006" s="22"/>
    </row>
    <row r="37007" spans="10:10">
      <c r="J37007" s="22"/>
    </row>
    <row r="37008" spans="10:10">
      <c r="J37008" s="22"/>
    </row>
    <row r="37009" spans="10:10">
      <c r="J37009" s="22"/>
    </row>
    <row r="37010" spans="10:10">
      <c r="J37010" s="22"/>
    </row>
    <row r="37011" spans="10:10">
      <c r="J37011" s="22"/>
    </row>
    <row r="37012" spans="10:10">
      <c r="J37012" s="22"/>
    </row>
    <row r="37013" spans="10:10">
      <c r="J37013" s="22"/>
    </row>
    <row r="37014" spans="10:10">
      <c r="J37014" s="22"/>
    </row>
    <row r="37015" spans="10:10">
      <c r="J37015" s="22"/>
    </row>
    <row r="37016" spans="10:10">
      <c r="J37016" s="22"/>
    </row>
    <row r="37017" spans="10:10">
      <c r="J37017" s="22"/>
    </row>
    <row r="37018" spans="10:10">
      <c r="J37018" s="22"/>
    </row>
    <row r="37019" spans="10:10">
      <c r="J37019" s="22"/>
    </row>
    <row r="37020" spans="10:10">
      <c r="J37020" s="22"/>
    </row>
    <row r="37021" spans="10:10">
      <c r="J37021" s="22"/>
    </row>
    <row r="37022" spans="10:10">
      <c r="J37022" s="22"/>
    </row>
    <row r="37023" spans="10:10">
      <c r="J37023" s="22"/>
    </row>
    <row r="37024" spans="10:10">
      <c r="J37024" s="22"/>
    </row>
    <row r="37025" spans="10:10">
      <c r="J37025" s="22"/>
    </row>
    <row r="37026" spans="10:10">
      <c r="J37026" s="22"/>
    </row>
    <row r="37027" spans="10:10">
      <c r="J37027" s="22"/>
    </row>
    <row r="37028" spans="10:10">
      <c r="J37028" s="22"/>
    </row>
    <row r="37029" spans="10:10">
      <c r="J37029" s="22"/>
    </row>
    <row r="37030" spans="10:10">
      <c r="J37030" s="22"/>
    </row>
    <row r="37031" spans="10:10">
      <c r="J37031" s="22"/>
    </row>
    <row r="37032" spans="10:10">
      <c r="J37032" s="22"/>
    </row>
    <row r="37033" spans="10:10">
      <c r="J37033" s="22"/>
    </row>
    <row r="37034" spans="10:10">
      <c r="J37034" s="22"/>
    </row>
    <row r="37035" spans="10:10">
      <c r="J37035" s="22"/>
    </row>
    <row r="37036" spans="10:10">
      <c r="J37036" s="22"/>
    </row>
    <row r="37037" spans="10:10">
      <c r="J37037" s="22"/>
    </row>
    <row r="37038" spans="10:10">
      <c r="J37038" s="22"/>
    </row>
    <row r="37039" spans="10:10">
      <c r="J37039" s="22"/>
    </row>
    <row r="37040" spans="10:10">
      <c r="J37040" s="22"/>
    </row>
    <row r="37041" spans="10:10">
      <c r="J37041" s="22"/>
    </row>
    <row r="37042" spans="10:10">
      <c r="J37042" s="22"/>
    </row>
    <row r="37043" spans="10:10">
      <c r="J37043" s="22"/>
    </row>
    <row r="37044" spans="10:10">
      <c r="J37044" s="22"/>
    </row>
    <row r="37045" spans="10:10">
      <c r="J37045" s="22"/>
    </row>
    <row r="37046" spans="10:10">
      <c r="J37046" s="22"/>
    </row>
    <row r="37047" spans="10:10">
      <c r="J37047" s="22"/>
    </row>
    <row r="37048" spans="10:10">
      <c r="J37048" s="22"/>
    </row>
    <row r="37049" spans="10:10">
      <c r="J37049" s="22"/>
    </row>
    <row r="37050" spans="10:10">
      <c r="J37050" s="22"/>
    </row>
    <row r="37051" spans="10:10">
      <c r="J37051" s="22"/>
    </row>
    <row r="37052" spans="10:10">
      <c r="J37052" s="22"/>
    </row>
    <row r="37053" spans="10:10">
      <c r="J37053" s="22"/>
    </row>
    <row r="37054" spans="10:10">
      <c r="J37054" s="22"/>
    </row>
    <row r="37055" spans="10:10">
      <c r="J37055" s="22"/>
    </row>
    <row r="37056" spans="10:10">
      <c r="J37056" s="22"/>
    </row>
    <row r="37057" spans="10:10">
      <c r="J37057" s="22"/>
    </row>
    <row r="37058" spans="10:10">
      <c r="J37058" s="22"/>
    </row>
    <row r="37059" spans="10:10">
      <c r="J37059" s="22"/>
    </row>
    <row r="37060" spans="10:10">
      <c r="J37060" s="22"/>
    </row>
    <row r="37061" spans="10:10">
      <c r="J37061" s="22"/>
    </row>
    <row r="37062" spans="10:10">
      <c r="J37062" s="22"/>
    </row>
    <row r="37063" spans="10:10">
      <c r="J37063" s="22"/>
    </row>
    <row r="37064" spans="10:10">
      <c r="J37064" s="22"/>
    </row>
    <row r="37065" spans="10:10">
      <c r="J37065" s="22"/>
    </row>
    <row r="37066" spans="10:10">
      <c r="J37066" s="22"/>
    </row>
    <row r="37067" spans="10:10">
      <c r="J37067" s="22"/>
    </row>
    <row r="37068" spans="10:10">
      <c r="J37068" s="22"/>
    </row>
    <row r="37069" spans="10:10">
      <c r="J37069" s="22"/>
    </row>
    <row r="37070" spans="10:10">
      <c r="J37070" s="22"/>
    </row>
    <row r="37071" spans="10:10">
      <c r="J37071" s="22"/>
    </row>
    <row r="37072" spans="10:10">
      <c r="J37072" s="22"/>
    </row>
    <row r="37073" spans="10:10">
      <c r="J37073" s="22"/>
    </row>
    <row r="37074" spans="10:10">
      <c r="J37074" s="22"/>
    </row>
    <row r="37075" spans="10:10">
      <c r="J37075" s="22"/>
    </row>
    <row r="37076" spans="10:10">
      <c r="J37076" s="22"/>
    </row>
    <row r="37077" spans="10:10">
      <c r="J37077" s="22"/>
    </row>
    <row r="37078" spans="10:10">
      <c r="J37078" s="22"/>
    </row>
    <row r="37079" spans="10:10">
      <c r="J37079" s="22"/>
    </row>
    <row r="37080" spans="10:10">
      <c r="J37080" s="22"/>
    </row>
    <row r="37081" spans="10:10">
      <c r="J37081" s="22"/>
    </row>
    <row r="37082" spans="10:10">
      <c r="J37082" s="22"/>
    </row>
    <row r="37083" spans="10:10">
      <c r="J37083" s="22"/>
    </row>
    <row r="37084" spans="10:10">
      <c r="J37084" s="22"/>
    </row>
    <row r="37085" spans="10:10">
      <c r="J37085" s="22"/>
    </row>
    <row r="37086" spans="10:10">
      <c r="J37086" s="22"/>
    </row>
    <row r="37087" spans="10:10">
      <c r="J37087" s="22"/>
    </row>
    <row r="37088" spans="10:10">
      <c r="J37088" s="22"/>
    </row>
    <row r="37089" spans="10:10">
      <c r="J37089" s="22"/>
    </row>
    <row r="37090" spans="10:10">
      <c r="J37090" s="22"/>
    </row>
    <row r="37091" spans="10:10">
      <c r="J37091" s="22"/>
    </row>
    <row r="37092" spans="10:10">
      <c r="J37092" s="22"/>
    </row>
    <row r="37093" spans="10:10">
      <c r="J37093" s="22"/>
    </row>
    <row r="37094" spans="10:10">
      <c r="J37094" s="22"/>
    </row>
    <row r="37095" spans="10:10">
      <c r="J37095" s="22"/>
    </row>
    <row r="37096" spans="10:10">
      <c r="J37096" s="22"/>
    </row>
    <row r="37097" spans="10:10">
      <c r="J37097" s="22"/>
    </row>
    <row r="37098" spans="10:10">
      <c r="J37098" s="22"/>
    </row>
    <row r="37099" spans="10:10">
      <c r="J37099" s="22"/>
    </row>
    <row r="37100" spans="10:10">
      <c r="J37100" s="22"/>
    </row>
    <row r="37101" spans="10:10">
      <c r="J37101" s="22"/>
    </row>
    <row r="37102" spans="10:10">
      <c r="J37102" s="22"/>
    </row>
    <row r="37103" spans="10:10">
      <c r="J37103" s="22"/>
    </row>
    <row r="37104" spans="10:10">
      <c r="J37104" s="22"/>
    </row>
    <row r="37105" spans="10:10">
      <c r="J37105" s="22"/>
    </row>
    <row r="37106" spans="10:10">
      <c r="J37106" s="22"/>
    </row>
    <row r="37107" spans="10:10">
      <c r="J37107" s="22"/>
    </row>
    <row r="37108" spans="10:10">
      <c r="J37108" s="22"/>
    </row>
    <row r="37109" spans="10:10">
      <c r="J37109" s="22"/>
    </row>
    <row r="37110" spans="10:10">
      <c r="J37110" s="22"/>
    </row>
    <row r="37111" spans="10:10">
      <c r="J37111" s="22"/>
    </row>
    <row r="37112" spans="10:10">
      <c r="J37112" s="22"/>
    </row>
    <row r="37113" spans="10:10">
      <c r="J37113" s="22"/>
    </row>
    <row r="37114" spans="10:10">
      <c r="J37114" s="22"/>
    </row>
    <row r="37115" spans="10:10">
      <c r="J37115" s="22"/>
    </row>
    <row r="37116" spans="10:10">
      <c r="J37116" s="22"/>
    </row>
    <row r="37117" spans="10:10">
      <c r="J37117" s="22"/>
    </row>
    <row r="37118" spans="10:10">
      <c r="J37118" s="22"/>
    </row>
    <row r="37119" spans="10:10">
      <c r="J37119" s="22"/>
    </row>
    <row r="37120" spans="10:10">
      <c r="J37120" s="22"/>
    </row>
    <row r="37121" spans="10:10">
      <c r="J37121" s="22"/>
    </row>
    <row r="37122" spans="10:10">
      <c r="J37122" s="22"/>
    </row>
    <row r="37123" spans="10:10">
      <c r="J37123" s="22"/>
    </row>
    <row r="37124" spans="10:10">
      <c r="J37124" s="22"/>
    </row>
    <row r="37125" spans="10:10">
      <c r="J37125" s="22"/>
    </row>
    <row r="37126" spans="10:10">
      <c r="J37126" s="22"/>
    </row>
    <row r="37127" spans="10:10">
      <c r="J37127" s="22"/>
    </row>
    <row r="37128" spans="10:10">
      <c r="J37128" s="22"/>
    </row>
    <row r="37129" spans="10:10">
      <c r="J37129" s="22"/>
    </row>
    <row r="37130" spans="10:10">
      <c r="J37130" s="22"/>
    </row>
    <row r="37131" spans="10:10">
      <c r="J37131" s="22"/>
    </row>
    <row r="37132" spans="10:10">
      <c r="J37132" s="22"/>
    </row>
    <row r="37133" spans="10:10">
      <c r="J37133" s="22"/>
    </row>
    <row r="37134" spans="10:10">
      <c r="J37134" s="22"/>
    </row>
    <row r="37135" spans="10:10">
      <c r="J37135" s="22"/>
    </row>
    <row r="37136" spans="10:10">
      <c r="J37136" s="22"/>
    </row>
    <row r="37137" spans="10:10">
      <c r="J37137" s="22"/>
    </row>
    <row r="37138" spans="10:10">
      <c r="J37138" s="22"/>
    </row>
    <row r="37139" spans="10:10">
      <c r="J37139" s="22"/>
    </row>
    <row r="37140" spans="10:10">
      <c r="J37140" s="22"/>
    </row>
    <row r="37141" spans="10:10">
      <c r="J37141" s="22"/>
    </row>
    <row r="37142" spans="10:10">
      <c r="J37142" s="22"/>
    </row>
    <row r="37143" spans="10:10">
      <c r="J37143" s="22"/>
    </row>
    <row r="37144" spans="10:10">
      <c r="J37144" s="22"/>
    </row>
    <row r="37145" spans="10:10">
      <c r="J37145" s="22"/>
    </row>
    <row r="37146" spans="10:10">
      <c r="J37146" s="22"/>
    </row>
    <row r="37147" spans="10:10">
      <c r="J37147" s="22"/>
    </row>
    <row r="37148" spans="10:10">
      <c r="J37148" s="22"/>
    </row>
    <row r="37149" spans="10:10">
      <c r="J37149" s="22"/>
    </row>
    <row r="37150" spans="10:10">
      <c r="J37150" s="22"/>
    </row>
    <row r="37151" spans="10:10">
      <c r="J37151" s="22"/>
    </row>
    <row r="37152" spans="10:10">
      <c r="J37152" s="22"/>
    </row>
    <row r="37153" spans="10:10">
      <c r="J37153" s="22"/>
    </row>
    <row r="37154" spans="10:10">
      <c r="J37154" s="22"/>
    </row>
    <row r="37155" spans="10:10">
      <c r="J37155" s="22"/>
    </row>
    <row r="37156" spans="10:10">
      <c r="J37156" s="22"/>
    </row>
    <row r="37157" spans="10:10">
      <c r="J37157" s="22"/>
    </row>
    <row r="37158" spans="10:10">
      <c r="J37158" s="22"/>
    </row>
    <row r="37159" spans="10:10">
      <c r="J37159" s="22"/>
    </row>
    <row r="37160" spans="10:10">
      <c r="J37160" s="22"/>
    </row>
    <row r="37161" spans="10:10">
      <c r="J37161" s="22"/>
    </row>
    <row r="37162" spans="10:10">
      <c r="J37162" s="22"/>
    </row>
    <row r="37163" spans="10:10">
      <c r="J37163" s="22"/>
    </row>
    <row r="37164" spans="10:10">
      <c r="J37164" s="22"/>
    </row>
    <row r="37165" spans="10:10">
      <c r="J37165" s="22"/>
    </row>
    <row r="37166" spans="10:10">
      <c r="J37166" s="22"/>
    </row>
    <row r="37167" spans="10:10">
      <c r="J37167" s="22"/>
    </row>
    <row r="37168" spans="10:10">
      <c r="J37168" s="22"/>
    </row>
    <row r="37169" spans="10:10">
      <c r="J37169" s="22"/>
    </row>
    <row r="37170" spans="10:10">
      <c r="J37170" s="22"/>
    </row>
    <row r="37171" spans="10:10">
      <c r="J37171" s="22"/>
    </row>
    <row r="37172" spans="10:10">
      <c r="J37172" s="22"/>
    </row>
    <row r="37173" spans="10:10">
      <c r="J37173" s="22"/>
    </row>
    <row r="37174" spans="10:10">
      <c r="J37174" s="22"/>
    </row>
    <row r="37175" spans="10:10">
      <c r="J37175" s="22"/>
    </row>
    <row r="37176" spans="10:10">
      <c r="J37176" s="22"/>
    </row>
    <row r="37177" spans="10:10">
      <c r="J37177" s="22"/>
    </row>
    <row r="37178" spans="10:10">
      <c r="J37178" s="22"/>
    </row>
    <row r="37179" spans="10:10">
      <c r="J37179" s="22"/>
    </row>
    <row r="37180" spans="10:10">
      <c r="J37180" s="22"/>
    </row>
    <row r="37181" spans="10:10">
      <c r="J37181" s="22"/>
    </row>
    <row r="37182" spans="10:10">
      <c r="J37182" s="22"/>
    </row>
    <row r="37183" spans="10:10">
      <c r="J37183" s="22"/>
    </row>
    <row r="37184" spans="10:10">
      <c r="J37184" s="22"/>
    </row>
    <row r="37185" spans="10:10">
      <c r="J37185" s="22"/>
    </row>
    <row r="37186" spans="10:10">
      <c r="J37186" s="22"/>
    </row>
    <row r="37187" spans="10:10">
      <c r="J37187" s="22"/>
    </row>
    <row r="37188" spans="10:10">
      <c r="J37188" s="22"/>
    </row>
    <row r="37189" spans="10:10">
      <c r="J37189" s="22"/>
    </row>
    <row r="37190" spans="10:10">
      <c r="J37190" s="22"/>
    </row>
    <row r="37191" spans="10:10">
      <c r="J37191" s="22"/>
    </row>
    <row r="37192" spans="10:10">
      <c r="J37192" s="22"/>
    </row>
    <row r="37193" spans="10:10">
      <c r="J37193" s="22"/>
    </row>
    <row r="37194" spans="10:10">
      <c r="J37194" s="22"/>
    </row>
    <row r="37195" spans="10:10">
      <c r="J37195" s="22"/>
    </row>
    <row r="37196" spans="10:10">
      <c r="J37196" s="22"/>
    </row>
    <row r="37197" spans="10:10">
      <c r="J37197" s="22"/>
    </row>
    <row r="37198" spans="10:10">
      <c r="J37198" s="22"/>
    </row>
    <row r="37199" spans="10:10">
      <c r="J37199" s="22"/>
    </row>
    <row r="37200" spans="10:10">
      <c r="J37200" s="22"/>
    </row>
    <row r="37201" spans="10:10">
      <c r="J37201" s="22"/>
    </row>
    <row r="37202" spans="10:10">
      <c r="J37202" s="22"/>
    </row>
    <row r="37203" spans="10:10">
      <c r="J37203" s="22"/>
    </row>
    <row r="37204" spans="10:10">
      <c r="J37204" s="22"/>
    </row>
    <row r="37205" spans="10:10">
      <c r="J37205" s="22"/>
    </row>
    <row r="37206" spans="10:10">
      <c r="J37206" s="22"/>
    </row>
    <row r="37207" spans="10:10">
      <c r="J37207" s="22"/>
    </row>
    <row r="37208" spans="10:10">
      <c r="J37208" s="22"/>
    </row>
    <row r="37209" spans="10:10">
      <c r="J37209" s="22"/>
    </row>
    <row r="37210" spans="10:10">
      <c r="J37210" s="22"/>
    </row>
    <row r="37211" spans="10:10">
      <c r="J37211" s="22"/>
    </row>
    <row r="37212" spans="10:10">
      <c r="J37212" s="22"/>
    </row>
    <row r="37213" spans="10:10">
      <c r="J37213" s="22"/>
    </row>
    <row r="37214" spans="10:10">
      <c r="J37214" s="22"/>
    </row>
    <row r="37215" spans="10:10">
      <c r="J37215" s="22"/>
    </row>
    <row r="37216" spans="10:10">
      <c r="J37216" s="22"/>
    </row>
    <row r="37217" spans="10:10">
      <c r="J37217" s="22"/>
    </row>
    <row r="37218" spans="10:10">
      <c r="J37218" s="22"/>
    </row>
    <row r="37219" spans="10:10">
      <c r="J37219" s="22"/>
    </row>
    <row r="37220" spans="10:10">
      <c r="J37220" s="22"/>
    </row>
    <row r="37221" spans="10:10">
      <c r="J37221" s="22"/>
    </row>
    <row r="37222" spans="10:10">
      <c r="J37222" s="22"/>
    </row>
    <row r="37223" spans="10:10">
      <c r="J37223" s="22"/>
    </row>
    <row r="37224" spans="10:10">
      <c r="J37224" s="22"/>
    </row>
    <row r="37225" spans="10:10">
      <c r="J37225" s="22"/>
    </row>
    <row r="37226" spans="10:10">
      <c r="J37226" s="22"/>
    </row>
    <row r="37227" spans="10:10">
      <c r="J37227" s="22"/>
    </row>
    <row r="37228" spans="10:10">
      <c r="J37228" s="22"/>
    </row>
    <row r="37229" spans="10:10">
      <c r="J37229" s="22"/>
    </row>
    <row r="37230" spans="10:10">
      <c r="J37230" s="22"/>
    </row>
    <row r="37231" spans="10:10">
      <c r="J37231" s="22"/>
    </row>
    <row r="37232" spans="10:10">
      <c r="J37232" s="22"/>
    </row>
    <row r="37233" spans="10:10">
      <c r="J37233" s="22"/>
    </row>
    <row r="37234" spans="10:10">
      <c r="J37234" s="22"/>
    </row>
    <row r="37235" spans="10:10">
      <c r="J37235" s="22"/>
    </row>
    <row r="37236" spans="10:10">
      <c r="J37236" s="22"/>
    </row>
    <row r="37237" spans="10:10">
      <c r="J37237" s="22"/>
    </row>
    <row r="37238" spans="10:10">
      <c r="J37238" s="22"/>
    </row>
    <row r="37239" spans="10:10">
      <c r="J37239" s="22"/>
    </row>
    <row r="37240" spans="10:10">
      <c r="J37240" s="22"/>
    </row>
    <row r="37241" spans="10:10">
      <c r="J37241" s="22"/>
    </row>
    <row r="37242" spans="10:10">
      <c r="J37242" s="22"/>
    </row>
    <row r="37243" spans="10:10">
      <c r="J37243" s="22"/>
    </row>
    <row r="37244" spans="10:10">
      <c r="J37244" s="22"/>
    </row>
    <row r="37245" spans="10:10">
      <c r="J37245" s="22"/>
    </row>
    <row r="37246" spans="10:10">
      <c r="J37246" s="22"/>
    </row>
    <row r="37247" spans="10:10">
      <c r="J37247" s="22"/>
    </row>
    <row r="37248" spans="10:10">
      <c r="J37248" s="22"/>
    </row>
    <row r="37249" spans="10:10">
      <c r="J37249" s="22"/>
    </row>
    <row r="37250" spans="10:10">
      <c r="J37250" s="22"/>
    </row>
    <row r="37251" spans="10:10">
      <c r="J37251" s="22"/>
    </row>
    <row r="37252" spans="10:10">
      <c r="J37252" s="22"/>
    </row>
    <row r="37253" spans="10:10">
      <c r="J37253" s="22"/>
    </row>
    <row r="37254" spans="10:10">
      <c r="J37254" s="22"/>
    </row>
    <row r="37255" spans="10:10">
      <c r="J37255" s="22"/>
    </row>
    <row r="37256" spans="10:10">
      <c r="J37256" s="22"/>
    </row>
    <row r="37257" spans="10:10">
      <c r="J37257" s="22"/>
    </row>
    <row r="37258" spans="10:10">
      <c r="J37258" s="22"/>
    </row>
    <row r="37259" spans="10:10">
      <c r="J37259" s="22"/>
    </row>
    <row r="37260" spans="10:10">
      <c r="J37260" s="22"/>
    </row>
    <row r="37261" spans="10:10">
      <c r="J37261" s="22"/>
    </row>
    <row r="37262" spans="10:10">
      <c r="J37262" s="22"/>
    </row>
    <row r="37263" spans="10:10">
      <c r="J37263" s="22"/>
    </row>
    <row r="37264" spans="10:10">
      <c r="J37264" s="22"/>
    </row>
    <row r="37265" spans="10:10">
      <c r="J37265" s="22"/>
    </row>
    <row r="37266" spans="10:10">
      <c r="J37266" s="22"/>
    </row>
    <row r="37267" spans="10:10">
      <c r="J37267" s="22"/>
    </row>
    <row r="37268" spans="10:10">
      <c r="J37268" s="22"/>
    </row>
    <row r="37269" spans="10:10">
      <c r="J37269" s="22"/>
    </row>
    <row r="37270" spans="10:10">
      <c r="J37270" s="22"/>
    </row>
    <row r="37271" spans="10:10">
      <c r="J37271" s="22"/>
    </row>
    <row r="37272" spans="10:10">
      <c r="J37272" s="22"/>
    </row>
    <row r="37273" spans="10:10">
      <c r="J37273" s="22"/>
    </row>
    <row r="37274" spans="10:10">
      <c r="J37274" s="22"/>
    </row>
    <row r="37275" spans="10:10">
      <c r="J37275" s="22"/>
    </row>
    <row r="37276" spans="10:10">
      <c r="J37276" s="22"/>
    </row>
    <row r="37277" spans="10:10">
      <c r="J37277" s="22"/>
    </row>
    <row r="37278" spans="10:10">
      <c r="J37278" s="22"/>
    </row>
    <row r="37279" spans="10:10">
      <c r="J37279" s="22"/>
    </row>
    <row r="37280" spans="10:10">
      <c r="J37280" s="22"/>
    </row>
    <row r="37281" spans="10:10">
      <c r="J37281" s="22"/>
    </row>
    <row r="37282" spans="10:10">
      <c r="J37282" s="22"/>
    </row>
    <row r="37283" spans="10:10">
      <c r="J37283" s="22"/>
    </row>
    <row r="37284" spans="10:10">
      <c r="J37284" s="22"/>
    </row>
    <row r="37285" spans="10:10">
      <c r="J37285" s="22"/>
    </row>
    <row r="37286" spans="10:10">
      <c r="J37286" s="22"/>
    </row>
    <row r="37287" spans="10:10">
      <c r="J37287" s="22"/>
    </row>
    <row r="37288" spans="10:10">
      <c r="J37288" s="22"/>
    </row>
    <row r="37289" spans="10:10">
      <c r="J37289" s="22"/>
    </row>
    <row r="37290" spans="10:10">
      <c r="J37290" s="22"/>
    </row>
    <row r="37291" spans="10:10">
      <c r="J37291" s="22"/>
    </row>
    <row r="37292" spans="10:10">
      <c r="J37292" s="22"/>
    </row>
    <row r="37293" spans="10:10">
      <c r="J37293" s="22"/>
    </row>
    <row r="37294" spans="10:10">
      <c r="J37294" s="22"/>
    </row>
    <row r="37295" spans="10:10">
      <c r="J37295" s="22"/>
    </row>
    <row r="37296" spans="10:10">
      <c r="J37296" s="22"/>
    </row>
    <row r="37297" spans="10:10">
      <c r="J37297" s="22"/>
    </row>
    <row r="37298" spans="10:10">
      <c r="J37298" s="22"/>
    </row>
    <row r="37299" spans="10:10">
      <c r="J37299" s="22"/>
    </row>
    <row r="37300" spans="10:10">
      <c r="J37300" s="22"/>
    </row>
    <row r="37301" spans="10:10">
      <c r="J37301" s="22"/>
    </row>
    <row r="37302" spans="10:10">
      <c r="J37302" s="22"/>
    </row>
    <row r="37303" spans="10:10">
      <c r="J37303" s="22"/>
    </row>
    <row r="37304" spans="10:10">
      <c r="J37304" s="22"/>
    </row>
    <row r="37305" spans="10:10">
      <c r="J37305" s="22"/>
    </row>
    <row r="37306" spans="10:10">
      <c r="J37306" s="22"/>
    </row>
    <row r="37307" spans="10:10">
      <c r="J37307" s="22"/>
    </row>
    <row r="37308" spans="10:10">
      <c r="J37308" s="22"/>
    </row>
    <row r="37309" spans="10:10">
      <c r="J37309" s="22"/>
    </row>
    <row r="37310" spans="10:10">
      <c r="J37310" s="22"/>
    </row>
    <row r="37311" spans="10:10">
      <c r="J37311" s="22"/>
    </row>
    <row r="37312" spans="10:10">
      <c r="J37312" s="22"/>
    </row>
    <row r="37313" spans="10:10">
      <c r="J37313" s="22"/>
    </row>
    <row r="37314" spans="10:10">
      <c r="J37314" s="22"/>
    </row>
    <row r="37315" spans="10:10">
      <c r="J37315" s="22"/>
    </row>
    <row r="37316" spans="10:10">
      <c r="J37316" s="22"/>
    </row>
    <row r="37317" spans="10:10">
      <c r="J37317" s="22"/>
    </row>
    <row r="37318" spans="10:10">
      <c r="J37318" s="22"/>
    </row>
    <row r="37319" spans="10:10">
      <c r="J37319" s="22"/>
    </row>
    <row r="37320" spans="10:10">
      <c r="J37320" s="22"/>
    </row>
    <row r="37321" spans="10:10">
      <c r="J37321" s="22"/>
    </row>
    <row r="37322" spans="10:10">
      <c r="J37322" s="22"/>
    </row>
    <row r="37323" spans="10:10">
      <c r="J37323" s="22"/>
    </row>
    <row r="37324" spans="10:10">
      <c r="J37324" s="22"/>
    </row>
    <row r="37325" spans="10:10">
      <c r="J37325" s="22"/>
    </row>
    <row r="37326" spans="10:10">
      <c r="J37326" s="22"/>
    </row>
    <row r="37327" spans="10:10">
      <c r="J37327" s="22"/>
    </row>
    <row r="37328" spans="10:10">
      <c r="J37328" s="22"/>
    </row>
    <row r="37329" spans="10:10">
      <c r="J37329" s="22"/>
    </row>
    <row r="37330" spans="10:10">
      <c r="J37330" s="22"/>
    </row>
    <row r="37331" spans="10:10">
      <c r="J37331" s="22"/>
    </row>
    <row r="37332" spans="10:10">
      <c r="J37332" s="22"/>
    </row>
    <row r="37333" spans="10:10">
      <c r="J37333" s="22"/>
    </row>
    <row r="37334" spans="10:10">
      <c r="J37334" s="22"/>
    </row>
    <row r="37335" spans="10:10">
      <c r="J37335" s="22"/>
    </row>
    <row r="37336" spans="10:10">
      <c r="J37336" s="22"/>
    </row>
    <row r="37337" spans="10:10">
      <c r="J37337" s="22"/>
    </row>
    <row r="37338" spans="10:10">
      <c r="J37338" s="22"/>
    </row>
    <row r="37339" spans="10:10">
      <c r="J37339" s="22"/>
    </row>
    <row r="37340" spans="10:10">
      <c r="J37340" s="22"/>
    </row>
    <row r="37341" spans="10:10">
      <c r="J37341" s="22"/>
    </row>
    <row r="37342" spans="10:10">
      <c r="J37342" s="22"/>
    </row>
    <row r="37343" spans="10:10">
      <c r="J37343" s="22"/>
    </row>
    <row r="37344" spans="10:10">
      <c r="J37344" s="22"/>
    </row>
    <row r="37345" spans="10:10">
      <c r="J37345" s="22"/>
    </row>
    <row r="37346" spans="10:10">
      <c r="J37346" s="22"/>
    </row>
    <row r="37347" spans="10:10">
      <c r="J37347" s="22"/>
    </row>
    <row r="37348" spans="10:10">
      <c r="J37348" s="22"/>
    </row>
    <row r="37349" spans="10:10">
      <c r="J37349" s="22"/>
    </row>
    <row r="37350" spans="10:10">
      <c r="J37350" s="22"/>
    </row>
    <row r="37351" spans="10:10">
      <c r="J37351" s="22"/>
    </row>
    <row r="37352" spans="10:10">
      <c r="J37352" s="22"/>
    </row>
    <row r="37353" spans="10:10">
      <c r="J37353" s="22"/>
    </row>
    <row r="37354" spans="10:10">
      <c r="J37354" s="22"/>
    </row>
    <row r="37355" spans="10:10">
      <c r="J37355" s="22"/>
    </row>
    <row r="37356" spans="10:10">
      <c r="J37356" s="22"/>
    </row>
    <row r="37357" spans="10:10">
      <c r="J37357" s="22"/>
    </row>
    <row r="37358" spans="10:10">
      <c r="J37358" s="22"/>
    </row>
    <row r="37359" spans="10:10">
      <c r="J37359" s="22"/>
    </row>
    <row r="37360" spans="10:10">
      <c r="J37360" s="22"/>
    </row>
    <row r="37361" spans="10:10">
      <c r="J37361" s="22"/>
    </row>
    <row r="37362" spans="10:10">
      <c r="J37362" s="22"/>
    </row>
    <row r="37363" spans="10:10">
      <c r="J37363" s="22"/>
    </row>
    <row r="37364" spans="10:10">
      <c r="J37364" s="22"/>
    </row>
    <row r="37365" spans="10:10">
      <c r="J37365" s="22"/>
    </row>
    <row r="37366" spans="10:10">
      <c r="J37366" s="22"/>
    </row>
    <row r="37367" spans="10:10">
      <c r="J37367" s="22"/>
    </row>
    <row r="37368" spans="10:10">
      <c r="J37368" s="22"/>
    </row>
    <row r="37369" spans="10:10">
      <c r="J37369" s="22"/>
    </row>
    <row r="37370" spans="10:10">
      <c r="J37370" s="22"/>
    </row>
    <row r="37371" spans="10:10">
      <c r="J37371" s="22"/>
    </row>
    <row r="37372" spans="10:10">
      <c r="J37372" s="22"/>
    </row>
    <row r="37373" spans="10:10">
      <c r="J37373" s="22"/>
    </row>
    <row r="37374" spans="10:10">
      <c r="J37374" s="22"/>
    </row>
    <row r="37375" spans="10:10">
      <c r="J37375" s="22"/>
    </row>
    <row r="37376" spans="10:10">
      <c r="J37376" s="22"/>
    </row>
    <row r="37377" spans="10:10">
      <c r="J37377" s="22"/>
    </row>
    <row r="37378" spans="10:10">
      <c r="J37378" s="22"/>
    </row>
    <row r="37379" spans="10:10">
      <c r="J37379" s="22"/>
    </row>
    <row r="37380" spans="10:10">
      <c r="J37380" s="22"/>
    </row>
    <row r="37381" spans="10:10">
      <c r="J37381" s="22"/>
    </row>
    <row r="37382" spans="10:10">
      <c r="J37382" s="22"/>
    </row>
    <row r="37383" spans="10:10">
      <c r="J37383" s="22"/>
    </row>
    <row r="37384" spans="10:10">
      <c r="J37384" s="22"/>
    </row>
    <row r="37385" spans="10:10">
      <c r="J37385" s="22"/>
    </row>
    <row r="37386" spans="10:10">
      <c r="J37386" s="22"/>
    </row>
    <row r="37387" spans="10:10">
      <c r="J37387" s="22"/>
    </row>
    <row r="37388" spans="10:10">
      <c r="J37388" s="22"/>
    </row>
    <row r="37389" spans="10:10">
      <c r="J37389" s="22"/>
    </row>
    <row r="37390" spans="10:10">
      <c r="J37390" s="22"/>
    </row>
    <row r="37391" spans="10:10">
      <c r="J37391" s="22"/>
    </row>
    <row r="37392" spans="10:10">
      <c r="J37392" s="22"/>
    </row>
    <row r="37393" spans="10:10">
      <c r="J37393" s="22"/>
    </row>
    <row r="37394" spans="10:10">
      <c r="J37394" s="22"/>
    </row>
    <row r="37395" spans="10:10">
      <c r="J37395" s="22"/>
    </row>
    <row r="37396" spans="10:10">
      <c r="J37396" s="22"/>
    </row>
    <row r="37397" spans="10:10">
      <c r="J37397" s="22"/>
    </row>
    <row r="37398" spans="10:10">
      <c r="J37398" s="22"/>
    </row>
    <row r="37399" spans="10:10">
      <c r="J37399" s="22"/>
    </row>
    <row r="37400" spans="10:10">
      <c r="J37400" s="22"/>
    </row>
    <row r="37401" spans="10:10">
      <c r="J37401" s="22"/>
    </row>
    <row r="37402" spans="10:10">
      <c r="J37402" s="22"/>
    </row>
    <row r="37403" spans="10:10">
      <c r="J37403" s="22"/>
    </row>
    <row r="37404" spans="10:10">
      <c r="J37404" s="22"/>
    </row>
    <row r="37405" spans="10:10">
      <c r="J37405" s="22"/>
    </row>
    <row r="37406" spans="10:10">
      <c r="J37406" s="22"/>
    </row>
    <row r="37407" spans="10:10">
      <c r="J37407" s="22"/>
    </row>
    <row r="37408" spans="10:10">
      <c r="J37408" s="22"/>
    </row>
    <row r="37409" spans="10:10">
      <c r="J37409" s="22"/>
    </row>
    <row r="37410" spans="10:10">
      <c r="J37410" s="22"/>
    </row>
    <row r="37411" spans="10:10">
      <c r="J37411" s="22"/>
    </row>
    <row r="37412" spans="10:10">
      <c r="J37412" s="22"/>
    </row>
    <row r="37413" spans="10:10">
      <c r="J37413" s="22"/>
    </row>
    <row r="37414" spans="10:10">
      <c r="J37414" s="22"/>
    </row>
    <row r="37415" spans="10:10">
      <c r="J37415" s="22"/>
    </row>
    <row r="37416" spans="10:10">
      <c r="J37416" s="22"/>
    </row>
    <row r="37417" spans="10:10">
      <c r="J37417" s="22"/>
    </row>
    <row r="37418" spans="10:10">
      <c r="J37418" s="22"/>
    </row>
    <row r="37419" spans="10:10">
      <c r="J37419" s="22"/>
    </row>
    <row r="37420" spans="10:10">
      <c r="J37420" s="22"/>
    </row>
    <row r="37421" spans="10:10">
      <c r="J37421" s="22"/>
    </row>
    <row r="37422" spans="10:10">
      <c r="J37422" s="22"/>
    </row>
    <row r="37423" spans="10:10">
      <c r="J37423" s="22"/>
    </row>
    <row r="37424" spans="10:10">
      <c r="J37424" s="22"/>
    </row>
    <row r="37425" spans="10:10">
      <c r="J37425" s="22"/>
    </row>
    <row r="37426" spans="10:10">
      <c r="J37426" s="22"/>
    </row>
    <row r="37427" spans="10:10">
      <c r="J37427" s="22"/>
    </row>
    <row r="37428" spans="10:10">
      <c r="J37428" s="22"/>
    </row>
    <row r="37429" spans="10:10">
      <c r="J37429" s="22"/>
    </row>
    <row r="37430" spans="10:10">
      <c r="J37430" s="22"/>
    </row>
    <row r="37431" spans="10:10">
      <c r="J37431" s="22"/>
    </row>
    <row r="37432" spans="10:10">
      <c r="J37432" s="22"/>
    </row>
    <row r="37433" spans="10:10">
      <c r="J37433" s="22"/>
    </row>
    <row r="37434" spans="10:10">
      <c r="J37434" s="22"/>
    </row>
    <row r="37435" spans="10:10">
      <c r="J37435" s="22"/>
    </row>
    <row r="37436" spans="10:10">
      <c r="J37436" s="22"/>
    </row>
    <row r="37437" spans="10:10">
      <c r="J37437" s="22"/>
    </row>
    <row r="37438" spans="10:10">
      <c r="J37438" s="22"/>
    </row>
    <row r="37439" spans="10:10">
      <c r="J37439" s="22"/>
    </row>
    <row r="37440" spans="10:10">
      <c r="J37440" s="22"/>
    </row>
    <row r="37441" spans="10:10">
      <c r="J37441" s="22"/>
    </row>
    <row r="37442" spans="10:10">
      <c r="J37442" s="22"/>
    </row>
    <row r="37443" spans="10:10">
      <c r="J37443" s="22"/>
    </row>
    <row r="37444" spans="10:10">
      <c r="J37444" s="22"/>
    </row>
    <row r="37445" spans="10:10">
      <c r="J37445" s="22"/>
    </row>
    <row r="37446" spans="10:10">
      <c r="J37446" s="22"/>
    </row>
    <row r="37447" spans="10:10">
      <c r="J37447" s="22"/>
    </row>
    <row r="37448" spans="10:10">
      <c r="J37448" s="22"/>
    </row>
    <row r="37449" spans="10:10">
      <c r="J37449" s="22"/>
    </row>
    <row r="37450" spans="10:10">
      <c r="J37450" s="22"/>
    </row>
    <row r="37451" spans="10:10">
      <c r="J37451" s="22"/>
    </row>
    <row r="37452" spans="10:10">
      <c r="J37452" s="22"/>
    </row>
    <row r="37453" spans="10:10">
      <c r="J37453" s="22"/>
    </row>
    <row r="37454" spans="10:10">
      <c r="J37454" s="22"/>
    </row>
    <row r="37455" spans="10:10">
      <c r="J37455" s="22"/>
    </row>
    <row r="37456" spans="10:10">
      <c r="J37456" s="22"/>
    </row>
    <row r="37457" spans="10:10">
      <c r="J37457" s="22"/>
    </row>
    <row r="37458" spans="10:10">
      <c r="J37458" s="22"/>
    </row>
    <row r="37459" spans="10:10">
      <c r="J37459" s="22"/>
    </row>
    <row r="37460" spans="10:10">
      <c r="J37460" s="22"/>
    </row>
    <row r="37461" spans="10:10">
      <c r="J37461" s="22"/>
    </row>
    <row r="37462" spans="10:10">
      <c r="J37462" s="22"/>
    </row>
    <row r="37463" spans="10:10">
      <c r="J37463" s="22"/>
    </row>
    <row r="37464" spans="10:10">
      <c r="J37464" s="22"/>
    </row>
    <row r="37465" spans="10:10">
      <c r="J37465" s="22"/>
    </row>
    <row r="37466" spans="10:10">
      <c r="J37466" s="22"/>
    </row>
    <row r="37467" spans="10:10">
      <c r="J37467" s="22"/>
    </row>
    <row r="37468" spans="10:10">
      <c r="J37468" s="22"/>
    </row>
    <row r="37469" spans="10:10">
      <c r="J37469" s="22"/>
    </row>
    <row r="37470" spans="10:10">
      <c r="J37470" s="22"/>
    </row>
    <row r="37471" spans="10:10">
      <c r="J37471" s="22"/>
    </row>
    <row r="37472" spans="10:10">
      <c r="J37472" s="22"/>
    </row>
    <row r="37473" spans="10:10">
      <c r="J37473" s="22"/>
    </row>
    <row r="37474" spans="10:10">
      <c r="J37474" s="22"/>
    </row>
    <row r="37475" spans="10:10">
      <c r="J37475" s="22"/>
    </row>
    <row r="37476" spans="10:10">
      <c r="J37476" s="22"/>
    </row>
    <row r="37477" spans="10:10">
      <c r="J37477" s="22"/>
    </row>
    <row r="37478" spans="10:10">
      <c r="J37478" s="22"/>
    </row>
    <row r="37479" spans="10:10">
      <c r="J37479" s="22"/>
    </row>
    <row r="37480" spans="10:10">
      <c r="J37480" s="22"/>
    </row>
    <row r="37481" spans="10:10">
      <c r="J37481" s="22"/>
    </row>
    <row r="37482" spans="10:10">
      <c r="J37482" s="22"/>
    </row>
    <row r="37483" spans="10:10">
      <c r="J37483" s="22"/>
    </row>
    <row r="37484" spans="10:10">
      <c r="J37484" s="22"/>
    </row>
    <row r="37485" spans="10:10">
      <c r="J37485" s="22"/>
    </row>
    <row r="37486" spans="10:10">
      <c r="J37486" s="22"/>
    </row>
    <row r="37487" spans="10:10">
      <c r="J37487" s="22"/>
    </row>
    <row r="37488" spans="10:10">
      <c r="J37488" s="22"/>
    </row>
    <row r="37489" spans="10:10">
      <c r="J37489" s="22"/>
    </row>
    <row r="37490" spans="10:10">
      <c r="J37490" s="22"/>
    </row>
    <row r="37491" spans="10:10">
      <c r="J37491" s="22"/>
    </row>
    <row r="37492" spans="10:10">
      <c r="J37492" s="22"/>
    </row>
    <row r="37493" spans="10:10">
      <c r="J37493" s="22"/>
    </row>
    <row r="37494" spans="10:10">
      <c r="J37494" s="22"/>
    </row>
    <row r="37495" spans="10:10">
      <c r="J37495" s="22"/>
    </row>
    <row r="37496" spans="10:10">
      <c r="J37496" s="22"/>
    </row>
    <row r="37497" spans="10:10">
      <c r="J37497" s="22"/>
    </row>
    <row r="37498" spans="10:10">
      <c r="J37498" s="22"/>
    </row>
    <row r="37499" spans="10:10">
      <c r="J37499" s="22"/>
    </row>
    <row r="37500" spans="10:10">
      <c r="J37500" s="22"/>
    </row>
    <row r="37501" spans="10:10">
      <c r="J37501" s="22"/>
    </row>
    <row r="37502" spans="10:10">
      <c r="J37502" s="22"/>
    </row>
    <row r="37503" spans="10:10">
      <c r="J37503" s="22"/>
    </row>
    <row r="37504" spans="10:10">
      <c r="J37504" s="22"/>
    </row>
    <row r="37505" spans="10:10">
      <c r="J37505" s="22"/>
    </row>
    <row r="37506" spans="10:10">
      <c r="J37506" s="22"/>
    </row>
    <row r="37507" spans="10:10">
      <c r="J37507" s="22"/>
    </row>
    <row r="37508" spans="10:10">
      <c r="J37508" s="22"/>
    </row>
    <row r="37509" spans="10:10">
      <c r="J37509" s="22"/>
    </row>
    <row r="37510" spans="10:10">
      <c r="J37510" s="22"/>
    </row>
    <row r="37511" spans="10:10">
      <c r="J37511" s="22"/>
    </row>
    <row r="37512" spans="10:10">
      <c r="J37512" s="22"/>
    </row>
    <row r="37513" spans="10:10">
      <c r="J37513" s="22"/>
    </row>
    <row r="37514" spans="10:10">
      <c r="J37514" s="22"/>
    </row>
    <row r="37515" spans="10:10">
      <c r="J37515" s="22"/>
    </row>
    <row r="37516" spans="10:10">
      <c r="J37516" s="22"/>
    </row>
    <row r="37517" spans="10:10">
      <c r="J37517" s="22"/>
    </row>
    <row r="37518" spans="10:10">
      <c r="J37518" s="22"/>
    </row>
    <row r="37519" spans="10:10">
      <c r="J37519" s="22"/>
    </row>
    <row r="37520" spans="10:10">
      <c r="J37520" s="22"/>
    </row>
    <row r="37521" spans="10:10">
      <c r="J37521" s="22"/>
    </row>
    <row r="37522" spans="10:10">
      <c r="J37522" s="22"/>
    </row>
    <row r="37523" spans="10:10">
      <c r="J37523" s="22"/>
    </row>
    <row r="37524" spans="10:10">
      <c r="J37524" s="22"/>
    </row>
    <row r="37525" spans="10:10">
      <c r="J37525" s="22"/>
    </row>
    <row r="37526" spans="10:10">
      <c r="J37526" s="22"/>
    </row>
    <row r="37527" spans="10:10">
      <c r="J37527" s="22"/>
    </row>
    <row r="37528" spans="10:10">
      <c r="J37528" s="22"/>
    </row>
    <row r="37529" spans="10:10">
      <c r="J37529" s="22"/>
    </row>
    <row r="37530" spans="10:10">
      <c r="J37530" s="22"/>
    </row>
    <row r="37531" spans="10:10">
      <c r="J37531" s="22"/>
    </row>
    <row r="37532" spans="10:10">
      <c r="J37532" s="22"/>
    </row>
    <row r="37533" spans="10:10">
      <c r="J37533" s="22"/>
    </row>
    <row r="37534" spans="10:10">
      <c r="J37534" s="22"/>
    </row>
    <row r="37535" spans="10:10">
      <c r="J37535" s="22"/>
    </row>
    <row r="37536" spans="10:10">
      <c r="J37536" s="22"/>
    </row>
    <row r="37537" spans="10:10">
      <c r="J37537" s="22"/>
    </row>
    <row r="37538" spans="10:10">
      <c r="J37538" s="22"/>
    </row>
    <row r="37539" spans="10:10">
      <c r="J37539" s="22"/>
    </row>
    <row r="37540" spans="10:10">
      <c r="J37540" s="22"/>
    </row>
    <row r="37541" spans="10:10">
      <c r="J37541" s="22"/>
    </row>
    <row r="37542" spans="10:10">
      <c r="J37542" s="22"/>
    </row>
    <row r="37543" spans="10:10">
      <c r="J37543" s="22"/>
    </row>
    <row r="37544" spans="10:10">
      <c r="J37544" s="22"/>
    </row>
    <row r="37545" spans="10:10">
      <c r="J37545" s="22"/>
    </row>
    <row r="37546" spans="10:10">
      <c r="J37546" s="22"/>
    </row>
    <row r="37547" spans="10:10">
      <c r="J37547" s="22"/>
    </row>
    <row r="37548" spans="10:10">
      <c r="J37548" s="22"/>
    </row>
    <row r="37549" spans="10:10">
      <c r="J37549" s="22"/>
    </row>
    <row r="37550" spans="10:10">
      <c r="J37550" s="22"/>
    </row>
    <row r="37551" spans="10:10">
      <c r="J37551" s="22"/>
    </row>
    <row r="37552" spans="10:10">
      <c r="J37552" s="22"/>
    </row>
    <row r="37553" spans="10:10">
      <c r="J37553" s="22"/>
    </row>
    <row r="37554" spans="10:10">
      <c r="J37554" s="22"/>
    </row>
    <row r="37555" spans="10:10">
      <c r="J37555" s="22"/>
    </row>
    <row r="37556" spans="10:10">
      <c r="J37556" s="22"/>
    </row>
    <row r="37557" spans="10:10">
      <c r="J37557" s="22"/>
    </row>
    <row r="37558" spans="10:10">
      <c r="J37558" s="22"/>
    </row>
    <row r="37559" spans="10:10">
      <c r="J37559" s="22"/>
    </row>
    <row r="37560" spans="10:10">
      <c r="J37560" s="22"/>
    </row>
    <row r="37561" spans="10:10">
      <c r="J37561" s="22"/>
    </row>
    <row r="37562" spans="10:10">
      <c r="J37562" s="22"/>
    </row>
    <row r="37563" spans="10:10">
      <c r="J37563" s="22"/>
    </row>
    <row r="37564" spans="10:10">
      <c r="J37564" s="22"/>
    </row>
    <row r="37565" spans="10:10">
      <c r="J37565" s="22"/>
    </row>
    <row r="37566" spans="10:10">
      <c r="J37566" s="22"/>
    </row>
    <row r="37567" spans="10:10">
      <c r="J37567" s="22"/>
    </row>
    <row r="37568" spans="10:10">
      <c r="J37568" s="22"/>
    </row>
    <row r="37569" spans="10:10">
      <c r="J37569" s="22"/>
    </row>
    <row r="37570" spans="10:10">
      <c r="J37570" s="22"/>
    </row>
    <row r="37571" spans="10:10">
      <c r="J37571" s="22"/>
    </row>
    <row r="37572" spans="10:10">
      <c r="J37572" s="22"/>
    </row>
    <row r="37573" spans="10:10">
      <c r="J37573" s="22"/>
    </row>
    <row r="37574" spans="10:10">
      <c r="J37574" s="22"/>
    </row>
    <row r="37575" spans="10:10">
      <c r="J37575" s="22"/>
    </row>
    <row r="37576" spans="10:10">
      <c r="J37576" s="22"/>
    </row>
    <row r="37577" spans="10:10">
      <c r="J37577" s="22"/>
    </row>
    <row r="37578" spans="10:10">
      <c r="J37578" s="22"/>
    </row>
    <row r="37579" spans="10:10">
      <c r="J37579" s="22"/>
    </row>
    <row r="37580" spans="10:10">
      <c r="J37580" s="22"/>
    </row>
    <row r="37581" spans="10:10">
      <c r="J37581" s="22"/>
    </row>
    <row r="37582" spans="10:10">
      <c r="J37582" s="22"/>
    </row>
    <row r="37583" spans="10:10">
      <c r="J37583" s="22"/>
    </row>
    <row r="37584" spans="10:10">
      <c r="J37584" s="22"/>
    </row>
    <row r="37585" spans="10:10">
      <c r="J37585" s="22"/>
    </row>
    <row r="37586" spans="10:10">
      <c r="J37586" s="22"/>
    </row>
    <row r="37587" spans="10:10">
      <c r="J37587" s="22"/>
    </row>
    <row r="37588" spans="10:10">
      <c r="J37588" s="22"/>
    </row>
    <row r="37589" spans="10:10">
      <c r="J37589" s="22"/>
    </row>
    <row r="37590" spans="10:10">
      <c r="J37590" s="22"/>
    </row>
    <row r="37591" spans="10:10">
      <c r="J37591" s="22"/>
    </row>
    <row r="37592" spans="10:10">
      <c r="J37592" s="22"/>
    </row>
    <row r="37593" spans="10:10">
      <c r="J37593" s="22"/>
    </row>
    <row r="37594" spans="10:10">
      <c r="J37594" s="22"/>
    </row>
    <row r="37595" spans="10:10">
      <c r="J37595" s="22"/>
    </row>
    <row r="37596" spans="10:10">
      <c r="J37596" s="22"/>
    </row>
    <row r="37597" spans="10:10">
      <c r="J37597" s="22"/>
    </row>
    <row r="37598" spans="10:10">
      <c r="J37598" s="22"/>
    </row>
    <row r="37599" spans="10:10">
      <c r="J37599" s="22"/>
    </row>
    <row r="37600" spans="10:10">
      <c r="J37600" s="22"/>
    </row>
    <row r="37601" spans="10:10">
      <c r="J37601" s="22"/>
    </row>
    <row r="37602" spans="10:10">
      <c r="J37602" s="22"/>
    </row>
    <row r="37603" spans="10:10">
      <c r="J37603" s="22"/>
    </row>
    <row r="37604" spans="10:10">
      <c r="J37604" s="22"/>
    </row>
    <row r="37605" spans="10:10">
      <c r="J37605" s="22"/>
    </row>
    <row r="37606" spans="10:10">
      <c r="J37606" s="22"/>
    </row>
    <row r="37607" spans="10:10">
      <c r="J37607" s="22"/>
    </row>
    <row r="37608" spans="10:10">
      <c r="J37608" s="22"/>
    </row>
    <row r="37609" spans="10:10">
      <c r="J37609" s="22"/>
    </row>
    <row r="37610" spans="10:10">
      <c r="J37610" s="22"/>
    </row>
    <row r="37611" spans="10:10">
      <c r="J37611" s="22"/>
    </row>
    <row r="37612" spans="10:10">
      <c r="J37612" s="22"/>
    </row>
    <row r="37613" spans="10:10">
      <c r="J37613" s="22"/>
    </row>
    <row r="37614" spans="10:10">
      <c r="J37614" s="22"/>
    </row>
    <row r="37615" spans="10:10">
      <c r="J37615" s="22"/>
    </row>
    <row r="37616" spans="10:10">
      <c r="J37616" s="22"/>
    </row>
    <row r="37617" spans="10:10">
      <c r="J37617" s="22"/>
    </row>
    <row r="37618" spans="10:10">
      <c r="J37618" s="22"/>
    </row>
    <row r="37619" spans="10:10">
      <c r="J37619" s="22"/>
    </row>
    <row r="37620" spans="10:10">
      <c r="J37620" s="22"/>
    </row>
    <row r="37621" spans="10:10">
      <c r="J37621" s="22"/>
    </row>
    <row r="37622" spans="10:10">
      <c r="J37622" s="22"/>
    </row>
    <row r="37623" spans="10:10">
      <c r="J37623" s="22"/>
    </row>
    <row r="37624" spans="10:10">
      <c r="J37624" s="22"/>
    </row>
    <row r="37625" spans="10:10">
      <c r="J37625" s="22"/>
    </row>
    <row r="37626" spans="10:10">
      <c r="J37626" s="22"/>
    </row>
    <row r="37627" spans="10:10">
      <c r="J37627" s="22"/>
    </row>
    <row r="37628" spans="10:10">
      <c r="J37628" s="22"/>
    </row>
    <row r="37629" spans="10:10">
      <c r="J37629" s="22"/>
    </row>
    <row r="37630" spans="10:10">
      <c r="J37630" s="22"/>
    </row>
    <row r="37631" spans="10:10">
      <c r="J37631" s="22"/>
    </row>
    <row r="37632" spans="10:10">
      <c r="J37632" s="22"/>
    </row>
    <row r="37633" spans="10:10">
      <c r="J37633" s="22"/>
    </row>
    <row r="37634" spans="10:10">
      <c r="J37634" s="22"/>
    </row>
    <row r="37635" spans="10:10">
      <c r="J37635" s="22"/>
    </row>
    <row r="37636" spans="10:10">
      <c r="J37636" s="22"/>
    </row>
    <row r="37637" spans="10:10">
      <c r="J37637" s="22"/>
    </row>
    <row r="37638" spans="10:10">
      <c r="J37638" s="22"/>
    </row>
    <row r="37639" spans="10:10">
      <c r="J37639" s="22"/>
    </row>
    <row r="37640" spans="10:10">
      <c r="J37640" s="22"/>
    </row>
    <row r="37641" spans="10:10">
      <c r="J37641" s="22"/>
    </row>
    <row r="37642" spans="10:10">
      <c r="J37642" s="22"/>
    </row>
    <row r="37643" spans="10:10">
      <c r="J37643" s="22"/>
    </row>
    <row r="37644" spans="10:10">
      <c r="J37644" s="22"/>
    </row>
    <row r="37645" spans="10:10">
      <c r="J37645" s="22"/>
    </row>
    <row r="37646" spans="10:10">
      <c r="J37646" s="22"/>
    </row>
    <row r="37647" spans="10:10">
      <c r="J37647" s="22"/>
    </row>
    <row r="37648" spans="10:10">
      <c r="J37648" s="22"/>
    </row>
    <row r="37649" spans="10:10">
      <c r="J37649" s="22"/>
    </row>
    <row r="37650" spans="10:10">
      <c r="J37650" s="22"/>
    </row>
    <row r="37651" spans="10:10">
      <c r="J37651" s="22"/>
    </row>
    <row r="37652" spans="10:10">
      <c r="J37652" s="22"/>
    </row>
    <row r="37653" spans="10:10">
      <c r="J37653" s="22"/>
    </row>
    <row r="37654" spans="10:10">
      <c r="J37654" s="22"/>
    </row>
    <row r="37655" spans="10:10">
      <c r="J37655" s="22"/>
    </row>
    <row r="37656" spans="10:10">
      <c r="J37656" s="22"/>
    </row>
    <row r="37657" spans="10:10">
      <c r="J37657" s="22"/>
    </row>
    <row r="37658" spans="10:10">
      <c r="J37658" s="22"/>
    </row>
    <row r="37659" spans="10:10">
      <c r="J37659" s="22"/>
    </row>
    <row r="37660" spans="10:10">
      <c r="J37660" s="22"/>
    </row>
    <row r="37661" spans="10:10">
      <c r="J37661" s="22"/>
    </row>
    <row r="37662" spans="10:10">
      <c r="J37662" s="22"/>
    </row>
    <row r="37663" spans="10:10">
      <c r="J37663" s="22"/>
    </row>
    <row r="37664" spans="10:10">
      <c r="J37664" s="22"/>
    </row>
    <row r="37665" spans="10:10">
      <c r="J37665" s="22"/>
    </row>
    <row r="37666" spans="10:10">
      <c r="J37666" s="22"/>
    </row>
    <row r="37667" spans="10:10">
      <c r="J37667" s="22"/>
    </row>
    <row r="37668" spans="10:10">
      <c r="J37668" s="22"/>
    </row>
    <row r="37669" spans="10:10">
      <c r="J37669" s="22"/>
    </row>
    <row r="37670" spans="10:10">
      <c r="J37670" s="22"/>
    </row>
    <row r="37671" spans="10:10">
      <c r="J37671" s="22"/>
    </row>
    <row r="37672" spans="10:10">
      <c r="J37672" s="22"/>
    </row>
    <row r="37673" spans="10:10">
      <c r="J37673" s="22"/>
    </row>
    <row r="37674" spans="10:10">
      <c r="J37674" s="22"/>
    </row>
    <row r="37675" spans="10:10">
      <c r="J37675" s="22"/>
    </row>
    <row r="37676" spans="10:10">
      <c r="J37676" s="22"/>
    </row>
    <row r="37677" spans="10:10">
      <c r="J37677" s="22"/>
    </row>
    <row r="37678" spans="10:10">
      <c r="J37678" s="22"/>
    </row>
    <row r="37679" spans="10:10">
      <c r="J37679" s="22"/>
    </row>
    <row r="37680" spans="10:10">
      <c r="J37680" s="22"/>
    </row>
    <row r="37681" spans="10:10">
      <c r="J37681" s="22"/>
    </row>
    <row r="37682" spans="10:10">
      <c r="J37682" s="22"/>
    </row>
    <row r="37683" spans="10:10">
      <c r="J37683" s="22"/>
    </row>
    <row r="37684" spans="10:10">
      <c r="J37684" s="22"/>
    </row>
    <row r="37685" spans="10:10">
      <c r="J37685" s="22"/>
    </row>
    <row r="37686" spans="10:10">
      <c r="J37686" s="22"/>
    </row>
    <row r="37687" spans="10:10">
      <c r="J37687" s="22"/>
    </row>
    <row r="37688" spans="10:10">
      <c r="J37688" s="22"/>
    </row>
    <row r="37689" spans="10:10">
      <c r="J37689" s="22"/>
    </row>
    <row r="37690" spans="10:10">
      <c r="J37690" s="22"/>
    </row>
    <row r="37691" spans="10:10">
      <c r="J37691" s="22"/>
    </row>
    <row r="37692" spans="10:10">
      <c r="J37692" s="22"/>
    </row>
    <row r="37693" spans="10:10">
      <c r="J37693" s="22"/>
    </row>
    <row r="37694" spans="10:10">
      <c r="J37694" s="22"/>
    </row>
    <row r="37695" spans="10:10">
      <c r="J37695" s="22"/>
    </row>
    <row r="37696" spans="10:10">
      <c r="J37696" s="22"/>
    </row>
    <row r="37697" spans="10:10">
      <c r="J37697" s="22"/>
    </row>
    <row r="37698" spans="10:10">
      <c r="J37698" s="22"/>
    </row>
    <row r="37699" spans="10:10">
      <c r="J37699" s="22"/>
    </row>
    <row r="37700" spans="10:10">
      <c r="J37700" s="22"/>
    </row>
    <row r="37701" spans="10:10">
      <c r="J37701" s="22"/>
    </row>
    <row r="37702" spans="10:10">
      <c r="J37702" s="22"/>
    </row>
    <row r="37703" spans="10:10">
      <c r="J37703" s="22"/>
    </row>
    <row r="37704" spans="10:10">
      <c r="J37704" s="22"/>
    </row>
    <row r="37705" spans="10:10">
      <c r="J37705" s="22"/>
    </row>
    <row r="37706" spans="10:10">
      <c r="J37706" s="22"/>
    </row>
    <row r="37707" spans="10:10">
      <c r="J37707" s="22"/>
    </row>
    <row r="37708" spans="10:10">
      <c r="J37708" s="22"/>
    </row>
    <row r="37709" spans="10:10">
      <c r="J37709" s="22"/>
    </row>
    <row r="37710" spans="10:10">
      <c r="J37710" s="22"/>
    </row>
    <row r="37711" spans="10:10">
      <c r="J37711" s="22"/>
    </row>
    <row r="37712" spans="10:10">
      <c r="J37712" s="22"/>
    </row>
    <row r="37713" spans="10:10">
      <c r="J37713" s="22"/>
    </row>
    <row r="37714" spans="10:10">
      <c r="J37714" s="22"/>
    </row>
    <row r="37715" spans="10:10">
      <c r="J37715" s="22"/>
    </row>
    <row r="37716" spans="10:10">
      <c r="J37716" s="22"/>
    </row>
    <row r="37717" spans="10:10">
      <c r="J37717" s="22"/>
    </row>
    <row r="37718" spans="10:10">
      <c r="J37718" s="22"/>
    </row>
    <row r="37719" spans="10:10">
      <c r="J37719" s="22"/>
    </row>
    <row r="37720" spans="10:10">
      <c r="J37720" s="22"/>
    </row>
    <row r="37721" spans="10:10">
      <c r="J37721" s="22"/>
    </row>
    <row r="37722" spans="10:10">
      <c r="J37722" s="22"/>
    </row>
    <row r="37723" spans="10:10">
      <c r="J37723" s="22"/>
    </row>
    <row r="37724" spans="10:10">
      <c r="J37724" s="22"/>
    </row>
    <row r="37725" spans="10:10">
      <c r="J37725" s="22"/>
    </row>
    <row r="37726" spans="10:10">
      <c r="J37726" s="22"/>
    </row>
    <row r="37727" spans="10:10">
      <c r="J37727" s="22"/>
    </row>
    <row r="37728" spans="10:10">
      <c r="J37728" s="22"/>
    </row>
    <row r="37729" spans="10:10">
      <c r="J37729" s="22"/>
    </row>
    <row r="37730" spans="10:10">
      <c r="J37730" s="22"/>
    </row>
    <row r="37731" spans="10:10">
      <c r="J37731" s="22"/>
    </row>
    <row r="37732" spans="10:10">
      <c r="J37732" s="22"/>
    </row>
    <row r="37733" spans="10:10">
      <c r="J37733" s="22"/>
    </row>
    <row r="37734" spans="10:10">
      <c r="J37734" s="22"/>
    </row>
    <row r="37735" spans="10:10">
      <c r="J37735" s="22"/>
    </row>
    <row r="37736" spans="10:10">
      <c r="J37736" s="22"/>
    </row>
    <row r="37737" spans="10:10">
      <c r="J37737" s="22"/>
    </row>
    <row r="37738" spans="10:10">
      <c r="J37738" s="22"/>
    </row>
    <row r="37739" spans="10:10">
      <c r="J37739" s="22"/>
    </row>
    <row r="37740" spans="10:10">
      <c r="J37740" s="22"/>
    </row>
    <row r="37741" spans="10:10">
      <c r="J37741" s="22"/>
    </row>
    <row r="37742" spans="10:10">
      <c r="J37742" s="22"/>
    </row>
    <row r="37743" spans="10:10">
      <c r="J37743" s="22"/>
    </row>
    <row r="37744" spans="10:10">
      <c r="J37744" s="22"/>
    </row>
    <row r="37745" spans="10:10">
      <c r="J37745" s="22"/>
    </row>
    <row r="37746" spans="10:10">
      <c r="J37746" s="22"/>
    </row>
    <row r="37747" spans="10:10">
      <c r="J37747" s="22"/>
    </row>
    <row r="37748" spans="10:10">
      <c r="J37748" s="22"/>
    </row>
    <row r="37749" spans="10:10">
      <c r="J37749" s="22"/>
    </row>
    <row r="37750" spans="10:10">
      <c r="J37750" s="22"/>
    </row>
    <row r="37751" spans="10:10">
      <c r="J37751" s="22"/>
    </row>
    <row r="37752" spans="10:10">
      <c r="J37752" s="22"/>
    </row>
    <row r="37753" spans="10:10">
      <c r="J37753" s="22"/>
    </row>
    <row r="37754" spans="10:10">
      <c r="J37754" s="22"/>
    </row>
    <row r="37755" spans="10:10">
      <c r="J37755" s="22"/>
    </row>
    <row r="37756" spans="10:10">
      <c r="J37756" s="22"/>
    </row>
    <row r="37757" spans="10:10">
      <c r="J37757" s="22"/>
    </row>
    <row r="37758" spans="10:10">
      <c r="J37758" s="22"/>
    </row>
    <row r="37759" spans="10:10">
      <c r="J37759" s="22"/>
    </row>
    <row r="37760" spans="10:10">
      <c r="J37760" s="22"/>
    </row>
    <row r="37761" spans="10:10">
      <c r="J37761" s="22"/>
    </row>
    <row r="37762" spans="10:10">
      <c r="J37762" s="22"/>
    </row>
    <row r="37763" spans="10:10">
      <c r="J37763" s="22"/>
    </row>
    <row r="37764" spans="10:10">
      <c r="J37764" s="22"/>
    </row>
    <row r="37765" spans="10:10">
      <c r="J37765" s="22"/>
    </row>
    <row r="37766" spans="10:10">
      <c r="J37766" s="22"/>
    </row>
    <row r="37767" spans="10:10">
      <c r="J37767" s="22"/>
    </row>
    <row r="37768" spans="10:10">
      <c r="J37768" s="22"/>
    </row>
    <row r="37769" spans="10:10">
      <c r="J37769" s="22"/>
    </row>
    <row r="37770" spans="10:10">
      <c r="J37770" s="22"/>
    </row>
    <row r="37771" spans="10:10">
      <c r="J37771" s="22"/>
    </row>
    <row r="37772" spans="10:10">
      <c r="J37772" s="22"/>
    </row>
    <row r="37773" spans="10:10">
      <c r="J37773" s="22"/>
    </row>
    <row r="37774" spans="10:10">
      <c r="J37774" s="22"/>
    </row>
    <row r="37775" spans="10:10">
      <c r="J37775" s="22"/>
    </row>
    <row r="37776" spans="10:10">
      <c r="J37776" s="22"/>
    </row>
    <row r="37777" spans="10:10">
      <c r="J37777" s="22"/>
    </row>
    <row r="37778" spans="10:10">
      <c r="J37778" s="22"/>
    </row>
    <row r="37779" spans="10:10">
      <c r="J37779" s="22"/>
    </row>
    <row r="37780" spans="10:10">
      <c r="J37780" s="22"/>
    </row>
    <row r="37781" spans="10:10">
      <c r="J37781" s="22"/>
    </row>
    <row r="37782" spans="10:10">
      <c r="J37782" s="22"/>
    </row>
    <row r="37783" spans="10:10">
      <c r="J37783" s="22"/>
    </row>
    <row r="37784" spans="10:10">
      <c r="J37784" s="22"/>
    </row>
    <row r="37785" spans="10:10">
      <c r="J37785" s="22"/>
    </row>
    <row r="37786" spans="10:10">
      <c r="J37786" s="22"/>
    </row>
    <row r="37787" spans="10:10">
      <c r="J37787" s="22"/>
    </row>
    <row r="37788" spans="10:10">
      <c r="J37788" s="22"/>
    </row>
    <row r="37789" spans="10:10">
      <c r="J37789" s="22"/>
    </row>
    <row r="37790" spans="10:10">
      <c r="J37790" s="22"/>
    </row>
    <row r="37791" spans="10:10">
      <c r="J37791" s="22"/>
    </row>
    <row r="37792" spans="10:10">
      <c r="J37792" s="22"/>
    </row>
    <row r="37793" spans="10:10">
      <c r="J37793" s="22"/>
    </row>
    <row r="37794" spans="10:10">
      <c r="J37794" s="22"/>
    </row>
    <row r="37795" spans="10:10">
      <c r="J37795" s="22"/>
    </row>
    <row r="37796" spans="10:10">
      <c r="J37796" s="22"/>
    </row>
    <row r="37797" spans="10:10">
      <c r="J37797" s="22"/>
    </row>
    <row r="37798" spans="10:10">
      <c r="J37798" s="22"/>
    </row>
    <row r="37799" spans="10:10">
      <c r="J37799" s="22"/>
    </row>
    <row r="37800" spans="10:10">
      <c r="J37800" s="22"/>
    </row>
    <row r="37801" spans="10:10">
      <c r="J37801" s="22"/>
    </row>
    <row r="37802" spans="10:10">
      <c r="J37802" s="22"/>
    </row>
    <row r="37803" spans="10:10">
      <c r="J37803" s="22"/>
    </row>
    <row r="37804" spans="10:10">
      <c r="J37804" s="22"/>
    </row>
    <row r="37805" spans="10:10">
      <c r="J37805" s="22"/>
    </row>
    <row r="37806" spans="10:10">
      <c r="J37806" s="22"/>
    </row>
    <row r="37807" spans="10:10">
      <c r="J37807" s="22"/>
    </row>
    <row r="37808" spans="10:10">
      <c r="J37808" s="22"/>
    </row>
    <row r="37809" spans="10:10">
      <c r="J37809" s="22"/>
    </row>
    <row r="37810" spans="10:10">
      <c r="J37810" s="22"/>
    </row>
    <row r="37811" spans="10:10">
      <c r="J37811" s="22"/>
    </row>
    <row r="37812" spans="10:10">
      <c r="J37812" s="22"/>
    </row>
    <row r="37813" spans="10:10">
      <c r="J37813" s="22"/>
    </row>
    <row r="37814" spans="10:10">
      <c r="J37814" s="22"/>
    </row>
    <row r="37815" spans="10:10">
      <c r="J37815" s="22"/>
    </row>
    <row r="37816" spans="10:10">
      <c r="J37816" s="22"/>
    </row>
    <row r="37817" spans="10:10">
      <c r="J37817" s="22"/>
    </row>
    <row r="37818" spans="10:10">
      <c r="J37818" s="22"/>
    </row>
    <row r="37819" spans="10:10">
      <c r="J37819" s="22"/>
    </row>
    <row r="37820" spans="10:10">
      <c r="J37820" s="22"/>
    </row>
    <row r="37821" spans="10:10">
      <c r="J37821" s="22"/>
    </row>
    <row r="37822" spans="10:10">
      <c r="J37822" s="22"/>
    </row>
    <row r="37823" spans="10:10">
      <c r="J37823" s="22"/>
    </row>
    <row r="37824" spans="10:10">
      <c r="J37824" s="22"/>
    </row>
    <row r="37825" spans="10:10">
      <c r="J37825" s="22"/>
    </row>
    <row r="37826" spans="10:10">
      <c r="J37826" s="22"/>
    </row>
    <row r="37827" spans="10:10">
      <c r="J37827" s="22"/>
    </row>
    <row r="37828" spans="10:10">
      <c r="J37828" s="22"/>
    </row>
    <row r="37829" spans="10:10">
      <c r="J37829" s="22"/>
    </row>
    <row r="37830" spans="10:10">
      <c r="J37830" s="22"/>
    </row>
    <row r="37831" spans="10:10">
      <c r="J37831" s="22"/>
    </row>
    <row r="37832" spans="10:10">
      <c r="J37832" s="22"/>
    </row>
    <row r="37833" spans="10:10">
      <c r="J37833" s="22"/>
    </row>
    <row r="37834" spans="10:10">
      <c r="J37834" s="22"/>
    </row>
    <row r="37835" spans="10:10">
      <c r="J37835" s="22"/>
    </row>
    <row r="37836" spans="10:10">
      <c r="J37836" s="22"/>
    </row>
    <row r="37837" spans="10:10">
      <c r="J37837" s="22"/>
    </row>
    <row r="37838" spans="10:10">
      <c r="J37838" s="22"/>
    </row>
    <row r="37839" spans="10:10">
      <c r="J37839" s="22"/>
    </row>
    <row r="37840" spans="10:10">
      <c r="J37840" s="22"/>
    </row>
    <row r="37841" spans="10:10">
      <c r="J37841" s="22"/>
    </row>
    <row r="37842" spans="10:10">
      <c r="J37842" s="22"/>
    </row>
    <row r="37843" spans="10:10">
      <c r="J37843" s="22"/>
    </row>
    <row r="37844" spans="10:10">
      <c r="J37844" s="22"/>
    </row>
    <row r="37845" spans="10:10">
      <c r="J37845" s="22"/>
    </row>
    <row r="37846" spans="10:10">
      <c r="J37846" s="22"/>
    </row>
    <row r="37847" spans="10:10">
      <c r="J37847" s="22"/>
    </row>
    <row r="37848" spans="10:10">
      <c r="J37848" s="22"/>
    </row>
    <row r="37849" spans="10:10">
      <c r="J37849" s="22"/>
    </row>
    <row r="37850" spans="10:10">
      <c r="J37850" s="22"/>
    </row>
    <row r="37851" spans="10:10">
      <c r="J37851" s="22"/>
    </row>
    <row r="37852" spans="10:10">
      <c r="J37852" s="22"/>
    </row>
    <row r="37853" spans="10:10">
      <c r="J37853" s="22"/>
    </row>
    <row r="37854" spans="10:10">
      <c r="J37854" s="22"/>
    </row>
    <row r="37855" spans="10:10">
      <c r="J37855" s="22"/>
    </row>
    <row r="37856" spans="10:10">
      <c r="J37856" s="22"/>
    </row>
    <row r="37857" spans="10:10">
      <c r="J37857" s="22"/>
    </row>
    <row r="37858" spans="10:10">
      <c r="J37858" s="22"/>
    </row>
    <row r="37859" spans="10:10">
      <c r="J37859" s="22"/>
    </row>
    <row r="37860" spans="10:10">
      <c r="J37860" s="22"/>
    </row>
    <row r="37861" spans="10:10">
      <c r="J37861" s="22"/>
    </row>
    <row r="37862" spans="10:10">
      <c r="J37862" s="22"/>
    </row>
    <row r="37863" spans="10:10">
      <c r="J37863" s="22"/>
    </row>
    <row r="37864" spans="10:10">
      <c r="J37864" s="22"/>
    </row>
    <row r="37865" spans="10:10">
      <c r="J37865" s="22"/>
    </row>
    <row r="37866" spans="10:10">
      <c r="J37866" s="22"/>
    </row>
    <row r="37867" spans="10:10">
      <c r="J37867" s="22"/>
    </row>
    <row r="37868" spans="10:10">
      <c r="J37868" s="22"/>
    </row>
    <row r="37869" spans="10:10">
      <c r="J37869" s="22"/>
    </row>
    <row r="37870" spans="10:10">
      <c r="J37870" s="22"/>
    </row>
    <row r="37871" spans="10:10">
      <c r="J37871" s="22"/>
    </row>
    <row r="37872" spans="10:10">
      <c r="J37872" s="22"/>
    </row>
    <row r="37873" spans="10:10">
      <c r="J37873" s="22"/>
    </row>
    <row r="37874" spans="10:10">
      <c r="J37874" s="22"/>
    </row>
    <row r="37875" spans="10:10">
      <c r="J37875" s="22"/>
    </row>
    <row r="37876" spans="10:10">
      <c r="J37876" s="22"/>
    </row>
    <row r="37877" spans="10:10">
      <c r="J37877" s="22"/>
    </row>
    <row r="37878" spans="10:10">
      <c r="J37878" s="22"/>
    </row>
    <row r="37879" spans="10:10">
      <c r="J37879" s="22"/>
    </row>
    <row r="37880" spans="10:10">
      <c r="J37880" s="22"/>
    </row>
    <row r="37881" spans="10:10">
      <c r="J37881" s="22"/>
    </row>
    <row r="37882" spans="10:10">
      <c r="J37882" s="22"/>
    </row>
    <row r="37883" spans="10:10">
      <c r="J37883" s="22"/>
    </row>
    <row r="37884" spans="10:10">
      <c r="J37884" s="22"/>
    </row>
    <row r="37885" spans="10:10">
      <c r="J37885" s="22"/>
    </row>
    <row r="37886" spans="10:10">
      <c r="J37886" s="22"/>
    </row>
    <row r="37887" spans="10:10">
      <c r="J37887" s="22"/>
    </row>
    <row r="37888" spans="10:10">
      <c r="J37888" s="22"/>
    </row>
    <row r="37889" spans="10:10">
      <c r="J37889" s="22"/>
    </row>
    <row r="37890" spans="10:10">
      <c r="J37890" s="22"/>
    </row>
    <row r="37891" spans="10:10">
      <c r="J37891" s="22"/>
    </row>
    <row r="37892" spans="10:10">
      <c r="J37892" s="22"/>
    </row>
    <row r="37893" spans="10:10">
      <c r="J37893" s="22"/>
    </row>
    <row r="37894" spans="10:10">
      <c r="J37894" s="22"/>
    </row>
    <row r="37895" spans="10:10">
      <c r="J37895" s="22"/>
    </row>
    <row r="37896" spans="10:10">
      <c r="J37896" s="22"/>
    </row>
    <row r="37897" spans="10:10">
      <c r="J37897" s="22"/>
    </row>
    <row r="37898" spans="10:10">
      <c r="J37898" s="22"/>
    </row>
    <row r="37899" spans="10:10">
      <c r="J37899" s="22"/>
    </row>
    <row r="37900" spans="10:10">
      <c r="J37900" s="22"/>
    </row>
    <row r="37901" spans="10:10">
      <c r="J37901" s="22"/>
    </row>
    <row r="37902" spans="10:10">
      <c r="J37902" s="22"/>
    </row>
    <row r="37903" spans="10:10">
      <c r="J37903" s="22"/>
    </row>
    <row r="37904" spans="10:10">
      <c r="J37904" s="22"/>
    </row>
    <row r="37905" spans="10:10">
      <c r="J37905" s="22"/>
    </row>
    <row r="37906" spans="10:10">
      <c r="J37906" s="22"/>
    </row>
    <row r="37907" spans="10:10">
      <c r="J37907" s="22"/>
    </row>
    <row r="37908" spans="10:10">
      <c r="J37908" s="22"/>
    </row>
    <row r="37909" spans="10:10">
      <c r="J37909" s="22"/>
    </row>
    <row r="37910" spans="10:10">
      <c r="J37910" s="22"/>
    </row>
    <row r="37911" spans="10:10">
      <c r="J37911" s="22"/>
    </row>
    <row r="37912" spans="10:10">
      <c r="J37912" s="22"/>
    </row>
    <row r="37913" spans="10:10">
      <c r="J37913" s="22"/>
    </row>
    <row r="37914" spans="10:10">
      <c r="J37914" s="22"/>
    </row>
    <row r="37915" spans="10:10">
      <c r="J37915" s="22"/>
    </row>
    <row r="37916" spans="10:10">
      <c r="J37916" s="22"/>
    </row>
    <row r="37917" spans="10:10">
      <c r="J37917" s="22"/>
    </row>
    <row r="37918" spans="10:10">
      <c r="J37918" s="22"/>
    </row>
    <row r="37919" spans="10:10">
      <c r="J37919" s="22"/>
    </row>
    <row r="37920" spans="10:10">
      <c r="J37920" s="22"/>
    </row>
    <row r="37921" spans="10:10">
      <c r="J37921" s="22"/>
    </row>
    <row r="37922" spans="10:10">
      <c r="J37922" s="22"/>
    </row>
    <row r="37923" spans="10:10">
      <c r="J37923" s="22"/>
    </row>
    <row r="37924" spans="10:10">
      <c r="J37924" s="22"/>
    </row>
    <row r="37925" spans="10:10">
      <c r="J37925" s="22"/>
    </row>
    <row r="37926" spans="10:10">
      <c r="J37926" s="22"/>
    </row>
    <row r="37927" spans="10:10">
      <c r="J37927" s="22"/>
    </row>
    <row r="37928" spans="10:10">
      <c r="J37928" s="22"/>
    </row>
    <row r="37929" spans="10:10">
      <c r="J37929" s="22"/>
    </row>
    <row r="37930" spans="10:10">
      <c r="J37930" s="22"/>
    </row>
    <row r="37931" spans="10:10">
      <c r="J37931" s="22"/>
    </row>
    <row r="37932" spans="10:10">
      <c r="J37932" s="22"/>
    </row>
    <row r="37933" spans="10:10">
      <c r="J37933" s="22"/>
    </row>
    <row r="37934" spans="10:10">
      <c r="J37934" s="22"/>
    </row>
    <row r="37935" spans="10:10">
      <c r="J37935" s="22"/>
    </row>
    <row r="37936" spans="10:10">
      <c r="J37936" s="22"/>
    </row>
    <row r="37937" spans="10:10">
      <c r="J37937" s="22"/>
    </row>
    <row r="37938" spans="10:10">
      <c r="J37938" s="22"/>
    </row>
    <row r="37939" spans="10:10">
      <c r="J37939" s="22"/>
    </row>
    <row r="37940" spans="10:10">
      <c r="J37940" s="22"/>
    </row>
    <row r="37941" spans="10:10">
      <c r="J37941" s="22"/>
    </row>
    <row r="37942" spans="10:10">
      <c r="J37942" s="22"/>
    </row>
    <row r="37943" spans="10:10">
      <c r="J37943" s="22"/>
    </row>
    <row r="37944" spans="10:10">
      <c r="J37944" s="22"/>
    </row>
    <row r="37945" spans="10:10">
      <c r="J37945" s="22"/>
    </row>
    <row r="37946" spans="10:10">
      <c r="J37946" s="22"/>
    </row>
    <row r="37947" spans="10:10">
      <c r="J37947" s="22"/>
    </row>
    <row r="37948" spans="10:10">
      <c r="J37948" s="22"/>
    </row>
    <row r="37949" spans="10:10">
      <c r="J37949" s="22"/>
    </row>
    <row r="37950" spans="10:10">
      <c r="J37950" s="22"/>
    </row>
    <row r="37951" spans="10:10">
      <c r="J37951" s="22"/>
    </row>
    <row r="37952" spans="10:10">
      <c r="J37952" s="22"/>
    </row>
    <row r="37953" spans="10:10">
      <c r="J37953" s="22"/>
    </row>
    <row r="37954" spans="10:10">
      <c r="J37954" s="22"/>
    </row>
    <row r="37955" spans="10:10">
      <c r="J37955" s="22"/>
    </row>
    <row r="37956" spans="10:10">
      <c r="J37956" s="22"/>
    </row>
    <row r="37957" spans="10:10">
      <c r="J37957" s="22"/>
    </row>
    <row r="37958" spans="10:10">
      <c r="J37958" s="22"/>
    </row>
    <row r="37959" spans="10:10">
      <c r="J37959" s="22"/>
    </row>
    <row r="37960" spans="10:10">
      <c r="J37960" s="22"/>
    </row>
    <row r="37961" spans="10:10">
      <c r="J37961" s="22"/>
    </row>
    <row r="37962" spans="10:10">
      <c r="J37962" s="22"/>
    </row>
    <row r="37963" spans="10:10">
      <c r="J37963" s="22"/>
    </row>
    <row r="37964" spans="10:10">
      <c r="J37964" s="22"/>
    </row>
    <row r="37965" spans="10:10">
      <c r="J37965" s="22"/>
    </row>
    <row r="37966" spans="10:10">
      <c r="J37966" s="22"/>
    </row>
    <row r="37967" spans="10:10">
      <c r="J37967" s="22"/>
    </row>
    <row r="37968" spans="10:10">
      <c r="J37968" s="22"/>
    </row>
    <row r="37969" spans="10:10">
      <c r="J37969" s="22"/>
    </row>
    <row r="37970" spans="10:10">
      <c r="J37970" s="22"/>
    </row>
    <row r="37971" spans="10:10">
      <c r="J37971" s="22"/>
    </row>
    <row r="37972" spans="10:10">
      <c r="J37972" s="22"/>
    </row>
    <row r="37973" spans="10:10">
      <c r="J37973" s="22"/>
    </row>
    <row r="37974" spans="10:10">
      <c r="J37974" s="22"/>
    </row>
    <row r="37975" spans="10:10">
      <c r="J37975" s="22"/>
    </row>
    <row r="37976" spans="10:10">
      <c r="J37976" s="22"/>
    </row>
    <row r="37977" spans="10:10">
      <c r="J37977" s="22"/>
    </row>
    <row r="37978" spans="10:10">
      <c r="J37978" s="22"/>
    </row>
    <row r="37979" spans="10:10">
      <c r="J37979" s="22"/>
    </row>
    <row r="37980" spans="10:10">
      <c r="J37980" s="22"/>
    </row>
    <row r="37981" spans="10:10">
      <c r="J37981" s="22"/>
    </row>
    <row r="37982" spans="10:10">
      <c r="J37982" s="22"/>
    </row>
    <row r="37983" spans="10:10">
      <c r="J37983" s="22"/>
    </row>
    <row r="37984" spans="10:10">
      <c r="J37984" s="22"/>
    </row>
    <row r="37985" spans="10:10">
      <c r="J37985" s="22"/>
    </row>
    <row r="37986" spans="10:10">
      <c r="J37986" s="22"/>
    </row>
    <row r="37987" spans="10:10">
      <c r="J37987" s="22"/>
    </row>
    <row r="37988" spans="10:10">
      <c r="J37988" s="22"/>
    </row>
    <row r="37989" spans="10:10">
      <c r="J37989" s="22"/>
    </row>
    <row r="37990" spans="10:10">
      <c r="J37990" s="22"/>
    </row>
    <row r="37991" spans="10:10">
      <c r="J37991" s="22"/>
    </row>
    <row r="37992" spans="10:10">
      <c r="J37992" s="22"/>
    </row>
    <row r="37993" spans="10:10">
      <c r="J37993" s="22"/>
    </row>
    <row r="37994" spans="10:10">
      <c r="J37994" s="22"/>
    </row>
    <row r="37995" spans="10:10">
      <c r="J37995" s="22"/>
    </row>
    <row r="37996" spans="10:10">
      <c r="J37996" s="22"/>
    </row>
    <row r="37997" spans="10:10">
      <c r="J37997" s="22"/>
    </row>
    <row r="37998" spans="10:10">
      <c r="J37998" s="22"/>
    </row>
    <row r="37999" spans="10:10">
      <c r="J37999" s="22"/>
    </row>
    <row r="38000" spans="10:10">
      <c r="J38000" s="22"/>
    </row>
    <row r="38001" spans="10:10">
      <c r="J38001" s="22"/>
    </row>
    <row r="38002" spans="10:10">
      <c r="J38002" s="22"/>
    </row>
    <row r="38003" spans="10:10">
      <c r="J38003" s="22"/>
    </row>
    <row r="38004" spans="10:10">
      <c r="J38004" s="22"/>
    </row>
    <row r="38005" spans="10:10">
      <c r="J38005" s="22"/>
    </row>
    <row r="38006" spans="10:10">
      <c r="J38006" s="22"/>
    </row>
    <row r="38007" spans="10:10">
      <c r="J38007" s="22"/>
    </row>
    <row r="38008" spans="10:10">
      <c r="J38008" s="22"/>
    </row>
    <row r="38009" spans="10:10">
      <c r="J38009" s="22"/>
    </row>
    <row r="38010" spans="10:10">
      <c r="J38010" s="22"/>
    </row>
    <row r="38011" spans="10:10">
      <c r="J38011" s="22"/>
    </row>
    <row r="38012" spans="10:10">
      <c r="J38012" s="22"/>
    </row>
    <row r="38013" spans="10:10">
      <c r="J38013" s="22"/>
    </row>
    <row r="38014" spans="10:10">
      <c r="J38014" s="22"/>
    </row>
    <row r="38015" spans="10:10">
      <c r="J38015" s="22"/>
    </row>
    <row r="38016" spans="10:10">
      <c r="J38016" s="22"/>
    </row>
    <row r="38017" spans="10:10">
      <c r="J38017" s="22"/>
    </row>
    <row r="38018" spans="10:10">
      <c r="J38018" s="22"/>
    </row>
    <row r="38019" spans="10:10">
      <c r="J38019" s="22"/>
    </row>
    <row r="38020" spans="10:10">
      <c r="J38020" s="22"/>
    </row>
    <row r="38021" spans="10:10">
      <c r="J38021" s="22"/>
    </row>
    <row r="38022" spans="10:10">
      <c r="J38022" s="22"/>
    </row>
    <row r="38023" spans="10:10">
      <c r="J38023" s="22"/>
    </row>
    <row r="38024" spans="10:10">
      <c r="J38024" s="22"/>
    </row>
    <row r="38025" spans="10:10">
      <c r="J38025" s="22"/>
    </row>
    <row r="38026" spans="10:10">
      <c r="J38026" s="22"/>
    </row>
    <row r="38027" spans="10:10">
      <c r="J38027" s="22"/>
    </row>
    <row r="38028" spans="10:10">
      <c r="J38028" s="22"/>
    </row>
    <row r="38029" spans="10:10">
      <c r="J38029" s="22"/>
    </row>
    <row r="38030" spans="10:10">
      <c r="J38030" s="22"/>
    </row>
    <row r="38031" spans="10:10">
      <c r="J38031" s="22"/>
    </row>
    <row r="38032" spans="10:10">
      <c r="J38032" s="22"/>
    </row>
    <row r="38033" spans="10:10">
      <c r="J38033" s="22"/>
    </row>
    <row r="38034" spans="10:10">
      <c r="J38034" s="22"/>
    </row>
    <row r="38035" spans="10:10">
      <c r="J38035" s="22"/>
    </row>
    <row r="38036" spans="10:10">
      <c r="J38036" s="22"/>
    </row>
    <row r="38037" spans="10:10">
      <c r="J38037" s="22"/>
    </row>
    <row r="38038" spans="10:10">
      <c r="J38038" s="22"/>
    </row>
    <row r="38039" spans="10:10">
      <c r="J38039" s="22"/>
    </row>
    <row r="38040" spans="10:10">
      <c r="J38040" s="22"/>
    </row>
    <row r="38041" spans="10:10">
      <c r="J38041" s="22"/>
    </row>
    <row r="38042" spans="10:10">
      <c r="J38042" s="22"/>
    </row>
    <row r="38043" spans="10:10">
      <c r="J38043" s="22"/>
    </row>
    <row r="38044" spans="10:10">
      <c r="J38044" s="22"/>
    </row>
    <row r="38045" spans="10:10">
      <c r="J38045" s="22"/>
    </row>
    <row r="38046" spans="10:10">
      <c r="J38046" s="22"/>
    </row>
    <row r="38047" spans="10:10">
      <c r="J38047" s="22"/>
    </row>
    <row r="38048" spans="10:10">
      <c r="J38048" s="22"/>
    </row>
    <row r="38049" spans="10:10">
      <c r="J38049" s="22"/>
    </row>
    <row r="38050" spans="10:10">
      <c r="J38050" s="22"/>
    </row>
    <row r="38051" spans="10:10">
      <c r="J38051" s="22"/>
    </row>
    <row r="38052" spans="10:10">
      <c r="J38052" s="22"/>
    </row>
    <row r="38053" spans="10:10">
      <c r="J38053" s="22"/>
    </row>
    <row r="38054" spans="10:10">
      <c r="J38054" s="22"/>
    </row>
    <row r="38055" spans="10:10">
      <c r="J38055" s="22"/>
    </row>
    <row r="38056" spans="10:10">
      <c r="J38056" s="22"/>
    </row>
    <row r="38057" spans="10:10">
      <c r="J38057" s="22"/>
    </row>
    <row r="38058" spans="10:10">
      <c r="J38058" s="22"/>
    </row>
    <row r="38059" spans="10:10">
      <c r="J38059" s="22"/>
    </row>
    <row r="38060" spans="10:10">
      <c r="J38060" s="22"/>
    </row>
    <row r="38061" spans="10:10">
      <c r="J38061" s="22"/>
    </row>
    <row r="38062" spans="10:10">
      <c r="J38062" s="22"/>
    </row>
    <row r="38063" spans="10:10">
      <c r="J38063" s="22"/>
    </row>
    <row r="38064" spans="10:10">
      <c r="J38064" s="22"/>
    </row>
    <row r="38065" spans="10:10">
      <c r="J38065" s="22"/>
    </row>
    <row r="38066" spans="10:10">
      <c r="J38066" s="22"/>
    </row>
    <row r="38067" spans="10:10">
      <c r="J38067" s="22"/>
    </row>
    <row r="38068" spans="10:10">
      <c r="J38068" s="22"/>
    </row>
    <row r="38069" spans="10:10">
      <c r="J38069" s="22"/>
    </row>
    <row r="38070" spans="10:10">
      <c r="J38070" s="22"/>
    </row>
    <row r="38071" spans="10:10">
      <c r="J38071" s="22"/>
    </row>
    <row r="38072" spans="10:10">
      <c r="J38072" s="22"/>
    </row>
    <row r="38073" spans="10:10">
      <c r="J38073" s="22"/>
    </row>
    <row r="38074" spans="10:10">
      <c r="J38074" s="22"/>
    </row>
    <row r="38075" spans="10:10">
      <c r="J38075" s="22"/>
    </row>
    <row r="38076" spans="10:10">
      <c r="J38076" s="22"/>
    </row>
    <row r="38077" spans="10:10">
      <c r="J38077" s="22"/>
    </row>
    <row r="38078" spans="10:10">
      <c r="J38078" s="22"/>
    </row>
    <row r="38079" spans="10:10">
      <c r="J38079" s="22"/>
    </row>
    <row r="38080" spans="10:10">
      <c r="J38080" s="22"/>
    </row>
    <row r="38081" spans="10:10">
      <c r="J38081" s="22"/>
    </row>
    <row r="38082" spans="10:10">
      <c r="J38082" s="22"/>
    </row>
    <row r="38083" spans="10:10">
      <c r="J38083" s="22"/>
    </row>
    <row r="38084" spans="10:10">
      <c r="J38084" s="22"/>
    </row>
    <row r="38085" spans="10:10">
      <c r="J38085" s="22"/>
    </row>
    <row r="38086" spans="10:10">
      <c r="J38086" s="22"/>
    </row>
    <row r="38087" spans="10:10">
      <c r="J38087" s="22"/>
    </row>
    <row r="38088" spans="10:10">
      <c r="J38088" s="22"/>
    </row>
    <row r="38089" spans="10:10">
      <c r="J38089" s="22"/>
    </row>
    <row r="38090" spans="10:10">
      <c r="J38090" s="22"/>
    </row>
    <row r="38091" spans="10:10">
      <c r="J38091" s="22"/>
    </row>
    <row r="38092" spans="10:10">
      <c r="J38092" s="22"/>
    </row>
    <row r="38093" spans="10:10">
      <c r="J38093" s="22"/>
    </row>
    <row r="38094" spans="10:10">
      <c r="J38094" s="22"/>
    </row>
    <row r="38095" spans="10:10">
      <c r="J38095" s="22"/>
    </row>
    <row r="38096" spans="10:10">
      <c r="J38096" s="22"/>
    </row>
    <row r="38097" spans="10:10">
      <c r="J38097" s="22"/>
    </row>
    <row r="38098" spans="10:10">
      <c r="J38098" s="22"/>
    </row>
    <row r="38099" spans="10:10">
      <c r="J38099" s="22"/>
    </row>
    <row r="38100" spans="10:10">
      <c r="J38100" s="22"/>
    </row>
    <row r="38101" spans="10:10">
      <c r="J38101" s="22"/>
    </row>
    <row r="38102" spans="10:10">
      <c r="J38102" s="22"/>
    </row>
    <row r="38103" spans="10:10">
      <c r="J38103" s="22"/>
    </row>
    <row r="38104" spans="10:10">
      <c r="J38104" s="22"/>
    </row>
    <row r="38105" spans="10:10">
      <c r="J38105" s="22"/>
    </row>
    <row r="38106" spans="10:10">
      <c r="J38106" s="22"/>
    </row>
    <row r="38107" spans="10:10">
      <c r="J38107" s="22"/>
    </row>
    <row r="38108" spans="10:10">
      <c r="J38108" s="22"/>
    </row>
    <row r="38109" spans="10:10">
      <c r="J38109" s="22"/>
    </row>
    <row r="38110" spans="10:10">
      <c r="J38110" s="22"/>
    </row>
    <row r="38111" spans="10:10">
      <c r="J38111" s="22"/>
    </row>
    <row r="38112" spans="10:10">
      <c r="J38112" s="22"/>
    </row>
    <row r="38113" spans="10:10">
      <c r="J38113" s="22"/>
    </row>
    <row r="38114" spans="10:10">
      <c r="J38114" s="22"/>
    </row>
    <row r="38115" spans="10:10">
      <c r="J38115" s="22"/>
    </row>
    <row r="38116" spans="10:10">
      <c r="J38116" s="22"/>
    </row>
    <row r="38117" spans="10:10">
      <c r="J38117" s="22"/>
    </row>
    <row r="38118" spans="10:10">
      <c r="J38118" s="22"/>
    </row>
    <row r="38119" spans="10:10">
      <c r="J38119" s="22"/>
    </row>
    <row r="38120" spans="10:10">
      <c r="J38120" s="22"/>
    </row>
    <row r="38121" spans="10:10">
      <c r="J38121" s="22"/>
    </row>
    <row r="38122" spans="10:10">
      <c r="J38122" s="22"/>
    </row>
    <row r="38123" spans="10:10">
      <c r="J38123" s="22"/>
    </row>
    <row r="38124" spans="10:10">
      <c r="J38124" s="22"/>
    </row>
    <row r="38125" spans="10:10">
      <c r="J38125" s="22"/>
    </row>
    <row r="38126" spans="10:10">
      <c r="J38126" s="22"/>
    </row>
    <row r="38127" spans="10:10">
      <c r="J38127" s="22"/>
    </row>
    <row r="38128" spans="10:10">
      <c r="J38128" s="22"/>
    </row>
    <row r="38129" spans="10:10">
      <c r="J38129" s="22"/>
    </row>
    <row r="38130" spans="10:10">
      <c r="J38130" s="22"/>
    </row>
    <row r="38131" spans="10:10">
      <c r="J38131" s="22"/>
    </row>
    <row r="38132" spans="10:10">
      <c r="J38132" s="22"/>
    </row>
    <row r="38133" spans="10:10">
      <c r="J38133" s="22"/>
    </row>
    <row r="38134" spans="10:10">
      <c r="J38134" s="22"/>
    </row>
    <row r="38135" spans="10:10">
      <c r="J38135" s="22"/>
    </row>
    <row r="38136" spans="10:10">
      <c r="J38136" s="22"/>
    </row>
    <row r="38137" spans="10:10">
      <c r="J38137" s="22"/>
    </row>
    <row r="38138" spans="10:10">
      <c r="J38138" s="22"/>
    </row>
    <row r="38139" spans="10:10">
      <c r="J38139" s="22"/>
    </row>
    <row r="38140" spans="10:10">
      <c r="J38140" s="22"/>
    </row>
    <row r="38141" spans="10:10">
      <c r="J38141" s="22"/>
    </row>
    <row r="38142" spans="10:10">
      <c r="J38142" s="22"/>
    </row>
    <row r="38143" spans="10:10">
      <c r="J38143" s="22"/>
    </row>
    <row r="38144" spans="10:10">
      <c r="J38144" s="22"/>
    </row>
    <row r="38145" spans="10:10">
      <c r="J38145" s="22"/>
    </row>
    <row r="38146" spans="10:10">
      <c r="J38146" s="22"/>
    </row>
    <row r="38147" spans="10:10">
      <c r="J38147" s="22"/>
    </row>
    <row r="38148" spans="10:10">
      <c r="J38148" s="22"/>
    </row>
    <row r="38149" spans="10:10">
      <c r="J38149" s="22"/>
    </row>
    <row r="38150" spans="10:10">
      <c r="J38150" s="22"/>
    </row>
    <row r="38151" spans="10:10">
      <c r="J38151" s="22"/>
    </row>
    <row r="38152" spans="10:10">
      <c r="J38152" s="22"/>
    </row>
    <row r="38153" spans="10:10">
      <c r="J38153" s="22"/>
    </row>
    <row r="38154" spans="10:10">
      <c r="J38154" s="22"/>
    </row>
    <row r="38155" spans="10:10">
      <c r="J38155" s="22"/>
    </row>
    <row r="38156" spans="10:10">
      <c r="J38156" s="22"/>
    </row>
    <row r="38157" spans="10:10">
      <c r="J38157" s="22"/>
    </row>
    <row r="38158" spans="10:10">
      <c r="J38158" s="22"/>
    </row>
    <row r="38159" spans="10:10">
      <c r="J38159" s="22"/>
    </row>
    <row r="38160" spans="10:10">
      <c r="J38160" s="22"/>
    </row>
    <row r="38161" spans="10:10">
      <c r="J38161" s="22"/>
    </row>
    <row r="38162" spans="10:10">
      <c r="J38162" s="22"/>
    </row>
    <row r="38163" spans="10:10">
      <c r="J38163" s="22"/>
    </row>
    <row r="38164" spans="10:10">
      <c r="J38164" s="22"/>
    </row>
    <row r="38165" spans="10:10">
      <c r="J38165" s="22"/>
    </row>
    <row r="38166" spans="10:10">
      <c r="J38166" s="22"/>
    </row>
    <row r="38167" spans="10:10">
      <c r="J38167" s="22"/>
    </row>
    <row r="38168" spans="10:10">
      <c r="J38168" s="22"/>
    </row>
    <row r="38169" spans="10:10">
      <c r="J38169" s="22"/>
    </row>
    <row r="38170" spans="10:10">
      <c r="J38170" s="22"/>
    </row>
    <row r="38171" spans="10:10">
      <c r="J38171" s="22"/>
    </row>
    <row r="38172" spans="10:10">
      <c r="J38172" s="22"/>
    </row>
    <row r="38173" spans="10:10">
      <c r="J38173" s="22"/>
    </row>
    <row r="38174" spans="10:10">
      <c r="J38174" s="22"/>
    </row>
    <row r="38175" spans="10:10">
      <c r="J38175" s="22"/>
    </row>
    <row r="38176" spans="10:10">
      <c r="J38176" s="22"/>
    </row>
    <row r="38177" spans="10:10">
      <c r="J38177" s="22"/>
    </row>
    <row r="38178" spans="10:10">
      <c r="J38178" s="22"/>
    </row>
    <row r="38179" spans="10:10">
      <c r="J38179" s="22"/>
    </row>
    <row r="38180" spans="10:10">
      <c r="J38180" s="22"/>
    </row>
    <row r="38181" spans="10:10">
      <c r="J38181" s="22"/>
    </row>
    <row r="38182" spans="10:10">
      <c r="J38182" s="22"/>
    </row>
    <row r="38183" spans="10:10">
      <c r="J38183" s="22"/>
    </row>
    <row r="38184" spans="10:10">
      <c r="J38184" s="22"/>
    </row>
    <row r="38185" spans="10:10">
      <c r="J38185" s="22"/>
    </row>
    <row r="38186" spans="10:10">
      <c r="J38186" s="22"/>
    </row>
    <row r="38187" spans="10:10">
      <c r="J38187" s="22"/>
    </row>
    <row r="38188" spans="10:10">
      <c r="J38188" s="22"/>
    </row>
    <row r="38189" spans="10:10">
      <c r="J38189" s="22"/>
    </row>
    <row r="38190" spans="10:10">
      <c r="J38190" s="22"/>
    </row>
    <row r="38191" spans="10:10">
      <c r="J38191" s="22"/>
    </row>
    <row r="38192" spans="10:10">
      <c r="J38192" s="22"/>
    </row>
    <row r="38193" spans="10:10">
      <c r="J38193" s="22"/>
    </row>
    <row r="38194" spans="10:10">
      <c r="J38194" s="22"/>
    </row>
    <row r="38195" spans="10:10">
      <c r="J38195" s="22"/>
    </row>
    <row r="38196" spans="10:10">
      <c r="J38196" s="22"/>
    </row>
    <row r="38197" spans="10:10">
      <c r="J38197" s="22"/>
    </row>
    <row r="38198" spans="10:10">
      <c r="J38198" s="22"/>
    </row>
    <row r="38199" spans="10:10">
      <c r="J38199" s="22"/>
    </row>
    <row r="38200" spans="10:10">
      <c r="J38200" s="22"/>
    </row>
    <row r="38201" spans="10:10">
      <c r="J38201" s="22"/>
    </row>
    <row r="38202" spans="10:10">
      <c r="J38202" s="22"/>
    </row>
    <row r="38203" spans="10:10">
      <c r="J38203" s="22"/>
    </row>
    <row r="38204" spans="10:10">
      <c r="J38204" s="22"/>
    </row>
    <row r="38205" spans="10:10">
      <c r="J38205" s="22"/>
    </row>
    <row r="38206" spans="10:10">
      <c r="J38206" s="22"/>
    </row>
    <row r="38207" spans="10:10">
      <c r="J38207" s="22"/>
    </row>
    <row r="38208" spans="10:10">
      <c r="J38208" s="22"/>
    </row>
    <row r="38209" spans="10:10">
      <c r="J38209" s="22"/>
    </row>
    <row r="38210" spans="10:10">
      <c r="J38210" s="22"/>
    </row>
    <row r="38211" spans="10:10">
      <c r="J38211" s="22"/>
    </row>
    <row r="38212" spans="10:10">
      <c r="J38212" s="22"/>
    </row>
    <row r="38213" spans="10:10">
      <c r="J38213" s="22"/>
    </row>
    <row r="38214" spans="10:10">
      <c r="J38214" s="22"/>
    </row>
    <row r="38215" spans="10:10">
      <c r="J38215" s="22"/>
    </row>
    <row r="38216" spans="10:10">
      <c r="J38216" s="22"/>
    </row>
    <row r="38217" spans="10:10">
      <c r="J38217" s="22"/>
    </row>
    <row r="38218" spans="10:10">
      <c r="J38218" s="22"/>
    </row>
    <row r="38219" spans="10:10">
      <c r="J38219" s="22"/>
    </row>
    <row r="38220" spans="10:10">
      <c r="J38220" s="22"/>
    </row>
    <row r="38221" spans="10:10">
      <c r="J38221" s="22"/>
    </row>
    <row r="38222" spans="10:10">
      <c r="J38222" s="22"/>
    </row>
    <row r="38223" spans="10:10">
      <c r="J38223" s="22"/>
    </row>
    <row r="38224" spans="10:10">
      <c r="J38224" s="22"/>
    </row>
    <row r="38225" spans="10:10">
      <c r="J38225" s="22"/>
    </row>
    <row r="38226" spans="10:10">
      <c r="J38226" s="22"/>
    </row>
    <row r="38227" spans="10:10">
      <c r="J38227" s="22"/>
    </row>
    <row r="38228" spans="10:10">
      <c r="J38228" s="22"/>
    </row>
    <row r="38229" spans="10:10">
      <c r="J38229" s="22"/>
    </row>
    <row r="38230" spans="10:10">
      <c r="J38230" s="22"/>
    </row>
    <row r="38231" spans="10:10">
      <c r="J38231" s="22"/>
    </row>
    <row r="38232" spans="10:10">
      <c r="J38232" s="22"/>
    </row>
    <row r="38233" spans="10:10">
      <c r="J38233" s="22"/>
    </row>
    <row r="38234" spans="10:10">
      <c r="J38234" s="22"/>
    </row>
    <row r="38235" spans="10:10">
      <c r="J38235" s="22"/>
    </row>
    <row r="38236" spans="10:10">
      <c r="J38236" s="22"/>
    </row>
    <row r="38237" spans="10:10">
      <c r="J38237" s="22"/>
    </row>
    <row r="38238" spans="10:10">
      <c r="J38238" s="22"/>
    </row>
    <row r="38239" spans="10:10">
      <c r="J38239" s="22"/>
    </row>
    <row r="38240" spans="10:10">
      <c r="J38240" s="22"/>
    </row>
    <row r="38241" spans="10:10">
      <c r="J38241" s="22"/>
    </row>
    <row r="38242" spans="10:10">
      <c r="J38242" s="22"/>
    </row>
    <row r="38243" spans="10:10">
      <c r="J38243" s="22"/>
    </row>
    <row r="38244" spans="10:10">
      <c r="J38244" s="22"/>
    </row>
    <row r="38245" spans="10:10">
      <c r="J38245" s="22"/>
    </row>
    <row r="38246" spans="10:10">
      <c r="J38246" s="22"/>
    </row>
    <row r="38247" spans="10:10">
      <c r="J38247" s="22"/>
    </row>
    <row r="38248" spans="10:10">
      <c r="J38248" s="22"/>
    </row>
    <row r="38249" spans="10:10">
      <c r="J38249" s="22"/>
    </row>
    <row r="38250" spans="10:10">
      <c r="J38250" s="22"/>
    </row>
    <row r="38251" spans="10:10">
      <c r="J38251" s="22"/>
    </row>
    <row r="38252" spans="10:10">
      <c r="J38252" s="22"/>
    </row>
    <row r="38253" spans="10:10">
      <c r="J38253" s="22"/>
    </row>
    <row r="38254" spans="10:10">
      <c r="J38254" s="22"/>
    </row>
    <row r="38255" spans="10:10">
      <c r="J38255" s="22"/>
    </row>
    <row r="38256" spans="10:10">
      <c r="J38256" s="22"/>
    </row>
    <row r="38257" spans="10:10">
      <c r="J38257" s="22"/>
    </row>
    <row r="38258" spans="10:10">
      <c r="J38258" s="22"/>
    </row>
    <row r="38259" spans="10:10">
      <c r="J38259" s="22"/>
    </row>
    <row r="38260" spans="10:10">
      <c r="J38260" s="22"/>
    </row>
    <row r="38261" spans="10:10">
      <c r="J38261" s="22"/>
    </row>
    <row r="38262" spans="10:10">
      <c r="J38262" s="22"/>
    </row>
    <row r="38263" spans="10:10">
      <c r="J38263" s="22"/>
    </row>
    <row r="38264" spans="10:10">
      <c r="J38264" s="22"/>
    </row>
    <row r="38265" spans="10:10">
      <c r="J38265" s="22"/>
    </row>
    <row r="38266" spans="10:10">
      <c r="J38266" s="22"/>
    </row>
    <row r="38267" spans="10:10">
      <c r="J38267" s="22"/>
    </row>
    <row r="38268" spans="10:10">
      <c r="J38268" s="22"/>
    </row>
    <row r="38269" spans="10:10">
      <c r="J38269" s="22"/>
    </row>
    <row r="38270" spans="10:10">
      <c r="J38270" s="22"/>
    </row>
    <row r="38271" spans="10:10">
      <c r="J38271" s="22"/>
    </row>
    <row r="38272" spans="10:10">
      <c r="J38272" s="22"/>
    </row>
    <row r="38273" spans="10:10">
      <c r="J38273" s="22"/>
    </row>
    <row r="38274" spans="10:10">
      <c r="J38274" s="22"/>
    </row>
    <row r="38275" spans="10:10">
      <c r="J38275" s="22"/>
    </row>
    <row r="38276" spans="10:10">
      <c r="J38276" s="22"/>
    </row>
    <row r="38277" spans="10:10">
      <c r="J38277" s="22"/>
    </row>
    <row r="38278" spans="10:10">
      <c r="J38278" s="22"/>
    </row>
    <row r="38279" spans="10:10">
      <c r="J38279" s="22"/>
    </row>
    <row r="38280" spans="10:10">
      <c r="J38280" s="22"/>
    </row>
    <row r="38281" spans="10:10">
      <c r="J38281" s="22"/>
    </row>
    <row r="38282" spans="10:10">
      <c r="J38282" s="22"/>
    </row>
    <row r="38283" spans="10:10">
      <c r="J38283" s="22"/>
    </row>
    <row r="38284" spans="10:10">
      <c r="J38284" s="22"/>
    </row>
    <row r="38285" spans="10:10">
      <c r="J38285" s="22"/>
    </row>
    <row r="38286" spans="10:10">
      <c r="J38286" s="22"/>
    </row>
    <row r="38287" spans="10:10">
      <c r="J38287" s="22"/>
    </row>
    <row r="38288" spans="10:10">
      <c r="J38288" s="22"/>
    </row>
    <row r="38289" spans="10:10">
      <c r="J38289" s="22"/>
    </row>
    <row r="38290" spans="10:10">
      <c r="J38290" s="22"/>
    </row>
    <row r="38291" spans="10:10">
      <c r="J38291" s="22"/>
    </row>
    <row r="38292" spans="10:10">
      <c r="J38292" s="22"/>
    </row>
    <row r="38293" spans="10:10">
      <c r="J38293" s="22"/>
    </row>
    <row r="38294" spans="10:10">
      <c r="J38294" s="22"/>
    </row>
    <row r="38295" spans="10:10">
      <c r="J38295" s="22"/>
    </row>
    <row r="38296" spans="10:10">
      <c r="J38296" s="22"/>
    </row>
    <row r="38297" spans="10:10">
      <c r="J38297" s="22"/>
    </row>
    <row r="38298" spans="10:10">
      <c r="J38298" s="22"/>
    </row>
    <row r="38299" spans="10:10">
      <c r="J38299" s="22"/>
    </row>
    <row r="38300" spans="10:10">
      <c r="J38300" s="22"/>
    </row>
    <row r="38301" spans="10:10">
      <c r="J38301" s="22"/>
    </row>
    <row r="38302" spans="10:10">
      <c r="J38302" s="22"/>
    </row>
    <row r="38303" spans="10:10">
      <c r="J38303" s="22"/>
    </row>
    <row r="38304" spans="10:10">
      <c r="J38304" s="22"/>
    </row>
    <row r="38305" spans="10:10">
      <c r="J38305" s="22"/>
    </row>
    <row r="38306" spans="10:10">
      <c r="J38306" s="22"/>
    </row>
    <row r="38307" spans="10:10">
      <c r="J38307" s="22"/>
    </row>
    <row r="38308" spans="10:10">
      <c r="J38308" s="22"/>
    </row>
    <row r="38309" spans="10:10">
      <c r="J38309" s="22"/>
    </row>
    <row r="38310" spans="10:10">
      <c r="J38310" s="22"/>
    </row>
    <row r="38311" spans="10:10">
      <c r="J38311" s="22"/>
    </row>
    <row r="38312" spans="10:10">
      <c r="J38312" s="22"/>
    </row>
    <row r="38313" spans="10:10">
      <c r="J38313" s="22"/>
    </row>
    <row r="38314" spans="10:10">
      <c r="J38314" s="22"/>
    </row>
    <row r="38315" spans="10:10">
      <c r="J38315" s="22"/>
    </row>
    <row r="38316" spans="10:10">
      <c r="J38316" s="22"/>
    </row>
    <row r="38317" spans="10:10">
      <c r="J38317" s="22"/>
    </row>
    <row r="38318" spans="10:10">
      <c r="J38318" s="22"/>
    </row>
    <row r="38319" spans="10:10">
      <c r="J38319" s="22"/>
    </row>
    <row r="38320" spans="10:10">
      <c r="J38320" s="22"/>
    </row>
    <row r="38321" spans="10:10">
      <c r="J38321" s="22"/>
    </row>
    <row r="38322" spans="10:10">
      <c r="J38322" s="22"/>
    </row>
    <row r="38323" spans="10:10">
      <c r="J38323" s="22"/>
    </row>
    <row r="38324" spans="10:10">
      <c r="J38324" s="22"/>
    </row>
    <row r="38325" spans="10:10">
      <c r="J38325" s="22"/>
    </row>
    <row r="38326" spans="10:10">
      <c r="J38326" s="22"/>
    </row>
    <row r="38327" spans="10:10">
      <c r="J38327" s="22"/>
    </row>
    <row r="38328" spans="10:10">
      <c r="J38328" s="22"/>
    </row>
    <row r="38329" spans="10:10">
      <c r="J38329" s="22"/>
    </row>
    <row r="38330" spans="10:10">
      <c r="J38330" s="22"/>
    </row>
    <row r="38331" spans="10:10">
      <c r="J38331" s="22"/>
    </row>
    <row r="38332" spans="10:10">
      <c r="J38332" s="22"/>
    </row>
    <row r="38333" spans="10:10">
      <c r="J38333" s="22"/>
    </row>
    <row r="38334" spans="10:10">
      <c r="J38334" s="22"/>
    </row>
    <row r="38335" spans="10:10">
      <c r="J38335" s="22"/>
    </row>
    <row r="38336" spans="10:10">
      <c r="J38336" s="22"/>
    </row>
    <row r="38337" spans="10:10">
      <c r="J38337" s="22"/>
    </row>
    <row r="38338" spans="10:10">
      <c r="J38338" s="22"/>
    </row>
    <row r="38339" spans="10:10">
      <c r="J38339" s="22"/>
    </row>
    <row r="38340" spans="10:10">
      <c r="J38340" s="22"/>
    </row>
    <row r="38341" spans="10:10">
      <c r="J38341" s="22"/>
    </row>
    <row r="38342" spans="10:10">
      <c r="J38342" s="22"/>
    </row>
    <row r="38343" spans="10:10">
      <c r="J38343" s="22"/>
    </row>
    <row r="38344" spans="10:10">
      <c r="J38344" s="22"/>
    </row>
    <row r="38345" spans="10:10">
      <c r="J38345" s="22"/>
    </row>
    <row r="38346" spans="10:10">
      <c r="J38346" s="22"/>
    </row>
    <row r="38347" spans="10:10">
      <c r="J38347" s="22"/>
    </row>
    <row r="38348" spans="10:10">
      <c r="J38348" s="22"/>
    </row>
    <row r="38349" spans="10:10">
      <c r="J38349" s="22"/>
    </row>
    <row r="38350" spans="10:10">
      <c r="J38350" s="22"/>
    </row>
    <row r="38351" spans="10:10">
      <c r="J38351" s="22"/>
    </row>
    <row r="38352" spans="10:10">
      <c r="J38352" s="22"/>
    </row>
    <row r="38353" spans="10:10">
      <c r="J38353" s="22"/>
    </row>
    <row r="38354" spans="10:10">
      <c r="J38354" s="22"/>
    </row>
    <row r="38355" spans="10:10">
      <c r="J38355" s="22"/>
    </row>
    <row r="38356" spans="10:10">
      <c r="J38356" s="22"/>
    </row>
    <row r="38357" spans="10:10">
      <c r="J38357" s="22"/>
    </row>
    <row r="38358" spans="10:10">
      <c r="J38358" s="22"/>
    </row>
    <row r="38359" spans="10:10">
      <c r="J38359" s="22"/>
    </row>
    <row r="38360" spans="10:10">
      <c r="J38360" s="22"/>
    </row>
    <row r="38361" spans="10:10">
      <c r="J38361" s="22"/>
    </row>
    <row r="38362" spans="10:10">
      <c r="J38362" s="22"/>
    </row>
    <row r="38363" spans="10:10">
      <c r="J38363" s="22"/>
    </row>
    <row r="38364" spans="10:10">
      <c r="J38364" s="22"/>
    </row>
    <row r="38365" spans="10:10">
      <c r="J38365" s="22"/>
    </row>
    <row r="38366" spans="10:10">
      <c r="J38366" s="22"/>
    </row>
    <row r="38367" spans="10:10">
      <c r="J38367" s="22"/>
    </row>
    <row r="38368" spans="10:10">
      <c r="J38368" s="22"/>
    </row>
    <row r="38369" spans="10:10">
      <c r="J38369" s="22"/>
    </row>
    <row r="38370" spans="10:10">
      <c r="J38370" s="22"/>
    </row>
    <row r="38371" spans="10:10">
      <c r="J38371" s="22"/>
    </row>
    <row r="38372" spans="10:10">
      <c r="J38372" s="22"/>
    </row>
    <row r="38373" spans="10:10">
      <c r="J38373" s="22"/>
    </row>
    <row r="38374" spans="10:10">
      <c r="J38374" s="22"/>
    </row>
    <row r="38375" spans="10:10">
      <c r="J38375" s="22"/>
    </row>
    <row r="38376" spans="10:10">
      <c r="J38376" s="22"/>
    </row>
    <row r="38377" spans="10:10">
      <c r="J38377" s="22"/>
    </row>
    <row r="38378" spans="10:10">
      <c r="J38378" s="22"/>
    </row>
    <row r="38379" spans="10:10">
      <c r="J38379" s="22"/>
    </row>
    <row r="38380" spans="10:10">
      <c r="J38380" s="22"/>
    </row>
    <row r="38381" spans="10:10">
      <c r="J38381" s="22"/>
    </row>
    <row r="38382" spans="10:10">
      <c r="J38382" s="22"/>
    </row>
    <row r="38383" spans="10:10">
      <c r="J38383" s="22"/>
    </row>
    <row r="38384" spans="10:10">
      <c r="J38384" s="22"/>
    </row>
    <row r="38385" spans="10:10">
      <c r="J38385" s="22"/>
    </row>
    <row r="38386" spans="10:10">
      <c r="J38386" s="22"/>
    </row>
    <row r="38387" spans="10:10">
      <c r="J38387" s="22"/>
    </row>
    <row r="38388" spans="10:10">
      <c r="J38388" s="22"/>
    </row>
    <row r="38389" spans="10:10">
      <c r="J38389" s="22"/>
    </row>
    <row r="38390" spans="10:10">
      <c r="J38390" s="22"/>
    </row>
    <row r="38391" spans="10:10">
      <c r="J38391" s="22"/>
    </row>
    <row r="38392" spans="10:10">
      <c r="J38392" s="22"/>
    </row>
    <row r="38393" spans="10:10">
      <c r="J38393" s="22"/>
    </row>
    <row r="38394" spans="10:10">
      <c r="J38394" s="22"/>
    </row>
    <row r="38395" spans="10:10">
      <c r="J38395" s="22"/>
    </row>
    <row r="38396" spans="10:10">
      <c r="J38396" s="22"/>
    </row>
    <row r="38397" spans="10:10">
      <c r="J38397" s="22"/>
    </row>
    <row r="38398" spans="10:10">
      <c r="J38398" s="22"/>
    </row>
    <row r="38399" spans="10:10">
      <c r="J38399" s="22"/>
    </row>
    <row r="38400" spans="10:10">
      <c r="J38400" s="22"/>
    </row>
    <row r="38401" spans="10:10">
      <c r="J38401" s="22"/>
    </row>
    <row r="38402" spans="10:10">
      <c r="J38402" s="22"/>
    </row>
    <row r="38403" spans="10:10">
      <c r="J38403" s="22"/>
    </row>
    <row r="38404" spans="10:10">
      <c r="J38404" s="22"/>
    </row>
    <row r="38405" spans="10:10">
      <c r="J38405" s="22"/>
    </row>
    <row r="38406" spans="10:10">
      <c r="J38406" s="22"/>
    </row>
    <row r="38407" spans="10:10">
      <c r="J38407" s="22"/>
    </row>
    <row r="38408" spans="10:10">
      <c r="J38408" s="22"/>
    </row>
    <row r="38409" spans="10:10">
      <c r="J38409" s="22"/>
    </row>
    <row r="38410" spans="10:10">
      <c r="J38410" s="22"/>
    </row>
    <row r="38411" spans="10:10">
      <c r="J38411" s="22"/>
    </row>
    <row r="38412" spans="10:10">
      <c r="J38412" s="22"/>
    </row>
    <row r="38413" spans="10:10">
      <c r="J38413" s="22"/>
    </row>
    <row r="38414" spans="10:10">
      <c r="J38414" s="22"/>
    </row>
    <row r="38415" spans="10:10">
      <c r="J38415" s="22"/>
    </row>
    <row r="38416" spans="10:10">
      <c r="J38416" s="22"/>
    </row>
    <row r="38417" spans="10:10">
      <c r="J38417" s="22"/>
    </row>
    <row r="38418" spans="10:10">
      <c r="J38418" s="22"/>
    </row>
    <row r="38419" spans="10:10">
      <c r="J38419" s="22"/>
    </row>
    <row r="38420" spans="10:10">
      <c r="J38420" s="22"/>
    </row>
    <row r="38421" spans="10:10">
      <c r="J38421" s="22"/>
    </row>
    <row r="38422" spans="10:10">
      <c r="J38422" s="22"/>
    </row>
    <row r="38423" spans="10:10">
      <c r="J38423" s="22"/>
    </row>
    <row r="38424" spans="10:10">
      <c r="J38424" s="22"/>
    </row>
    <row r="38425" spans="10:10">
      <c r="J38425" s="22"/>
    </row>
    <row r="38426" spans="10:10">
      <c r="J38426" s="22"/>
    </row>
    <row r="38427" spans="10:10">
      <c r="J38427" s="22"/>
    </row>
    <row r="38428" spans="10:10">
      <c r="J38428" s="22"/>
    </row>
    <row r="38429" spans="10:10">
      <c r="J38429" s="22"/>
    </row>
    <row r="38430" spans="10:10">
      <c r="J38430" s="22"/>
    </row>
    <row r="38431" spans="10:10">
      <c r="J38431" s="22"/>
    </row>
    <row r="38432" spans="10:10">
      <c r="J38432" s="22"/>
    </row>
    <row r="38433" spans="10:10">
      <c r="J38433" s="22"/>
    </row>
    <row r="38434" spans="10:10">
      <c r="J38434" s="22"/>
    </row>
    <row r="38435" spans="10:10">
      <c r="J38435" s="22"/>
    </row>
    <row r="38436" spans="10:10">
      <c r="J38436" s="22"/>
    </row>
    <row r="38437" spans="10:10">
      <c r="J38437" s="22"/>
    </row>
    <row r="38438" spans="10:10">
      <c r="J38438" s="22"/>
    </row>
    <row r="38439" spans="10:10">
      <c r="J38439" s="22"/>
    </row>
    <row r="38440" spans="10:10">
      <c r="J38440" s="22"/>
    </row>
    <row r="38441" spans="10:10">
      <c r="J38441" s="22"/>
    </row>
    <row r="38442" spans="10:10">
      <c r="J38442" s="22"/>
    </row>
    <row r="38443" spans="10:10">
      <c r="J38443" s="22"/>
    </row>
    <row r="38444" spans="10:10">
      <c r="J38444" s="22"/>
    </row>
    <row r="38445" spans="10:10">
      <c r="J38445" s="22"/>
    </row>
    <row r="38446" spans="10:10">
      <c r="J38446" s="22"/>
    </row>
    <row r="38447" spans="10:10">
      <c r="J38447" s="22"/>
    </row>
    <row r="38448" spans="10:10">
      <c r="J38448" s="22"/>
    </row>
    <row r="38449" spans="10:10">
      <c r="J38449" s="22"/>
    </row>
    <row r="38450" spans="10:10">
      <c r="J38450" s="22"/>
    </row>
    <row r="38451" spans="10:10">
      <c r="J38451" s="22"/>
    </row>
    <row r="38452" spans="10:10">
      <c r="J38452" s="22"/>
    </row>
    <row r="38453" spans="10:10">
      <c r="J38453" s="22"/>
    </row>
    <row r="38454" spans="10:10">
      <c r="J38454" s="22"/>
    </row>
    <row r="38455" spans="10:10">
      <c r="J38455" s="22"/>
    </row>
    <row r="38456" spans="10:10">
      <c r="J38456" s="22"/>
    </row>
    <row r="38457" spans="10:10">
      <c r="J38457" s="22"/>
    </row>
    <row r="38458" spans="10:10">
      <c r="J38458" s="22"/>
    </row>
    <row r="38459" spans="10:10">
      <c r="J38459" s="22"/>
    </row>
    <row r="38460" spans="10:10">
      <c r="J38460" s="22"/>
    </row>
    <row r="38461" spans="10:10">
      <c r="J38461" s="22"/>
    </row>
    <row r="38462" spans="10:10">
      <c r="J38462" s="22"/>
    </row>
    <row r="38463" spans="10:10">
      <c r="J38463" s="22"/>
    </row>
    <row r="38464" spans="10:10">
      <c r="J38464" s="22"/>
    </row>
    <row r="38465" spans="10:10">
      <c r="J38465" s="22"/>
    </row>
    <row r="38466" spans="10:10">
      <c r="J38466" s="22"/>
    </row>
    <row r="38467" spans="10:10">
      <c r="J38467" s="22"/>
    </row>
    <row r="38468" spans="10:10">
      <c r="J38468" s="22"/>
    </row>
    <row r="38469" spans="10:10">
      <c r="J38469" s="22"/>
    </row>
    <row r="38470" spans="10:10">
      <c r="J38470" s="22"/>
    </row>
    <row r="38471" spans="10:10">
      <c r="J38471" s="22"/>
    </row>
    <row r="38472" spans="10:10">
      <c r="J38472" s="22"/>
    </row>
    <row r="38473" spans="10:10">
      <c r="J38473" s="22"/>
    </row>
    <row r="38474" spans="10:10">
      <c r="J38474" s="22"/>
    </row>
    <row r="38475" spans="10:10">
      <c r="J38475" s="22"/>
    </row>
    <row r="38476" spans="10:10">
      <c r="J38476" s="22"/>
    </row>
    <row r="38477" spans="10:10">
      <c r="J38477" s="22"/>
    </row>
    <row r="38478" spans="10:10">
      <c r="J38478" s="22"/>
    </row>
    <row r="38479" spans="10:10">
      <c r="J38479" s="22"/>
    </row>
    <row r="38480" spans="10:10">
      <c r="J38480" s="22"/>
    </row>
    <row r="38481" spans="10:10">
      <c r="J38481" s="22"/>
    </row>
    <row r="38482" spans="10:10">
      <c r="J38482" s="22"/>
    </row>
    <row r="38483" spans="10:10">
      <c r="J38483" s="22"/>
    </row>
    <row r="38484" spans="10:10">
      <c r="J38484" s="22"/>
    </row>
    <row r="38485" spans="10:10">
      <c r="J38485" s="22"/>
    </row>
    <row r="38486" spans="10:10">
      <c r="J38486" s="22"/>
    </row>
    <row r="38487" spans="10:10">
      <c r="J38487" s="22"/>
    </row>
    <row r="38488" spans="10:10">
      <c r="J38488" s="22"/>
    </row>
    <row r="38489" spans="10:10">
      <c r="J38489" s="22"/>
    </row>
    <row r="38490" spans="10:10">
      <c r="J38490" s="22"/>
    </row>
    <row r="38491" spans="10:10">
      <c r="J38491" s="22"/>
    </row>
    <row r="38492" spans="10:10">
      <c r="J38492" s="22"/>
    </row>
    <row r="38493" spans="10:10">
      <c r="J38493" s="22"/>
    </row>
    <row r="38494" spans="10:10">
      <c r="J38494" s="22"/>
    </row>
    <row r="38495" spans="10:10">
      <c r="J38495" s="22"/>
    </row>
    <row r="38496" spans="10:10">
      <c r="J38496" s="22"/>
    </row>
    <row r="38497" spans="10:10">
      <c r="J38497" s="22"/>
    </row>
    <row r="38498" spans="10:10">
      <c r="J38498" s="22"/>
    </row>
    <row r="38499" spans="10:10">
      <c r="J38499" s="22"/>
    </row>
    <row r="38500" spans="10:10">
      <c r="J38500" s="22"/>
    </row>
    <row r="38501" spans="10:10">
      <c r="J38501" s="22"/>
    </row>
    <row r="38502" spans="10:10">
      <c r="J38502" s="22"/>
    </row>
    <row r="38503" spans="10:10">
      <c r="J38503" s="22"/>
    </row>
    <row r="38504" spans="10:10">
      <c r="J38504" s="22"/>
    </row>
    <row r="38505" spans="10:10">
      <c r="J38505" s="22"/>
    </row>
    <row r="38506" spans="10:10">
      <c r="J38506" s="22"/>
    </row>
    <row r="38507" spans="10:10">
      <c r="J38507" s="22"/>
    </row>
    <row r="38508" spans="10:10">
      <c r="J38508" s="22"/>
    </row>
    <row r="38509" spans="10:10">
      <c r="J38509" s="22"/>
    </row>
    <row r="38510" spans="10:10">
      <c r="J38510" s="22"/>
    </row>
    <row r="38511" spans="10:10">
      <c r="J38511" s="22"/>
    </row>
    <row r="38512" spans="10:10">
      <c r="J38512" s="22"/>
    </row>
    <row r="38513" spans="10:10">
      <c r="J38513" s="22"/>
    </row>
    <row r="38514" spans="10:10">
      <c r="J38514" s="22"/>
    </row>
    <row r="38515" spans="10:10">
      <c r="J38515" s="22"/>
    </row>
    <row r="38516" spans="10:10">
      <c r="J38516" s="22"/>
    </row>
    <row r="38517" spans="10:10">
      <c r="J38517" s="22"/>
    </row>
    <row r="38518" spans="10:10">
      <c r="J38518" s="22"/>
    </row>
    <row r="38519" spans="10:10">
      <c r="J38519" s="22"/>
    </row>
    <row r="38520" spans="10:10">
      <c r="J38520" s="22"/>
    </row>
    <row r="38521" spans="10:10">
      <c r="J38521" s="22"/>
    </row>
    <row r="38522" spans="10:10">
      <c r="J38522" s="22"/>
    </row>
    <row r="38523" spans="10:10">
      <c r="J38523" s="22"/>
    </row>
    <row r="38524" spans="10:10">
      <c r="J38524" s="22"/>
    </row>
    <row r="38525" spans="10:10">
      <c r="J38525" s="22"/>
    </row>
    <row r="38526" spans="10:10">
      <c r="J38526" s="22"/>
    </row>
    <row r="38527" spans="10:10">
      <c r="J38527" s="22"/>
    </row>
    <row r="38528" spans="10:10">
      <c r="J38528" s="22"/>
    </row>
    <row r="38529" spans="10:10">
      <c r="J38529" s="22"/>
    </row>
    <row r="38530" spans="10:10">
      <c r="J38530" s="22"/>
    </row>
    <row r="38531" spans="10:10">
      <c r="J38531" s="22"/>
    </row>
    <row r="38532" spans="10:10">
      <c r="J38532" s="22"/>
    </row>
    <row r="38533" spans="10:10">
      <c r="J38533" s="22"/>
    </row>
    <row r="38534" spans="10:10">
      <c r="J38534" s="22"/>
    </row>
    <row r="38535" spans="10:10">
      <c r="J38535" s="22"/>
    </row>
    <row r="38536" spans="10:10">
      <c r="J38536" s="22"/>
    </row>
    <row r="38537" spans="10:10">
      <c r="J38537" s="22"/>
    </row>
    <row r="38538" spans="10:10">
      <c r="J38538" s="22"/>
    </row>
    <row r="38539" spans="10:10">
      <c r="J38539" s="22"/>
    </row>
    <row r="38540" spans="10:10">
      <c r="J38540" s="22"/>
    </row>
    <row r="38541" spans="10:10">
      <c r="J38541" s="22"/>
    </row>
    <row r="38542" spans="10:10">
      <c r="J38542" s="22"/>
    </row>
    <row r="38543" spans="10:10">
      <c r="J38543" s="22"/>
    </row>
    <row r="38544" spans="10:10">
      <c r="J38544" s="22"/>
    </row>
    <row r="38545" spans="10:10">
      <c r="J38545" s="22"/>
    </row>
    <row r="38546" spans="10:10">
      <c r="J38546" s="22"/>
    </row>
    <row r="38547" spans="10:10">
      <c r="J38547" s="22"/>
    </row>
    <row r="38548" spans="10:10">
      <c r="J38548" s="22"/>
    </row>
    <row r="38549" spans="10:10">
      <c r="J38549" s="22"/>
    </row>
    <row r="38550" spans="10:10">
      <c r="J38550" s="22"/>
    </row>
    <row r="38551" spans="10:10">
      <c r="J38551" s="22"/>
    </row>
    <row r="38552" spans="10:10">
      <c r="J38552" s="22"/>
    </row>
    <row r="38553" spans="10:10">
      <c r="J38553" s="22"/>
    </row>
    <row r="38554" spans="10:10">
      <c r="J38554" s="22"/>
    </row>
    <row r="38555" spans="10:10">
      <c r="J38555" s="22"/>
    </row>
    <row r="38556" spans="10:10">
      <c r="J38556" s="22"/>
    </row>
    <row r="38557" spans="10:10">
      <c r="J38557" s="22"/>
    </row>
    <row r="38558" spans="10:10">
      <c r="J38558" s="22"/>
    </row>
    <row r="38559" spans="10:10">
      <c r="J38559" s="22"/>
    </row>
    <row r="38560" spans="10:10">
      <c r="J38560" s="22"/>
    </row>
    <row r="38561" spans="10:10">
      <c r="J38561" s="22"/>
    </row>
    <row r="38562" spans="10:10">
      <c r="J38562" s="22"/>
    </row>
    <row r="38563" spans="10:10">
      <c r="J38563" s="22"/>
    </row>
    <row r="38564" spans="10:10">
      <c r="J38564" s="22"/>
    </row>
    <row r="38565" spans="10:10">
      <c r="J38565" s="22"/>
    </row>
    <row r="38566" spans="10:10">
      <c r="J38566" s="22"/>
    </row>
    <row r="38567" spans="10:10">
      <c r="J38567" s="22"/>
    </row>
    <row r="38568" spans="10:10">
      <c r="J38568" s="22"/>
    </row>
    <row r="38569" spans="10:10">
      <c r="J38569" s="22"/>
    </row>
    <row r="38570" spans="10:10">
      <c r="J38570" s="22"/>
    </row>
    <row r="38571" spans="10:10">
      <c r="J38571" s="22"/>
    </row>
    <row r="38572" spans="10:10">
      <c r="J38572" s="22"/>
    </row>
    <row r="38573" spans="10:10">
      <c r="J38573" s="22"/>
    </row>
    <row r="38574" spans="10:10">
      <c r="J38574" s="22"/>
    </row>
    <row r="38575" spans="10:10">
      <c r="J38575" s="22"/>
    </row>
    <row r="38576" spans="10:10">
      <c r="J38576" s="22"/>
    </row>
    <row r="38577" spans="10:10">
      <c r="J38577" s="22"/>
    </row>
    <row r="38578" spans="10:10">
      <c r="J38578" s="22"/>
    </row>
    <row r="38579" spans="10:10">
      <c r="J38579" s="22"/>
    </row>
    <row r="38580" spans="10:10">
      <c r="J38580" s="22"/>
    </row>
    <row r="38581" spans="10:10">
      <c r="J38581" s="22"/>
    </row>
    <row r="38582" spans="10:10">
      <c r="J38582" s="22"/>
    </row>
    <row r="38583" spans="10:10">
      <c r="J38583" s="22"/>
    </row>
    <row r="38584" spans="10:10">
      <c r="J38584" s="22"/>
    </row>
    <row r="38585" spans="10:10">
      <c r="J38585" s="22"/>
    </row>
    <row r="38586" spans="10:10">
      <c r="J38586" s="22"/>
    </row>
    <row r="38587" spans="10:10">
      <c r="J38587" s="22"/>
    </row>
    <row r="38588" spans="10:10">
      <c r="J38588" s="22"/>
    </row>
    <row r="38589" spans="10:10">
      <c r="J38589" s="22"/>
    </row>
    <row r="38590" spans="10:10">
      <c r="J38590" s="22"/>
    </row>
    <row r="38591" spans="10:10">
      <c r="J38591" s="22"/>
    </row>
    <row r="38592" spans="10:10">
      <c r="J38592" s="22"/>
    </row>
    <row r="38593" spans="10:10">
      <c r="J38593" s="22"/>
    </row>
    <row r="38594" spans="10:10">
      <c r="J38594" s="22"/>
    </row>
    <row r="38595" spans="10:10">
      <c r="J38595" s="22"/>
    </row>
    <row r="38596" spans="10:10">
      <c r="J38596" s="22"/>
    </row>
    <row r="38597" spans="10:10">
      <c r="J38597" s="22"/>
    </row>
    <row r="38598" spans="10:10">
      <c r="J38598" s="22"/>
    </row>
    <row r="38599" spans="10:10">
      <c r="J38599" s="22"/>
    </row>
    <row r="38600" spans="10:10">
      <c r="J38600" s="22"/>
    </row>
    <row r="38601" spans="10:10">
      <c r="J38601" s="22"/>
    </row>
    <row r="38602" spans="10:10">
      <c r="J38602" s="22"/>
    </row>
    <row r="38603" spans="10:10">
      <c r="J38603" s="22"/>
    </row>
    <row r="38604" spans="10:10">
      <c r="J38604" s="22"/>
    </row>
    <row r="38605" spans="10:10">
      <c r="J38605" s="22"/>
    </row>
    <row r="38606" spans="10:10">
      <c r="J38606" s="22"/>
    </row>
    <row r="38607" spans="10:10">
      <c r="J38607" s="22"/>
    </row>
    <row r="38608" spans="10:10">
      <c r="J38608" s="22"/>
    </row>
    <row r="38609" spans="10:10">
      <c r="J38609" s="22"/>
    </row>
    <row r="38610" spans="10:10">
      <c r="J38610" s="22"/>
    </row>
    <row r="38611" spans="10:10">
      <c r="J38611" s="22"/>
    </row>
    <row r="38612" spans="10:10">
      <c r="J38612" s="22"/>
    </row>
    <row r="38613" spans="10:10">
      <c r="J38613" s="22"/>
    </row>
    <row r="38614" spans="10:10">
      <c r="J38614" s="22"/>
    </row>
    <row r="38615" spans="10:10">
      <c r="J38615" s="22"/>
    </row>
    <row r="38616" spans="10:10">
      <c r="J38616" s="22"/>
    </row>
    <row r="38617" spans="10:10">
      <c r="J38617" s="22"/>
    </row>
    <row r="38618" spans="10:10">
      <c r="J38618" s="22"/>
    </row>
    <row r="38619" spans="10:10">
      <c r="J38619" s="22"/>
    </row>
    <row r="38620" spans="10:10">
      <c r="J38620" s="22"/>
    </row>
    <row r="38621" spans="10:10">
      <c r="J38621" s="22"/>
    </row>
    <row r="38622" spans="10:10">
      <c r="J38622" s="22"/>
    </row>
    <row r="38623" spans="10:10">
      <c r="J38623" s="22"/>
    </row>
    <row r="38624" spans="10:10">
      <c r="J38624" s="22"/>
    </row>
    <row r="38625" spans="10:10">
      <c r="J38625" s="22"/>
    </row>
    <row r="38626" spans="10:10">
      <c r="J38626" s="22"/>
    </row>
    <row r="38627" spans="10:10">
      <c r="J38627" s="22"/>
    </row>
    <row r="38628" spans="10:10">
      <c r="J38628" s="22"/>
    </row>
    <row r="38629" spans="10:10">
      <c r="J38629" s="22"/>
    </row>
    <row r="38630" spans="10:10">
      <c r="J38630" s="22"/>
    </row>
    <row r="38631" spans="10:10">
      <c r="J38631" s="22"/>
    </row>
    <row r="38632" spans="10:10">
      <c r="J38632" s="22"/>
    </row>
    <row r="38633" spans="10:10">
      <c r="J38633" s="22"/>
    </row>
    <row r="38634" spans="10:10">
      <c r="J38634" s="22"/>
    </row>
    <row r="38635" spans="10:10">
      <c r="J38635" s="22"/>
    </row>
    <row r="38636" spans="10:10">
      <c r="J38636" s="22"/>
    </row>
    <row r="38637" spans="10:10">
      <c r="J38637" s="22"/>
    </row>
    <row r="38638" spans="10:10">
      <c r="J38638" s="22"/>
    </row>
    <row r="38639" spans="10:10">
      <c r="J38639" s="22"/>
    </row>
    <row r="38640" spans="10:10">
      <c r="J38640" s="22"/>
    </row>
    <row r="38641" spans="10:10">
      <c r="J38641" s="22"/>
    </row>
    <row r="38642" spans="10:10">
      <c r="J38642" s="22"/>
    </row>
    <row r="38643" spans="10:10">
      <c r="J38643" s="22"/>
    </row>
    <row r="38644" spans="10:10">
      <c r="J38644" s="22"/>
    </row>
    <row r="38645" spans="10:10">
      <c r="J38645" s="22"/>
    </row>
    <row r="38646" spans="10:10">
      <c r="J38646" s="22"/>
    </row>
    <row r="38647" spans="10:10">
      <c r="J38647" s="22"/>
    </row>
    <row r="38648" spans="10:10">
      <c r="J38648" s="22"/>
    </row>
    <row r="38649" spans="10:10">
      <c r="J38649" s="22"/>
    </row>
    <row r="38650" spans="10:10">
      <c r="J38650" s="22"/>
    </row>
    <row r="38651" spans="10:10">
      <c r="J38651" s="22"/>
    </row>
    <row r="38652" spans="10:10">
      <c r="J38652" s="22"/>
    </row>
    <row r="38653" spans="10:10">
      <c r="J38653" s="22"/>
    </row>
    <row r="38654" spans="10:10">
      <c r="J38654" s="22"/>
    </row>
    <row r="38655" spans="10:10">
      <c r="J38655" s="22"/>
    </row>
    <row r="38656" spans="10:10">
      <c r="J38656" s="22"/>
    </row>
    <row r="38657" spans="10:10">
      <c r="J38657" s="22"/>
    </row>
    <row r="38658" spans="10:10">
      <c r="J38658" s="22"/>
    </row>
    <row r="38659" spans="10:10">
      <c r="J38659" s="22"/>
    </row>
    <row r="38660" spans="10:10">
      <c r="J38660" s="22"/>
    </row>
    <row r="38661" spans="10:10">
      <c r="J38661" s="22"/>
    </row>
    <row r="38662" spans="10:10">
      <c r="J38662" s="22"/>
    </row>
    <row r="38663" spans="10:10">
      <c r="J38663" s="22"/>
    </row>
    <row r="38664" spans="10:10">
      <c r="J38664" s="22"/>
    </row>
    <row r="38665" spans="10:10">
      <c r="J38665" s="22"/>
    </row>
    <row r="38666" spans="10:10">
      <c r="J38666" s="22"/>
    </row>
    <row r="38667" spans="10:10">
      <c r="J38667" s="22"/>
    </row>
    <row r="38668" spans="10:10">
      <c r="J38668" s="22"/>
    </row>
    <row r="38669" spans="10:10">
      <c r="J38669" s="22"/>
    </row>
    <row r="38670" spans="10:10">
      <c r="J38670" s="22"/>
    </row>
    <row r="38671" spans="10:10">
      <c r="J38671" s="22"/>
    </row>
    <row r="38672" spans="10:10">
      <c r="J38672" s="22"/>
    </row>
    <row r="38673" spans="10:10">
      <c r="J38673" s="22"/>
    </row>
    <row r="38674" spans="10:10">
      <c r="J38674" s="22"/>
    </row>
    <row r="38675" spans="10:10">
      <c r="J38675" s="22"/>
    </row>
    <row r="38676" spans="10:10">
      <c r="J38676" s="22"/>
    </row>
    <row r="38677" spans="10:10">
      <c r="J38677" s="22"/>
    </row>
    <row r="38678" spans="10:10">
      <c r="J38678" s="22"/>
    </row>
    <row r="38679" spans="10:10">
      <c r="J38679" s="22"/>
    </row>
    <row r="38680" spans="10:10">
      <c r="J38680" s="22"/>
    </row>
    <row r="38681" spans="10:10">
      <c r="J38681" s="22"/>
    </row>
    <row r="38682" spans="10:10">
      <c r="J38682" s="22"/>
    </row>
    <row r="38683" spans="10:10">
      <c r="J38683" s="22"/>
    </row>
    <row r="38684" spans="10:10">
      <c r="J38684" s="22"/>
    </row>
    <row r="38685" spans="10:10">
      <c r="J38685" s="22"/>
    </row>
    <row r="38686" spans="10:10">
      <c r="J38686" s="22"/>
    </row>
    <row r="38687" spans="10:10">
      <c r="J38687" s="22"/>
    </row>
    <row r="38688" spans="10:10">
      <c r="J38688" s="22"/>
    </row>
    <row r="38689" spans="10:10">
      <c r="J38689" s="22"/>
    </row>
    <row r="38690" spans="10:10">
      <c r="J38690" s="22"/>
    </row>
    <row r="38691" spans="10:10">
      <c r="J38691" s="22"/>
    </row>
    <row r="38692" spans="10:10">
      <c r="J38692" s="22"/>
    </row>
    <row r="38693" spans="10:10">
      <c r="J38693" s="22"/>
    </row>
    <row r="38694" spans="10:10">
      <c r="J38694" s="22"/>
    </row>
    <row r="38695" spans="10:10">
      <c r="J38695" s="22"/>
    </row>
    <row r="38696" spans="10:10">
      <c r="J38696" s="22"/>
    </row>
    <row r="38697" spans="10:10">
      <c r="J38697" s="22"/>
    </row>
    <row r="38698" spans="10:10">
      <c r="J38698" s="22"/>
    </row>
    <row r="38699" spans="10:10">
      <c r="J38699" s="22"/>
    </row>
    <row r="38700" spans="10:10">
      <c r="J38700" s="22"/>
    </row>
    <row r="38701" spans="10:10">
      <c r="J38701" s="22"/>
    </row>
    <row r="38702" spans="10:10">
      <c r="J38702" s="22"/>
    </row>
    <row r="38703" spans="10:10">
      <c r="J38703" s="22"/>
    </row>
    <row r="38704" spans="10:10">
      <c r="J38704" s="22"/>
    </row>
    <row r="38705" spans="10:10">
      <c r="J38705" s="22"/>
    </row>
    <row r="38706" spans="10:10">
      <c r="J38706" s="22"/>
    </row>
    <row r="38707" spans="10:10">
      <c r="J38707" s="22"/>
    </row>
    <row r="38708" spans="10:10">
      <c r="J38708" s="22"/>
    </row>
    <row r="38709" spans="10:10">
      <c r="J38709" s="22"/>
    </row>
    <row r="38710" spans="10:10">
      <c r="J38710" s="22"/>
    </row>
    <row r="38711" spans="10:10">
      <c r="J38711" s="22"/>
    </row>
    <row r="38712" spans="10:10">
      <c r="J38712" s="22"/>
    </row>
    <row r="38713" spans="10:10">
      <c r="J38713" s="22"/>
    </row>
    <row r="38714" spans="10:10">
      <c r="J38714" s="22"/>
    </row>
    <row r="38715" spans="10:10">
      <c r="J38715" s="22"/>
    </row>
    <row r="38716" spans="10:10">
      <c r="J38716" s="22"/>
    </row>
    <row r="38717" spans="10:10">
      <c r="J38717" s="22"/>
    </row>
    <row r="38718" spans="10:10">
      <c r="J38718" s="22"/>
    </row>
    <row r="38719" spans="10:10">
      <c r="J38719" s="22"/>
    </row>
    <row r="38720" spans="10:10">
      <c r="J38720" s="22"/>
    </row>
    <row r="38721" spans="10:10">
      <c r="J38721" s="22"/>
    </row>
    <row r="38722" spans="10:10">
      <c r="J38722" s="22"/>
    </row>
    <row r="38723" spans="10:10">
      <c r="J38723" s="22"/>
    </row>
    <row r="38724" spans="10:10">
      <c r="J38724" s="22"/>
    </row>
    <row r="38725" spans="10:10">
      <c r="J38725" s="22"/>
    </row>
    <row r="38726" spans="10:10">
      <c r="J38726" s="22"/>
    </row>
    <row r="38727" spans="10:10">
      <c r="J38727" s="22"/>
    </row>
    <row r="38728" spans="10:10">
      <c r="J38728" s="22"/>
    </row>
    <row r="38729" spans="10:10">
      <c r="J38729" s="22"/>
    </row>
    <row r="38730" spans="10:10">
      <c r="J38730" s="22"/>
    </row>
    <row r="38731" spans="10:10">
      <c r="J38731" s="22"/>
    </row>
    <row r="38732" spans="10:10">
      <c r="J38732" s="22"/>
    </row>
    <row r="38733" spans="10:10">
      <c r="J38733" s="22"/>
    </row>
    <row r="38734" spans="10:10">
      <c r="J38734" s="22"/>
    </row>
    <row r="38735" spans="10:10">
      <c r="J38735" s="22"/>
    </row>
    <row r="38736" spans="10:10">
      <c r="J38736" s="22"/>
    </row>
    <row r="38737" spans="10:10">
      <c r="J38737" s="22"/>
    </row>
    <row r="38738" spans="10:10">
      <c r="J38738" s="22"/>
    </row>
    <row r="38739" spans="10:10">
      <c r="J38739" s="22"/>
    </row>
    <row r="38740" spans="10:10">
      <c r="J38740" s="22"/>
    </row>
    <row r="38741" spans="10:10">
      <c r="J38741" s="22"/>
    </row>
    <row r="38742" spans="10:10">
      <c r="J38742" s="22"/>
    </row>
    <row r="38743" spans="10:10">
      <c r="J38743" s="22"/>
    </row>
    <row r="38744" spans="10:10">
      <c r="J38744" s="22"/>
    </row>
    <row r="38745" spans="10:10">
      <c r="J38745" s="22"/>
    </row>
    <row r="38746" spans="10:10">
      <c r="J38746" s="22"/>
    </row>
    <row r="38747" spans="10:10">
      <c r="J38747" s="22"/>
    </row>
    <row r="38748" spans="10:10">
      <c r="J38748" s="22"/>
    </row>
    <row r="38749" spans="10:10">
      <c r="J38749" s="22"/>
    </row>
    <row r="38750" spans="10:10">
      <c r="J38750" s="22"/>
    </row>
    <row r="38751" spans="10:10">
      <c r="J38751" s="22"/>
    </row>
    <row r="38752" spans="10:10">
      <c r="J38752" s="22"/>
    </row>
    <row r="38753" spans="10:10">
      <c r="J38753" s="22"/>
    </row>
    <row r="38754" spans="10:10">
      <c r="J38754" s="22"/>
    </row>
    <row r="38755" spans="10:10">
      <c r="J38755" s="22"/>
    </row>
    <row r="38756" spans="10:10">
      <c r="J38756" s="22"/>
    </row>
    <row r="38757" spans="10:10">
      <c r="J38757" s="22"/>
    </row>
    <row r="38758" spans="10:10">
      <c r="J38758" s="22"/>
    </row>
    <row r="38759" spans="10:10">
      <c r="J38759" s="22"/>
    </row>
    <row r="38760" spans="10:10">
      <c r="J38760" s="22"/>
    </row>
    <row r="38761" spans="10:10">
      <c r="J38761" s="22"/>
    </row>
    <row r="38762" spans="10:10">
      <c r="J38762" s="22"/>
    </row>
    <row r="38763" spans="10:10">
      <c r="J38763" s="22"/>
    </row>
    <row r="38764" spans="10:10">
      <c r="J38764" s="22"/>
    </row>
    <row r="38765" spans="10:10">
      <c r="J38765" s="22"/>
    </row>
    <row r="38766" spans="10:10">
      <c r="J38766" s="22"/>
    </row>
    <row r="38767" spans="10:10">
      <c r="J38767" s="22"/>
    </row>
    <row r="38768" spans="10:10">
      <c r="J38768" s="22"/>
    </row>
    <row r="38769" spans="10:10">
      <c r="J38769" s="22"/>
    </row>
    <row r="38770" spans="10:10">
      <c r="J38770" s="22"/>
    </row>
    <row r="38771" spans="10:10">
      <c r="J38771" s="22"/>
    </row>
    <row r="38772" spans="10:10">
      <c r="J38772" s="22"/>
    </row>
    <row r="38773" spans="10:10">
      <c r="J38773" s="22"/>
    </row>
    <row r="38774" spans="10:10">
      <c r="J38774" s="22"/>
    </row>
    <row r="38775" spans="10:10">
      <c r="J38775" s="22"/>
    </row>
    <row r="38776" spans="10:10">
      <c r="J38776" s="22"/>
    </row>
    <row r="38777" spans="10:10">
      <c r="J38777" s="22"/>
    </row>
    <row r="38778" spans="10:10">
      <c r="J38778" s="22"/>
    </row>
    <row r="38779" spans="10:10">
      <c r="J38779" s="22"/>
    </row>
    <row r="38780" spans="10:10">
      <c r="J38780" s="22"/>
    </row>
    <row r="38781" spans="10:10">
      <c r="J38781" s="22"/>
    </row>
    <row r="38782" spans="10:10">
      <c r="J38782" s="22"/>
    </row>
    <row r="38783" spans="10:10">
      <c r="J38783" s="22"/>
    </row>
    <row r="38784" spans="10:10">
      <c r="J38784" s="22"/>
    </row>
    <row r="38785" spans="10:10">
      <c r="J38785" s="22"/>
    </row>
    <row r="38786" spans="10:10">
      <c r="J38786" s="22"/>
    </row>
    <row r="38787" spans="10:10">
      <c r="J38787" s="22"/>
    </row>
    <row r="38788" spans="10:10">
      <c r="J38788" s="22"/>
    </row>
    <row r="38789" spans="10:10">
      <c r="J38789" s="22"/>
    </row>
    <row r="38790" spans="10:10">
      <c r="J38790" s="22"/>
    </row>
    <row r="38791" spans="10:10">
      <c r="J38791" s="22"/>
    </row>
    <row r="38792" spans="10:10">
      <c r="J38792" s="22"/>
    </row>
    <row r="38793" spans="10:10">
      <c r="J38793" s="22"/>
    </row>
    <row r="38794" spans="10:10">
      <c r="J38794" s="22"/>
    </row>
    <row r="38795" spans="10:10">
      <c r="J38795" s="22"/>
    </row>
    <row r="38796" spans="10:10">
      <c r="J38796" s="22"/>
    </row>
    <row r="38797" spans="10:10">
      <c r="J38797" s="22"/>
    </row>
    <row r="38798" spans="10:10">
      <c r="J38798" s="22"/>
    </row>
    <row r="38799" spans="10:10">
      <c r="J38799" s="22"/>
    </row>
    <row r="38800" spans="10:10">
      <c r="J38800" s="22"/>
    </row>
    <row r="38801" spans="10:10">
      <c r="J38801" s="22"/>
    </row>
    <row r="38802" spans="10:10">
      <c r="J38802" s="22"/>
    </row>
    <row r="38803" spans="10:10">
      <c r="J38803" s="22"/>
    </row>
    <row r="38804" spans="10:10">
      <c r="J38804" s="22"/>
    </row>
    <row r="38805" spans="10:10">
      <c r="J38805" s="22"/>
    </row>
    <row r="38806" spans="10:10">
      <c r="J38806" s="22"/>
    </row>
    <row r="38807" spans="10:10">
      <c r="J38807" s="22"/>
    </row>
    <row r="38808" spans="10:10">
      <c r="J38808" s="22"/>
    </row>
    <row r="38809" spans="10:10">
      <c r="J38809" s="22"/>
    </row>
    <row r="38810" spans="10:10">
      <c r="J38810" s="22"/>
    </row>
    <row r="38811" spans="10:10">
      <c r="J38811" s="22"/>
    </row>
    <row r="38812" spans="10:10">
      <c r="J38812" s="22"/>
    </row>
    <row r="38813" spans="10:10">
      <c r="J38813" s="22"/>
    </row>
    <row r="38814" spans="10:10">
      <c r="J38814" s="22"/>
    </row>
    <row r="38815" spans="10:10">
      <c r="J38815" s="22"/>
    </row>
    <row r="38816" spans="10:10">
      <c r="J38816" s="22"/>
    </row>
    <row r="38817" spans="10:10">
      <c r="J38817" s="22"/>
    </row>
    <row r="38818" spans="10:10">
      <c r="J38818" s="22"/>
    </row>
    <row r="38819" spans="10:10">
      <c r="J38819" s="22"/>
    </row>
    <row r="38820" spans="10:10">
      <c r="J38820" s="22"/>
    </row>
    <row r="38821" spans="10:10">
      <c r="J38821" s="22"/>
    </row>
    <row r="38822" spans="10:10">
      <c r="J38822" s="22"/>
    </row>
    <row r="38823" spans="10:10">
      <c r="J38823" s="22"/>
    </row>
    <row r="38824" spans="10:10">
      <c r="J38824" s="22"/>
    </row>
    <row r="38825" spans="10:10">
      <c r="J38825" s="22"/>
    </row>
    <row r="38826" spans="10:10">
      <c r="J38826" s="22"/>
    </row>
    <row r="38827" spans="10:10">
      <c r="J38827" s="22"/>
    </row>
    <row r="38828" spans="10:10">
      <c r="J38828" s="22"/>
    </row>
    <row r="38829" spans="10:10">
      <c r="J38829" s="22"/>
    </row>
    <row r="38830" spans="10:10">
      <c r="J38830" s="22"/>
    </row>
    <row r="38831" spans="10:10">
      <c r="J38831" s="22"/>
    </row>
    <row r="38832" spans="10:10">
      <c r="J38832" s="22"/>
    </row>
    <row r="38833" spans="10:10">
      <c r="J38833" s="22"/>
    </row>
    <row r="38834" spans="10:10">
      <c r="J38834" s="22"/>
    </row>
    <row r="38835" spans="10:10">
      <c r="J38835" s="22"/>
    </row>
    <row r="38836" spans="10:10">
      <c r="J38836" s="22"/>
    </row>
    <row r="38837" spans="10:10">
      <c r="J38837" s="22"/>
    </row>
    <row r="38838" spans="10:10">
      <c r="J38838" s="22"/>
    </row>
    <row r="38839" spans="10:10">
      <c r="J38839" s="22"/>
    </row>
    <row r="38840" spans="10:10">
      <c r="J38840" s="22"/>
    </row>
    <row r="38841" spans="10:10">
      <c r="J38841" s="22"/>
    </row>
    <row r="38842" spans="10:10">
      <c r="J38842" s="22"/>
    </row>
    <row r="38843" spans="10:10">
      <c r="J38843" s="22"/>
    </row>
    <row r="38844" spans="10:10">
      <c r="J38844" s="22"/>
    </row>
    <row r="38845" spans="10:10">
      <c r="J38845" s="22"/>
    </row>
    <row r="38846" spans="10:10">
      <c r="J38846" s="22"/>
    </row>
    <row r="38847" spans="10:10">
      <c r="J38847" s="22"/>
    </row>
    <row r="38848" spans="10:10">
      <c r="J38848" s="22"/>
    </row>
    <row r="38849" spans="10:10">
      <c r="J38849" s="22"/>
    </row>
    <row r="38850" spans="10:10">
      <c r="J38850" s="22"/>
    </row>
    <row r="38851" spans="10:10">
      <c r="J38851" s="22"/>
    </row>
    <row r="38852" spans="10:10">
      <c r="J38852" s="22"/>
    </row>
    <row r="38853" spans="10:10">
      <c r="J38853" s="22"/>
    </row>
    <row r="38854" spans="10:10">
      <c r="J38854" s="22"/>
    </row>
    <row r="38855" spans="10:10">
      <c r="J38855" s="22"/>
    </row>
    <row r="38856" spans="10:10">
      <c r="J38856" s="22"/>
    </row>
    <row r="38857" spans="10:10">
      <c r="J38857" s="22"/>
    </row>
    <row r="38858" spans="10:10">
      <c r="J38858" s="22"/>
    </row>
    <row r="38859" spans="10:10">
      <c r="J38859" s="22"/>
    </row>
    <row r="38860" spans="10:10">
      <c r="J38860" s="22"/>
    </row>
    <row r="38861" spans="10:10">
      <c r="J38861" s="22"/>
    </row>
    <row r="38862" spans="10:10">
      <c r="J38862" s="22"/>
    </row>
    <row r="38863" spans="10:10">
      <c r="J38863" s="22"/>
    </row>
    <row r="38864" spans="10:10">
      <c r="J38864" s="22"/>
    </row>
    <row r="38865" spans="10:10">
      <c r="J38865" s="22"/>
    </row>
    <row r="38866" spans="10:10">
      <c r="J38866" s="22"/>
    </row>
    <row r="38867" spans="10:10">
      <c r="J38867" s="22"/>
    </row>
    <row r="38868" spans="10:10">
      <c r="J38868" s="22"/>
    </row>
    <row r="38869" spans="10:10">
      <c r="J38869" s="22"/>
    </row>
    <row r="38870" spans="10:10">
      <c r="J38870" s="22"/>
    </row>
    <row r="38871" spans="10:10">
      <c r="J38871" s="22"/>
    </row>
    <row r="38872" spans="10:10">
      <c r="J38872" s="22"/>
    </row>
    <row r="38873" spans="10:10">
      <c r="J38873" s="22"/>
    </row>
    <row r="38874" spans="10:10">
      <c r="J38874" s="22"/>
    </row>
    <row r="38875" spans="10:10">
      <c r="J38875" s="22"/>
    </row>
    <row r="38876" spans="10:10">
      <c r="J38876" s="22"/>
    </row>
    <row r="38877" spans="10:10">
      <c r="J38877" s="22"/>
    </row>
    <row r="38878" spans="10:10">
      <c r="J38878" s="22"/>
    </row>
    <row r="38879" spans="10:10">
      <c r="J38879" s="22"/>
    </row>
    <row r="38880" spans="10:10">
      <c r="J38880" s="22"/>
    </row>
    <row r="38881" spans="10:10">
      <c r="J38881" s="22"/>
    </row>
    <row r="38882" spans="10:10">
      <c r="J38882" s="22"/>
    </row>
    <row r="38883" spans="10:10">
      <c r="J38883" s="22"/>
    </row>
    <row r="38884" spans="10:10">
      <c r="J38884" s="22"/>
    </row>
    <row r="38885" spans="10:10">
      <c r="J38885" s="22"/>
    </row>
    <row r="38886" spans="10:10">
      <c r="J38886" s="22"/>
    </row>
    <row r="38887" spans="10:10">
      <c r="J38887" s="22"/>
    </row>
    <row r="38888" spans="10:10">
      <c r="J38888" s="22"/>
    </row>
    <row r="38889" spans="10:10">
      <c r="J38889" s="22"/>
    </row>
    <row r="38890" spans="10:10">
      <c r="J38890" s="22"/>
    </row>
    <row r="38891" spans="10:10">
      <c r="J38891" s="22"/>
    </row>
    <row r="38892" spans="10:10">
      <c r="J38892" s="22"/>
    </row>
    <row r="38893" spans="10:10">
      <c r="J38893" s="22"/>
    </row>
    <row r="38894" spans="10:10">
      <c r="J38894" s="22"/>
    </row>
    <row r="38895" spans="10:10">
      <c r="J38895" s="22"/>
    </row>
    <row r="38896" spans="10:10">
      <c r="J38896" s="22"/>
    </row>
    <row r="38897" spans="10:10">
      <c r="J38897" s="22"/>
    </row>
    <row r="38898" spans="10:10">
      <c r="J38898" s="22"/>
    </row>
    <row r="38899" spans="10:10">
      <c r="J38899" s="22"/>
    </row>
    <row r="38900" spans="10:10">
      <c r="J38900" s="22"/>
    </row>
    <row r="38901" spans="10:10">
      <c r="J38901" s="22"/>
    </row>
    <row r="38902" spans="10:10">
      <c r="J38902" s="22"/>
    </row>
    <row r="38903" spans="10:10">
      <c r="J38903" s="22"/>
    </row>
    <row r="38904" spans="10:10">
      <c r="J38904" s="22"/>
    </row>
    <row r="38905" spans="10:10">
      <c r="J38905" s="22"/>
    </row>
    <row r="38906" spans="10:10">
      <c r="J38906" s="22"/>
    </row>
    <row r="38907" spans="10:10">
      <c r="J38907" s="22"/>
    </row>
    <row r="38908" spans="10:10">
      <c r="J38908" s="22"/>
    </row>
    <row r="38909" spans="10:10">
      <c r="J38909" s="22"/>
    </row>
    <row r="38910" spans="10:10">
      <c r="J38910" s="22"/>
    </row>
    <row r="38911" spans="10:10">
      <c r="J38911" s="22"/>
    </row>
    <row r="38912" spans="10:10">
      <c r="J38912" s="22"/>
    </row>
    <row r="38913" spans="10:10">
      <c r="J38913" s="22"/>
    </row>
    <row r="38914" spans="10:10">
      <c r="J38914" s="22"/>
    </row>
    <row r="38915" spans="10:10">
      <c r="J38915" s="22"/>
    </row>
    <row r="38916" spans="10:10">
      <c r="J38916" s="22"/>
    </row>
    <row r="38917" spans="10:10">
      <c r="J38917" s="22"/>
    </row>
    <row r="38918" spans="10:10">
      <c r="J38918" s="22"/>
    </row>
    <row r="38919" spans="10:10">
      <c r="J38919" s="22"/>
    </row>
    <row r="38920" spans="10:10">
      <c r="J38920" s="22"/>
    </row>
    <row r="38921" spans="10:10">
      <c r="J38921" s="22"/>
    </row>
    <row r="38922" spans="10:10">
      <c r="J38922" s="22"/>
    </row>
    <row r="38923" spans="10:10">
      <c r="J38923" s="22"/>
    </row>
    <row r="38924" spans="10:10">
      <c r="J38924" s="22"/>
    </row>
    <row r="38925" spans="10:10">
      <c r="J38925" s="22"/>
    </row>
    <row r="38926" spans="10:10">
      <c r="J38926" s="22"/>
    </row>
    <row r="38927" spans="10:10">
      <c r="J38927" s="22"/>
    </row>
    <row r="38928" spans="10:10">
      <c r="J38928" s="22"/>
    </row>
    <row r="38929" spans="10:10">
      <c r="J38929" s="22"/>
    </row>
    <row r="38930" spans="10:10">
      <c r="J38930" s="22"/>
    </row>
    <row r="38931" spans="10:10">
      <c r="J38931" s="22"/>
    </row>
    <row r="38932" spans="10:10">
      <c r="J38932" s="22"/>
    </row>
    <row r="38933" spans="10:10">
      <c r="J38933" s="22"/>
    </row>
    <row r="38934" spans="10:10">
      <c r="J38934" s="22"/>
    </row>
    <row r="38935" spans="10:10">
      <c r="J38935" s="22"/>
    </row>
    <row r="38936" spans="10:10">
      <c r="J38936" s="22"/>
    </row>
    <row r="38937" spans="10:10">
      <c r="J38937" s="22"/>
    </row>
    <row r="38938" spans="10:10">
      <c r="J38938" s="22"/>
    </row>
    <row r="38939" spans="10:10">
      <c r="J38939" s="22"/>
    </row>
    <row r="38940" spans="10:10">
      <c r="J38940" s="22"/>
    </row>
    <row r="38941" spans="10:10">
      <c r="J38941" s="22"/>
    </row>
    <row r="38942" spans="10:10">
      <c r="J38942" s="22"/>
    </row>
    <row r="38943" spans="10:10">
      <c r="J38943" s="22"/>
    </row>
    <row r="38944" spans="10:10">
      <c r="J38944" s="22"/>
    </row>
    <row r="38945" spans="10:10">
      <c r="J38945" s="22"/>
    </row>
    <row r="38946" spans="10:10">
      <c r="J38946" s="22"/>
    </row>
    <row r="38947" spans="10:10">
      <c r="J38947" s="22"/>
    </row>
    <row r="38948" spans="10:10">
      <c r="J38948" s="22"/>
    </row>
    <row r="38949" spans="10:10">
      <c r="J38949" s="22"/>
    </row>
    <row r="38950" spans="10:10">
      <c r="J38950" s="22"/>
    </row>
    <row r="38951" spans="10:10">
      <c r="J38951" s="22"/>
    </row>
    <row r="38952" spans="10:10">
      <c r="J38952" s="22"/>
    </row>
    <row r="38953" spans="10:10">
      <c r="J38953" s="22"/>
    </row>
    <row r="38954" spans="10:10">
      <c r="J38954" s="22"/>
    </row>
    <row r="38955" spans="10:10">
      <c r="J38955" s="22"/>
    </row>
    <row r="38956" spans="10:10">
      <c r="J38956" s="22"/>
    </row>
    <row r="38957" spans="10:10">
      <c r="J38957" s="22"/>
    </row>
    <row r="38958" spans="10:10">
      <c r="J38958" s="22"/>
    </row>
    <row r="38959" spans="10:10">
      <c r="J38959" s="22"/>
    </row>
    <row r="38960" spans="10:10">
      <c r="J38960" s="22"/>
    </row>
    <row r="38961" spans="10:10">
      <c r="J38961" s="22"/>
    </row>
    <row r="38962" spans="10:10">
      <c r="J38962" s="22"/>
    </row>
    <row r="38963" spans="10:10">
      <c r="J38963" s="22"/>
    </row>
    <row r="38964" spans="10:10">
      <c r="J38964" s="22"/>
    </row>
    <row r="38965" spans="10:10">
      <c r="J38965" s="22"/>
    </row>
    <row r="38966" spans="10:10">
      <c r="J38966" s="22"/>
    </row>
    <row r="38967" spans="10:10">
      <c r="J38967" s="22"/>
    </row>
    <row r="38968" spans="10:10">
      <c r="J38968" s="22"/>
    </row>
    <row r="38969" spans="10:10">
      <c r="J38969" s="22"/>
    </row>
    <row r="38970" spans="10:10">
      <c r="J38970" s="22"/>
    </row>
    <row r="38971" spans="10:10">
      <c r="J38971" s="22"/>
    </row>
    <row r="38972" spans="10:10">
      <c r="J38972" s="22"/>
    </row>
    <row r="38973" spans="10:10">
      <c r="J38973" s="22"/>
    </row>
    <row r="38974" spans="10:10">
      <c r="J38974" s="22"/>
    </row>
    <row r="38975" spans="10:10">
      <c r="J38975" s="22"/>
    </row>
    <row r="38976" spans="10:10">
      <c r="J38976" s="22"/>
    </row>
    <row r="38977" spans="10:10">
      <c r="J38977" s="22"/>
    </row>
    <row r="38978" spans="10:10">
      <c r="J38978" s="22"/>
    </row>
    <row r="38979" spans="10:10">
      <c r="J38979" s="22"/>
    </row>
    <row r="38980" spans="10:10">
      <c r="J38980" s="22"/>
    </row>
    <row r="38981" spans="10:10">
      <c r="J38981" s="22"/>
    </row>
    <row r="38982" spans="10:10">
      <c r="J38982" s="22"/>
    </row>
    <row r="38983" spans="10:10">
      <c r="J38983" s="22"/>
    </row>
    <row r="38984" spans="10:10">
      <c r="J38984" s="22"/>
    </row>
    <row r="38985" spans="10:10">
      <c r="J38985" s="22"/>
    </row>
    <row r="38986" spans="10:10">
      <c r="J38986" s="22"/>
    </row>
    <row r="38987" spans="10:10">
      <c r="J38987" s="22"/>
    </row>
    <row r="38988" spans="10:10">
      <c r="J38988" s="22"/>
    </row>
    <row r="38989" spans="10:10">
      <c r="J38989" s="22"/>
    </row>
    <row r="38990" spans="10:10">
      <c r="J38990" s="22"/>
    </row>
    <row r="38991" spans="10:10">
      <c r="J38991" s="22"/>
    </row>
    <row r="38992" spans="10:10">
      <c r="J38992" s="22"/>
    </row>
    <row r="38993" spans="10:10">
      <c r="J38993" s="22"/>
    </row>
    <row r="38994" spans="10:10">
      <c r="J38994" s="22"/>
    </row>
    <row r="38995" spans="10:10">
      <c r="J38995" s="22"/>
    </row>
    <row r="38996" spans="10:10">
      <c r="J38996" s="22"/>
    </row>
    <row r="38997" spans="10:10">
      <c r="J38997" s="22"/>
    </row>
    <row r="38998" spans="10:10">
      <c r="J38998" s="22"/>
    </row>
    <row r="38999" spans="10:10">
      <c r="J38999" s="22"/>
    </row>
    <row r="39000" spans="10:10">
      <c r="J39000" s="22"/>
    </row>
    <row r="39001" spans="10:10">
      <c r="J39001" s="22"/>
    </row>
    <row r="39002" spans="10:10">
      <c r="J39002" s="22"/>
    </row>
    <row r="39003" spans="10:10">
      <c r="J39003" s="22"/>
    </row>
    <row r="39004" spans="10:10">
      <c r="J39004" s="22"/>
    </row>
    <row r="39005" spans="10:10">
      <c r="J39005" s="22"/>
    </row>
    <row r="39006" spans="10:10">
      <c r="J39006" s="22"/>
    </row>
    <row r="39007" spans="10:10">
      <c r="J39007" s="22"/>
    </row>
    <row r="39008" spans="10:10">
      <c r="J39008" s="22"/>
    </row>
    <row r="39009" spans="10:10">
      <c r="J39009" s="22"/>
    </row>
    <row r="39010" spans="10:10">
      <c r="J39010" s="22"/>
    </row>
    <row r="39011" spans="10:10">
      <c r="J39011" s="22"/>
    </row>
    <row r="39012" spans="10:10">
      <c r="J39012" s="22"/>
    </row>
    <row r="39013" spans="10:10">
      <c r="J39013" s="22"/>
    </row>
    <row r="39014" spans="10:10">
      <c r="J39014" s="22"/>
    </row>
    <row r="39015" spans="10:10">
      <c r="J39015" s="22"/>
    </row>
    <row r="39016" spans="10:10">
      <c r="J39016" s="22"/>
    </row>
    <row r="39017" spans="10:10">
      <c r="J39017" s="22"/>
    </row>
    <row r="39018" spans="10:10">
      <c r="J39018" s="22"/>
    </row>
    <row r="39019" spans="10:10">
      <c r="J39019" s="22"/>
    </row>
    <row r="39020" spans="10:10">
      <c r="J39020" s="22"/>
    </row>
    <row r="39021" spans="10:10">
      <c r="J39021" s="22"/>
    </row>
    <row r="39022" spans="10:10">
      <c r="J39022" s="22"/>
    </row>
    <row r="39023" spans="10:10">
      <c r="J39023" s="22"/>
    </row>
    <row r="39024" spans="10:10">
      <c r="J39024" s="22"/>
    </row>
    <row r="39025" spans="10:10">
      <c r="J39025" s="22"/>
    </row>
    <row r="39026" spans="10:10">
      <c r="J39026" s="22"/>
    </row>
    <row r="39027" spans="10:10">
      <c r="J39027" s="22"/>
    </row>
    <row r="39028" spans="10:10">
      <c r="J39028" s="22"/>
    </row>
    <row r="39029" spans="10:10">
      <c r="J39029" s="22"/>
    </row>
    <row r="39030" spans="10:10">
      <c r="J39030" s="22"/>
    </row>
    <row r="39031" spans="10:10">
      <c r="J39031" s="22"/>
    </row>
    <row r="39032" spans="10:10">
      <c r="J39032" s="22"/>
    </row>
    <row r="39033" spans="10:10">
      <c r="J39033" s="22"/>
    </row>
    <row r="39034" spans="10:10">
      <c r="J39034" s="22"/>
    </row>
    <row r="39035" spans="10:10">
      <c r="J39035" s="22"/>
    </row>
    <row r="39036" spans="10:10">
      <c r="J39036" s="22"/>
    </row>
    <row r="39037" spans="10:10">
      <c r="J39037" s="22"/>
    </row>
    <row r="39038" spans="10:10">
      <c r="J39038" s="22"/>
    </row>
    <row r="39039" spans="10:10">
      <c r="J39039" s="22"/>
    </row>
    <row r="39040" spans="10:10">
      <c r="J39040" s="22"/>
    </row>
    <row r="39041" spans="10:10">
      <c r="J39041" s="22"/>
    </row>
    <row r="39042" spans="10:10">
      <c r="J39042" s="22"/>
    </row>
    <row r="39043" spans="10:10">
      <c r="J39043" s="22"/>
    </row>
    <row r="39044" spans="10:10">
      <c r="J39044" s="22"/>
    </row>
    <row r="39045" spans="10:10">
      <c r="J39045" s="22"/>
    </row>
    <row r="39046" spans="10:10">
      <c r="J39046" s="22"/>
    </row>
    <row r="39047" spans="10:10">
      <c r="J39047" s="22"/>
    </row>
    <row r="39048" spans="10:10">
      <c r="J39048" s="22"/>
    </row>
    <row r="39049" spans="10:10">
      <c r="J39049" s="22"/>
    </row>
    <row r="39050" spans="10:10">
      <c r="J39050" s="22"/>
    </row>
    <row r="39051" spans="10:10">
      <c r="J39051" s="22"/>
    </row>
    <row r="39052" spans="10:10">
      <c r="J39052" s="22"/>
    </row>
    <row r="39053" spans="10:10">
      <c r="J39053" s="22"/>
    </row>
    <row r="39054" spans="10:10">
      <c r="J39054" s="22"/>
    </row>
    <row r="39055" spans="10:10">
      <c r="J39055" s="22"/>
    </row>
    <row r="39056" spans="10:10">
      <c r="J39056" s="22"/>
    </row>
    <row r="39057" spans="10:10">
      <c r="J39057" s="22"/>
    </row>
    <row r="39058" spans="10:10">
      <c r="J39058" s="22"/>
    </row>
    <row r="39059" spans="10:10">
      <c r="J39059" s="22"/>
    </row>
    <row r="39060" spans="10:10">
      <c r="J39060" s="22"/>
    </row>
    <row r="39061" spans="10:10">
      <c r="J39061" s="22"/>
    </row>
    <row r="39062" spans="10:10">
      <c r="J39062" s="22"/>
    </row>
    <row r="39063" spans="10:10">
      <c r="J39063" s="22"/>
    </row>
    <row r="39064" spans="10:10">
      <c r="J39064" s="22"/>
    </row>
    <row r="39065" spans="10:10">
      <c r="J39065" s="22"/>
    </row>
    <row r="39066" spans="10:10">
      <c r="J39066" s="22"/>
    </row>
    <row r="39067" spans="10:10">
      <c r="J39067" s="22"/>
    </row>
    <row r="39068" spans="10:10">
      <c r="J39068" s="22"/>
    </row>
    <row r="39069" spans="10:10">
      <c r="J39069" s="22"/>
    </row>
    <row r="39070" spans="10:10">
      <c r="J39070" s="22"/>
    </row>
    <row r="39071" spans="10:10">
      <c r="J39071" s="22"/>
    </row>
    <row r="39072" spans="10:10">
      <c r="J39072" s="22"/>
    </row>
    <row r="39073" spans="10:10">
      <c r="J39073" s="22"/>
    </row>
    <row r="39074" spans="10:10">
      <c r="J39074" s="22"/>
    </row>
    <row r="39075" spans="10:10">
      <c r="J39075" s="22"/>
    </row>
    <row r="39076" spans="10:10">
      <c r="J39076" s="22"/>
    </row>
    <row r="39077" spans="10:10">
      <c r="J39077" s="22"/>
    </row>
    <row r="39078" spans="10:10">
      <c r="J39078" s="22"/>
    </row>
    <row r="39079" spans="10:10">
      <c r="J39079" s="22"/>
    </row>
    <row r="39080" spans="10:10">
      <c r="J39080" s="22"/>
    </row>
    <row r="39081" spans="10:10">
      <c r="J39081" s="22"/>
    </row>
    <row r="39082" spans="10:10">
      <c r="J39082" s="22"/>
    </row>
    <row r="39083" spans="10:10">
      <c r="J39083" s="22"/>
    </row>
    <row r="39084" spans="10:10">
      <c r="J39084" s="22"/>
    </row>
    <row r="39085" spans="10:10">
      <c r="J39085" s="22"/>
    </row>
    <row r="39086" spans="10:10">
      <c r="J39086" s="22"/>
    </row>
    <row r="39087" spans="10:10">
      <c r="J39087" s="22"/>
    </row>
    <row r="39088" spans="10:10">
      <c r="J39088" s="22"/>
    </row>
    <row r="39089" spans="10:10">
      <c r="J39089" s="22"/>
    </row>
    <row r="39090" spans="10:10">
      <c r="J39090" s="22"/>
    </row>
    <row r="39091" spans="10:10">
      <c r="J39091" s="22"/>
    </row>
    <row r="39092" spans="10:10">
      <c r="J39092" s="22"/>
    </row>
    <row r="39093" spans="10:10">
      <c r="J39093" s="22"/>
    </row>
    <row r="39094" spans="10:10">
      <c r="J39094" s="22"/>
    </row>
    <row r="39095" spans="10:10">
      <c r="J39095" s="22"/>
    </row>
    <row r="39096" spans="10:10">
      <c r="J39096" s="22"/>
    </row>
    <row r="39097" spans="10:10">
      <c r="J39097" s="22"/>
    </row>
    <row r="39098" spans="10:10">
      <c r="J39098" s="22"/>
    </row>
    <row r="39099" spans="10:10">
      <c r="J39099" s="22"/>
    </row>
    <row r="39100" spans="10:10">
      <c r="J39100" s="22"/>
    </row>
    <row r="39101" spans="10:10">
      <c r="J39101" s="22"/>
    </row>
    <row r="39102" spans="10:10">
      <c r="J39102" s="22"/>
    </row>
    <row r="39103" spans="10:10">
      <c r="J39103" s="22"/>
    </row>
    <row r="39104" spans="10:10">
      <c r="J39104" s="22"/>
    </row>
    <row r="39105" spans="10:10">
      <c r="J39105" s="22"/>
    </row>
    <row r="39106" spans="10:10">
      <c r="J39106" s="22"/>
    </row>
    <row r="39107" spans="10:10">
      <c r="J39107" s="22"/>
    </row>
    <row r="39108" spans="10:10">
      <c r="J39108" s="22"/>
    </row>
    <row r="39109" spans="10:10">
      <c r="J39109" s="22"/>
    </row>
    <row r="39110" spans="10:10">
      <c r="J39110" s="22"/>
    </row>
    <row r="39111" spans="10:10">
      <c r="J39111" s="22"/>
    </row>
    <row r="39112" spans="10:10">
      <c r="J39112" s="22"/>
    </row>
    <row r="39113" spans="10:10">
      <c r="J39113" s="22"/>
    </row>
    <row r="39114" spans="10:10">
      <c r="J39114" s="22"/>
    </row>
    <row r="39115" spans="10:10">
      <c r="J39115" s="22"/>
    </row>
    <row r="39116" spans="10:10">
      <c r="J39116" s="22"/>
    </row>
    <row r="39117" spans="10:10">
      <c r="J39117" s="22"/>
    </row>
    <row r="39118" spans="10:10">
      <c r="J39118" s="22"/>
    </row>
    <row r="39119" spans="10:10">
      <c r="J39119" s="22"/>
    </row>
    <row r="39120" spans="10:10">
      <c r="J39120" s="22"/>
    </row>
    <row r="39121" spans="10:10">
      <c r="J39121" s="22"/>
    </row>
    <row r="39122" spans="10:10">
      <c r="J39122" s="22"/>
    </row>
    <row r="39123" spans="10:10">
      <c r="J39123" s="22"/>
    </row>
    <row r="39124" spans="10:10">
      <c r="J39124" s="22"/>
    </row>
    <row r="39125" spans="10:10">
      <c r="J39125" s="22"/>
    </row>
    <row r="39126" spans="10:10">
      <c r="J39126" s="22"/>
    </row>
    <row r="39127" spans="10:10">
      <c r="J39127" s="22"/>
    </row>
    <row r="39128" spans="10:10">
      <c r="J39128" s="22"/>
    </row>
    <row r="39129" spans="10:10">
      <c r="J39129" s="22"/>
    </row>
    <row r="39130" spans="10:10">
      <c r="J39130" s="22"/>
    </row>
    <row r="39131" spans="10:10">
      <c r="J39131" s="22"/>
    </row>
    <row r="39132" spans="10:10">
      <c r="J39132" s="22"/>
    </row>
    <row r="39133" spans="10:10">
      <c r="J39133" s="22"/>
    </row>
    <row r="39134" spans="10:10">
      <c r="J39134" s="22"/>
    </row>
    <row r="39135" spans="10:10">
      <c r="J39135" s="22"/>
    </row>
    <row r="39136" spans="10:10">
      <c r="J39136" s="22"/>
    </row>
    <row r="39137" spans="10:10">
      <c r="J39137" s="22"/>
    </row>
    <row r="39138" spans="10:10">
      <c r="J39138" s="22"/>
    </row>
    <row r="39139" spans="10:10">
      <c r="J39139" s="22"/>
    </row>
    <row r="39140" spans="10:10">
      <c r="J39140" s="22"/>
    </row>
    <row r="39141" spans="10:10">
      <c r="J39141" s="22"/>
    </row>
    <row r="39142" spans="10:10">
      <c r="J39142" s="22"/>
    </row>
    <row r="39143" spans="10:10">
      <c r="J39143" s="22"/>
    </row>
    <row r="39144" spans="10:10">
      <c r="J39144" s="22"/>
    </row>
    <row r="39145" spans="10:10">
      <c r="J39145" s="22"/>
    </row>
    <row r="39146" spans="10:10">
      <c r="J39146" s="22"/>
    </row>
    <row r="39147" spans="10:10">
      <c r="J39147" s="22"/>
    </row>
    <row r="39148" spans="10:10">
      <c r="J39148" s="22"/>
    </row>
    <row r="39149" spans="10:10">
      <c r="J39149" s="22"/>
    </row>
    <row r="39150" spans="10:10">
      <c r="J39150" s="22"/>
    </row>
    <row r="39151" spans="10:10">
      <c r="J39151" s="22"/>
    </row>
    <row r="39152" spans="10:10">
      <c r="J39152" s="22"/>
    </row>
    <row r="39153" spans="10:10">
      <c r="J39153" s="22"/>
    </row>
    <row r="39154" spans="10:10">
      <c r="J39154" s="22"/>
    </row>
    <row r="39155" spans="10:10">
      <c r="J39155" s="22"/>
    </row>
    <row r="39156" spans="10:10">
      <c r="J39156" s="22"/>
    </row>
    <row r="39157" spans="10:10">
      <c r="J39157" s="22"/>
    </row>
    <row r="39158" spans="10:10">
      <c r="J39158" s="22"/>
    </row>
    <row r="39159" spans="10:10">
      <c r="J39159" s="22"/>
    </row>
    <row r="39160" spans="10:10">
      <c r="J39160" s="22"/>
    </row>
    <row r="39161" spans="10:10">
      <c r="J39161" s="22"/>
    </row>
    <row r="39162" spans="10:10">
      <c r="J39162" s="22"/>
    </row>
    <row r="39163" spans="10:10">
      <c r="J39163" s="22"/>
    </row>
    <row r="39164" spans="10:10">
      <c r="J39164" s="22"/>
    </row>
    <row r="39165" spans="10:10">
      <c r="J39165" s="22"/>
    </row>
    <row r="39166" spans="10:10">
      <c r="J39166" s="22"/>
    </row>
    <row r="39167" spans="10:10">
      <c r="J39167" s="22"/>
    </row>
    <row r="39168" spans="10:10">
      <c r="J39168" s="22"/>
    </row>
    <row r="39169" spans="10:10">
      <c r="J39169" s="22"/>
    </row>
    <row r="39170" spans="10:10">
      <c r="J39170" s="22"/>
    </row>
    <row r="39171" spans="10:10">
      <c r="J39171" s="22"/>
    </row>
    <row r="39172" spans="10:10">
      <c r="J39172" s="22"/>
    </row>
    <row r="39173" spans="10:10">
      <c r="J39173" s="22"/>
    </row>
    <row r="39174" spans="10:10">
      <c r="J39174" s="22"/>
    </row>
    <row r="39175" spans="10:10">
      <c r="J39175" s="22"/>
    </row>
    <row r="39176" spans="10:10">
      <c r="J39176" s="22"/>
    </row>
    <row r="39177" spans="10:10">
      <c r="J39177" s="22"/>
    </row>
    <row r="39178" spans="10:10">
      <c r="J39178" s="22"/>
    </row>
    <row r="39179" spans="10:10">
      <c r="J39179" s="22"/>
    </row>
    <row r="39180" spans="10:10">
      <c r="J39180" s="22"/>
    </row>
    <row r="39181" spans="10:10">
      <c r="J39181" s="22"/>
    </row>
    <row r="39182" spans="10:10">
      <c r="J39182" s="22"/>
    </row>
    <row r="39183" spans="10:10">
      <c r="J39183" s="22"/>
    </row>
    <row r="39184" spans="10:10">
      <c r="J39184" s="22"/>
    </row>
    <row r="39185" spans="10:10">
      <c r="J39185" s="22"/>
    </row>
    <row r="39186" spans="10:10">
      <c r="J39186" s="22"/>
    </row>
    <row r="39187" spans="10:10">
      <c r="J39187" s="22"/>
    </row>
    <row r="39188" spans="10:10">
      <c r="J39188" s="22"/>
    </row>
    <row r="39189" spans="10:10">
      <c r="J39189" s="22"/>
    </row>
    <row r="39190" spans="10:10">
      <c r="J39190" s="22"/>
    </row>
    <row r="39191" spans="10:10">
      <c r="J39191" s="22"/>
    </row>
    <row r="39192" spans="10:10">
      <c r="J39192" s="22"/>
    </row>
    <row r="39193" spans="10:10">
      <c r="J39193" s="22"/>
    </row>
    <row r="39194" spans="10:10">
      <c r="J39194" s="22"/>
    </row>
    <row r="39195" spans="10:10">
      <c r="J39195" s="22"/>
    </row>
    <row r="39196" spans="10:10">
      <c r="J39196" s="22"/>
    </row>
    <row r="39197" spans="10:10">
      <c r="J39197" s="22"/>
    </row>
    <row r="39198" spans="10:10">
      <c r="J39198" s="22"/>
    </row>
    <row r="39199" spans="10:10">
      <c r="J39199" s="22"/>
    </row>
    <row r="39200" spans="10:10">
      <c r="J39200" s="22"/>
    </row>
    <row r="39201" spans="10:10">
      <c r="J39201" s="22"/>
    </row>
    <row r="39202" spans="10:10">
      <c r="J39202" s="22"/>
    </row>
    <row r="39203" spans="10:10">
      <c r="J39203" s="22"/>
    </row>
    <row r="39204" spans="10:10">
      <c r="J39204" s="22"/>
    </row>
    <row r="39205" spans="10:10">
      <c r="J39205" s="22"/>
    </row>
    <row r="39206" spans="10:10">
      <c r="J39206" s="22"/>
    </row>
    <row r="39207" spans="10:10">
      <c r="J39207" s="22"/>
    </row>
    <row r="39208" spans="10:10">
      <c r="J39208" s="22"/>
    </row>
    <row r="39209" spans="10:10">
      <c r="J39209" s="22"/>
    </row>
    <row r="39210" spans="10:10">
      <c r="J39210" s="22"/>
    </row>
    <row r="39211" spans="10:10">
      <c r="J39211" s="22"/>
    </row>
    <row r="39212" spans="10:10">
      <c r="J39212" s="22"/>
    </row>
    <row r="39213" spans="10:10">
      <c r="J39213" s="22"/>
    </row>
    <row r="39214" spans="10:10">
      <c r="J39214" s="22"/>
    </row>
    <row r="39215" spans="10:10">
      <c r="J39215" s="22"/>
    </row>
    <row r="39216" spans="10:10">
      <c r="J39216" s="22"/>
    </row>
    <row r="39217" spans="10:10">
      <c r="J39217" s="22"/>
    </row>
    <row r="39218" spans="10:10">
      <c r="J39218" s="22"/>
    </row>
    <row r="39219" spans="10:10">
      <c r="J39219" s="22"/>
    </row>
    <row r="39220" spans="10:10">
      <c r="J39220" s="22"/>
    </row>
    <row r="39221" spans="10:10">
      <c r="J39221" s="22"/>
    </row>
    <row r="39222" spans="10:10">
      <c r="J39222" s="22"/>
    </row>
    <row r="39223" spans="10:10">
      <c r="J39223" s="22"/>
    </row>
    <row r="39224" spans="10:10">
      <c r="J39224" s="22"/>
    </row>
    <row r="39225" spans="10:10">
      <c r="J39225" s="22"/>
    </row>
    <row r="39226" spans="10:10">
      <c r="J39226" s="22"/>
    </row>
    <row r="39227" spans="10:10">
      <c r="J39227" s="22"/>
    </row>
    <row r="39228" spans="10:10">
      <c r="J39228" s="22"/>
    </row>
    <row r="39229" spans="10:10">
      <c r="J39229" s="22"/>
    </row>
    <row r="39230" spans="10:10">
      <c r="J39230" s="22"/>
    </row>
    <row r="39231" spans="10:10">
      <c r="J39231" s="22"/>
    </row>
    <row r="39232" spans="10:10">
      <c r="J39232" s="22"/>
    </row>
    <row r="39233" spans="10:10">
      <c r="J39233" s="22"/>
    </row>
    <row r="39234" spans="10:10">
      <c r="J39234" s="22"/>
    </row>
    <row r="39235" spans="10:10">
      <c r="J39235" s="22"/>
    </row>
    <row r="39236" spans="10:10">
      <c r="J39236" s="22"/>
    </row>
    <row r="39237" spans="10:10">
      <c r="J39237" s="22"/>
    </row>
    <row r="39238" spans="10:10">
      <c r="J39238" s="22"/>
    </row>
    <row r="39239" spans="10:10">
      <c r="J39239" s="22"/>
    </row>
    <row r="39240" spans="10:10">
      <c r="J39240" s="22"/>
    </row>
    <row r="39241" spans="10:10">
      <c r="J39241" s="22"/>
    </row>
    <row r="39242" spans="10:10">
      <c r="J39242" s="22"/>
    </row>
    <row r="39243" spans="10:10">
      <c r="J39243" s="22"/>
    </row>
    <row r="39244" spans="10:10">
      <c r="J39244" s="22"/>
    </row>
    <row r="39245" spans="10:10">
      <c r="J39245" s="22"/>
    </row>
    <row r="39246" spans="10:10">
      <c r="J39246" s="22"/>
    </row>
    <row r="39247" spans="10:10">
      <c r="J39247" s="22"/>
    </row>
    <row r="39248" spans="10:10">
      <c r="J39248" s="22"/>
    </row>
    <row r="39249" spans="10:10">
      <c r="J39249" s="22"/>
    </row>
    <row r="39250" spans="10:10">
      <c r="J39250" s="22"/>
    </row>
    <row r="39251" spans="10:10">
      <c r="J39251" s="22"/>
    </row>
    <row r="39252" spans="10:10">
      <c r="J39252" s="22"/>
    </row>
    <row r="39253" spans="10:10">
      <c r="J39253" s="22"/>
    </row>
    <row r="39254" spans="10:10">
      <c r="J39254" s="22"/>
    </row>
    <row r="39255" spans="10:10">
      <c r="J39255" s="22"/>
    </row>
    <row r="39256" spans="10:10">
      <c r="J39256" s="22"/>
    </row>
    <row r="39257" spans="10:10">
      <c r="J39257" s="22"/>
    </row>
    <row r="39258" spans="10:10">
      <c r="J39258" s="22"/>
    </row>
    <row r="39259" spans="10:10">
      <c r="J39259" s="22"/>
    </row>
    <row r="39260" spans="10:10">
      <c r="J39260" s="22"/>
    </row>
    <row r="39261" spans="10:10">
      <c r="J39261" s="22"/>
    </row>
    <row r="39262" spans="10:10">
      <c r="J39262" s="22"/>
    </row>
    <row r="39263" spans="10:10">
      <c r="J39263" s="22"/>
    </row>
    <row r="39264" spans="10:10">
      <c r="J39264" s="22"/>
    </row>
    <row r="39265" spans="10:10">
      <c r="J39265" s="22"/>
    </row>
    <row r="39266" spans="10:10">
      <c r="J39266" s="22"/>
    </row>
    <row r="39267" spans="10:10">
      <c r="J39267" s="22"/>
    </row>
    <row r="39268" spans="10:10">
      <c r="J39268" s="22"/>
    </row>
    <row r="39269" spans="10:10">
      <c r="J39269" s="22"/>
    </row>
    <row r="39270" spans="10:10">
      <c r="J39270" s="22"/>
    </row>
    <row r="39271" spans="10:10">
      <c r="J39271" s="22"/>
    </row>
    <row r="39272" spans="10:10">
      <c r="J39272" s="22"/>
    </row>
    <row r="39273" spans="10:10">
      <c r="J39273" s="22"/>
    </row>
    <row r="39274" spans="10:10">
      <c r="J39274" s="22"/>
    </row>
    <row r="39275" spans="10:10">
      <c r="J39275" s="22"/>
    </row>
    <row r="39276" spans="10:10">
      <c r="J39276" s="22"/>
    </row>
    <row r="39277" spans="10:10">
      <c r="J39277" s="22"/>
    </row>
    <row r="39278" spans="10:10">
      <c r="J39278" s="22"/>
    </row>
    <row r="39279" spans="10:10">
      <c r="J39279" s="22"/>
    </row>
    <row r="39280" spans="10:10">
      <c r="J39280" s="22"/>
    </row>
    <row r="39281" spans="10:10">
      <c r="J39281" s="22"/>
    </row>
    <row r="39282" spans="10:10">
      <c r="J39282" s="22"/>
    </row>
    <row r="39283" spans="10:10">
      <c r="J39283" s="22"/>
    </row>
    <row r="39284" spans="10:10">
      <c r="J39284" s="22"/>
    </row>
    <row r="39285" spans="10:10">
      <c r="J39285" s="22"/>
    </row>
    <row r="39286" spans="10:10">
      <c r="J39286" s="22"/>
    </row>
    <row r="39287" spans="10:10">
      <c r="J39287" s="22"/>
    </row>
    <row r="39288" spans="10:10">
      <c r="J39288" s="22"/>
    </row>
    <row r="39289" spans="10:10">
      <c r="J39289" s="22"/>
    </row>
    <row r="39290" spans="10:10">
      <c r="J39290" s="22"/>
    </row>
    <row r="39291" spans="10:10">
      <c r="J39291" s="22"/>
    </row>
    <row r="39292" spans="10:10">
      <c r="J39292" s="22"/>
    </row>
    <row r="39293" spans="10:10">
      <c r="J39293" s="22"/>
    </row>
    <row r="39294" spans="10:10">
      <c r="J39294" s="22"/>
    </row>
    <row r="39295" spans="10:10">
      <c r="J39295" s="22"/>
    </row>
    <row r="39296" spans="10:10">
      <c r="J39296" s="22"/>
    </row>
    <row r="39297" spans="10:10">
      <c r="J39297" s="22"/>
    </row>
    <row r="39298" spans="10:10">
      <c r="J39298" s="22"/>
    </row>
    <row r="39299" spans="10:10">
      <c r="J39299" s="22"/>
    </row>
    <row r="39300" spans="10:10">
      <c r="J39300" s="22"/>
    </row>
    <row r="39301" spans="10:10">
      <c r="J39301" s="22"/>
    </row>
    <row r="39302" spans="10:10">
      <c r="J39302" s="22"/>
    </row>
    <row r="39303" spans="10:10">
      <c r="J39303" s="22"/>
    </row>
    <row r="39304" spans="10:10">
      <c r="J39304" s="22"/>
    </row>
    <row r="39305" spans="10:10">
      <c r="J39305" s="22"/>
    </row>
    <row r="39306" spans="10:10">
      <c r="J39306" s="22"/>
    </row>
    <row r="39307" spans="10:10">
      <c r="J39307" s="22"/>
    </row>
    <row r="39308" spans="10:10">
      <c r="J39308" s="22"/>
    </row>
    <row r="39309" spans="10:10">
      <c r="J39309" s="22"/>
    </row>
    <row r="39310" spans="10:10">
      <c r="J39310" s="22"/>
    </row>
    <row r="39311" spans="10:10">
      <c r="J39311" s="22"/>
    </row>
    <row r="39312" spans="10:10">
      <c r="J39312" s="22"/>
    </row>
    <row r="39313" spans="10:10">
      <c r="J39313" s="22"/>
    </row>
    <row r="39314" spans="10:10">
      <c r="J39314" s="22"/>
    </row>
    <row r="39315" spans="10:10">
      <c r="J39315" s="22"/>
    </row>
    <row r="39316" spans="10:10">
      <c r="J39316" s="22"/>
    </row>
    <row r="39317" spans="10:10">
      <c r="J39317" s="22"/>
    </row>
    <row r="39318" spans="10:10">
      <c r="J39318" s="22"/>
    </row>
    <row r="39319" spans="10:10">
      <c r="J39319" s="22"/>
    </row>
    <row r="39320" spans="10:10">
      <c r="J39320" s="22"/>
    </row>
    <row r="39321" spans="10:10">
      <c r="J39321" s="22"/>
    </row>
    <row r="39322" spans="10:10">
      <c r="J39322" s="22"/>
    </row>
    <row r="39323" spans="10:10">
      <c r="J39323" s="22"/>
    </row>
    <row r="39324" spans="10:10">
      <c r="J39324" s="22"/>
    </row>
    <row r="39325" spans="10:10">
      <c r="J39325" s="22"/>
    </row>
    <row r="39326" spans="10:10">
      <c r="J39326" s="22"/>
    </row>
    <row r="39327" spans="10:10">
      <c r="J39327" s="22"/>
    </row>
    <row r="39328" spans="10:10">
      <c r="J39328" s="22"/>
    </row>
    <row r="39329" spans="10:10">
      <c r="J39329" s="22"/>
    </row>
    <row r="39330" spans="10:10">
      <c r="J39330" s="22"/>
    </row>
    <row r="39331" spans="10:10">
      <c r="J39331" s="22"/>
    </row>
    <row r="39332" spans="10:10">
      <c r="J39332" s="22"/>
    </row>
    <row r="39333" spans="10:10">
      <c r="J39333" s="22"/>
    </row>
    <row r="39334" spans="10:10">
      <c r="J39334" s="22"/>
    </row>
    <row r="39335" spans="10:10">
      <c r="J39335" s="22"/>
    </row>
    <row r="39336" spans="10:10">
      <c r="J39336" s="22"/>
    </row>
    <row r="39337" spans="10:10">
      <c r="J39337" s="22"/>
    </row>
    <row r="39338" spans="10:10">
      <c r="J39338" s="22"/>
    </row>
    <row r="39339" spans="10:10">
      <c r="J39339" s="22"/>
    </row>
    <row r="39340" spans="10:10">
      <c r="J39340" s="22"/>
    </row>
    <row r="39341" spans="10:10">
      <c r="J39341" s="22"/>
    </row>
    <row r="39342" spans="10:10">
      <c r="J39342" s="22"/>
    </row>
    <row r="39343" spans="10:10">
      <c r="J39343" s="22"/>
    </row>
    <row r="39344" spans="10:10">
      <c r="J39344" s="22"/>
    </row>
    <row r="39345" spans="10:10">
      <c r="J39345" s="22"/>
    </row>
    <row r="39346" spans="10:10">
      <c r="J39346" s="22"/>
    </row>
    <row r="39347" spans="10:10">
      <c r="J39347" s="22"/>
    </row>
    <row r="39348" spans="10:10">
      <c r="J39348" s="22"/>
    </row>
    <row r="39349" spans="10:10">
      <c r="J39349" s="22"/>
    </row>
    <row r="39350" spans="10:10">
      <c r="J39350" s="22"/>
    </row>
    <row r="39351" spans="10:10">
      <c r="J39351" s="22"/>
    </row>
    <row r="39352" spans="10:10">
      <c r="J39352" s="22"/>
    </row>
    <row r="39353" spans="10:10">
      <c r="J39353" s="22"/>
    </row>
    <row r="39354" spans="10:10">
      <c r="J39354" s="22"/>
    </row>
    <row r="39355" spans="10:10">
      <c r="J39355" s="22"/>
    </row>
    <row r="39356" spans="10:10">
      <c r="J39356" s="22"/>
    </row>
    <row r="39357" spans="10:10">
      <c r="J39357" s="22"/>
    </row>
    <row r="39358" spans="10:10">
      <c r="J39358" s="22"/>
    </row>
    <row r="39359" spans="10:10">
      <c r="J39359" s="22"/>
    </row>
    <row r="39360" spans="10:10">
      <c r="J39360" s="22"/>
    </row>
    <row r="39361" spans="10:10">
      <c r="J39361" s="22"/>
    </row>
    <row r="39362" spans="10:10">
      <c r="J39362" s="22"/>
    </row>
    <row r="39363" spans="10:10">
      <c r="J39363" s="22"/>
    </row>
    <row r="39364" spans="10:10">
      <c r="J39364" s="22"/>
    </row>
    <row r="39365" spans="10:10">
      <c r="J39365" s="22"/>
    </row>
    <row r="39366" spans="10:10">
      <c r="J39366" s="22"/>
    </row>
    <row r="39367" spans="10:10">
      <c r="J39367" s="22"/>
    </row>
    <row r="39368" spans="10:10">
      <c r="J39368" s="22"/>
    </row>
    <row r="39369" spans="10:10">
      <c r="J39369" s="22"/>
    </row>
    <row r="39370" spans="10:10">
      <c r="J39370" s="22"/>
    </row>
    <row r="39371" spans="10:10">
      <c r="J39371" s="22"/>
    </row>
    <row r="39372" spans="10:10">
      <c r="J39372" s="22"/>
    </row>
    <row r="39373" spans="10:10">
      <c r="J39373" s="22"/>
    </row>
    <row r="39374" spans="10:10">
      <c r="J39374" s="22"/>
    </row>
    <row r="39375" spans="10:10">
      <c r="J39375" s="22"/>
    </row>
    <row r="39376" spans="10:10">
      <c r="J39376" s="22"/>
    </row>
    <row r="39377" spans="10:10">
      <c r="J39377" s="22"/>
    </row>
    <row r="39378" spans="10:10">
      <c r="J39378" s="22"/>
    </row>
    <row r="39379" spans="10:10">
      <c r="J39379" s="22"/>
    </row>
    <row r="39380" spans="10:10">
      <c r="J39380" s="22"/>
    </row>
    <row r="39381" spans="10:10">
      <c r="J39381" s="22"/>
    </row>
    <row r="39382" spans="10:10">
      <c r="J39382" s="22"/>
    </row>
    <row r="39383" spans="10:10">
      <c r="J39383" s="22"/>
    </row>
    <row r="39384" spans="10:10">
      <c r="J39384" s="22"/>
    </row>
    <row r="39385" spans="10:10">
      <c r="J39385" s="22"/>
    </row>
    <row r="39386" spans="10:10">
      <c r="J39386" s="22"/>
    </row>
    <row r="39387" spans="10:10">
      <c r="J39387" s="22"/>
    </row>
    <row r="39388" spans="10:10">
      <c r="J39388" s="22"/>
    </row>
    <row r="39389" spans="10:10">
      <c r="J39389" s="22"/>
    </row>
    <row r="39390" spans="10:10">
      <c r="J39390" s="22"/>
    </row>
    <row r="39391" spans="10:10">
      <c r="J39391" s="22"/>
    </row>
    <row r="39392" spans="10:10">
      <c r="J39392" s="22"/>
    </row>
    <row r="39393" spans="10:10">
      <c r="J39393" s="22"/>
    </row>
    <row r="39394" spans="10:10">
      <c r="J39394" s="22"/>
    </row>
    <row r="39395" spans="10:10">
      <c r="J39395" s="22"/>
    </row>
    <row r="39396" spans="10:10">
      <c r="J39396" s="22"/>
    </row>
    <row r="39397" spans="10:10">
      <c r="J39397" s="22"/>
    </row>
    <row r="39398" spans="10:10">
      <c r="J39398" s="22"/>
    </row>
    <row r="39399" spans="10:10">
      <c r="J39399" s="22"/>
    </row>
    <row r="39400" spans="10:10">
      <c r="J39400" s="22"/>
    </row>
    <row r="39401" spans="10:10">
      <c r="J39401" s="22"/>
    </row>
    <row r="39402" spans="10:10">
      <c r="J39402" s="22"/>
    </row>
    <row r="39403" spans="10:10">
      <c r="J39403" s="22"/>
    </row>
    <row r="39404" spans="10:10">
      <c r="J39404" s="22"/>
    </row>
    <row r="39405" spans="10:10">
      <c r="J39405" s="22"/>
    </row>
    <row r="39406" spans="10:10">
      <c r="J39406" s="22"/>
    </row>
    <row r="39407" spans="10:10">
      <c r="J39407" s="22"/>
    </row>
    <row r="39408" spans="10:10">
      <c r="J39408" s="22"/>
    </row>
    <row r="39409" spans="10:10">
      <c r="J39409" s="22"/>
    </row>
    <row r="39410" spans="10:10">
      <c r="J39410" s="22"/>
    </row>
    <row r="39411" spans="10:10">
      <c r="J39411" s="22"/>
    </row>
    <row r="39412" spans="10:10">
      <c r="J39412" s="22"/>
    </row>
    <row r="39413" spans="10:10">
      <c r="J39413" s="22"/>
    </row>
    <row r="39414" spans="10:10">
      <c r="J39414" s="22"/>
    </row>
    <row r="39415" spans="10:10">
      <c r="J39415" s="22"/>
    </row>
    <row r="39416" spans="10:10">
      <c r="J39416" s="22"/>
    </row>
    <row r="39417" spans="10:10">
      <c r="J39417" s="22"/>
    </row>
    <row r="39418" spans="10:10">
      <c r="J39418" s="22"/>
    </row>
    <row r="39419" spans="10:10">
      <c r="J39419" s="22"/>
    </row>
    <row r="39420" spans="10:10">
      <c r="J39420" s="22"/>
    </row>
    <row r="39421" spans="10:10">
      <c r="J39421" s="22"/>
    </row>
    <row r="39422" spans="10:10">
      <c r="J39422" s="22"/>
    </row>
    <row r="39423" spans="10:10">
      <c r="J39423" s="22"/>
    </row>
    <row r="39424" spans="10:10">
      <c r="J39424" s="22"/>
    </row>
    <row r="39425" spans="10:10">
      <c r="J39425" s="22"/>
    </row>
    <row r="39426" spans="10:10">
      <c r="J39426" s="22"/>
    </row>
    <row r="39427" spans="10:10">
      <c r="J39427" s="22"/>
    </row>
    <row r="39428" spans="10:10">
      <c r="J39428" s="22"/>
    </row>
    <row r="39429" spans="10:10">
      <c r="J39429" s="22"/>
    </row>
    <row r="39430" spans="10:10">
      <c r="J39430" s="22"/>
    </row>
    <row r="39431" spans="10:10">
      <c r="J39431" s="22"/>
    </row>
    <row r="39432" spans="10:10">
      <c r="J39432" s="22"/>
    </row>
    <row r="39433" spans="10:10">
      <c r="J39433" s="22"/>
    </row>
    <row r="39434" spans="10:10">
      <c r="J39434" s="22"/>
    </row>
    <row r="39435" spans="10:10">
      <c r="J39435" s="22"/>
    </row>
    <row r="39436" spans="10:10">
      <c r="J39436" s="22"/>
    </row>
    <row r="39437" spans="10:10">
      <c r="J39437" s="22"/>
    </row>
    <row r="39438" spans="10:10">
      <c r="J39438" s="22"/>
    </row>
    <row r="39439" spans="10:10">
      <c r="J39439" s="22"/>
    </row>
    <row r="39440" spans="10:10">
      <c r="J39440" s="22"/>
    </row>
    <row r="39441" spans="10:10">
      <c r="J39441" s="22"/>
    </row>
    <row r="39442" spans="10:10">
      <c r="J39442" s="22"/>
    </row>
    <row r="39443" spans="10:10">
      <c r="J39443" s="22"/>
    </row>
    <row r="39444" spans="10:10">
      <c r="J39444" s="22"/>
    </row>
    <row r="39445" spans="10:10">
      <c r="J39445" s="22"/>
    </row>
    <row r="39446" spans="10:10">
      <c r="J39446" s="22"/>
    </row>
    <row r="39447" spans="10:10">
      <c r="J39447" s="22"/>
    </row>
    <row r="39448" spans="10:10">
      <c r="J39448" s="22"/>
    </row>
    <row r="39449" spans="10:10">
      <c r="J39449" s="22"/>
    </row>
    <row r="39450" spans="10:10">
      <c r="J39450" s="22"/>
    </row>
    <row r="39451" spans="10:10">
      <c r="J39451" s="22"/>
    </row>
    <row r="39452" spans="10:10">
      <c r="J39452" s="22"/>
    </row>
    <row r="39453" spans="10:10">
      <c r="J39453" s="22"/>
    </row>
    <row r="39454" spans="10:10">
      <c r="J39454" s="22"/>
    </row>
    <row r="39455" spans="10:10">
      <c r="J39455" s="22"/>
    </row>
    <row r="39456" spans="10:10">
      <c r="J39456" s="22"/>
    </row>
    <row r="39457" spans="10:10">
      <c r="J39457" s="22"/>
    </row>
    <row r="39458" spans="10:10">
      <c r="J39458" s="22"/>
    </row>
    <row r="39459" spans="10:10">
      <c r="J39459" s="22"/>
    </row>
    <row r="39460" spans="10:10">
      <c r="J39460" s="22"/>
    </row>
    <row r="39461" spans="10:10">
      <c r="J39461" s="22"/>
    </row>
    <row r="39462" spans="10:10">
      <c r="J39462" s="22"/>
    </row>
    <row r="39463" spans="10:10">
      <c r="J39463" s="22"/>
    </row>
    <row r="39464" spans="10:10">
      <c r="J39464" s="22"/>
    </row>
    <row r="39465" spans="10:10">
      <c r="J39465" s="22"/>
    </row>
    <row r="39466" spans="10:10">
      <c r="J39466" s="22"/>
    </row>
    <row r="39467" spans="10:10">
      <c r="J39467" s="22"/>
    </row>
    <row r="39468" spans="10:10">
      <c r="J39468" s="22"/>
    </row>
    <row r="39469" spans="10:10">
      <c r="J39469" s="22"/>
    </row>
    <row r="39470" spans="10:10">
      <c r="J39470" s="22"/>
    </row>
    <row r="39471" spans="10:10">
      <c r="J39471" s="22"/>
    </row>
    <row r="39472" spans="10:10">
      <c r="J39472" s="22"/>
    </row>
    <row r="39473" spans="10:10">
      <c r="J39473" s="22"/>
    </row>
    <row r="39474" spans="10:10">
      <c r="J39474" s="22"/>
    </row>
    <row r="39475" spans="10:10">
      <c r="J39475" s="22"/>
    </row>
    <row r="39476" spans="10:10">
      <c r="J39476" s="22"/>
    </row>
    <row r="39477" spans="10:10">
      <c r="J39477" s="22"/>
    </row>
    <row r="39478" spans="10:10">
      <c r="J39478" s="22"/>
    </row>
    <row r="39479" spans="10:10">
      <c r="J39479" s="22"/>
    </row>
    <row r="39480" spans="10:10">
      <c r="J39480" s="22"/>
    </row>
    <row r="39481" spans="10:10">
      <c r="J39481" s="22"/>
    </row>
    <row r="39482" spans="10:10">
      <c r="J39482" s="22"/>
    </row>
    <row r="39483" spans="10:10">
      <c r="J39483" s="22"/>
    </row>
    <row r="39484" spans="10:10">
      <c r="J39484" s="22"/>
    </row>
    <row r="39485" spans="10:10">
      <c r="J39485" s="22"/>
    </row>
    <row r="39486" spans="10:10">
      <c r="J39486" s="22"/>
    </row>
    <row r="39487" spans="10:10">
      <c r="J39487" s="22"/>
    </row>
    <row r="39488" spans="10:10">
      <c r="J39488" s="22"/>
    </row>
    <row r="39489" spans="10:10">
      <c r="J39489" s="22"/>
    </row>
    <row r="39490" spans="10:10">
      <c r="J39490" s="22"/>
    </row>
    <row r="39491" spans="10:10">
      <c r="J39491" s="22"/>
    </row>
    <row r="39492" spans="10:10">
      <c r="J39492" s="22"/>
    </row>
    <row r="39493" spans="10:10">
      <c r="J39493" s="22"/>
    </row>
    <row r="39494" spans="10:10">
      <c r="J39494" s="22"/>
    </row>
    <row r="39495" spans="10:10">
      <c r="J39495" s="22"/>
    </row>
    <row r="39496" spans="10:10">
      <c r="J39496" s="22"/>
    </row>
    <row r="39497" spans="10:10">
      <c r="J39497" s="22"/>
    </row>
    <row r="39498" spans="10:10">
      <c r="J39498" s="22"/>
    </row>
    <row r="39499" spans="10:10">
      <c r="J39499" s="22"/>
    </row>
    <row r="39500" spans="10:10">
      <c r="J39500" s="22"/>
    </row>
    <row r="39501" spans="10:10">
      <c r="J39501" s="22"/>
    </row>
    <row r="39502" spans="10:10">
      <c r="J39502" s="22"/>
    </row>
    <row r="39503" spans="10:10">
      <c r="J39503" s="22"/>
    </row>
    <row r="39504" spans="10:10">
      <c r="J39504" s="22"/>
    </row>
    <row r="39505" spans="10:10">
      <c r="J39505" s="22"/>
    </row>
    <row r="39506" spans="10:10">
      <c r="J39506" s="22"/>
    </row>
    <row r="39507" spans="10:10">
      <c r="J39507" s="22"/>
    </row>
    <row r="39508" spans="10:10">
      <c r="J39508" s="22"/>
    </row>
    <row r="39509" spans="10:10">
      <c r="J39509" s="22"/>
    </row>
    <row r="39510" spans="10:10">
      <c r="J39510" s="22"/>
    </row>
    <row r="39511" spans="10:10">
      <c r="J39511" s="22"/>
    </row>
    <row r="39512" spans="10:10">
      <c r="J39512" s="22"/>
    </row>
    <row r="39513" spans="10:10">
      <c r="J39513" s="22"/>
    </row>
    <row r="39514" spans="10:10">
      <c r="J39514" s="22"/>
    </row>
    <row r="39515" spans="10:10">
      <c r="J39515" s="22"/>
    </row>
    <row r="39516" spans="10:10">
      <c r="J39516" s="22"/>
    </row>
    <row r="39517" spans="10:10">
      <c r="J39517" s="22"/>
    </row>
    <row r="39518" spans="10:10">
      <c r="J39518" s="22"/>
    </row>
    <row r="39519" spans="10:10">
      <c r="J39519" s="22"/>
    </row>
    <row r="39520" spans="10:10">
      <c r="J39520" s="22"/>
    </row>
    <row r="39521" spans="10:10">
      <c r="J39521" s="22"/>
    </row>
    <row r="39522" spans="10:10">
      <c r="J39522" s="22"/>
    </row>
    <row r="39523" spans="10:10">
      <c r="J39523" s="22"/>
    </row>
    <row r="39524" spans="10:10">
      <c r="J39524" s="22"/>
    </row>
    <row r="39525" spans="10:10">
      <c r="J39525" s="22"/>
    </row>
    <row r="39526" spans="10:10">
      <c r="J39526" s="22"/>
    </row>
    <row r="39527" spans="10:10">
      <c r="J39527" s="22"/>
    </row>
    <row r="39528" spans="10:10">
      <c r="J39528" s="22"/>
    </row>
    <row r="39529" spans="10:10">
      <c r="J39529" s="22"/>
    </row>
    <row r="39530" spans="10:10">
      <c r="J39530" s="22"/>
    </row>
    <row r="39531" spans="10:10">
      <c r="J39531" s="22"/>
    </row>
    <row r="39532" spans="10:10">
      <c r="J39532" s="22"/>
    </row>
    <row r="39533" spans="10:10">
      <c r="J39533" s="22"/>
    </row>
    <row r="39534" spans="10:10">
      <c r="J39534" s="22"/>
    </row>
    <row r="39535" spans="10:10">
      <c r="J39535" s="22"/>
    </row>
    <row r="39536" spans="10:10">
      <c r="J39536" s="22"/>
    </row>
    <row r="39537" spans="10:10">
      <c r="J39537" s="22"/>
    </row>
    <row r="39538" spans="10:10">
      <c r="J39538" s="22"/>
    </row>
    <row r="39539" spans="10:10">
      <c r="J39539" s="22"/>
    </row>
    <row r="39540" spans="10:10">
      <c r="J39540" s="22"/>
    </row>
    <row r="39541" spans="10:10">
      <c r="J39541" s="22"/>
    </row>
    <row r="39542" spans="10:10">
      <c r="J39542" s="22"/>
    </row>
    <row r="39543" spans="10:10">
      <c r="J39543" s="22"/>
    </row>
    <row r="39544" spans="10:10">
      <c r="J39544" s="22"/>
    </row>
    <row r="39545" spans="10:10">
      <c r="J39545" s="22"/>
    </row>
    <row r="39546" spans="10:10">
      <c r="J39546" s="22"/>
    </row>
    <row r="39547" spans="10:10">
      <c r="J39547" s="22"/>
    </row>
    <row r="39548" spans="10:10">
      <c r="J39548" s="22"/>
    </row>
    <row r="39549" spans="10:10">
      <c r="J39549" s="22"/>
    </row>
    <row r="39550" spans="10:10">
      <c r="J39550" s="22"/>
    </row>
    <row r="39551" spans="10:10">
      <c r="J39551" s="22"/>
    </row>
    <row r="39552" spans="10:10">
      <c r="J39552" s="22"/>
    </row>
    <row r="39553" spans="10:10">
      <c r="J39553" s="22"/>
    </row>
    <row r="39554" spans="10:10">
      <c r="J39554" s="22"/>
    </row>
    <row r="39555" spans="10:10">
      <c r="J39555" s="22"/>
    </row>
    <row r="39556" spans="10:10">
      <c r="J39556" s="22"/>
    </row>
    <row r="39557" spans="10:10">
      <c r="J39557" s="22"/>
    </row>
    <row r="39558" spans="10:10">
      <c r="J39558" s="22"/>
    </row>
    <row r="39559" spans="10:10">
      <c r="J39559" s="22"/>
    </row>
    <row r="39560" spans="10:10">
      <c r="J39560" s="22"/>
    </row>
    <row r="39561" spans="10:10">
      <c r="J39561" s="22"/>
    </row>
    <row r="39562" spans="10:10">
      <c r="J39562" s="22"/>
    </row>
    <row r="39563" spans="10:10">
      <c r="J39563" s="22"/>
    </row>
    <row r="39564" spans="10:10">
      <c r="J39564" s="22"/>
    </row>
    <row r="39565" spans="10:10">
      <c r="J39565" s="22"/>
    </row>
    <row r="39566" spans="10:10">
      <c r="J39566" s="22"/>
    </row>
    <row r="39567" spans="10:10">
      <c r="J39567" s="22"/>
    </row>
    <row r="39568" spans="10:10">
      <c r="J39568" s="22"/>
    </row>
    <row r="39569" spans="10:10">
      <c r="J39569" s="22"/>
    </row>
    <row r="39570" spans="10:10">
      <c r="J39570" s="22"/>
    </row>
    <row r="39571" spans="10:10">
      <c r="J39571" s="22"/>
    </row>
    <row r="39572" spans="10:10">
      <c r="J39572" s="22"/>
    </row>
    <row r="39573" spans="10:10">
      <c r="J39573" s="22"/>
    </row>
    <row r="39574" spans="10:10">
      <c r="J39574" s="22"/>
    </row>
    <row r="39575" spans="10:10">
      <c r="J39575" s="22"/>
    </row>
    <row r="39576" spans="10:10">
      <c r="J39576" s="22"/>
    </row>
    <row r="39577" spans="10:10">
      <c r="J39577" s="22"/>
    </row>
    <row r="39578" spans="10:10">
      <c r="J39578" s="22"/>
    </row>
    <row r="39579" spans="10:10">
      <c r="J39579" s="22"/>
    </row>
    <row r="39580" spans="10:10">
      <c r="J39580" s="22"/>
    </row>
    <row r="39581" spans="10:10">
      <c r="J39581" s="22"/>
    </row>
    <row r="39582" spans="10:10">
      <c r="J39582" s="22"/>
    </row>
    <row r="39583" spans="10:10">
      <c r="J39583" s="22"/>
    </row>
    <row r="39584" spans="10:10">
      <c r="J39584" s="22"/>
    </row>
    <row r="39585" spans="10:10">
      <c r="J39585" s="22"/>
    </row>
    <row r="39586" spans="10:10">
      <c r="J39586" s="22"/>
    </row>
    <row r="39587" spans="10:10">
      <c r="J39587" s="22"/>
    </row>
    <row r="39588" spans="10:10">
      <c r="J39588" s="22"/>
    </row>
    <row r="39589" spans="10:10">
      <c r="J39589" s="22"/>
    </row>
    <row r="39590" spans="10:10">
      <c r="J39590" s="22"/>
    </row>
    <row r="39591" spans="10:10">
      <c r="J39591" s="22"/>
    </row>
    <row r="39592" spans="10:10">
      <c r="J39592" s="22"/>
    </row>
    <row r="39593" spans="10:10">
      <c r="J39593" s="22"/>
    </row>
    <row r="39594" spans="10:10">
      <c r="J39594" s="22"/>
    </row>
    <row r="39595" spans="10:10">
      <c r="J39595" s="22"/>
    </row>
    <row r="39596" spans="10:10">
      <c r="J39596" s="22"/>
    </row>
    <row r="39597" spans="10:10">
      <c r="J39597" s="22"/>
    </row>
    <row r="39598" spans="10:10">
      <c r="J39598" s="22"/>
    </row>
    <row r="39599" spans="10:10">
      <c r="J39599" s="22"/>
    </row>
    <row r="39600" spans="10:10">
      <c r="J39600" s="22"/>
    </row>
    <row r="39601" spans="10:10">
      <c r="J39601" s="22"/>
    </row>
    <row r="39602" spans="10:10">
      <c r="J39602" s="22"/>
    </row>
    <row r="39603" spans="10:10">
      <c r="J39603" s="22"/>
    </row>
    <row r="39604" spans="10:10">
      <c r="J39604" s="22"/>
    </row>
    <row r="39605" spans="10:10">
      <c r="J39605" s="22"/>
    </row>
    <row r="39606" spans="10:10">
      <c r="J39606" s="22"/>
    </row>
    <row r="39607" spans="10:10">
      <c r="J39607" s="22"/>
    </row>
    <row r="39608" spans="10:10">
      <c r="J39608" s="22"/>
    </row>
    <row r="39609" spans="10:10">
      <c r="J39609" s="22"/>
    </row>
    <row r="39610" spans="10:10">
      <c r="J39610" s="22"/>
    </row>
    <row r="39611" spans="10:10">
      <c r="J39611" s="22"/>
    </row>
    <row r="39612" spans="10:10">
      <c r="J39612" s="22"/>
    </row>
    <row r="39613" spans="10:10">
      <c r="J39613" s="22"/>
    </row>
    <row r="39614" spans="10:10">
      <c r="J39614" s="22"/>
    </row>
    <row r="39615" spans="10:10">
      <c r="J39615" s="22"/>
    </row>
    <row r="39616" spans="10:10">
      <c r="J39616" s="22"/>
    </row>
    <row r="39617" spans="10:10">
      <c r="J39617" s="22"/>
    </row>
    <row r="39618" spans="10:10">
      <c r="J39618" s="22"/>
    </row>
    <row r="39619" spans="10:10">
      <c r="J39619" s="22"/>
    </row>
    <row r="39620" spans="10:10">
      <c r="J39620" s="22"/>
    </row>
    <row r="39621" spans="10:10">
      <c r="J39621" s="22"/>
    </row>
    <row r="39622" spans="10:10">
      <c r="J39622" s="22"/>
    </row>
    <row r="39623" spans="10:10">
      <c r="J39623" s="22"/>
    </row>
    <row r="39624" spans="10:10">
      <c r="J39624" s="22"/>
    </row>
    <row r="39625" spans="10:10">
      <c r="J39625" s="22"/>
    </row>
    <row r="39626" spans="10:10">
      <c r="J39626" s="22"/>
    </row>
    <row r="39627" spans="10:10">
      <c r="J39627" s="22"/>
    </row>
    <row r="39628" spans="10:10">
      <c r="J39628" s="22"/>
    </row>
    <row r="39629" spans="10:10">
      <c r="J39629" s="22"/>
    </row>
    <row r="39630" spans="10:10">
      <c r="J39630" s="22"/>
    </row>
    <row r="39631" spans="10:10">
      <c r="J39631" s="22"/>
    </row>
    <row r="39632" spans="10:10">
      <c r="J39632" s="22"/>
    </row>
    <row r="39633" spans="10:10">
      <c r="J39633" s="22"/>
    </row>
    <row r="39634" spans="10:10">
      <c r="J39634" s="22"/>
    </row>
    <row r="39635" spans="10:10">
      <c r="J39635" s="22"/>
    </row>
    <row r="39636" spans="10:10">
      <c r="J39636" s="22"/>
    </row>
    <row r="39637" spans="10:10">
      <c r="J39637" s="22"/>
    </row>
    <row r="39638" spans="10:10">
      <c r="J39638" s="22"/>
    </row>
    <row r="39639" spans="10:10">
      <c r="J39639" s="22"/>
    </row>
    <row r="39640" spans="10:10">
      <c r="J39640" s="22"/>
    </row>
    <row r="39641" spans="10:10">
      <c r="J39641" s="22"/>
    </row>
    <row r="39642" spans="10:10">
      <c r="J39642" s="22"/>
    </row>
    <row r="39643" spans="10:10">
      <c r="J39643" s="22"/>
    </row>
    <row r="39644" spans="10:10">
      <c r="J39644" s="22"/>
    </row>
    <row r="39645" spans="10:10">
      <c r="J39645" s="22"/>
    </row>
    <row r="39646" spans="10:10">
      <c r="J39646" s="22"/>
    </row>
    <row r="39647" spans="10:10">
      <c r="J39647" s="22"/>
    </row>
    <row r="39648" spans="10:10">
      <c r="J39648" s="22"/>
    </row>
    <row r="39649" spans="10:10">
      <c r="J39649" s="22"/>
    </row>
    <row r="39650" spans="10:10">
      <c r="J39650" s="22"/>
    </row>
    <row r="39651" spans="10:10">
      <c r="J39651" s="22"/>
    </row>
    <row r="39652" spans="10:10">
      <c r="J39652" s="22"/>
    </row>
    <row r="39653" spans="10:10">
      <c r="J39653" s="22"/>
    </row>
    <row r="39654" spans="10:10">
      <c r="J39654" s="22"/>
    </row>
    <row r="39655" spans="10:10">
      <c r="J39655" s="22"/>
    </row>
    <row r="39656" spans="10:10">
      <c r="J39656" s="22"/>
    </row>
    <row r="39657" spans="10:10">
      <c r="J39657" s="22"/>
    </row>
    <row r="39658" spans="10:10">
      <c r="J39658" s="22"/>
    </row>
    <row r="39659" spans="10:10">
      <c r="J39659" s="22"/>
    </row>
    <row r="39660" spans="10:10">
      <c r="J39660" s="22"/>
    </row>
    <row r="39661" spans="10:10">
      <c r="J39661" s="22"/>
    </row>
    <row r="39662" spans="10:10">
      <c r="J39662" s="22"/>
    </row>
    <row r="39663" spans="10:10">
      <c r="J39663" s="22"/>
    </row>
    <row r="39664" spans="10:10">
      <c r="J39664" s="22"/>
    </row>
    <row r="39665" spans="10:10">
      <c r="J39665" s="22"/>
    </row>
    <row r="39666" spans="10:10">
      <c r="J39666" s="22"/>
    </row>
    <row r="39667" spans="10:10">
      <c r="J39667" s="22"/>
    </row>
    <row r="39668" spans="10:10">
      <c r="J39668" s="22"/>
    </row>
    <row r="39669" spans="10:10">
      <c r="J39669" s="22"/>
    </row>
    <row r="39670" spans="10:10">
      <c r="J39670" s="22"/>
    </row>
    <row r="39671" spans="10:10">
      <c r="J39671" s="22"/>
    </row>
    <row r="39672" spans="10:10">
      <c r="J39672" s="22"/>
    </row>
    <row r="39673" spans="10:10">
      <c r="J39673" s="22"/>
    </row>
    <row r="39674" spans="10:10">
      <c r="J39674" s="22"/>
    </row>
    <row r="39675" spans="10:10">
      <c r="J39675" s="22"/>
    </row>
    <row r="39676" spans="10:10">
      <c r="J39676" s="22"/>
    </row>
    <row r="39677" spans="10:10">
      <c r="J39677" s="22"/>
    </row>
    <row r="39678" spans="10:10">
      <c r="J39678" s="22"/>
    </row>
    <row r="39679" spans="10:10">
      <c r="J39679" s="22"/>
    </row>
    <row r="39680" spans="10:10">
      <c r="J39680" s="22"/>
    </row>
    <row r="39681" spans="10:10">
      <c r="J39681" s="22"/>
    </row>
    <row r="39682" spans="10:10">
      <c r="J39682" s="22"/>
    </row>
    <row r="39683" spans="10:10">
      <c r="J39683" s="22"/>
    </row>
    <row r="39684" spans="10:10">
      <c r="J39684" s="22"/>
    </row>
    <row r="39685" spans="10:10">
      <c r="J39685" s="22"/>
    </row>
    <row r="39686" spans="10:10">
      <c r="J39686" s="22"/>
    </row>
    <row r="39687" spans="10:10">
      <c r="J39687" s="22"/>
    </row>
    <row r="39688" spans="10:10">
      <c r="J39688" s="22"/>
    </row>
    <row r="39689" spans="10:10">
      <c r="J39689" s="22"/>
    </row>
    <row r="39690" spans="10:10">
      <c r="J39690" s="22"/>
    </row>
    <row r="39691" spans="10:10">
      <c r="J39691" s="22"/>
    </row>
    <row r="39692" spans="10:10">
      <c r="J39692" s="22"/>
    </row>
    <row r="39693" spans="10:10">
      <c r="J39693" s="22"/>
    </row>
    <row r="39694" spans="10:10">
      <c r="J39694" s="22"/>
    </row>
    <row r="39695" spans="10:10">
      <c r="J39695" s="22"/>
    </row>
    <row r="39696" spans="10:10">
      <c r="J39696" s="22"/>
    </row>
    <row r="39697" spans="10:10">
      <c r="J39697" s="22"/>
    </row>
    <row r="39698" spans="10:10">
      <c r="J39698" s="22"/>
    </row>
    <row r="39699" spans="10:10">
      <c r="J39699" s="22"/>
    </row>
    <row r="39700" spans="10:10">
      <c r="J39700" s="22"/>
    </row>
    <row r="39701" spans="10:10">
      <c r="J39701" s="22"/>
    </row>
    <row r="39702" spans="10:10">
      <c r="J39702" s="22"/>
    </row>
    <row r="39703" spans="10:10">
      <c r="J39703" s="22"/>
    </row>
    <row r="39704" spans="10:10">
      <c r="J39704" s="22"/>
    </row>
    <row r="39705" spans="10:10">
      <c r="J39705" s="22"/>
    </row>
    <row r="39706" spans="10:10">
      <c r="J39706" s="22"/>
    </row>
    <row r="39707" spans="10:10">
      <c r="J39707" s="22"/>
    </row>
    <row r="39708" spans="10:10">
      <c r="J39708" s="22"/>
    </row>
    <row r="39709" spans="10:10">
      <c r="J39709" s="22"/>
    </row>
    <row r="39710" spans="10:10">
      <c r="J39710" s="22"/>
    </row>
    <row r="39711" spans="10:10">
      <c r="J39711" s="22"/>
    </row>
    <row r="39712" spans="10:10">
      <c r="J39712" s="22"/>
    </row>
    <row r="39713" spans="10:10">
      <c r="J39713" s="22"/>
    </row>
    <row r="39714" spans="10:10">
      <c r="J39714" s="22"/>
    </row>
    <row r="39715" spans="10:10">
      <c r="J39715" s="22"/>
    </row>
    <row r="39716" spans="10:10">
      <c r="J39716" s="22"/>
    </row>
    <row r="39717" spans="10:10">
      <c r="J39717" s="22"/>
    </row>
    <row r="39718" spans="10:10">
      <c r="J39718" s="22"/>
    </row>
    <row r="39719" spans="10:10">
      <c r="J39719" s="22"/>
    </row>
    <row r="39720" spans="10:10">
      <c r="J39720" s="22"/>
    </row>
    <row r="39721" spans="10:10">
      <c r="J39721" s="22"/>
    </row>
    <row r="39722" spans="10:10">
      <c r="J39722" s="22"/>
    </row>
    <row r="39723" spans="10:10">
      <c r="J39723" s="22"/>
    </row>
    <row r="39724" spans="10:10">
      <c r="J39724" s="22"/>
    </row>
    <row r="39725" spans="10:10">
      <c r="J39725" s="22"/>
    </row>
    <row r="39726" spans="10:10">
      <c r="J39726" s="22"/>
    </row>
    <row r="39727" spans="10:10">
      <c r="J39727" s="22"/>
    </row>
    <row r="39728" spans="10:10">
      <c r="J39728" s="22"/>
    </row>
    <row r="39729" spans="10:10">
      <c r="J39729" s="22"/>
    </row>
    <row r="39730" spans="10:10">
      <c r="J39730" s="22"/>
    </row>
    <row r="39731" spans="10:10">
      <c r="J39731" s="22"/>
    </row>
    <row r="39732" spans="10:10">
      <c r="J39732" s="22"/>
    </row>
    <row r="39733" spans="10:10">
      <c r="J39733" s="22"/>
    </row>
    <row r="39734" spans="10:10">
      <c r="J39734" s="22"/>
    </row>
    <row r="39735" spans="10:10">
      <c r="J39735" s="22"/>
    </row>
    <row r="39736" spans="10:10">
      <c r="J39736" s="22"/>
    </row>
    <row r="39737" spans="10:10">
      <c r="J39737" s="22"/>
    </row>
    <row r="39738" spans="10:10">
      <c r="J39738" s="22"/>
    </row>
    <row r="39739" spans="10:10">
      <c r="J39739" s="22"/>
    </row>
    <row r="39740" spans="10:10">
      <c r="J39740" s="22"/>
    </row>
    <row r="39741" spans="10:10">
      <c r="J39741" s="22"/>
    </row>
    <row r="39742" spans="10:10">
      <c r="J39742" s="22"/>
    </row>
    <row r="39743" spans="10:10">
      <c r="J39743" s="22"/>
    </row>
    <row r="39744" spans="10:10">
      <c r="J39744" s="22"/>
    </row>
    <row r="39745" spans="10:10">
      <c r="J39745" s="22"/>
    </row>
    <row r="39746" spans="10:10">
      <c r="J39746" s="22"/>
    </row>
    <row r="39747" spans="10:10">
      <c r="J39747" s="22"/>
    </row>
    <row r="39748" spans="10:10">
      <c r="J39748" s="22"/>
    </row>
    <row r="39749" spans="10:10">
      <c r="J39749" s="22"/>
    </row>
    <row r="39750" spans="10:10">
      <c r="J39750" s="22"/>
    </row>
    <row r="39751" spans="10:10">
      <c r="J39751" s="22"/>
    </row>
    <row r="39752" spans="10:10">
      <c r="J39752" s="22"/>
    </row>
    <row r="39753" spans="10:10">
      <c r="J39753" s="22"/>
    </row>
    <row r="39754" spans="10:10">
      <c r="J39754" s="22"/>
    </row>
    <row r="39755" spans="10:10">
      <c r="J39755" s="22"/>
    </row>
    <row r="39756" spans="10:10">
      <c r="J39756" s="22"/>
    </row>
    <row r="39757" spans="10:10">
      <c r="J39757" s="22"/>
    </row>
    <row r="39758" spans="10:10">
      <c r="J39758" s="22"/>
    </row>
    <row r="39759" spans="10:10">
      <c r="J39759" s="22"/>
    </row>
    <row r="39760" spans="10:10">
      <c r="J39760" s="22"/>
    </row>
    <row r="39761" spans="10:10">
      <c r="J39761" s="22"/>
    </row>
    <row r="39762" spans="10:10">
      <c r="J39762" s="22"/>
    </row>
    <row r="39763" spans="10:10">
      <c r="J39763" s="22"/>
    </row>
    <row r="39764" spans="10:10">
      <c r="J39764" s="22"/>
    </row>
    <row r="39765" spans="10:10">
      <c r="J39765" s="22"/>
    </row>
    <row r="39766" spans="10:10">
      <c r="J39766" s="22"/>
    </row>
    <row r="39767" spans="10:10">
      <c r="J39767" s="22"/>
    </row>
    <row r="39768" spans="10:10">
      <c r="J39768" s="22"/>
    </row>
    <row r="39769" spans="10:10">
      <c r="J39769" s="22"/>
    </row>
    <row r="39770" spans="10:10">
      <c r="J39770" s="22"/>
    </row>
    <row r="39771" spans="10:10">
      <c r="J39771" s="22"/>
    </row>
    <row r="39772" spans="10:10">
      <c r="J39772" s="22"/>
    </row>
    <row r="39773" spans="10:10">
      <c r="J39773" s="22"/>
    </row>
    <row r="39774" spans="10:10">
      <c r="J39774" s="22"/>
    </row>
    <row r="39775" spans="10:10">
      <c r="J39775" s="22"/>
    </row>
    <row r="39776" spans="10:10">
      <c r="J39776" s="22"/>
    </row>
    <row r="39777" spans="10:10">
      <c r="J39777" s="22"/>
    </row>
    <row r="39778" spans="10:10">
      <c r="J39778" s="22"/>
    </row>
    <row r="39779" spans="10:10">
      <c r="J39779" s="22"/>
    </row>
    <row r="39780" spans="10:10">
      <c r="J39780" s="22"/>
    </row>
    <row r="39781" spans="10:10">
      <c r="J39781" s="22"/>
    </row>
    <row r="39782" spans="10:10">
      <c r="J39782" s="22"/>
    </row>
    <row r="39783" spans="10:10">
      <c r="J39783" s="22"/>
    </row>
    <row r="39784" spans="10:10">
      <c r="J39784" s="22"/>
    </row>
    <row r="39785" spans="10:10">
      <c r="J39785" s="22"/>
    </row>
    <row r="39786" spans="10:10">
      <c r="J39786" s="22"/>
    </row>
    <row r="39787" spans="10:10">
      <c r="J39787" s="22"/>
    </row>
    <row r="39788" spans="10:10">
      <c r="J39788" s="22"/>
    </row>
    <row r="39789" spans="10:10">
      <c r="J39789" s="22"/>
    </row>
    <row r="39790" spans="10:10">
      <c r="J39790" s="22"/>
    </row>
    <row r="39791" spans="10:10">
      <c r="J39791" s="22"/>
    </row>
    <row r="39792" spans="10:10">
      <c r="J39792" s="22"/>
    </row>
    <row r="39793" spans="10:10">
      <c r="J39793" s="22"/>
    </row>
    <row r="39794" spans="10:10">
      <c r="J39794" s="22"/>
    </row>
    <row r="39795" spans="10:10">
      <c r="J39795" s="22"/>
    </row>
    <row r="39796" spans="10:10">
      <c r="J39796" s="22"/>
    </row>
    <row r="39797" spans="10:10">
      <c r="J39797" s="22"/>
    </row>
    <row r="39798" spans="10:10">
      <c r="J39798" s="22"/>
    </row>
    <row r="39799" spans="10:10">
      <c r="J39799" s="22"/>
    </row>
    <row r="39800" spans="10:10">
      <c r="J39800" s="22"/>
    </row>
    <row r="39801" spans="10:10">
      <c r="J39801" s="22"/>
    </row>
    <row r="39802" spans="10:10">
      <c r="J39802" s="22"/>
    </row>
    <row r="39803" spans="10:10">
      <c r="J39803" s="22"/>
    </row>
    <row r="39804" spans="10:10">
      <c r="J39804" s="22"/>
    </row>
    <row r="39805" spans="10:10">
      <c r="J39805" s="22"/>
    </row>
    <row r="39806" spans="10:10">
      <c r="J39806" s="22"/>
    </row>
    <row r="39807" spans="10:10">
      <c r="J39807" s="22"/>
    </row>
    <row r="39808" spans="10:10">
      <c r="J39808" s="22"/>
    </row>
    <row r="39809" spans="10:10">
      <c r="J39809" s="22"/>
    </row>
    <row r="39810" spans="10:10">
      <c r="J39810" s="22"/>
    </row>
    <row r="39811" spans="10:10">
      <c r="J39811" s="22"/>
    </row>
    <row r="39812" spans="10:10">
      <c r="J39812" s="22"/>
    </row>
    <row r="39813" spans="10:10">
      <c r="J39813" s="22"/>
    </row>
    <row r="39814" spans="10:10">
      <c r="J39814" s="22"/>
    </row>
    <row r="39815" spans="10:10">
      <c r="J39815" s="22"/>
    </row>
    <row r="39816" spans="10:10">
      <c r="J39816" s="22"/>
    </row>
    <row r="39817" spans="10:10">
      <c r="J39817" s="22"/>
    </row>
    <row r="39818" spans="10:10">
      <c r="J39818" s="22"/>
    </row>
    <row r="39819" spans="10:10">
      <c r="J39819" s="22"/>
    </row>
    <row r="39820" spans="10:10">
      <c r="J39820" s="22"/>
    </row>
    <row r="39821" spans="10:10">
      <c r="J39821" s="22"/>
    </row>
    <row r="39822" spans="10:10">
      <c r="J39822" s="22"/>
    </row>
    <row r="39823" spans="10:10">
      <c r="J39823" s="22"/>
    </row>
    <row r="39824" spans="10:10">
      <c r="J39824" s="22"/>
    </row>
    <row r="39825" spans="10:10">
      <c r="J39825" s="22"/>
    </row>
    <row r="39826" spans="10:10">
      <c r="J39826" s="22"/>
    </row>
    <row r="39827" spans="10:10">
      <c r="J39827" s="22"/>
    </row>
    <row r="39828" spans="10:10">
      <c r="J39828" s="22"/>
    </row>
    <row r="39829" spans="10:10">
      <c r="J39829" s="22"/>
    </row>
    <row r="39830" spans="10:10">
      <c r="J39830" s="22"/>
    </row>
    <row r="39831" spans="10:10">
      <c r="J39831" s="22"/>
    </row>
    <row r="39832" spans="10:10">
      <c r="J39832" s="22"/>
    </row>
    <row r="39833" spans="10:10">
      <c r="J39833" s="22"/>
    </row>
    <row r="39834" spans="10:10">
      <c r="J39834" s="22"/>
    </row>
    <row r="39835" spans="10:10">
      <c r="J39835" s="22"/>
    </row>
    <row r="39836" spans="10:10">
      <c r="J39836" s="22"/>
    </row>
    <row r="39837" spans="10:10">
      <c r="J39837" s="22"/>
    </row>
    <row r="39838" spans="10:10">
      <c r="J39838" s="22"/>
    </row>
    <row r="39839" spans="10:10">
      <c r="J39839" s="22"/>
    </row>
    <row r="39840" spans="10:10">
      <c r="J39840" s="22"/>
    </row>
    <row r="39841" spans="10:10">
      <c r="J39841" s="22"/>
    </row>
    <row r="39842" spans="10:10">
      <c r="J39842" s="22"/>
    </row>
    <row r="39843" spans="10:10">
      <c r="J39843" s="22"/>
    </row>
    <row r="39844" spans="10:10">
      <c r="J39844" s="22"/>
    </row>
    <row r="39845" spans="10:10">
      <c r="J39845" s="22"/>
    </row>
    <row r="39846" spans="10:10">
      <c r="J39846" s="22"/>
    </row>
    <row r="39847" spans="10:10">
      <c r="J39847" s="22"/>
    </row>
    <row r="39848" spans="10:10">
      <c r="J39848" s="22"/>
    </row>
    <row r="39849" spans="10:10">
      <c r="J39849" s="22"/>
    </row>
    <row r="39850" spans="10:10">
      <c r="J39850" s="22"/>
    </row>
    <row r="39851" spans="10:10">
      <c r="J39851" s="22"/>
    </row>
    <row r="39852" spans="10:10">
      <c r="J39852" s="22"/>
    </row>
    <row r="39853" spans="10:10">
      <c r="J39853" s="22"/>
    </row>
    <row r="39854" spans="10:10">
      <c r="J39854" s="22"/>
    </row>
    <row r="39855" spans="10:10">
      <c r="J39855" s="22"/>
    </row>
    <row r="39856" spans="10:10">
      <c r="J39856" s="22"/>
    </row>
    <row r="39857" spans="10:10">
      <c r="J39857" s="22"/>
    </row>
    <row r="39858" spans="10:10">
      <c r="J39858" s="22"/>
    </row>
    <row r="39859" spans="10:10">
      <c r="J39859" s="22"/>
    </row>
    <row r="39860" spans="10:10">
      <c r="J39860" s="22"/>
    </row>
    <row r="39861" spans="10:10">
      <c r="J39861" s="22"/>
    </row>
    <row r="39862" spans="10:10">
      <c r="J39862" s="22"/>
    </row>
    <row r="39863" spans="10:10">
      <c r="J39863" s="22"/>
    </row>
    <row r="39864" spans="10:10">
      <c r="J39864" s="22"/>
    </row>
    <row r="39865" spans="10:10">
      <c r="J39865" s="22"/>
    </row>
    <row r="39866" spans="10:10">
      <c r="J39866" s="22"/>
    </row>
    <row r="39867" spans="10:10">
      <c r="J39867" s="22"/>
    </row>
    <row r="39868" spans="10:10">
      <c r="J39868" s="22"/>
    </row>
    <row r="39869" spans="10:10">
      <c r="J39869" s="22"/>
    </row>
    <row r="39870" spans="10:10">
      <c r="J39870" s="22"/>
    </row>
    <row r="39871" spans="10:10">
      <c r="J39871" s="22"/>
    </row>
    <row r="39872" spans="10:10">
      <c r="J39872" s="22"/>
    </row>
    <row r="39873" spans="10:10">
      <c r="J39873" s="22"/>
    </row>
    <row r="39874" spans="10:10">
      <c r="J39874" s="22"/>
    </row>
    <row r="39875" spans="10:10">
      <c r="J39875" s="22"/>
    </row>
    <row r="39876" spans="10:10">
      <c r="J39876" s="22"/>
    </row>
    <row r="39877" spans="10:10">
      <c r="J39877" s="22"/>
    </row>
    <row r="39878" spans="10:10">
      <c r="J39878" s="22"/>
    </row>
    <row r="39879" spans="10:10">
      <c r="J39879" s="22"/>
    </row>
    <row r="39880" spans="10:10">
      <c r="J39880" s="22"/>
    </row>
    <row r="39881" spans="10:10">
      <c r="J39881" s="22"/>
    </row>
    <row r="39882" spans="10:10">
      <c r="J39882" s="22"/>
    </row>
    <row r="39883" spans="10:10">
      <c r="J39883" s="22"/>
    </row>
    <row r="39884" spans="10:10">
      <c r="J39884" s="22"/>
    </row>
    <row r="39885" spans="10:10">
      <c r="J39885" s="22"/>
    </row>
    <row r="39886" spans="10:10">
      <c r="J39886" s="22"/>
    </row>
    <row r="39887" spans="10:10">
      <c r="J39887" s="22"/>
    </row>
    <row r="39888" spans="10:10">
      <c r="J39888" s="22"/>
    </row>
    <row r="39889" spans="10:10">
      <c r="J39889" s="22"/>
    </row>
    <row r="39890" spans="10:10">
      <c r="J39890" s="22"/>
    </row>
    <row r="39891" spans="10:10">
      <c r="J39891" s="22"/>
    </row>
    <row r="39892" spans="10:10">
      <c r="J39892" s="22"/>
    </row>
    <row r="39893" spans="10:10">
      <c r="J39893" s="22"/>
    </row>
    <row r="39894" spans="10:10">
      <c r="J39894" s="22"/>
    </row>
    <row r="39895" spans="10:10">
      <c r="J39895" s="22"/>
    </row>
    <row r="39896" spans="10:10">
      <c r="J39896" s="22"/>
    </row>
    <row r="39897" spans="10:10">
      <c r="J39897" s="22"/>
    </row>
    <row r="39898" spans="10:10">
      <c r="J39898" s="22"/>
    </row>
    <row r="39899" spans="10:10">
      <c r="J39899" s="22"/>
    </row>
    <row r="39900" spans="10:10">
      <c r="J39900" s="22"/>
    </row>
    <row r="39901" spans="10:10">
      <c r="J39901" s="22"/>
    </row>
    <row r="39902" spans="10:10">
      <c r="J39902" s="22"/>
    </row>
    <row r="39903" spans="10:10">
      <c r="J39903" s="22"/>
    </row>
    <row r="39904" spans="10:10">
      <c r="J39904" s="22"/>
    </row>
    <row r="39905" spans="10:10">
      <c r="J39905" s="22"/>
    </row>
    <row r="39906" spans="10:10">
      <c r="J39906" s="22"/>
    </row>
    <row r="39907" spans="10:10">
      <c r="J39907" s="22"/>
    </row>
    <row r="39908" spans="10:10">
      <c r="J39908" s="22"/>
    </row>
    <row r="39909" spans="10:10">
      <c r="J39909" s="22"/>
    </row>
    <row r="39910" spans="10:10">
      <c r="J39910" s="22"/>
    </row>
    <row r="39911" spans="10:10">
      <c r="J39911" s="22"/>
    </row>
    <row r="39912" spans="10:10">
      <c r="J39912" s="22"/>
    </row>
    <row r="39913" spans="10:10">
      <c r="J39913" s="22"/>
    </row>
    <row r="39914" spans="10:10">
      <c r="J39914" s="22"/>
    </row>
    <row r="39915" spans="10:10">
      <c r="J39915" s="22"/>
    </row>
    <row r="39916" spans="10:10">
      <c r="J39916" s="22"/>
    </row>
    <row r="39917" spans="10:10">
      <c r="J39917" s="22"/>
    </row>
    <row r="39918" spans="10:10">
      <c r="J39918" s="22"/>
    </row>
    <row r="39919" spans="10:10">
      <c r="J39919" s="22"/>
    </row>
    <row r="39920" spans="10:10">
      <c r="J39920" s="22"/>
    </row>
    <row r="39921" spans="10:10">
      <c r="J39921" s="22"/>
    </row>
    <row r="39922" spans="10:10">
      <c r="J39922" s="22"/>
    </row>
    <row r="39923" spans="10:10">
      <c r="J39923" s="22"/>
    </row>
    <row r="39924" spans="10:10">
      <c r="J39924" s="22"/>
    </row>
    <row r="39925" spans="10:10">
      <c r="J39925" s="22"/>
    </row>
    <row r="39926" spans="10:10">
      <c r="J39926" s="22"/>
    </row>
    <row r="39927" spans="10:10">
      <c r="J39927" s="22"/>
    </row>
    <row r="39928" spans="10:10">
      <c r="J39928" s="22"/>
    </row>
    <row r="39929" spans="10:10">
      <c r="J39929" s="22"/>
    </row>
    <row r="39930" spans="10:10">
      <c r="J39930" s="22"/>
    </row>
    <row r="39931" spans="10:10">
      <c r="J39931" s="22"/>
    </row>
    <row r="39932" spans="10:10">
      <c r="J39932" s="22"/>
    </row>
    <row r="39933" spans="10:10">
      <c r="J39933" s="22"/>
    </row>
    <row r="39934" spans="10:10">
      <c r="J39934" s="22"/>
    </row>
    <row r="39935" spans="10:10">
      <c r="J39935" s="22"/>
    </row>
    <row r="39936" spans="10:10">
      <c r="J39936" s="22"/>
    </row>
    <row r="39937" spans="10:10">
      <c r="J39937" s="22"/>
    </row>
    <row r="39938" spans="10:10">
      <c r="J39938" s="22"/>
    </row>
    <row r="39939" spans="10:10">
      <c r="J39939" s="22"/>
    </row>
    <row r="39940" spans="10:10">
      <c r="J39940" s="22"/>
    </row>
    <row r="39941" spans="10:10">
      <c r="J39941" s="22"/>
    </row>
    <row r="39942" spans="10:10">
      <c r="J39942" s="22"/>
    </row>
    <row r="39943" spans="10:10">
      <c r="J39943" s="22"/>
    </row>
    <row r="39944" spans="10:10">
      <c r="J39944" s="22"/>
    </row>
    <row r="39945" spans="10:10">
      <c r="J39945" s="22"/>
    </row>
    <row r="39946" spans="10:10">
      <c r="J39946" s="22"/>
    </row>
    <row r="39947" spans="10:10">
      <c r="J39947" s="22"/>
    </row>
    <row r="39948" spans="10:10">
      <c r="J39948" s="22"/>
    </row>
    <row r="39949" spans="10:10">
      <c r="J39949" s="22"/>
    </row>
    <row r="39950" spans="10:10">
      <c r="J39950" s="22"/>
    </row>
    <row r="39951" spans="10:10">
      <c r="J39951" s="22"/>
    </row>
    <row r="39952" spans="10:10">
      <c r="J39952" s="22"/>
    </row>
    <row r="39953" spans="10:10">
      <c r="J39953" s="22"/>
    </row>
    <row r="39954" spans="10:10">
      <c r="J39954" s="22"/>
    </row>
    <row r="39955" spans="10:10">
      <c r="J39955" s="22"/>
    </row>
    <row r="39956" spans="10:10">
      <c r="J39956" s="22"/>
    </row>
    <row r="39957" spans="10:10">
      <c r="J39957" s="22"/>
    </row>
    <row r="39958" spans="10:10">
      <c r="J39958" s="22"/>
    </row>
    <row r="39959" spans="10:10">
      <c r="J39959" s="22"/>
    </row>
    <row r="39960" spans="10:10">
      <c r="J39960" s="22"/>
    </row>
    <row r="39961" spans="10:10">
      <c r="J39961" s="22"/>
    </row>
    <row r="39962" spans="10:10">
      <c r="J39962" s="22"/>
    </row>
    <row r="39963" spans="10:10">
      <c r="J39963" s="22"/>
    </row>
    <row r="39964" spans="10:10">
      <c r="J39964" s="22"/>
    </row>
    <row r="39965" spans="10:10">
      <c r="J39965" s="22"/>
    </row>
    <row r="39966" spans="10:10">
      <c r="J39966" s="22"/>
    </row>
    <row r="39967" spans="10:10">
      <c r="J39967" s="22"/>
    </row>
    <row r="39968" spans="10:10">
      <c r="J39968" s="22"/>
    </row>
    <row r="39969" spans="10:10">
      <c r="J39969" s="22"/>
    </row>
    <row r="39970" spans="10:10">
      <c r="J39970" s="22"/>
    </row>
    <row r="39971" spans="10:10">
      <c r="J39971" s="22"/>
    </row>
    <row r="39972" spans="10:10">
      <c r="J39972" s="22"/>
    </row>
    <row r="39973" spans="10:10">
      <c r="J39973" s="22"/>
    </row>
    <row r="39974" spans="10:10">
      <c r="J39974" s="22"/>
    </row>
    <row r="39975" spans="10:10">
      <c r="J39975" s="22"/>
    </row>
    <row r="39976" spans="10:10">
      <c r="J39976" s="22"/>
    </row>
    <row r="39977" spans="10:10">
      <c r="J39977" s="22"/>
    </row>
    <row r="39978" spans="10:10">
      <c r="J39978" s="22"/>
    </row>
    <row r="39979" spans="10:10">
      <c r="J39979" s="22"/>
    </row>
    <row r="39980" spans="10:10">
      <c r="J39980" s="22"/>
    </row>
    <row r="39981" spans="10:10">
      <c r="J39981" s="22"/>
    </row>
    <row r="39982" spans="10:10">
      <c r="J39982" s="22"/>
    </row>
    <row r="39983" spans="10:10">
      <c r="J39983" s="22"/>
    </row>
    <row r="39984" spans="10:10">
      <c r="J39984" s="22"/>
    </row>
    <row r="39985" spans="10:10">
      <c r="J39985" s="22"/>
    </row>
    <row r="39986" spans="10:10">
      <c r="J39986" s="22"/>
    </row>
    <row r="39987" spans="10:10">
      <c r="J39987" s="22"/>
    </row>
    <row r="39988" spans="10:10">
      <c r="J39988" s="22"/>
    </row>
    <row r="39989" spans="10:10">
      <c r="J39989" s="22"/>
    </row>
    <row r="39990" spans="10:10">
      <c r="J39990" s="22"/>
    </row>
    <row r="39991" spans="10:10">
      <c r="J39991" s="22"/>
    </row>
    <row r="39992" spans="10:10">
      <c r="J39992" s="22"/>
    </row>
    <row r="39993" spans="10:10">
      <c r="J39993" s="22"/>
    </row>
    <row r="39994" spans="10:10">
      <c r="J39994" s="22"/>
    </row>
    <row r="39995" spans="10:10">
      <c r="J39995" s="22"/>
    </row>
    <row r="39996" spans="10:10">
      <c r="J39996" s="22"/>
    </row>
    <row r="39997" spans="10:10">
      <c r="J39997" s="22"/>
    </row>
    <row r="39998" spans="10:10">
      <c r="J39998" s="22"/>
    </row>
    <row r="39999" spans="10:10">
      <c r="J39999" s="22"/>
    </row>
    <row r="40000" spans="10:10">
      <c r="J40000" s="22"/>
    </row>
    <row r="40001" spans="10:10">
      <c r="J40001" s="22"/>
    </row>
    <row r="40002" spans="10:10">
      <c r="J40002" s="22"/>
    </row>
    <row r="40003" spans="10:10">
      <c r="J40003" s="22"/>
    </row>
    <row r="40004" spans="10:10">
      <c r="J40004" s="22"/>
    </row>
    <row r="40005" spans="10:10">
      <c r="J40005" s="22"/>
    </row>
    <row r="40006" spans="10:10">
      <c r="J40006" s="22"/>
    </row>
    <row r="40007" spans="10:10">
      <c r="J40007" s="22"/>
    </row>
    <row r="40008" spans="10:10">
      <c r="J40008" s="22"/>
    </row>
    <row r="40009" spans="10:10">
      <c r="J40009" s="22"/>
    </row>
    <row r="40010" spans="10:10">
      <c r="J40010" s="22"/>
    </row>
    <row r="40011" spans="10:10">
      <c r="J40011" s="22"/>
    </row>
    <row r="40012" spans="10:10">
      <c r="J40012" s="22"/>
    </row>
    <row r="40013" spans="10:10">
      <c r="J40013" s="22"/>
    </row>
    <row r="40014" spans="10:10">
      <c r="J40014" s="22"/>
    </row>
    <row r="40015" spans="10:10">
      <c r="J40015" s="22"/>
    </row>
    <row r="40016" spans="10:10">
      <c r="J40016" s="22"/>
    </row>
    <row r="40017" spans="10:10">
      <c r="J40017" s="22"/>
    </row>
    <row r="40018" spans="10:10">
      <c r="J40018" s="22"/>
    </row>
    <row r="40019" spans="10:10">
      <c r="J40019" s="22"/>
    </row>
    <row r="40020" spans="10:10">
      <c r="J40020" s="22"/>
    </row>
    <row r="40021" spans="10:10">
      <c r="J40021" s="22"/>
    </row>
    <row r="40022" spans="10:10">
      <c r="J40022" s="22"/>
    </row>
    <row r="40023" spans="10:10">
      <c r="J40023" s="22"/>
    </row>
    <row r="40024" spans="10:10">
      <c r="J40024" s="22"/>
    </row>
    <row r="40025" spans="10:10">
      <c r="J40025" s="22"/>
    </row>
    <row r="40026" spans="10:10">
      <c r="J40026" s="22"/>
    </row>
    <row r="40027" spans="10:10">
      <c r="J40027" s="22"/>
    </row>
    <row r="40028" spans="10:10">
      <c r="J40028" s="22"/>
    </row>
    <row r="40029" spans="10:10">
      <c r="J40029" s="22"/>
    </row>
    <row r="40030" spans="10:10">
      <c r="J40030" s="22"/>
    </row>
    <row r="40031" spans="10:10">
      <c r="J40031" s="22"/>
    </row>
    <row r="40032" spans="10:10">
      <c r="J40032" s="22"/>
    </row>
    <row r="40033" spans="10:10">
      <c r="J40033" s="22"/>
    </row>
    <row r="40034" spans="10:10">
      <c r="J40034" s="22"/>
    </row>
    <row r="40035" spans="10:10">
      <c r="J40035" s="22"/>
    </row>
    <row r="40036" spans="10:10">
      <c r="J40036" s="22"/>
    </row>
    <row r="40037" spans="10:10">
      <c r="J40037" s="22"/>
    </row>
    <row r="40038" spans="10:10">
      <c r="J40038" s="22"/>
    </row>
    <row r="40039" spans="10:10">
      <c r="J40039" s="22"/>
    </row>
    <row r="40040" spans="10:10">
      <c r="J40040" s="22"/>
    </row>
    <row r="40041" spans="10:10">
      <c r="J40041" s="22"/>
    </row>
    <row r="40042" spans="10:10">
      <c r="J40042" s="22"/>
    </row>
    <row r="40043" spans="10:10">
      <c r="J40043" s="22"/>
    </row>
    <row r="40044" spans="10:10">
      <c r="J40044" s="22"/>
    </row>
    <row r="40045" spans="10:10">
      <c r="J40045" s="22"/>
    </row>
    <row r="40046" spans="10:10">
      <c r="J40046" s="22"/>
    </row>
    <row r="40047" spans="10:10">
      <c r="J40047" s="22"/>
    </row>
    <row r="40048" spans="10:10">
      <c r="J40048" s="22"/>
    </row>
    <row r="40049" spans="10:10">
      <c r="J40049" s="22"/>
    </row>
    <row r="40050" spans="10:10">
      <c r="J40050" s="22"/>
    </row>
    <row r="40051" spans="10:10">
      <c r="J40051" s="22"/>
    </row>
    <row r="40052" spans="10:10">
      <c r="J40052" s="22"/>
    </row>
    <row r="40053" spans="10:10">
      <c r="J40053" s="22"/>
    </row>
    <row r="40054" spans="10:10">
      <c r="J40054" s="22"/>
    </row>
    <row r="40055" spans="10:10">
      <c r="J40055" s="22"/>
    </row>
    <row r="40056" spans="10:10">
      <c r="J40056" s="22"/>
    </row>
    <row r="40057" spans="10:10">
      <c r="J40057" s="22"/>
    </row>
    <row r="40058" spans="10:10">
      <c r="J40058" s="22"/>
    </row>
    <row r="40059" spans="10:10">
      <c r="J40059" s="22"/>
    </row>
    <row r="40060" spans="10:10">
      <c r="J40060" s="22"/>
    </row>
    <row r="40061" spans="10:10">
      <c r="J40061" s="22"/>
    </row>
    <row r="40062" spans="10:10">
      <c r="J40062" s="22"/>
    </row>
    <row r="40063" spans="10:10">
      <c r="J40063" s="22"/>
    </row>
    <row r="40064" spans="10:10">
      <c r="J40064" s="22"/>
    </row>
    <row r="40065" spans="10:10">
      <c r="J40065" s="22"/>
    </row>
    <row r="40066" spans="10:10">
      <c r="J40066" s="22"/>
    </row>
    <row r="40067" spans="10:10">
      <c r="J40067" s="22"/>
    </row>
    <row r="40068" spans="10:10">
      <c r="J40068" s="22"/>
    </row>
    <row r="40069" spans="10:10">
      <c r="J40069" s="22"/>
    </row>
    <row r="40070" spans="10:10">
      <c r="J40070" s="22"/>
    </row>
    <row r="40071" spans="10:10">
      <c r="J40071" s="22"/>
    </row>
    <row r="40072" spans="10:10">
      <c r="J40072" s="22"/>
    </row>
    <row r="40073" spans="10:10">
      <c r="J40073" s="22"/>
    </row>
    <row r="40074" spans="10:10">
      <c r="J40074" s="22"/>
    </row>
    <row r="40075" spans="10:10">
      <c r="J40075" s="22"/>
    </row>
    <row r="40076" spans="10:10">
      <c r="J40076" s="22"/>
    </row>
    <row r="40077" spans="10:10">
      <c r="J40077" s="22"/>
    </row>
    <row r="40078" spans="10:10">
      <c r="J40078" s="22"/>
    </row>
    <row r="40079" spans="10:10">
      <c r="J40079" s="22"/>
    </row>
    <row r="40080" spans="10:10">
      <c r="J40080" s="22"/>
    </row>
    <row r="40081" spans="10:10">
      <c r="J40081" s="22"/>
    </row>
    <row r="40082" spans="10:10">
      <c r="J40082" s="22"/>
    </row>
    <row r="40083" spans="10:10">
      <c r="J40083" s="22"/>
    </row>
    <row r="40084" spans="10:10">
      <c r="J40084" s="22"/>
    </row>
    <row r="40085" spans="10:10">
      <c r="J40085" s="22"/>
    </row>
    <row r="40086" spans="10:10">
      <c r="J40086" s="22"/>
    </row>
    <row r="40087" spans="10:10">
      <c r="J40087" s="22"/>
    </row>
    <row r="40088" spans="10:10">
      <c r="J40088" s="22"/>
    </row>
    <row r="40089" spans="10:10">
      <c r="J40089" s="22"/>
    </row>
    <row r="40090" spans="10:10">
      <c r="J40090" s="22"/>
    </row>
    <row r="40091" spans="10:10">
      <c r="J40091" s="22"/>
    </row>
    <row r="40092" spans="10:10">
      <c r="J40092" s="22"/>
    </row>
    <row r="40093" spans="10:10">
      <c r="J40093" s="22"/>
    </row>
    <row r="40094" spans="10:10">
      <c r="J40094" s="22"/>
    </row>
    <row r="40095" spans="10:10">
      <c r="J40095" s="22"/>
    </row>
    <row r="40096" spans="10:10">
      <c r="J40096" s="22"/>
    </row>
    <row r="40097" spans="10:10">
      <c r="J40097" s="22"/>
    </row>
    <row r="40098" spans="10:10">
      <c r="J40098" s="22"/>
    </row>
    <row r="40099" spans="10:10">
      <c r="J40099" s="22"/>
    </row>
    <row r="40100" spans="10:10">
      <c r="J40100" s="22"/>
    </row>
    <row r="40101" spans="10:10">
      <c r="J40101" s="22"/>
    </row>
    <row r="40102" spans="10:10">
      <c r="J40102" s="22"/>
    </row>
    <row r="40103" spans="10:10">
      <c r="J40103" s="22"/>
    </row>
    <row r="40104" spans="10:10">
      <c r="J40104" s="22"/>
    </row>
    <row r="40105" spans="10:10">
      <c r="J40105" s="22"/>
    </row>
    <row r="40106" spans="10:10">
      <c r="J40106" s="22"/>
    </row>
    <row r="40107" spans="10:10">
      <c r="J40107" s="22"/>
    </row>
    <row r="40108" spans="10:10">
      <c r="J40108" s="22"/>
    </row>
    <row r="40109" spans="10:10">
      <c r="J40109" s="22"/>
    </row>
    <row r="40110" spans="10:10">
      <c r="J40110" s="22"/>
    </row>
    <row r="40111" spans="10:10">
      <c r="J40111" s="22"/>
    </row>
    <row r="40112" spans="10:10">
      <c r="J40112" s="22"/>
    </row>
    <row r="40113" spans="10:10">
      <c r="J40113" s="22"/>
    </row>
    <row r="40114" spans="10:10">
      <c r="J40114" s="22"/>
    </row>
    <row r="40115" spans="10:10">
      <c r="J40115" s="22"/>
    </row>
    <row r="40116" spans="10:10">
      <c r="J40116" s="22"/>
    </row>
    <row r="40117" spans="10:10">
      <c r="J40117" s="22"/>
    </row>
    <row r="40118" spans="10:10">
      <c r="J40118" s="22"/>
    </row>
    <row r="40119" spans="10:10">
      <c r="J40119" s="22"/>
    </row>
    <row r="40120" spans="10:10">
      <c r="J40120" s="22"/>
    </row>
    <row r="40121" spans="10:10">
      <c r="J40121" s="22"/>
    </row>
    <row r="40122" spans="10:10">
      <c r="J40122" s="22"/>
    </row>
    <row r="40123" spans="10:10">
      <c r="J40123" s="22"/>
    </row>
    <row r="40124" spans="10:10">
      <c r="J40124" s="22"/>
    </row>
    <row r="40125" spans="10:10">
      <c r="J40125" s="22"/>
    </row>
    <row r="40126" spans="10:10">
      <c r="J40126" s="22"/>
    </row>
    <row r="40127" spans="10:10">
      <c r="J40127" s="22"/>
    </row>
    <row r="40128" spans="10:10">
      <c r="J40128" s="22"/>
    </row>
    <row r="40129" spans="10:10">
      <c r="J40129" s="22"/>
    </row>
    <row r="40130" spans="10:10">
      <c r="J40130" s="22"/>
    </row>
    <row r="40131" spans="10:10">
      <c r="J40131" s="22"/>
    </row>
    <row r="40132" spans="10:10">
      <c r="J40132" s="22"/>
    </row>
    <row r="40133" spans="10:10">
      <c r="J40133" s="22"/>
    </row>
    <row r="40134" spans="10:10">
      <c r="J40134" s="22"/>
    </row>
    <row r="40135" spans="10:10">
      <c r="J40135" s="22"/>
    </row>
    <row r="40136" spans="10:10">
      <c r="J40136" s="22"/>
    </row>
    <row r="40137" spans="10:10">
      <c r="J40137" s="22"/>
    </row>
    <row r="40138" spans="10:10">
      <c r="J40138" s="22"/>
    </row>
    <row r="40139" spans="10:10">
      <c r="J40139" s="22"/>
    </row>
    <row r="40140" spans="10:10">
      <c r="J40140" s="22"/>
    </row>
    <row r="40141" spans="10:10">
      <c r="J40141" s="22"/>
    </row>
    <row r="40142" spans="10:10">
      <c r="J40142" s="22"/>
    </row>
    <row r="40143" spans="10:10">
      <c r="J40143" s="22"/>
    </row>
    <row r="40144" spans="10:10">
      <c r="J40144" s="22"/>
    </row>
    <row r="40145" spans="10:10">
      <c r="J40145" s="22"/>
    </row>
    <row r="40146" spans="10:10">
      <c r="J40146" s="22"/>
    </row>
    <row r="40147" spans="10:10">
      <c r="J40147" s="22"/>
    </row>
    <row r="40148" spans="10:10">
      <c r="J40148" s="22"/>
    </row>
    <row r="40149" spans="10:10">
      <c r="J40149" s="22"/>
    </row>
    <row r="40150" spans="10:10">
      <c r="J40150" s="22"/>
    </row>
    <row r="40151" spans="10:10">
      <c r="J40151" s="22"/>
    </row>
    <row r="40152" spans="10:10">
      <c r="J40152" s="22"/>
    </row>
    <row r="40153" spans="10:10">
      <c r="J40153" s="22"/>
    </row>
    <row r="40154" spans="10:10">
      <c r="J40154" s="22"/>
    </row>
    <row r="40155" spans="10:10">
      <c r="J40155" s="22"/>
    </row>
    <row r="40156" spans="10:10">
      <c r="J40156" s="22"/>
    </row>
    <row r="40157" spans="10:10">
      <c r="J40157" s="22"/>
    </row>
    <row r="40158" spans="10:10">
      <c r="J40158" s="22"/>
    </row>
    <row r="40159" spans="10:10">
      <c r="J40159" s="22"/>
    </row>
    <row r="40160" spans="10:10">
      <c r="J40160" s="22"/>
    </row>
    <row r="40161" spans="10:10">
      <c r="J40161" s="22"/>
    </row>
    <row r="40162" spans="10:10">
      <c r="J40162" s="22"/>
    </row>
    <row r="40163" spans="10:10">
      <c r="J40163" s="22"/>
    </row>
    <row r="40164" spans="10:10">
      <c r="J40164" s="22"/>
    </row>
    <row r="40165" spans="10:10">
      <c r="J40165" s="22"/>
    </row>
    <row r="40166" spans="10:10">
      <c r="J40166" s="22"/>
    </row>
    <row r="40167" spans="10:10">
      <c r="J40167" s="22"/>
    </row>
    <row r="40168" spans="10:10">
      <c r="J40168" s="22"/>
    </row>
    <row r="40169" spans="10:10">
      <c r="J40169" s="22"/>
    </row>
    <row r="40170" spans="10:10">
      <c r="J40170" s="22"/>
    </row>
    <row r="40171" spans="10:10">
      <c r="J40171" s="22"/>
    </row>
    <row r="40172" spans="10:10">
      <c r="J40172" s="22"/>
    </row>
    <row r="40173" spans="10:10">
      <c r="J40173" s="22"/>
    </row>
    <row r="40174" spans="10:10">
      <c r="J40174" s="22"/>
    </row>
    <row r="40175" spans="10:10">
      <c r="J40175" s="22"/>
    </row>
    <row r="40176" spans="10:10">
      <c r="J40176" s="22"/>
    </row>
    <row r="40177" spans="10:10">
      <c r="J40177" s="22"/>
    </row>
    <row r="40178" spans="10:10">
      <c r="J40178" s="22"/>
    </row>
    <row r="40179" spans="10:10">
      <c r="J40179" s="22"/>
    </row>
    <row r="40180" spans="10:10">
      <c r="J40180" s="22"/>
    </row>
    <row r="40181" spans="10:10">
      <c r="J40181" s="22"/>
    </row>
    <row r="40182" spans="10:10">
      <c r="J40182" s="22"/>
    </row>
    <row r="40183" spans="10:10">
      <c r="J40183" s="22"/>
    </row>
    <row r="40184" spans="10:10">
      <c r="J40184" s="22"/>
    </row>
    <row r="40185" spans="10:10">
      <c r="J40185" s="22"/>
    </row>
    <row r="40186" spans="10:10">
      <c r="J40186" s="22"/>
    </row>
    <row r="40187" spans="10:10">
      <c r="J40187" s="22"/>
    </row>
    <row r="40188" spans="10:10">
      <c r="J40188" s="22"/>
    </row>
    <row r="40189" spans="10:10">
      <c r="J40189" s="22"/>
    </row>
    <row r="40190" spans="10:10">
      <c r="J40190" s="22"/>
    </row>
    <row r="40191" spans="10:10">
      <c r="J40191" s="22"/>
    </row>
    <row r="40192" spans="10:10">
      <c r="J40192" s="22"/>
    </row>
    <row r="40193" spans="10:10">
      <c r="J40193" s="22"/>
    </row>
    <row r="40194" spans="10:10">
      <c r="J40194" s="22"/>
    </row>
    <row r="40195" spans="10:10">
      <c r="J40195" s="22"/>
    </row>
    <row r="40196" spans="10:10">
      <c r="J40196" s="22"/>
    </row>
    <row r="40197" spans="10:10">
      <c r="J40197" s="22"/>
    </row>
    <row r="40198" spans="10:10">
      <c r="J40198" s="22"/>
    </row>
    <row r="40199" spans="10:10">
      <c r="J40199" s="22"/>
    </row>
    <row r="40200" spans="10:10">
      <c r="J40200" s="22"/>
    </row>
    <row r="40201" spans="10:10">
      <c r="J40201" s="22"/>
    </row>
    <row r="40202" spans="10:10">
      <c r="J40202" s="22"/>
    </row>
    <row r="40203" spans="10:10">
      <c r="J40203" s="22"/>
    </row>
    <row r="40204" spans="10:10">
      <c r="J40204" s="22"/>
    </row>
    <row r="40205" spans="10:10">
      <c r="J40205" s="22"/>
    </row>
    <row r="40206" spans="10:10">
      <c r="J40206" s="22"/>
    </row>
    <row r="40207" spans="10:10">
      <c r="J40207" s="22"/>
    </row>
    <row r="40208" spans="10:10">
      <c r="J40208" s="22"/>
    </row>
    <row r="40209" spans="10:10">
      <c r="J40209" s="22"/>
    </row>
    <row r="40210" spans="10:10">
      <c r="J40210" s="22"/>
    </row>
    <row r="40211" spans="10:10">
      <c r="J40211" s="22"/>
    </row>
    <row r="40212" spans="10:10">
      <c r="J40212" s="22"/>
    </row>
    <row r="40213" spans="10:10">
      <c r="J40213" s="22"/>
    </row>
    <row r="40214" spans="10:10">
      <c r="J40214" s="22"/>
    </row>
    <row r="40215" spans="10:10">
      <c r="J40215" s="22"/>
    </row>
    <row r="40216" spans="10:10">
      <c r="J40216" s="22"/>
    </row>
    <row r="40217" spans="10:10">
      <c r="J40217" s="22"/>
    </row>
    <row r="40218" spans="10:10">
      <c r="J40218" s="22"/>
    </row>
    <row r="40219" spans="10:10">
      <c r="J40219" s="22"/>
    </row>
    <row r="40220" spans="10:10">
      <c r="J40220" s="22"/>
    </row>
    <row r="40221" spans="10:10">
      <c r="J40221" s="22"/>
    </row>
    <row r="40222" spans="10:10">
      <c r="J40222" s="22"/>
    </row>
    <row r="40223" spans="10:10">
      <c r="J40223" s="22"/>
    </row>
    <row r="40224" spans="10:10">
      <c r="J40224" s="22"/>
    </row>
    <row r="40225" spans="10:10">
      <c r="J40225" s="22"/>
    </row>
    <row r="40226" spans="10:10">
      <c r="J40226" s="22"/>
    </row>
    <row r="40227" spans="10:10">
      <c r="J40227" s="22"/>
    </row>
    <row r="40228" spans="10:10">
      <c r="J40228" s="22"/>
    </row>
    <row r="40229" spans="10:10">
      <c r="J40229" s="22"/>
    </row>
    <row r="40230" spans="10:10">
      <c r="J40230" s="22"/>
    </row>
    <row r="40231" spans="10:10">
      <c r="J40231" s="22"/>
    </row>
    <row r="40232" spans="10:10">
      <c r="J40232" s="22"/>
    </row>
    <row r="40233" spans="10:10">
      <c r="J40233" s="22"/>
    </row>
    <row r="40234" spans="10:10">
      <c r="J40234" s="22"/>
    </row>
    <row r="40235" spans="10:10">
      <c r="J40235" s="22"/>
    </row>
    <row r="40236" spans="10:10">
      <c r="J40236" s="22"/>
    </row>
    <row r="40237" spans="10:10">
      <c r="J40237" s="22"/>
    </row>
    <row r="40238" spans="10:10">
      <c r="J40238" s="22"/>
    </row>
    <row r="40239" spans="10:10">
      <c r="J40239" s="22"/>
    </row>
    <row r="40240" spans="10:10">
      <c r="J40240" s="22"/>
    </row>
    <row r="40241" spans="10:10">
      <c r="J40241" s="22"/>
    </row>
    <row r="40242" spans="10:10">
      <c r="J40242" s="22"/>
    </row>
    <row r="40243" spans="10:10">
      <c r="J40243" s="22"/>
    </row>
    <row r="40244" spans="10:10">
      <c r="J40244" s="22"/>
    </row>
    <row r="40245" spans="10:10">
      <c r="J40245" s="22"/>
    </row>
    <row r="40246" spans="10:10">
      <c r="J40246" s="22"/>
    </row>
    <row r="40247" spans="10:10">
      <c r="J40247" s="22"/>
    </row>
    <row r="40248" spans="10:10">
      <c r="J40248" s="22"/>
    </row>
    <row r="40249" spans="10:10">
      <c r="J40249" s="22"/>
    </row>
    <row r="40250" spans="10:10">
      <c r="J40250" s="22"/>
    </row>
    <row r="40251" spans="10:10">
      <c r="J40251" s="22"/>
    </row>
    <row r="40252" spans="10:10">
      <c r="J40252" s="22"/>
    </row>
    <row r="40253" spans="10:10">
      <c r="J40253" s="22"/>
    </row>
    <row r="40254" spans="10:10">
      <c r="J40254" s="22"/>
    </row>
    <row r="40255" spans="10:10">
      <c r="J40255" s="22"/>
    </row>
    <row r="40256" spans="10:10">
      <c r="J40256" s="22"/>
    </row>
    <row r="40257" spans="10:10">
      <c r="J40257" s="22"/>
    </row>
    <row r="40258" spans="10:10">
      <c r="J40258" s="22"/>
    </row>
    <row r="40259" spans="10:10">
      <c r="J40259" s="22"/>
    </row>
    <row r="40260" spans="10:10">
      <c r="J40260" s="22"/>
    </row>
    <row r="40261" spans="10:10">
      <c r="J40261" s="22"/>
    </row>
    <row r="40262" spans="10:10">
      <c r="J40262" s="22"/>
    </row>
    <row r="40263" spans="10:10">
      <c r="J40263" s="22"/>
    </row>
    <row r="40264" spans="10:10">
      <c r="J40264" s="22"/>
    </row>
    <row r="40265" spans="10:10">
      <c r="J40265" s="22"/>
    </row>
    <row r="40266" spans="10:10">
      <c r="J40266" s="22"/>
    </row>
    <row r="40267" spans="10:10">
      <c r="J40267" s="22"/>
    </row>
    <row r="40268" spans="10:10">
      <c r="J40268" s="22"/>
    </row>
    <row r="40269" spans="10:10">
      <c r="J40269" s="22"/>
    </row>
    <row r="40270" spans="10:10">
      <c r="J40270" s="22"/>
    </row>
    <row r="40271" spans="10:10">
      <c r="J40271" s="22"/>
    </row>
    <row r="40272" spans="10:10">
      <c r="J40272" s="22"/>
    </row>
    <row r="40273" spans="10:10">
      <c r="J40273" s="22"/>
    </row>
    <row r="40274" spans="10:10">
      <c r="J40274" s="22"/>
    </row>
    <row r="40275" spans="10:10">
      <c r="J40275" s="22"/>
    </row>
    <row r="40276" spans="10:10">
      <c r="J40276" s="22"/>
    </row>
    <row r="40277" spans="10:10">
      <c r="J40277" s="22"/>
    </row>
    <row r="40278" spans="10:10">
      <c r="J40278" s="22"/>
    </row>
    <row r="40279" spans="10:10">
      <c r="J40279" s="22"/>
    </row>
    <row r="40280" spans="10:10">
      <c r="J40280" s="22"/>
    </row>
    <row r="40281" spans="10:10">
      <c r="J40281" s="22"/>
    </row>
    <row r="40282" spans="10:10">
      <c r="J40282" s="22"/>
    </row>
    <row r="40283" spans="10:10">
      <c r="J40283" s="22"/>
    </row>
    <row r="40284" spans="10:10">
      <c r="J40284" s="22"/>
    </row>
    <row r="40285" spans="10:10">
      <c r="J40285" s="22"/>
    </row>
    <row r="40286" spans="10:10">
      <c r="J40286" s="22"/>
    </row>
    <row r="40287" spans="10:10">
      <c r="J40287" s="22"/>
    </row>
    <row r="40288" spans="10:10">
      <c r="J40288" s="22"/>
    </row>
    <row r="40289" spans="10:10">
      <c r="J40289" s="22"/>
    </row>
    <row r="40290" spans="10:10">
      <c r="J40290" s="22"/>
    </row>
    <row r="40291" spans="10:10">
      <c r="J40291" s="22"/>
    </row>
    <row r="40292" spans="10:10">
      <c r="J40292" s="22"/>
    </row>
    <row r="40293" spans="10:10">
      <c r="J40293" s="22"/>
    </row>
    <row r="40294" spans="10:10">
      <c r="J40294" s="22"/>
    </row>
    <row r="40295" spans="10:10">
      <c r="J40295" s="22"/>
    </row>
    <row r="40296" spans="10:10">
      <c r="J40296" s="22"/>
    </row>
    <row r="40297" spans="10:10">
      <c r="J40297" s="22"/>
    </row>
    <row r="40298" spans="10:10">
      <c r="J40298" s="22"/>
    </row>
    <row r="40299" spans="10:10">
      <c r="J40299" s="22"/>
    </row>
    <row r="40300" spans="10:10">
      <c r="J40300" s="22"/>
    </row>
    <row r="40301" spans="10:10">
      <c r="J40301" s="22"/>
    </row>
    <row r="40302" spans="10:10">
      <c r="J40302" s="22"/>
    </row>
    <row r="40303" spans="10:10">
      <c r="J40303" s="22"/>
    </row>
    <row r="40304" spans="10:10">
      <c r="J40304" s="22"/>
    </row>
    <row r="40305" spans="10:10">
      <c r="J40305" s="22"/>
    </row>
    <row r="40306" spans="10:10">
      <c r="J40306" s="22"/>
    </row>
    <row r="40307" spans="10:10">
      <c r="J40307" s="22"/>
    </row>
    <row r="40308" spans="10:10">
      <c r="J40308" s="22"/>
    </row>
    <row r="40309" spans="10:10">
      <c r="J40309" s="22"/>
    </row>
    <row r="40310" spans="10:10">
      <c r="J40310" s="22"/>
    </row>
    <row r="40311" spans="10:10">
      <c r="J40311" s="22"/>
    </row>
    <row r="40312" spans="10:10">
      <c r="J40312" s="22"/>
    </row>
    <row r="40313" spans="10:10">
      <c r="J40313" s="22"/>
    </row>
    <row r="40314" spans="10:10">
      <c r="J40314" s="22"/>
    </row>
    <row r="40315" spans="10:10">
      <c r="J40315" s="22"/>
    </row>
    <row r="40316" spans="10:10">
      <c r="J40316" s="22"/>
    </row>
    <row r="40317" spans="10:10">
      <c r="J40317" s="22"/>
    </row>
    <row r="40318" spans="10:10">
      <c r="J40318" s="22"/>
    </row>
    <row r="40319" spans="10:10">
      <c r="J40319" s="22"/>
    </row>
    <row r="40320" spans="10:10">
      <c r="J40320" s="22"/>
    </row>
    <row r="40321" spans="10:10">
      <c r="J40321" s="22"/>
    </row>
    <row r="40322" spans="10:10">
      <c r="J40322" s="22"/>
    </row>
    <row r="40323" spans="10:10">
      <c r="J40323" s="22"/>
    </row>
    <row r="40324" spans="10:10">
      <c r="J40324" s="22"/>
    </row>
    <row r="40325" spans="10:10">
      <c r="J40325" s="22"/>
    </row>
    <row r="40326" spans="10:10">
      <c r="J40326" s="22"/>
    </row>
    <row r="40327" spans="10:10">
      <c r="J40327" s="22"/>
    </row>
    <row r="40328" spans="10:10">
      <c r="J40328" s="22"/>
    </row>
    <row r="40329" spans="10:10">
      <c r="J40329" s="22"/>
    </row>
    <row r="40330" spans="10:10">
      <c r="J40330" s="22"/>
    </row>
    <row r="40331" spans="10:10">
      <c r="J40331" s="22"/>
    </row>
    <row r="40332" spans="10:10">
      <c r="J40332" s="22"/>
    </row>
    <row r="40333" spans="10:10">
      <c r="J40333" s="22"/>
    </row>
    <row r="40334" spans="10:10">
      <c r="J40334" s="22"/>
    </row>
    <row r="40335" spans="10:10">
      <c r="J40335" s="22"/>
    </row>
    <row r="40336" spans="10:10">
      <c r="J40336" s="22"/>
    </row>
    <row r="40337" spans="10:10">
      <c r="J40337" s="22"/>
    </row>
    <row r="40338" spans="10:10">
      <c r="J40338" s="22"/>
    </row>
    <row r="40339" spans="10:10">
      <c r="J40339" s="22"/>
    </row>
    <row r="40340" spans="10:10">
      <c r="J40340" s="22"/>
    </row>
    <row r="40341" spans="10:10">
      <c r="J40341" s="22"/>
    </row>
    <row r="40342" spans="10:10">
      <c r="J40342" s="22"/>
    </row>
    <row r="40343" spans="10:10">
      <c r="J40343" s="22"/>
    </row>
    <row r="40344" spans="10:10">
      <c r="J40344" s="22"/>
    </row>
    <row r="40345" spans="10:10">
      <c r="J40345" s="22"/>
    </row>
    <row r="40346" spans="10:10">
      <c r="J40346" s="22"/>
    </row>
    <row r="40347" spans="10:10">
      <c r="J40347" s="22"/>
    </row>
    <row r="40348" spans="10:10">
      <c r="J40348" s="22"/>
    </row>
    <row r="40349" spans="10:10">
      <c r="J40349" s="22"/>
    </row>
    <row r="40350" spans="10:10">
      <c r="J40350" s="22"/>
    </row>
    <row r="40351" spans="10:10">
      <c r="J40351" s="22"/>
    </row>
    <row r="40352" spans="10:10">
      <c r="J40352" s="22"/>
    </row>
    <row r="40353" spans="10:10">
      <c r="J40353" s="22"/>
    </row>
    <row r="40354" spans="10:10">
      <c r="J40354" s="22"/>
    </row>
    <row r="40355" spans="10:10">
      <c r="J40355" s="22"/>
    </row>
    <row r="40356" spans="10:10">
      <c r="J40356" s="22"/>
    </row>
    <row r="40357" spans="10:10">
      <c r="J40357" s="22"/>
    </row>
    <row r="40358" spans="10:10">
      <c r="J40358" s="22"/>
    </row>
    <row r="40359" spans="10:10">
      <c r="J40359" s="22"/>
    </row>
    <row r="40360" spans="10:10">
      <c r="J40360" s="22"/>
    </row>
    <row r="40361" spans="10:10">
      <c r="J40361" s="22"/>
    </row>
    <row r="40362" spans="10:10">
      <c r="J40362" s="22"/>
    </row>
    <row r="40363" spans="10:10">
      <c r="J40363" s="22"/>
    </row>
    <row r="40364" spans="10:10">
      <c r="J40364" s="22"/>
    </row>
    <row r="40365" spans="10:10">
      <c r="J40365" s="22"/>
    </row>
    <row r="40366" spans="10:10">
      <c r="J40366" s="22"/>
    </row>
    <row r="40367" spans="10:10">
      <c r="J40367" s="22"/>
    </row>
    <row r="40368" spans="10:10">
      <c r="J40368" s="22"/>
    </row>
    <row r="40369" spans="10:10">
      <c r="J40369" s="22"/>
    </row>
    <row r="40370" spans="10:10">
      <c r="J40370" s="22"/>
    </row>
    <row r="40371" spans="10:10">
      <c r="J40371" s="22"/>
    </row>
    <row r="40372" spans="10:10">
      <c r="J40372" s="22"/>
    </row>
    <row r="40373" spans="10:10">
      <c r="J40373" s="22"/>
    </row>
    <row r="40374" spans="10:10">
      <c r="J40374" s="22"/>
    </row>
    <row r="40375" spans="10:10">
      <c r="J40375" s="22"/>
    </row>
    <row r="40376" spans="10:10">
      <c r="J40376" s="22"/>
    </row>
    <row r="40377" spans="10:10">
      <c r="J40377" s="22"/>
    </row>
    <row r="40378" spans="10:10">
      <c r="J40378" s="22"/>
    </row>
    <row r="40379" spans="10:10">
      <c r="J40379" s="22"/>
    </row>
    <row r="40380" spans="10:10">
      <c r="J40380" s="22"/>
    </row>
    <row r="40381" spans="10:10">
      <c r="J40381" s="22"/>
    </row>
    <row r="40382" spans="10:10">
      <c r="J40382" s="22"/>
    </row>
    <row r="40383" spans="10:10">
      <c r="J40383" s="22"/>
    </row>
    <row r="40384" spans="10:10">
      <c r="J40384" s="22"/>
    </row>
    <row r="40385" spans="10:10">
      <c r="J40385" s="22"/>
    </row>
    <row r="40386" spans="10:10">
      <c r="J40386" s="22"/>
    </row>
    <row r="40387" spans="10:10">
      <c r="J40387" s="22"/>
    </row>
    <row r="40388" spans="10:10">
      <c r="J40388" s="22"/>
    </row>
    <row r="40389" spans="10:10">
      <c r="J40389" s="22"/>
    </row>
    <row r="40390" spans="10:10">
      <c r="J40390" s="22"/>
    </row>
    <row r="40391" spans="10:10">
      <c r="J40391" s="22"/>
    </row>
    <row r="40392" spans="10:10">
      <c r="J40392" s="22"/>
    </row>
    <row r="40393" spans="10:10">
      <c r="J40393" s="22"/>
    </row>
    <row r="40394" spans="10:10">
      <c r="J40394" s="22"/>
    </row>
    <row r="40395" spans="10:10">
      <c r="J40395" s="22"/>
    </row>
    <row r="40396" spans="10:10">
      <c r="J40396" s="22"/>
    </row>
    <row r="40397" spans="10:10">
      <c r="J40397" s="22"/>
    </row>
    <row r="40398" spans="10:10">
      <c r="J40398" s="22"/>
    </row>
    <row r="40399" spans="10:10">
      <c r="J40399" s="22"/>
    </row>
    <row r="40400" spans="10:10">
      <c r="J40400" s="22"/>
    </row>
    <row r="40401" spans="10:10">
      <c r="J40401" s="22"/>
    </row>
    <row r="40402" spans="10:10">
      <c r="J40402" s="22"/>
    </row>
    <row r="40403" spans="10:10">
      <c r="J40403" s="22"/>
    </row>
    <row r="40404" spans="10:10">
      <c r="J40404" s="22"/>
    </row>
    <row r="40405" spans="10:10">
      <c r="J40405" s="22"/>
    </row>
    <row r="40406" spans="10:10">
      <c r="J40406" s="22"/>
    </row>
    <row r="40407" spans="10:10">
      <c r="J40407" s="22"/>
    </row>
    <row r="40408" spans="10:10">
      <c r="J40408" s="22"/>
    </row>
    <row r="40409" spans="10:10">
      <c r="J40409" s="22"/>
    </row>
    <row r="40410" spans="10:10">
      <c r="J40410" s="22"/>
    </row>
    <row r="40411" spans="10:10">
      <c r="J40411" s="22"/>
    </row>
    <row r="40412" spans="10:10">
      <c r="J40412" s="22"/>
    </row>
    <row r="40413" spans="10:10">
      <c r="J40413" s="22"/>
    </row>
    <row r="40414" spans="10:10">
      <c r="J40414" s="22"/>
    </row>
    <row r="40415" spans="10:10">
      <c r="J40415" s="22"/>
    </row>
    <row r="40416" spans="10:10">
      <c r="J40416" s="22"/>
    </row>
    <row r="40417" spans="10:10">
      <c r="J40417" s="22"/>
    </row>
    <row r="40418" spans="10:10">
      <c r="J40418" s="22"/>
    </row>
    <row r="40419" spans="10:10">
      <c r="J40419" s="22"/>
    </row>
    <row r="40420" spans="10:10">
      <c r="J40420" s="22"/>
    </row>
    <row r="40421" spans="10:10">
      <c r="J40421" s="22"/>
    </row>
    <row r="40422" spans="10:10">
      <c r="J40422" s="22"/>
    </row>
    <row r="40423" spans="10:10">
      <c r="J40423" s="22"/>
    </row>
    <row r="40424" spans="10:10">
      <c r="J40424" s="22"/>
    </row>
    <row r="40425" spans="10:10">
      <c r="J40425" s="22"/>
    </row>
    <row r="40426" spans="10:10">
      <c r="J40426" s="22"/>
    </row>
    <row r="40427" spans="10:10">
      <c r="J40427" s="22"/>
    </row>
    <row r="40428" spans="10:10">
      <c r="J40428" s="22"/>
    </row>
    <row r="40429" spans="10:10">
      <c r="J40429" s="22"/>
    </row>
    <row r="40430" spans="10:10">
      <c r="J40430" s="22"/>
    </row>
    <row r="40431" spans="10:10">
      <c r="J40431" s="22"/>
    </row>
    <row r="40432" spans="10:10">
      <c r="J40432" s="22"/>
    </row>
    <row r="40433" spans="10:10">
      <c r="J40433" s="22"/>
    </row>
    <row r="40434" spans="10:10">
      <c r="J40434" s="22"/>
    </row>
    <row r="40435" spans="10:10">
      <c r="J40435" s="22"/>
    </row>
    <row r="40436" spans="10:10">
      <c r="J40436" s="22"/>
    </row>
    <row r="40437" spans="10:10">
      <c r="J40437" s="22"/>
    </row>
    <row r="40438" spans="10:10">
      <c r="J40438" s="22"/>
    </row>
    <row r="40439" spans="10:10">
      <c r="J40439" s="22"/>
    </row>
    <row r="40440" spans="10:10">
      <c r="J40440" s="22"/>
    </row>
    <row r="40441" spans="10:10">
      <c r="J40441" s="22"/>
    </row>
    <row r="40442" spans="10:10">
      <c r="J40442" s="22"/>
    </row>
    <row r="40443" spans="10:10">
      <c r="J40443" s="22"/>
    </row>
    <row r="40444" spans="10:10">
      <c r="J40444" s="22"/>
    </row>
    <row r="40445" spans="10:10">
      <c r="J40445" s="22"/>
    </row>
    <row r="40446" spans="10:10">
      <c r="J40446" s="22"/>
    </row>
    <row r="40447" spans="10:10">
      <c r="J40447" s="22"/>
    </row>
    <row r="40448" spans="10:10">
      <c r="J40448" s="22"/>
    </row>
    <row r="40449" spans="10:10">
      <c r="J40449" s="22"/>
    </row>
    <row r="40450" spans="10:10">
      <c r="J40450" s="22"/>
    </row>
    <row r="40451" spans="10:10">
      <c r="J40451" s="22"/>
    </row>
    <row r="40452" spans="10:10">
      <c r="J40452" s="22"/>
    </row>
    <row r="40453" spans="10:10">
      <c r="J40453" s="22"/>
    </row>
    <row r="40454" spans="10:10">
      <c r="J40454" s="22"/>
    </row>
    <row r="40455" spans="10:10">
      <c r="J40455" s="22"/>
    </row>
    <row r="40456" spans="10:10">
      <c r="J40456" s="22"/>
    </row>
    <row r="40457" spans="10:10">
      <c r="J40457" s="22"/>
    </row>
    <row r="40458" spans="10:10">
      <c r="J40458" s="22"/>
    </row>
    <row r="40459" spans="10:10">
      <c r="J40459" s="22"/>
    </row>
    <row r="40460" spans="10:10">
      <c r="J40460" s="22"/>
    </row>
    <row r="40461" spans="10:10">
      <c r="J40461" s="22"/>
    </row>
    <row r="40462" spans="10:10">
      <c r="J40462" s="22"/>
    </row>
    <row r="40463" spans="10:10">
      <c r="J40463" s="22"/>
    </row>
    <row r="40464" spans="10:10">
      <c r="J40464" s="22"/>
    </row>
    <row r="40465" spans="10:10">
      <c r="J40465" s="22"/>
    </row>
    <row r="40466" spans="10:10">
      <c r="J40466" s="22"/>
    </row>
    <row r="40467" spans="10:10">
      <c r="J40467" s="22"/>
    </row>
    <row r="40468" spans="10:10">
      <c r="J40468" s="22"/>
    </row>
    <row r="40469" spans="10:10">
      <c r="J40469" s="22"/>
    </row>
    <row r="40470" spans="10:10">
      <c r="J40470" s="22"/>
    </row>
    <row r="40471" spans="10:10">
      <c r="J40471" s="22"/>
    </row>
    <row r="40472" spans="10:10">
      <c r="J40472" s="22"/>
    </row>
    <row r="40473" spans="10:10">
      <c r="J40473" s="22"/>
    </row>
    <row r="40474" spans="10:10">
      <c r="J40474" s="22"/>
    </row>
    <row r="40475" spans="10:10">
      <c r="J40475" s="22"/>
    </row>
    <row r="40476" spans="10:10">
      <c r="J40476" s="22"/>
    </row>
    <row r="40477" spans="10:10">
      <c r="J40477" s="22"/>
    </row>
    <row r="40478" spans="10:10">
      <c r="J40478" s="22"/>
    </row>
    <row r="40479" spans="10:10">
      <c r="J40479" s="22"/>
    </row>
    <row r="40480" spans="10:10">
      <c r="J40480" s="22"/>
    </row>
    <row r="40481" spans="10:10">
      <c r="J40481" s="22"/>
    </row>
    <row r="40482" spans="10:10">
      <c r="J40482" s="22"/>
    </row>
    <row r="40483" spans="10:10">
      <c r="J40483" s="22"/>
    </row>
    <row r="40484" spans="10:10">
      <c r="J40484" s="22"/>
    </row>
    <row r="40485" spans="10:10">
      <c r="J40485" s="22"/>
    </row>
    <row r="40486" spans="10:10">
      <c r="J40486" s="22"/>
    </row>
    <row r="40487" spans="10:10">
      <c r="J40487" s="22"/>
    </row>
    <row r="40488" spans="10:10">
      <c r="J40488" s="22"/>
    </row>
    <row r="40489" spans="10:10">
      <c r="J40489" s="22"/>
    </row>
    <row r="40490" spans="10:10">
      <c r="J40490" s="22"/>
    </row>
    <row r="40491" spans="10:10">
      <c r="J40491" s="22"/>
    </row>
    <row r="40492" spans="10:10">
      <c r="J40492" s="22"/>
    </row>
    <row r="40493" spans="10:10">
      <c r="J40493" s="22"/>
    </row>
    <row r="40494" spans="10:10">
      <c r="J40494" s="22"/>
    </row>
    <row r="40495" spans="10:10">
      <c r="J40495" s="22"/>
    </row>
    <row r="40496" spans="10:10">
      <c r="J40496" s="22"/>
    </row>
    <row r="40497" spans="10:10">
      <c r="J40497" s="22"/>
    </row>
    <row r="40498" spans="10:10">
      <c r="J40498" s="22"/>
    </row>
    <row r="40499" spans="10:10">
      <c r="J40499" s="22"/>
    </row>
    <row r="40500" spans="10:10">
      <c r="J40500" s="22"/>
    </row>
    <row r="40501" spans="10:10">
      <c r="J40501" s="22"/>
    </row>
    <row r="40502" spans="10:10">
      <c r="J40502" s="22"/>
    </row>
    <row r="40503" spans="10:10">
      <c r="J40503" s="22"/>
    </row>
    <row r="40504" spans="10:10">
      <c r="J40504" s="22"/>
    </row>
    <row r="40505" spans="10:10">
      <c r="J40505" s="22"/>
    </row>
    <row r="40506" spans="10:10">
      <c r="J40506" s="22"/>
    </row>
    <row r="40507" spans="10:10">
      <c r="J40507" s="22"/>
    </row>
    <row r="40508" spans="10:10">
      <c r="J40508" s="22"/>
    </row>
    <row r="40509" spans="10:10">
      <c r="J40509" s="22"/>
    </row>
    <row r="40510" spans="10:10">
      <c r="J40510" s="22"/>
    </row>
    <row r="40511" spans="10:10">
      <c r="J40511" s="22"/>
    </row>
    <row r="40512" spans="10:10">
      <c r="J40512" s="22"/>
    </row>
    <row r="40513" spans="10:10">
      <c r="J40513" s="22"/>
    </row>
    <row r="40514" spans="10:10">
      <c r="J40514" s="22"/>
    </row>
    <row r="40515" spans="10:10">
      <c r="J40515" s="22"/>
    </row>
    <row r="40516" spans="10:10">
      <c r="J40516" s="22"/>
    </row>
    <row r="40517" spans="10:10">
      <c r="J40517" s="22"/>
    </row>
    <row r="40518" spans="10:10">
      <c r="J40518" s="22"/>
    </row>
    <row r="40519" spans="10:10">
      <c r="J40519" s="22"/>
    </row>
    <row r="40520" spans="10:10">
      <c r="J40520" s="22"/>
    </row>
    <row r="40521" spans="10:10">
      <c r="J40521" s="22"/>
    </row>
    <row r="40522" spans="10:10">
      <c r="J40522" s="22"/>
    </row>
    <row r="40523" spans="10:10">
      <c r="J40523" s="22"/>
    </row>
    <row r="40524" spans="10:10">
      <c r="J40524" s="22"/>
    </row>
    <row r="40525" spans="10:10">
      <c r="J40525" s="22"/>
    </row>
    <row r="40526" spans="10:10">
      <c r="J40526" s="22"/>
    </row>
    <row r="40527" spans="10:10">
      <c r="J40527" s="22"/>
    </row>
    <row r="40528" spans="10:10">
      <c r="J40528" s="22"/>
    </row>
    <row r="40529" spans="10:10">
      <c r="J40529" s="22"/>
    </row>
    <row r="40530" spans="10:10">
      <c r="J40530" s="22"/>
    </row>
    <row r="40531" spans="10:10">
      <c r="J40531" s="22"/>
    </row>
    <row r="40532" spans="10:10">
      <c r="J40532" s="22"/>
    </row>
    <row r="40533" spans="10:10">
      <c r="J40533" s="22"/>
    </row>
    <row r="40534" spans="10:10">
      <c r="J40534" s="22"/>
    </row>
    <row r="40535" spans="10:10">
      <c r="J40535" s="22"/>
    </row>
    <row r="40536" spans="10:10">
      <c r="J40536" s="22"/>
    </row>
    <row r="40537" spans="10:10">
      <c r="J40537" s="22"/>
    </row>
    <row r="40538" spans="10:10">
      <c r="J40538" s="22"/>
    </row>
    <row r="40539" spans="10:10">
      <c r="J40539" s="22"/>
    </row>
    <row r="40540" spans="10:10">
      <c r="J40540" s="22"/>
    </row>
    <row r="40541" spans="10:10">
      <c r="J40541" s="22"/>
    </row>
    <row r="40542" spans="10:10">
      <c r="J40542" s="22"/>
    </row>
    <row r="40543" spans="10:10">
      <c r="J40543" s="22"/>
    </row>
    <row r="40544" spans="10:10">
      <c r="J40544" s="22"/>
    </row>
    <row r="40545" spans="10:10">
      <c r="J40545" s="22"/>
    </row>
    <row r="40546" spans="10:10">
      <c r="J40546" s="22"/>
    </row>
    <row r="40547" spans="10:10">
      <c r="J40547" s="22"/>
    </row>
    <row r="40548" spans="10:10">
      <c r="J40548" s="22"/>
    </row>
    <row r="40549" spans="10:10">
      <c r="J40549" s="22"/>
    </row>
    <row r="40550" spans="10:10">
      <c r="J40550" s="22"/>
    </row>
    <row r="40551" spans="10:10">
      <c r="J40551" s="22"/>
    </row>
    <row r="40552" spans="10:10">
      <c r="J40552" s="22"/>
    </row>
    <row r="40553" spans="10:10">
      <c r="J40553" s="22"/>
    </row>
    <row r="40554" spans="10:10">
      <c r="J40554" s="22"/>
    </row>
    <row r="40555" spans="10:10">
      <c r="J40555" s="22"/>
    </row>
    <row r="40556" spans="10:10">
      <c r="J40556" s="22"/>
    </row>
    <row r="40557" spans="10:10">
      <c r="J40557" s="22"/>
    </row>
    <row r="40558" spans="10:10">
      <c r="J40558" s="22"/>
    </row>
    <row r="40559" spans="10:10">
      <c r="J40559" s="22"/>
    </row>
    <row r="40560" spans="10:10">
      <c r="J40560" s="22"/>
    </row>
    <row r="40561" spans="10:10">
      <c r="J40561" s="22"/>
    </row>
    <row r="40562" spans="10:10">
      <c r="J40562" s="22"/>
    </row>
    <row r="40563" spans="10:10">
      <c r="J40563" s="22"/>
    </row>
    <row r="40564" spans="10:10">
      <c r="J40564" s="22"/>
    </row>
    <row r="40565" spans="10:10">
      <c r="J40565" s="22"/>
    </row>
    <row r="40566" spans="10:10">
      <c r="J40566" s="22"/>
    </row>
    <row r="40567" spans="10:10">
      <c r="J40567" s="22"/>
    </row>
    <row r="40568" spans="10:10">
      <c r="J40568" s="22"/>
    </row>
    <row r="40569" spans="10:10">
      <c r="J40569" s="22"/>
    </row>
    <row r="40570" spans="10:10">
      <c r="J40570" s="22"/>
    </row>
    <row r="40571" spans="10:10">
      <c r="J40571" s="22"/>
    </row>
    <row r="40572" spans="10:10">
      <c r="J40572" s="22"/>
    </row>
    <row r="40573" spans="10:10">
      <c r="J40573" s="22"/>
    </row>
    <row r="40574" spans="10:10">
      <c r="J40574" s="22"/>
    </row>
    <row r="40575" spans="10:10">
      <c r="J40575" s="22"/>
    </row>
    <row r="40576" spans="10:10">
      <c r="J40576" s="22"/>
    </row>
    <row r="40577" spans="10:10">
      <c r="J40577" s="22"/>
    </row>
    <row r="40578" spans="10:10">
      <c r="J40578" s="22"/>
    </row>
    <row r="40579" spans="10:10">
      <c r="J40579" s="22"/>
    </row>
    <row r="40580" spans="10:10">
      <c r="J40580" s="22"/>
    </row>
    <row r="40581" spans="10:10">
      <c r="J40581" s="22"/>
    </row>
    <row r="40582" spans="10:10">
      <c r="J40582" s="22"/>
    </row>
    <row r="40583" spans="10:10">
      <c r="J40583" s="22"/>
    </row>
    <row r="40584" spans="10:10">
      <c r="J40584" s="22"/>
    </row>
    <row r="40585" spans="10:10">
      <c r="J40585" s="22"/>
    </row>
    <row r="40586" spans="10:10">
      <c r="J40586" s="22"/>
    </row>
    <row r="40587" spans="10:10">
      <c r="J40587" s="22"/>
    </row>
    <row r="40588" spans="10:10">
      <c r="J40588" s="22"/>
    </row>
    <row r="40589" spans="10:10">
      <c r="J40589" s="22"/>
    </row>
    <row r="40590" spans="10:10">
      <c r="J40590" s="22"/>
    </row>
    <row r="40591" spans="10:10">
      <c r="J40591" s="22"/>
    </row>
    <row r="40592" spans="10:10">
      <c r="J40592" s="22"/>
    </row>
    <row r="40593" spans="10:10">
      <c r="J40593" s="22"/>
    </row>
    <row r="40594" spans="10:10">
      <c r="J40594" s="22"/>
    </row>
    <row r="40595" spans="10:10">
      <c r="J40595" s="22"/>
    </row>
    <row r="40596" spans="10:10">
      <c r="J40596" s="22"/>
    </row>
    <row r="40597" spans="10:10">
      <c r="J40597" s="22"/>
    </row>
    <row r="40598" spans="10:10">
      <c r="J40598" s="22"/>
    </row>
    <row r="40599" spans="10:10">
      <c r="J40599" s="22"/>
    </row>
    <row r="40600" spans="10:10">
      <c r="J40600" s="22"/>
    </row>
    <row r="40601" spans="10:10">
      <c r="J40601" s="22"/>
    </row>
    <row r="40602" spans="10:10">
      <c r="J40602" s="22"/>
    </row>
    <row r="40603" spans="10:10">
      <c r="J40603" s="22"/>
    </row>
    <row r="40604" spans="10:10">
      <c r="J40604" s="22"/>
    </row>
    <row r="40605" spans="10:10">
      <c r="J40605" s="22"/>
    </row>
    <row r="40606" spans="10:10">
      <c r="J40606" s="22"/>
    </row>
    <row r="40607" spans="10:10">
      <c r="J40607" s="22"/>
    </row>
    <row r="40608" spans="10:10">
      <c r="J40608" s="22"/>
    </row>
    <row r="40609" spans="10:10">
      <c r="J40609" s="22"/>
    </row>
    <row r="40610" spans="10:10">
      <c r="J40610" s="22"/>
    </row>
    <row r="40611" spans="10:10">
      <c r="J40611" s="22"/>
    </row>
    <row r="40612" spans="10:10">
      <c r="J40612" s="22"/>
    </row>
    <row r="40613" spans="10:10">
      <c r="J40613" s="22"/>
    </row>
    <row r="40614" spans="10:10">
      <c r="J40614" s="22"/>
    </row>
    <row r="40615" spans="10:10">
      <c r="J40615" s="22"/>
    </row>
    <row r="40616" spans="10:10">
      <c r="J40616" s="22"/>
    </row>
    <row r="40617" spans="10:10">
      <c r="J40617" s="22"/>
    </row>
    <row r="40618" spans="10:10">
      <c r="J40618" s="22"/>
    </row>
    <row r="40619" spans="10:10">
      <c r="J40619" s="22"/>
    </row>
    <row r="40620" spans="10:10">
      <c r="J40620" s="22"/>
    </row>
    <row r="40621" spans="10:10">
      <c r="J40621" s="22"/>
    </row>
    <row r="40622" spans="10:10">
      <c r="J40622" s="22"/>
    </row>
    <row r="40623" spans="10:10">
      <c r="J40623" s="22"/>
    </row>
    <row r="40624" spans="10:10">
      <c r="J40624" s="22"/>
    </row>
    <row r="40625" spans="10:10">
      <c r="J40625" s="22"/>
    </row>
    <row r="40626" spans="10:10">
      <c r="J40626" s="22"/>
    </row>
    <row r="40627" spans="10:10">
      <c r="J40627" s="22"/>
    </row>
    <row r="40628" spans="10:10">
      <c r="J40628" s="22"/>
    </row>
    <row r="40629" spans="10:10">
      <c r="J40629" s="22"/>
    </row>
    <row r="40630" spans="10:10">
      <c r="J40630" s="22"/>
    </row>
    <row r="40631" spans="10:10">
      <c r="J40631" s="22"/>
    </row>
    <row r="40632" spans="10:10">
      <c r="J40632" s="22"/>
    </row>
    <row r="40633" spans="10:10">
      <c r="J40633" s="22"/>
    </row>
    <row r="40634" spans="10:10">
      <c r="J40634" s="22"/>
    </row>
    <row r="40635" spans="10:10">
      <c r="J40635" s="22"/>
    </row>
    <row r="40636" spans="10:10">
      <c r="J40636" s="22"/>
    </row>
    <row r="40637" spans="10:10">
      <c r="J40637" s="22"/>
    </row>
    <row r="40638" spans="10:10">
      <c r="J40638" s="22"/>
    </row>
    <row r="40639" spans="10:10">
      <c r="J40639" s="22"/>
    </row>
    <row r="40640" spans="10:10">
      <c r="J40640" s="22"/>
    </row>
    <row r="40641" spans="10:10">
      <c r="J40641" s="22"/>
    </row>
    <row r="40642" spans="10:10">
      <c r="J40642" s="22"/>
    </row>
    <row r="40643" spans="10:10">
      <c r="J40643" s="22"/>
    </row>
    <row r="40644" spans="10:10">
      <c r="J40644" s="22"/>
    </row>
    <row r="40645" spans="10:10">
      <c r="J40645" s="22"/>
    </row>
    <row r="40646" spans="10:10">
      <c r="J40646" s="22"/>
    </row>
    <row r="40647" spans="10:10">
      <c r="J40647" s="22"/>
    </row>
    <row r="40648" spans="10:10">
      <c r="J40648" s="22"/>
    </row>
    <row r="40649" spans="10:10">
      <c r="J40649" s="22"/>
    </row>
    <row r="40650" spans="10:10">
      <c r="J40650" s="22"/>
    </row>
    <row r="40651" spans="10:10">
      <c r="J40651" s="22"/>
    </row>
    <row r="40652" spans="10:10">
      <c r="J40652" s="22"/>
    </row>
    <row r="40653" spans="10:10">
      <c r="J40653" s="22"/>
    </row>
    <row r="40654" spans="10:10">
      <c r="J40654" s="22"/>
    </row>
    <row r="40655" spans="10:10">
      <c r="J40655" s="22"/>
    </row>
    <row r="40656" spans="10:10">
      <c r="J40656" s="22"/>
    </row>
    <row r="40657" spans="10:10">
      <c r="J40657" s="22"/>
    </row>
    <row r="40658" spans="10:10">
      <c r="J40658" s="22"/>
    </row>
    <row r="40659" spans="10:10">
      <c r="J40659" s="22"/>
    </row>
    <row r="40660" spans="10:10">
      <c r="J40660" s="22"/>
    </row>
    <row r="40661" spans="10:10">
      <c r="J40661" s="22"/>
    </row>
    <row r="40662" spans="10:10">
      <c r="J40662" s="22"/>
    </row>
    <row r="40663" spans="10:10">
      <c r="J40663" s="22"/>
    </row>
    <row r="40664" spans="10:10">
      <c r="J40664" s="22"/>
    </row>
    <row r="40665" spans="10:10">
      <c r="J40665" s="22"/>
    </row>
    <row r="40666" spans="10:10">
      <c r="J40666" s="22"/>
    </row>
    <row r="40667" spans="10:10">
      <c r="J40667" s="22"/>
    </row>
    <row r="40668" spans="10:10">
      <c r="J40668" s="22"/>
    </row>
    <row r="40669" spans="10:10">
      <c r="J40669" s="22"/>
    </row>
    <row r="40670" spans="10:10">
      <c r="J40670" s="22"/>
    </row>
    <row r="40671" spans="10:10">
      <c r="J40671" s="22"/>
    </row>
    <row r="40672" spans="10:10">
      <c r="J40672" s="22"/>
    </row>
    <row r="40673" spans="10:10">
      <c r="J40673" s="22"/>
    </row>
    <row r="40674" spans="10:10">
      <c r="J40674" s="22"/>
    </row>
    <row r="40675" spans="10:10">
      <c r="J40675" s="22"/>
    </row>
    <row r="40676" spans="10:10">
      <c r="J40676" s="22"/>
    </row>
    <row r="40677" spans="10:10">
      <c r="J40677" s="22"/>
    </row>
    <row r="40678" spans="10:10">
      <c r="J40678" s="22"/>
    </row>
    <row r="40679" spans="10:10">
      <c r="J40679" s="22"/>
    </row>
    <row r="40680" spans="10:10">
      <c r="J40680" s="22"/>
    </row>
    <row r="40681" spans="10:10">
      <c r="J40681" s="22"/>
    </row>
    <row r="40682" spans="10:10">
      <c r="J40682" s="22"/>
    </row>
    <row r="40683" spans="10:10">
      <c r="J40683" s="22"/>
    </row>
    <row r="40684" spans="10:10">
      <c r="J40684" s="22"/>
    </row>
    <row r="40685" spans="10:10">
      <c r="J40685" s="22"/>
    </row>
    <row r="40686" spans="10:10">
      <c r="J40686" s="22"/>
    </row>
    <row r="40687" spans="10:10">
      <c r="J40687" s="22"/>
    </row>
    <row r="40688" spans="10:10">
      <c r="J40688" s="22"/>
    </row>
    <row r="40689" spans="10:10">
      <c r="J40689" s="22"/>
    </row>
    <row r="40690" spans="10:10">
      <c r="J40690" s="22"/>
    </row>
    <row r="40691" spans="10:10">
      <c r="J40691" s="22"/>
    </row>
    <row r="40692" spans="10:10">
      <c r="J40692" s="22"/>
    </row>
    <row r="40693" spans="10:10">
      <c r="J40693" s="22"/>
    </row>
    <row r="40694" spans="10:10">
      <c r="J40694" s="22"/>
    </row>
    <row r="40695" spans="10:10">
      <c r="J40695" s="22"/>
    </row>
    <row r="40696" spans="10:10">
      <c r="J40696" s="22"/>
    </row>
    <row r="40697" spans="10:10">
      <c r="J40697" s="22"/>
    </row>
    <row r="40698" spans="10:10">
      <c r="J40698" s="22"/>
    </row>
    <row r="40699" spans="10:10">
      <c r="J40699" s="22"/>
    </row>
    <row r="40700" spans="10:10">
      <c r="J40700" s="22"/>
    </row>
    <row r="40701" spans="10:10">
      <c r="J40701" s="22"/>
    </row>
    <row r="40702" spans="10:10">
      <c r="J40702" s="22"/>
    </row>
    <row r="40703" spans="10:10">
      <c r="J40703" s="22"/>
    </row>
    <row r="40704" spans="10:10">
      <c r="J40704" s="22"/>
    </row>
    <row r="40705" spans="10:10">
      <c r="J40705" s="22"/>
    </row>
    <row r="40706" spans="10:10">
      <c r="J40706" s="22"/>
    </row>
    <row r="40707" spans="10:10">
      <c r="J40707" s="22"/>
    </row>
    <row r="40708" spans="10:10">
      <c r="J40708" s="22"/>
    </row>
    <row r="40709" spans="10:10">
      <c r="J40709" s="22"/>
    </row>
    <row r="40710" spans="10:10">
      <c r="J40710" s="22"/>
    </row>
    <row r="40711" spans="10:10">
      <c r="J40711" s="22"/>
    </row>
    <row r="40712" spans="10:10">
      <c r="J40712" s="22"/>
    </row>
    <row r="40713" spans="10:10">
      <c r="J40713" s="22"/>
    </row>
    <row r="40714" spans="10:10">
      <c r="J40714" s="22"/>
    </row>
    <row r="40715" spans="10:10">
      <c r="J40715" s="22"/>
    </row>
    <row r="40716" spans="10:10">
      <c r="J40716" s="22"/>
    </row>
    <row r="40717" spans="10:10">
      <c r="J40717" s="22"/>
    </row>
    <row r="40718" spans="10:10">
      <c r="J40718" s="22"/>
    </row>
    <row r="40719" spans="10:10">
      <c r="J40719" s="22"/>
    </row>
    <row r="40720" spans="10:10">
      <c r="J40720" s="22"/>
    </row>
    <row r="40721" spans="10:10">
      <c r="J40721" s="22"/>
    </row>
    <row r="40722" spans="10:10">
      <c r="J40722" s="22"/>
    </row>
    <row r="40723" spans="10:10">
      <c r="J40723" s="22"/>
    </row>
    <row r="40724" spans="10:10">
      <c r="J40724" s="22"/>
    </row>
    <row r="40725" spans="10:10">
      <c r="J40725" s="22"/>
    </row>
    <row r="40726" spans="10:10">
      <c r="J40726" s="22"/>
    </row>
    <row r="40727" spans="10:10">
      <c r="J40727" s="22"/>
    </row>
    <row r="40728" spans="10:10">
      <c r="J40728" s="22"/>
    </row>
    <row r="40729" spans="10:10">
      <c r="J40729" s="22"/>
    </row>
    <row r="40730" spans="10:10">
      <c r="J40730" s="22"/>
    </row>
    <row r="40731" spans="10:10">
      <c r="J40731" s="22"/>
    </row>
    <row r="40732" spans="10:10">
      <c r="J40732" s="22"/>
    </row>
    <row r="40733" spans="10:10">
      <c r="J40733" s="22"/>
    </row>
    <row r="40734" spans="10:10">
      <c r="J40734" s="22"/>
    </row>
    <row r="40735" spans="10:10">
      <c r="J40735" s="22"/>
    </row>
    <row r="40736" spans="10:10">
      <c r="J40736" s="22"/>
    </row>
    <row r="40737" spans="10:10">
      <c r="J40737" s="22"/>
    </row>
    <row r="40738" spans="10:10">
      <c r="J40738" s="22"/>
    </row>
    <row r="40739" spans="10:10">
      <c r="J40739" s="22"/>
    </row>
    <row r="40740" spans="10:10">
      <c r="J40740" s="22"/>
    </row>
    <row r="40741" spans="10:10">
      <c r="J40741" s="22"/>
    </row>
    <row r="40742" spans="10:10">
      <c r="J40742" s="22"/>
    </row>
    <row r="40743" spans="10:10">
      <c r="J40743" s="22"/>
    </row>
    <row r="40744" spans="10:10">
      <c r="J40744" s="22"/>
    </row>
    <row r="40745" spans="10:10">
      <c r="J40745" s="22"/>
    </row>
    <row r="40746" spans="10:10">
      <c r="J40746" s="22"/>
    </row>
    <row r="40747" spans="10:10">
      <c r="J40747" s="22"/>
    </row>
    <row r="40748" spans="10:10">
      <c r="J40748" s="22"/>
    </row>
    <row r="40749" spans="10:10">
      <c r="J40749" s="22"/>
    </row>
    <row r="40750" spans="10:10">
      <c r="J40750" s="22"/>
    </row>
    <row r="40751" spans="10:10">
      <c r="J40751" s="22"/>
    </row>
    <row r="40752" spans="10:10">
      <c r="J40752" s="22"/>
    </row>
    <row r="40753" spans="10:10">
      <c r="J40753" s="22"/>
    </row>
    <row r="40754" spans="10:10">
      <c r="J40754" s="22"/>
    </row>
    <row r="40755" spans="10:10">
      <c r="J40755" s="22"/>
    </row>
    <row r="40756" spans="10:10">
      <c r="J40756" s="22"/>
    </row>
    <row r="40757" spans="10:10">
      <c r="J40757" s="22"/>
    </row>
    <row r="40758" spans="10:10">
      <c r="J40758" s="22"/>
    </row>
    <row r="40759" spans="10:10">
      <c r="J40759" s="22"/>
    </row>
    <row r="40760" spans="10:10">
      <c r="J40760" s="22"/>
    </row>
    <row r="40761" spans="10:10">
      <c r="J40761" s="22"/>
    </row>
    <row r="40762" spans="10:10">
      <c r="J40762" s="22"/>
    </row>
    <row r="40763" spans="10:10">
      <c r="J40763" s="22"/>
    </row>
    <row r="40764" spans="10:10">
      <c r="J40764" s="22"/>
    </row>
    <row r="40765" spans="10:10">
      <c r="J40765" s="22"/>
    </row>
    <row r="40766" spans="10:10">
      <c r="J40766" s="22"/>
    </row>
    <row r="40767" spans="10:10">
      <c r="J40767" s="22"/>
    </row>
    <row r="40768" spans="10:10">
      <c r="J40768" s="22"/>
    </row>
    <row r="40769" spans="10:10">
      <c r="J40769" s="22"/>
    </row>
    <row r="40770" spans="10:10">
      <c r="J40770" s="22"/>
    </row>
    <row r="40771" spans="10:10">
      <c r="J40771" s="22"/>
    </row>
    <row r="40772" spans="10:10">
      <c r="J40772" s="22"/>
    </row>
    <row r="40773" spans="10:10">
      <c r="J40773" s="22"/>
    </row>
    <row r="40774" spans="10:10">
      <c r="J40774" s="22"/>
    </row>
    <row r="40775" spans="10:10">
      <c r="J40775" s="22"/>
    </row>
    <row r="40776" spans="10:10">
      <c r="J40776" s="22"/>
    </row>
    <row r="40777" spans="10:10">
      <c r="J40777" s="22"/>
    </row>
    <row r="40778" spans="10:10">
      <c r="J40778" s="22"/>
    </row>
    <row r="40779" spans="10:10">
      <c r="J40779" s="22"/>
    </row>
    <row r="40780" spans="10:10">
      <c r="J40780" s="22"/>
    </row>
    <row r="40781" spans="10:10">
      <c r="J40781" s="22"/>
    </row>
    <row r="40782" spans="10:10">
      <c r="J40782" s="22"/>
    </row>
    <row r="40783" spans="10:10">
      <c r="J40783" s="22"/>
    </row>
    <row r="40784" spans="10:10">
      <c r="J40784" s="22"/>
    </row>
    <row r="40785" spans="10:10">
      <c r="J40785" s="22"/>
    </row>
    <row r="40786" spans="10:10">
      <c r="J40786" s="22"/>
    </row>
    <row r="40787" spans="10:10">
      <c r="J40787" s="22"/>
    </row>
    <row r="40788" spans="10:10">
      <c r="J40788" s="22"/>
    </row>
    <row r="40789" spans="10:10">
      <c r="J40789" s="22"/>
    </row>
    <row r="40790" spans="10:10">
      <c r="J40790" s="22"/>
    </row>
    <row r="40791" spans="10:10">
      <c r="J40791" s="22"/>
    </row>
    <row r="40792" spans="10:10">
      <c r="J40792" s="22"/>
    </row>
    <row r="40793" spans="10:10">
      <c r="J40793" s="22"/>
    </row>
    <row r="40794" spans="10:10">
      <c r="J40794" s="22"/>
    </row>
    <row r="40795" spans="10:10">
      <c r="J40795" s="22"/>
    </row>
    <row r="40796" spans="10:10">
      <c r="J40796" s="22"/>
    </row>
    <row r="40797" spans="10:10">
      <c r="J40797" s="22"/>
    </row>
    <row r="40798" spans="10:10">
      <c r="J40798" s="22"/>
    </row>
    <row r="40799" spans="10:10">
      <c r="J40799" s="22"/>
    </row>
    <row r="40800" spans="10:10">
      <c r="J40800" s="22"/>
    </row>
    <row r="40801" spans="10:10">
      <c r="J40801" s="22"/>
    </row>
    <row r="40802" spans="10:10">
      <c r="J40802" s="22"/>
    </row>
    <row r="40803" spans="10:10">
      <c r="J40803" s="22"/>
    </row>
    <row r="40804" spans="10:10">
      <c r="J40804" s="22"/>
    </row>
    <row r="40805" spans="10:10">
      <c r="J40805" s="22"/>
    </row>
    <row r="40806" spans="10:10">
      <c r="J40806" s="22"/>
    </row>
    <row r="40807" spans="10:10">
      <c r="J40807" s="22"/>
    </row>
    <row r="40808" spans="10:10">
      <c r="J40808" s="22"/>
    </row>
    <row r="40809" spans="10:10">
      <c r="J40809" s="22"/>
    </row>
    <row r="40810" spans="10:10">
      <c r="J40810" s="22"/>
    </row>
    <row r="40811" spans="10:10">
      <c r="J40811" s="22"/>
    </row>
    <row r="40812" spans="10:10">
      <c r="J40812" s="22"/>
    </row>
    <row r="40813" spans="10:10">
      <c r="J40813" s="22"/>
    </row>
    <row r="40814" spans="10:10">
      <c r="J40814" s="22"/>
    </row>
    <row r="40815" spans="10:10">
      <c r="J40815" s="22"/>
    </row>
    <row r="40816" spans="10:10">
      <c r="J40816" s="22"/>
    </row>
    <row r="40817" spans="10:10">
      <c r="J40817" s="22"/>
    </row>
    <row r="40818" spans="10:10">
      <c r="J40818" s="22"/>
    </row>
    <row r="40819" spans="10:10">
      <c r="J40819" s="22"/>
    </row>
    <row r="40820" spans="10:10">
      <c r="J40820" s="22"/>
    </row>
    <row r="40821" spans="10:10">
      <c r="J40821" s="22"/>
    </row>
    <row r="40822" spans="10:10">
      <c r="J40822" s="22"/>
    </row>
    <row r="40823" spans="10:10">
      <c r="J40823" s="22"/>
    </row>
    <row r="40824" spans="10:10">
      <c r="J40824" s="22"/>
    </row>
    <row r="40825" spans="10:10">
      <c r="J40825" s="22"/>
    </row>
    <row r="40826" spans="10:10">
      <c r="J40826" s="22"/>
    </row>
    <row r="40827" spans="10:10">
      <c r="J40827" s="22"/>
    </row>
    <row r="40828" spans="10:10">
      <c r="J40828" s="22"/>
    </row>
    <row r="40829" spans="10:10">
      <c r="J40829" s="22"/>
    </row>
    <row r="40830" spans="10:10">
      <c r="J40830" s="22"/>
    </row>
    <row r="40831" spans="10:10">
      <c r="J40831" s="22"/>
    </row>
    <row r="40832" spans="10:10">
      <c r="J40832" s="22"/>
    </row>
    <row r="40833" spans="10:10">
      <c r="J40833" s="22"/>
    </row>
    <row r="40834" spans="10:10">
      <c r="J40834" s="22"/>
    </row>
    <row r="40835" spans="10:10">
      <c r="J40835" s="22"/>
    </row>
    <row r="40836" spans="10:10">
      <c r="J40836" s="22"/>
    </row>
    <row r="40837" spans="10:10">
      <c r="J40837" s="22"/>
    </row>
    <row r="40838" spans="10:10">
      <c r="J40838" s="22"/>
    </row>
    <row r="40839" spans="10:10">
      <c r="J40839" s="22"/>
    </row>
    <row r="40840" spans="10:10">
      <c r="J40840" s="22"/>
    </row>
    <row r="40841" spans="10:10">
      <c r="J40841" s="22"/>
    </row>
    <row r="40842" spans="10:10">
      <c r="J40842" s="22"/>
    </row>
    <row r="40843" spans="10:10">
      <c r="J40843" s="22"/>
    </row>
    <row r="40844" spans="10:10">
      <c r="J40844" s="22"/>
    </row>
    <row r="40845" spans="10:10">
      <c r="J40845" s="22"/>
    </row>
    <row r="40846" spans="10:10">
      <c r="J40846" s="22"/>
    </row>
    <row r="40847" spans="10:10">
      <c r="J40847" s="22"/>
    </row>
    <row r="40848" spans="10:10">
      <c r="J40848" s="22"/>
    </row>
    <row r="40849" spans="10:10">
      <c r="J40849" s="22"/>
    </row>
    <row r="40850" spans="10:10">
      <c r="J40850" s="22"/>
    </row>
    <row r="40851" spans="10:10">
      <c r="J40851" s="22"/>
    </row>
    <row r="40852" spans="10:10">
      <c r="J40852" s="22"/>
    </row>
    <row r="40853" spans="10:10">
      <c r="J40853" s="22"/>
    </row>
    <row r="40854" spans="10:10">
      <c r="J40854" s="22"/>
    </row>
    <row r="40855" spans="10:10">
      <c r="J40855" s="22"/>
    </row>
    <row r="40856" spans="10:10">
      <c r="J40856" s="22"/>
    </row>
    <row r="40857" spans="10:10">
      <c r="J40857" s="22"/>
    </row>
    <row r="40858" spans="10:10">
      <c r="J40858" s="22"/>
    </row>
    <row r="40859" spans="10:10">
      <c r="J40859" s="22"/>
    </row>
    <row r="40860" spans="10:10">
      <c r="J40860" s="22"/>
    </row>
    <row r="40861" spans="10:10">
      <c r="J40861" s="22"/>
    </row>
    <row r="40862" spans="10:10">
      <c r="J40862" s="22"/>
    </row>
    <row r="40863" spans="10:10">
      <c r="J40863" s="22"/>
    </row>
    <row r="40864" spans="10:10">
      <c r="J40864" s="22"/>
    </row>
    <row r="40865" spans="10:10">
      <c r="J40865" s="22"/>
    </row>
    <row r="40866" spans="10:10">
      <c r="J40866" s="22"/>
    </row>
    <row r="40867" spans="10:10">
      <c r="J40867" s="22"/>
    </row>
    <row r="40868" spans="10:10">
      <c r="J40868" s="22"/>
    </row>
    <row r="40869" spans="10:10">
      <c r="J40869" s="22"/>
    </row>
    <row r="40870" spans="10:10">
      <c r="J40870" s="22"/>
    </row>
    <row r="40871" spans="10:10">
      <c r="J40871" s="22"/>
    </row>
    <row r="40872" spans="10:10">
      <c r="J40872" s="22"/>
    </row>
    <row r="40873" spans="10:10">
      <c r="J40873" s="22"/>
    </row>
    <row r="40874" spans="10:10">
      <c r="J40874" s="22"/>
    </row>
    <row r="40875" spans="10:10">
      <c r="J40875" s="22"/>
    </row>
    <row r="40876" spans="10:10">
      <c r="J40876" s="22"/>
    </row>
    <row r="40877" spans="10:10">
      <c r="J40877" s="22"/>
    </row>
    <row r="40878" spans="10:10">
      <c r="J40878" s="22"/>
    </row>
    <row r="40879" spans="10:10">
      <c r="J40879" s="22"/>
    </row>
    <row r="40880" spans="10:10">
      <c r="J40880" s="22"/>
    </row>
    <row r="40881" spans="10:10">
      <c r="J40881" s="22"/>
    </row>
    <row r="40882" spans="10:10">
      <c r="J40882" s="22"/>
    </row>
    <row r="40883" spans="10:10">
      <c r="J40883" s="22"/>
    </row>
    <row r="40884" spans="10:10">
      <c r="J40884" s="22"/>
    </row>
    <row r="40885" spans="10:10">
      <c r="J40885" s="22"/>
    </row>
    <row r="40886" spans="10:10">
      <c r="J40886" s="22"/>
    </row>
    <row r="40887" spans="10:10">
      <c r="J40887" s="22"/>
    </row>
    <row r="40888" spans="10:10">
      <c r="J40888" s="22"/>
    </row>
    <row r="40889" spans="10:10">
      <c r="J40889" s="22"/>
    </row>
    <row r="40890" spans="10:10">
      <c r="J40890" s="22"/>
    </row>
    <row r="40891" spans="10:10">
      <c r="J40891" s="22"/>
    </row>
    <row r="40892" spans="10:10">
      <c r="J40892" s="22"/>
    </row>
    <row r="40893" spans="10:10">
      <c r="J40893" s="22"/>
    </row>
    <row r="40894" spans="10:10">
      <c r="J40894" s="22"/>
    </row>
    <row r="40895" spans="10:10">
      <c r="J40895" s="22"/>
    </row>
    <row r="40896" spans="10:10">
      <c r="J40896" s="22"/>
    </row>
    <row r="40897" spans="10:10">
      <c r="J40897" s="22"/>
    </row>
    <row r="40898" spans="10:10">
      <c r="J40898" s="22"/>
    </row>
    <row r="40899" spans="10:10">
      <c r="J40899" s="22"/>
    </row>
    <row r="40900" spans="10:10">
      <c r="J40900" s="22"/>
    </row>
    <row r="40901" spans="10:10">
      <c r="J40901" s="22"/>
    </row>
    <row r="40902" spans="10:10">
      <c r="J40902" s="22"/>
    </row>
    <row r="40903" spans="10:10">
      <c r="J40903" s="22"/>
    </row>
    <row r="40904" spans="10:10">
      <c r="J40904" s="22"/>
    </row>
    <row r="40905" spans="10:10">
      <c r="J40905" s="22"/>
    </row>
    <row r="40906" spans="10:10">
      <c r="J40906" s="22"/>
    </row>
    <row r="40907" spans="10:10">
      <c r="J40907" s="22"/>
    </row>
    <row r="40908" spans="10:10">
      <c r="J40908" s="22"/>
    </row>
    <row r="40909" spans="10:10">
      <c r="J40909" s="22"/>
    </row>
    <row r="40910" spans="10:10">
      <c r="J40910" s="22"/>
    </row>
    <row r="40911" spans="10:10">
      <c r="J40911" s="22"/>
    </row>
    <row r="40912" spans="10:10">
      <c r="J40912" s="22"/>
    </row>
    <row r="40913" spans="10:10">
      <c r="J40913" s="22"/>
    </row>
    <row r="40914" spans="10:10">
      <c r="J40914" s="22"/>
    </row>
    <row r="40915" spans="10:10">
      <c r="J40915" s="22"/>
    </row>
    <row r="40916" spans="10:10">
      <c r="J40916" s="22"/>
    </row>
    <row r="40917" spans="10:10">
      <c r="J40917" s="22"/>
    </row>
    <row r="40918" spans="10:10">
      <c r="J40918" s="22"/>
    </row>
    <row r="40919" spans="10:10">
      <c r="J40919" s="22"/>
    </row>
    <row r="40920" spans="10:10">
      <c r="J40920" s="22"/>
    </row>
    <row r="40921" spans="10:10">
      <c r="J40921" s="22"/>
    </row>
    <row r="40922" spans="10:10">
      <c r="J40922" s="22"/>
    </row>
    <row r="40923" spans="10:10">
      <c r="J40923" s="22"/>
    </row>
    <row r="40924" spans="10:10">
      <c r="J40924" s="22"/>
    </row>
    <row r="40925" spans="10:10">
      <c r="J40925" s="22"/>
    </row>
    <row r="40926" spans="10:10">
      <c r="J40926" s="22"/>
    </row>
    <row r="40927" spans="10:10">
      <c r="J40927" s="22"/>
    </row>
    <row r="40928" spans="10:10">
      <c r="J40928" s="22"/>
    </row>
    <row r="40929" spans="10:10">
      <c r="J40929" s="22"/>
    </row>
    <row r="40930" spans="10:10">
      <c r="J40930" s="22"/>
    </row>
    <row r="40931" spans="10:10">
      <c r="J40931" s="22"/>
    </row>
    <row r="40932" spans="10:10">
      <c r="J40932" s="22"/>
    </row>
    <row r="40933" spans="10:10">
      <c r="J40933" s="22"/>
    </row>
    <row r="40934" spans="10:10">
      <c r="J40934" s="22"/>
    </row>
    <row r="40935" spans="10:10">
      <c r="J40935" s="22"/>
    </row>
    <row r="40936" spans="10:10">
      <c r="J40936" s="22"/>
    </row>
    <row r="40937" spans="10:10">
      <c r="J40937" s="22"/>
    </row>
    <row r="40938" spans="10:10">
      <c r="J40938" s="22"/>
    </row>
    <row r="40939" spans="10:10">
      <c r="J40939" s="22"/>
    </row>
    <row r="40940" spans="10:10">
      <c r="J40940" s="22"/>
    </row>
    <row r="40941" spans="10:10">
      <c r="J40941" s="22"/>
    </row>
    <row r="40942" spans="10:10">
      <c r="J40942" s="22"/>
    </row>
    <row r="40943" spans="10:10">
      <c r="J40943" s="22"/>
    </row>
    <row r="40944" spans="10:10">
      <c r="J40944" s="22"/>
    </row>
    <row r="40945" spans="10:10">
      <c r="J40945" s="22"/>
    </row>
    <row r="40946" spans="10:10">
      <c r="J40946" s="22"/>
    </row>
    <row r="40947" spans="10:10">
      <c r="J40947" s="22"/>
    </row>
    <row r="40948" spans="10:10">
      <c r="J40948" s="22"/>
    </row>
    <row r="40949" spans="10:10">
      <c r="J40949" s="22"/>
    </row>
    <row r="40950" spans="10:10">
      <c r="J40950" s="22"/>
    </row>
    <row r="40951" spans="10:10">
      <c r="J40951" s="22"/>
    </row>
    <row r="40952" spans="10:10">
      <c r="J40952" s="22"/>
    </row>
    <row r="40953" spans="10:10">
      <c r="J40953" s="22"/>
    </row>
    <row r="40954" spans="10:10">
      <c r="J40954" s="22"/>
    </row>
    <row r="40955" spans="10:10">
      <c r="J40955" s="22"/>
    </row>
    <row r="40956" spans="10:10">
      <c r="J40956" s="22"/>
    </row>
    <row r="40957" spans="10:10">
      <c r="J40957" s="22"/>
    </row>
    <row r="40958" spans="10:10">
      <c r="J40958" s="22"/>
    </row>
    <row r="40959" spans="10:10">
      <c r="J40959" s="22"/>
    </row>
    <row r="40960" spans="10:10">
      <c r="J40960" s="22"/>
    </row>
    <row r="40961" spans="10:10">
      <c r="J40961" s="22"/>
    </row>
    <row r="40962" spans="10:10">
      <c r="J40962" s="22"/>
    </row>
    <row r="40963" spans="10:10">
      <c r="J40963" s="22"/>
    </row>
    <row r="40964" spans="10:10">
      <c r="J40964" s="22"/>
    </row>
    <row r="40965" spans="10:10">
      <c r="J40965" s="22"/>
    </row>
    <row r="40966" spans="10:10">
      <c r="J40966" s="22"/>
    </row>
    <row r="40967" spans="10:10">
      <c r="J40967" s="22"/>
    </row>
    <row r="40968" spans="10:10">
      <c r="J40968" s="22"/>
    </row>
    <row r="40969" spans="10:10">
      <c r="J40969" s="22"/>
    </row>
    <row r="40970" spans="10:10">
      <c r="J40970" s="22"/>
    </row>
    <row r="40971" spans="10:10">
      <c r="J40971" s="22"/>
    </row>
    <row r="40972" spans="10:10">
      <c r="J40972" s="22"/>
    </row>
    <row r="40973" spans="10:10">
      <c r="J40973" s="22"/>
    </row>
    <row r="40974" spans="10:10">
      <c r="J40974" s="22"/>
    </row>
    <row r="40975" spans="10:10">
      <c r="J40975" s="22"/>
    </row>
    <row r="40976" spans="10:10">
      <c r="J40976" s="22"/>
    </row>
    <row r="40977" spans="10:10">
      <c r="J40977" s="22"/>
    </row>
    <row r="40978" spans="10:10">
      <c r="J40978" s="22"/>
    </row>
    <row r="40979" spans="10:10">
      <c r="J40979" s="22"/>
    </row>
    <row r="40980" spans="10:10">
      <c r="J40980" s="22"/>
    </row>
    <row r="40981" spans="10:10">
      <c r="J40981" s="22"/>
    </row>
    <row r="40982" spans="10:10">
      <c r="J40982" s="22"/>
    </row>
    <row r="40983" spans="10:10">
      <c r="J40983" s="22"/>
    </row>
    <row r="40984" spans="10:10">
      <c r="J40984" s="22"/>
    </row>
    <row r="40985" spans="10:10">
      <c r="J40985" s="22"/>
    </row>
    <row r="40986" spans="10:10">
      <c r="J40986" s="22"/>
    </row>
    <row r="40987" spans="10:10">
      <c r="J40987" s="22"/>
    </row>
    <row r="40988" spans="10:10">
      <c r="J40988" s="22"/>
    </row>
    <row r="40989" spans="10:10">
      <c r="J40989" s="22"/>
    </row>
    <row r="40990" spans="10:10">
      <c r="J40990" s="22"/>
    </row>
    <row r="40991" spans="10:10">
      <c r="J40991" s="22"/>
    </row>
    <row r="40992" spans="10:10">
      <c r="J40992" s="22"/>
    </row>
    <row r="40993" spans="10:10">
      <c r="J40993" s="22"/>
    </row>
    <row r="40994" spans="10:10">
      <c r="J40994" s="22"/>
    </row>
    <row r="40995" spans="10:10">
      <c r="J40995" s="22"/>
    </row>
    <row r="40996" spans="10:10">
      <c r="J40996" s="22"/>
    </row>
    <row r="40997" spans="10:10">
      <c r="J40997" s="22"/>
    </row>
    <row r="40998" spans="10:10">
      <c r="J40998" s="22"/>
    </row>
    <row r="40999" spans="10:10">
      <c r="J40999" s="22"/>
    </row>
    <row r="41000" spans="10:10">
      <c r="J41000" s="22"/>
    </row>
    <row r="41001" spans="10:10">
      <c r="J41001" s="22"/>
    </row>
    <row r="41002" spans="10:10">
      <c r="J41002" s="22"/>
    </row>
    <row r="41003" spans="10:10">
      <c r="J41003" s="22"/>
    </row>
    <row r="41004" spans="10:10">
      <c r="J41004" s="22"/>
    </row>
    <row r="41005" spans="10:10">
      <c r="J41005" s="22"/>
    </row>
    <row r="41006" spans="10:10">
      <c r="J41006" s="22"/>
    </row>
    <row r="41007" spans="10:10">
      <c r="J41007" s="22"/>
    </row>
    <row r="41008" spans="10:10">
      <c r="J41008" s="22"/>
    </row>
    <row r="41009" spans="10:10">
      <c r="J41009" s="22"/>
    </row>
    <row r="41010" spans="10:10">
      <c r="J41010" s="22"/>
    </row>
    <row r="41011" spans="10:10">
      <c r="J41011" s="22"/>
    </row>
    <row r="41012" spans="10:10">
      <c r="J41012" s="22"/>
    </row>
    <row r="41013" spans="10:10">
      <c r="J41013" s="22"/>
    </row>
    <row r="41014" spans="10:10">
      <c r="J41014" s="22"/>
    </row>
    <row r="41015" spans="10:10">
      <c r="J41015" s="22"/>
    </row>
    <row r="41016" spans="10:10">
      <c r="J41016" s="22"/>
    </row>
    <row r="41017" spans="10:10">
      <c r="J41017" s="22"/>
    </row>
    <row r="41018" spans="10:10">
      <c r="J41018" s="22"/>
    </row>
    <row r="41019" spans="10:10">
      <c r="J41019" s="22"/>
    </row>
    <row r="41020" spans="10:10">
      <c r="J41020" s="22"/>
    </row>
    <row r="41021" spans="10:10">
      <c r="J41021" s="22"/>
    </row>
    <row r="41022" spans="10:10">
      <c r="J41022" s="22"/>
    </row>
    <row r="41023" spans="10:10">
      <c r="J41023" s="22"/>
    </row>
    <row r="41024" spans="10:10">
      <c r="J41024" s="22"/>
    </row>
    <row r="41025" spans="10:10">
      <c r="J41025" s="22"/>
    </row>
    <row r="41026" spans="10:10">
      <c r="J41026" s="22"/>
    </row>
    <row r="41027" spans="10:10">
      <c r="J41027" s="22"/>
    </row>
    <row r="41028" spans="10:10">
      <c r="J41028" s="22"/>
    </row>
    <row r="41029" spans="10:10">
      <c r="J41029" s="22"/>
    </row>
    <row r="41030" spans="10:10">
      <c r="J41030" s="22"/>
    </row>
    <row r="41031" spans="10:10">
      <c r="J41031" s="22"/>
    </row>
    <row r="41032" spans="10:10">
      <c r="J41032" s="22"/>
    </row>
    <row r="41033" spans="10:10">
      <c r="J41033" s="22"/>
    </row>
    <row r="41034" spans="10:10">
      <c r="J41034" s="22"/>
    </row>
    <row r="41035" spans="10:10">
      <c r="J41035" s="22"/>
    </row>
    <row r="41036" spans="10:10">
      <c r="J41036" s="22"/>
    </row>
    <row r="41037" spans="10:10">
      <c r="J41037" s="22"/>
    </row>
    <row r="41038" spans="10:10">
      <c r="J41038" s="22"/>
    </row>
    <row r="41039" spans="10:10">
      <c r="J41039" s="22"/>
    </row>
    <row r="41040" spans="10:10">
      <c r="J41040" s="22"/>
    </row>
    <row r="41041" spans="10:10">
      <c r="J41041" s="22"/>
    </row>
    <row r="41042" spans="10:10">
      <c r="J41042" s="22"/>
    </row>
    <row r="41043" spans="10:10">
      <c r="J41043" s="22"/>
    </row>
    <row r="41044" spans="10:10">
      <c r="J41044" s="22"/>
    </row>
    <row r="41045" spans="10:10">
      <c r="J41045" s="22"/>
    </row>
    <row r="41046" spans="10:10">
      <c r="J41046" s="22"/>
    </row>
    <row r="41047" spans="10:10">
      <c r="J41047" s="22"/>
    </row>
    <row r="41048" spans="10:10">
      <c r="J41048" s="22"/>
    </row>
    <row r="41049" spans="10:10">
      <c r="J41049" s="22"/>
    </row>
    <row r="41050" spans="10:10">
      <c r="J41050" s="22"/>
    </row>
    <row r="41051" spans="10:10">
      <c r="J41051" s="22"/>
    </row>
    <row r="41052" spans="10:10">
      <c r="J41052" s="22"/>
    </row>
    <row r="41053" spans="10:10">
      <c r="J41053" s="22"/>
    </row>
    <row r="41054" spans="10:10">
      <c r="J41054" s="22"/>
    </row>
    <row r="41055" spans="10:10">
      <c r="J41055" s="22"/>
    </row>
    <row r="41056" spans="10:10">
      <c r="J41056" s="22"/>
    </row>
    <row r="41057" spans="10:10">
      <c r="J41057" s="22"/>
    </row>
    <row r="41058" spans="10:10">
      <c r="J41058" s="22"/>
    </row>
    <row r="41059" spans="10:10">
      <c r="J41059" s="22"/>
    </row>
    <row r="41060" spans="10:10">
      <c r="J41060" s="22"/>
    </row>
    <row r="41061" spans="10:10">
      <c r="J41061" s="22"/>
    </row>
    <row r="41062" spans="10:10">
      <c r="J41062" s="22"/>
    </row>
    <row r="41063" spans="10:10">
      <c r="J41063" s="22"/>
    </row>
    <row r="41064" spans="10:10">
      <c r="J41064" s="22"/>
    </row>
    <row r="41065" spans="10:10">
      <c r="J41065" s="22"/>
    </row>
    <row r="41066" spans="10:10">
      <c r="J41066" s="22"/>
    </row>
    <row r="41067" spans="10:10">
      <c r="J41067" s="22"/>
    </row>
    <row r="41068" spans="10:10">
      <c r="J41068" s="22"/>
    </row>
    <row r="41069" spans="10:10">
      <c r="J41069" s="22"/>
    </row>
    <row r="41070" spans="10:10">
      <c r="J41070" s="22"/>
    </row>
    <row r="41071" spans="10:10">
      <c r="J41071" s="22"/>
    </row>
    <row r="41072" spans="10:10">
      <c r="J41072" s="22"/>
    </row>
    <row r="41073" spans="10:10">
      <c r="J41073" s="22"/>
    </row>
    <row r="41074" spans="10:10">
      <c r="J41074" s="22"/>
    </row>
    <row r="41075" spans="10:10">
      <c r="J41075" s="22"/>
    </row>
    <row r="41076" spans="10:10">
      <c r="J41076" s="22"/>
    </row>
    <row r="41077" spans="10:10">
      <c r="J41077" s="22"/>
    </row>
    <row r="41078" spans="10:10">
      <c r="J41078" s="22"/>
    </row>
    <row r="41079" spans="10:10">
      <c r="J41079" s="22"/>
    </row>
    <row r="41080" spans="10:10">
      <c r="J41080" s="22"/>
    </row>
    <row r="41081" spans="10:10">
      <c r="J41081" s="22"/>
    </row>
    <row r="41082" spans="10:10">
      <c r="J41082" s="22"/>
    </row>
    <row r="41083" spans="10:10">
      <c r="J41083" s="22"/>
    </row>
    <row r="41084" spans="10:10">
      <c r="J41084" s="22"/>
    </row>
    <row r="41085" spans="10:10">
      <c r="J41085" s="22"/>
    </row>
    <row r="41086" spans="10:10">
      <c r="J41086" s="22"/>
    </row>
    <row r="41087" spans="10:10">
      <c r="J41087" s="22"/>
    </row>
    <row r="41088" spans="10:10">
      <c r="J41088" s="22"/>
    </row>
    <row r="41089" spans="10:10">
      <c r="J41089" s="22"/>
    </row>
    <row r="41090" spans="10:10">
      <c r="J41090" s="22"/>
    </row>
    <row r="41091" spans="10:10">
      <c r="J41091" s="22"/>
    </row>
    <row r="41092" spans="10:10">
      <c r="J41092" s="22"/>
    </row>
    <row r="41093" spans="10:10">
      <c r="J41093" s="22"/>
    </row>
    <row r="41094" spans="10:10">
      <c r="J41094" s="22"/>
    </row>
    <row r="41095" spans="10:10">
      <c r="J41095" s="22"/>
    </row>
    <row r="41096" spans="10:10">
      <c r="J41096" s="22"/>
    </row>
    <row r="41097" spans="10:10">
      <c r="J41097" s="22"/>
    </row>
    <row r="41098" spans="10:10">
      <c r="J41098" s="22"/>
    </row>
    <row r="41099" spans="10:10">
      <c r="J41099" s="22"/>
    </row>
    <row r="41100" spans="10:10">
      <c r="J41100" s="22"/>
    </row>
    <row r="41101" spans="10:10">
      <c r="J41101" s="22"/>
    </row>
    <row r="41102" spans="10:10">
      <c r="J41102" s="22"/>
    </row>
    <row r="41103" spans="10:10">
      <c r="J41103" s="22"/>
    </row>
    <row r="41104" spans="10:10">
      <c r="J41104" s="22"/>
    </row>
    <row r="41105" spans="10:10">
      <c r="J41105" s="22"/>
    </row>
    <row r="41106" spans="10:10">
      <c r="J41106" s="22"/>
    </row>
    <row r="41107" spans="10:10">
      <c r="J41107" s="22"/>
    </row>
    <row r="41108" spans="10:10">
      <c r="J41108" s="22"/>
    </row>
    <row r="41109" spans="10:10">
      <c r="J41109" s="22"/>
    </row>
    <row r="41110" spans="10:10">
      <c r="J41110" s="22"/>
    </row>
    <row r="41111" spans="10:10">
      <c r="J41111" s="22"/>
    </row>
    <row r="41112" spans="10:10">
      <c r="J41112" s="22"/>
    </row>
    <row r="41113" spans="10:10">
      <c r="J41113" s="22"/>
    </row>
    <row r="41114" spans="10:10">
      <c r="J41114" s="22"/>
    </row>
    <row r="41115" spans="10:10">
      <c r="J41115" s="22"/>
    </row>
    <row r="41116" spans="10:10">
      <c r="J41116" s="22"/>
    </row>
    <row r="41117" spans="10:10">
      <c r="J41117" s="22"/>
    </row>
    <row r="41118" spans="10:10">
      <c r="J41118" s="22"/>
    </row>
    <row r="41119" spans="10:10">
      <c r="J41119" s="22"/>
    </row>
    <row r="41120" spans="10:10">
      <c r="J41120" s="22"/>
    </row>
    <row r="41121" spans="10:10">
      <c r="J41121" s="22"/>
    </row>
    <row r="41122" spans="10:10">
      <c r="J41122" s="22"/>
    </row>
    <row r="41123" spans="10:10">
      <c r="J41123" s="22"/>
    </row>
    <row r="41124" spans="10:10">
      <c r="J41124" s="22"/>
    </row>
    <row r="41125" spans="10:10">
      <c r="J41125" s="22"/>
    </row>
    <row r="41126" spans="10:10">
      <c r="J41126" s="22"/>
    </row>
    <row r="41127" spans="10:10">
      <c r="J41127" s="22"/>
    </row>
    <row r="41128" spans="10:10">
      <c r="J41128" s="22"/>
    </row>
    <row r="41129" spans="10:10">
      <c r="J41129" s="22"/>
    </row>
    <row r="41130" spans="10:10">
      <c r="J41130" s="22"/>
    </row>
    <row r="41131" spans="10:10">
      <c r="J41131" s="22"/>
    </row>
    <row r="41132" spans="10:10">
      <c r="J41132" s="22"/>
    </row>
    <row r="41133" spans="10:10">
      <c r="J41133" s="22"/>
    </row>
    <row r="41134" spans="10:10">
      <c r="J41134" s="22"/>
    </row>
    <row r="41135" spans="10:10">
      <c r="J41135" s="22"/>
    </row>
    <row r="41136" spans="10:10">
      <c r="J41136" s="22"/>
    </row>
    <row r="41137" spans="10:10">
      <c r="J41137" s="22"/>
    </row>
    <row r="41138" spans="10:10">
      <c r="J41138" s="22"/>
    </row>
    <row r="41139" spans="10:10">
      <c r="J41139" s="22"/>
    </row>
    <row r="41140" spans="10:10">
      <c r="J41140" s="22"/>
    </row>
    <row r="41141" spans="10:10">
      <c r="J41141" s="22"/>
    </row>
    <row r="41142" spans="10:10">
      <c r="J41142" s="22"/>
    </row>
    <row r="41143" spans="10:10">
      <c r="J41143" s="22"/>
    </row>
    <row r="41144" spans="10:10">
      <c r="J41144" s="22"/>
    </row>
    <row r="41145" spans="10:10">
      <c r="J41145" s="22"/>
    </row>
    <row r="41146" spans="10:10">
      <c r="J41146" s="22"/>
    </row>
    <row r="41147" spans="10:10">
      <c r="J41147" s="22"/>
    </row>
    <row r="41148" spans="10:10">
      <c r="J41148" s="22"/>
    </row>
    <row r="41149" spans="10:10">
      <c r="J41149" s="22"/>
    </row>
    <row r="41150" spans="10:10">
      <c r="J41150" s="22"/>
    </row>
    <row r="41151" spans="10:10">
      <c r="J41151" s="22"/>
    </row>
    <row r="41152" spans="10:10">
      <c r="J41152" s="22"/>
    </row>
    <row r="41153" spans="10:10">
      <c r="J41153" s="22"/>
    </row>
    <row r="41154" spans="10:10">
      <c r="J41154" s="22"/>
    </row>
    <row r="41155" spans="10:10">
      <c r="J41155" s="22"/>
    </row>
    <row r="41156" spans="10:10">
      <c r="J41156" s="22"/>
    </row>
    <row r="41157" spans="10:10">
      <c r="J41157" s="22"/>
    </row>
    <row r="41158" spans="10:10">
      <c r="J41158" s="22"/>
    </row>
    <row r="41159" spans="10:10">
      <c r="J41159" s="22"/>
    </row>
    <row r="41160" spans="10:10">
      <c r="J41160" s="22"/>
    </row>
    <row r="41161" spans="10:10">
      <c r="J41161" s="22"/>
    </row>
    <row r="41162" spans="10:10">
      <c r="J41162" s="22"/>
    </row>
    <row r="41163" spans="10:10">
      <c r="J41163" s="22"/>
    </row>
    <row r="41164" spans="10:10">
      <c r="J41164" s="22"/>
    </row>
    <row r="41165" spans="10:10">
      <c r="J41165" s="22"/>
    </row>
    <row r="41166" spans="10:10">
      <c r="J41166" s="22"/>
    </row>
    <row r="41167" spans="10:10">
      <c r="J41167" s="22"/>
    </row>
    <row r="41168" spans="10:10">
      <c r="J41168" s="22"/>
    </row>
    <row r="41169" spans="10:10">
      <c r="J41169" s="22"/>
    </row>
    <row r="41170" spans="10:10">
      <c r="J41170" s="22"/>
    </row>
    <row r="41171" spans="10:10">
      <c r="J41171" s="22"/>
    </row>
    <row r="41172" spans="10:10">
      <c r="J41172" s="22"/>
    </row>
    <row r="41173" spans="10:10">
      <c r="J41173" s="22"/>
    </row>
    <row r="41174" spans="10:10">
      <c r="J41174" s="22"/>
    </row>
    <row r="41175" spans="10:10">
      <c r="J41175" s="22"/>
    </row>
    <row r="41176" spans="10:10">
      <c r="J41176" s="22"/>
    </row>
    <row r="41177" spans="10:10">
      <c r="J41177" s="22"/>
    </row>
    <row r="41178" spans="10:10">
      <c r="J41178" s="22"/>
    </row>
    <row r="41179" spans="10:10">
      <c r="J41179" s="22"/>
    </row>
    <row r="41180" spans="10:10">
      <c r="J41180" s="22"/>
    </row>
    <row r="41181" spans="10:10">
      <c r="J41181" s="22"/>
    </row>
    <row r="41182" spans="10:10">
      <c r="J41182" s="22"/>
    </row>
    <row r="41183" spans="10:10">
      <c r="J41183" s="22"/>
    </row>
    <row r="41184" spans="10:10">
      <c r="J41184" s="22"/>
    </row>
    <row r="41185" spans="10:10">
      <c r="J41185" s="22"/>
    </row>
    <row r="41186" spans="10:10">
      <c r="J41186" s="22"/>
    </row>
    <row r="41187" spans="10:10">
      <c r="J41187" s="22"/>
    </row>
    <row r="41188" spans="10:10">
      <c r="J41188" s="22"/>
    </row>
    <row r="41189" spans="10:10">
      <c r="J41189" s="22"/>
    </row>
    <row r="41190" spans="10:10">
      <c r="J41190" s="22"/>
    </row>
    <row r="41191" spans="10:10">
      <c r="J41191" s="22"/>
    </row>
    <row r="41192" spans="10:10">
      <c r="J41192" s="22"/>
    </row>
    <row r="41193" spans="10:10">
      <c r="J41193" s="22"/>
    </row>
    <row r="41194" spans="10:10">
      <c r="J41194" s="22"/>
    </row>
    <row r="41195" spans="10:10">
      <c r="J41195" s="22"/>
    </row>
    <row r="41196" spans="10:10">
      <c r="J41196" s="22"/>
    </row>
    <row r="41197" spans="10:10">
      <c r="J41197" s="22"/>
    </row>
    <row r="41198" spans="10:10">
      <c r="J41198" s="22"/>
    </row>
    <row r="41199" spans="10:10">
      <c r="J41199" s="22"/>
    </row>
    <row r="41200" spans="10:10">
      <c r="J41200" s="22"/>
    </row>
    <row r="41201" spans="10:10">
      <c r="J41201" s="22"/>
    </row>
    <row r="41202" spans="10:10">
      <c r="J41202" s="22"/>
    </row>
    <row r="41203" spans="10:10">
      <c r="J41203" s="22"/>
    </row>
    <row r="41204" spans="10:10">
      <c r="J41204" s="22"/>
    </row>
    <row r="41205" spans="10:10">
      <c r="J41205" s="22"/>
    </row>
    <row r="41206" spans="10:10">
      <c r="J41206" s="22"/>
    </row>
    <row r="41207" spans="10:10">
      <c r="J41207" s="22"/>
    </row>
    <row r="41208" spans="10:10">
      <c r="J41208" s="22"/>
    </row>
    <row r="41209" spans="10:10">
      <c r="J41209" s="22"/>
    </row>
    <row r="41210" spans="10:10">
      <c r="J41210" s="22"/>
    </row>
    <row r="41211" spans="10:10">
      <c r="J41211" s="22"/>
    </row>
    <row r="41212" spans="10:10">
      <c r="J41212" s="22"/>
    </row>
    <row r="41213" spans="10:10">
      <c r="J41213" s="22"/>
    </row>
    <row r="41214" spans="10:10">
      <c r="J41214" s="22"/>
    </row>
    <row r="41215" spans="10:10">
      <c r="J41215" s="22"/>
    </row>
    <row r="41216" spans="10:10">
      <c r="J41216" s="22"/>
    </row>
    <row r="41217" spans="10:10">
      <c r="J41217" s="22"/>
    </row>
    <row r="41218" spans="10:10">
      <c r="J41218" s="22"/>
    </row>
    <row r="41219" spans="10:10">
      <c r="J41219" s="22"/>
    </row>
    <row r="41220" spans="10:10">
      <c r="J41220" s="22"/>
    </row>
    <row r="41221" spans="10:10">
      <c r="J41221" s="22"/>
    </row>
    <row r="41222" spans="10:10">
      <c r="J41222" s="22"/>
    </row>
    <row r="41223" spans="10:10">
      <c r="J41223" s="22"/>
    </row>
    <row r="41224" spans="10:10">
      <c r="J41224" s="22"/>
    </row>
    <row r="41225" spans="10:10">
      <c r="J41225" s="22"/>
    </row>
    <row r="41226" spans="10:10">
      <c r="J41226" s="22"/>
    </row>
    <row r="41227" spans="10:10">
      <c r="J41227" s="22"/>
    </row>
    <row r="41228" spans="10:10">
      <c r="J41228" s="22"/>
    </row>
    <row r="41229" spans="10:10">
      <c r="J41229" s="22"/>
    </row>
    <row r="41230" spans="10:10">
      <c r="J41230" s="22"/>
    </row>
    <row r="41231" spans="10:10">
      <c r="J41231" s="22"/>
    </row>
    <row r="41232" spans="10:10">
      <c r="J41232" s="22"/>
    </row>
    <row r="41233" spans="10:10">
      <c r="J41233" s="22"/>
    </row>
    <row r="41234" spans="10:10">
      <c r="J41234" s="22"/>
    </row>
    <row r="41235" spans="10:10">
      <c r="J41235" s="22"/>
    </row>
    <row r="41236" spans="10:10">
      <c r="J41236" s="22"/>
    </row>
    <row r="41237" spans="10:10">
      <c r="J41237" s="22"/>
    </row>
    <row r="41238" spans="10:10">
      <c r="J41238" s="22"/>
    </row>
    <row r="41239" spans="10:10">
      <c r="J41239" s="22"/>
    </row>
    <row r="41240" spans="10:10">
      <c r="J41240" s="22"/>
    </row>
    <row r="41241" spans="10:10">
      <c r="J41241" s="22"/>
    </row>
    <row r="41242" spans="10:10">
      <c r="J41242" s="22"/>
    </row>
    <row r="41243" spans="10:10">
      <c r="J41243" s="22"/>
    </row>
    <row r="41244" spans="10:10">
      <c r="J41244" s="22"/>
    </row>
    <row r="41245" spans="10:10">
      <c r="J41245" s="22"/>
    </row>
    <row r="41246" spans="10:10">
      <c r="J41246" s="22"/>
    </row>
    <row r="41247" spans="10:10">
      <c r="J41247" s="22"/>
    </row>
    <row r="41248" spans="10:10">
      <c r="J41248" s="22"/>
    </row>
    <row r="41249" spans="10:10">
      <c r="J41249" s="22"/>
    </row>
    <row r="41250" spans="10:10">
      <c r="J41250" s="22"/>
    </row>
    <row r="41251" spans="10:10">
      <c r="J41251" s="22"/>
    </row>
    <row r="41252" spans="10:10">
      <c r="J41252" s="22"/>
    </row>
    <row r="41253" spans="10:10">
      <c r="J41253" s="22"/>
    </row>
    <row r="41254" spans="10:10">
      <c r="J41254" s="22"/>
    </row>
    <row r="41255" spans="10:10">
      <c r="J41255" s="22"/>
    </row>
    <row r="41256" spans="10:10">
      <c r="J41256" s="22"/>
    </row>
    <row r="41257" spans="10:10">
      <c r="J41257" s="22"/>
    </row>
    <row r="41258" spans="10:10">
      <c r="J41258" s="22"/>
    </row>
    <row r="41259" spans="10:10">
      <c r="J41259" s="22"/>
    </row>
    <row r="41260" spans="10:10">
      <c r="J41260" s="22"/>
    </row>
    <row r="41261" spans="10:10">
      <c r="J41261" s="22"/>
    </row>
    <row r="41262" spans="10:10">
      <c r="J41262" s="22"/>
    </row>
    <row r="41263" spans="10:10">
      <c r="J41263" s="22"/>
    </row>
    <row r="41264" spans="10:10">
      <c r="J41264" s="22"/>
    </row>
    <row r="41265" spans="10:10">
      <c r="J41265" s="22"/>
    </row>
    <row r="41266" spans="10:10">
      <c r="J41266" s="22"/>
    </row>
    <row r="41267" spans="10:10">
      <c r="J41267" s="22"/>
    </row>
    <row r="41268" spans="10:10">
      <c r="J41268" s="22"/>
    </row>
    <row r="41269" spans="10:10">
      <c r="J41269" s="22"/>
    </row>
    <row r="41270" spans="10:10">
      <c r="J41270" s="22"/>
    </row>
    <row r="41271" spans="10:10">
      <c r="J41271" s="22"/>
    </row>
    <row r="41272" spans="10:10">
      <c r="J41272" s="22"/>
    </row>
    <row r="41273" spans="10:10">
      <c r="J41273" s="22"/>
    </row>
    <row r="41274" spans="10:10">
      <c r="J41274" s="22"/>
    </row>
    <row r="41275" spans="10:10">
      <c r="J41275" s="22"/>
    </row>
    <row r="41276" spans="10:10">
      <c r="J41276" s="22"/>
    </row>
    <row r="41277" spans="10:10">
      <c r="J41277" s="22"/>
    </row>
    <row r="41278" spans="10:10">
      <c r="J41278" s="22"/>
    </row>
    <row r="41279" spans="10:10">
      <c r="J41279" s="22"/>
    </row>
    <row r="41280" spans="10:10">
      <c r="J41280" s="22"/>
    </row>
    <row r="41281" spans="10:10">
      <c r="J41281" s="22"/>
    </row>
    <row r="41282" spans="10:10">
      <c r="J41282" s="22"/>
    </row>
    <row r="41283" spans="10:10">
      <c r="J41283" s="22"/>
    </row>
    <row r="41284" spans="10:10">
      <c r="J41284" s="22"/>
    </row>
    <row r="41285" spans="10:10">
      <c r="J41285" s="22"/>
    </row>
    <row r="41286" spans="10:10">
      <c r="J41286" s="22"/>
    </row>
    <row r="41287" spans="10:10">
      <c r="J41287" s="22"/>
    </row>
    <row r="41288" spans="10:10">
      <c r="J41288" s="22"/>
    </row>
    <row r="41289" spans="10:10">
      <c r="J41289" s="22"/>
    </row>
    <row r="41290" spans="10:10">
      <c r="J41290" s="22"/>
    </row>
    <row r="41291" spans="10:10">
      <c r="J41291" s="22"/>
    </row>
    <row r="41292" spans="10:10">
      <c r="J41292" s="22"/>
    </row>
    <row r="41293" spans="10:10">
      <c r="J41293" s="22"/>
    </row>
    <row r="41294" spans="10:10">
      <c r="J41294" s="22"/>
    </row>
    <row r="41295" spans="10:10">
      <c r="J41295" s="22"/>
    </row>
    <row r="41296" spans="10:10">
      <c r="J41296" s="22"/>
    </row>
    <row r="41297" spans="10:10">
      <c r="J41297" s="22"/>
    </row>
    <row r="41298" spans="10:10">
      <c r="J41298" s="22"/>
    </row>
    <row r="41299" spans="10:10">
      <c r="J41299" s="22"/>
    </row>
    <row r="41300" spans="10:10">
      <c r="J41300" s="22"/>
    </row>
    <row r="41301" spans="10:10">
      <c r="J41301" s="22"/>
    </row>
    <row r="41302" spans="10:10">
      <c r="J41302" s="22"/>
    </row>
    <row r="41303" spans="10:10">
      <c r="J41303" s="22"/>
    </row>
    <row r="41304" spans="10:10">
      <c r="J41304" s="22"/>
    </row>
    <row r="41305" spans="10:10">
      <c r="J41305" s="22"/>
    </row>
    <row r="41306" spans="10:10">
      <c r="J41306" s="22"/>
    </row>
    <row r="41307" spans="10:10">
      <c r="J41307" s="22"/>
    </row>
    <row r="41308" spans="10:10">
      <c r="J41308" s="22"/>
    </row>
    <row r="41309" spans="10:10">
      <c r="J41309" s="22"/>
    </row>
    <row r="41310" spans="10:10">
      <c r="J41310" s="22"/>
    </row>
    <row r="41311" spans="10:10">
      <c r="J41311" s="22"/>
    </row>
    <row r="41312" spans="10:10">
      <c r="J41312" s="22"/>
    </row>
    <row r="41313" spans="10:10">
      <c r="J41313" s="22"/>
    </row>
    <row r="41314" spans="10:10">
      <c r="J41314" s="22"/>
    </row>
    <row r="41315" spans="10:10">
      <c r="J41315" s="22"/>
    </row>
    <row r="41316" spans="10:10">
      <c r="J41316" s="22"/>
    </row>
    <row r="41317" spans="10:10">
      <c r="J41317" s="22"/>
    </row>
    <row r="41318" spans="10:10">
      <c r="J41318" s="22"/>
    </row>
    <row r="41319" spans="10:10">
      <c r="J41319" s="22"/>
    </row>
    <row r="41320" spans="10:10">
      <c r="J41320" s="22"/>
    </row>
    <row r="41321" spans="10:10">
      <c r="J41321" s="22"/>
    </row>
    <row r="41322" spans="10:10">
      <c r="J41322" s="22"/>
    </row>
    <row r="41323" spans="10:10">
      <c r="J41323" s="22"/>
    </row>
    <row r="41324" spans="10:10">
      <c r="J41324" s="22"/>
    </row>
    <row r="41325" spans="10:10">
      <c r="J41325" s="22"/>
    </row>
    <row r="41326" spans="10:10">
      <c r="J41326" s="22"/>
    </row>
    <row r="41327" spans="10:10">
      <c r="J41327" s="22"/>
    </row>
    <row r="41328" spans="10:10">
      <c r="J41328" s="22"/>
    </row>
    <row r="41329" spans="10:10">
      <c r="J41329" s="22"/>
    </row>
    <row r="41330" spans="10:10">
      <c r="J41330" s="22"/>
    </row>
    <row r="41331" spans="10:10">
      <c r="J41331" s="22"/>
    </row>
    <row r="41332" spans="10:10">
      <c r="J41332" s="22"/>
    </row>
    <row r="41333" spans="10:10">
      <c r="J41333" s="22"/>
    </row>
    <row r="41334" spans="10:10">
      <c r="J41334" s="22"/>
    </row>
    <row r="41335" spans="10:10">
      <c r="J41335" s="22"/>
    </row>
    <row r="41336" spans="10:10">
      <c r="J41336" s="22"/>
    </row>
    <row r="41337" spans="10:10">
      <c r="J41337" s="22"/>
    </row>
    <row r="41338" spans="10:10">
      <c r="J41338" s="22"/>
    </row>
    <row r="41339" spans="10:10">
      <c r="J41339" s="22"/>
    </row>
    <row r="41340" spans="10:10">
      <c r="J41340" s="22"/>
    </row>
    <row r="41341" spans="10:10">
      <c r="J41341" s="22"/>
    </row>
    <row r="41342" spans="10:10">
      <c r="J41342" s="22"/>
    </row>
    <row r="41343" spans="10:10">
      <c r="J41343" s="22"/>
    </row>
    <row r="41344" spans="10:10">
      <c r="J41344" s="22"/>
    </row>
    <row r="41345" spans="10:10">
      <c r="J41345" s="22"/>
    </row>
    <row r="41346" spans="10:10">
      <c r="J41346" s="22"/>
    </row>
    <row r="41347" spans="10:10">
      <c r="J41347" s="22"/>
    </row>
    <row r="41348" spans="10:10">
      <c r="J41348" s="22"/>
    </row>
    <row r="41349" spans="10:10">
      <c r="J41349" s="22"/>
    </row>
    <row r="41350" spans="10:10">
      <c r="J41350" s="22"/>
    </row>
    <row r="41351" spans="10:10">
      <c r="J41351" s="22"/>
    </row>
    <row r="41352" spans="10:10">
      <c r="J41352" s="22"/>
    </row>
    <row r="41353" spans="10:10">
      <c r="J41353" s="22"/>
    </row>
    <row r="41354" spans="10:10">
      <c r="J41354" s="22"/>
    </row>
    <row r="41355" spans="10:10">
      <c r="J41355" s="22"/>
    </row>
    <row r="41356" spans="10:10">
      <c r="J41356" s="22"/>
    </row>
    <row r="41357" spans="10:10">
      <c r="J41357" s="22"/>
    </row>
    <row r="41358" spans="10:10">
      <c r="J41358" s="22"/>
    </row>
    <row r="41359" spans="10:10">
      <c r="J41359" s="22"/>
    </row>
    <row r="41360" spans="10:10">
      <c r="J41360" s="22"/>
    </row>
    <row r="41361" spans="10:10">
      <c r="J41361" s="22"/>
    </row>
    <row r="41362" spans="10:10">
      <c r="J41362" s="22"/>
    </row>
    <row r="41363" spans="10:10">
      <c r="J41363" s="22"/>
    </row>
    <row r="41364" spans="10:10">
      <c r="J41364" s="22"/>
    </row>
    <row r="41365" spans="10:10">
      <c r="J41365" s="22"/>
    </row>
    <row r="41366" spans="10:10">
      <c r="J41366" s="22"/>
    </row>
    <row r="41367" spans="10:10">
      <c r="J41367" s="22"/>
    </row>
    <row r="41368" spans="10:10">
      <c r="J41368" s="22"/>
    </row>
    <row r="41369" spans="10:10">
      <c r="J41369" s="22"/>
    </row>
    <row r="41370" spans="10:10">
      <c r="J41370" s="22"/>
    </row>
    <row r="41371" spans="10:10">
      <c r="J41371" s="22"/>
    </row>
    <row r="41372" spans="10:10">
      <c r="J41372" s="22"/>
    </row>
    <row r="41373" spans="10:10">
      <c r="J41373" s="22"/>
    </row>
    <row r="41374" spans="10:10">
      <c r="J41374" s="22"/>
    </row>
    <row r="41375" spans="10:10">
      <c r="J41375" s="22"/>
    </row>
    <row r="41376" spans="10:10">
      <c r="J41376" s="22"/>
    </row>
    <row r="41377" spans="10:10">
      <c r="J41377" s="22"/>
    </row>
    <row r="41378" spans="10:10">
      <c r="J41378" s="22"/>
    </row>
    <row r="41379" spans="10:10">
      <c r="J41379" s="22"/>
    </row>
    <row r="41380" spans="10:10">
      <c r="J41380" s="22"/>
    </row>
    <row r="41381" spans="10:10">
      <c r="J41381" s="22"/>
    </row>
    <row r="41382" spans="10:10">
      <c r="J41382" s="22"/>
    </row>
    <row r="41383" spans="10:10">
      <c r="J41383" s="22"/>
    </row>
    <row r="41384" spans="10:10">
      <c r="J41384" s="22"/>
    </row>
    <row r="41385" spans="10:10">
      <c r="J41385" s="22"/>
    </row>
    <row r="41386" spans="10:10">
      <c r="J41386" s="22"/>
    </row>
    <row r="41387" spans="10:10">
      <c r="J41387" s="22"/>
    </row>
    <row r="41388" spans="10:10">
      <c r="J41388" s="22"/>
    </row>
    <row r="41389" spans="10:10">
      <c r="J41389" s="22"/>
    </row>
    <row r="41390" spans="10:10">
      <c r="J41390" s="22"/>
    </row>
    <row r="41391" spans="10:10">
      <c r="J41391" s="22"/>
    </row>
    <row r="41392" spans="10:10">
      <c r="J41392" s="22"/>
    </row>
    <row r="41393" spans="10:10">
      <c r="J41393" s="22"/>
    </row>
    <row r="41394" spans="10:10">
      <c r="J41394" s="22"/>
    </row>
    <row r="41395" spans="10:10">
      <c r="J41395" s="22"/>
    </row>
    <row r="41396" spans="10:10">
      <c r="J41396" s="22"/>
    </row>
    <row r="41397" spans="10:10">
      <c r="J41397" s="22"/>
    </row>
    <row r="41398" spans="10:10">
      <c r="J41398" s="22"/>
    </row>
    <row r="41399" spans="10:10">
      <c r="J41399" s="22"/>
    </row>
    <row r="41400" spans="10:10">
      <c r="J41400" s="22"/>
    </row>
    <row r="41401" spans="10:10">
      <c r="J41401" s="22"/>
    </row>
    <row r="41402" spans="10:10">
      <c r="J41402" s="22"/>
    </row>
    <row r="41403" spans="10:10">
      <c r="J41403" s="22"/>
    </row>
    <row r="41404" spans="10:10">
      <c r="J41404" s="22"/>
    </row>
    <row r="41405" spans="10:10">
      <c r="J41405" s="22"/>
    </row>
    <row r="41406" spans="10:10">
      <c r="J41406" s="22"/>
    </row>
    <row r="41407" spans="10:10">
      <c r="J41407" s="22"/>
    </row>
    <row r="41408" spans="10:10">
      <c r="J41408" s="22"/>
    </row>
    <row r="41409" spans="10:10">
      <c r="J41409" s="22"/>
    </row>
    <row r="41410" spans="10:10">
      <c r="J41410" s="22"/>
    </row>
    <row r="41411" spans="10:10">
      <c r="J41411" s="22"/>
    </row>
    <row r="41412" spans="10:10">
      <c r="J41412" s="22"/>
    </row>
    <row r="41413" spans="10:10">
      <c r="J41413" s="22"/>
    </row>
    <row r="41414" spans="10:10">
      <c r="J41414" s="22"/>
    </row>
    <row r="41415" spans="10:10">
      <c r="J41415" s="22"/>
    </row>
    <row r="41416" spans="10:10">
      <c r="J41416" s="22"/>
    </row>
    <row r="41417" spans="10:10">
      <c r="J41417" s="22"/>
    </row>
    <row r="41418" spans="10:10">
      <c r="J41418" s="22"/>
    </row>
    <row r="41419" spans="10:10">
      <c r="J41419" s="22"/>
    </row>
    <row r="41420" spans="10:10">
      <c r="J41420" s="22"/>
    </row>
    <row r="41421" spans="10:10">
      <c r="J41421" s="22"/>
    </row>
    <row r="41422" spans="10:10">
      <c r="J41422" s="22"/>
    </row>
    <row r="41423" spans="10:10">
      <c r="J41423" s="22"/>
    </row>
    <row r="41424" spans="10:10">
      <c r="J41424" s="22"/>
    </row>
    <row r="41425" spans="10:10">
      <c r="J41425" s="22"/>
    </row>
    <row r="41426" spans="10:10">
      <c r="J41426" s="22"/>
    </row>
    <row r="41427" spans="10:10">
      <c r="J41427" s="22"/>
    </row>
    <row r="41428" spans="10:10">
      <c r="J41428" s="22"/>
    </row>
    <row r="41429" spans="10:10">
      <c r="J41429" s="22"/>
    </row>
    <row r="41430" spans="10:10">
      <c r="J41430" s="22"/>
    </row>
    <row r="41431" spans="10:10">
      <c r="J41431" s="22"/>
    </row>
    <row r="41432" spans="10:10">
      <c r="J41432" s="22"/>
    </row>
    <row r="41433" spans="10:10">
      <c r="J41433" s="22"/>
    </row>
    <row r="41434" spans="10:10">
      <c r="J41434" s="22"/>
    </row>
    <row r="41435" spans="10:10">
      <c r="J41435" s="22"/>
    </row>
    <row r="41436" spans="10:10">
      <c r="J41436" s="22"/>
    </row>
    <row r="41437" spans="10:10">
      <c r="J41437" s="22"/>
    </row>
    <row r="41438" spans="10:10">
      <c r="J41438" s="22"/>
    </row>
    <row r="41439" spans="10:10">
      <c r="J41439" s="22"/>
    </row>
    <row r="41440" spans="10:10">
      <c r="J41440" s="22"/>
    </row>
    <row r="41441" spans="10:10">
      <c r="J41441" s="22"/>
    </row>
    <row r="41442" spans="10:10">
      <c r="J41442" s="22"/>
    </row>
    <row r="41443" spans="10:10">
      <c r="J41443" s="22"/>
    </row>
    <row r="41444" spans="10:10">
      <c r="J41444" s="22"/>
    </row>
    <row r="41445" spans="10:10">
      <c r="J41445" s="22"/>
    </row>
    <row r="41446" spans="10:10">
      <c r="J41446" s="22"/>
    </row>
    <row r="41447" spans="10:10">
      <c r="J41447" s="22"/>
    </row>
    <row r="41448" spans="10:10">
      <c r="J41448" s="22"/>
    </row>
    <row r="41449" spans="10:10">
      <c r="J41449" s="22"/>
    </row>
    <row r="41450" spans="10:10">
      <c r="J41450" s="22"/>
    </row>
    <row r="41451" spans="10:10">
      <c r="J41451" s="22"/>
    </row>
    <row r="41452" spans="10:10">
      <c r="J41452" s="22"/>
    </row>
    <row r="41453" spans="10:10">
      <c r="J41453" s="22"/>
    </row>
    <row r="41454" spans="10:10">
      <c r="J41454" s="22"/>
    </row>
    <row r="41455" spans="10:10">
      <c r="J41455" s="22"/>
    </row>
    <row r="41456" spans="10:10">
      <c r="J41456" s="22"/>
    </row>
    <row r="41457" spans="10:10">
      <c r="J41457" s="22"/>
    </row>
    <row r="41458" spans="10:10">
      <c r="J41458" s="22"/>
    </row>
    <row r="41459" spans="10:10">
      <c r="J41459" s="22"/>
    </row>
    <row r="41460" spans="10:10">
      <c r="J41460" s="22"/>
    </row>
    <row r="41461" spans="10:10">
      <c r="J41461" s="22"/>
    </row>
    <row r="41462" spans="10:10">
      <c r="J41462" s="22"/>
    </row>
    <row r="41463" spans="10:10">
      <c r="J41463" s="22"/>
    </row>
    <row r="41464" spans="10:10">
      <c r="J41464" s="22"/>
    </row>
    <row r="41465" spans="10:10">
      <c r="J41465" s="22"/>
    </row>
    <row r="41466" spans="10:10">
      <c r="J41466" s="22"/>
    </row>
    <row r="41467" spans="10:10">
      <c r="J41467" s="22"/>
    </row>
    <row r="41468" spans="10:10">
      <c r="J41468" s="22"/>
    </row>
    <row r="41469" spans="10:10">
      <c r="J41469" s="22"/>
    </row>
    <row r="41470" spans="10:10">
      <c r="J41470" s="22"/>
    </row>
    <row r="41471" spans="10:10">
      <c r="J41471" s="22"/>
    </row>
    <row r="41472" spans="10:10">
      <c r="J41472" s="22"/>
    </row>
    <row r="41473" spans="10:10">
      <c r="J41473" s="22"/>
    </row>
    <row r="41474" spans="10:10">
      <c r="J41474" s="22"/>
    </row>
    <row r="41475" spans="10:10">
      <c r="J41475" s="22"/>
    </row>
    <row r="41476" spans="10:10">
      <c r="J41476" s="22"/>
    </row>
    <row r="41477" spans="10:10">
      <c r="J41477" s="22"/>
    </row>
    <row r="41478" spans="10:10">
      <c r="J41478" s="22"/>
    </row>
    <row r="41479" spans="10:10">
      <c r="J41479" s="22"/>
    </row>
    <row r="41480" spans="10:10">
      <c r="J41480" s="22"/>
    </row>
    <row r="41481" spans="10:10">
      <c r="J41481" s="22"/>
    </row>
    <row r="41482" spans="10:10">
      <c r="J41482" s="22"/>
    </row>
    <row r="41483" spans="10:10">
      <c r="J41483" s="22"/>
    </row>
    <row r="41484" spans="10:10">
      <c r="J41484" s="22"/>
    </row>
    <row r="41485" spans="10:10">
      <c r="J41485" s="22"/>
    </row>
    <row r="41486" spans="10:10">
      <c r="J41486" s="22"/>
    </row>
    <row r="41487" spans="10:10">
      <c r="J41487" s="22"/>
    </row>
    <row r="41488" spans="10:10">
      <c r="J41488" s="22"/>
    </row>
    <row r="41489" spans="10:10">
      <c r="J41489" s="22"/>
    </row>
    <row r="41490" spans="10:10">
      <c r="J41490" s="22"/>
    </row>
    <row r="41491" spans="10:10">
      <c r="J41491" s="22"/>
    </row>
    <row r="41492" spans="10:10">
      <c r="J41492" s="22"/>
    </row>
    <row r="41493" spans="10:10">
      <c r="J41493" s="22"/>
    </row>
    <row r="41494" spans="10:10">
      <c r="J41494" s="22"/>
    </row>
    <row r="41495" spans="10:10">
      <c r="J41495" s="22"/>
    </row>
    <row r="41496" spans="10:10">
      <c r="J41496" s="22"/>
    </row>
    <row r="41497" spans="10:10">
      <c r="J41497" s="22"/>
    </row>
    <row r="41498" spans="10:10">
      <c r="J41498" s="22"/>
    </row>
    <row r="41499" spans="10:10">
      <c r="J41499" s="22"/>
    </row>
    <row r="41500" spans="10:10">
      <c r="J41500" s="22"/>
    </row>
    <row r="41501" spans="10:10">
      <c r="J41501" s="22"/>
    </row>
    <row r="41502" spans="10:10">
      <c r="J41502" s="22"/>
    </row>
    <row r="41503" spans="10:10">
      <c r="J41503" s="22"/>
    </row>
    <row r="41504" spans="10:10">
      <c r="J41504" s="22"/>
    </row>
    <row r="41505" spans="10:10">
      <c r="J41505" s="22"/>
    </row>
    <row r="41506" spans="10:10">
      <c r="J41506" s="22"/>
    </row>
    <row r="41507" spans="10:10">
      <c r="J41507" s="22"/>
    </row>
    <row r="41508" spans="10:10">
      <c r="J41508" s="22"/>
    </row>
    <row r="41509" spans="10:10">
      <c r="J41509" s="22"/>
    </row>
    <row r="41510" spans="10:10">
      <c r="J41510" s="22"/>
    </row>
    <row r="41511" spans="10:10">
      <c r="J41511" s="22"/>
    </row>
    <row r="41512" spans="10:10">
      <c r="J41512" s="22"/>
    </row>
    <row r="41513" spans="10:10">
      <c r="J41513" s="22"/>
    </row>
    <row r="41514" spans="10:10">
      <c r="J41514" s="22"/>
    </row>
    <row r="41515" spans="10:10">
      <c r="J41515" s="22"/>
    </row>
    <row r="41516" spans="10:10">
      <c r="J41516" s="22"/>
    </row>
    <row r="41517" spans="10:10">
      <c r="J41517" s="22"/>
    </row>
    <row r="41518" spans="10:10">
      <c r="J41518" s="22"/>
    </row>
    <row r="41519" spans="10:10">
      <c r="J41519" s="22"/>
    </row>
    <row r="41520" spans="10:10">
      <c r="J41520" s="22"/>
    </row>
    <row r="41521" spans="10:10">
      <c r="J41521" s="22"/>
    </row>
    <row r="41522" spans="10:10">
      <c r="J41522" s="22"/>
    </row>
    <row r="41523" spans="10:10">
      <c r="J41523" s="22"/>
    </row>
    <row r="41524" spans="10:10">
      <c r="J41524" s="22"/>
    </row>
    <row r="41525" spans="10:10">
      <c r="J41525" s="22"/>
    </row>
    <row r="41526" spans="10:10">
      <c r="J41526" s="22"/>
    </row>
    <row r="41527" spans="10:10">
      <c r="J41527" s="22"/>
    </row>
    <row r="41528" spans="10:10">
      <c r="J41528" s="22"/>
    </row>
    <row r="41529" spans="10:10">
      <c r="J41529" s="22"/>
    </row>
    <row r="41530" spans="10:10">
      <c r="J41530" s="22"/>
    </row>
    <row r="41531" spans="10:10">
      <c r="J41531" s="22"/>
    </row>
    <row r="41532" spans="10:10">
      <c r="J41532" s="22"/>
    </row>
    <row r="41533" spans="10:10">
      <c r="J41533" s="22"/>
    </row>
    <row r="41534" spans="10:10">
      <c r="J41534" s="22"/>
    </row>
    <row r="41535" spans="10:10">
      <c r="J41535" s="22"/>
    </row>
    <row r="41536" spans="10:10">
      <c r="J41536" s="22"/>
    </row>
    <row r="41537" spans="10:10">
      <c r="J41537" s="22"/>
    </row>
    <row r="41538" spans="10:10">
      <c r="J41538" s="22"/>
    </row>
    <row r="41539" spans="10:10">
      <c r="J41539" s="22"/>
    </row>
    <row r="41540" spans="10:10">
      <c r="J41540" s="22"/>
    </row>
    <row r="41541" spans="10:10">
      <c r="J41541" s="22"/>
    </row>
    <row r="41542" spans="10:10">
      <c r="J41542" s="22"/>
    </row>
    <row r="41543" spans="10:10">
      <c r="J41543" s="22"/>
    </row>
    <row r="41544" spans="10:10">
      <c r="J41544" s="22"/>
    </row>
    <row r="41545" spans="10:10">
      <c r="J41545" s="22"/>
    </row>
    <row r="41546" spans="10:10">
      <c r="J41546" s="22"/>
    </row>
    <row r="41547" spans="10:10">
      <c r="J41547" s="22"/>
    </row>
    <row r="41548" spans="10:10">
      <c r="J41548" s="22"/>
    </row>
    <row r="41549" spans="10:10">
      <c r="J41549" s="22"/>
    </row>
    <row r="41550" spans="10:10">
      <c r="J41550" s="22"/>
    </row>
    <row r="41551" spans="10:10">
      <c r="J41551" s="22"/>
    </row>
    <row r="41552" spans="10:10">
      <c r="J41552" s="22"/>
    </row>
    <row r="41553" spans="10:10">
      <c r="J41553" s="22"/>
    </row>
    <row r="41554" spans="10:10">
      <c r="J41554" s="22"/>
    </row>
    <row r="41555" spans="10:10">
      <c r="J41555" s="22"/>
    </row>
    <row r="41556" spans="10:10">
      <c r="J41556" s="22"/>
    </row>
    <row r="41557" spans="10:10">
      <c r="J41557" s="22"/>
    </row>
    <row r="41558" spans="10:10">
      <c r="J41558" s="22"/>
    </row>
    <row r="41559" spans="10:10">
      <c r="J41559" s="22"/>
    </row>
    <row r="41560" spans="10:10">
      <c r="J41560" s="22"/>
    </row>
    <row r="41561" spans="10:10">
      <c r="J41561" s="22"/>
    </row>
    <row r="41562" spans="10:10">
      <c r="J41562" s="22"/>
    </row>
    <row r="41563" spans="10:10">
      <c r="J41563" s="22"/>
    </row>
    <row r="41564" spans="10:10">
      <c r="J41564" s="22"/>
    </row>
    <row r="41565" spans="10:10">
      <c r="J41565" s="22"/>
    </row>
    <row r="41566" spans="10:10">
      <c r="J41566" s="22"/>
    </row>
    <row r="41567" spans="10:10">
      <c r="J41567" s="22"/>
    </row>
    <row r="41568" spans="10:10">
      <c r="J41568" s="22"/>
    </row>
    <row r="41569" spans="10:10">
      <c r="J41569" s="22"/>
    </row>
    <row r="41570" spans="10:10">
      <c r="J41570" s="22"/>
    </row>
    <row r="41571" spans="10:10">
      <c r="J41571" s="22"/>
    </row>
    <row r="41572" spans="10:10">
      <c r="J41572" s="22"/>
    </row>
    <row r="41573" spans="10:10">
      <c r="J41573" s="22"/>
    </row>
    <row r="41574" spans="10:10">
      <c r="J41574" s="22"/>
    </row>
    <row r="41575" spans="10:10">
      <c r="J41575" s="22"/>
    </row>
    <row r="41576" spans="10:10">
      <c r="J41576" s="22"/>
    </row>
    <row r="41577" spans="10:10">
      <c r="J41577" s="22"/>
    </row>
    <row r="41578" spans="10:10">
      <c r="J41578" s="22"/>
    </row>
    <row r="41579" spans="10:10">
      <c r="J41579" s="22"/>
    </row>
    <row r="41580" spans="10:10">
      <c r="J41580" s="22"/>
    </row>
    <row r="41581" spans="10:10">
      <c r="J41581" s="22"/>
    </row>
    <row r="41582" spans="10:10">
      <c r="J41582" s="22"/>
    </row>
    <row r="41583" spans="10:10">
      <c r="J41583" s="22"/>
    </row>
    <row r="41584" spans="10:10">
      <c r="J41584" s="22"/>
    </row>
    <row r="41585" spans="10:10">
      <c r="J41585" s="22"/>
    </row>
    <row r="41586" spans="10:10">
      <c r="J41586" s="22"/>
    </row>
    <row r="41587" spans="10:10">
      <c r="J41587" s="22"/>
    </row>
    <row r="41588" spans="10:10">
      <c r="J41588" s="22"/>
    </row>
    <row r="41589" spans="10:10">
      <c r="J41589" s="22"/>
    </row>
    <row r="41590" spans="10:10">
      <c r="J41590" s="22"/>
    </row>
    <row r="41591" spans="10:10">
      <c r="J41591" s="22"/>
    </row>
    <row r="41592" spans="10:10">
      <c r="J41592" s="22"/>
    </row>
    <row r="41593" spans="10:10">
      <c r="J41593" s="22"/>
    </row>
    <row r="41594" spans="10:10">
      <c r="J41594" s="22"/>
    </row>
    <row r="41595" spans="10:10">
      <c r="J41595" s="22"/>
    </row>
    <row r="41596" spans="10:10">
      <c r="J41596" s="22"/>
    </row>
    <row r="41597" spans="10:10">
      <c r="J41597" s="22"/>
    </row>
    <row r="41598" spans="10:10">
      <c r="J41598" s="22"/>
    </row>
    <row r="41599" spans="10:10">
      <c r="J41599" s="22"/>
    </row>
    <row r="41600" spans="10:10">
      <c r="J41600" s="22"/>
    </row>
    <row r="41601" spans="10:10">
      <c r="J41601" s="22"/>
    </row>
    <row r="41602" spans="10:10">
      <c r="J41602" s="22"/>
    </row>
    <row r="41603" spans="10:10">
      <c r="J41603" s="22"/>
    </row>
    <row r="41604" spans="10:10">
      <c r="J41604" s="22"/>
    </row>
    <row r="41605" spans="10:10">
      <c r="J41605" s="22"/>
    </row>
    <row r="41606" spans="10:10">
      <c r="J41606" s="22"/>
    </row>
    <row r="41607" spans="10:10">
      <c r="J41607" s="22"/>
    </row>
    <row r="41608" spans="10:10">
      <c r="J41608" s="22"/>
    </row>
    <row r="41609" spans="10:10">
      <c r="J41609" s="22"/>
    </row>
    <row r="41610" spans="10:10">
      <c r="J41610" s="22"/>
    </row>
    <row r="41611" spans="10:10">
      <c r="J41611" s="22"/>
    </row>
    <row r="41612" spans="10:10">
      <c r="J41612" s="22"/>
    </row>
    <row r="41613" spans="10:10">
      <c r="J41613" s="22"/>
    </row>
    <row r="41614" spans="10:10">
      <c r="J41614" s="22"/>
    </row>
    <row r="41615" spans="10:10">
      <c r="J41615" s="22"/>
    </row>
    <row r="41616" spans="10:10">
      <c r="J41616" s="22"/>
    </row>
    <row r="41617" spans="10:10">
      <c r="J41617" s="22"/>
    </row>
    <row r="41618" spans="10:10">
      <c r="J41618" s="22"/>
    </row>
    <row r="41619" spans="10:10">
      <c r="J41619" s="22"/>
    </row>
    <row r="41620" spans="10:10">
      <c r="J41620" s="22"/>
    </row>
    <row r="41621" spans="10:10">
      <c r="J41621" s="22"/>
    </row>
    <row r="41622" spans="10:10">
      <c r="J41622" s="22"/>
    </row>
    <row r="41623" spans="10:10">
      <c r="J41623" s="22"/>
    </row>
    <row r="41624" spans="10:10">
      <c r="J41624" s="22"/>
    </row>
    <row r="41625" spans="10:10">
      <c r="J41625" s="22"/>
    </row>
    <row r="41626" spans="10:10">
      <c r="J41626" s="22"/>
    </row>
    <row r="41627" spans="10:10">
      <c r="J41627" s="22"/>
    </row>
    <row r="41628" spans="10:10">
      <c r="J41628" s="22"/>
    </row>
    <row r="41629" spans="10:10">
      <c r="J41629" s="22"/>
    </row>
    <row r="41630" spans="10:10">
      <c r="J41630" s="22"/>
    </row>
    <row r="41631" spans="10:10">
      <c r="J41631" s="22"/>
    </row>
    <row r="41632" spans="10:10">
      <c r="J41632" s="22"/>
    </row>
    <row r="41633" spans="10:10">
      <c r="J41633" s="22"/>
    </row>
    <row r="41634" spans="10:10">
      <c r="J41634" s="22"/>
    </row>
    <row r="41635" spans="10:10">
      <c r="J41635" s="22"/>
    </row>
    <row r="41636" spans="10:10">
      <c r="J41636" s="22"/>
    </row>
    <row r="41637" spans="10:10">
      <c r="J41637" s="22"/>
    </row>
    <row r="41638" spans="10:10">
      <c r="J41638" s="22"/>
    </row>
    <row r="41639" spans="10:10">
      <c r="J41639" s="22"/>
    </row>
    <row r="41640" spans="10:10">
      <c r="J41640" s="22"/>
    </row>
    <row r="41641" spans="10:10">
      <c r="J41641" s="22"/>
    </row>
    <row r="41642" spans="10:10">
      <c r="J41642" s="22"/>
    </row>
    <row r="41643" spans="10:10">
      <c r="J41643" s="22"/>
    </row>
    <row r="41644" spans="10:10">
      <c r="J41644" s="22"/>
    </row>
    <row r="41645" spans="10:10">
      <c r="J41645" s="22"/>
    </row>
    <row r="41646" spans="10:10">
      <c r="J41646" s="22"/>
    </row>
    <row r="41647" spans="10:10">
      <c r="J41647" s="22"/>
    </row>
    <row r="41648" spans="10:10">
      <c r="J41648" s="22"/>
    </row>
    <row r="41649" spans="10:10">
      <c r="J41649" s="22"/>
    </row>
    <row r="41650" spans="10:10">
      <c r="J41650" s="22"/>
    </row>
    <row r="41651" spans="10:10">
      <c r="J41651" s="22"/>
    </row>
    <row r="41652" spans="10:10">
      <c r="J41652" s="22"/>
    </row>
    <row r="41653" spans="10:10">
      <c r="J41653" s="22"/>
    </row>
    <row r="41654" spans="10:10">
      <c r="J41654" s="22"/>
    </row>
    <row r="41655" spans="10:10">
      <c r="J41655" s="22"/>
    </row>
    <row r="41656" spans="10:10">
      <c r="J41656" s="22"/>
    </row>
    <row r="41657" spans="10:10">
      <c r="J41657" s="22"/>
    </row>
    <row r="41658" spans="10:10">
      <c r="J41658" s="22"/>
    </row>
    <row r="41659" spans="10:10">
      <c r="J41659" s="22"/>
    </row>
    <row r="41660" spans="10:10">
      <c r="J41660" s="22"/>
    </row>
    <row r="41661" spans="10:10">
      <c r="J41661" s="22"/>
    </row>
    <row r="41662" spans="10:10">
      <c r="J41662" s="22"/>
    </row>
    <row r="41663" spans="10:10">
      <c r="J41663" s="22"/>
    </row>
    <row r="41664" spans="10:10">
      <c r="J41664" s="22"/>
    </row>
    <row r="41665" spans="10:10">
      <c r="J41665" s="22"/>
    </row>
    <row r="41666" spans="10:10">
      <c r="J41666" s="22"/>
    </row>
    <row r="41667" spans="10:10">
      <c r="J41667" s="22"/>
    </row>
    <row r="41668" spans="10:10">
      <c r="J41668" s="22"/>
    </row>
    <row r="41669" spans="10:10">
      <c r="J41669" s="22"/>
    </row>
    <row r="41670" spans="10:10">
      <c r="J41670" s="22"/>
    </row>
    <row r="41671" spans="10:10">
      <c r="J41671" s="22"/>
    </row>
    <row r="41672" spans="10:10">
      <c r="J41672" s="22"/>
    </row>
    <row r="41673" spans="10:10">
      <c r="J41673" s="22"/>
    </row>
    <row r="41674" spans="10:10">
      <c r="J41674" s="22"/>
    </row>
    <row r="41675" spans="10:10">
      <c r="J41675" s="22"/>
    </row>
    <row r="41676" spans="10:10">
      <c r="J41676" s="22"/>
    </row>
    <row r="41677" spans="10:10">
      <c r="J41677" s="22"/>
    </row>
    <row r="41678" spans="10:10">
      <c r="J41678" s="22"/>
    </row>
    <row r="41679" spans="10:10">
      <c r="J41679" s="22"/>
    </row>
    <row r="41680" spans="10:10">
      <c r="J41680" s="22"/>
    </row>
    <row r="41681" spans="10:10">
      <c r="J41681" s="22"/>
    </row>
    <row r="41682" spans="10:10">
      <c r="J41682" s="22"/>
    </row>
    <row r="41683" spans="10:10">
      <c r="J41683" s="22"/>
    </row>
    <row r="41684" spans="10:10">
      <c r="J41684" s="22"/>
    </row>
    <row r="41685" spans="10:10">
      <c r="J41685" s="22"/>
    </row>
    <row r="41686" spans="10:10">
      <c r="J41686" s="22"/>
    </row>
    <row r="41687" spans="10:10">
      <c r="J41687" s="22"/>
    </row>
    <row r="41688" spans="10:10">
      <c r="J41688" s="22"/>
    </row>
    <row r="41689" spans="10:10">
      <c r="J41689" s="22"/>
    </row>
    <row r="41690" spans="10:10">
      <c r="J41690" s="22"/>
    </row>
    <row r="41691" spans="10:10">
      <c r="J41691" s="22"/>
    </row>
    <row r="41692" spans="10:10">
      <c r="J41692" s="22"/>
    </row>
    <row r="41693" spans="10:10">
      <c r="J41693" s="22"/>
    </row>
    <row r="41694" spans="10:10">
      <c r="J41694" s="22"/>
    </row>
    <row r="41695" spans="10:10">
      <c r="J41695" s="22"/>
    </row>
    <row r="41696" spans="10:10">
      <c r="J41696" s="22"/>
    </row>
    <row r="41697" spans="10:10">
      <c r="J41697" s="22"/>
    </row>
    <row r="41698" spans="10:10">
      <c r="J41698" s="22"/>
    </row>
    <row r="41699" spans="10:10">
      <c r="J41699" s="22"/>
    </row>
    <row r="41700" spans="10:10">
      <c r="J41700" s="22"/>
    </row>
    <row r="41701" spans="10:10">
      <c r="J41701" s="22"/>
    </row>
    <row r="41702" spans="10:10">
      <c r="J41702" s="22"/>
    </row>
    <row r="41703" spans="10:10">
      <c r="J41703" s="22"/>
    </row>
    <row r="41704" spans="10:10">
      <c r="J41704" s="22"/>
    </row>
    <row r="41705" spans="10:10">
      <c r="J41705" s="22"/>
    </row>
    <row r="41706" spans="10:10">
      <c r="J41706" s="22"/>
    </row>
    <row r="41707" spans="10:10">
      <c r="J41707" s="22"/>
    </row>
    <row r="41708" spans="10:10">
      <c r="J41708" s="22"/>
    </row>
    <row r="41709" spans="10:10">
      <c r="J41709" s="22"/>
    </row>
    <row r="41710" spans="10:10">
      <c r="J41710" s="22"/>
    </row>
    <row r="41711" spans="10:10">
      <c r="J41711" s="22"/>
    </row>
    <row r="41712" spans="10:10">
      <c r="J41712" s="22"/>
    </row>
    <row r="41713" spans="10:10">
      <c r="J41713" s="22"/>
    </row>
    <row r="41714" spans="10:10">
      <c r="J41714" s="22"/>
    </row>
    <row r="41715" spans="10:10">
      <c r="J41715" s="22"/>
    </row>
    <row r="41716" spans="10:10">
      <c r="J41716" s="22"/>
    </row>
    <row r="41717" spans="10:10">
      <c r="J41717" s="22"/>
    </row>
    <row r="41718" spans="10:10">
      <c r="J41718" s="22"/>
    </row>
    <row r="41719" spans="10:10">
      <c r="J41719" s="22"/>
    </row>
    <row r="41720" spans="10:10">
      <c r="J41720" s="22"/>
    </row>
    <row r="41721" spans="10:10">
      <c r="J41721" s="22"/>
    </row>
    <row r="41722" spans="10:10">
      <c r="J41722" s="22"/>
    </row>
    <row r="41723" spans="10:10">
      <c r="J41723" s="22"/>
    </row>
    <row r="41724" spans="10:10">
      <c r="J41724" s="22"/>
    </row>
    <row r="41725" spans="10:10">
      <c r="J41725" s="22"/>
    </row>
    <row r="41726" spans="10:10">
      <c r="J41726" s="22"/>
    </row>
    <row r="41727" spans="10:10">
      <c r="J41727" s="22"/>
    </row>
    <row r="41728" spans="10:10">
      <c r="J41728" s="22"/>
    </row>
    <row r="41729" spans="10:10">
      <c r="J41729" s="22"/>
    </row>
    <row r="41730" spans="10:10">
      <c r="J41730" s="22"/>
    </row>
    <row r="41731" spans="10:10">
      <c r="J41731" s="22"/>
    </row>
    <row r="41732" spans="10:10">
      <c r="J41732" s="22"/>
    </row>
    <row r="41733" spans="10:10">
      <c r="J41733" s="22"/>
    </row>
    <row r="41734" spans="10:10">
      <c r="J41734" s="22"/>
    </row>
    <row r="41735" spans="10:10">
      <c r="J41735" s="22"/>
    </row>
    <row r="41736" spans="10:10">
      <c r="J41736" s="22"/>
    </row>
    <row r="41737" spans="10:10">
      <c r="J41737" s="22"/>
    </row>
    <row r="41738" spans="10:10">
      <c r="J41738" s="22"/>
    </row>
    <row r="41739" spans="10:10">
      <c r="J41739" s="22"/>
    </row>
    <row r="41740" spans="10:10">
      <c r="J41740" s="22"/>
    </row>
    <row r="41741" spans="10:10">
      <c r="J41741" s="22"/>
    </row>
    <row r="41742" spans="10:10">
      <c r="J41742" s="22"/>
    </row>
    <row r="41743" spans="10:10">
      <c r="J41743" s="22"/>
    </row>
    <row r="41744" spans="10:10">
      <c r="J41744" s="22"/>
    </row>
    <row r="41745" spans="10:10">
      <c r="J41745" s="22"/>
    </row>
    <row r="41746" spans="10:10">
      <c r="J41746" s="22"/>
    </row>
    <row r="41747" spans="10:10">
      <c r="J41747" s="22"/>
    </row>
    <row r="41748" spans="10:10">
      <c r="J41748" s="22"/>
    </row>
    <row r="41749" spans="10:10">
      <c r="J41749" s="22"/>
    </row>
    <row r="41750" spans="10:10">
      <c r="J41750" s="22"/>
    </row>
    <row r="41751" spans="10:10">
      <c r="J41751" s="22"/>
    </row>
    <row r="41752" spans="10:10">
      <c r="J41752" s="22"/>
    </row>
    <row r="41753" spans="10:10">
      <c r="J41753" s="22"/>
    </row>
    <row r="41754" spans="10:10">
      <c r="J41754" s="22"/>
    </row>
    <row r="41755" spans="10:10">
      <c r="J41755" s="22"/>
    </row>
    <row r="41756" spans="10:10">
      <c r="J41756" s="22"/>
    </row>
    <row r="41757" spans="10:10">
      <c r="J41757" s="22"/>
    </row>
    <row r="41758" spans="10:10">
      <c r="J41758" s="22"/>
    </row>
    <row r="41759" spans="10:10">
      <c r="J41759" s="22"/>
    </row>
    <row r="41760" spans="10:10">
      <c r="J41760" s="22"/>
    </row>
    <row r="41761" spans="10:10">
      <c r="J41761" s="22"/>
    </row>
    <row r="41762" spans="10:10">
      <c r="J41762" s="22"/>
    </row>
    <row r="41763" spans="10:10">
      <c r="J41763" s="22"/>
    </row>
    <row r="41764" spans="10:10">
      <c r="J41764" s="22"/>
    </row>
    <row r="41765" spans="10:10">
      <c r="J41765" s="22"/>
    </row>
    <row r="41766" spans="10:10">
      <c r="J41766" s="22"/>
    </row>
    <row r="41767" spans="10:10">
      <c r="J41767" s="22"/>
    </row>
    <row r="41768" spans="10:10">
      <c r="J41768" s="22"/>
    </row>
    <row r="41769" spans="10:10">
      <c r="J41769" s="22"/>
    </row>
    <row r="41770" spans="10:10">
      <c r="J41770" s="22"/>
    </row>
    <row r="41771" spans="10:10">
      <c r="J41771" s="22"/>
    </row>
    <row r="41772" spans="10:10">
      <c r="J41772" s="22"/>
    </row>
    <row r="41773" spans="10:10">
      <c r="J41773" s="22"/>
    </row>
    <row r="41774" spans="10:10">
      <c r="J41774" s="22"/>
    </row>
    <row r="41775" spans="10:10">
      <c r="J41775" s="22"/>
    </row>
    <row r="41776" spans="10:10">
      <c r="J41776" s="22"/>
    </row>
    <row r="41777" spans="10:10">
      <c r="J41777" s="22"/>
    </row>
    <row r="41778" spans="10:10">
      <c r="J41778" s="22"/>
    </row>
    <row r="41779" spans="10:10">
      <c r="J41779" s="22"/>
    </row>
    <row r="41780" spans="10:10">
      <c r="J41780" s="22"/>
    </row>
    <row r="41781" spans="10:10">
      <c r="J41781" s="22"/>
    </row>
    <row r="41782" spans="10:10">
      <c r="J41782" s="22"/>
    </row>
    <row r="41783" spans="10:10">
      <c r="J41783" s="22"/>
    </row>
    <row r="41784" spans="10:10">
      <c r="J41784" s="22"/>
    </row>
    <row r="41785" spans="10:10">
      <c r="J41785" s="22"/>
    </row>
    <row r="41786" spans="10:10">
      <c r="J41786" s="22"/>
    </row>
    <row r="41787" spans="10:10">
      <c r="J41787" s="22"/>
    </row>
    <row r="41788" spans="10:10">
      <c r="J41788" s="22"/>
    </row>
    <row r="41789" spans="10:10">
      <c r="J41789" s="22"/>
    </row>
    <row r="41790" spans="10:10">
      <c r="J41790" s="22"/>
    </row>
    <row r="41791" spans="10:10">
      <c r="J41791" s="22"/>
    </row>
    <row r="41792" spans="10:10">
      <c r="J41792" s="22"/>
    </row>
    <row r="41793" spans="10:10">
      <c r="J41793" s="22"/>
    </row>
    <row r="41794" spans="10:10">
      <c r="J41794" s="22"/>
    </row>
    <row r="41795" spans="10:10">
      <c r="J41795" s="22"/>
    </row>
    <row r="41796" spans="10:10">
      <c r="J41796" s="22"/>
    </row>
    <row r="41797" spans="10:10">
      <c r="J41797" s="22"/>
    </row>
    <row r="41798" spans="10:10">
      <c r="J41798" s="22"/>
    </row>
    <row r="41799" spans="10:10">
      <c r="J41799" s="22"/>
    </row>
    <row r="41800" spans="10:10">
      <c r="J41800" s="22"/>
    </row>
    <row r="41801" spans="10:10">
      <c r="J41801" s="22"/>
    </row>
    <row r="41802" spans="10:10">
      <c r="J41802" s="22"/>
    </row>
    <row r="41803" spans="10:10">
      <c r="J41803" s="22"/>
    </row>
    <row r="41804" spans="10:10">
      <c r="J41804" s="22"/>
    </row>
    <row r="41805" spans="10:10">
      <c r="J41805" s="22"/>
    </row>
    <row r="41806" spans="10:10">
      <c r="J41806" s="22"/>
    </row>
    <row r="41807" spans="10:10">
      <c r="J41807" s="22"/>
    </row>
    <row r="41808" spans="10:10">
      <c r="J41808" s="22"/>
    </row>
    <row r="41809" spans="10:10">
      <c r="J41809" s="22"/>
    </row>
    <row r="41810" spans="10:10">
      <c r="J41810" s="22"/>
    </row>
    <row r="41811" spans="10:10">
      <c r="J41811" s="22"/>
    </row>
    <row r="41812" spans="10:10">
      <c r="J41812" s="22"/>
    </row>
    <row r="41813" spans="10:10">
      <c r="J41813" s="22"/>
    </row>
    <row r="41814" spans="10:10">
      <c r="J41814" s="22"/>
    </row>
    <row r="41815" spans="10:10">
      <c r="J41815" s="22"/>
    </row>
    <row r="41816" spans="10:10">
      <c r="J41816" s="22"/>
    </row>
    <row r="41817" spans="10:10">
      <c r="J41817" s="22"/>
    </row>
    <row r="41818" spans="10:10">
      <c r="J41818" s="22"/>
    </row>
    <row r="41819" spans="10:10">
      <c r="J41819" s="22"/>
    </row>
    <row r="41820" spans="10:10">
      <c r="J41820" s="22"/>
    </row>
    <row r="41821" spans="10:10">
      <c r="J41821" s="22"/>
    </row>
    <row r="41822" spans="10:10">
      <c r="J41822" s="22"/>
    </row>
    <row r="41823" spans="10:10">
      <c r="J41823" s="22"/>
    </row>
    <row r="41824" spans="10:10">
      <c r="J41824" s="22"/>
    </row>
    <row r="41825" spans="10:10">
      <c r="J41825" s="22"/>
    </row>
    <row r="41826" spans="10:10">
      <c r="J41826" s="22"/>
    </row>
    <row r="41827" spans="10:10">
      <c r="J41827" s="22"/>
    </row>
    <row r="41828" spans="10:10">
      <c r="J41828" s="22"/>
    </row>
    <row r="41829" spans="10:10">
      <c r="J41829" s="22"/>
    </row>
    <row r="41830" spans="10:10">
      <c r="J41830" s="22"/>
    </row>
    <row r="41831" spans="10:10">
      <c r="J41831" s="22"/>
    </row>
    <row r="41832" spans="10:10">
      <c r="J41832" s="22"/>
    </row>
    <row r="41833" spans="10:10">
      <c r="J41833" s="22"/>
    </row>
    <row r="41834" spans="10:10">
      <c r="J41834" s="22"/>
    </row>
    <row r="41835" spans="10:10">
      <c r="J41835" s="22"/>
    </row>
    <row r="41836" spans="10:10">
      <c r="J41836" s="22"/>
    </row>
    <row r="41837" spans="10:10">
      <c r="J41837" s="22"/>
    </row>
    <row r="41838" spans="10:10">
      <c r="J41838" s="22"/>
    </row>
    <row r="41839" spans="10:10">
      <c r="J41839" s="22"/>
    </row>
    <row r="41840" spans="10:10">
      <c r="J41840" s="22"/>
    </row>
    <row r="41841" spans="10:10">
      <c r="J41841" s="22"/>
    </row>
    <row r="41842" spans="10:10">
      <c r="J41842" s="22"/>
    </row>
    <row r="41843" spans="10:10">
      <c r="J41843" s="22"/>
    </row>
    <row r="41844" spans="10:10">
      <c r="J41844" s="22"/>
    </row>
    <row r="41845" spans="10:10">
      <c r="J41845" s="22"/>
    </row>
    <row r="41846" spans="10:10">
      <c r="J41846" s="22"/>
    </row>
    <row r="41847" spans="10:10">
      <c r="J41847" s="22"/>
    </row>
    <row r="41848" spans="10:10">
      <c r="J41848" s="22"/>
    </row>
    <row r="41849" spans="10:10">
      <c r="J41849" s="22"/>
    </row>
    <row r="41850" spans="10:10">
      <c r="J41850" s="22"/>
    </row>
    <row r="41851" spans="10:10">
      <c r="J41851" s="22"/>
    </row>
    <row r="41852" spans="10:10">
      <c r="J41852" s="22"/>
    </row>
    <row r="41853" spans="10:10">
      <c r="J41853" s="22"/>
    </row>
    <row r="41854" spans="10:10">
      <c r="J41854" s="22"/>
    </row>
    <row r="41855" spans="10:10">
      <c r="J41855" s="22"/>
    </row>
    <row r="41856" spans="10:10">
      <c r="J41856" s="22"/>
    </row>
    <row r="41857" spans="10:10">
      <c r="J41857" s="22"/>
    </row>
    <row r="41858" spans="10:10">
      <c r="J41858" s="22"/>
    </row>
    <row r="41859" spans="10:10">
      <c r="J41859" s="22"/>
    </row>
    <row r="41860" spans="10:10">
      <c r="J41860" s="22"/>
    </row>
    <row r="41861" spans="10:10">
      <c r="J41861" s="22"/>
    </row>
    <row r="41862" spans="10:10">
      <c r="J41862" s="22"/>
    </row>
    <row r="41863" spans="10:10">
      <c r="J41863" s="22"/>
    </row>
    <row r="41864" spans="10:10">
      <c r="J41864" s="22"/>
    </row>
    <row r="41865" spans="10:10">
      <c r="J41865" s="22"/>
    </row>
    <row r="41866" spans="10:10">
      <c r="J41866" s="22"/>
    </row>
    <row r="41867" spans="10:10">
      <c r="J41867" s="22"/>
    </row>
    <row r="41868" spans="10:10">
      <c r="J41868" s="22"/>
    </row>
    <row r="41869" spans="10:10">
      <c r="J41869" s="22"/>
    </row>
    <row r="41870" spans="10:10">
      <c r="J41870" s="22"/>
    </row>
    <row r="41871" spans="10:10">
      <c r="J41871" s="22"/>
    </row>
    <row r="41872" spans="10:10">
      <c r="J41872" s="22"/>
    </row>
    <row r="41873" spans="10:10">
      <c r="J41873" s="22"/>
    </row>
    <row r="41874" spans="10:10">
      <c r="J41874" s="22"/>
    </row>
    <row r="41875" spans="10:10">
      <c r="J41875" s="22"/>
    </row>
    <row r="41876" spans="10:10">
      <c r="J41876" s="22"/>
    </row>
    <row r="41877" spans="10:10">
      <c r="J41877" s="22"/>
    </row>
    <row r="41878" spans="10:10">
      <c r="J41878" s="22"/>
    </row>
    <row r="41879" spans="10:10">
      <c r="J41879" s="22"/>
    </row>
    <row r="41880" spans="10:10">
      <c r="J41880" s="22"/>
    </row>
    <row r="41881" spans="10:10">
      <c r="J41881" s="22"/>
    </row>
    <row r="41882" spans="10:10">
      <c r="J41882" s="22"/>
    </row>
    <row r="41883" spans="10:10">
      <c r="J41883" s="22"/>
    </row>
    <row r="41884" spans="10:10">
      <c r="J41884" s="22"/>
    </row>
    <row r="41885" spans="10:10">
      <c r="J41885" s="22"/>
    </row>
    <row r="41886" spans="10:10">
      <c r="J41886" s="22"/>
    </row>
    <row r="41887" spans="10:10">
      <c r="J41887" s="22"/>
    </row>
    <row r="41888" spans="10:10">
      <c r="J41888" s="22"/>
    </row>
    <row r="41889" spans="10:10">
      <c r="J41889" s="22"/>
    </row>
    <row r="41890" spans="10:10">
      <c r="J41890" s="22"/>
    </row>
    <row r="41891" spans="10:10">
      <c r="J41891" s="22"/>
    </row>
    <row r="41892" spans="10:10">
      <c r="J41892" s="22"/>
    </row>
    <row r="41893" spans="10:10">
      <c r="J41893" s="22"/>
    </row>
    <row r="41894" spans="10:10">
      <c r="J41894" s="22"/>
    </row>
    <row r="41895" spans="10:10">
      <c r="J41895" s="22"/>
    </row>
    <row r="41896" spans="10:10">
      <c r="J41896" s="22"/>
    </row>
    <row r="41897" spans="10:10">
      <c r="J41897" s="22"/>
    </row>
    <row r="41898" spans="10:10">
      <c r="J41898" s="22"/>
    </row>
    <row r="41899" spans="10:10">
      <c r="J41899" s="22"/>
    </row>
    <row r="41900" spans="10:10">
      <c r="J41900" s="22"/>
    </row>
    <row r="41901" spans="10:10">
      <c r="J41901" s="22"/>
    </row>
    <row r="41902" spans="10:10">
      <c r="J41902" s="22"/>
    </row>
    <row r="41903" spans="10:10">
      <c r="J41903" s="22"/>
    </row>
    <row r="41904" spans="10:10">
      <c r="J41904" s="22"/>
    </row>
    <row r="41905" spans="10:10">
      <c r="J41905" s="22"/>
    </row>
    <row r="41906" spans="10:10">
      <c r="J41906" s="22"/>
    </row>
    <row r="41907" spans="10:10">
      <c r="J41907" s="22"/>
    </row>
    <row r="41908" spans="10:10">
      <c r="J41908" s="22"/>
    </row>
    <row r="41909" spans="10:10">
      <c r="J41909" s="22"/>
    </row>
    <row r="41910" spans="10:10">
      <c r="J41910" s="22"/>
    </row>
    <row r="41911" spans="10:10">
      <c r="J41911" s="22"/>
    </row>
    <row r="41912" spans="10:10">
      <c r="J41912" s="22"/>
    </row>
    <row r="41913" spans="10:10">
      <c r="J41913" s="22"/>
    </row>
    <row r="41914" spans="10:10">
      <c r="J41914" s="22"/>
    </row>
    <row r="41915" spans="10:10">
      <c r="J41915" s="22"/>
    </row>
    <row r="41916" spans="10:10">
      <c r="J41916" s="22"/>
    </row>
    <row r="41917" spans="10:10">
      <c r="J41917" s="22"/>
    </row>
    <row r="41918" spans="10:10">
      <c r="J41918" s="22"/>
    </row>
    <row r="41919" spans="10:10">
      <c r="J41919" s="22"/>
    </row>
    <row r="41920" spans="10:10">
      <c r="J41920" s="22"/>
    </row>
    <row r="41921" spans="10:10">
      <c r="J41921" s="22"/>
    </row>
    <row r="41922" spans="10:10">
      <c r="J41922" s="22"/>
    </row>
    <row r="41923" spans="10:10">
      <c r="J41923" s="22"/>
    </row>
    <row r="41924" spans="10:10">
      <c r="J41924" s="22"/>
    </row>
    <row r="41925" spans="10:10">
      <c r="J41925" s="22"/>
    </row>
    <row r="41926" spans="10:10">
      <c r="J41926" s="22"/>
    </row>
    <row r="41927" spans="10:10">
      <c r="J41927" s="22"/>
    </row>
    <row r="41928" spans="10:10">
      <c r="J41928" s="22"/>
    </row>
    <row r="41929" spans="10:10">
      <c r="J41929" s="22"/>
    </row>
    <row r="41930" spans="10:10">
      <c r="J41930" s="22"/>
    </row>
    <row r="41931" spans="10:10">
      <c r="J41931" s="22"/>
    </row>
    <row r="41932" spans="10:10">
      <c r="J41932" s="22"/>
    </row>
    <row r="41933" spans="10:10">
      <c r="J41933" s="22"/>
    </row>
    <row r="41934" spans="10:10">
      <c r="J41934" s="22"/>
    </row>
    <row r="41935" spans="10:10">
      <c r="J41935" s="22"/>
    </row>
    <row r="41936" spans="10:10">
      <c r="J41936" s="22"/>
    </row>
    <row r="41937" spans="10:10">
      <c r="J41937" s="22"/>
    </row>
    <row r="41938" spans="10:10">
      <c r="J41938" s="22"/>
    </row>
    <row r="41939" spans="10:10">
      <c r="J41939" s="22"/>
    </row>
    <row r="41940" spans="10:10">
      <c r="J41940" s="22"/>
    </row>
    <row r="41941" spans="10:10">
      <c r="J41941" s="22"/>
    </row>
    <row r="41942" spans="10:10">
      <c r="J41942" s="22"/>
    </row>
    <row r="41943" spans="10:10">
      <c r="J41943" s="22"/>
    </row>
    <row r="41944" spans="10:10">
      <c r="J41944" s="22"/>
    </row>
    <row r="41945" spans="10:10">
      <c r="J41945" s="22"/>
    </row>
    <row r="41946" spans="10:10">
      <c r="J41946" s="22"/>
    </row>
    <row r="41947" spans="10:10">
      <c r="J41947" s="22"/>
    </row>
    <row r="41948" spans="10:10">
      <c r="J41948" s="22"/>
    </row>
    <row r="41949" spans="10:10">
      <c r="J41949" s="22"/>
    </row>
    <row r="41950" spans="10:10">
      <c r="J41950" s="22"/>
    </row>
    <row r="41951" spans="10:10">
      <c r="J41951" s="22"/>
    </row>
    <row r="41952" spans="10:10">
      <c r="J41952" s="22"/>
    </row>
    <row r="41953" spans="10:10">
      <c r="J41953" s="22"/>
    </row>
    <row r="41954" spans="10:10">
      <c r="J41954" s="22"/>
    </row>
    <row r="41955" spans="10:10">
      <c r="J41955" s="22"/>
    </row>
    <row r="41956" spans="10:10">
      <c r="J41956" s="22"/>
    </row>
    <row r="41957" spans="10:10">
      <c r="J41957" s="22"/>
    </row>
    <row r="41958" spans="10:10">
      <c r="J41958" s="22"/>
    </row>
    <row r="41959" spans="10:10">
      <c r="J41959" s="22"/>
    </row>
    <row r="41960" spans="10:10">
      <c r="J41960" s="22"/>
    </row>
    <row r="41961" spans="10:10">
      <c r="J41961" s="22"/>
    </row>
    <row r="41962" spans="10:10">
      <c r="J41962" s="22"/>
    </row>
    <row r="41963" spans="10:10">
      <c r="J41963" s="22"/>
    </row>
    <row r="41964" spans="10:10">
      <c r="J41964" s="22"/>
    </row>
    <row r="41965" spans="10:10">
      <c r="J41965" s="22"/>
    </row>
    <row r="41966" spans="10:10">
      <c r="J41966" s="22"/>
    </row>
    <row r="41967" spans="10:10">
      <c r="J41967" s="22"/>
    </row>
    <row r="41968" spans="10:10">
      <c r="J41968" s="22"/>
    </row>
    <row r="41969" spans="10:10">
      <c r="J41969" s="22"/>
    </row>
    <row r="41970" spans="10:10">
      <c r="J41970" s="22"/>
    </row>
    <row r="41971" spans="10:10">
      <c r="J41971" s="22"/>
    </row>
    <row r="41972" spans="10:10">
      <c r="J41972" s="22"/>
    </row>
    <row r="41973" spans="10:10">
      <c r="J41973" s="22"/>
    </row>
    <row r="41974" spans="10:10">
      <c r="J41974" s="22"/>
    </row>
    <row r="41975" spans="10:10">
      <c r="J41975" s="22"/>
    </row>
    <row r="41976" spans="10:10">
      <c r="J41976" s="22"/>
    </row>
    <row r="41977" spans="10:10">
      <c r="J41977" s="22"/>
    </row>
    <row r="41978" spans="10:10">
      <c r="J41978" s="22"/>
    </row>
    <row r="41979" spans="10:10">
      <c r="J41979" s="22"/>
    </row>
    <row r="41980" spans="10:10">
      <c r="J41980" s="22"/>
    </row>
    <row r="41981" spans="10:10">
      <c r="J41981" s="22"/>
    </row>
    <row r="41982" spans="10:10">
      <c r="J41982" s="22"/>
    </row>
    <row r="41983" spans="10:10">
      <c r="J41983" s="22"/>
    </row>
    <row r="41984" spans="10:10">
      <c r="J41984" s="22"/>
    </row>
    <row r="41985" spans="10:10">
      <c r="J41985" s="22"/>
    </row>
    <row r="41986" spans="10:10">
      <c r="J41986" s="22"/>
    </row>
    <row r="41987" spans="10:10">
      <c r="J41987" s="22"/>
    </row>
    <row r="41988" spans="10:10">
      <c r="J41988" s="22"/>
    </row>
    <row r="41989" spans="10:10">
      <c r="J41989" s="22"/>
    </row>
    <row r="41990" spans="10:10">
      <c r="J41990" s="22"/>
    </row>
    <row r="41991" spans="10:10">
      <c r="J41991" s="22"/>
    </row>
    <row r="41992" spans="10:10">
      <c r="J41992" s="22"/>
    </row>
    <row r="41993" spans="10:10">
      <c r="J41993" s="22"/>
    </row>
    <row r="41994" spans="10:10">
      <c r="J41994" s="22"/>
    </row>
    <row r="41995" spans="10:10">
      <c r="J41995" s="22"/>
    </row>
    <row r="41996" spans="10:10">
      <c r="J41996" s="22"/>
    </row>
    <row r="41997" spans="10:10">
      <c r="J41997" s="22"/>
    </row>
    <row r="41998" spans="10:10">
      <c r="J41998" s="22"/>
    </row>
    <row r="41999" spans="10:10">
      <c r="J41999" s="22"/>
    </row>
    <row r="42000" spans="10:10">
      <c r="J42000" s="22"/>
    </row>
    <row r="42001" spans="10:10">
      <c r="J42001" s="22"/>
    </row>
    <row r="42002" spans="10:10">
      <c r="J42002" s="22"/>
    </row>
    <row r="42003" spans="10:10">
      <c r="J42003" s="22"/>
    </row>
    <row r="42004" spans="10:10">
      <c r="J42004" s="22"/>
    </row>
    <row r="42005" spans="10:10">
      <c r="J42005" s="22"/>
    </row>
    <row r="42006" spans="10:10">
      <c r="J42006" s="22"/>
    </row>
    <row r="42007" spans="10:10">
      <c r="J42007" s="22"/>
    </row>
    <row r="42008" spans="10:10">
      <c r="J42008" s="22"/>
    </row>
    <row r="42009" spans="10:10">
      <c r="J42009" s="22"/>
    </row>
    <row r="42010" spans="10:10">
      <c r="J42010" s="22"/>
    </row>
    <row r="42011" spans="10:10">
      <c r="J42011" s="22"/>
    </row>
    <row r="42012" spans="10:10">
      <c r="J42012" s="22"/>
    </row>
    <row r="42013" spans="10:10">
      <c r="J42013" s="22"/>
    </row>
    <row r="42014" spans="10:10">
      <c r="J42014" s="22"/>
    </row>
    <row r="42015" spans="10:10">
      <c r="J42015" s="22"/>
    </row>
    <row r="42016" spans="10:10">
      <c r="J42016" s="22"/>
    </row>
    <row r="42017" spans="10:10">
      <c r="J42017" s="22"/>
    </row>
    <row r="42018" spans="10:10">
      <c r="J42018" s="22"/>
    </row>
    <row r="42019" spans="10:10">
      <c r="J42019" s="22"/>
    </row>
    <row r="42020" spans="10:10">
      <c r="J42020" s="22"/>
    </row>
    <row r="42021" spans="10:10">
      <c r="J42021" s="22"/>
    </row>
    <row r="42022" spans="10:10">
      <c r="J42022" s="22"/>
    </row>
    <row r="42023" spans="10:10">
      <c r="J42023" s="22"/>
    </row>
    <row r="42024" spans="10:10">
      <c r="J42024" s="22"/>
    </row>
    <row r="42025" spans="10:10">
      <c r="J42025" s="22"/>
    </row>
    <row r="42026" spans="10:10">
      <c r="J42026" s="22"/>
    </row>
    <row r="42027" spans="10:10">
      <c r="J42027" s="22"/>
    </row>
    <row r="42028" spans="10:10">
      <c r="J42028" s="22"/>
    </row>
    <row r="42029" spans="10:10">
      <c r="J42029" s="22"/>
    </row>
    <row r="42030" spans="10:10">
      <c r="J42030" s="22"/>
    </row>
    <row r="42031" spans="10:10">
      <c r="J42031" s="22"/>
    </row>
    <row r="42032" spans="10:10">
      <c r="J42032" s="22"/>
    </row>
    <row r="42033" spans="10:10">
      <c r="J42033" s="22"/>
    </row>
    <row r="42034" spans="10:10">
      <c r="J42034" s="22"/>
    </row>
    <row r="42035" spans="10:10">
      <c r="J42035" s="22"/>
    </row>
    <row r="42036" spans="10:10">
      <c r="J42036" s="22"/>
    </row>
    <row r="42037" spans="10:10">
      <c r="J42037" s="22"/>
    </row>
    <row r="42038" spans="10:10">
      <c r="J42038" s="22"/>
    </row>
    <row r="42039" spans="10:10">
      <c r="J42039" s="22"/>
    </row>
    <row r="42040" spans="10:10">
      <c r="J42040" s="22"/>
    </row>
    <row r="42041" spans="10:10">
      <c r="J42041" s="22"/>
    </row>
    <row r="42042" spans="10:10">
      <c r="J42042" s="22"/>
    </row>
    <row r="42043" spans="10:10">
      <c r="J42043" s="22"/>
    </row>
    <row r="42044" spans="10:10">
      <c r="J42044" s="22"/>
    </row>
    <row r="42045" spans="10:10">
      <c r="J42045" s="22"/>
    </row>
    <row r="42046" spans="10:10">
      <c r="J42046" s="22"/>
    </row>
    <row r="42047" spans="10:10">
      <c r="J42047" s="22"/>
    </row>
    <row r="42048" spans="10:10">
      <c r="J42048" s="22"/>
    </row>
    <row r="42049" spans="10:10">
      <c r="J42049" s="22"/>
    </row>
    <row r="42050" spans="10:10">
      <c r="J42050" s="22"/>
    </row>
    <row r="42051" spans="10:10">
      <c r="J42051" s="22"/>
    </row>
    <row r="42052" spans="10:10">
      <c r="J42052" s="22"/>
    </row>
    <row r="42053" spans="10:10">
      <c r="J42053" s="22"/>
    </row>
    <row r="42054" spans="10:10">
      <c r="J42054" s="22"/>
    </row>
    <row r="42055" spans="10:10">
      <c r="J42055" s="22"/>
    </row>
    <row r="42056" spans="10:10">
      <c r="J42056" s="22"/>
    </row>
    <row r="42057" spans="10:10">
      <c r="J42057" s="22"/>
    </row>
    <row r="42058" spans="10:10">
      <c r="J42058" s="22"/>
    </row>
    <row r="42059" spans="10:10">
      <c r="J42059" s="22"/>
    </row>
    <row r="42060" spans="10:10">
      <c r="J42060" s="22"/>
    </row>
    <row r="42061" spans="10:10">
      <c r="J42061" s="22"/>
    </row>
    <row r="42062" spans="10:10">
      <c r="J42062" s="22"/>
    </row>
    <row r="42063" spans="10:10">
      <c r="J42063" s="22"/>
    </row>
    <row r="42064" spans="10:10">
      <c r="J42064" s="22"/>
    </row>
    <row r="42065" spans="10:10">
      <c r="J42065" s="22"/>
    </row>
    <row r="42066" spans="10:10">
      <c r="J42066" s="22"/>
    </row>
    <row r="42067" spans="10:10">
      <c r="J42067" s="22"/>
    </row>
    <row r="42068" spans="10:10">
      <c r="J42068" s="22"/>
    </row>
    <row r="42069" spans="10:10">
      <c r="J42069" s="22"/>
    </row>
    <row r="42070" spans="10:10">
      <c r="J42070" s="22"/>
    </row>
    <row r="42071" spans="10:10">
      <c r="J42071" s="22"/>
    </row>
    <row r="42072" spans="10:10">
      <c r="J42072" s="22"/>
    </row>
    <row r="42073" spans="10:10">
      <c r="J42073" s="22"/>
    </row>
    <row r="42074" spans="10:10">
      <c r="J42074" s="22"/>
    </row>
    <row r="42075" spans="10:10">
      <c r="J42075" s="22"/>
    </row>
    <row r="42076" spans="10:10">
      <c r="J42076" s="22"/>
    </row>
    <row r="42077" spans="10:10">
      <c r="J42077" s="22"/>
    </row>
    <row r="42078" spans="10:10">
      <c r="J42078" s="22"/>
    </row>
    <row r="42079" spans="10:10">
      <c r="J42079" s="22"/>
    </row>
    <row r="42080" spans="10:10">
      <c r="J42080" s="22"/>
    </row>
    <row r="42081" spans="10:10">
      <c r="J42081" s="22"/>
    </row>
    <row r="42082" spans="10:10">
      <c r="J42082" s="22"/>
    </row>
    <row r="42083" spans="10:10">
      <c r="J42083" s="22"/>
    </row>
    <row r="42084" spans="10:10">
      <c r="J42084" s="22"/>
    </row>
    <row r="42085" spans="10:10">
      <c r="J42085" s="22"/>
    </row>
    <row r="42086" spans="10:10">
      <c r="J42086" s="22"/>
    </row>
    <row r="42087" spans="10:10">
      <c r="J42087" s="22"/>
    </row>
    <row r="42088" spans="10:10">
      <c r="J42088" s="22"/>
    </row>
    <row r="42089" spans="10:10">
      <c r="J42089" s="22"/>
    </row>
    <row r="42090" spans="10:10">
      <c r="J42090" s="22"/>
    </row>
    <row r="42091" spans="10:10">
      <c r="J42091" s="22"/>
    </row>
    <row r="42092" spans="10:10">
      <c r="J42092" s="22"/>
    </row>
    <row r="42093" spans="10:10">
      <c r="J42093" s="22"/>
    </row>
    <row r="42094" spans="10:10">
      <c r="J42094" s="22"/>
    </row>
    <row r="42095" spans="10:10">
      <c r="J42095" s="22"/>
    </row>
    <row r="42096" spans="10:10">
      <c r="J42096" s="22"/>
    </row>
    <row r="42097" spans="10:10">
      <c r="J42097" s="22"/>
    </row>
    <row r="42098" spans="10:10">
      <c r="J42098" s="22"/>
    </row>
    <row r="42099" spans="10:10">
      <c r="J42099" s="22"/>
    </row>
    <row r="42100" spans="10:10">
      <c r="J42100" s="22"/>
    </row>
    <row r="42101" spans="10:10">
      <c r="J42101" s="22"/>
    </row>
    <row r="42102" spans="10:10">
      <c r="J42102" s="22"/>
    </row>
    <row r="42103" spans="10:10">
      <c r="J42103" s="22"/>
    </row>
    <row r="42104" spans="10:10">
      <c r="J42104" s="22"/>
    </row>
    <row r="42105" spans="10:10">
      <c r="J42105" s="22"/>
    </row>
    <row r="42106" spans="10:10">
      <c r="J42106" s="22"/>
    </row>
    <row r="42107" spans="10:10">
      <c r="J42107" s="22"/>
    </row>
    <row r="42108" spans="10:10">
      <c r="J42108" s="22"/>
    </row>
    <row r="42109" spans="10:10">
      <c r="J42109" s="22"/>
    </row>
    <row r="42110" spans="10:10">
      <c r="J42110" s="22"/>
    </row>
    <row r="42111" spans="10:10">
      <c r="J42111" s="22"/>
    </row>
    <row r="42112" spans="10:10">
      <c r="J42112" s="22"/>
    </row>
    <row r="42113" spans="10:10">
      <c r="J42113" s="22"/>
    </row>
    <row r="42114" spans="10:10">
      <c r="J42114" s="22"/>
    </row>
    <row r="42115" spans="10:10">
      <c r="J42115" s="22"/>
    </row>
    <row r="42116" spans="10:10">
      <c r="J42116" s="22"/>
    </row>
    <row r="42117" spans="10:10">
      <c r="J42117" s="22"/>
    </row>
    <row r="42118" spans="10:10">
      <c r="J42118" s="22"/>
    </row>
    <row r="42119" spans="10:10">
      <c r="J42119" s="22"/>
    </row>
    <row r="42120" spans="10:10">
      <c r="J42120" s="22"/>
    </row>
    <row r="42121" spans="10:10">
      <c r="J42121" s="22"/>
    </row>
    <row r="42122" spans="10:10">
      <c r="J42122" s="22"/>
    </row>
    <row r="42123" spans="10:10">
      <c r="J42123" s="22"/>
    </row>
    <row r="42124" spans="10:10">
      <c r="J42124" s="22"/>
    </row>
    <row r="42125" spans="10:10">
      <c r="J42125" s="22"/>
    </row>
    <row r="42126" spans="10:10">
      <c r="J42126" s="22"/>
    </row>
    <row r="42127" spans="10:10">
      <c r="J42127" s="22"/>
    </row>
    <row r="42128" spans="10:10">
      <c r="J42128" s="22"/>
    </row>
    <row r="42129" spans="10:10">
      <c r="J42129" s="22"/>
    </row>
    <row r="42130" spans="10:10">
      <c r="J42130" s="22"/>
    </row>
    <row r="42131" spans="10:10">
      <c r="J42131" s="22"/>
    </row>
    <row r="42132" spans="10:10">
      <c r="J42132" s="22"/>
    </row>
    <row r="42133" spans="10:10">
      <c r="J42133" s="22"/>
    </row>
    <row r="42134" spans="10:10">
      <c r="J42134" s="22"/>
    </row>
    <row r="42135" spans="10:10">
      <c r="J42135" s="22"/>
    </row>
    <row r="42136" spans="10:10">
      <c r="J42136" s="22"/>
    </row>
    <row r="42137" spans="10:10">
      <c r="J42137" s="22"/>
    </row>
    <row r="42138" spans="10:10">
      <c r="J42138" s="22"/>
    </row>
    <row r="42139" spans="10:10">
      <c r="J42139" s="22"/>
    </row>
    <row r="42140" spans="10:10">
      <c r="J42140" s="22"/>
    </row>
    <row r="42141" spans="10:10">
      <c r="J42141" s="22"/>
    </row>
    <row r="42142" spans="10:10">
      <c r="J42142" s="22"/>
    </row>
    <row r="42143" spans="10:10">
      <c r="J42143" s="22"/>
    </row>
    <row r="42144" spans="10:10">
      <c r="J42144" s="22"/>
    </row>
    <row r="42145" spans="10:10">
      <c r="J42145" s="22"/>
    </row>
    <row r="42146" spans="10:10">
      <c r="J42146" s="22"/>
    </row>
    <row r="42147" spans="10:10">
      <c r="J42147" s="22"/>
    </row>
    <row r="42148" spans="10:10">
      <c r="J42148" s="22"/>
    </row>
    <row r="42149" spans="10:10">
      <c r="J42149" s="22"/>
    </row>
    <row r="42150" spans="10:10">
      <c r="J42150" s="22"/>
    </row>
    <row r="42151" spans="10:10">
      <c r="J42151" s="22"/>
    </row>
    <row r="42152" spans="10:10">
      <c r="J42152" s="22"/>
    </row>
    <row r="42153" spans="10:10">
      <c r="J42153" s="22"/>
    </row>
    <row r="42154" spans="10:10">
      <c r="J42154" s="22"/>
    </row>
    <row r="42155" spans="10:10">
      <c r="J42155" s="22"/>
    </row>
    <row r="42156" spans="10:10">
      <c r="J42156" s="22"/>
    </row>
    <row r="42157" spans="10:10">
      <c r="J42157" s="22"/>
    </row>
    <row r="42158" spans="10:10">
      <c r="J42158" s="22"/>
    </row>
    <row r="42159" spans="10:10">
      <c r="J42159" s="22"/>
    </row>
    <row r="42160" spans="10:10">
      <c r="J42160" s="22"/>
    </row>
    <row r="42161" spans="10:10">
      <c r="J42161" s="22"/>
    </row>
    <row r="42162" spans="10:10">
      <c r="J42162" s="22"/>
    </row>
    <row r="42163" spans="10:10">
      <c r="J42163" s="22"/>
    </row>
    <row r="42164" spans="10:10">
      <c r="J42164" s="22"/>
    </row>
    <row r="42165" spans="10:10">
      <c r="J42165" s="22"/>
    </row>
    <row r="42166" spans="10:10">
      <c r="J42166" s="22"/>
    </row>
    <row r="42167" spans="10:10">
      <c r="J42167" s="22"/>
    </row>
    <row r="42168" spans="10:10">
      <c r="J42168" s="22"/>
    </row>
    <row r="42169" spans="10:10">
      <c r="J42169" s="22"/>
    </row>
    <row r="42170" spans="10:10">
      <c r="J42170" s="22"/>
    </row>
    <row r="42171" spans="10:10">
      <c r="J42171" s="22"/>
    </row>
    <row r="42172" spans="10:10">
      <c r="J42172" s="22"/>
    </row>
    <row r="42173" spans="10:10">
      <c r="J42173" s="22"/>
    </row>
    <row r="42174" spans="10:10">
      <c r="J42174" s="22"/>
    </row>
    <row r="42175" spans="10:10">
      <c r="J42175" s="22"/>
    </row>
    <row r="42176" spans="10:10">
      <c r="J42176" s="22"/>
    </row>
    <row r="42177" spans="10:10">
      <c r="J42177" s="22"/>
    </row>
    <row r="42178" spans="10:10">
      <c r="J42178" s="22"/>
    </row>
    <row r="42179" spans="10:10">
      <c r="J42179" s="22"/>
    </row>
    <row r="42180" spans="10:10">
      <c r="J42180" s="22"/>
    </row>
    <row r="42181" spans="10:10">
      <c r="J42181" s="22"/>
    </row>
    <row r="42182" spans="10:10">
      <c r="J42182" s="22"/>
    </row>
    <row r="42183" spans="10:10">
      <c r="J42183" s="22"/>
    </row>
    <row r="42184" spans="10:10">
      <c r="J42184" s="22"/>
    </row>
    <row r="42185" spans="10:10">
      <c r="J42185" s="22"/>
    </row>
    <row r="42186" spans="10:10">
      <c r="J42186" s="22"/>
    </row>
    <row r="42187" spans="10:10">
      <c r="J42187" s="22"/>
    </row>
    <row r="42188" spans="10:10">
      <c r="J42188" s="22"/>
    </row>
    <row r="42189" spans="10:10">
      <c r="J42189" s="22"/>
    </row>
    <row r="42190" spans="10:10">
      <c r="J42190" s="22"/>
    </row>
    <row r="42191" spans="10:10">
      <c r="J42191" s="22"/>
    </row>
    <row r="42192" spans="10:10">
      <c r="J42192" s="22"/>
    </row>
    <row r="42193" spans="10:10">
      <c r="J42193" s="22"/>
    </row>
    <row r="42194" spans="10:10">
      <c r="J42194" s="22"/>
    </row>
    <row r="42195" spans="10:10">
      <c r="J42195" s="22"/>
    </row>
    <row r="42196" spans="10:10">
      <c r="J42196" s="22"/>
    </row>
    <row r="42197" spans="10:10">
      <c r="J42197" s="22"/>
    </row>
    <row r="42198" spans="10:10">
      <c r="J42198" s="22"/>
    </row>
    <row r="42199" spans="10:10">
      <c r="J42199" s="22"/>
    </row>
    <row r="42200" spans="10:10">
      <c r="J42200" s="22"/>
    </row>
    <row r="42201" spans="10:10">
      <c r="J42201" s="22"/>
    </row>
    <row r="42202" spans="10:10">
      <c r="J42202" s="22"/>
    </row>
    <row r="42203" spans="10:10">
      <c r="J42203" s="22"/>
    </row>
    <row r="42204" spans="10:10">
      <c r="J42204" s="22"/>
    </row>
    <row r="42205" spans="10:10">
      <c r="J42205" s="22"/>
    </row>
    <row r="42206" spans="10:10">
      <c r="J42206" s="22"/>
    </row>
    <row r="42207" spans="10:10">
      <c r="J42207" s="22"/>
    </row>
    <row r="42208" spans="10:10">
      <c r="J42208" s="22"/>
    </row>
    <row r="42209" spans="10:10">
      <c r="J42209" s="22"/>
    </row>
    <row r="42210" spans="10:10">
      <c r="J42210" s="22"/>
    </row>
    <row r="42211" spans="10:10">
      <c r="J42211" s="22"/>
    </row>
    <row r="42212" spans="10:10">
      <c r="J42212" s="22"/>
    </row>
    <row r="42213" spans="10:10">
      <c r="J42213" s="22"/>
    </row>
    <row r="42214" spans="10:10">
      <c r="J42214" s="22"/>
    </row>
    <row r="42215" spans="10:10">
      <c r="J42215" s="22"/>
    </row>
    <row r="42216" spans="10:10">
      <c r="J42216" s="22"/>
    </row>
    <row r="42217" spans="10:10">
      <c r="J42217" s="22"/>
    </row>
    <row r="42218" spans="10:10">
      <c r="J42218" s="22"/>
    </row>
    <row r="42219" spans="10:10">
      <c r="J42219" s="22"/>
    </row>
    <row r="42220" spans="10:10">
      <c r="J42220" s="22"/>
    </row>
    <row r="42221" spans="10:10">
      <c r="J42221" s="22"/>
    </row>
    <row r="42222" spans="10:10">
      <c r="J42222" s="22"/>
    </row>
    <row r="42223" spans="10:10">
      <c r="J42223" s="22"/>
    </row>
    <row r="42224" spans="10:10">
      <c r="J42224" s="22"/>
    </row>
    <row r="42225" spans="10:10">
      <c r="J42225" s="22"/>
    </row>
    <row r="42226" spans="10:10">
      <c r="J42226" s="22"/>
    </row>
    <row r="42227" spans="10:10">
      <c r="J42227" s="22"/>
    </row>
    <row r="42228" spans="10:10">
      <c r="J42228" s="22"/>
    </row>
    <row r="42229" spans="10:10">
      <c r="J42229" s="22"/>
    </row>
    <row r="42230" spans="10:10">
      <c r="J42230" s="22"/>
    </row>
    <row r="42231" spans="10:10">
      <c r="J42231" s="22"/>
    </row>
    <row r="42232" spans="10:10">
      <c r="J42232" s="22"/>
    </row>
    <row r="42233" spans="10:10">
      <c r="J42233" s="22"/>
    </row>
    <row r="42234" spans="10:10">
      <c r="J42234" s="22"/>
    </row>
    <row r="42235" spans="10:10">
      <c r="J42235" s="22"/>
    </row>
    <row r="42236" spans="10:10">
      <c r="J42236" s="22"/>
    </row>
    <row r="42237" spans="10:10">
      <c r="J42237" s="22"/>
    </row>
    <row r="42238" spans="10:10">
      <c r="J42238" s="22"/>
    </row>
    <row r="42239" spans="10:10">
      <c r="J42239" s="22"/>
    </row>
    <row r="42240" spans="10:10">
      <c r="J42240" s="22"/>
    </row>
    <row r="42241" spans="10:10">
      <c r="J42241" s="22"/>
    </row>
    <row r="42242" spans="10:10">
      <c r="J42242" s="22"/>
    </row>
    <row r="42243" spans="10:10">
      <c r="J42243" s="22"/>
    </row>
    <row r="42244" spans="10:10">
      <c r="J42244" s="22"/>
    </row>
    <row r="42245" spans="10:10">
      <c r="J42245" s="22"/>
    </row>
    <row r="42246" spans="10:10">
      <c r="J42246" s="22"/>
    </row>
    <row r="42247" spans="10:10">
      <c r="J42247" s="22"/>
    </row>
    <row r="42248" spans="10:10">
      <c r="J42248" s="22"/>
    </row>
    <row r="42249" spans="10:10">
      <c r="J42249" s="22"/>
    </row>
    <row r="42250" spans="10:10">
      <c r="J42250" s="22"/>
    </row>
    <row r="42251" spans="10:10">
      <c r="J42251" s="22"/>
    </row>
    <row r="42252" spans="10:10">
      <c r="J42252" s="22"/>
    </row>
    <row r="42253" spans="10:10">
      <c r="J42253" s="22"/>
    </row>
    <row r="42254" spans="10:10">
      <c r="J42254" s="22"/>
    </row>
    <row r="42255" spans="10:10">
      <c r="J42255" s="22"/>
    </row>
    <row r="42256" spans="10:10">
      <c r="J42256" s="22"/>
    </row>
    <row r="42257" spans="10:10">
      <c r="J42257" s="22"/>
    </row>
    <row r="42258" spans="10:10">
      <c r="J42258" s="22"/>
    </row>
    <row r="42259" spans="10:10">
      <c r="J42259" s="22"/>
    </row>
    <row r="42260" spans="10:10">
      <c r="J42260" s="22"/>
    </row>
    <row r="42261" spans="10:10">
      <c r="J42261" s="22"/>
    </row>
    <row r="42262" spans="10:10">
      <c r="J42262" s="22"/>
    </row>
    <row r="42263" spans="10:10">
      <c r="J42263" s="22"/>
    </row>
    <row r="42264" spans="10:10">
      <c r="J42264" s="22"/>
    </row>
    <row r="42265" spans="10:10">
      <c r="J42265" s="22"/>
    </row>
    <row r="42266" spans="10:10">
      <c r="J42266" s="22"/>
    </row>
    <row r="42267" spans="10:10">
      <c r="J42267" s="22"/>
    </row>
    <row r="42268" spans="10:10">
      <c r="J42268" s="22"/>
    </row>
    <row r="42269" spans="10:10">
      <c r="J42269" s="22"/>
    </row>
    <row r="42270" spans="10:10">
      <c r="J42270" s="22"/>
    </row>
    <row r="42271" spans="10:10">
      <c r="J42271" s="22"/>
    </row>
    <row r="42272" spans="10:10">
      <c r="J42272" s="22"/>
    </row>
    <row r="42273" spans="10:10">
      <c r="J42273" s="22"/>
    </row>
    <row r="42274" spans="10:10">
      <c r="J42274" s="22"/>
    </row>
    <row r="42275" spans="10:10">
      <c r="J42275" s="22"/>
    </row>
    <row r="42276" spans="10:10">
      <c r="J42276" s="22"/>
    </row>
    <row r="42277" spans="10:10">
      <c r="J42277" s="22"/>
    </row>
    <row r="42278" spans="10:10">
      <c r="J42278" s="22"/>
    </row>
    <row r="42279" spans="10:10">
      <c r="J42279" s="22"/>
    </row>
    <row r="42280" spans="10:10">
      <c r="J42280" s="22"/>
    </row>
    <row r="42281" spans="10:10">
      <c r="J42281" s="22"/>
    </row>
    <row r="42282" spans="10:10">
      <c r="J42282" s="22"/>
    </row>
    <row r="42283" spans="10:10">
      <c r="J42283" s="22"/>
    </row>
    <row r="42284" spans="10:10">
      <c r="J42284" s="22"/>
    </row>
    <row r="42285" spans="10:10">
      <c r="J42285" s="22"/>
    </row>
    <row r="42286" spans="10:10">
      <c r="J42286" s="22"/>
    </row>
    <row r="42287" spans="10:10">
      <c r="J42287" s="22"/>
    </row>
    <row r="42288" spans="10:10">
      <c r="J42288" s="22"/>
    </row>
    <row r="42289" spans="10:10">
      <c r="J42289" s="22"/>
    </row>
    <row r="42290" spans="10:10">
      <c r="J42290" s="22"/>
    </row>
    <row r="42291" spans="10:10">
      <c r="J42291" s="22"/>
    </row>
    <row r="42292" spans="10:10">
      <c r="J42292" s="22"/>
    </row>
    <row r="42293" spans="10:10">
      <c r="J42293" s="22"/>
    </row>
    <row r="42294" spans="10:10">
      <c r="J42294" s="22"/>
    </row>
    <row r="42295" spans="10:10">
      <c r="J42295" s="22"/>
    </row>
    <row r="42296" spans="10:10">
      <c r="J42296" s="22"/>
    </row>
    <row r="42297" spans="10:10">
      <c r="J42297" s="22"/>
    </row>
    <row r="42298" spans="10:10">
      <c r="J42298" s="22"/>
    </row>
    <row r="42299" spans="10:10">
      <c r="J42299" s="22"/>
    </row>
    <row r="42300" spans="10:10">
      <c r="J42300" s="22"/>
    </row>
    <row r="42301" spans="10:10">
      <c r="J42301" s="22"/>
    </row>
    <row r="42302" spans="10:10">
      <c r="J42302" s="22"/>
    </row>
    <row r="42303" spans="10:10">
      <c r="J42303" s="22"/>
    </row>
    <row r="42304" spans="10:10">
      <c r="J42304" s="22"/>
    </row>
    <row r="42305" spans="10:10">
      <c r="J42305" s="22"/>
    </row>
    <row r="42306" spans="10:10">
      <c r="J42306" s="22"/>
    </row>
    <row r="42307" spans="10:10">
      <c r="J42307" s="22"/>
    </row>
    <row r="42308" spans="10:10">
      <c r="J42308" s="22"/>
    </row>
    <row r="42309" spans="10:10">
      <c r="J42309" s="22"/>
    </row>
    <row r="42310" spans="10:10">
      <c r="J42310" s="22"/>
    </row>
    <row r="42311" spans="10:10">
      <c r="J42311" s="22"/>
    </row>
    <row r="42312" spans="10:10">
      <c r="J42312" s="22"/>
    </row>
    <row r="42313" spans="10:10">
      <c r="J42313" s="22"/>
    </row>
    <row r="42314" spans="10:10">
      <c r="J42314" s="22"/>
    </row>
    <row r="42315" spans="10:10">
      <c r="J42315" s="22"/>
    </row>
    <row r="42316" spans="10:10">
      <c r="J42316" s="22"/>
    </row>
    <row r="42317" spans="10:10">
      <c r="J42317" s="22"/>
    </row>
    <row r="42318" spans="10:10">
      <c r="J42318" s="22"/>
    </row>
    <row r="42319" spans="10:10">
      <c r="J42319" s="22"/>
    </row>
    <row r="42320" spans="10:10">
      <c r="J42320" s="22"/>
    </row>
    <row r="42321" spans="10:10">
      <c r="J42321" s="22"/>
    </row>
    <row r="42322" spans="10:10">
      <c r="J42322" s="22"/>
    </row>
    <row r="42323" spans="10:10">
      <c r="J42323" s="22"/>
    </row>
    <row r="42324" spans="10:10">
      <c r="J42324" s="22"/>
    </row>
    <row r="42325" spans="10:10">
      <c r="J42325" s="22"/>
    </row>
    <row r="42326" spans="10:10">
      <c r="J42326" s="22"/>
    </row>
    <row r="42327" spans="10:10">
      <c r="J42327" s="22"/>
    </row>
    <row r="42328" spans="10:10">
      <c r="J42328" s="22"/>
    </row>
    <row r="42329" spans="10:10">
      <c r="J42329" s="22"/>
    </row>
    <row r="42330" spans="10:10">
      <c r="J42330" s="22"/>
    </row>
    <row r="42331" spans="10:10">
      <c r="J42331" s="22"/>
    </row>
    <row r="42332" spans="10:10">
      <c r="J42332" s="22"/>
    </row>
    <row r="42333" spans="10:10">
      <c r="J42333" s="22"/>
    </row>
    <row r="42334" spans="10:10">
      <c r="J42334" s="22"/>
    </row>
    <row r="42335" spans="10:10">
      <c r="J42335" s="22"/>
    </row>
    <row r="42336" spans="10:10">
      <c r="J42336" s="22"/>
    </row>
    <row r="42337" spans="10:10">
      <c r="J42337" s="22"/>
    </row>
    <row r="42338" spans="10:10">
      <c r="J42338" s="22"/>
    </row>
    <row r="42339" spans="10:10">
      <c r="J42339" s="22"/>
    </row>
    <row r="42340" spans="10:10">
      <c r="J42340" s="22"/>
    </row>
    <row r="42341" spans="10:10">
      <c r="J42341" s="22"/>
    </row>
    <row r="42342" spans="10:10">
      <c r="J42342" s="22"/>
    </row>
    <row r="42343" spans="10:10">
      <c r="J42343" s="22"/>
    </row>
    <row r="42344" spans="10:10">
      <c r="J42344" s="22"/>
    </row>
    <row r="42345" spans="10:10">
      <c r="J42345" s="22"/>
    </row>
    <row r="42346" spans="10:10">
      <c r="J42346" s="22"/>
    </row>
    <row r="42347" spans="10:10">
      <c r="J42347" s="22"/>
    </row>
    <row r="42348" spans="10:10">
      <c r="J42348" s="22"/>
    </row>
    <row r="42349" spans="10:10">
      <c r="J42349" s="22"/>
    </row>
    <row r="42350" spans="10:10">
      <c r="J42350" s="22"/>
    </row>
    <row r="42351" spans="10:10">
      <c r="J42351" s="22"/>
    </row>
    <row r="42352" spans="10:10">
      <c r="J42352" s="22"/>
    </row>
    <row r="42353" spans="10:10">
      <c r="J42353" s="22"/>
    </row>
    <row r="42354" spans="10:10">
      <c r="J42354" s="22"/>
    </row>
    <row r="42355" spans="10:10">
      <c r="J42355" s="22"/>
    </row>
    <row r="42356" spans="10:10">
      <c r="J42356" s="22"/>
    </row>
    <row r="42357" spans="10:10">
      <c r="J42357" s="22"/>
    </row>
    <row r="42358" spans="10:10">
      <c r="J42358" s="22"/>
    </row>
    <row r="42359" spans="10:10">
      <c r="J42359" s="22"/>
    </row>
    <row r="42360" spans="10:10">
      <c r="J42360" s="22"/>
    </row>
    <row r="42361" spans="10:10">
      <c r="J42361" s="22"/>
    </row>
    <row r="42362" spans="10:10">
      <c r="J42362" s="22"/>
    </row>
    <row r="42363" spans="10:10">
      <c r="J42363" s="22"/>
    </row>
    <row r="42364" spans="10:10">
      <c r="J42364" s="22"/>
    </row>
    <row r="42365" spans="10:10">
      <c r="J42365" s="22"/>
    </row>
    <row r="42366" spans="10:10">
      <c r="J42366" s="22"/>
    </row>
    <row r="42367" spans="10:10">
      <c r="J42367" s="22"/>
    </row>
    <row r="42368" spans="10:10">
      <c r="J42368" s="22"/>
    </row>
    <row r="42369" spans="10:10">
      <c r="J42369" s="22"/>
    </row>
    <row r="42370" spans="10:10">
      <c r="J42370" s="22"/>
    </row>
    <row r="42371" spans="10:10">
      <c r="J42371" s="22"/>
    </row>
    <row r="42372" spans="10:10">
      <c r="J42372" s="22"/>
    </row>
    <row r="42373" spans="10:10">
      <c r="J42373" s="22"/>
    </row>
    <row r="42374" spans="10:10">
      <c r="J42374" s="22"/>
    </row>
    <row r="42375" spans="10:10">
      <c r="J42375" s="22"/>
    </row>
    <row r="42376" spans="10:10">
      <c r="J42376" s="22"/>
    </row>
    <row r="42377" spans="10:10">
      <c r="J42377" s="22"/>
    </row>
    <row r="42378" spans="10:10">
      <c r="J42378" s="22"/>
    </row>
    <row r="42379" spans="10:10">
      <c r="J42379" s="22"/>
    </row>
    <row r="42380" spans="10:10">
      <c r="J42380" s="22"/>
    </row>
    <row r="42381" spans="10:10">
      <c r="J42381" s="22"/>
    </row>
    <row r="42382" spans="10:10">
      <c r="J42382" s="22"/>
    </row>
    <row r="42383" spans="10:10">
      <c r="J42383" s="22"/>
    </row>
    <row r="42384" spans="10:10">
      <c r="J42384" s="22"/>
    </row>
    <row r="42385" spans="10:10">
      <c r="J42385" s="22"/>
    </row>
    <row r="42386" spans="10:10">
      <c r="J42386" s="22"/>
    </row>
    <row r="42387" spans="10:10">
      <c r="J42387" s="22"/>
    </row>
    <row r="42388" spans="10:10">
      <c r="J42388" s="22"/>
    </row>
    <row r="42389" spans="10:10">
      <c r="J42389" s="22"/>
    </row>
    <row r="42390" spans="10:10">
      <c r="J42390" s="22"/>
    </row>
    <row r="42391" spans="10:10">
      <c r="J42391" s="22"/>
    </row>
    <row r="42392" spans="10:10">
      <c r="J42392" s="22"/>
    </row>
    <row r="42393" spans="10:10">
      <c r="J42393" s="22"/>
    </row>
    <row r="42394" spans="10:10">
      <c r="J42394" s="22"/>
    </row>
    <row r="42395" spans="10:10">
      <c r="J42395" s="22"/>
    </row>
    <row r="42396" spans="10:10">
      <c r="J42396" s="22"/>
    </row>
    <row r="42397" spans="10:10">
      <c r="J42397" s="22"/>
    </row>
    <row r="42398" spans="10:10">
      <c r="J42398" s="22"/>
    </row>
    <row r="42399" spans="10:10">
      <c r="J42399" s="22"/>
    </row>
    <row r="42400" spans="10:10">
      <c r="J42400" s="22"/>
    </row>
    <row r="42401" spans="10:10">
      <c r="J42401" s="22"/>
    </row>
    <row r="42402" spans="10:10">
      <c r="J42402" s="22"/>
    </row>
    <row r="42403" spans="10:10">
      <c r="J42403" s="22"/>
    </row>
    <row r="42404" spans="10:10">
      <c r="J42404" s="22"/>
    </row>
    <row r="42405" spans="10:10">
      <c r="J42405" s="22"/>
    </row>
    <row r="42406" spans="10:10">
      <c r="J42406" s="22"/>
    </row>
    <row r="42407" spans="10:10">
      <c r="J42407" s="22"/>
    </row>
    <row r="42408" spans="10:10">
      <c r="J42408" s="22"/>
    </row>
    <row r="42409" spans="10:10">
      <c r="J42409" s="22"/>
    </row>
    <row r="42410" spans="10:10">
      <c r="J42410" s="22"/>
    </row>
    <row r="42411" spans="10:10">
      <c r="J42411" s="22"/>
    </row>
    <row r="42412" spans="10:10">
      <c r="J42412" s="22"/>
    </row>
    <row r="42413" spans="10:10">
      <c r="J42413" s="22"/>
    </row>
    <row r="42414" spans="10:10">
      <c r="J42414" s="22"/>
    </row>
    <row r="42415" spans="10:10">
      <c r="J42415" s="22"/>
    </row>
    <row r="42416" spans="10:10">
      <c r="J42416" s="22"/>
    </row>
    <row r="42417" spans="10:10">
      <c r="J42417" s="22"/>
    </row>
    <row r="42418" spans="10:10">
      <c r="J42418" s="22"/>
    </row>
    <row r="42419" spans="10:10">
      <c r="J42419" s="22"/>
    </row>
    <row r="42420" spans="10:10">
      <c r="J42420" s="22"/>
    </row>
    <row r="42421" spans="10:10">
      <c r="J42421" s="22"/>
    </row>
    <row r="42422" spans="10:10">
      <c r="J42422" s="22"/>
    </row>
    <row r="42423" spans="10:10">
      <c r="J42423" s="22"/>
    </row>
    <row r="42424" spans="10:10">
      <c r="J42424" s="22"/>
    </row>
    <row r="42425" spans="10:10">
      <c r="J42425" s="22"/>
    </row>
    <row r="42426" spans="10:10">
      <c r="J42426" s="22"/>
    </row>
    <row r="42427" spans="10:10">
      <c r="J42427" s="22"/>
    </row>
    <row r="42428" spans="10:10">
      <c r="J42428" s="22"/>
    </row>
    <row r="42429" spans="10:10">
      <c r="J42429" s="22"/>
    </row>
    <row r="42430" spans="10:10">
      <c r="J42430" s="22"/>
    </row>
    <row r="42431" spans="10:10">
      <c r="J42431" s="22"/>
    </row>
    <row r="42432" spans="10:10">
      <c r="J42432" s="22"/>
    </row>
    <row r="42433" spans="10:10">
      <c r="J42433" s="22"/>
    </row>
    <row r="42434" spans="10:10">
      <c r="J42434" s="22"/>
    </row>
    <row r="42435" spans="10:10">
      <c r="J42435" s="22"/>
    </row>
    <row r="42436" spans="10:10">
      <c r="J42436" s="22"/>
    </row>
    <row r="42437" spans="10:10">
      <c r="J42437" s="22"/>
    </row>
    <row r="42438" spans="10:10">
      <c r="J42438" s="22"/>
    </row>
    <row r="42439" spans="10:10">
      <c r="J42439" s="22"/>
    </row>
    <row r="42440" spans="10:10">
      <c r="J42440" s="22"/>
    </row>
    <row r="42441" spans="10:10">
      <c r="J42441" s="22"/>
    </row>
    <row r="42442" spans="10:10">
      <c r="J42442" s="22"/>
    </row>
    <row r="42443" spans="10:10">
      <c r="J42443" s="22"/>
    </row>
    <row r="42444" spans="10:10">
      <c r="J42444" s="22"/>
    </row>
    <row r="42445" spans="10:10">
      <c r="J42445" s="22"/>
    </row>
    <row r="42446" spans="10:10">
      <c r="J42446" s="22"/>
    </row>
    <row r="42447" spans="10:10">
      <c r="J42447" s="22"/>
    </row>
    <row r="42448" spans="10:10">
      <c r="J42448" s="22"/>
    </row>
    <row r="42449" spans="10:10">
      <c r="J42449" s="22"/>
    </row>
    <row r="42450" spans="10:10">
      <c r="J42450" s="22"/>
    </row>
    <row r="42451" spans="10:10">
      <c r="J42451" s="22"/>
    </row>
    <row r="42452" spans="10:10">
      <c r="J42452" s="22"/>
    </row>
    <row r="42453" spans="10:10">
      <c r="J42453" s="22"/>
    </row>
    <row r="42454" spans="10:10">
      <c r="J42454" s="22"/>
    </row>
    <row r="42455" spans="10:10">
      <c r="J42455" s="22"/>
    </row>
    <row r="42456" spans="10:10">
      <c r="J42456" s="22"/>
    </row>
    <row r="42457" spans="10:10">
      <c r="J42457" s="22"/>
    </row>
    <row r="42458" spans="10:10">
      <c r="J42458" s="22"/>
    </row>
    <row r="42459" spans="10:10">
      <c r="J42459" s="22"/>
    </row>
    <row r="42460" spans="10:10">
      <c r="J42460" s="22"/>
    </row>
    <row r="42461" spans="10:10">
      <c r="J42461" s="22"/>
    </row>
    <row r="42462" spans="10:10">
      <c r="J42462" s="22"/>
    </row>
    <row r="42463" spans="10:10">
      <c r="J42463" s="22"/>
    </row>
    <row r="42464" spans="10:10">
      <c r="J42464" s="22"/>
    </row>
    <row r="42465" spans="10:10">
      <c r="J42465" s="22"/>
    </row>
    <row r="42466" spans="10:10">
      <c r="J42466" s="22"/>
    </row>
    <row r="42467" spans="10:10">
      <c r="J42467" s="22"/>
    </row>
    <row r="42468" spans="10:10">
      <c r="J42468" s="22"/>
    </row>
    <row r="42469" spans="10:10">
      <c r="J42469" s="22"/>
    </row>
    <row r="42470" spans="10:10">
      <c r="J42470" s="22"/>
    </row>
    <row r="42471" spans="10:10">
      <c r="J42471" s="22"/>
    </row>
    <row r="42472" spans="10:10">
      <c r="J42472" s="22"/>
    </row>
    <row r="42473" spans="10:10">
      <c r="J42473" s="22"/>
    </row>
    <row r="42474" spans="10:10">
      <c r="J42474" s="22"/>
    </row>
    <row r="42475" spans="10:10">
      <c r="J42475" s="22"/>
    </row>
    <row r="42476" spans="10:10">
      <c r="J42476" s="22"/>
    </row>
    <row r="42477" spans="10:10">
      <c r="J42477" s="22"/>
    </row>
    <row r="42478" spans="10:10">
      <c r="J42478" s="22"/>
    </row>
    <row r="42479" spans="10:10">
      <c r="J42479" s="22"/>
    </row>
    <row r="42480" spans="10:10">
      <c r="J42480" s="22"/>
    </row>
    <row r="42481" spans="10:10">
      <c r="J42481" s="22"/>
    </row>
    <row r="42482" spans="10:10">
      <c r="J42482" s="22"/>
    </row>
    <row r="42483" spans="10:10">
      <c r="J42483" s="22"/>
    </row>
    <row r="42484" spans="10:10">
      <c r="J42484" s="22"/>
    </row>
    <row r="42485" spans="10:10">
      <c r="J42485" s="22"/>
    </row>
    <row r="42486" spans="10:10">
      <c r="J42486" s="22"/>
    </row>
    <row r="42487" spans="10:10">
      <c r="J42487" s="22"/>
    </row>
    <row r="42488" spans="10:10">
      <c r="J42488" s="22"/>
    </row>
    <row r="42489" spans="10:10">
      <c r="J42489" s="22"/>
    </row>
    <row r="42490" spans="10:10">
      <c r="J42490" s="22"/>
    </row>
    <row r="42491" spans="10:10">
      <c r="J42491" s="22"/>
    </row>
    <row r="42492" spans="10:10">
      <c r="J42492" s="22"/>
    </row>
    <row r="42493" spans="10:10">
      <c r="J42493" s="22"/>
    </row>
    <row r="42494" spans="10:10">
      <c r="J42494" s="22"/>
    </row>
    <row r="42495" spans="10:10">
      <c r="J42495" s="22"/>
    </row>
    <row r="42496" spans="10:10">
      <c r="J42496" s="22"/>
    </row>
    <row r="42497" spans="10:10">
      <c r="J42497" s="22"/>
    </row>
    <row r="42498" spans="10:10">
      <c r="J42498" s="22"/>
    </row>
    <row r="42499" spans="10:10">
      <c r="J42499" s="22"/>
    </row>
    <row r="42500" spans="10:10">
      <c r="J42500" s="22"/>
    </row>
    <row r="42501" spans="10:10">
      <c r="J42501" s="22"/>
    </row>
    <row r="42502" spans="10:10">
      <c r="J42502" s="22"/>
    </row>
    <row r="42503" spans="10:10">
      <c r="J42503" s="22"/>
    </row>
    <row r="42504" spans="10:10">
      <c r="J42504" s="22"/>
    </row>
    <row r="42505" spans="10:10">
      <c r="J42505" s="22"/>
    </row>
    <row r="42506" spans="10:10">
      <c r="J42506" s="22"/>
    </row>
    <row r="42507" spans="10:10">
      <c r="J42507" s="22"/>
    </row>
    <row r="42508" spans="10:10">
      <c r="J42508" s="22"/>
    </row>
    <row r="42509" spans="10:10">
      <c r="J42509" s="22"/>
    </row>
    <row r="42510" spans="10:10">
      <c r="J42510" s="22"/>
    </row>
    <row r="42511" spans="10:10">
      <c r="J42511" s="22"/>
    </row>
    <row r="42512" spans="10:10">
      <c r="J42512" s="22"/>
    </row>
    <row r="42513" spans="10:10">
      <c r="J42513" s="22"/>
    </row>
    <row r="42514" spans="10:10">
      <c r="J42514" s="22"/>
    </row>
    <row r="42515" spans="10:10">
      <c r="J42515" s="22"/>
    </row>
    <row r="42516" spans="10:10">
      <c r="J42516" s="22"/>
    </row>
    <row r="42517" spans="10:10">
      <c r="J42517" s="22"/>
    </row>
    <row r="42518" spans="10:10">
      <c r="J42518" s="22"/>
    </row>
    <row r="42519" spans="10:10">
      <c r="J42519" s="22"/>
    </row>
    <row r="42520" spans="10:10">
      <c r="J42520" s="22"/>
    </row>
    <row r="42521" spans="10:10">
      <c r="J42521" s="22"/>
    </row>
    <row r="42522" spans="10:10">
      <c r="J42522" s="22"/>
    </row>
    <row r="42523" spans="10:10">
      <c r="J42523" s="22"/>
    </row>
    <row r="42524" spans="10:10">
      <c r="J42524" s="22"/>
    </row>
    <row r="42525" spans="10:10">
      <c r="J42525" s="22"/>
    </row>
    <row r="42526" spans="10:10">
      <c r="J42526" s="22"/>
    </row>
    <row r="42527" spans="10:10">
      <c r="J42527" s="22"/>
    </row>
    <row r="42528" spans="10:10">
      <c r="J42528" s="22"/>
    </row>
    <row r="42529" spans="10:10">
      <c r="J42529" s="22"/>
    </row>
    <row r="42530" spans="10:10">
      <c r="J42530" s="22"/>
    </row>
    <row r="42531" spans="10:10">
      <c r="J42531" s="22"/>
    </row>
    <row r="42532" spans="10:10">
      <c r="J42532" s="22"/>
    </row>
    <row r="42533" spans="10:10">
      <c r="J42533" s="22"/>
    </row>
    <row r="42534" spans="10:10">
      <c r="J42534" s="22"/>
    </row>
    <row r="42535" spans="10:10">
      <c r="J42535" s="22"/>
    </row>
    <row r="42536" spans="10:10">
      <c r="J42536" s="22"/>
    </row>
    <row r="42537" spans="10:10">
      <c r="J42537" s="22"/>
    </row>
    <row r="42538" spans="10:10">
      <c r="J42538" s="22"/>
    </row>
    <row r="42539" spans="10:10">
      <c r="J42539" s="22"/>
    </row>
    <row r="42540" spans="10:10">
      <c r="J42540" s="22"/>
    </row>
    <row r="42541" spans="10:10">
      <c r="J42541" s="22"/>
    </row>
    <row r="42542" spans="10:10">
      <c r="J42542" s="22"/>
    </row>
    <row r="42543" spans="10:10">
      <c r="J42543" s="22"/>
    </row>
    <row r="42544" spans="10:10">
      <c r="J42544" s="22"/>
    </row>
    <row r="42545" spans="10:10">
      <c r="J42545" s="22"/>
    </row>
    <row r="42546" spans="10:10">
      <c r="J42546" s="22"/>
    </row>
    <row r="42547" spans="10:10">
      <c r="J42547" s="22"/>
    </row>
    <row r="42548" spans="10:10">
      <c r="J42548" s="22"/>
    </row>
    <row r="42549" spans="10:10">
      <c r="J42549" s="22"/>
    </row>
    <row r="42550" spans="10:10">
      <c r="J42550" s="22"/>
    </row>
    <row r="42551" spans="10:10">
      <c r="J42551" s="22"/>
    </row>
    <row r="42552" spans="10:10">
      <c r="J42552" s="22"/>
    </row>
    <row r="42553" spans="10:10">
      <c r="J42553" s="22"/>
    </row>
    <row r="42554" spans="10:10">
      <c r="J42554" s="22"/>
    </row>
    <row r="42555" spans="10:10">
      <c r="J42555" s="22"/>
    </row>
    <row r="42556" spans="10:10">
      <c r="J42556" s="22"/>
    </row>
    <row r="42557" spans="10:10">
      <c r="J42557" s="22"/>
    </row>
    <row r="42558" spans="10:10">
      <c r="J42558" s="22"/>
    </row>
    <row r="42559" spans="10:10">
      <c r="J42559" s="22"/>
    </row>
    <row r="42560" spans="10:10">
      <c r="J42560" s="22"/>
    </row>
    <row r="42561" spans="10:10">
      <c r="J42561" s="22"/>
    </row>
    <row r="42562" spans="10:10">
      <c r="J42562" s="22"/>
    </row>
    <row r="42563" spans="10:10">
      <c r="J42563" s="22"/>
    </row>
    <row r="42564" spans="10:10">
      <c r="J42564" s="22"/>
    </row>
    <row r="42565" spans="10:10">
      <c r="J42565" s="22"/>
    </row>
    <row r="42566" spans="10:10">
      <c r="J42566" s="22"/>
    </row>
    <row r="42567" spans="10:10">
      <c r="J42567" s="22"/>
    </row>
    <row r="42568" spans="10:10">
      <c r="J42568" s="22"/>
    </row>
    <row r="42569" spans="10:10">
      <c r="J42569" s="22"/>
    </row>
    <row r="42570" spans="10:10">
      <c r="J42570" s="22"/>
    </row>
    <row r="42571" spans="10:10">
      <c r="J42571" s="22"/>
    </row>
    <row r="42572" spans="10:10">
      <c r="J42572" s="22"/>
    </row>
    <row r="42573" spans="10:10">
      <c r="J42573" s="22"/>
    </row>
    <row r="42574" spans="10:10">
      <c r="J42574" s="22"/>
    </row>
    <row r="42575" spans="10:10">
      <c r="J42575" s="22"/>
    </row>
    <row r="42576" spans="10:10">
      <c r="J42576" s="22"/>
    </row>
    <row r="42577" spans="10:10">
      <c r="J42577" s="22"/>
    </row>
    <row r="42578" spans="10:10">
      <c r="J42578" s="22"/>
    </row>
    <row r="42579" spans="10:10">
      <c r="J42579" s="22"/>
    </row>
    <row r="42580" spans="10:10">
      <c r="J42580" s="22"/>
    </row>
    <row r="42581" spans="10:10">
      <c r="J42581" s="22"/>
    </row>
    <row r="42582" spans="10:10">
      <c r="J42582" s="22"/>
    </row>
    <row r="42583" spans="10:10">
      <c r="J42583" s="22"/>
    </row>
    <row r="42584" spans="10:10">
      <c r="J42584" s="22"/>
    </row>
    <row r="42585" spans="10:10">
      <c r="J42585" s="22"/>
    </row>
    <row r="42586" spans="10:10">
      <c r="J42586" s="22"/>
    </row>
    <row r="42587" spans="10:10">
      <c r="J42587" s="22"/>
    </row>
    <row r="42588" spans="10:10">
      <c r="J42588" s="22"/>
    </row>
    <row r="42589" spans="10:10">
      <c r="J42589" s="22"/>
    </row>
    <row r="42590" spans="10:10">
      <c r="J42590" s="22"/>
    </row>
    <row r="42591" spans="10:10">
      <c r="J42591" s="22"/>
    </row>
    <row r="42592" spans="10:10">
      <c r="J42592" s="22"/>
    </row>
    <row r="42593" spans="10:10">
      <c r="J42593" s="22"/>
    </row>
    <row r="42594" spans="10:10">
      <c r="J42594" s="22"/>
    </row>
    <row r="42595" spans="10:10">
      <c r="J42595" s="22"/>
    </row>
    <row r="42596" spans="10:10">
      <c r="J42596" s="22"/>
    </row>
    <row r="42597" spans="10:10">
      <c r="J42597" s="22"/>
    </row>
    <row r="42598" spans="10:10">
      <c r="J42598" s="22"/>
    </row>
    <row r="42599" spans="10:10">
      <c r="J42599" s="22"/>
    </row>
    <row r="42600" spans="10:10">
      <c r="J42600" s="22"/>
    </row>
    <row r="42601" spans="10:10">
      <c r="J42601" s="22"/>
    </row>
    <row r="42602" spans="10:10">
      <c r="J42602" s="22"/>
    </row>
    <row r="42603" spans="10:10">
      <c r="J42603" s="22"/>
    </row>
    <row r="42604" spans="10:10">
      <c r="J42604" s="22"/>
    </row>
    <row r="42605" spans="10:10">
      <c r="J42605" s="22"/>
    </row>
    <row r="42606" spans="10:10">
      <c r="J42606" s="22"/>
    </row>
    <row r="42607" spans="10:10">
      <c r="J42607" s="22"/>
    </row>
    <row r="42608" spans="10:10">
      <c r="J42608" s="22"/>
    </row>
    <row r="42609" spans="10:10">
      <c r="J42609" s="22"/>
    </row>
    <row r="42610" spans="10:10">
      <c r="J42610" s="22"/>
    </row>
    <row r="42611" spans="10:10">
      <c r="J42611" s="22"/>
    </row>
    <row r="42612" spans="10:10">
      <c r="J42612" s="22"/>
    </row>
    <row r="42613" spans="10:10">
      <c r="J42613" s="22"/>
    </row>
    <row r="42614" spans="10:10">
      <c r="J42614" s="22"/>
    </row>
    <row r="42615" spans="10:10">
      <c r="J42615" s="22"/>
    </row>
    <row r="42616" spans="10:10">
      <c r="J42616" s="22"/>
    </row>
    <row r="42617" spans="10:10">
      <c r="J42617" s="22"/>
    </row>
    <row r="42618" spans="10:10">
      <c r="J42618" s="22"/>
    </row>
    <row r="42619" spans="10:10">
      <c r="J42619" s="22"/>
    </row>
    <row r="42620" spans="10:10">
      <c r="J42620" s="22"/>
    </row>
    <row r="42621" spans="10:10">
      <c r="J42621" s="22"/>
    </row>
    <row r="42622" spans="10:10">
      <c r="J42622" s="22"/>
    </row>
    <row r="42623" spans="10:10">
      <c r="J42623" s="22"/>
    </row>
    <row r="42624" spans="10:10">
      <c r="J42624" s="22"/>
    </row>
    <row r="42625" spans="10:10">
      <c r="J42625" s="22"/>
    </row>
    <row r="42626" spans="10:10">
      <c r="J42626" s="22"/>
    </row>
    <row r="42627" spans="10:10">
      <c r="J42627" s="22"/>
    </row>
    <row r="42628" spans="10:10">
      <c r="J42628" s="22"/>
    </row>
    <row r="42629" spans="10:10">
      <c r="J42629" s="22"/>
    </row>
    <row r="42630" spans="10:10">
      <c r="J42630" s="22"/>
    </row>
    <row r="42631" spans="10:10">
      <c r="J42631" s="22"/>
    </row>
    <row r="42632" spans="10:10">
      <c r="J42632" s="22"/>
    </row>
    <row r="42633" spans="10:10">
      <c r="J42633" s="22"/>
    </row>
    <row r="42634" spans="10:10">
      <c r="J42634" s="22"/>
    </row>
    <row r="42635" spans="10:10">
      <c r="J42635" s="22"/>
    </row>
    <row r="42636" spans="10:10">
      <c r="J42636" s="22"/>
    </row>
    <row r="42637" spans="10:10">
      <c r="J42637" s="22"/>
    </row>
    <row r="42638" spans="10:10">
      <c r="J42638" s="22"/>
    </row>
    <row r="42639" spans="10:10">
      <c r="J42639" s="22"/>
    </row>
    <row r="42640" spans="10:10">
      <c r="J42640" s="22"/>
    </row>
    <row r="42641" spans="10:10">
      <c r="J42641" s="22"/>
    </row>
    <row r="42642" spans="10:10">
      <c r="J42642" s="22"/>
    </row>
    <row r="42643" spans="10:10">
      <c r="J42643" s="22"/>
    </row>
    <row r="42644" spans="10:10">
      <c r="J42644" s="22"/>
    </row>
    <row r="42645" spans="10:10">
      <c r="J42645" s="22"/>
    </row>
    <row r="42646" spans="10:10">
      <c r="J42646" s="22"/>
    </row>
    <row r="42647" spans="10:10">
      <c r="J42647" s="22"/>
    </row>
    <row r="42648" spans="10:10">
      <c r="J42648" s="22"/>
    </row>
    <row r="42649" spans="10:10">
      <c r="J42649" s="22"/>
    </row>
    <row r="42650" spans="10:10">
      <c r="J42650" s="22"/>
    </row>
    <row r="42651" spans="10:10">
      <c r="J42651" s="22"/>
    </row>
    <row r="42652" spans="10:10">
      <c r="J42652" s="22"/>
    </row>
    <row r="42653" spans="10:10">
      <c r="J42653" s="22"/>
    </row>
    <row r="42654" spans="10:10">
      <c r="J42654" s="22"/>
    </row>
    <row r="42655" spans="10:10">
      <c r="J42655" s="22"/>
    </row>
    <row r="42656" spans="10:10">
      <c r="J42656" s="22"/>
    </row>
    <row r="42657" spans="10:10">
      <c r="J42657" s="22"/>
    </row>
    <row r="42658" spans="10:10">
      <c r="J42658" s="22"/>
    </row>
    <row r="42659" spans="10:10">
      <c r="J42659" s="22"/>
    </row>
    <row r="42660" spans="10:10">
      <c r="J42660" s="22"/>
    </row>
    <row r="42661" spans="10:10">
      <c r="J42661" s="22"/>
    </row>
    <row r="42662" spans="10:10">
      <c r="J42662" s="22"/>
    </row>
    <row r="42663" spans="10:10">
      <c r="J42663" s="22"/>
    </row>
    <row r="42664" spans="10:10">
      <c r="J42664" s="22"/>
    </row>
    <row r="42665" spans="10:10">
      <c r="J42665" s="22"/>
    </row>
    <row r="42666" spans="10:10">
      <c r="J42666" s="22"/>
    </row>
    <row r="42667" spans="10:10">
      <c r="J42667" s="22"/>
    </row>
    <row r="42668" spans="10:10">
      <c r="J42668" s="22"/>
    </row>
    <row r="42669" spans="10:10">
      <c r="J42669" s="22"/>
    </row>
    <row r="42670" spans="10:10">
      <c r="J42670" s="22"/>
    </row>
    <row r="42671" spans="10:10">
      <c r="J42671" s="22"/>
    </row>
    <row r="42672" spans="10:10">
      <c r="J42672" s="22"/>
    </row>
    <row r="42673" spans="10:10">
      <c r="J42673" s="22"/>
    </row>
    <row r="42674" spans="10:10">
      <c r="J42674" s="22"/>
    </row>
    <row r="42675" spans="10:10">
      <c r="J42675" s="22"/>
    </row>
    <row r="42676" spans="10:10">
      <c r="J42676" s="22"/>
    </row>
    <row r="42677" spans="10:10">
      <c r="J42677" s="22"/>
    </row>
    <row r="42678" spans="10:10">
      <c r="J42678" s="22"/>
    </row>
    <row r="42679" spans="10:10">
      <c r="J42679" s="22"/>
    </row>
    <row r="42680" spans="10:10">
      <c r="J42680" s="22"/>
    </row>
    <row r="42681" spans="10:10">
      <c r="J42681" s="22"/>
    </row>
    <row r="42682" spans="10:10">
      <c r="J42682" s="22"/>
    </row>
    <row r="42683" spans="10:10">
      <c r="J42683" s="22"/>
    </row>
    <row r="42684" spans="10:10">
      <c r="J42684" s="22"/>
    </row>
    <row r="42685" spans="10:10">
      <c r="J42685" s="22"/>
    </row>
    <row r="42686" spans="10:10">
      <c r="J42686" s="22"/>
    </row>
    <row r="42687" spans="10:10">
      <c r="J42687" s="22"/>
    </row>
    <row r="42688" spans="10:10">
      <c r="J42688" s="22"/>
    </row>
    <row r="42689" spans="10:10">
      <c r="J42689" s="22"/>
    </row>
    <row r="42690" spans="10:10">
      <c r="J42690" s="22"/>
    </row>
    <row r="42691" spans="10:10">
      <c r="J42691" s="22"/>
    </row>
    <row r="42692" spans="10:10">
      <c r="J42692" s="22"/>
    </row>
    <row r="42693" spans="10:10">
      <c r="J42693" s="22"/>
    </row>
    <row r="42694" spans="10:10">
      <c r="J42694" s="22"/>
    </row>
    <row r="42695" spans="10:10">
      <c r="J42695" s="22"/>
    </row>
    <row r="42696" spans="10:10">
      <c r="J42696" s="22"/>
    </row>
    <row r="42697" spans="10:10">
      <c r="J42697" s="22"/>
    </row>
    <row r="42698" spans="10:10">
      <c r="J42698" s="22"/>
    </row>
    <row r="42699" spans="10:10">
      <c r="J42699" s="22"/>
    </row>
    <row r="42700" spans="10:10">
      <c r="J42700" s="22"/>
    </row>
    <row r="42701" spans="10:10">
      <c r="J42701" s="22"/>
    </row>
    <row r="42702" spans="10:10">
      <c r="J42702" s="22"/>
    </row>
    <row r="42703" spans="10:10">
      <c r="J42703" s="22"/>
    </row>
    <row r="42704" spans="10:10">
      <c r="J42704" s="22"/>
    </row>
    <row r="42705" spans="10:10">
      <c r="J42705" s="22"/>
    </row>
    <row r="42706" spans="10:10">
      <c r="J42706" s="22"/>
    </row>
    <row r="42707" spans="10:10">
      <c r="J42707" s="22"/>
    </row>
    <row r="42708" spans="10:10">
      <c r="J42708" s="22"/>
    </row>
    <row r="42709" spans="10:10">
      <c r="J42709" s="22"/>
    </row>
    <row r="42710" spans="10:10">
      <c r="J42710" s="22"/>
    </row>
    <row r="42711" spans="10:10">
      <c r="J42711" s="22"/>
    </row>
    <row r="42712" spans="10:10">
      <c r="J42712" s="22"/>
    </row>
    <row r="42713" spans="10:10">
      <c r="J42713" s="22"/>
    </row>
    <row r="42714" spans="10:10">
      <c r="J42714" s="22"/>
    </row>
    <row r="42715" spans="10:10">
      <c r="J42715" s="22"/>
    </row>
    <row r="42716" spans="10:10">
      <c r="J42716" s="22"/>
    </row>
    <row r="42717" spans="10:10">
      <c r="J42717" s="22"/>
    </row>
    <row r="42718" spans="10:10">
      <c r="J42718" s="22"/>
    </row>
    <row r="42719" spans="10:10">
      <c r="J42719" s="22"/>
    </row>
    <row r="42720" spans="10:10">
      <c r="J42720" s="22"/>
    </row>
    <row r="42721" spans="10:10">
      <c r="J42721" s="22"/>
    </row>
    <row r="42722" spans="10:10">
      <c r="J42722" s="22"/>
    </row>
    <row r="42723" spans="10:10">
      <c r="J42723" s="22"/>
    </row>
    <row r="42724" spans="10:10">
      <c r="J42724" s="22"/>
    </row>
    <row r="42725" spans="10:10">
      <c r="J42725" s="22"/>
    </row>
    <row r="42726" spans="10:10">
      <c r="J42726" s="22"/>
    </row>
    <row r="42727" spans="10:10">
      <c r="J42727" s="22"/>
    </row>
    <row r="42728" spans="10:10">
      <c r="J42728" s="22"/>
    </row>
    <row r="42729" spans="10:10">
      <c r="J42729" s="22"/>
    </row>
    <row r="42730" spans="10:10">
      <c r="J42730" s="22"/>
    </row>
    <row r="42731" spans="10:10">
      <c r="J42731" s="22"/>
    </row>
    <row r="42732" spans="10:10">
      <c r="J42732" s="22"/>
    </row>
    <row r="42733" spans="10:10">
      <c r="J42733" s="22"/>
    </row>
    <row r="42734" spans="10:10">
      <c r="J42734" s="22"/>
    </row>
    <row r="42735" spans="10:10">
      <c r="J42735" s="22"/>
    </row>
    <row r="42736" spans="10:10">
      <c r="J42736" s="22"/>
    </row>
    <row r="42737" spans="10:10">
      <c r="J42737" s="22"/>
    </row>
    <row r="42738" spans="10:10">
      <c r="J42738" s="22"/>
    </row>
    <row r="42739" spans="10:10">
      <c r="J42739" s="22"/>
    </row>
    <row r="42740" spans="10:10">
      <c r="J42740" s="22"/>
    </row>
    <row r="42741" spans="10:10">
      <c r="J42741" s="22"/>
    </row>
    <row r="42742" spans="10:10">
      <c r="J42742" s="22"/>
    </row>
    <row r="42743" spans="10:10">
      <c r="J42743" s="22"/>
    </row>
    <row r="42744" spans="10:10">
      <c r="J42744" s="22"/>
    </row>
    <row r="42745" spans="10:10">
      <c r="J42745" s="22"/>
    </row>
    <row r="42746" spans="10:10">
      <c r="J42746" s="22"/>
    </row>
    <row r="42747" spans="10:10">
      <c r="J42747" s="22"/>
    </row>
    <row r="42748" spans="10:10">
      <c r="J42748" s="22"/>
    </row>
    <row r="42749" spans="10:10">
      <c r="J42749" s="22"/>
    </row>
    <row r="42750" spans="10:10">
      <c r="J42750" s="22"/>
    </row>
    <row r="42751" spans="10:10">
      <c r="J42751" s="22"/>
    </row>
    <row r="42752" spans="10:10">
      <c r="J42752" s="22"/>
    </row>
    <row r="42753" spans="10:10">
      <c r="J42753" s="22"/>
    </row>
    <row r="42754" spans="10:10">
      <c r="J42754" s="22"/>
    </row>
    <row r="42755" spans="10:10">
      <c r="J42755" s="22"/>
    </row>
    <row r="42756" spans="10:10">
      <c r="J42756" s="22"/>
    </row>
    <row r="42757" spans="10:10">
      <c r="J42757" s="22"/>
    </row>
    <row r="42758" spans="10:10">
      <c r="J42758" s="22"/>
    </row>
    <row r="42759" spans="10:10">
      <c r="J42759" s="22"/>
    </row>
    <row r="42760" spans="10:10">
      <c r="J42760" s="22"/>
    </row>
    <row r="42761" spans="10:10">
      <c r="J42761" s="22"/>
    </row>
    <row r="42762" spans="10:10">
      <c r="J42762" s="22"/>
    </row>
    <row r="42763" spans="10:10">
      <c r="J42763" s="22"/>
    </row>
    <row r="42764" spans="10:10">
      <c r="J42764" s="22"/>
    </row>
    <row r="42765" spans="10:10">
      <c r="J42765" s="22"/>
    </row>
    <row r="42766" spans="10:10">
      <c r="J42766" s="22"/>
    </row>
    <row r="42767" spans="10:10">
      <c r="J42767" s="22"/>
    </row>
    <row r="42768" spans="10:10">
      <c r="J42768" s="22"/>
    </row>
    <row r="42769" spans="10:10">
      <c r="J42769" s="22"/>
    </row>
    <row r="42770" spans="10:10">
      <c r="J42770" s="22"/>
    </row>
    <row r="42771" spans="10:10">
      <c r="J42771" s="22"/>
    </row>
    <row r="42772" spans="10:10">
      <c r="J42772" s="22"/>
    </row>
    <row r="42773" spans="10:10">
      <c r="J42773" s="22"/>
    </row>
    <row r="42774" spans="10:10">
      <c r="J42774" s="22"/>
    </row>
    <row r="42775" spans="10:10">
      <c r="J42775" s="22"/>
    </row>
    <row r="42776" spans="10:10">
      <c r="J42776" s="22"/>
    </row>
    <row r="42777" spans="10:10">
      <c r="J42777" s="22"/>
    </row>
    <row r="42778" spans="10:10">
      <c r="J42778" s="22"/>
    </row>
    <row r="42779" spans="10:10">
      <c r="J42779" s="22"/>
    </row>
    <row r="42780" spans="10:10">
      <c r="J42780" s="22"/>
    </row>
    <row r="42781" spans="10:10">
      <c r="J42781" s="22"/>
    </row>
    <row r="42782" spans="10:10">
      <c r="J42782" s="22"/>
    </row>
    <row r="42783" spans="10:10">
      <c r="J42783" s="22"/>
    </row>
    <row r="42784" spans="10:10">
      <c r="J42784" s="22"/>
    </row>
    <row r="42785" spans="10:10">
      <c r="J42785" s="22"/>
    </row>
    <row r="42786" spans="10:10">
      <c r="J42786" s="22"/>
    </row>
    <row r="42787" spans="10:10">
      <c r="J42787" s="22"/>
    </row>
    <row r="42788" spans="10:10">
      <c r="J42788" s="22"/>
    </row>
    <row r="42789" spans="10:10">
      <c r="J42789" s="22"/>
    </row>
    <row r="42790" spans="10:10">
      <c r="J42790" s="22"/>
    </row>
    <row r="42791" spans="10:10">
      <c r="J42791" s="22"/>
    </row>
    <row r="42792" spans="10:10">
      <c r="J42792" s="22"/>
    </row>
    <row r="42793" spans="10:10">
      <c r="J42793" s="22"/>
    </row>
    <row r="42794" spans="10:10">
      <c r="J42794" s="22"/>
    </row>
    <row r="42795" spans="10:10">
      <c r="J42795" s="22"/>
    </row>
    <row r="42796" spans="10:10">
      <c r="J42796" s="22"/>
    </row>
    <row r="42797" spans="10:10">
      <c r="J42797" s="22"/>
    </row>
    <row r="42798" spans="10:10">
      <c r="J42798" s="22"/>
    </row>
    <row r="42799" spans="10:10">
      <c r="J42799" s="22"/>
    </row>
    <row r="42800" spans="10:10">
      <c r="J42800" s="22"/>
    </row>
    <row r="42801" spans="10:10">
      <c r="J42801" s="22"/>
    </row>
    <row r="42802" spans="10:10">
      <c r="J42802" s="22"/>
    </row>
    <row r="42803" spans="10:10">
      <c r="J42803" s="22"/>
    </row>
    <row r="42804" spans="10:10">
      <c r="J42804" s="22"/>
    </row>
    <row r="42805" spans="10:10">
      <c r="J42805" s="22"/>
    </row>
    <row r="42806" spans="10:10">
      <c r="J42806" s="22"/>
    </row>
    <row r="42807" spans="10:10">
      <c r="J42807" s="22"/>
    </row>
    <row r="42808" spans="10:10">
      <c r="J42808" s="22"/>
    </row>
    <row r="42809" spans="10:10">
      <c r="J42809" s="22"/>
    </row>
    <row r="42810" spans="10:10">
      <c r="J42810" s="22"/>
    </row>
    <row r="42811" spans="10:10">
      <c r="J42811" s="22"/>
    </row>
    <row r="42812" spans="10:10">
      <c r="J42812" s="22"/>
    </row>
    <row r="42813" spans="10:10">
      <c r="J42813" s="22"/>
    </row>
    <row r="42814" spans="10:10">
      <c r="J42814" s="22"/>
    </row>
    <row r="42815" spans="10:10">
      <c r="J42815" s="22"/>
    </row>
    <row r="42816" spans="10:10">
      <c r="J42816" s="22"/>
    </row>
    <row r="42817" spans="10:10">
      <c r="J42817" s="22"/>
    </row>
    <row r="42818" spans="10:10">
      <c r="J42818" s="22"/>
    </row>
    <row r="42819" spans="10:10">
      <c r="J42819" s="22"/>
    </row>
    <row r="42820" spans="10:10">
      <c r="J42820" s="22"/>
    </row>
    <row r="42821" spans="10:10">
      <c r="J42821" s="22"/>
    </row>
    <row r="42822" spans="10:10">
      <c r="J42822" s="22"/>
    </row>
    <row r="42823" spans="10:10">
      <c r="J42823" s="22"/>
    </row>
    <row r="42824" spans="10:10">
      <c r="J42824" s="22"/>
    </row>
    <row r="42825" spans="10:10">
      <c r="J42825" s="22"/>
    </row>
    <row r="42826" spans="10:10">
      <c r="J42826" s="22"/>
    </row>
    <row r="42827" spans="10:10">
      <c r="J42827" s="22"/>
    </row>
    <row r="42828" spans="10:10">
      <c r="J42828" s="22"/>
    </row>
    <row r="42829" spans="10:10">
      <c r="J42829" s="22"/>
    </row>
    <row r="42830" spans="10:10">
      <c r="J42830" s="22"/>
    </row>
    <row r="42831" spans="10:10">
      <c r="J42831" s="22"/>
    </row>
    <row r="42832" spans="10:10">
      <c r="J42832" s="22"/>
    </row>
    <row r="42833" spans="10:10">
      <c r="J42833" s="22"/>
    </row>
    <row r="42834" spans="10:10">
      <c r="J42834" s="22"/>
    </row>
    <row r="42835" spans="10:10">
      <c r="J42835" s="22"/>
    </row>
    <row r="42836" spans="10:10">
      <c r="J42836" s="22"/>
    </row>
    <row r="42837" spans="10:10">
      <c r="J42837" s="22"/>
    </row>
    <row r="42838" spans="10:10">
      <c r="J42838" s="22"/>
    </row>
    <row r="42839" spans="10:10">
      <c r="J42839" s="22"/>
    </row>
    <row r="42840" spans="10:10">
      <c r="J42840" s="22"/>
    </row>
    <row r="42841" spans="10:10">
      <c r="J42841" s="22"/>
    </row>
    <row r="42842" spans="10:10">
      <c r="J42842" s="22"/>
    </row>
    <row r="42843" spans="10:10">
      <c r="J42843" s="22"/>
    </row>
    <row r="42844" spans="10:10">
      <c r="J42844" s="22"/>
    </row>
    <row r="42845" spans="10:10">
      <c r="J42845" s="22"/>
    </row>
    <row r="42846" spans="10:10">
      <c r="J42846" s="22"/>
    </row>
    <row r="42847" spans="10:10">
      <c r="J42847" s="22"/>
    </row>
    <row r="42848" spans="10:10">
      <c r="J42848" s="22"/>
    </row>
    <row r="42849" spans="10:10">
      <c r="J42849" s="22"/>
    </row>
    <row r="42850" spans="10:10">
      <c r="J42850" s="22"/>
    </row>
    <row r="42851" spans="10:10">
      <c r="J42851" s="22"/>
    </row>
    <row r="42852" spans="10:10">
      <c r="J42852" s="22"/>
    </row>
    <row r="42853" spans="10:10">
      <c r="J42853" s="22"/>
    </row>
    <row r="42854" spans="10:10">
      <c r="J42854" s="22"/>
    </row>
    <row r="42855" spans="10:10">
      <c r="J42855" s="22"/>
    </row>
    <row r="42856" spans="10:10">
      <c r="J42856" s="22"/>
    </row>
    <row r="42857" spans="10:10">
      <c r="J42857" s="22"/>
    </row>
    <row r="42858" spans="10:10">
      <c r="J42858" s="22"/>
    </row>
    <row r="42859" spans="10:10">
      <c r="J42859" s="22"/>
    </row>
    <row r="42860" spans="10:10">
      <c r="J42860" s="22"/>
    </row>
    <row r="42861" spans="10:10">
      <c r="J42861" s="22"/>
    </row>
    <row r="42862" spans="10:10">
      <c r="J42862" s="22"/>
    </row>
    <row r="42863" spans="10:10">
      <c r="J42863" s="22"/>
    </row>
    <row r="42864" spans="10:10">
      <c r="J42864" s="22"/>
    </row>
    <row r="42865" spans="10:10">
      <c r="J42865" s="22"/>
    </row>
    <row r="42866" spans="10:10">
      <c r="J42866" s="22"/>
    </row>
    <row r="42867" spans="10:10">
      <c r="J42867" s="22"/>
    </row>
    <row r="42868" spans="10:10">
      <c r="J42868" s="22"/>
    </row>
    <row r="42869" spans="10:10">
      <c r="J42869" s="22"/>
    </row>
    <row r="42870" spans="10:10">
      <c r="J42870" s="22"/>
    </row>
    <row r="42871" spans="10:10">
      <c r="J42871" s="22"/>
    </row>
    <row r="42872" spans="10:10">
      <c r="J42872" s="22"/>
    </row>
    <row r="42873" spans="10:10">
      <c r="J42873" s="22"/>
    </row>
    <row r="42874" spans="10:10">
      <c r="J42874" s="22"/>
    </row>
    <row r="42875" spans="10:10">
      <c r="J42875" s="22"/>
    </row>
    <row r="42876" spans="10:10">
      <c r="J42876" s="22"/>
    </row>
    <row r="42877" spans="10:10">
      <c r="J42877" s="22"/>
    </row>
    <row r="42878" spans="10:10">
      <c r="J42878" s="22"/>
    </row>
    <row r="42879" spans="10:10">
      <c r="J42879" s="22"/>
    </row>
    <row r="42880" spans="10:10">
      <c r="J42880" s="22"/>
    </row>
    <row r="42881" spans="10:10">
      <c r="J42881" s="22"/>
    </row>
    <row r="42882" spans="10:10">
      <c r="J42882" s="22"/>
    </row>
    <row r="42883" spans="10:10">
      <c r="J42883" s="22"/>
    </row>
    <row r="42884" spans="10:10">
      <c r="J42884" s="22"/>
    </row>
    <row r="42885" spans="10:10">
      <c r="J42885" s="22"/>
    </row>
    <row r="42886" spans="10:10">
      <c r="J42886" s="22"/>
    </row>
    <row r="42887" spans="10:10">
      <c r="J42887" s="22"/>
    </row>
    <row r="42888" spans="10:10">
      <c r="J42888" s="22"/>
    </row>
    <row r="42889" spans="10:10">
      <c r="J42889" s="22"/>
    </row>
    <row r="42890" spans="10:10">
      <c r="J42890" s="22"/>
    </row>
    <row r="42891" spans="10:10">
      <c r="J42891" s="22"/>
    </row>
    <row r="42892" spans="10:10">
      <c r="J42892" s="22"/>
    </row>
    <row r="42893" spans="10:10">
      <c r="J42893" s="22"/>
    </row>
    <row r="42894" spans="10:10">
      <c r="J42894" s="22"/>
    </row>
    <row r="42895" spans="10:10">
      <c r="J42895" s="22"/>
    </row>
    <row r="42896" spans="10:10">
      <c r="J42896" s="22"/>
    </row>
    <row r="42897" spans="10:10">
      <c r="J42897" s="22"/>
    </row>
    <row r="42898" spans="10:10">
      <c r="J42898" s="22"/>
    </row>
    <row r="42899" spans="10:10">
      <c r="J42899" s="22"/>
    </row>
    <row r="42900" spans="10:10">
      <c r="J42900" s="22"/>
    </row>
    <row r="42901" spans="10:10">
      <c r="J42901" s="22"/>
    </row>
    <row r="42902" spans="10:10">
      <c r="J42902" s="22"/>
    </row>
    <row r="42903" spans="10:10">
      <c r="J42903" s="22"/>
    </row>
    <row r="42904" spans="10:10">
      <c r="J42904" s="22"/>
    </row>
    <row r="42905" spans="10:10">
      <c r="J42905" s="22"/>
    </row>
    <row r="42906" spans="10:10">
      <c r="J42906" s="22"/>
    </row>
    <row r="42907" spans="10:10">
      <c r="J42907" s="22"/>
    </row>
    <row r="42908" spans="10:10">
      <c r="J42908" s="22"/>
    </row>
    <row r="42909" spans="10:10">
      <c r="J42909" s="22"/>
    </row>
    <row r="42910" spans="10:10">
      <c r="J42910" s="22"/>
    </row>
    <row r="42911" spans="10:10">
      <c r="J42911" s="22"/>
    </row>
    <row r="42912" spans="10:10">
      <c r="J42912" s="22"/>
    </row>
    <row r="42913" spans="10:10">
      <c r="J42913" s="22"/>
    </row>
    <row r="42914" spans="10:10">
      <c r="J42914" s="22"/>
    </row>
    <row r="42915" spans="10:10">
      <c r="J42915" s="22"/>
    </row>
    <row r="42916" spans="10:10">
      <c r="J42916" s="22"/>
    </row>
    <row r="42917" spans="10:10">
      <c r="J42917" s="22"/>
    </row>
    <row r="42918" spans="10:10">
      <c r="J42918" s="22"/>
    </row>
    <row r="42919" spans="10:10">
      <c r="J42919" s="22"/>
    </row>
    <row r="42920" spans="10:10">
      <c r="J42920" s="22"/>
    </row>
    <row r="42921" spans="10:10">
      <c r="J42921" s="22"/>
    </row>
    <row r="42922" spans="10:10">
      <c r="J42922" s="22"/>
    </row>
    <row r="42923" spans="10:10">
      <c r="J42923" s="22"/>
    </row>
    <row r="42924" spans="10:10">
      <c r="J42924" s="22"/>
    </row>
    <row r="42925" spans="10:10">
      <c r="J42925" s="22"/>
    </row>
    <row r="42926" spans="10:10">
      <c r="J42926" s="22"/>
    </row>
    <row r="42927" spans="10:10">
      <c r="J42927" s="22"/>
    </row>
    <row r="42928" spans="10:10">
      <c r="J42928" s="22"/>
    </row>
    <row r="42929" spans="10:10">
      <c r="J42929" s="22"/>
    </row>
    <row r="42930" spans="10:10">
      <c r="J42930" s="22"/>
    </row>
    <row r="42931" spans="10:10">
      <c r="J42931" s="22"/>
    </row>
    <row r="42932" spans="10:10">
      <c r="J42932" s="22"/>
    </row>
    <row r="42933" spans="10:10">
      <c r="J42933" s="22"/>
    </row>
    <row r="42934" spans="10:10">
      <c r="J42934" s="22"/>
    </row>
    <row r="42935" spans="10:10">
      <c r="J42935" s="22"/>
    </row>
    <row r="42936" spans="10:10">
      <c r="J42936" s="22"/>
    </row>
    <row r="42937" spans="10:10">
      <c r="J42937" s="22"/>
    </row>
    <row r="42938" spans="10:10">
      <c r="J42938" s="22"/>
    </row>
    <row r="42939" spans="10:10">
      <c r="J42939" s="22"/>
    </row>
    <row r="42940" spans="10:10">
      <c r="J42940" s="22"/>
    </row>
    <row r="42941" spans="10:10">
      <c r="J42941" s="22"/>
    </row>
    <row r="42942" spans="10:10">
      <c r="J42942" s="22"/>
    </row>
    <row r="42943" spans="10:10">
      <c r="J42943" s="22"/>
    </row>
    <row r="42944" spans="10:10">
      <c r="J42944" s="22"/>
    </row>
    <row r="42945" spans="10:10">
      <c r="J42945" s="22"/>
    </row>
    <row r="42946" spans="10:10">
      <c r="J42946" s="22"/>
    </row>
    <row r="42947" spans="10:10">
      <c r="J42947" s="22"/>
    </row>
    <row r="42948" spans="10:10">
      <c r="J42948" s="22"/>
    </row>
    <row r="42949" spans="10:10">
      <c r="J42949" s="22"/>
    </row>
    <row r="42950" spans="10:10">
      <c r="J42950" s="22"/>
    </row>
    <row r="42951" spans="10:10">
      <c r="J42951" s="22"/>
    </row>
    <row r="42952" spans="10:10">
      <c r="J42952" s="22"/>
    </row>
    <row r="42953" spans="10:10">
      <c r="J42953" s="22"/>
    </row>
    <row r="42954" spans="10:10">
      <c r="J42954" s="22"/>
    </row>
    <row r="42955" spans="10:10">
      <c r="J42955" s="22"/>
    </row>
    <row r="42956" spans="10:10">
      <c r="J42956" s="22"/>
    </row>
    <row r="42957" spans="10:10">
      <c r="J42957" s="22"/>
    </row>
    <row r="42958" spans="10:10">
      <c r="J42958" s="22"/>
    </row>
    <row r="42959" spans="10:10">
      <c r="J42959" s="22"/>
    </row>
    <row r="42960" spans="10:10">
      <c r="J42960" s="22"/>
    </row>
    <row r="42961" spans="10:10">
      <c r="J42961" s="22"/>
    </row>
    <row r="42962" spans="10:10">
      <c r="J42962" s="22"/>
    </row>
    <row r="42963" spans="10:10">
      <c r="J42963" s="22"/>
    </row>
    <row r="42964" spans="10:10">
      <c r="J42964" s="22"/>
    </row>
    <row r="42965" spans="10:10">
      <c r="J42965" s="22"/>
    </row>
    <row r="42966" spans="10:10">
      <c r="J42966" s="22"/>
    </row>
    <row r="42967" spans="10:10">
      <c r="J42967" s="22"/>
    </row>
    <row r="42968" spans="10:10">
      <c r="J42968" s="22"/>
    </row>
    <row r="42969" spans="10:10">
      <c r="J42969" s="22"/>
    </row>
    <row r="42970" spans="10:10">
      <c r="J42970" s="22"/>
    </row>
    <row r="42971" spans="10:10">
      <c r="J42971" s="22"/>
    </row>
    <row r="42972" spans="10:10">
      <c r="J42972" s="22"/>
    </row>
    <row r="42973" spans="10:10">
      <c r="J42973" s="22"/>
    </row>
    <row r="42974" spans="10:10">
      <c r="J42974" s="22"/>
    </row>
    <row r="42975" spans="10:10">
      <c r="J42975" s="22"/>
    </row>
    <row r="42976" spans="10:10">
      <c r="J42976" s="22"/>
    </row>
    <row r="42977" spans="10:10">
      <c r="J42977" s="22"/>
    </row>
    <row r="42978" spans="10:10">
      <c r="J42978" s="22"/>
    </row>
    <row r="42979" spans="10:10">
      <c r="J42979" s="22"/>
    </row>
    <row r="42980" spans="10:10">
      <c r="J42980" s="22"/>
    </row>
    <row r="42981" spans="10:10">
      <c r="J42981" s="22"/>
    </row>
    <row r="42982" spans="10:10">
      <c r="J42982" s="22"/>
    </row>
    <row r="42983" spans="10:10">
      <c r="J42983" s="22"/>
    </row>
    <row r="42984" spans="10:10">
      <c r="J42984" s="22"/>
    </row>
    <row r="42985" spans="10:10">
      <c r="J42985" s="22"/>
    </row>
    <row r="42986" spans="10:10">
      <c r="J42986" s="22"/>
    </row>
    <row r="42987" spans="10:10">
      <c r="J42987" s="22"/>
    </row>
    <row r="42988" spans="10:10">
      <c r="J42988" s="22"/>
    </row>
    <row r="42989" spans="10:10">
      <c r="J42989" s="22"/>
    </row>
    <row r="42990" spans="10:10">
      <c r="J42990" s="22"/>
    </row>
    <row r="42991" spans="10:10">
      <c r="J42991" s="22"/>
    </row>
    <row r="42992" spans="10:10">
      <c r="J42992" s="22"/>
    </row>
    <row r="42993" spans="10:10">
      <c r="J42993" s="22"/>
    </row>
    <row r="42994" spans="10:10">
      <c r="J42994" s="22"/>
    </row>
    <row r="42995" spans="10:10">
      <c r="J42995" s="22"/>
    </row>
    <row r="42996" spans="10:10">
      <c r="J42996" s="22"/>
    </row>
    <row r="42997" spans="10:10">
      <c r="J42997" s="22"/>
    </row>
    <row r="42998" spans="10:10">
      <c r="J42998" s="22"/>
    </row>
    <row r="42999" spans="10:10">
      <c r="J42999" s="22"/>
    </row>
    <row r="43000" spans="10:10">
      <c r="J43000" s="22"/>
    </row>
    <row r="43001" spans="10:10">
      <c r="J43001" s="22"/>
    </row>
    <row r="43002" spans="10:10">
      <c r="J43002" s="22"/>
    </row>
    <row r="43003" spans="10:10">
      <c r="J43003" s="22"/>
    </row>
    <row r="43004" spans="10:10">
      <c r="J43004" s="22"/>
    </row>
    <row r="43005" spans="10:10">
      <c r="J43005" s="22"/>
    </row>
    <row r="43006" spans="10:10">
      <c r="J43006" s="22"/>
    </row>
    <row r="43007" spans="10:10">
      <c r="J43007" s="22"/>
    </row>
    <row r="43008" spans="10:10">
      <c r="J43008" s="22"/>
    </row>
    <row r="43009" spans="10:10">
      <c r="J43009" s="22"/>
    </row>
    <row r="43010" spans="10:10">
      <c r="J43010" s="22"/>
    </row>
    <row r="43011" spans="10:10">
      <c r="J43011" s="22"/>
    </row>
    <row r="43012" spans="10:10">
      <c r="J43012" s="22"/>
    </row>
    <row r="43013" spans="10:10">
      <c r="J43013" s="22"/>
    </row>
    <row r="43014" spans="10:10">
      <c r="J43014" s="22"/>
    </row>
    <row r="43015" spans="10:10">
      <c r="J43015" s="22"/>
    </row>
    <row r="43016" spans="10:10">
      <c r="J43016" s="22"/>
    </row>
    <row r="43017" spans="10:10">
      <c r="J43017" s="22"/>
    </row>
    <row r="43018" spans="10:10">
      <c r="J43018" s="22"/>
    </row>
    <row r="43019" spans="10:10">
      <c r="J43019" s="22"/>
    </row>
    <row r="43020" spans="10:10">
      <c r="J43020" s="22"/>
    </row>
    <row r="43021" spans="10:10">
      <c r="J43021" s="22"/>
    </row>
    <row r="43022" spans="10:10">
      <c r="J43022" s="22"/>
    </row>
    <row r="43023" spans="10:10">
      <c r="J43023" s="22"/>
    </row>
    <row r="43024" spans="10:10">
      <c r="J43024" s="22"/>
    </row>
    <row r="43025" spans="10:10">
      <c r="J43025" s="22"/>
    </row>
    <row r="43026" spans="10:10">
      <c r="J43026" s="22"/>
    </row>
    <row r="43027" spans="10:10">
      <c r="J43027" s="22"/>
    </row>
    <row r="43028" spans="10:10">
      <c r="J43028" s="22"/>
    </row>
    <row r="43029" spans="10:10">
      <c r="J43029" s="22"/>
    </row>
    <row r="43030" spans="10:10">
      <c r="J43030" s="22"/>
    </row>
    <row r="43031" spans="10:10">
      <c r="J43031" s="22"/>
    </row>
    <row r="43032" spans="10:10">
      <c r="J43032" s="22"/>
    </row>
    <row r="43033" spans="10:10">
      <c r="J43033" s="22"/>
    </row>
    <row r="43034" spans="10:10">
      <c r="J43034" s="22"/>
    </row>
    <row r="43035" spans="10:10">
      <c r="J43035" s="22"/>
    </row>
    <row r="43036" spans="10:10">
      <c r="J43036" s="22"/>
    </row>
    <row r="43037" spans="10:10">
      <c r="J43037" s="22"/>
    </row>
    <row r="43038" spans="10:10">
      <c r="J43038" s="22"/>
    </row>
    <row r="43039" spans="10:10">
      <c r="J43039" s="22"/>
    </row>
    <row r="43040" spans="10:10">
      <c r="J43040" s="22"/>
    </row>
    <row r="43041" spans="10:10">
      <c r="J43041" s="22"/>
    </row>
    <row r="43042" spans="10:10">
      <c r="J43042" s="22"/>
    </row>
    <row r="43043" spans="10:10">
      <c r="J43043" s="22"/>
    </row>
    <row r="43044" spans="10:10">
      <c r="J43044" s="22"/>
    </row>
    <row r="43045" spans="10:10">
      <c r="J43045" s="22"/>
    </row>
    <row r="43046" spans="10:10">
      <c r="J43046" s="22"/>
    </row>
    <row r="43047" spans="10:10">
      <c r="J43047" s="22"/>
    </row>
    <row r="43048" spans="10:10">
      <c r="J43048" s="22"/>
    </row>
    <row r="43049" spans="10:10">
      <c r="J43049" s="22"/>
    </row>
    <row r="43050" spans="10:10">
      <c r="J43050" s="22"/>
    </row>
    <row r="43051" spans="10:10">
      <c r="J43051" s="22"/>
    </row>
    <row r="43052" spans="10:10">
      <c r="J43052" s="22"/>
    </row>
    <row r="43053" spans="10:10">
      <c r="J43053" s="22"/>
    </row>
    <row r="43054" spans="10:10">
      <c r="J43054" s="22"/>
    </row>
    <row r="43055" spans="10:10">
      <c r="J43055" s="22"/>
    </row>
    <row r="43056" spans="10:10">
      <c r="J43056" s="22"/>
    </row>
    <row r="43057" spans="10:10">
      <c r="J43057" s="22"/>
    </row>
    <row r="43058" spans="10:10">
      <c r="J43058" s="22"/>
    </row>
    <row r="43059" spans="10:10">
      <c r="J43059" s="22"/>
    </row>
    <row r="43060" spans="10:10">
      <c r="J43060" s="22"/>
    </row>
    <row r="43061" spans="10:10">
      <c r="J43061" s="22"/>
    </row>
    <row r="43062" spans="10:10">
      <c r="J43062" s="22"/>
    </row>
    <row r="43063" spans="10:10">
      <c r="J43063" s="22"/>
    </row>
    <row r="43064" spans="10:10">
      <c r="J43064" s="22"/>
    </row>
    <row r="43065" spans="10:10">
      <c r="J43065" s="22"/>
    </row>
    <row r="43066" spans="10:10">
      <c r="J43066" s="22"/>
    </row>
    <row r="43067" spans="10:10">
      <c r="J43067" s="22"/>
    </row>
    <row r="43068" spans="10:10">
      <c r="J43068" s="22"/>
    </row>
    <row r="43069" spans="10:10">
      <c r="J43069" s="22"/>
    </row>
    <row r="43070" spans="10:10">
      <c r="J43070" s="22"/>
    </row>
    <row r="43071" spans="10:10">
      <c r="J43071" s="22"/>
    </row>
    <row r="43072" spans="10:10">
      <c r="J43072" s="22"/>
    </row>
    <row r="43073" spans="10:10">
      <c r="J43073" s="22"/>
    </row>
    <row r="43074" spans="10:10">
      <c r="J43074" s="22"/>
    </row>
    <row r="43075" spans="10:10">
      <c r="J43075" s="22"/>
    </row>
    <row r="43076" spans="10:10">
      <c r="J43076" s="22"/>
    </row>
    <row r="43077" spans="10:10">
      <c r="J43077" s="22"/>
    </row>
    <row r="43078" spans="10:10">
      <c r="J43078" s="22"/>
    </row>
    <row r="43079" spans="10:10">
      <c r="J43079" s="22"/>
    </row>
    <row r="43080" spans="10:10">
      <c r="J43080" s="22"/>
    </row>
    <row r="43081" spans="10:10">
      <c r="J43081" s="22"/>
    </row>
    <row r="43082" spans="10:10">
      <c r="J43082" s="22"/>
    </row>
    <row r="43083" spans="10:10">
      <c r="J43083" s="22"/>
    </row>
    <row r="43084" spans="10:10">
      <c r="J43084" s="22"/>
    </row>
    <row r="43085" spans="10:10">
      <c r="J43085" s="22"/>
    </row>
    <row r="43086" spans="10:10">
      <c r="J43086" s="22"/>
    </row>
    <row r="43087" spans="10:10">
      <c r="J43087" s="22"/>
    </row>
    <row r="43088" spans="10:10">
      <c r="J43088" s="22"/>
    </row>
    <row r="43089" spans="10:10">
      <c r="J43089" s="22"/>
    </row>
    <row r="43090" spans="10:10">
      <c r="J43090" s="22"/>
    </row>
    <row r="43091" spans="10:10">
      <c r="J43091" s="22"/>
    </row>
    <row r="43092" spans="10:10">
      <c r="J43092" s="22"/>
    </row>
    <row r="43093" spans="10:10">
      <c r="J43093" s="22"/>
    </row>
    <row r="43094" spans="10:10">
      <c r="J43094" s="22"/>
    </row>
    <row r="43095" spans="10:10">
      <c r="J43095" s="22"/>
    </row>
    <row r="43096" spans="10:10">
      <c r="J43096" s="22"/>
    </row>
    <row r="43097" spans="10:10">
      <c r="J43097" s="22"/>
    </row>
    <row r="43098" spans="10:10">
      <c r="J43098" s="22"/>
    </row>
    <row r="43099" spans="10:10">
      <c r="J43099" s="22"/>
    </row>
    <row r="43100" spans="10:10">
      <c r="J43100" s="22"/>
    </row>
    <row r="43101" spans="10:10">
      <c r="J43101" s="22"/>
    </row>
    <row r="43102" spans="10:10">
      <c r="J43102" s="22"/>
    </row>
    <row r="43103" spans="10:10">
      <c r="J43103" s="22"/>
    </row>
    <row r="43104" spans="10:10">
      <c r="J43104" s="22"/>
    </row>
    <row r="43105" spans="10:10">
      <c r="J43105" s="22"/>
    </row>
    <row r="43106" spans="10:10">
      <c r="J43106" s="22"/>
    </row>
    <row r="43107" spans="10:10">
      <c r="J43107" s="22"/>
    </row>
    <row r="43108" spans="10:10">
      <c r="J43108" s="22"/>
    </row>
    <row r="43109" spans="10:10">
      <c r="J43109" s="22"/>
    </row>
    <row r="43110" spans="10:10">
      <c r="J43110" s="22"/>
    </row>
    <row r="43111" spans="10:10">
      <c r="J43111" s="22"/>
    </row>
    <row r="43112" spans="10:10">
      <c r="J43112" s="22"/>
    </row>
    <row r="43113" spans="10:10">
      <c r="J43113" s="22"/>
    </row>
    <row r="43114" spans="10:10">
      <c r="J43114" s="22"/>
    </row>
    <row r="43115" spans="10:10">
      <c r="J43115" s="22"/>
    </row>
    <row r="43116" spans="10:10">
      <c r="J43116" s="22"/>
    </row>
    <row r="43117" spans="10:10">
      <c r="J43117" s="22"/>
    </row>
    <row r="43118" spans="10:10">
      <c r="J43118" s="22"/>
    </row>
    <row r="43119" spans="10:10">
      <c r="J43119" s="22"/>
    </row>
    <row r="43120" spans="10:10">
      <c r="J43120" s="22"/>
    </row>
    <row r="43121" spans="10:10">
      <c r="J43121" s="22"/>
    </row>
    <row r="43122" spans="10:10">
      <c r="J43122" s="22"/>
    </row>
    <row r="43123" spans="10:10">
      <c r="J43123" s="22"/>
    </row>
    <row r="43124" spans="10:10">
      <c r="J43124" s="22"/>
    </row>
    <row r="43125" spans="10:10">
      <c r="J43125" s="22"/>
    </row>
    <row r="43126" spans="10:10">
      <c r="J43126" s="22"/>
    </row>
    <row r="43127" spans="10:10">
      <c r="J43127" s="22"/>
    </row>
    <row r="43128" spans="10:10">
      <c r="J43128" s="22"/>
    </row>
    <row r="43129" spans="10:10">
      <c r="J43129" s="22"/>
    </row>
    <row r="43130" spans="10:10">
      <c r="J43130" s="22"/>
    </row>
    <row r="43131" spans="10:10">
      <c r="J43131" s="22"/>
    </row>
    <row r="43132" spans="10:10">
      <c r="J43132" s="22"/>
    </row>
    <row r="43133" spans="10:10">
      <c r="J43133" s="22"/>
    </row>
    <row r="43134" spans="10:10">
      <c r="J43134" s="22"/>
    </row>
    <row r="43135" spans="10:10">
      <c r="J43135" s="22"/>
    </row>
    <row r="43136" spans="10:10">
      <c r="J43136" s="22"/>
    </row>
    <row r="43137" spans="10:10">
      <c r="J43137" s="22"/>
    </row>
    <row r="43138" spans="10:10">
      <c r="J43138" s="22"/>
    </row>
    <row r="43139" spans="10:10">
      <c r="J43139" s="22"/>
    </row>
    <row r="43140" spans="10:10">
      <c r="J43140" s="22"/>
    </row>
    <row r="43141" spans="10:10">
      <c r="J43141" s="22"/>
    </row>
    <row r="43142" spans="10:10">
      <c r="J43142" s="22"/>
    </row>
    <row r="43143" spans="10:10">
      <c r="J43143" s="22"/>
    </row>
    <row r="43144" spans="10:10">
      <c r="J43144" s="22"/>
    </row>
    <row r="43145" spans="10:10">
      <c r="J43145" s="22"/>
    </row>
    <row r="43146" spans="10:10">
      <c r="J43146" s="22"/>
    </row>
    <row r="43147" spans="10:10">
      <c r="J43147" s="22"/>
    </row>
    <row r="43148" spans="10:10">
      <c r="J43148" s="22"/>
    </row>
    <row r="43149" spans="10:10">
      <c r="J43149" s="22"/>
    </row>
    <row r="43150" spans="10:10">
      <c r="J43150" s="22"/>
    </row>
    <row r="43151" spans="10:10">
      <c r="J43151" s="22"/>
    </row>
    <row r="43152" spans="10:10">
      <c r="J43152" s="22"/>
    </row>
    <row r="43153" spans="10:10">
      <c r="J43153" s="22"/>
    </row>
    <row r="43154" spans="10:10">
      <c r="J43154" s="22"/>
    </row>
    <row r="43155" spans="10:10">
      <c r="J43155" s="22"/>
    </row>
    <row r="43156" spans="10:10">
      <c r="J43156" s="22"/>
    </row>
    <row r="43157" spans="10:10">
      <c r="J43157" s="22"/>
    </row>
    <row r="43158" spans="10:10">
      <c r="J43158" s="22"/>
    </row>
    <row r="43159" spans="10:10">
      <c r="J43159" s="22"/>
    </row>
    <row r="43160" spans="10:10">
      <c r="J43160" s="22"/>
    </row>
    <row r="43161" spans="10:10">
      <c r="J43161" s="22"/>
    </row>
    <row r="43162" spans="10:10">
      <c r="J43162" s="22"/>
    </row>
    <row r="43163" spans="10:10">
      <c r="J43163" s="22"/>
    </row>
    <row r="43164" spans="10:10">
      <c r="J43164" s="22"/>
    </row>
    <row r="43165" spans="10:10">
      <c r="J43165" s="22"/>
    </row>
    <row r="43166" spans="10:10">
      <c r="J43166" s="22"/>
    </row>
    <row r="43167" spans="10:10">
      <c r="J43167" s="22"/>
    </row>
    <row r="43168" spans="10:10">
      <c r="J43168" s="22"/>
    </row>
    <row r="43169" spans="10:10">
      <c r="J43169" s="22"/>
    </row>
    <row r="43170" spans="10:10">
      <c r="J43170" s="22"/>
    </row>
    <row r="43171" spans="10:10">
      <c r="J43171" s="22"/>
    </row>
    <row r="43172" spans="10:10">
      <c r="J43172" s="22"/>
    </row>
    <row r="43173" spans="10:10">
      <c r="J43173" s="22"/>
    </row>
    <row r="43174" spans="10:10">
      <c r="J43174" s="22"/>
    </row>
    <row r="43175" spans="10:10">
      <c r="J43175" s="22"/>
    </row>
    <row r="43176" spans="10:10">
      <c r="J43176" s="22"/>
    </row>
    <row r="43177" spans="10:10">
      <c r="J43177" s="22"/>
    </row>
    <row r="43178" spans="10:10">
      <c r="J43178" s="22"/>
    </row>
    <row r="43179" spans="10:10">
      <c r="J43179" s="22"/>
    </row>
    <row r="43180" spans="10:10">
      <c r="J43180" s="22"/>
    </row>
    <row r="43181" spans="10:10">
      <c r="J43181" s="22"/>
    </row>
    <row r="43182" spans="10:10">
      <c r="J43182" s="22"/>
    </row>
    <row r="43183" spans="10:10">
      <c r="J43183" s="22"/>
    </row>
    <row r="43184" spans="10:10">
      <c r="J43184" s="22"/>
    </row>
    <row r="43185" spans="10:10">
      <c r="J43185" s="22"/>
    </row>
    <row r="43186" spans="10:10">
      <c r="J43186" s="22"/>
    </row>
    <row r="43187" spans="10:10">
      <c r="J43187" s="22"/>
    </row>
    <row r="43188" spans="10:10">
      <c r="J43188" s="22"/>
    </row>
    <row r="43189" spans="10:10">
      <c r="J43189" s="22"/>
    </row>
    <row r="43190" spans="10:10">
      <c r="J43190" s="22"/>
    </row>
    <row r="43191" spans="10:10">
      <c r="J43191" s="22"/>
    </row>
    <row r="43192" spans="10:10">
      <c r="J43192" s="22"/>
    </row>
    <row r="43193" spans="10:10">
      <c r="J43193" s="22"/>
    </row>
    <row r="43194" spans="10:10">
      <c r="J43194" s="22"/>
    </row>
    <row r="43195" spans="10:10">
      <c r="J43195" s="22"/>
    </row>
    <row r="43196" spans="10:10">
      <c r="J43196" s="22"/>
    </row>
    <row r="43197" spans="10:10">
      <c r="J43197" s="22"/>
    </row>
    <row r="43198" spans="10:10">
      <c r="J43198" s="22"/>
    </row>
    <row r="43199" spans="10:10">
      <c r="J43199" s="22"/>
    </row>
    <row r="43200" spans="10:10">
      <c r="J43200" s="22"/>
    </row>
    <row r="43201" spans="10:10">
      <c r="J43201" s="22"/>
    </row>
    <row r="43202" spans="10:10">
      <c r="J43202" s="22"/>
    </row>
    <row r="43203" spans="10:10">
      <c r="J43203" s="22"/>
    </row>
    <row r="43204" spans="10:10">
      <c r="J43204" s="22"/>
    </row>
    <row r="43205" spans="10:10">
      <c r="J43205" s="22"/>
    </row>
    <row r="43206" spans="10:10">
      <c r="J43206" s="22"/>
    </row>
    <row r="43207" spans="10:10">
      <c r="J43207" s="22"/>
    </row>
    <row r="43208" spans="10:10">
      <c r="J43208" s="22"/>
    </row>
    <row r="43209" spans="10:10">
      <c r="J43209" s="22"/>
    </row>
    <row r="43210" spans="10:10">
      <c r="J43210" s="22"/>
    </row>
    <row r="43211" spans="10:10">
      <c r="J43211" s="22"/>
    </row>
    <row r="43212" spans="10:10">
      <c r="J43212" s="22"/>
    </row>
    <row r="43213" spans="10:10">
      <c r="J43213" s="22"/>
    </row>
    <row r="43214" spans="10:10">
      <c r="J43214" s="22"/>
    </row>
    <row r="43215" spans="10:10">
      <c r="J43215" s="22"/>
    </row>
    <row r="43216" spans="10:10">
      <c r="J43216" s="22"/>
    </row>
    <row r="43217" spans="10:10">
      <c r="J43217" s="22"/>
    </row>
    <row r="43218" spans="10:10">
      <c r="J43218" s="22"/>
    </row>
    <row r="43219" spans="10:10">
      <c r="J43219" s="22"/>
    </row>
    <row r="43220" spans="10:10">
      <c r="J43220" s="22"/>
    </row>
    <row r="43221" spans="10:10">
      <c r="J43221" s="22"/>
    </row>
    <row r="43222" spans="10:10">
      <c r="J43222" s="22"/>
    </row>
    <row r="43223" spans="10:10">
      <c r="J43223" s="22"/>
    </row>
    <row r="43224" spans="10:10">
      <c r="J43224" s="22"/>
    </row>
    <row r="43225" spans="10:10">
      <c r="J43225" s="22"/>
    </row>
    <row r="43226" spans="10:10">
      <c r="J43226" s="22"/>
    </row>
    <row r="43227" spans="10:10">
      <c r="J43227" s="22"/>
    </row>
    <row r="43228" spans="10:10">
      <c r="J43228" s="22"/>
    </row>
    <row r="43229" spans="10:10">
      <c r="J43229" s="22"/>
    </row>
    <row r="43230" spans="10:10">
      <c r="J43230" s="22"/>
    </row>
    <row r="43231" spans="10:10">
      <c r="J43231" s="22"/>
    </row>
    <row r="43232" spans="10:10">
      <c r="J43232" s="22"/>
    </row>
    <row r="43233" spans="10:10">
      <c r="J43233" s="22"/>
    </row>
    <row r="43234" spans="10:10">
      <c r="J43234" s="22"/>
    </row>
    <row r="43235" spans="10:10">
      <c r="J43235" s="22"/>
    </row>
    <row r="43236" spans="10:10">
      <c r="J43236" s="22"/>
    </row>
    <row r="43237" spans="10:10">
      <c r="J43237" s="22"/>
    </row>
    <row r="43238" spans="10:10">
      <c r="J43238" s="22"/>
    </row>
    <row r="43239" spans="10:10">
      <c r="J43239" s="22"/>
    </row>
    <row r="43240" spans="10:10">
      <c r="J43240" s="22"/>
    </row>
    <row r="43241" spans="10:10">
      <c r="J43241" s="22"/>
    </row>
    <row r="43242" spans="10:10">
      <c r="J43242" s="22"/>
    </row>
    <row r="43243" spans="10:10">
      <c r="J43243" s="22"/>
    </row>
    <row r="43244" spans="10:10">
      <c r="J43244" s="22"/>
    </row>
    <row r="43245" spans="10:10">
      <c r="J43245" s="22"/>
    </row>
    <row r="43246" spans="10:10">
      <c r="J43246" s="22"/>
    </row>
    <row r="43247" spans="10:10">
      <c r="J43247" s="22"/>
    </row>
    <row r="43248" spans="10:10">
      <c r="J43248" s="22"/>
    </row>
    <row r="43249" spans="10:10">
      <c r="J43249" s="22"/>
    </row>
    <row r="43250" spans="10:10">
      <c r="J43250" s="22"/>
    </row>
    <row r="43251" spans="10:10">
      <c r="J43251" s="22"/>
    </row>
    <row r="43252" spans="10:10">
      <c r="J43252" s="22"/>
    </row>
    <row r="43253" spans="10:10">
      <c r="J43253" s="22"/>
    </row>
    <row r="43254" spans="10:10">
      <c r="J43254" s="22"/>
    </row>
    <row r="43255" spans="10:10">
      <c r="J43255" s="22"/>
    </row>
    <row r="43256" spans="10:10">
      <c r="J43256" s="22"/>
    </row>
    <row r="43257" spans="10:10">
      <c r="J43257" s="22"/>
    </row>
    <row r="43258" spans="10:10">
      <c r="J43258" s="22"/>
    </row>
    <row r="43259" spans="10:10">
      <c r="J43259" s="22"/>
    </row>
    <row r="43260" spans="10:10">
      <c r="J43260" s="22"/>
    </row>
    <row r="43261" spans="10:10">
      <c r="J43261" s="22"/>
    </row>
    <row r="43262" spans="10:10">
      <c r="J43262" s="22"/>
    </row>
    <row r="43263" spans="10:10">
      <c r="J43263" s="22"/>
    </row>
    <row r="43264" spans="10:10">
      <c r="J43264" s="22"/>
    </row>
    <row r="43265" spans="10:10">
      <c r="J43265" s="22"/>
    </row>
    <row r="43266" spans="10:10">
      <c r="J43266" s="22"/>
    </row>
    <row r="43267" spans="10:10">
      <c r="J43267" s="22"/>
    </row>
    <row r="43268" spans="10:10">
      <c r="J43268" s="22"/>
    </row>
    <row r="43269" spans="10:10">
      <c r="J43269" s="22"/>
    </row>
    <row r="43270" spans="10:10">
      <c r="J43270" s="22"/>
    </row>
    <row r="43271" spans="10:10">
      <c r="J43271" s="22"/>
    </row>
    <row r="43272" spans="10:10">
      <c r="J43272" s="22"/>
    </row>
    <row r="43273" spans="10:10">
      <c r="J43273" s="22"/>
    </row>
    <row r="43274" spans="10:10">
      <c r="J43274" s="22"/>
    </row>
    <row r="43275" spans="10:10">
      <c r="J43275" s="22"/>
    </row>
    <row r="43276" spans="10:10">
      <c r="J43276" s="22"/>
    </row>
    <row r="43277" spans="10:10">
      <c r="J43277" s="22"/>
    </row>
    <row r="43278" spans="10:10">
      <c r="J43278" s="22"/>
    </row>
    <row r="43279" spans="10:10">
      <c r="J43279" s="22"/>
    </row>
    <row r="43280" spans="10:10">
      <c r="J43280" s="22"/>
    </row>
    <row r="43281" spans="10:10">
      <c r="J43281" s="22"/>
    </row>
    <row r="43282" spans="10:10">
      <c r="J43282" s="22"/>
    </row>
    <row r="43283" spans="10:10">
      <c r="J43283" s="22"/>
    </row>
    <row r="43284" spans="10:10">
      <c r="J43284" s="22"/>
    </row>
    <row r="43285" spans="10:10">
      <c r="J43285" s="22"/>
    </row>
    <row r="43286" spans="10:10">
      <c r="J43286" s="22"/>
    </row>
    <row r="43287" spans="10:10">
      <c r="J43287" s="22"/>
    </row>
    <row r="43288" spans="10:10">
      <c r="J43288" s="22"/>
    </row>
    <row r="43289" spans="10:10">
      <c r="J43289" s="22"/>
    </row>
    <row r="43290" spans="10:10">
      <c r="J43290" s="22"/>
    </row>
    <row r="43291" spans="10:10">
      <c r="J43291" s="22"/>
    </row>
    <row r="43292" spans="10:10">
      <c r="J43292" s="22"/>
    </row>
    <row r="43293" spans="10:10">
      <c r="J43293" s="22"/>
    </row>
    <row r="43294" spans="10:10">
      <c r="J43294" s="22"/>
    </row>
    <row r="43295" spans="10:10">
      <c r="J43295" s="22"/>
    </row>
    <row r="43296" spans="10:10">
      <c r="J43296" s="22"/>
    </row>
    <row r="43297" spans="10:10">
      <c r="J43297" s="22"/>
    </row>
    <row r="43298" spans="10:10">
      <c r="J43298" s="22"/>
    </row>
    <row r="43299" spans="10:10">
      <c r="J43299" s="22"/>
    </row>
    <row r="43300" spans="10:10">
      <c r="J43300" s="22"/>
    </row>
    <row r="43301" spans="10:10">
      <c r="J43301" s="22"/>
    </row>
    <row r="43302" spans="10:10">
      <c r="J43302" s="22"/>
    </row>
    <row r="43303" spans="10:10">
      <c r="J43303" s="22"/>
    </row>
    <row r="43304" spans="10:10">
      <c r="J43304" s="22"/>
    </row>
    <row r="43305" spans="10:10">
      <c r="J43305" s="22"/>
    </row>
    <row r="43306" spans="10:10">
      <c r="J43306" s="22"/>
    </row>
    <row r="43307" spans="10:10">
      <c r="J43307" s="22"/>
    </row>
    <row r="43308" spans="10:10">
      <c r="J43308" s="22"/>
    </row>
    <row r="43309" spans="10:10">
      <c r="J43309" s="22"/>
    </row>
    <row r="43310" spans="10:10">
      <c r="J43310" s="22"/>
    </row>
    <row r="43311" spans="10:10">
      <c r="J43311" s="22"/>
    </row>
    <row r="43312" spans="10:10">
      <c r="J43312" s="22"/>
    </row>
    <row r="43313" spans="10:10">
      <c r="J43313" s="22"/>
    </row>
    <row r="43314" spans="10:10">
      <c r="J43314" s="22"/>
    </row>
    <row r="43315" spans="10:10">
      <c r="J43315" s="22"/>
    </row>
    <row r="43316" spans="10:10">
      <c r="J43316" s="22"/>
    </row>
    <row r="43317" spans="10:10">
      <c r="J43317" s="22"/>
    </row>
    <row r="43318" spans="10:10">
      <c r="J43318" s="22"/>
    </row>
    <row r="43319" spans="10:10">
      <c r="J43319" s="22"/>
    </row>
    <row r="43320" spans="10:10">
      <c r="J43320" s="22"/>
    </row>
    <row r="43321" spans="10:10">
      <c r="J43321" s="22"/>
    </row>
    <row r="43322" spans="10:10">
      <c r="J43322" s="22"/>
    </row>
    <row r="43323" spans="10:10">
      <c r="J43323" s="22"/>
    </row>
    <row r="43324" spans="10:10">
      <c r="J43324" s="22"/>
    </row>
    <row r="43325" spans="10:10">
      <c r="J43325" s="22"/>
    </row>
    <row r="43326" spans="10:10">
      <c r="J43326" s="22"/>
    </row>
    <row r="43327" spans="10:10">
      <c r="J43327" s="22"/>
    </row>
    <row r="43328" spans="10:10">
      <c r="J43328" s="22"/>
    </row>
    <row r="43329" spans="10:10">
      <c r="J43329" s="22"/>
    </row>
    <row r="43330" spans="10:10">
      <c r="J43330" s="22"/>
    </row>
    <row r="43331" spans="10:10">
      <c r="J43331" s="22"/>
    </row>
    <row r="43332" spans="10:10">
      <c r="J43332" s="22"/>
    </row>
    <row r="43333" spans="10:10">
      <c r="J43333" s="22"/>
    </row>
    <row r="43334" spans="10:10">
      <c r="J43334" s="22"/>
    </row>
    <row r="43335" spans="10:10">
      <c r="J43335" s="22"/>
    </row>
    <row r="43336" spans="10:10">
      <c r="J43336" s="22"/>
    </row>
    <row r="43337" spans="10:10">
      <c r="J43337" s="22"/>
    </row>
    <row r="43338" spans="10:10">
      <c r="J43338" s="22"/>
    </row>
    <row r="43339" spans="10:10">
      <c r="J43339" s="22"/>
    </row>
    <row r="43340" spans="10:10">
      <c r="J43340" s="22"/>
    </row>
    <row r="43341" spans="10:10">
      <c r="J43341" s="22"/>
    </row>
    <row r="43342" spans="10:10">
      <c r="J43342" s="22"/>
    </row>
    <row r="43343" spans="10:10">
      <c r="J43343" s="22"/>
    </row>
    <row r="43344" spans="10:10">
      <c r="J43344" s="22"/>
    </row>
    <row r="43345" spans="10:10">
      <c r="J43345" s="22"/>
    </row>
    <row r="43346" spans="10:10">
      <c r="J43346" s="22"/>
    </row>
    <row r="43347" spans="10:10">
      <c r="J43347" s="22"/>
    </row>
    <row r="43348" spans="10:10">
      <c r="J43348" s="22"/>
    </row>
    <row r="43349" spans="10:10">
      <c r="J43349" s="22"/>
    </row>
    <row r="43350" spans="10:10">
      <c r="J43350" s="22"/>
    </row>
    <row r="43351" spans="10:10">
      <c r="J43351" s="22"/>
    </row>
    <row r="43352" spans="10:10">
      <c r="J43352" s="22"/>
    </row>
    <row r="43353" spans="10:10">
      <c r="J43353" s="22"/>
    </row>
    <row r="43354" spans="10:10">
      <c r="J43354" s="22"/>
    </row>
    <row r="43355" spans="10:10">
      <c r="J43355" s="22"/>
    </row>
    <row r="43356" spans="10:10">
      <c r="J43356" s="22"/>
    </row>
    <row r="43357" spans="10:10">
      <c r="J43357" s="22"/>
    </row>
    <row r="43358" spans="10:10">
      <c r="J43358" s="22"/>
    </row>
    <row r="43359" spans="10:10">
      <c r="J43359" s="22"/>
    </row>
    <row r="43360" spans="10:10">
      <c r="J43360" s="22"/>
    </row>
    <row r="43361" spans="10:10">
      <c r="J43361" s="22"/>
    </row>
    <row r="43362" spans="10:10">
      <c r="J43362" s="22"/>
    </row>
    <row r="43363" spans="10:10">
      <c r="J43363" s="22"/>
    </row>
    <row r="43364" spans="10:10">
      <c r="J43364" s="22"/>
    </row>
    <row r="43365" spans="10:10">
      <c r="J43365" s="22"/>
    </row>
    <row r="43366" spans="10:10">
      <c r="J43366" s="22"/>
    </row>
    <row r="43367" spans="10:10">
      <c r="J43367" s="22"/>
    </row>
    <row r="43368" spans="10:10">
      <c r="J43368" s="22"/>
    </row>
    <row r="43369" spans="10:10">
      <c r="J43369" s="22"/>
    </row>
    <row r="43370" spans="10:10">
      <c r="J43370" s="22"/>
    </row>
    <row r="43371" spans="10:10">
      <c r="J43371" s="22"/>
    </row>
    <row r="43372" spans="10:10">
      <c r="J43372" s="22"/>
    </row>
    <row r="43373" spans="10:10">
      <c r="J43373" s="22"/>
    </row>
    <row r="43374" spans="10:10">
      <c r="J43374" s="22"/>
    </row>
    <row r="43375" spans="10:10">
      <c r="J43375" s="22"/>
    </row>
    <row r="43376" spans="10:10">
      <c r="J43376" s="22"/>
    </row>
    <row r="43377" spans="10:10">
      <c r="J43377" s="22"/>
    </row>
    <row r="43378" spans="10:10">
      <c r="J43378" s="22"/>
    </row>
    <row r="43379" spans="10:10">
      <c r="J43379" s="22"/>
    </row>
    <row r="43380" spans="10:10">
      <c r="J43380" s="22"/>
    </row>
    <row r="43381" spans="10:10">
      <c r="J43381" s="22"/>
    </row>
    <row r="43382" spans="10:10">
      <c r="J43382" s="22"/>
    </row>
    <row r="43383" spans="10:10">
      <c r="J43383" s="22"/>
    </row>
    <row r="43384" spans="10:10">
      <c r="J43384" s="22"/>
    </row>
    <row r="43385" spans="10:10">
      <c r="J43385" s="22"/>
    </row>
    <row r="43386" spans="10:10">
      <c r="J43386" s="22"/>
    </row>
    <row r="43387" spans="10:10">
      <c r="J43387" s="22"/>
    </row>
    <row r="43388" spans="10:10">
      <c r="J43388" s="22"/>
    </row>
    <row r="43389" spans="10:10">
      <c r="J43389" s="22"/>
    </row>
    <row r="43390" spans="10:10">
      <c r="J43390" s="22"/>
    </row>
    <row r="43391" spans="10:10">
      <c r="J43391" s="22"/>
    </row>
    <row r="43392" spans="10:10">
      <c r="J43392" s="22"/>
    </row>
    <row r="43393" spans="10:10">
      <c r="J43393" s="22"/>
    </row>
    <row r="43394" spans="10:10">
      <c r="J43394" s="22"/>
    </row>
    <row r="43395" spans="10:10">
      <c r="J43395" s="22"/>
    </row>
    <row r="43396" spans="10:10">
      <c r="J43396" s="22"/>
    </row>
    <row r="43397" spans="10:10">
      <c r="J43397" s="22"/>
    </row>
    <row r="43398" spans="10:10">
      <c r="J43398" s="22"/>
    </row>
    <row r="43399" spans="10:10">
      <c r="J43399" s="22"/>
    </row>
    <row r="43400" spans="10:10">
      <c r="J43400" s="22"/>
    </row>
    <row r="43401" spans="10:10">
      <c r="J43401" s="22"/>
    </row>
    <row r="43402" spans="10:10">
      <c r="J43402" s="22"/>
    </row>
    <row r="43403" spans="10:10">
      <c r="J43403" s="22"/>
    </row>
    <row r="43404" spans="10:10">
      <c r="J43404" s="22"/>
    </row>
    <row r="43405" spans="10:10">
      <c r="J43405" s="22"/>
    </row>
    <row r="43406" spans="10:10">
      <c r="J43406" s="22"/>
    </row>
    <row r="43407" spans="10:10">
      <c r="J43407" s="22"/>
    </row>
    <row r="43408" spans="10:10">
      <c r="J43408" s="22"/>
    </row>
    <row r="43409" spans="10:10">
      <c r="J43409" s="22"/>
    </row>
    <row r="43410" spans="10:10">
      <c r="J43410" s="22"/>
    </row>
    <row r="43411" spans="10:10">
      <c r="J43411" s="22"/>
    </row>
    <row r="43412" spans="10:10">
      <c r="J43412" s="22"/>
    </row>
    <row r="43413" spans="10:10">
      <c r="J43413" s="22"/>
    </row>
    <row r="43414" spans="10:10">
      <c r="J43414" s="22"/>
    </row>
    <row r="43415" spans="10:10">
      <c r="J43415" s="22"/>
    </row>
    <row r="43416" spans="10:10">
      <c r="J43416" s="22"/>
    </row>
    <row r="43417" spans="10:10">
      <c r="J43417" s="22"/>
    </row>
    <row r="43418" spans="10:10">
      <c r="J43418" s="22"/>
    </row>
    <row r="43419" spans="10:10">
      <c r="J43419" s="22"/>
    </row>
    <row r="43420" spans="10:10">
      <c r="J43420" s="22"/>
    </row>
    <row r="43421" spans="10:10">
      <c r="J43421" s="22"/>
    </row>
    <row r="43422" spans="10:10">
      <c r="J43422" s="22"/>
    </row>
    <row r="43423" spans="10:10">
      <c r="J43423" s="22"/>
    </row>
    <row r="43424" spans="10:10">
      <c r="J43424" s="22"/>
    </row>
    <row r="43425" spans="10:10">
      <c r="J43425" s="22"/>
    </row>
    <row r="43426" spans="10:10">
      <c r="J43426" s="22"/>
    </row>
    <row r="43427" spans="10:10">
      <c r="J43427" s="22"/>
    </row>
    <row r="43428" spans="10:10">
      <c r="J43428" s="22"/>
    </row>
    <row r="43429" spans="10:10">
      <c r="J43429" s="22"/>
    </row>
    <row r="43430" spans="10:10">
      <c r="J43430" s="22"/>
    </row>
    <row r="43431" spans="10:10">
      <c r="J43431" s="22"/>
    </row>
    <row r="43432" spans="10:10">
      <c r="J43432" s="22"/>
    </row>
    <row r="43433" spans="10:10">
      <c r="J43433" s="22"/>
    </row>
    <row r="43434" spans="10:10">
      <c r="J43434" s="22"/>
    </row>
    <row r="43435" spans="10:10">
      <c r="J43435" s="22"/>
    </row>
    <row r="43436" spans="10:10">
      <c r="J43436" s="22"/>
    </row>
    <row r="43437" spans="10:10">
      <c r="J43437" s="22"/>
    </row>
    <row r="43438" spans="10:10">
      <c r="J43438" s="22"/>
    </row>
    <row r="43439" spans="10:10">
      <c r="J43439" s="22"/>
    </row>
    <row r="43440" spans="10:10">
      <c r="J43440" s="22"/>
    </row>
    <row r="43441" spans="10:10">
      <c r="J43441" s="22"/>
    </row>
    <row r="43442" spans="10:10">
      <c r="J43442" s="22"/>
    </row>
    <row r="43443" spans="10:10">
      <c r="J43443" s="22"/>
    </row>
    <row r="43444" spans="10:10">
      <c r="J43444" s="22"/>
    </row>
    <row r="43445" spans="10:10">
      <c r="J43445" s="22"/>
    </row>
    <row r="43446" spans="10:10">
      <c r="J43446" s="22"/>
    </row>
    <row r="43447" spans="10:10">
      <c r="J43447" s="22"/>
    </row>
    <row r="43448" spans="10:10">
      <c r="J43448" s="22"/>
    </row>
    <row r="43449" spans="10:10">
      <c r="J43449" s="22"/>
    </row>
    <row r="43450" spans="10:10">
      <c r="J43450" s="22"/>
    </row>
    <row r="43451" spans="10:10">
      <c r="J43451" s="22"/>
    </row>
    <row r="43452" spans="10:10">
      <c r="J43452" s="22"/>
    </row>
    <row r="43453" spans="10:10">
      <c r="J43453" s="22"/>
    </row>
    <row r="43454" spans="10:10">
      <c r="J43454" s="22"/>
    </row>
    <row r="43455" spans="10:10">
      <c r="J43455" s="22"/>
    </row>
    <row r="43456" spans="10:10">
      <c r="J43456" s="22"/>
    </row>
    <row r="43457" spans="10:10">
      <c r="J43457" s="22"/>
    </row>
    <row r="43458" spans="10:10">
      <c r="J43458" s="22"/>
    </row>
    <row r="43459" spans="10:10">
      <c r="J43459" s="22"/>
    </row>
    <row r="43460" spans="10:10">
      <c r="J43460" s="22"/>
    </row>
    <row r="43461" spans="10:10">
      <c r="J43461" s="22"/>
    </row>
    <row r="43462" spans="10:10">
      <c r="J43462" s="22"/>
    </row>
    <row r="43463" spans="10:10">
      <c r="J43463" s="22"/>
    </row>
    <row r="43464" spans="10:10">
      <c r="J43464" s="22"/>
    </row>
    <row r="43465" spans="10:10">
      <c r="J43465" s="22"/>
    </row>
    <row r="43466" spans="10:10">
      <c r="J43466" s="22"/>
    </row>
    <row r="43467" spans="10:10">
      <c r="J43467" s="22"/>
    </row>
    <row r="43468" spans="10:10">
      <c r="J43468" s="22"/>
    </row>
    <row r="43469" spans="10:10">
      <c r="J43469" s="22"/>
    </row>
    <row r="43470" spans="10:10">
      <c r="J43470" s="22"/>
    </row>
    <row r="43471" spans="10:10">
      <c r="J43471" s="22"/>
    </row>
    <row r="43472" spans="10:10">
      <c r="J43472" s="22"/>
    </row>
    <row r="43473" spans="10:10">
      <c r="J43473" s="22"/>
    </row>
    <row r="43474" spans="10:10">
      <c r="J43474" s="22"/>
    </row>
    <row r="43475" spans="10:10">
      <c r="J43475" s="22"/>
    </row>
    <row r="43476" spans="10:10">
      <c r="J43476" s="22"/>
    </row>
    <row r="43477" spans="10:10">
      <c r="J43477" s="22"/>
    </row>
    <row r="43478" spans="10:10">
      <c r="J43478" s="22"/>
    </row>
    <row r="43479" spans="10:10">
      <c r="J43479" s="22"/>
    </row>
    <row r="43480" spans="10:10">
      <c r="J43480" s="22"/>
    </row>
    <row r="43481" spans="10:10">
      <c r="J43481" s="22"/>
    </row>
    <row r="43482" spans="10:10">
      <c r="J43482" s="22"/>
    </row>
    <row r="43483" spans="10:10">
      <c r="J43483" s="22"/>
    </row>
    <row r="43484" spans="10:10">
      <c r="J43484" s="22"/>
    </row>
    <row r="43485" spans="10:10">
      <c r="J43485" s="22"/>
    </row>
    <row r="43486" spans="10:10">
      <c r="J43486" s="22"/>
    </row>
    <row r="43487" spans="10:10">
      <c r="J43487" s="22"/>
    </row>
    <row r="43488" spans="10:10">
      <c r="J43488" s="22"/>
    </row>
    <row r="43489" spans="10:10">
      <c r="J43489" s="22"/>
    </row>
    <row r="43490" spans="10:10">
      <c r="J43490" s="22"/>
    </row>
    <row r="43491" spans="10:10">
      <c r="J43491" s="22"/>
    </row>
    <row r="43492" spans="10:10">
      <c r="J43492" s="22"/>
    </row>
    <row r="43493" spans="10:10">
      <c r="J43493" s="22"/>
    </row>
    <row r="43494" spans="10:10">
      <c r="J43494" s="22"/>
    </row>
    <row r="43495" spans="10:10">
      <c r="J43495" s="22"/>
    </row>
    <row r="43496" spans="10:10">
      <c r="J43496" s="22"/>
    </row>
    <row r="43497" spans="10:10">
      <c r="J43497" s="22"/>
    </row>
    <row r="43498" spans="10:10">
      <c r="J43498" s="22"/>
    </row>
    <row r="43499" spans="10:10">
      <c r="J43499" s="22"/>
    </row>
    <row r="43500" spans="10:10">
      <c r="J43500" s="22"/>
    </row>
    <row r="43501" spans="10:10">
      <c r="J43501" s="22"/>
    </row>
    <row r="43502" spans="10:10">
      <c r="J43502" s="22"/>
    </row>
    <row r="43503" spans="10:10">
      <c r="J43503" s="22"/>
    </row>
    <row r="43504" spans="10:10">
      <c r="J43504" s="22"/>
    </row>
    <row r="43505" spans="10:10">
      <c r="J43505" s="22"/>
    </row>
    <row r="43506" spans="10:10">
      <c r="J43506" s="22"/>
    </row>
    <row r="43507" spans="10:10">
      <c r="J43507" s="22"/>
    </row>
    <row r="43508" spans="10:10">
      <c r="J43508" s="22"/>
    </row>
    <row r="43509" spans="10:10">
      <c r="J43509" s="22"/>
    </row>
    <row r="43510" spans="10:10">
      <c r="J43510" s="22"/>
    </row>
    <row r="43511" spans="10:10">
      <c r="J43511" s="22"/>
    </row>
    <row r="43512" spans="10:10">
      <c r="J43512" s="22"/>
    </row>
    <row r="43513" spans="10:10">
      <c r="J43513" s="22"/>
    </row>
    <row r="43514" spans="10:10">
      <c r="J43514" s="22"/>
    </row>
    <row r="43515" spans="10:10">
      <c r="J43515" s="22"/>
    </row>
    <row r="43516" spans="10:10">
      <c r="J43516" s="22"/>
    </row>
    <row r="43517" spans="10:10">
      <c r="J43517" s="22"/>
    </row>
    <row r="43518" spans="10:10">
      <c r="J43518" s="22"/>
    </row>
    <row r="43519" spans="10:10">
      <c r="J43519" s="22"/>
    </row>
    <row r="43520" spans="10:10">
      <c r="J43520" s="22"/>
    </row>
    <row r="43521" spans="10:10">
      <c r="J43521" s="22"/>
    </row>
    <row r="43522" spans="10:10">
      <c r="J43522" s="22"/>
    </row>
    <row r="43523" spans="10:10">
      <c r="J43523" s="22"/>
    </row>
    <row r="43524" spans="10:10">
      <c r="J43524" s="22"/>
    </row>
    <row r="43525" spans="10:10">
      <c r="J43525" s="22"/>
    </row>
    <row r="43526" spans="10:10">
      <c r="J43526" s="22"/>
    </row>
    <row r="43527" spans="10:10">
      <c r="J43527" s="22"/>
    </row>
    <row r="43528" spans="10:10">
      <c r="J43528" s="22"/>
    </row>
    <row r="43529" spans="10:10">
      <c r="J43529" s="22"/>
    </row>
    <row r="43530" spans="10:10">
      <c r="J43530" s="22"/>
    </row>
    <row r="43531" spans="10:10">
      <c r="J43531" s="22"/>
    </row>
    <row r="43532" spans="10:10">
      <c r="J43532" s="22"/>
    </row>
    <row r="43533" spans="10:10">
      <c r="J43533" s="22"/>
    </row>
    <row r="43534" spans="10:10">
      <c r="J43534" s="22"/>
    </row>
    <row r="43535" spans="10:10">
      <c r="J43535" s="22"/>
    </row>
    <row r="43536" spans="10:10">
      <c r="J43536" s="22"/>
    </row>
    <row r="43537" spans="10:10">
      <c r="J43537" s="22"/>
    </row>
    <row r="43538" spans="10:10">
      <c r="J43538" s="22"/>
    </row>
    <row r="43539" spans="10:10">
      <c r="J43539" s="22"/>
    </row>
    <row r="43540" spans="10:10">
      <c r="J43540" s="22"/>
    </row>
    <row r="43541" spans="10:10">
      <c r="J43541" s="22"/>
    </row>
    <row r="43542" spans="10:10">
      <c r="J43542" s="22"/>
    </row>
    <row r="43543" spans="10:10">
      <c r="J43543" s="22"/>
    </row>
    <row r="43544" spans="10:10">
      <c r="J43544" s="22"/>
    </row>
    <row r="43545" spans="10:10">
      <c r="J43545" s="22"/>
    </row>
    <row r="43546" spans="10:10">
      <c r="J43546" s="22"/>
    </row>
    <row r="43547" spans="10:10">
      <c r="J43547" s="22"/>
    </row>
    <row r="43548" spans="10:10">
      <c r="J43548" s="22"/>
    </row>
    <row r="43549" spans="10:10">
      <c r="J43549" s="22"/>
    </row>
    <row r="43550" spans="10:10">
      <c r="J43550" s="22"/>
    </row>
    <row r="43551" spans="10:10">
      <c r="J43551" s="22"/>
    </row>
    <row r="43552" spans="10:10">
      <c r="J43552" s="22"/>
    </row>
    <row r="43553" spans="10:10">
      <c r="J43553" s="22"/>
    </row>
    <row r="43554" spans="10:10">
      <c r="J43554" s="22"/>
    </row>
    <row r="43555" spans="10:10">
      <c r="J43555" s="22"/>
    </row>
    <row r="43556" spans="10:10">
      <c r="J43556" s="22"/>
    </row>
    <row r="43557" spans="10:10">
      <c r="J43557" s="22"/>
    </row>
    <row r="43558" spans="10:10">
      <c r="J43558" s="22"/>
    </row>
    <row r="43559" spans="10:10">
      <c r="J43559" s="22"/>
    </row>
    <row r="43560" spans="10:10">
      <c r="J43560" s="22"/>
    </row>
    <row r="43561" spans="10:10">
      <c r="J43561" s="22"/>
    </row>
    <row r="43562" spans="10:10">
      <c r="J43562" s="22"/>
    </row>
    <row r="43563" spans="10:10">
      <c r="J43563" s="22"/>
    </row>
    <row r="43564" spans="10:10">
      <c r="J43564" s="22"/>
    </row>
    <row r="43565" spans="10:10">
      <c r="J43565" s="22"/>
    </row>
    <row r="43566" spans="10:10">
      <c r="J43566" s="22"/>
    </row>
    <row r="43567" spans="10:10">
      <c r="J43567" s="22"/>
    </row>
    <row r="43568" spans="10:10">
      <c r="J43568" s="22"/>
    </row>
    <row r="43569" spans="10:10">
      <c r="J43569" s="22"/>
    </row>
    <row r="43570" spans="10:10">
      <c r="J43570" s="22"/>
    </row>
    <row r="43571" spans="10:10">
      <c r="J43571" s="22"/>
    </row>
    <row r="43572" spans="10:10">
      <c r="J43572" s="22"/>
    </row>
    <row r="43573" spans="10:10">
      <c r="J43573" s="22"/>
    </row>
    <row r="43574" spans="10:10">
      <c r="J43574" s="22"/>
    </row>
    <row r="43575" spans="10:10">
      <c r="J43575" s="22"/>
    </row>
    <row r="43576" spans="10:10">
      <c r="J43576" s="22"/>
    </row>
    <row r="43577" spans="10:10">
      <c r="J43577" s="22"/>
    </row>
    <row r="43578" spans="10:10">
      <c r="J43578" s="22"/>
    </row>
    <row r="43579" spans="10:10">
      <c r="J43579" s="22"/>
    </row>
    <row r="43580" spans="10:10">
      <c r="J43580" s="22"/>
    </row>
    <row r="43581" spans="10:10">
      <c r="J43581" s="22"/>
    </row>
    <row r="43582" spans="10:10">
      <c r="J43582" s="22"/>
    </row>
    <row r="43583" spans="10:10">
      <c r="J43583" s="22"/>
    </row>
    <row r="43584" spans="10:10">
      <c r="J43584" s="22"/>
    </row>
    <row r="43585" spans="10:10">
      <c r="J43585" s="22"/>
    </row>
    <row r="43586" spans="10:10">
      <c r="J43586" s="22"/>
    </row>
    <row r="43587" spans="10:10">
      <c r="J43587" s="22"/>
    </row>
    <row r="43588" spans="10:10">
      <c r="J43588" s="22"/>
    </row>
    <row r="43589" spans="10:10">
      <c r="J43589" s="22"/>
    </row>
    <row r="43590" spans="10:10">
      <c r="J43590" s="22"/>
    </row>
    <row r="43591" spans="10:10">
      <c r="J43591" s="22"/>
    </row>
    <row r="43592" spans="10:10">
      <c r="J43592" s="22"/>
    </row>
    <row r="43593" spans="10:10">
      <c r="J43593" s="22"/>
    </row>
    <row r="43594" spans="10:10">
      <c r="J43594" s="22"/>
    </row>
    <row r="43595" spans="10:10">
      <c r="J43595" s="22"/>
    </row>
    <row r="43596" spans="10:10">
      <c r="J43596" s="22"/>
    </row>
    <row r="43597" spans="10:10">
      <c r="J43597" s="22"/>
    </row>
    <row r="43598" spans="10:10">
      <c r="J43598" s="22"/>
    </row>
    <row r="43599" spans="10:10">
      <c r="J43599" s="22"/>
    </row>
    <row r="43600" spans="10:10">
      <c r="J43600" s="22"/>
    </row>
    <row r="43601" spans="10:10">
      <c r="J43601" s="22"/>
    </row>
    <row r="43602" spans="10:10">
      <c r="J43602" s="22"/>
    </row>
    <row r="43603" spans="10:10">
      <c r="J43603" s="22"/>
    </row>
    <row r="43604" spans="10:10">
      <c r="J43604" s="22"/>
    </row>
    <row r="43605" spans="10:10">
      <c r="J43605" s="22"/>
    </row>
    <row r="43606" spans="10:10">
      <c r="J43606" s="22"/>
    </row>
    <row r="43607" spans="10:10">
      <c r="J43607" s="22"/>
    </row>
    <row r="43608" spans="10:10">
      <c r="J43608" s="22"/>
    </row>
    <row r="43609" spans="10:10">
      <c r="J43609" s="22"/>
    </row>
    <row r="43610" spans="10:10">
      <c r="J43610" s="22"/>
    </row>
    <row r="43611" spans="10:10">
      <c r="J43611" s="22"/>
    </row>
    <row r="43612" spans="10:10">
      <c r="J43612" s="22"/>
    </row>
    <row r="43613" spans="10:10">
      <c r="J43613" s="22"/>
    </row>
    <row r="43614" spans="10:10">
      <c r="J43614" s="22"/>
    </row>
    <row r="43615" spans="10:10">
      <c r="J43615" s="22"/>
    </row>
    <row r="43616" spans="10:10">
      <c r="J43616" s="22"/>
    </row>
    <row r="43617" spans="10:10">
      <c r="J43617" s="22"/>
    </row>
    <row r="43618" spans="10:10">
      <c r="J43618" s="22"/>
    </row>
    <row r="43619" spans="10:10">
      <c r="J43619" s="22"/>
    </row>
    <row r="43620" spans="10:10">
      <c r="J43620" s="22"/>
    </row>
    <row r="43621" spans="10:10">
      <c r="J43621" s="22"/>
    </row>
    <row r="43622" spans="10:10">
      <c r="J43622" s="22"/>
    </row>
    <row r="43623" spans="10:10">
      <c r="J43623" s="22"/>
    </row>
    <row r="43624" spans="10:10">
      <c r="J43624" s="22"/>
    </row>
    <row r="43625" spans="10:10">
      <c r="J43625" s="22"/>
    </row>
    <row r="43626" spans="10:10">
      <c r="J43626" s="22"/>
    </row>
    <row r="43627" spans="10:10">
      <c r="J43627" s="22"/>
    </row>
    <row r="43628" spans="10:10">
      <c r="J43628" s="22"/>
    </row>
    <row r="43629" spans="10:10">
      <c r="J43629" s="22"/>
    </row>
    <row r="43630" spans="10:10">
      <c r="J43630" s="22"/>
    </row>
    <row r="43631" spans="10:10">
      <c r="J43631" s="22"/>
    </row>
    <row r="43632" spans="10:10">
      <c r="J43632" s="22"/>
    </row>
    <row r="43633" spans="10:10">
      <c r="J43633" s="22"/>
    </row>
    <row r="43634" spans="10:10">
      <c r="J43634" s="22"/>
    </row>
    <row r="43635" spans="10:10">
      <c r="J43635" s="22"/>
    </row>
    <row r="43636" spans="10:10">
      <c r="J43636" s="22"/>
    </row>
    <row r="43637" spans="10:10">
      <c r="J43637" s="22"/>
    </row>
    <row r="43638" spans="10:10">
      <c r="J43638" s="22"/>
    </row>
    <row r="43639" spans="10:10">
      <c r="J43639" s="22"/>
    </row>
    <row r="43640" spans="10:10">
      <c r="J43640" s="22"/>
    </row>
    <row r="43641" spans="10:10">
      <c r="J43641" s="22"/>
    </row>
    <row r="43642" spans="10:10">
      <c r="J43642" s="22"/>
    </row>
    <row r="43643" spans="10:10">
      <c r="J43643" s="22"/>
    </row>
    <row r="43644" spans="10:10">
      <c r="J43644" s="22"/>
    </row>
    <row r="43645" spans="10:10">
      <c r="J43645" s="22"/>
    </row>
    <row r="43646" spans="10:10">
      <c r="J43646" s="22"/>
    </row>
    <row r="43647" spans="10:10">
      <c r="J43647" s="22"/>
    </row>
    <row r="43648" spans="10:10">
      <c r="J43648" s="22"/>
    </row>
    <row r="43649" spans="10:10">
      <c r="J43649" s="22"/>
    </row>
    <row r="43650" spans="10:10">
      <c r="J43650" s="22"/>
    </row>
    <row r="43651" spans="10:10">
      <c r="J43651" s="22"/>
    </row>
    <row r="43652" spans="10:10">
      <c r="J43652" s="22"/>
    </row>
    <row r="43653" spans="10:10">
      <c r="J43653" s="22"/>
    </row>
    <row r="43654" spans="10:10">
      <c r="J43654" s="22"/>
    </row>
    <row r="43655" spans="10:10">
      <c r="J43655" s="22"/>
    </row>
    <row r="43656" spans="10:10">
      <c r="J43656" s="22"/>
    </row>
    <row r="43657" spans="10:10">
      <c r="J43657" s="22"/>
    </row>
    <row r="43658" spans="10:10">
      <c r="J43658" s="22"/>
    </row>
    <row r="43659" spans="10:10">
      <c r="J43659" s="22"/>
    </row>
    <row r="43660" spans="10:10">
      <c r="J43660" s="22"/>
    </row>
    <row r="43661" spans="10:10">
      <c r="J43661" s="22"/>
    </row>
    <row r="43662" spans="10:10">
      <c r="J43662" s="22"/>
    </row>
    <row r="43663" spans="10:10">
      <c r="J43663" s="22"/>
    </row>
    <row r="43664" spans="10:10">
      <c r="J43664" s="22"/>
    </row>
    <row r="43665" spans="10:10">
      <c r="J43665" s="22"/>
    </row>
    <row r="43666" spans="10:10">
      <c r="J43666" s="22"/>
    </row>
    <row r="43667" spans="10:10">
      <c r="J43667" s="22"/>
    </row>
    <row r="43668" spans="10:10">
      <c r="J43668" s="22"/>
    </row>
    <row r="43669" spans="10:10">
      <c r="J43669" s="22"/>
    </row>
    <row r="43670" spans="10:10">
      <c r="J43670" s="22"/>
    </row>
    <row r="43671" spans="10:10">
      <c r="J43671" s="22"/>
    </row>
    <row r="43672" spans="10:10">
      <c r="J43672" s="22"/>
    </row>
    <row r="43673" spans="10:10">
      <c r="J43673" s="22"/>
    </row>
    <row r="43674" spans="10:10">
      <c r="J43674" s="22"/>
    </row>
    <row r="43675" spans="10:10">
      <c r="J43675" s="22"/>
    </row>
    <row r="43676" spans="10:10">
      <c r="J43676" s="22"/>
    </row>
    <row r="43677" spans="10:10">
      <c r="J43677" s="22"/>
    </row>
    <row r="43678" spans="10:10">
      <c r="J43678" s="22"/>
    </row>
    <row r="43679" spans="10:10">
      <c r="J43679" s="22"/>
    </row>
    <row r="43680" spans="10:10">
      <c r="J43680" s="22"/>
    </row>
    <row r="43681" spans="10:10">
      <c r="J43681" s="22"/>
    </row>
    <row r="43682" spans="10:10">
      <c r="J43682" s="22"/>
    </row>
    <row r="43683" spans="10:10">
      <c r="J43683" s="22"/>
    </row>
    <row r="43684" spans="10:10">
      <c r="J43684" s="22"/>
    </row>
    <row r="43685" spans="10:10">
      <c r="J43685" s="22"/>
    </row>
    <row r="43686" spans="10:10">
      <c r="J43686" s="22"/>
    </row>
    <row r="43687" spans="10:10">
      <c r="J43687" s="22"/>
    </row>
    <row r="43688" spans="10:10">
      <c r="J43688" s="22"/>
    </row>
    <row r="43689" spans="10:10">
      <c r="J43689" s="22"/>
    </row>
    <row r="43690" spans="10:10">
      <c r="J43690" s="22"/>
    </row>
    <row r="43691" spans="10:10">
      <c r="J43691" s="22"/>
    </row>
    <row r="43692" spans="10:10">
      <c r="J43692" s="22"/>
    </row>
    <row r="43693" spans="10:10">
      <c r="J43693" s="22"/>
    </row>
    <row r="43694" spans="10:10">
      <c r="J43694" s="22"/>
    </row>
    <row r="43695" spans="10:10">
      <c r="J43695" s="22"/>
    </row>
    <row r="43696" spans="10:10">
      <c r="J43696" s="22"/>
    </row>
    <row r="43697" spans="10:10">
      <c r="J43697" s="22"/>
    </row>
    <row r="43698" spans="10:10">
      <c r="J43698" s="22"/>
    </row>
    <row r="43699" spans="10:10">
      <c r="J43699" s="22"/>
    </row>
    <row r="43700" spans="10:10">
      <c r="J43700" s="22"/>
    </row>
    <row r="43701" spans="10:10">
      <c r="J43701" s="22"/>
    </row>
    <row r="43702" spans="10:10">
      <c r="J43702" s="22"/>
    </row>
    <row r="43703" spans="10:10">
      <c r="J43703" s="22"/>
    </row>
    <row r="43704" spans="10:10">
      <c r="J43704" s="22"/>
    </row>
    <row r="43705" spans="10:10">
      <c r="J43705" s="22"/>
    </row>
    <row r="43706" spans="10:10">
      <c r="J43706" s="22"/>
    </row>
    <row r="43707" spans="10:10">
      <c r="J43707" s="22"/>
    </row>
    <row r="43708" spans="10:10">
      <c r="J43708" s="22"/>
    </row>
    <row r="43709" spans="10:10">
      <c r="J43709" s="22"/>
    </row>
    <row r="43710" spans="10:10">
      <c r="J43710" s="22"/>
    </row>
    <row r="43711" spans="10:10">
      <c r="J43711" s="22"/>
    </row>
    <row r="43712" spans="10:10">
      <c r="J43712" s="22"/>
    </row>
    <row r="43713" spans="10:10">
      <c r="J43713" s="22"/>
    </row>
    <row r="43714" spans="10:10">
      <c r="J43714" s="22"/>
    </row>
    <row r="43715" spans="10:10">
      <c r="J43715" s="22"/>
    </row>
    <row r="43716" spans="10:10">
      <c r="J43716" s="22"/>
    </row>
    <row r="43717" spans="10:10">
      <c r="J43717" s="22"/>
    </row>
    <row r="43718" spans="10:10">
      <c r="J43718" s="22"/>
    </row>
    <row r="43719" spans="10:10">
      <c r="J43719" s="22"/>
    </row>
    <row r="43720" spans="10:10">
      <c r="J43720" s="22"/>
    </row>
    <row r="43721" spans="10:10">
      <c r="J43721" s="22"/>
    </row>
    <row r="43722" spans="10:10">
      <c r="J43722" s="22"/>
    </row>
    <row r="43723" spans="10:10">
      <c r="J43723" s="22"/>
    </row>
    <row r="43724" spans="10:10">
      <c r="J43724" s="22"/>
    </row>
    <row r="43725" spans="10:10">
      <c r="J43725" s="22"/>
    </row>
    <row r="43726" spans="10:10">
      <c r="J43726" s="22"/>
    </row>
    <row r="43727" spans="10:10">
      <c r="J43727" s="22"/>
    </row>
    <row r="43728" spans="10:10">
      <c r="J43728" s="22"/>
    </row>
    <row r="43729" spans="10:10">
      <c r="J43729" s="22"/>
    </row>
    <row r="43730" spans="10:10">
      <c r="J43730" s="22"/>
    </row>
    <row r="43731" spans="10:10">
      <c r="J43731" s="22"/>
    </row>
    <row r="43732" spans="10:10">
      <c r="J43732" s="22"/>
    </row>
    <row r="43733" spans="10:10">
      <c r="J43733" s="22"/>
    </row>
    <row r="43734" spans="10:10">
      <c r="J43734" s="22"/>
    </row>
    <row r="43735" spans="10:10">
      <c r="J43735" s="22"/>
    </row>
    <row r="43736" spans="10:10">
      <c r="J43736" s="22"/>
    </row>
    <row r="43737" spans="10:10">
      <c r="J43737" s="22"/>
    </row>
    <row r="43738" spans="10:10">
      <c r="J43738" s="22"/>
    </row>
    <row r="43739" spans="10:10">
      <c r="J43739" s="22"/>
    </row>
    <row r="43740" spans="10:10">
      <c r="J43740" s="22"/>
    </row>
    <row r="43741" spans="10:10">
      <c r="J43741" s="22"/>
    </row>
    <row r="43742" spans="10:10">
      <c r="J43742" s="22"/>
    </row>
    <row r="43743" spans="10:10">
      <c r="J43743" s="22"/>
    </row>
    <row r="43744" spans="10:10">
      <c r="J43744" s="22"/>
    </row>
    <row r="43745" spans="10:10">
      <c r="J43745" s="22"/>
    </row>
    <row r="43746" spans="10:10">
      <c r="J43746" s="22"/>
    </row>
    <row r="43747" spans="10:10">
      <c r="J43747" s="22"/>
    </row>
    <row r="43748" spans="10:10">
      <c r="J43748" s="22"/>
    </row>
    <row r="43749" spans="10:10">
      <c r="J43749" s="22"/>
    </row>
    <row r="43750" spans="10:10">
      <c r="J43750" s="22"/>
    </row>
    <row r="43751" spans="10:10">
      <c r="J43751" s="22"/>
    </row>
    <row r="43752" spans="10:10">
      <c r="J43752" s="22"/>
    </row>
    <row r="43753" spans="10:10">
      <c r="J43753" s="22"/>
    </row>
    <row r="43754" spans="10:10">
      <c r="J43754" s="22"/>
    </row>
    <row r="43755" spans="10:10">
      <c r="J43755" s="22"/>
    </row>
    <row r="43756" spans="10:10">
      <c r="J43756" s="22"/>
    </row>
    <row r="43757" spans="10:10">
      <c r="J43757" s="22"/>
    </row>
    <row r="43758" spans="10:10">
      <c r="J43758" s="22"/>
    </row>
    <row r="43759" spans="10:10">
      <c r="J43759" s="22"/>
    </row>
    <row r="43760" spans="10:10">
      <c r="J43760" s="22"/>
    </row>
    <row r="43761" spans="10:10">
      <c r="J43761" s="22"/>
    </row>
    <row r="43762" spans="10:10">
      <c r="J43762" s="22"/>
    </row>
    <row r="43763" spans="10:10">
      <c r="J43763" s="22"/>
    </row>
    <row r="43764" spans="10:10">
      <c r="J43764" s="22"/>
    </row>
    <row r="43765" spans="10:10">
      <c r="J43765" s="22"/>
    </row>
    <row r="43766" spans="10:10">
      <c r="J43766" s="22"/>
    </row>
    <row r="43767" spans="10:10">
      <c r="J43767" s="22"/>
    </row>
    <row r="43768" spans="10:10">
      <c r="J43768" s="22"/>
    </row>
    <row r="43769" spans="10:10">
      <c r="J43769" s="22"/>
    </row>
    <row r="43770" spans="10:10">
      <c r="J43770" s="22"/>
    </row>
    <row r="43771" spans="10:10">
      <c r="J43771" s="22"/>
    </row>
    <row r="43772" spans="10:10">
      <c r="J43772" s="22"/>
    </row>
    <row r="43773" spans="10:10">
      <c r="J43773" s="22"/>
    </row>
    <row r="43774" spans="10:10">
      <c r="J43774" s="22"/>
    </row>
    <row r="43775" spans="10:10">
      <c r="J43775" s="22"/>
    </row>
    <row r="43776" spans="10:10">
      <c r="J43776" s="22"/>
    </row>
    <row r="43777" spans="10:10">
      <c r="J43777" s="22"/>
    </row>
    <row r="43778" spans="10:10">
      <c r="J43778" s="22"/>
    </row>
    <row r="43779" spans="10:10">
      <c r="J43779" s="22"/>
    </row>
    <row r="43780" spans="10:10">
      <c r="J43780" s="22"/>
    </row>
    <row r="43781" spans="10:10">
      <c r="J43781" s="22"/>
    </row>
    <row r="43782" spans="10:10">
      <c r="J43782" s="22"/>
    </row>
    <row r="43783" spans="10:10">
      <c r="J43783" s="22"/>
    </row>
    <row r="43784" spans="10:10">
      <c r="J43784" s="22"/>
    </row>
    <row r="43785" spans="10:10">
      <c r="J43785" s="22"/>
    </row>
    <row r="43786" spans="10:10">
      <c r="J43786" s="22"/>
    </row>
    <row r="43787" spans="10:10">
      <c r="J43787" s="22"/>
    </row>
    <row r="43788" spans="10:10">
      <c r="J43788" s="22"/>
    </row>
    <row r="43789" spans="10:10">
      <c r="J43789" s="22"/>
    </row>
    <row r="43790" spans="10:10">
      <c r="J43790" s="22"/>
    </row>
    <row r="43791" spans="10:10">
      <c r="J43791" s="22"/>
    </row>
    <row r="43792" spans="10:10">
      <c r="J43792" s="22"/>
    </row>
    <row r="43793" spans="10:10">
      <c r="J43793" s="22"/>
    </row>
    <row r="43794" spans="10:10">
      <c r="J43794" s="22"/>
    </row>
    <row r="43795" spans="10:10">
      <c r="J43795" s="22"/>
    </row>
    <row r="43796" spans="10:10">
      <c r="J43796" s="22"/>
    </row>
    <row r="43797" spans="10:10">
      <c r="J43797" s="22"/>
    </row>
    <row r="43798" spans="10:10">
      <c r="J43798" s="22"/>
    </row>
    <row r="43799" spans="10:10">
      <c r="J43799" s="22"/>
    </row>
    <row r="43800" spans="10:10">
      <c r="J43800" s="22"/>
    </row>
    <row r="43801" spans="10:10">
      <c r="J43801" s="22"/>
    </row>
    <row r="43802" spans="10:10">
      <c r="J43802" s="22"/>
    </row>
    <row r="43803" spans="10:10">
      <c r="J43803" s="22"/>
    </row>
    <row r="43804" spans="10:10">
      <c r="J43804" s="22"/>
    </row>
    <row r="43805" spans="10:10">
      <c r="J43805" s="22"/>
    </row>
    <row r="43806" spans="10:10">
      <c r="J43806" s="22"/>
    </row>
    <row r="43807" spans="10:10">
      <c r="J43807" s="22"/>
    </row>
    <row r="43808" spans="10:10">
      <c r="J43808" s="22"/>
    </row>
    <row r="43809" spans="10:10">
      <c r="J43809" s="22"/>
    </row>
    <row r="43810" spans="10:10">
      <c r="J43810" s="22"/>
    </row>
    <row r="43811" spans="10:10">
      <c r="J43811" s="22"/>
    </row>
    <row r="43812" spans="10:10">
      <c r="J43812" s="22"/>
    </row>
    <row r="43813" spans="10:10">
      <c r="J43813" s="22"/>
    </row>
    <row r="43814" spans="10:10">
      <c r="J43814" s="22"/>
    </row>
    <row r="43815" spans="10:10">
      <c r="J43815" s="22"/>
    </row>
    <row r="43816" spans="10:10">
      <c r="J43816" s="22"/>
    </row>
    <row r="43817" spans="10:10">
      <c r="J43817" s="22"/>
    </row>
    <row r="43818" spans="10:10">
      <c r="J43818" s="22"/>
    </row>
    <row r="43819" spans="10:10">
      <c r="J43819" s="22"/>
    </row>
    <row r="43820" spans="10:10">
      <c r="J43820" s="22"/>
    </row>
    <row r="43821" spans="10:10">
      <c r="J43821" s="22"/>
    </row>
    <row r="43822" spans="10:10">
      <c r="J43822" s="22"/>
    </row>
    <row r="43823" spans="10:10">
      <c r="J43823" s="22"/>
    </row>
    <row r="43824" spans="10:10">
      <c r="J43824" s="22"/>
    </row>
    <row r="43825" spans="10:10">
      <c r="J43825" s="22"/>
    </row>
    <row r="43826" spans="10:10">
      <c r="J43826" s="22"/>
    </row>
    <row r="43827" spans="10:10">
      <c r="J43827" s="22"/>
    </row>
    <row r="43828" spans="10:10">
      <c r="J43828" s="22"/>
    </row>
    <row r="43829" spans="10:10">
      <c r="J43829" s="22"/>
    </row>
    <row r="43830" spans="10:10">
      <c r="J43830" s="22"/>
    </row>
    <row r="43831" spans="10:10">
      <c r="J43831" s="22"/>
    </row>
    <row r="43832" spans="10:10">
      <c r="J43832" s="22"/>
    </row>
    <row r="43833" spans="10:10">
      <c r="J43833" s="22"/>
    </row>
    <row r="43834" spans="10:10">
      <c r="J43834" s="22"/>
    </row>
    <row r="43835" spans="10:10">
      <c r="J43835" s="22"/>
    </row>
    <row r="43836" spans="10:10">
      <c r="J43836" s="22"/>
    </row>
    <row r="43837" spans="10:10">
      <c r="J43837" s="22"/>
    </row>
    <row r="43838" spans="10:10">
      <c r="J43838" s="22"/>
    </row>
    <row r="43839" spans="10:10">
      <c r="J43839" s="22"/>
    </row>
    <row r="43840" spans="10:10">
      <c r="J43840" s="22"/>
    </row>
    <row r="43841" spans="10:10">
      <c r="J43841" s="22"/>
    </row>
    <row r="43842" spans="10:10">
      <c r="J43842" s="22"/>
    </row>
    <row r="43843" spans="10:10">
      <c r="J43843" s="22"/>
    </row>
    <row r="43844" spans="10:10">
      <c r="J43844" s="22"/>
    </row>
    <row r="43845" spans="10:10">
      <c r="J43845" s="22"/>
    </row>
    <row r="43846" spans="10:10">
      <c r="J43846" s="22"/>
    </row>
    <row r="43847" spans="10:10">
      <c r="J43847" s="22"/>
    </row>
    <row r="43848" spans="10:10">
      <c r="J43848" s="22"/>
    </row>
    <row r="43849" spans="10:10">
      <c r="J43849" s="22"/>
    </row>
    <row r="43850" spans="10:10">
      <c r="J43850" s="22"/>
    </row>
    <row r="43851" spans="10:10">
      <c r="J43851" s="22"/>
    </row>
    <row r="43852" spans="10:10">
      <c r="J43852" s="22"/>
    </row>
    <row r="43853" spans="10:10">
      <c r="J43853" s="22"/>
    </row>
    <row r="43854" spans="10:10">
      <c r="J43854" s="22"/>
    </row>
    <row r="43855" spans="10:10">
      <c r="J43855" s="22"/>
    </row>
    <row r="43856" spans="10:10">
      <c r="J43856" s="22"/>
    </row>
    <row r="43857" spans="10:10">
      <c r="J43857" s="22"/>
    </row>
    <row r="43858" spans="10:10">
      <c r="J43858" s="22"/>
    </row>
    <row r="43859" spans="10:10">
      <c r="J43859" s="22"/>
    </row>
    <row r="43860" spans="10:10">
      <c r="J43860" s="22"/>
    </row>
    <row r="43861" spans="10:10">
      <c r="J43861" s="22"/>
    </row>
    <row r="43862" spans="10:10">
      <c r="J43862" s="22"/>
    </row>
    <row r="43863" spans="10:10">
      <c r="J43863" s="22"/>
    </row>
    <row r="43864" spans="10:10">
      <c r="J43864" s="22"/>
    </row>
    <row r="43865" spans="10:10">
      <c r="J43865" s="22"/>
    </row>
    <row r="43866" spans="10:10">
      <c r="J43866" s="22"/>
    </row>
    <row r="43867" spans="10:10">
      <c r="J43867" s="22"/>
    </row>
    <row r="43868" spans="10:10">
      <c r="J43868" s="22"/>
    </row>
    <row r="43869" spans="10:10">
      <c r="J43869" s="22"/>
    </row>
    <row r="43870" spans="10:10">
      <c r="J43870" s="22"/>
    </row>
    <row r="43871" spans="10:10">
      <c r="J43871" s="22"/>
    </row>
    <row r="43872" spans="10:10">
      <c r="J43872" s="22"/>
    </row>
    <row r="43873" spans="10:10">
      <c r="J43873" s="22"/>
    </row>
    <row r="43874" spans="10:10">
      <c r="J43874" s="22"/>
    </row>
    <row r="43875" spans="10:10">
      <c r="J43875" s="22"/>
    </row>
    <row r="43876" spans="10:10">
      <c r="J43876" s="22"/>
    </row>
    <row r="43877" spans="10:10">
      <c r="J43877" s="22"/>
    </row>
    <row r="43878" spans="10:10">
      <c r="J43878" s="22"/>
    </row>
    <row r="43879" spans="10:10">
      <c r="J43879" s="22"/>
    </row>
    <row r="43880" spans="10:10">
      <c r="J43880" s="22"/>
    </row>
    <row r="43881" spans="10:10">
      <c r="J43881" s="22"/>
    </row>
    <row r="43882" spans="10:10">
      <c r="J43882" s="22"/>
    </row>
    <row r="43883" spans="10:10">
      <c r="J43883" s="22"/>
    </row>
    <row r="43884" spans="10:10">
      <c r="J43884" s="22"/>
    </row>
    <row r="43885" spans="10:10">
      <c r="J43885" s="22"/>
    </row>
    <row r="43886" spans="10:10">
      <c r="J43886" s="22"/>
    </row>
    <row r="43887" spans="10:10">
      <c r="J43887" s="22"/>
    </row>
    <row r="43888" spans="10:10">
      <c r="J43888" s="22"/>
    </row>
    <row r="43889" spans="10:10">
      <c r="J43889" s="22"/>
    </row>
    <row r="43890" spans="10:10">
      <c r="J43890" s="22"/>
    </row>
    <row r="43891" spans="10:10">
      <c r="J43891" s="22"/>
    </row>
    <row r="43892" spans="10:10">
      <c r="J43892" s="22"/>
    </row>
    <row r="43893" spans="10:10">
      <c r="J43893" s="22"/>
    </row>
    <row r="43894" spans="10:10">
      <c r="J43894" s="22"/>
    </row>
    <row r="43895" spans="10:10">
      <c r="J43895" s="22"/>
    </row>
    <row r="43896" spans="10:10">
      <c r="J43896" s="22"/>
    </row>
    <row r="43897" spans="10:10">
      <c r="J43897" s="22"/>
    </row>
    <row r="43898" spans="10:10">
      <c r="J43898" s="22"/>
    </row>
    <row r="43899" spans="10:10">
      <c r="J43899" s="22"/>
    </row>
    <row r="43900" spans="10:10">
      <c r="J43900" s="22"/>
    </row>
    <row r="43901" spans="10:10">
      <c r="J43901" s="22"/>
    </row>
    <row r="43902" spans="10:10">
      <c r="J43902" s="22"/>
    </row>
    <row r="43903" spans="10:10">
      <c r="J43903" s="22"/>
    </row>
    <row r="43904" spans="10:10">
      <c r="J43904" s="22"/>
    </row>
    <row r="43905" spans="10:10">
      <c r="J43905" s="22"/>
    </row>
    <row r="43906" spans="10:10">
      <c r="J43906" s="22"/>
    </row>
    <row r="43907" spans="10:10">
      <c r="J43907" s="22"/>
    </row>
    <row r="43908" spans="10:10">
      <c r="J43908" s="22"/>
    </row>
    <row r="43909" spans="10:10">
      <c r="J43909" s="22"/>
    </row>
    <row r="43910" spans="10:10">
      <c r="J43910" s="22"/>
    </row>
    <row r="43911" spans="10:10">
      <c r="J43911" s="22"/>
    </row>
    <row r="43912" spans="10:10">
      <c r="J43912" s="22"/>
    </row>
    <row r="43913" spans="10:10">
      <c r="J43913" s="22"/>
    </row>
    <row r="43914" spans="10:10">
      <c r="J43914" s="22"/>
    </row>
    <row r="43915" spans="10:10">
      <c r="J43915" s="22"/>
    </row>
    <row r="43916" spans="10:10">
      <c r="J43916" s="22"/>
    </row>
    <row r="43917" spans="10:10">
      <c r="J43917" s="22"/>
    </row>
    <row r="43918" spans="10:10">
      <c r="J43918" s="22"/>
    </row>
    <row r="43919" spans="10:10">
      <c r="J43919" s="22"/>
    </row>
    <row r="43920" spans="10:10">
      <c r="J43920" s="22"/>
    </row>
    <row r="43921" spans="10:10">
      <c r="J43921" s="22"/>
    </row>
    <row r="43922" spans="10:10">
      <c r="J43922" s="22"/>
    </row>
    <row r="43923" spans="10:10">
      <c r="J43923" s="22"/>
    </row>
    <row r="43924" spans="10:10">
      <c r="J43924" s="22"/>
    </row>
    <row r="43925" spans="10:10">
      <c r="J43925" s="22"/>
    </row>
    <row r="43926" spans="10:10">
      <c r="J43926" s="22"/>
    </row>
    <row r="43927" spans="10:10">
      <c r="J43927" s="22"/>
    </row>
    <row r="43928" spans="10:10">
      <c r="J43928" s="22"/>
    </row>
    <row r="43929" spans="10:10">
      <c r="J43929" s="22"/>
    </row>
    <row r="43930" spans="10:10">
      <c r="J43930" s="22"/>
    </row>
    <row r="43931" spans="10:10">
      <c r="J43931" s="22"/>
    </row>
    <row r="43932" spans="10:10">
      <c r="J43932" s="22"/>
    </row>
    <row r="43933" spans="10:10">
      <c r="J43933" s="22"/>
    </row>
    <row r="43934" spans="10:10">
      <c r="J43934" s="22"/>
    </row>
    <row r="43935" spans="10:10">
      <c r="J43935" s="22"/>
    </row>
    <row r="43936" spans="10:10">
      <c r="J43936" s="22"/>
    </row>
    <row r="43937" spans="10:10">
      <c r="J43937" s="22"/>
    </row>
    <row r="43938" spans="10:10">
      <c r="J43938" s="22"/>
    </row>
    <row r="43939" spans="10:10">
      <c r="J43939" s="22"/>
    </row>
    <row r="43940" spans="10:10">
      <c r="J43940" s="22"/>
    </row>
    <row r="43941" spans="10:10">
      <c r="J43941" s="22"/>
    </row>
    <row r="43942" spans="10:10">
      <c r="J43942" s="22"/>
    </row>
    <row r="43943" spans="10:10">
      <c r="J43943" s="22"/>
    </row>
    <row r="43944" spans="10:10">
      <c r="J43944" s="22"/>
    </row>
    <row r="43945" spans="10:10">
      <c r="J43945" s="22"/>
    </row>
    <row r="43946" spans="10:10">
      <c r="J43946" s="22"/>
    </row>
    <row r="43947" spans="10:10">
      <c r="J43947" s="22"/>
    </row>
    <row r="43948" spans="10:10">
      <c r="J43948" s="22"/>
    </row>
    <row r="43949" spans="10:10">
      <c r="J43949" s="22"/>
    </row>
    <row r="43950" spans="10:10">
      <c r="J43950" s="22"/>
    </row>
    <row r="43951" spans="10:10">
      <c r="J43951" s="22"/>
    </row>
    <row r="43952" spans="10:10">
      <c r="J43952" s="22"/>
    </row>
    <row r="43953" spans="10:10">
      <c r="J43953" s="22"/>
    </row>
    <row r="43954" spans="10:10">
      <c r="J43954" s="22"/>
    </row>
    <row r="43955" spans="10:10">
      <c r="J43955" s="22"/>
    </row>
    <row r="43956" spans="10:10">
      <c r="J43956" s="22"/>
    </row>
    <row r="43957" spans="10:10">
      <c r="J43957" s="22"/>
    </row>
    <row r="43958" spans="10:10">
      <c r="J43958" s="22"/>
    </row>
    <row r="43959" spans="10:10">
      <c r="J43959" s="22"/>
    </row>
    <row r="43960" spans="10:10">
      <c r="J43960" s="22"/>
    </row>
    <row r="43961" spans="10:10">
      <c r="J43961" s="22"/>
    </row>
    <row r="43962" spans="10:10">
      <c r="J43962" s="22"/>
    </row>
    <row r="43963" spans="10:10">
      <c r="J43963" s="22"/>
    </row>
    <row r="43964" spans="10:10">
      <c r="J43964" s="22"/>
    </row>
    <row r="43965" spans="10:10">
      <c r="J43965" s="22"/>
    </row>
    <row r="43966" spans="10:10">
      <c r="J43966" s="22"/>
    </row>
    <row r="43967" spans="10:10">
      <c r="J43967" s="22"/>
    </row>
    <row r="43968" spans="10:10">
      <c r="J43968" s="22"/>
    </row>
    <row r="43969" spans="10:10">
      <c r="J43969" s="22"/>
    </row>
    <row r="43970" spans="10:10">
      <c r="J43970" s="22"/>
    </row>
    <row r="43971" spans="10:10">
      <c r="J43971" s="22"/>
    </row>
    <row r="43972" spans="10:10">
      <c r="J43972" s="22"/>
    </row>
    <row r="43973" spans="10:10">
      <c r="J43973" s="22"/>
    </row>
    <row r="43974" spans="10:10">
      <c r="J43974" s="22"/>
    </row>
    <row r="43975" spans="10:10">
      <c r="J43975" s="22"/>
    </row>
    <row r="43976" spans="10:10">
      <c r="J43976" s="22"/>
    </row>
    <row r="43977" spans="10:10">
      <c r="J43977" s="22"/>
    </row>
    <row r="43978" spans="10:10">
      <c r="J43978" s="22"/>
    </row>
    <row r="43979" spans="10:10">
      <c r="J43979" s="22"/>
    </row>
    <row r="43980" spans="10:10">
      <c r="J43980" s="22"/>
    </row>
    <row r="43981" spans="10:10">
      <c r="J43981" s="22"/>
    </row>
    <row r="43982" spans="10:10">
      <c r="J43982" s="22"/>
    </row>
    <row r="43983" spans="10:10">
      <c r="J43983" s="22"/>
    </row>
    <row r="43984" spans="10:10">
      <c r="J43984" s="22"/>
    </row>
    <row r="43985" spans="10:10">
      <c r="J43985" s="22"/>
    </row>
    <row r="43986" spans="10:10">
      <c r="J43986" s="22"/>
    </row>
    <row r="43987" spans="10:10">
      <c r="J43987" s="22"/>
    </row>
    <row r="43988" spans="10:10">
      <c r="J43988" s="22"/>
    </row>
    <row r="43989" spans="10:10">
      <c r="J43989" s="22"/>
    </row>
    <row r="43990" spans="10:10">
      <c r="J43990" s="22"/>
    </row>
    <row r="43991" spans="10:10">
      <c r="J43991" s="22"/>
    </row>
    <row r="43992" spans="10:10">
      <c r="J43992" s="22"/>
    </row>
    <row r="43993" spans="10:10">
      <c r="J43993" s="22"/>
    </row>
    <row r="43994" spans="10:10">
      <c r="J43994" s="22"/>
    </row>
    <row r="43995" spans="10:10">
      <c r="J43995" s="22"/>
    </row>
    <row r="43996" spans="10:10">
      <c r="J43996" s="22"/>
    </row>
    <row r="43997" spans="10:10">
      <c r="J43997" s="22"/>
    </row>
    <row r="43998" spans="10:10">
      <c r="J43998" s="22"/>
    </row>
    <row r="43999" spans="10:10">
      <c r="J43999" s="22"/>
    </row>
    <row r="44000" spans="10:10">
      <c r="J44000" s="22"/>
    </row>
    <row r="44001" spans="10:10">
      <c r="J44001" s="22"/>
    </row>
    <row r="44002" spans="10:10">
      <c r="J44002" s="22"/>
    </row>
    <row r="44003" spans="10:10">
      <c r="J44003" s="22"/>
    </row>
    <row r="44004" spans="10:10">
      <c r="J44004" s="22"/>
    </row>
    <row r="44005" spans="10:10">
      <c r="J44005" s="22"/>
    </row>
    <row r="44006" spans="10:10">
      <c r="J44006" s="22"/>
    </row>
    <row r="44007" spans="10:10">
      <c r="J44007" s="22"/>
    </row>
    <row r="44008" spans="10:10">
      <c r="J44008" s="22"/>
    </row>
    <row r="44009" spans="10:10">
      <c r="J44009" s="22"/>
    </row>
    <row r="44010" spans="10:10">
      <c r="J44010" s="22"/>
    </row>
    <row r="44011" spans="10:10">
      <c r="J44011" s="22"/>
    </row>
    <row r="44012" spans="10:10">
      <c r="J44012" s="22"/>
    </row>
    <row r="44013" spans="10:10">
      <c r="J44013" s="22"/>
    </row>
    <row r="44014" spans="10:10">
      <c r="J44014" s="22"/>
    </row>
    <row r="44015" spans="10:10">
      <c r="J44015" s="22"/>
    </row>
    <row r="44016" spans="10:10">
      <c r="J44016" s="22"/>
    </row>
    <row r="44017" spans="10:10">
      <c r="J44017" s="22"/>
    </row>
    <row r="44018" spans="10:10">
      <c r="J44018" s="22"/>
    </row>
    <row r="44019" spans="10:10">
      <c r="J44019" s="22"/>
    </row>
    <row r="44020" spans="10:10">
      <c r="J44020" s="22"/>
    </row>
    <row r="44021" spans="10:10">
      <c r="J44021" s="22"/>
    </row>
    <row r="44022" spans="10:10">
      <c r="J44022" s="22"/>
    </row>
    <row r="44023" spans="10:10">
      <c r="J44023" s="22"/>
    </row>
    <row r="44024" spans="10:10">
      <c r="J44024" s="22"/>
    </row>
    <row r="44025" spans="10:10">
      <c r="J44025" s="22"/>
    </row>
    <row r="44026" spans="10:10">
      <c r="J44026" s="22"/>
    </row>
    <row r="44027" spans="10:10">
      <c r="J44027" s="22"/>
    </row>
    <row r="44028" spans="10:10">
      <c r="J44028" s="22"/>
    </row>
    <row r="44029" spans="10:10">
      <c r="J44029" s="22"/>
    </row>
    <row r="44030" spans="10:10">
      <c r="J44030" s="22"/>
    </row>
    <row r="44031" spans="10:10">
      <c r="J44031" s="22"/>
    </row>
    <row r="44032" spans="10:10">
      <c r="J44032" s="22"/>
    </row>
    <row r="44033" spans="10:10">
      <c r="J44033" s="22"/>
    </row>
    <row r="44034" spans="10:10">
      <c r="J44034" s="22"/>
    </row>
    <row r="44035" spans="10:10">
      <c r="J44035" s="22"/>
    </row>
    <row r="44036" spans="10:10">
      <c r="J44036" s="22"/>
    </row>
    <row r="44037" spans="10:10">
      <c r="J44037" s="22"/>
    </row>
    <row r="44038" spans="10:10">
      <c r="J44038" s="22"/>
    </row>
    <row r="44039" spans="10:10">
      <c r="J44039" s="22"/>
    </row>
    <row r="44040" spans="10:10">
      <c r="J44040" s="22"/>
    </row>
    <row r="44041" spans="10:10">
      <c r="J44041" s="22"/>
    </row>
    <row r="44042" spans="10:10">
      <c r="J44042" s="22"/>
    </row>
    <row r="44043" spans="10:10">
      <c r="J44043" s="22"/>
    </row>
    <row r="44044" spans="10:10">
      <c r="J44044" s="22"/>
    </row>
    <row r="44045" spans="10:10">
      <c r="J44045" s="22"/>
    </row>
    <row r="44046" spans="10:10">
      <c r="J44046" s="22"/>
    </row>
    <row r="44047" spans="10:10">
      <c r="J44047" s="22"/>
    </row>
    <row r="44048" spans="10:10">
      <c r="J44048" s="22"/>
    </row>
    <row r="44049" spans="10:10">
      <c r="J44049" s="22"/>
    </row>
    <row r="44050" spans="10:10">
      <c r="J44050" s="22"/>
    </row>
    <row r="44051" spans="10:10">
      <c r="J44051" s="22"/>
    </row>
    <row r="44052" spans="10:10">
      <c r="J44052" s="22"/>
    </row>
    <row r="44053" spans="10:10">
      <c r="J44053" s="22"/>
    </row>
    <row r="44054" spans="10:10">
      <c r="J44054" s="22"/>
    </row>
    <row r="44055" spans="10:10">
      <c r="J44055" s="22"/>
    </row>
    <row r="44056" spans="10:10">
      <c r="J44056" s="22"/>
    </row>
    <row r="44057" spans="10:10">
      <c r="J44057" s="22"/>
    </row>
    <row r="44058" spans="10:10">
      <c r="J44058" s="22"/>
    </row>
    <row r="44059" spans="10:10">
      <c r="J44059" s="22"/>
    </row>
    <row r="44060" spans="10:10">
      <c r="J44060" s="22"/>
    </row>
    <row r="44061" spans="10:10">
      <c r="J44061" s="22"/>
    </row>
    <row r="44062" spans="10:10">
      <c r="J44062" s="22"/>
    </row>
    <row r="44063" spans="10:10">
      <c r="J44063" s="22"/>
    </row>
    <row r="44064" spans="10:10">
      <c r="J44064" s="22"/>
    </row>
    <row r="44065" spans="10:10">
      <c r="J44065" s="22"/>
    </row>
    <row r="44066" spans="10:10">
      <c r="J44066" s="22"/>
    </row>
    <row r="44067" spans="10:10">
      <c r="J44067" s="22"/>
    </row>
    <row r="44068" spans="10:10">
      <c r="J44068" s="22"/>
    </row>
    <row r="44069" spans="10:10">
      <c r="J44069" s="22"/>
    </row>
    <row r="44070" spans="10:10">
      <c r="J44070" s="22"/>
    </row>
    <row r="44071" spans="10:10">
      <c r="J44071" s="22"/>
    </row>
    <row r="44072" spans="10:10">
      <c r="J44072" s="22"/>
    </row>
    <row r="44073" spans="10:10">
      <c r="J44073" s="22"/>
    </row>
    <row r="44074" spans="10:10">
      <c r="J44074" s="22"/>
    </row>
    <row r="44075" spans="10:10">
      <c r="J44075" s="22"/>
    </row>
    <row r="44076" spans="10:10">
      <c r="J44076" s="22"/>
    </row>
    <row r="44077" spans="10:10">
      <c r="J44077" s="22"/>
    </row>
    <row r="44078" spans="10:10">
      <c r="J44078" s="22"/>
    </row>
    <row r="44079" spans="10:10">
      <c r="J44079" s="22"/>
    </row>
    <row r="44080" spans="10:10">
      <c r="J44080" s="22"/>
    </row>
    <row r="44081" spans="10:10">
      <c r="J44081" s="22"/>
    </row>
    <row r="44082" spans="10:10">
      <c r="J44082" s="22"/>
    </row>
    <row r="44083" spans="10:10">
      <c r="J44083" s="22"/>
    </row>
    <row r="44084" spans="10:10">
      <c r="J44084" s="22"/>
    </row>
    <row r="44085" spans="10:10">
      <c r="J44085" s="22"/>
    </row>
    <row r="44086" spans="10:10">
      <c r="J44086" s="22"/>
    </row>
    <row r="44087" spans="10:10">
      <c r="J44087" s="22"/>
    </row>
    <row r="44088" spans="10:10">
      <c r="J44088" s="22"/>
    </row>
    <row r="44089" spans="10:10">
      <c r="J44089" s="22"/>
    </row>
    <row r="44090" spans="10:10">
      <c r="J44090" s="22"/>
    </row>
    <row r="44091" spans="10:10">
      <c r="J44091" s="22"/>
    </row>
    <row r="44092" spans="10:10">
      <c r="J44092" s="22"/>
    </row>
    <row r="44093" spans="10:10">
      <c r="J44093" s="22"/>
    </row>
    <row r="44094" spans="10:10">
      <c r="J44094" s="22"/>
    </row>
    <row r="44095" spans="10:10">
      <c r="J44095" s="22"/>
    </row>
    <row r="44096" spans="10:10">
      <c r="J44096" s="22"/>
    </row>
    <row r="44097" spans="10:10">
      <c r="J44097" s="22"/>
    </row>
    <row r="44098" spans="10:10">
      <c r="J44098" s="22"/>
    </row>
    <row r="44099" spans="10:10">
      <c r="J44099" s="22"/>
    </row>
    <row r="44100" spans="10:10">
      <c r="J44100" s="22"/>
    </row>
    <row r="44101" spans="10:10">
      <c r="J44101" s="22"/>
    </row>
    <row r="44102" spans="10:10">
      <c r="J44102" s="22"/>
    </row>
    <row r="44103" spans="10:10">
      <c r="J44103" s="22"/>
    </row>
    <row r="44104" spans="10:10">
      <c r="J44104" s="22"/>
    </row>
    <row r="44105" spans="10:10">
      <c r="J44105" s="22"/>
    </row>
    <row r="44106" spans="10:10">
      <c r="J44106" s="22"/>
    </row>
    <row r="44107" spans="10:10">
      <c r="J44107" s="22"/>
    </row>
    <row r="44108" spans="10:10">
      <c r="J44108" s="22"/>
    </row>
    <row r="44109" spans="10:10">
      <c r="J44109" s="22"/>
    </row>
    <row r="44110" spans="10:10">
      <c r="J44110" s="22"/>
    </row>
    <row r="44111" spans="10:10">
      <c r="J44111" s="22"/>
    </row>
    <row r="44112" spans="10:10">
      <c r="J44112" s="22"/>
    </row>
    <row r="44113" spans="10:10">
      <c r="J44113" s="22"/>
    </row>
    <row r="44114" spans="10:10">
      <c r="J44114" s="22"/>
    </row>
    <row r="44115" spans="10:10">
      <c r="J44115" s="22"/>
    </row>
    <row r="44116" spans="10:10">
      <c r="J44116" s="22"/>
    </row>
    <row r="44117" spans="10:10">
      <c r="J44117" s="22"/>
    </row>
    <row r="44118" spans="10:10">
      <c r="J44118" s="22"/>
    </row>
    <row r="44119" spans="10:10">
      <c r="J44119" s="22"/>
    </row>
    <row r="44120" spans="10:10">
      <c r="J44120" s="22"/>
    </row>
    <row r="44121" spans="10:10">
      <c r="J44121" s="22"/>
    </row>
    <row r="44122" spans="10:10">
      <c r="J44122" s="22"/>
    </row>
    <row r="44123" spans="10:10">
      <c r="J44123" s="22"/>
    </row>
    <row r="44124" spans="10:10">
      <c r="J44124" s="22"/>
    </row>
    <row r="44125" spans="10:10">
      <c r="J44125" s="22"/>
    </row>
    <row r="44126" spans="10:10">
      <c r="J44126" s="22"/>
    </row>
    <row r="44127" spans="10:10">
      <c r="J44127" s="22"/>
    </row>
    <row r="44128" spans="10:10">
      <c r="J44128" s="22"/>
    </row>
    <row r="44129" spans="10:10">
      <c r="J44129" s="22"/>
    </row>
    <row r="44130" spans="10:10">
      <c r="J44130" s="22"/>
    </row>
    <row r="44131" spans="10:10">
      <c r="J44131" s="22"/>
    </row>
    <row r="44132" spans="10:10">
      <c r="J44132" s="22"/>
    </row>
    <row r="44133" spans="10:10">
      <c r="J44133" s="22"/>
    </row>
    <row r="44134" spans="10:10">
      <c r="J44134" s="22"/>
    </row>
    <row r="44135" spans="10:10">
      <c r="J44135" s="22"/>
    </row>
    <row r="44136" spans="10:10">
      <c r="J44136" s="22"/>
    </row>
    <row r="44137" spans="10:10">
      <c r="J44137" s="22"/>
    </row>
    <row r="44138" spans="10:10">
      <c r="J44138" s="22"/>
    </row>
    <row r="44139" spans="10:10">
      <c r="J44139" s="22"/>
    </row>
    <row r="44140" spans="10:10">
      <c r="J44140" s="22"/>
    </row>
    <row r="44141" spans="10:10">
      <c r="J44141" s="22"/>
    </row>
    <row r="44142" spans="10:10">
      <c r="J44142" s="22"/>
    </row>
    <row r="44143" spans="10:10">
      <c r="J44143" s="22"/>
    </row>
    <row r="44144" spans="10:10">
      <c r="J44144" s="22"/>
    </row>
    <row r="44145" spans="10:10">
      <c r="J44145" s="22"/>
    </row>
    <row r="44146" spans="10:10">
      <c r="J44146" s="22"/>
    </row>
    <row r="44147" spans="10:10">
      <c r="J44147" s="22"/>
    </row>
    <row r="44148" spans="10:10">
      <c r="J44148" s="22"/>
    </row>
    <row r="44149" spans="10:10">
      <c r="J44149" s="22"/>
    </row>
    <row r="44150" spans="10:10">
      <c r="J44150" s="22"/>
    </row>
    <row r="44151" spans="10:10">
      <c r="J44151" s="22"/>
    </row>
    <row r="44152" spans="10:10">
      <c r="J44152" s="22"/>
    </row>
    <row r="44153" spans="10:10">
      <c r="J44153" s="22"/>
    </row>
    <row r="44154" spans="10:10">
      <c r="J44154" s="22"/>
    </row>
    <row r="44155" spans="10:10">
      <c r="J44155" s="22"/>
    </row>
    <row r="44156" spans="10:10">
      <c r="J44156" s="22"/>
    </row>
    <row r="44157" spans="10:10">
      <c r="J44157" s="22"/>
    </row>
    <row r="44158" spans="10:10">
      <c r="J44158" s="22"/>
    </row>
    <row r="44159" spans="10:10">
      <c r="J44159" s="22"/>
    </row>
    <row r="44160" spans="10:10">
      <c r="J44160" s="22"/>
    </row>
    <row r="44161" spans="10:10">
      <c r="J44161" s="22"/>
    </row>
    <row r="44162" spans="10:10">
      <c r="J44162" s="22"/>
    </row>
    <row r="44163" spans="10:10">
      <c r="J44163" s="22"/>
    </row>
    <row r="44164" spans="10:10">
      <c r="J44164" s="22"/>
    </row>
    <row r="44165" spans="10:10">
      <c r="J44165" s="22"/>
    </row>
    <row r="44166" spans="10:10">
      <c r="J44166" s="22"/>
    </row>
    <row r="44167" spans="10:10">
      <c r="J44167" s="22"/>
    </row>
    <row r="44168" spans="10:10">
      <c r="J44168" s="22"/>
    </row>
    <row r="44169" spans="10:10">
      <c r="J44169" s="22"/>
    </row>
    <row r="44170" spans="10:10">
      <c r="J44170" s="22"/>
    </row>
    <row r="44171" spans="10:10">
      <c r="J44171" s="22"/>
    </row>
    <row r="44172" spans="10:10">
      <c r="J44172" s="22"/>
    </row>
    <row r="44173" spans="10:10">
      <c r="J44173" s="22"/>
    </row>
    <row r="44174" spans="10:10">
      <c r="J44174" s="22"/>
    </row>
    <row r="44175" spans="10:10">
      <c r="J44175" s="22"/>
    </row>
    <row r="44176" spans="10:10">
      <c r="J44176" s="22"/>
    </row>
    <row r="44177" spans="10:10">
      <c r="J44177" s="22"/>
    </row>
    <row r="44178" spans="10:10">
      <c r="J44178" s="22"/>
    </row>
    <row r="44179" spans="10:10">
      <c r="J44179" s="22"/>
    </row>
    <row r="44180" spans="10:10">
      <c r="J44180" s="22"/>
    </row>
    <row r="44181" spans="10:10">
      <c r="J44181" s="22"/>
    </row>
    <row r="44182" spans="10:10">
      <c r="J44182" s="22"/>
    </row>
    <row r="44183" spans="10:10">
      <c r="J44183" s="22"/>
    </row>
    <row r="44184" spans="10:10">
      <c r="J44184" s="22"/>
    </row>
    <row r="44185" spans="10:10">
      <c r="J44185" s="22"/>
    </row>
    <row r="44186" spans="10:10">
      <c r="J44186" s="22"/>
    </row>
    <row r="44187" spans="10:10">
      <c r="J44187" s="22"/>
    </row>
    <row r="44188" spans="10:10">
      <c r="J44188" s="22"/>
    </row>
    <row r="44189" spans="10:10">
      <c r="J44189" s="22"/>
    </row>
    <row r="44190" spans="10:10">
      <c r="J44190" s="22"/>
    </row>
    <row r="44191" spans="10:10">
      <c r="J44191" s="22"/>
    </row>
    <row r="44192" spans="10:10">
      <c r="J44192" s="22"/>
    </row>
    <row r="44193" spans="10:10">
      <c r="J44193" s="22"/>
    </row>
    <row r="44194" spans="10:10">
      <c r="J44194" s="22"/>
    </row>
    <row r="44195" spans="10:10">
      <c r="J44195" s="22"/>
    </row>
    <row r="44196" spans="10:10">
      <c r="J44196" s="22"/>
    </row>
    <row r="44197" spans="10:10">
      <c r="J44197" s="22"/>
    </row>
    <row r="44198" spans="10:10">
      <c r="J44198" s="22"/>
    </row>
    <row r="44199" spans="10:10">
      <c r="J44199" s="22"/>
    </row>
    <row r="44200" spans="10:10">
      <c r="J44200" s="22"/>
    </row>
    <row r="44201" spans="10:10">
      <c r="J44201" s="22"/>
    </row>
    <row r="44202" spans="10:10">
      <c r="J44202" s="22"/>
    </row>
    <row r="44203" spans="10:10">
      <c r="J44203" s="22"/>
    </row>
    <row r="44204" spans="10:10">
      <c r="J44204" s="22"/>
    </row>
    <row r="44205" spans="10:10">
      <c r="J44205" s="22"/>
    </row>
    <row r="44206" spans="10:10">
      <c r="J44206" s="22"/>
    </row>
    <row r="44207" spans="10:10">
      <c r="J44207" s="22"/>
    </row>
    <row r="44208" spans="10:10">
      <c r="J44208" s="22"/>
    </row>
    <row r="44209" spans="10:10">
      <c r="J44209" s="22"/>
    </row>
    <row r="44210" spans="10:10">
      <c r="J44210" s="22"/>
    </row>
    <row r="44211" spans="10:10">
      <c r="J44211" s="22"/>
    </row>
    <row r="44212" spans="10:10">
      <c r="J44212" s="22"/>
    </row>
    <row r="44213" spans="10:10">
      <c r="J44213" s="22"/>
    </row>
    <row r="44214" spans="10:10">
      <c r="J44214" s="22"/>
    </row>
    <row r="44215" spans="10:10">
      <c r="J44215" s="22"/>
    </row>
    <row r="44216" spans="10:10">
      <c r="J44216" s="22"/>
    </row>
    <row r="44217" spans="10:10">
      <c r="J44217" s="22"/>
    </row>
    <row r="44218" spans="10:10">
      <c r="J44218" s="22"/>
    </row>
    <row r="44219" spans="10:10">
      <c r="J44219" s="22"/>
    </row>
    <row r="44220" spans="10:10">
      <c r="J44220" s="22"/>
    </row>
    <row r="44221" spans="10:10">
      <c r="J44221" s="22"/>
    </row>
    <row r="44222" spans="10:10">
      <c r="J44222" s="22"/>
    </row>
    <row r="44223" spans="10:10">
      <c r="J44223" s="22"/>
    </row>
    <row r="44224" spans="10:10">
      <c r="J44224" s="22"/>
    </row>
    <row r="44225" spans="10:10">
      <c r="J44225" s="22"/>
    </row>
    <row r="44226" spans="10:10">
      <c r="J44226" s="22"/>
    </row>
    <row r="44227" spans="10:10">
      <c r="J44227" s="22"/>
    </row>
    <row r="44228" spans="10:10">
      <c r="J44228" s="22"/>
    </row>
    <row r="44229" spans="10:10">
      <c r="J44229" s="22"/>
    </row>
    <row r="44230" spans="10:10">
      <c r="J44230" s="22"/>
    </row>
    <row r="44231" spans="10:10">
      <c r="J44231" s="22"/>
    </row>
    <row r="44232" spans="10:10">
      <c r="J44232" s="22"/>
    </row>
    <row r="44233" spans="10:10">
      <c r="J44233" s="22"/>
    </row>
    <row r="44234" spans="10:10">
      <c r="J44234" s="22"/>
    </row>
    <row r="44235" spans="10:10">
      <c r="J44235" s="22"/>
    </row>
    <row r="44236" spans="10:10">
      <c r="J44236" s="22"/>
    </row>
    <row r="44237" spans="10:10">
      <c r="J44237" s="22"/>
    </row>
    <row r="44238" spans="10:10">
      <c r="J44238" s="22"/>
    </row>
    <row r="44239" spans="10:10">
      <c r="J44239" s="22"/>
    </row>
    <row r="44240" spans="10:10">
      <c r="J44240" s="22"/>
    </row>
    <row r="44241" spans="10:10">
      <c r="J44241" s="22"/>
    </row>
    <row r="44242" spans="10:10">
      <c r="J44242" s="22"/>
    </row>
    <row r="44243" spans="10:10">
      <c r="J44243" s="22"/>
    </row>
    <row r="44244" spans="10:10">
      <c r="J44244" s="22"/>
    </row>
    <row r="44245" spans="10:10">
      <c r="J44245" s="22"/>
    </row>
    <row r="44246" spans="10:10">
      <c r="J44246" s="22"/>
    </row>
    <row r="44247" spans="10:10">
      <c r="J44247" s="22"/>
    </row>
    <row r="44248" spans="10:10">
      <c r="J44248" s="22"/>
    </row>
    <row r="44249" spans="10:10">
      <c r="J44249" s="22"/>
    </row>
    <row r="44250" spans="10:10">
      <c r="J44250" s="22"/>
    </row>
    <row r="44251" spans="10:10">
      <c r="J44251" s="22"/>
    </row>
    <row r="44252" spans="10:10">
      <c r="J44252" s="22"/>
    </row>
    <row r="44253" spans="10:10">
      <c r="J44253" s="22"/>
    </row>
    <row r="44254" spans="10:10">
      <c r="J44254" s="22"/>
    </row>
    <row r="44255" spans="10:10">
      <c r="J44255" s="22"/>
    </row>
    <row r="44256" spans="10:10">
      <c r="J44256" s="22"/>
    </row>
    <row r="44257" spans="10:10">
      <c r="J44257" s="22"/>
    </row>
    <row r="44258" spans="10:10">
      <c r="J44258" s="22"/>
    </row>
    <row r="44259" spans="10:10">
      <c r="J44259" s="22"/>
    </row>
    <row r="44260" spans="10:10">
      <c r="J44260" s="22"/>
    </row>
    <row r="44261" spans="10:10">
      <c r="J44261" s="22"/>
    </row>
    <row r="44262" spans="10:10">
      <c r="J44262" s="22"/>
    </row>
    <row r="44263" spans="10:10">
      <c r="J44263" s="22"/>
    </row>
    <row r="44264" spans="10:10">
      <c r="J44264" s="22"/>
    </row>
    <row r="44265" spans="10:10">
      <c r="J44265" s="22"/>
    </row>
    <row r="44266" spans="10:10">
      <c r="J44266" s="22"/>
    </row>
    <row r="44267" spans="10:10">
      <c r="J44267" s="22"/>
    </row>
    <row r="44268" spans="10:10">
      <c r="J44268" s="22"/>
    </row>
    <row r="44269" spans="10:10">
      <c r="J44269" s="22"/>
    </row>
    <row r="44270" spans="10:10">
      <c r="J44270" s="22"/>
    </row>
    <row r="44271" spans="10:10">
      <c r="J44271" s="22"/>
    </row>
    <row r="44272" spans="10:10">
      <c r="J44272" s="22"/>
    </row>
    <row r="44273" spans="10:10">
      <c r="J44273" s="22"/>
    </row>
    <row r="44274" spans="10:10">
      <c r="J44274" s="22"/>
    </row>
    <row r="44275" spans="10:10">
      <c r="J44275" s="22"/>
    </row>
    <row r="44276" spans="10:10">
      <c r="J44276" s="22"/>
    </row>
    <row r="44277" spans="10:10">
      <c r="J44277" s="22"/>
    </row>
    <row r="44278" spans="10:10">
      <c r="J44278" s="22"/>
    </row>
    <row r="44279" spans="10:10">
      <c r="J44279" s="22"/>
    </row>
    <row r="44280" spans="10:10">
      <c r="J44280" s="22"/>
    </row>
    <row r="44281" spans="10:10">
      <c r="J44281" s="22"/>
    </row>
    <row r="44282" spans="10:10">
      <c r="J44282" s="22"/>
    </row>
    <row r="44283" spans="10:10">
      <c r="J44283" s="22"/>
    </row>
    <row r="44284" spans="10:10">
      <c r="J44284" s="22"/>
    </row>
    <row r="44285" spans="10:10">
      <c r="J44285" s="22"/>
    </row>
    <row r="44286" spans="10:10">
      <c r="J44286" s="22"/>
    </row>
    <row r="44287" spans="10:10">
      <c r="J44287" s="22"/>
    </row>
    <row r="44288" spans="10:10">
      <c r="J44288" s="22"/>
    </row>
    <row r="44289" spans="10:10">
      <c r="J44289" s="22"/>
    </row>
    <row r="44290" spans="10:10">
      <c r="J44290" s="22"/>
    </row>
    <row r="44291" spans="10:10">
      <c r="J44291" s="22"/>
    </row>
    <row r="44292" spans="10:10">
      <c r="J44292" s="22"/>
    </row>
    <row r="44293" spans="10:10">
      <c r="J44293" s="22"/>
    </row>
    <row r="44294" spans="10:10">
      <c r="J44294" s="22"/>
    </row>
    <row r="44295" spans="10:10">
      <c r="J44295" s="22"/>
    </row>
    <row r="44296" spans="10:10">
      <c r="J44296" s="22"/>
    </row>
    <row r="44297" spans="10:10">
      <c r="J44297" s="22"/>
    </row>
    <row r="44298" spans="10:10">
      <c r="J44298" s="22"/>
    </row>
    <row r="44299" spans="10:10">
      <c r="J44299" s="22"/>
    </row>
    <row r="44300" spans="10:10">
      <c r="J44300" s="22"/>
    </row>
    <row r="44301" spans="10:10">
      <c r="J44301" s="22"/>
    </row>
    <row r="44302" spans="10:10">
      <c r="J44302" s="22"/>
    </row>
    <row r="44303" spans="10:10">
      <c r="J44303" s="22"/>
    </row>
    <row r="44304" spans="10:10">
      <c r="J44304" s="22"/>
    </row>
    <row r="44305" spans="10:10">
      <c r="J44305" s="22"/>
    </row>
    <row r="44306" spans="10:10">
      <c r="J44306" s="22"/>
    </row>
    <row r="44307" spans="10:10">
      <c r="J44307" s="22"/>
    </row>
    <row r="44308" spans="10:10">
      <c r="J44308" s="22"/>
    </row>
    <row r="44309" spans="10:10">
      <c r="J44309" s="22"/>
    </row>
    <row r="44310" spans="10:10">
      <c r="J44310" s="22"/>
    </row>
    <row r="44311" spans="10:10">
      <c r="J44311" s="22"/>
    </row>
    <row r="44312" spans="10:10">
      <c r="J44312" s="22"/>
    </row>
    <row r="44313" spans="10:10">
      <c r="J44313" s="22"/>
    </row>
    <row r="44314" spans="10:10">
      <c r="J44314" s="22"/>
    </row>
    <row r="44315" spans="10:10">
      <c r="J44315" s="22"/>
    </row>
    <row r="44316" spans="10:10">
      <c r="J44316" s="22"/>
    </row>
    <row r="44317" spans="10:10">
      <c r="J44317" s="22"/>
    </row>
    <row r="44318" spans="10:10">
      <c r="J44318" s="22"/>
    </row>
    <row r="44319" spans="10:10">
      <c r="J44319" s="22"/>
    </row>
    <row r="44320" spans="10:10">
      <c r="J44320" s="22"/>
    </row>
    <row r="44321" spans="10:10">
      <c r="J44321" s="22"/>
    </row>
    <row r="44322" spans="10:10">
      <c r="J44322" s="22"/>
    </row>
    <row r="44323" spans="10:10">
      <c r="J44323" s="22"/>
    </row>
    <row r="44324" spans="10:10">
      <c r="J44324" s="22"/>
    </row>
    <row r="44325" spans="10:10">
      <c r="J44325" s="22"/>
    </row>
    <row r="44326" spans="10:10">
      <c r="J44326" s="22"/>
    </row>
    <row r="44327" spans="10:10">
      <c r="J44327" s="22"/>
    </row>
    <row r="44328" spans="10:10">
      <c r="J44328" s="22"/>
    </row>
    <row r="44329" spans="10:10">
      <c r="J44329" s="22"/>
    </row>
    <row r="44330" spans="10:10">
      <c r="J44330" s="22"/>
    </row>
    <row r="44331" spans="10:10">
      <c r="J44331" s="22"/>
    </row>
    <row r="44332" spans="10:10">
      <c r="J44332" s="22"/>
    </row>
    <row r="44333" spans="10:10">
      <c r="J44333" s="22"/>
    </row>
    <row r="44334" spans="10:10">
      <c r="J44334" s="22"/>
    </row>
    <row r="44335" spans="10:10">
      <c r="J44335" s="22"/>
    </row>
    <row r="44336" spans="10:10">
      <c r="J44336" s="22"/>
    </row>
    <row r="44337" spans="10:10">
      <c r="J44337" s="22"/>
    </row>
    <row r="44338" spans="10:10">
      <c r="J44338" s="22"/>
    </row>
    <row r="44339" spans="10:10">
      <c r="J44339" s="22"/>
    </row>
    <row r="44340" spans="10:10">
      <c r="J44340" s="22"/>
    </row>
    <row r="44341" spans="10:10">
      <c r="J44341" s="22"/>
    </row>
    <row r="44342" spans="10:10">
      <c r="J44342" s="22"/>
    </row>
    <row r="44343" spans="10:10">
      <c r="J44343" s="22"/>
    </row>
    <row r="44344" spans="10:10">
      <c r="J44344" s="22"/>
    </row>
    <row r="44345" spans="10:10">
      <c r="J44345" s="22"/>
    </row>
    <row r="44346" spans="10:10">
      <c r="J44346" s="22"/>
    </row>
    <row r="44347" spans="10:10">
      <c r="J44347" s="22"/>
    </row>
    <row r="44348" spans="10:10">
      <c r="J44348" s="22"/>
    </row>
    <row r="44349" spans="10:10">
      <c r="J44349" s="22"/>
    </row>
    <row r="44350" spans="10:10">
      <c r="J44350" s="22"/>
    </row>
    <row r="44351" spans="10:10">
      <c r="J44351" s="22"/>
    </row>
    <row r="44352" spans="10:10">
      <c r="J44352" s="22"/>
    </row>
    <row r="44353" spans="10:10">
      <c r="J44353" s="22"/>
    </row>
    <row r="44354" spans="10:10">
      <c r="J44354" s="22"/>
    </row>
    <row r="44355" spans="10:10">
      <c r="J44355" s="22"/>
    </row>
    <row r="44356" spans="10:10">
      <c r="J44356" s="22"/>
    </row>
    <row r="44357" spans="10:10">
      <c r="J44357" s="22"/>
    </row>
    <row r="44358" spans="10:10">
      <c r="J44358" s="22"/>
    </row>
    <row r="44359" spans="10:10">
      <c r="J44359" s="22"/>
    </row>
    <row r="44360" spans="10:10">
      <c r="J44360" s="22"/>
    </row>
    <row r="44361" spans="10:10">
      <c r="J44361" s="22"/>
    </row>
    <row r="44362" spans="10:10">
      <c r="J44362" s="22"/>
    </row>
    <row r="44363" spans="10:10">
      <c r="J44363" s="22"/>
    </row>
    <row r="44364" spans="10:10">
      <c r="J44364" s="22"/>
    </row>
    <row r="44365" spans="10:10">
      <c r="J44365" s="22"/>
    </row>
    <row r="44366" spans="10:10">
      <c r="J44366" s="22"/>
    </row>
    <row r="44367" spans="10:10">
      <c r="J44367" s="22"/>
    </row>
    <row r="44368" spans="10:10">
      <c r="J44368" s="22"/>
    </row>
    <row r="44369" spans="10:10">
      <c r="J44369" s="22"/>
    </row>
    <row r="44370" spans="10:10">
      <c r="J44370" s="22"/>
    </row>
    <row r="44371" spans="10:10">
      <c r="J44371" s="22"/>
    </row>
    <row r="44372" spans="10:10">
      <c r="J44372" s="22"/>
    </row>
    <row r="44373" spans="10:10">
      <c r="J44373" s="22"/>
    </row>
    <row r="44374" spans="10:10">
      <c r="J44374" s="22"/>
    </row>
    <row r="44375" spans="10:10">
      <c r="J44375" s="22"/>
    </row>
    <row r="44376" spans="10:10">
      <c r="J44376" s="22"/>
    </row>
    <row r="44377" spans="10:10">
      <c r="J44377" s="22"/>
    </row>
    <row r="44378" spans="10:10">
      <c r="J44378" s="22"/>
    </row>
    <row r="44379" spans="10:10">
      <c r="J44379" s="22"/>
    </row>
    <row r="44380" spans="10:10">
      <c r="J44380" s="22"/>
    </row>
    <row r="44381" spans="10:10">
      <c r="J44381" s="22"/>
    </row>
    <row r="44382" spans="10:10">
      <c r="J44382" s="22"/>
    </row>
    <row r="44383" spans="10:10">
      <c r="J44383" s="22"/>
    </row>
    <row r="44384" spans="10:10">
      <c r="J44384" s="22"/>
    </row>
    <row r="44385" spans="10:10">
      <c r="J44385" s="22"/>
    </row>
    <row r="44386" spans="10:10">
      <c r="J44386" s="22"/>
    </row>
    <row r="44387" spans="10:10">
      <c r="J44387" s="22"/>
    </row>
    <row r="44388" spans="10:10">
      <c r="J44388" s="22"/>
    </row>
    <row r="44389" spans="10:10">
      <c r="J44389" s="22"/>
    </row>
    <row r="44390" spans="10:10">
      <c r="J44390" s="22"/>
    </row>
    <row r="44391" spans="10:10">
      <c r="J44391" s="22"/>
    </row>
    <row r="44392" spans="10:10">
      <c r="J44392" s="22"/>
    </row>
    <row r="44393" spans="10:10">
      <c r="J44393" s="22"/>
    </row>
    <row r="44394" spans="10:10">
      <c r="J44394" s="22"/>
    </row>
    <row r="44395" spans="10:10">
      <c r="J44395" s="22"/>
    </row>
    <row r="44396" spans="10:10">
      <c r="J44396" s="22"/>
    </row>
    <row r="44397" spans="10:10">
      <c r="J44397" s="22"/>
    </row>
    <row r="44398" spans="10:10">
      <c r="J44398" s="22"/>
    </row>
    <row r="44399" spans="10:10">
      <c r="J44399" s="22"/>
    </row>
    <row r="44400" spans="10:10">
      <c r="J44400" s="22"/>
    </row>
    <row r="44401" spans="10:10">
      <c r="J44401" s="22"/>
    </row>
    <row r="44402" spans="10:10">
      <c r="J44402" s="22"/>
    </row>
    <row r="44403" spans="10:10">
      <c r="J44403" s="22"/>
    </row>
    <row r="44404" spans="10:10">
      <c r="J44404" s="22"/>
    </row>
    <row r="44405" spans="10:10">
      <c r="J44405" s="22"/>
    </row>
    <row r="44406" spans="10:10">
      <c r="J44406" s="22"/>
    </row>
    <row r="44407" spans="10:10">
      <c r="J44407" s="22"/>
    </row>
    <row r="44408" spans="10:10">
      <c r="J44408" s="22"/>
    </row>
    <row r="44409" spans="10:10">
      <c r="J44409" s="22"/>
    </row>
    <row r="44410" spans="10:10">
      <c r="J44410" s="22"/>
    </row>
    <row r="44411" spans="10:10">
      <c r="J44411" s="22"/>
    </row>
    <row r="44412" spans="10:10">
      <c r="J44412" s="22"/>
    </row>
    <row r="44413" spans="10:10">
      <c r="J44413" s="22"/>
    </row>
    <row r="44414" spans="10:10">
      <c r="J44414" s="22"/>
    </row>
    <row r="44415" spans="10:10">
      <c r="J44415" s="22"/>
    </row>
    <row r="44416" spans="10:10">
      <c r="J44416" s="22"/>
    </row>
    <row r="44417" spans="10:10">
      <c r="J44417" s="22"/>
    </row>
    <row r="44418" spans="10:10">
      <c r="J44418" s="22"/>
    </row>
    <row r="44419" spans="10:10">
      <c r="J44419" s="22"/>
    </row>
    <row r="44420" spans="10:10">
      <c r="J44420" s="22"/>
    </row>
    <row r="44421" spans="10:10">
      <c r="J44421" s="22"/>
    </row>
    <row r="44422" spans="10:10">
      <c r="J44422" s="22"/>
    </row>
    <row r="44423" spans="10:10">
      <c r="J44423" s="22"/>
    </row>
    <row r="44424" spans="10:10">
      <c r="J44424" s="22"/>
    </row>
    <row r="44425" spans="10:10">
      <c r="J44425" s="22"/>
    </row>
    <row r="44426" spans="10:10">
      <c r="J44426" s="22"/>
    </row>
    <row r="44427" spans="10:10">
      <c r="J44427" s="22"/>
    </row>
    <row r="44428" spans="10:10">
      <c r="J44428" s="22"/>
    </row>
    <row r="44429" spans="10:10">
      <c r="J44429" s="22"/>
    </row>
    <row r="44430" spans="10:10">
      <c r="J44430" s="22"/>
    </row>
    <row r="44431" spans="10:10">
      <c r="J44431" s="22"/>
    </row>
    <row r="44432" spans="10:10">
      <c r="J44432" s="22"/>
    </row>
    <row r="44433" spans="10:10">
      <c r="J44433" s="22"/>
    </row>
    <row r="44434" spans="10:10">
      <c r="J44434" s="22"/>
    </row>
    <row r="44435" spans="10:10">
      <c r="J44435" s="22"/>
    </row>
    <row r="44436" spans="10:10">
      <c r="J44436" s="22"/>
    </row>
    <row r="44437" spans="10:10">
      <c r="J44437" s="22"/>
    </row>
    <row r="44438" spans="10:10">
      <c r="J44438" s="22"/>
    </row>
    <row r="44439" spans="10:10">
      <c r="J44439" s="22"/>
    </row>
    <row r="44440" spans="10:10">
      <c r="J44440" s="22"/>
    </row>
    <row r="44441" spans="10:10">
      <c r="J44441" s="22"/>
    </row>
    <row r="44442" spans="10:10">
      <c r="J44442" s="22"/>
    </row>
    <row r="44443" spans="10:10">
      <c r="J44443" s="22"/>
    </row>
    <row r="44444" spans="10:10">
      <c r="J44444" s="22"/>
    </row>
    <row r="44445" spans="10:10">
      <c r="J44445" s="22"/>
    </row>
    <row r="44446" spans="10:10">
      <c r="J44446" s="22"/>
    </row>
    <row r="44447" spans="10:10">
      <c r="J44447" s="22"/>
    </row>
    <row r="44448" spans="10:10">
      <c r="J44448" s="22"/>
    </row>
    <row r="44449" spans="10:10">
      <c r="J44449" s="22"/>
    </row>
    <row r="44450" spans="10:10">
      <c r="J44450" s="22"/>
    </row>
    <row r="44451" spans="10:10">
      <c r="J44451" s="22"/>
    </row>
    <row r="44452" spans="10:10">
      <c r="J44452" s="22"/>
    </row>
    <row r="44453" spans="10:10">
      <c r="J44453" s="22"/>
    </row>
    <row r="44454" spans="10:10">
      <c r="J44454" s="22"/>
    </row>
    <row r="44455" spans="10:10">
      <c r="J44455" s="22"/>
    </row>
    <row r="44456" spans="10:10">
      <c r="J44456" s="22"/>
    </row>
    <row r="44457" spans="10:10">
      <c r="J44457" s="22"/>
    </row>
    <row r="44458" spans="10:10">
      <c r="J44458" s="22"/>
    </row>
    <row r="44459" spans="10:10">
      <c r="J44459" s="22"/>
    </row>
    <row r="44460" spans="10:10">
      <c r="J44460" s="22"/>
    </row>
    <row r="44461" spans="10:10">
      <c r="J44461" s="22"/>
    </row>
    <row r="44462" spans="10:10">
      <c r="J44462" s="22"/>
    </row>
    <row r="44463" spans="10:10">
      <c r="J44463" s="22"/>
    </row>
    <row r="44464" spans="10:10">
      <c r="J44464" s="22"/>
    </row>
    <row r="44465" spans="10:10">
      <c r="J44465" s="22"/>
    </row>
    <row r="44466" spans="10:10">
      <c r="J44466" s="22"/>
    </row>
    <row r="44467" spans="10:10">
      <c r="J44467" s="22"/>
    </row>
    <row r="44468" spans="10:10">
      <c r="J44468" s="22"/>
    </row>
    <row r="44469" spans="10:10">
      <c r="J44469" s="22"/>
    </row>
    <row r="44470" spans="10:10">
      <c r="J44470" s="22"/>
    </row>
    <row r="44471" spans="10:10">
      <c r="J44471" s="22"/>
    </row>
    <row r="44472" spans="10:10">
      <c r="J44472" s="22"/>
    </row>
    <row r="44473" spans="10:10">
      <c r="J44473" s="22"/>
    </row>
    <row r="44474" spans="10:10">
      <c r="J44474" s="22"/>
    </row>
    <row r="44475" spans="10:10">
      <c r="J44475" s="22"/>
    </row>
    <row r="44476" spans="10:10">
      <c r="J44476" s="22"/>
    </row>
    <row r="44477" spans="10:10">
      <c r="J44477" s="22"/>
    </row>
    <row r="44478" spans="10:10">
      <c r="J44478" s="22"/>
    </row>
    <row r="44479" spans="10:10">
      <c r="J44479" s="22"/>
    </row>
    <row r="44480" spans="10:10">
      <c r="J44480" s="22"/>
    </row>
    <row r="44481" spans="10:10">
      <c r="J44481" s="22"/>
    </row>
    <row r="44482" spans="10:10">
      <c r="J44482" s="22"/>
    </row>
    <row r="44483" spans="10:10">
      <c r="J44483" s="22"/>
    </row>
    <row r="44484" spans="10:10">
      <c r="J44484" s="22"/>
    </row>
    <row r="44485" spans="10:10">
      <c r="J44485" s="22"/>
    </row>
    <row r="44486" spans="10:10">
      <c r="J44486" s="22"/>
    </row>
    <row r="44487" spans="10:10">
      <c r="J44487" s="22"/>
    </row>
    <row r="44488" spans="10:10">
      <c r="J44488" s="22"/>
    </row>
    <row r="44489" spans="10:10">
      <c r="J44489" s="22"/>
    </row>
    <row r="44490" spans="10:10">
      <c r="J44490" s="22"/>
    </row>
    <row r="44491" spans="10:10">
      <c r="J44491" s="22"/>
    </row>
    <row r="44492" spans="10:10">
      <c r="J44492" s="22"/>
    </row>
    <row r="44493" spans="10:10">
      <c r="J44493" s="22"/>
    </row>
    <row r="44494" spans="10:10">
      <c r="J44494" s="22"/>
    </row>
    <row r="44495" spans="10:10">
      <c r="J44495" s="22"/>
    </row>
    <row r="44496" spans="10:10">
      <c r="J44496" s="22"/>
    </row>
    <row r="44497" spans="10:10">
      <c r="J44497" s="22"/>
    </row>
    <row r="44498" spans="10:10">
      <c r="J44498" s="22"/>
    </row>
    <row r="44499" spans="10:10">
      <c r="J44499" s="22"/>
    </row>
    <row r="44500" spans="10:10">
      <c r="J44500" s="22"/>
    </row>
    <row r="44501" spans="10:10">
      <c r="J44501" s="22"/>
    </row>
    <row r="44502" spans="10:10">
      <c r="J44502" s="22"/>
    </row>
    <row r="44503" spans="10:10">
      <c r="J44503" s="22"/>
    </row>
    <row r="44504" spans="10:10">
      <c r="J44504" s="22"/>
    </row>
    <row r="44505" spans="10:10">
      <c r="J44505" s="22"/>
    </row>
    <row r="44506" spans="10:10">
      <c r="J44506" s="22"/>
    </row>
    <row r="44507" spans="10:10">
      <c r="J44507" s="22"/>
    </row>
    <row r="44508" spans="10:10">
      <c r="J44508" s="22"/>
    </row>
    <row r="44509" spans="10:10">
      <c r="J44509" s="22"/>
    </row>
    <row r="44510" spans="10:10">
      <c r="J44510" s="22"/>
    </row>
    <row r="44511" spans="10:10">
      <c r="J44511" s="22"/>
    </row>
    <row r="44512" spans="10:10">
      <c r="J44512" s="22"/>
    </row>
    <row r="44513" spans="10:10">
      <c r="J44513" s="22"/>
    </row>
    <row r="44514" spans="10:10">
      <c r="J44514" s="22"/>
    </row>
    <row r="44515" spans="10:10">
      <c r="J44515" s="22"/>
    </row>
    <row r="44516" spans="10:10">
      <c r="J44516" s="22"/>
    </row>
    <row r="44517" spans="10:10">
      <c r="J44517" s="22"/>
    </row>
    <row r="44518" spans="10:10">
      <c r="J44518" s="22"/>
    </row>
    <row r="44519" spans="10:10">
      <c r="J44519" s="22"/>
    </row>
    <row r="44520" spans="10:10">
      <c r="J44520" s="22"/>
    </row>
    <row r="44521" spans="10:10">
      <c r="J44521" s="22"/>
    </row>
    <row r="44522" spans="10:10">
      <c r="J44522" s="22"/>
    </row>
    <row r="44523" spans="10:10">
      <c r="J44523" s="22"/>
    </row>
    <row r="44524" spans="10:10">
      <c r="J44524" s="22"/>
    </row>
    <row r="44525" spans="10:10">
      <c r="J44525" s="22"/>
    </row>
    <row r="44526" spans="10:10">
      <c r="J44526" s="22"/>
    </row>
    <row r="44527" spans="10:10">
      <c r="J44527" s="22"/>
    </row>
    <row r="44528" spans="10:10">
      <c r="J44528" s="22"/>
    </row>
    <row r="44529" spans="10:10">
      <c r="J44529" s="22"/>
    </row>
    <row r="44530" spans="10:10">
      <c r="J44530" s="22"/>
    </row>
    <row r="44531" spans="10:10">
      <c r="J44531" s="22"/>
    </row>
    <row r="44532" spans="10:10">
      <c r="J44532" s="22"/>
    </row>
    <row r="44533" spans="10:10">
      <c r="J44533" s="22"/>
    </row>
    <row r="44534" spans="10:10">
      <c r="J44534" s="22"/>
    </row>
    <row r="44535" spans="10:10">
      <c r="J44535" s="22"/>
    </row>
    <row r="44536" spans="10:10">
      <c r="J44536" s="22"/>
    </row>
    <row r="44537" spans="10:10">
      <c r="J44537" s="22"/>
    </row>
    <row r="44538" spans="10:10">
      <c r="J44538" s="22"/>
    </row>
    <row r="44539" spans="10:10">
      <c r="J44539" s="22"/>
    </row>
    <row r="44540" spans="10:10">
      <c r="J44540" s="22"/>
    </row>
    <row r="44541" spans="10:10">
      <c r="J44541" s="22"/>
    </row>
    <row r="44542" spans="10:10">
      <c r="J44542" s="22"/>
    </row>
    <row r="44543" spans="10:10">
      <c r="J44543" s="22"/>
    </row>
    <row r="44544" spans="10:10">
      <c r="J44544" s="22"/>
    </row>
    <row r="44545" spans="10:10">
      <c r="J44545" s="22"/>
    </row>
    <row r="44546" spans="10:10">
      <c r="J44546" s="22"/>
    </row>
    <row r="44547" spans="10:10">
      <c r="J44547" s="22"/>
    </row>
    <row r="44548" spans="10:10">
      <c r="J44548" s="22"/>
    </row>
    <row r="44549" spans="10:10">
      <c r="J44549" s="22"/>
    </row>
    <row r="44550" spans="10:10">
      <c r="J44550" s="22"/>
    </row>
    <row r="44551" spans="10:10">
      <c r="J44551" s="22"/>
    </row>
    <row r="44552" spans="10:10">
      <c r="J44552" s="22"/>
    </row>
    <row r="44553" spans="10:10">
      <c r="J44553" s="22"/>
    </row>
    <row r="44554" spans="10:10">
      <c r="J44554" s="22"/>
    </row>
    <row r="44555" spans="10:10">
      <c r="J44555" s="22"/>
    </row>
    <row r="44556" spans="10:10">
      <c r="J44556" s="22"/>
    </row>
    <row r="44557" spans="10:10">
      <c r="J44557" s="22"/>
    </row>
    <row r="44558" spans="10:10">
      <c r="J44558" s="22"/>
    </row>
    <row r="44559" spans="10:10">
      <c r="J44559" s="22"/>
    </row>
    <row r="44560" spans="10:10">
      <c r="J44560" s="22"/>
    </row>
    <row r="44561" spans="10:10">
      <c r="J44561" s="22"/>
    </row>
    <row r="44562" spans="10:10">
      <c r="J44562" s="22"/>
    </row>
    <row r="44563" spans="10:10">
      <c r="J44563" s="22"/>
    </row>
    <row r="44564" spans="10:10">
      <c r="J44564" s="22"/>
    </row>
    <row r="44565" spans="10:10">
      <c r="J44565" s="22"/>
    </row>
    <row r="44566" spans="10:10">
      <c r="J44566" s="22"/>
    </row>
    <row r="44567" spans="10:10">
      <c r="J44567" s="22"/>
    </row>
    <row r="44568" spans="10:10">
      <c r="J44568" s="22"/>
    </row>
    <row r="44569" spans="10:10">
      <c r="J44569" s="22"/>
    </row>
    <row r="44570" spans="10:10">
      <c r="J44570" s="22"/>
    </row>
    <row r="44571" spans="10:10">
      <c r="J44571" s="22"/>
    </row>
    <row r="44572" spans="10:10">
      <c r="J44572" s="22"/>
    </row>
    <row r="44573" spans="10:10">
      <c r="J44573" s="22"/>
    </row>
    <row r="44574" spans="10:10">
      <c r="J44574" s="22"/>
    </row>
    <row r="44575" spans="10:10">
      <c r="J44575" s="22"/>
    </row>
    <row r="44576" spans="10:10">
      <c r="J44576" s="22"/>
    </row>
    <row r="44577" spans="10:10">
      <c r="J44577" s="22"/>
    </row>
    <row r="44578" spans="10:10">
      <c r="J44578" s="22"/>
    </row>
    <row r="44579" spans="10:10">
      <c r="J44579" s="22"/>
    </row>
    <row r="44580" spans="10:10">
      <c r="J44580" s="22"/>
    </row>
    <row r="44581" spans="10:10">
      <c r="J44581" s="22"/>
    </row>
    <row r="44582" spans="10:10">
      <c r="J44582" s="22"/>
    </row>
    <row r="44583" spans="10:10">
      <c r="J44583" s="22"/>
    </row>
    <row r="44584" spans="10:10">
      <c r="J44584" s="22"/>
    </row>
    <row r="44585" spans="10:10">
      <c r="J44585" s="22"/>
    </row>
    <row r="44586" spans="10:10">
      <c r="J44586" s="22"/>
    </row>
    <row r="44587" spans="10:10">
      <c r="J44587" s="22"/>
    </row>
    <row r="44588" spans="10:10">
      <c r="J44588" s="22"/>
    </row>
    <row r="44589" spans="10:10">
      <c r="J44589" s="22"/>
    </row>
    <row r="44590" spans="10:10">
      <c r="J44590" s="22"/>
    </row>
    <row r="44591" spans="10:10">
      <c r="J44591" s="22"/>
    </row>
    <row r="44592" spans="10:10">
      <c r="J44592" s="22"/>
    </row>
    <row r="44593" spans="10:10">
      <c r="J44593" s="22"/>
    </row>
    <row r="44594" spans="10:10">
      <c r="J44594" s="22"/>
    </row>
    <row r="44595" spans="10:10">
      <c r="J44595" s="22"/>
    </row>
    <row r="44596" spans="10:10">
      <c r="J44596" s="22"/>
    </row>
    <row r="44597" spans="10:10">
      <c r="J44597" s="22"/>
    </row>
    <row r="44598" spans="10:10">
      <c r="J44598" s="22"/>
    </row>
    <row r="44599" spans="10:10">
      <c r="J44599" s="22"/>
    </row>
    <row r="44600" spans="10:10">
      <c r="J44600" s="22"/>
    </row>
    <row r="44601" spans="10:10">
      <c r="J44601" s="22"/>
    </row>
    <row r="44602" spans="10:10">
      <c r="J44602" s="22"/>
    </row>
    <row r="44603" spans="10:10">
      <c r="J44603" s="22"/>
    </row>
    <row r="44604" spans="10:10">
      <c r="J44604" s="22"/>
    </row>
    <row r="44605" spans="10:10">
      <c r="J44605" s="22"/>
    </row>
    <row r="44606" spans="10:10">
      <c r="J44606" s="22"/>
    </row>
    <row r="44607" spans="10:10">
      <c r="J44607" s="22"/>
    </row>
    <row r="44608" spans="10:10">
      <c r="J44608" s="22"/>
    </row>
    <row r="44609" spans="10:10">
      <c r="J44609" s="22"/>
    </row>
    <row r="44610" spans="10:10">
      <c r="J44610" s="22"/>
    </row>
    <row r="44611" spans="10:10">
      <c r="J44611" s="22"/>
    </row>
    <row r="44612" spans="10:10">
      <c r="J44612" s="22"/>
    </row>
    <row r="44613" spans="10:10">
      <c r="J44613" s="22"/>
    </row>
    <row r="44614" spans="10:10">
      <c r="J44614" s="22"/>
    </row>
    <row r="44615" spans="10:10">
      <c r="J44615" s="22"/>
    </row>
    <row r="44616" spans="10:10">
      <c r="J44616" s="22"/>
    </row>
    <row r="44617" spans="10:10">
      <c r="J44617" s="22"/>
    </row>
    <row r="44618" spans="10:10">
      <c r="J44618" s="22"/>
    </row>
    <row r="44619" spans="10:10">
      <c r="J44619" s="22"/>
    </row>
    <row r="44620" spans="10:10">
      <c r="J44620" s="22"/>
    </row>
    <row r="44621" spans="10:10">
      <c r="J44621" s="22"/>
    </row>
    <row r="44622" spans="10:10">
      <c r="J44622" s="22"/>
    </row>
    <row r="44623" spans="10:10">
      <c r="J44623" s="22"/>
    </row>
    <row r="44624" spans="10:10">
      <c r="J44624" s="22"/>
    </row>
    <row r="44625" spans="10:10">
      <c r="J44625" s="22"/>
    </row>
    <row r="44626" spans="10:10">
      <c r="J44626" s="22"/>
    </row>
    <row r="44627" spans="10:10">
      <c r="J44627" s="22"/>
    </row>
    <row r="44628" spans="10:10">
      <c r="J44628" s="22"/>
    </row>
    <row r="44629" spans="10:10">
      <c r="J44629" s="22"/>
    </row>
    <row r="44630" spans="10:10">
      <c r="J44630" s="22"/>
    </row>
    <row r="44631" spans="10:10">
      <c r="J44631" s="22"/>
    </row>
    <row r="44632" spans="10:10">
      <c r="J44632" s="22"/>
    </row>
    <row r="44633" spans="10:10">
      <c r="J44633" s="22"/>
    </row>
    <row r="44634" spans="10:10">
      <c r="J44634" s="22"/>
    </row>
    <row r="44635" spans="10:10">
      <c r="J44635" s="22"/>
    </row>
    <row r="44636" spans="10:10">
      <c r="J44636" s="22"/>
    </row>
    <row r="44637" spans="10:10">
      <c r="J44637" s="22"/>
    </row>
    <row r="44638" spans="10:10">
      <c r="J44638" s="22"/>
    </row>
    <row r="44639" spans="10:10">
      <c r="J44639" s="22"/>
    </row>
    <row r="44640" spans="10:10">
      <c r="J44640" s="22"/>
    </row>
    <row r="44641" spans="10:10">
      <c r="J44641" s="22"/>
    </row>
    <row r="44642" spans="10:10">
      <c r="J44642" s="22"/>
    </row>
    <row r="44643" spans="10:10">
      <c r="J44643" s="22"/>
    </row>
    <row r="44644" spans="10:10">
      <c r="J44644" s="22"/>
    </row>
    <row r="44645" spans="10:10">
      <c r="J44645" s="22"/>
    </row>
    <row r="44646" spans="10:10">
      <c r="J44646" s="22"/>
    </row>
    <row r="44647" spans="10:10">
      <c r="J44647" s="22"/>
    </row>
    <row r="44648" spans="10:10">
      <c r="J44648" s="22"/>
    </row>
    <row r="44649" spans="10:10">
      <c r="J44649" s="22"/>
    </row>
    <row r="44650" spans="10:10">
      <c r="J44650" s="22"/>
    </row>
    <row r="44651" spans="10:10">
      <c r="J44651" s="22"/>
    </row>
    <row r="44652" spans="10:10">
      <c r="J44652" s="22"/>
    </row>
    <row r="44653" spans="10:10">
      <c r="J44653" s="22"/>
    </row>
    <row r="44654" spans="10:10">
      <c r="J44654" s="22"/>
    </row>
    <row r="44655" spans="10:10">
      <c r="J44655" s="22"/>
    </row>
    <row r="44656" spans="10:10">
      <c r="J44656" s="22"/>
    </row>
    <row r="44657" spans="10:10">
      <c r="J44657" s="22"/>
    </row>
    <row r="44658" spans="10:10">
      <c r="J44658" s="22"/>
    </row>
    <row r="44659" spans="10:10">
      <c r="J44659" s="22"/>
    </row>
    <row r="44660" spans="10:10">
      <c r="J44660" s="22"/>
    </row>
    <row r="44661" spans="10:10">
      <c r="J44661" s="22"/>
    </row>
    <row r="44662" spans="10:10">
      <c r="J44662" s="22"/>
    </row>
    <row r="44663" spans="10:10">
      <c r="J44663" s="22"/>
    </row>
    <row r="44664" spans="10:10">
      <c r="J44664" s="22"/>
    </row>
    <row r="44665" spans="10:10">
      <c r="J44665" s="22"/>
    </row>
    <row r="44666" spans="10:10">
      <c r="J44666" s="22"/>
    </row>
    <row r="44667" spans="10:10">
      <c r="J44667" s="22"/>
    </row>
    <row r="44668" spans="10:10">
      <c r="J44668" s="22"/>
    </row>
    <row r="44669" spans="10:10">
      <c r="J44669" s="22"/>
    </row>
    <row r="44670" spans="10:10">
      <c r="J44670" s="22"/>
    </row>
    <row r="44671" spans="10:10">
      <c r="J44671" s="22"/>
    </row>
    <row r="44672" spans="10:10">
      <c r="J44672" s="22"/>
    </row>
    <row r="44673" spans="10:10">
      <c r="J44673" s="22"/>
    </row>
    <row r="44674" spans="10:10">
      <c r="J44674" s="22"/>
    </row>
    <row r="44675" spans="10:10">
      <c r="J44675" s="22"/>
    </row>
    <row r="44676" spans="10:10">
      <c r="J44676" s="22"/>
    </row>
    <row r="44677" spans="10:10">
      <c r="J44677" s="22"/>
    </row>
    <row r="44678" spans="10:10">
      <c r="J44678" s="22"/>
    </row>
    <row r="44679" spans="10:10">
      <c r="J44679" s="22"/>
    </row>
    <row r="44680" spans="10:10">
      <c r="J44680" s="22"/>
    </row>
    <row r="44681" spans="10:10">
      <c r="J44681" s="22"/>
    </row>
    <row r="44682" spans="10:10">
      <c r="J44682" s="22"/>
    </row>
    <row r="44683" spans="10:10">
      <c r="J44683" s="22"/>
    </row>
    <row r="44684" spans="10:10">
      <c r="J44684" s="22"/>
    </row>
    <row r="44685" spans="10:10">
      <c r="J44685" s="22"/>
    </row>
    <row r="44686" spans="10:10">
      <c r="J44686" s="22"/>
    </row>
    <row r="44687" spans="10:10">
      <c r="J44687" s="22"/>
    </row>
    <row r="44688" spans="10:10">
      <c r="J44688" s="22"/>
    </row>
    <row r="44689" spans="10:10">
      <c r="J44689" s="22"/>
    </row>
    <row r="44690" spans="10:10">
      <c r="J44690" s="22"/>
    </row>
    <row r="44691" spans="10:10">
      <c r="J44691" s="22"/>
    </row>
    <row r="44692" spans="10:10">
      <c r="J44692" s="22"/>
    </row>
    <row r="44693" spans="10:10">
      <c r="J44693" s="22"/>
    </row>
    <row r="44694" spans="10:10">
      <c r="J44694" s="22"/>
    </row>
    <row r="44695" spans="10:10">
      <c r="J44695" s="22"/>
    </row>
    <row r="44696" spans="10:10">
      <c r="J44696" s="22"/>
    </row>
    <row r="44697" spans="10:10">
      <c r="J44697" s="22"/>
    </row>
    <row r="44698" spans="10:10">
      <c r="J44698" s="22"/>
    </row>
    <row r="44699" spans="10:10">
      <c r="J44699" s="22"/>
    </row>
    <row r="44700" spans="10:10">
      <c r="J44700" s="22"/>
    </row>
    <row r="44701" spans="10:10">
      <c r="J44701" s="22"/>
    </row>
    <row r="44702" spans="10:10">
      <c r="J44702" s="22"/>
    </row>
    <row r="44703" spans="10:10">
      <c r="J44703" s="22"/>
    </row>
    <row r="44704" spans="10:10">
      <c r="J44704" s="22"/>
    </row>
    <row r="44705" spans="10:10">
      <c r="J44705" s="22"/>
    </row>
    <row r="44706" spans="10:10">
      <c r="J44706" s="22"/>
    </row>
    <row r="44707" spans="10:10">
      <c r="J44707" s="22"/>
    </row>
    <row r="44708" spans="10:10">
      <c r="J44708" s="22"/>
    </row>
    <row r="44709" spans="10:10">
      <c r="J44709" s="22"/>
    </row>
    <row r="44710" spans="10:10">
      <c r="J44710" s="22"/>
    </row>
    <row r="44711" spans="10:10">
      <c r="J44711" s="22"/>
    </row>
    <row r="44712" spans="10:10">
      <c r="J44712" s="22"/>
    </row>
    <row r="44713" spans="10:10">
      <c r="J44713" s="22"/>
    </row>
    <row r="44714" spans="10:10">
      <c r="J44714" s="22"/>
    </row>
    <row r="44715" spans="10:10">
      <c r="J44715" s="22"/>
    </row>
    <row r="44716" spans="10:10">
      <c r="J44716" s="22"/>
    </row>
    <row r="44717" spans="10:10">
      <c r="J44717" s="22"/>
    </row>
    <row r="44718" spans="10:10">
      <c r="J44718" s="22"/>
    </row>
    <row r="44719" spans="10:10">
      <c r="J44719" s="22"/>
    </row>
    <row r="44720" spans="10:10">
      <c r="J44720" s="22"/>
    </row>
    <row r="44721" spans="10:10">
      <c r="J44721" s="22"/>
    </row>
    <row r="44722" spans="10:10">
      <c r="J44722" s="22"/>
    </row>
    <row r="44723" spans="10:10">
      <c r="J44723" s="22"/>
    </row>
    <row r="44724" spans="10:10">
      <c r="J44724" s="22"/>
    </row>
    <row r="44725" spans="10:10">
      <c r="J44725" s="22"/>
    </row>
    <row r="44726" spans="10:10">
      <c r="J44726" s="22"/>
    </row>
    <row r="44727" spans="10:10">
      <c r="J44727" s="22"/>
    </row>
    <row r="44728" spans="10:10">
      <c r="J44728" s="22"/>
    </row>
    <row r="44729" spans="10:10">
      <c r="J44729" s="22"/>
    </row>
    <row r="44730" spans="10:10">
      <c r="J44730" s="22"/>
    </row>
    <row r="44731" spans="10:10">
      <c r="J44731" s="22"/>
    </row>
    <row r="44732" spans="10:10">
      <c r="J44732" s="22"/>
    </row>
    <row r="44733" spans="10:10">
      <c r="J44733" s="22"/>
    </row>
    <row r="44734" spans="10:10">
      <c r="J44734" s="22"/>
    </row>
    <row r="44735" spans="10:10">
      <c r="J44735" s="22"/>
    </row>
    <row r="44736" spans="10:10">
      <c r="J44736" s="22"/>
    </row>
    <row r="44737" spans="10:10">
      <c r="J44737" s="22"/>
    </row>
    <row r="44738" spans="10:10">
      <c r="J44738" s="22"/>
    </row>
    <row r="44739" spans="10:10">
      <c r="J44739" s="22"/>
    </row>
    <row r="44740" spans="10:10">
      <c r="J44740" s="22"/>
    </row>
    <row r="44741" spans="10:10">
      <c r="J44741" s="22"/>
    </row>
    <row r="44742" spans="10:10">
      <c r="J44742" s="22"/>
    </row>
    <row r="44743" spans="10:10">
      <c r="J44743" s="22"/>
    </row>
    <row r="44744" spans="10:10">
      <c r="J44744" s="22"/>
    </row>
    <row r="44745" spans="10:10">
      <c r="J44745" s="22"/>
    </row>
    <row r="44746" spans="10:10">
      <c r="J44746" s="22"/>
    </row>
    <row r="44747" spans="10:10">
      <c r="J44747" s="22"/>
    </row>
    <row r="44748" spans="10:10">
      <c r="J44748" s="22"/>
    </row>
    <row r="44749" spans="10:10">
      <c r="J44749" s="22"/>
    </row>
    <row r="44750" spans="10:10">
      <c r="J44750" s="22"/>
    </row>
    <row r="44751" spans="10:10">
      <c r="J44751" s="22"/>
    </row>
    <row r="44752" spans="10:10">
      <c r="J44752" s="22"/>
    </row>
    <row r="44753" spans="10:10">
      <c r="J44753" s="22"/>
    </row>
    <row r="44754" spans="10:10">
      <c r="J44754" s="22"/>
    </row>
    <row r="44755" spans="10:10">
      <c r="J44755" s="22"/>
    </row>
    <row r="44756" spans="10:10">
      <c r="J44756" s="22"/>
    </row>
    <row r="44757" spans="10:10">
      <c r="J44757" s="22"/>
    </row>
    <row r="44758" spans="10:10">
      <c r="J44758" s="22"/>
    </row>
    <row r="44759" spans="10:10">
      <c r="J44759" s="22"/>
    </row>
    <row r="44760" spans="10:10">
      <c r="J44760" s="22"/>
    </row>
    <row r="44761" spans="10:10">
      <c r="J44761" s="22"/>
    </row>
    <row r="44762" spans="10:10">
      <c r="J44762" s="22"/>
    </row>
    <row r="44763" spans="10:10">
      <c r="J44763" s="22"/>
    </row>
    <row r="44764" spans="10:10">
      <c r="J44764" s="22"/>
    </row>
    <row r="44765" spans="10:10">
      <c r="J44765" s="22"/>
    </row>
    <row r="44766" spans="10:10">
      <c r="J44766" s="22"/>
    </row>
    <row r="44767" spans="10:10">
      <c r="J44767" s="22"/>
    </row>
    <row r="44768" spans="10:10">
      <c r="J44768" s="22"/>
    </row>
    <row r="44769" spans="10:10">
      <c r="J44769" s="22"/>
    </row>
    <row r="44770" spans="10:10">
      <c r="J44770" s="22"/>
    </row>
    <row r="44771" spans="10:10">
      <c r="J44771" s="22"/>
    </row>
    <row r="44772" spans="10:10">
      <c r="J44772" s="22"/>
    </row>
    <row r="44773" spans="10:10">
      <c r="J44773" s="22"/>
    </row>
    <row r="44774" spans="10:10">
      <c r="J44774" s="22"/>
    </row>
    <row r="44775" spans="10:10">
      <c r="J44775" s="22"/>
    </row>
    <row r="44776" spans="10:10">
      <c r="J44776" s="22"/>
    </row>
    <row r="44777" spans="10:10">
      <c r="J44777" s="22"/>
    </row>
    <row r="44778" spans="10:10">
      <c r="J44778" s="22"/>
    </row>
    <row r="44779" spans="10:10">
      <c r="J44779" s="22"/>
    </row>
    <row r="44780" spans="10:10">
      <c r="J44780" s="22"/>
    </row>
    <row r="44781" spans="10:10">
      <c r="J44781" s="22"/>
    </row>
    <row r="44782" spans="10:10">
      <c r="J44782" s="22"/>
    </row>
    <row r="44783" spans="10:10">
      <c r="J44783" s="22"/>
    </row>
    <row r="44784" spans="10:10">
      <c r="J44784" s="22"/>
    </row>
    <row r="44785" spans="10:10">
      <c r="J44785" s="22"/>
    </row>
    <row r="44786" spans="10:10">
      <c r="J44786" s="22"/>
    </row>
    <row r="44787" spans="10:10">
      <c r="J44787" s="22"/>
    </row>
    <row r="44788" spans="10:10">
      <c r="J44788" s="22"/>
    </row>
    <row r="44789" spans="10:10">
      <c r="J44789" s="22"/>
    </row>
    <row r="44790" spans="10:10">
      <c r="J44790" s="22"/>
    </row>
    <row r="44791" spans="10:10">
      <c r="J44791" s="22"/>
    </row>
    <row r="44792" spans="10:10">
      <c r="J44792" s="22"/>
    </row>
    <row r="44793" spans="10:10">
      <c r="J44793" s="22"/>
    </row>
    <row r="44794" spans="10:10">
      <c r="J44794" s="22"/>
    </row>
    <row r="44795" spans="10:10">
      <c r="J44795" s="22"/>
    </row>
    <row r="44796" spans="10:10">
      <c r="J44796" s="22"/>
    </row>
    <row r="44797" spans="10:10">
      <c r="J44797" s="22"/>
    </row>
    <row r="44798" spans="10:10">
      <c r="J44798" s="22"/>
    </row>
    <row r="44799" spans="10:10">
      <c r="J44799" s="22"/>
    </row>
    <row r="44800" spans="10:10">
      <c r="J44800" s="22"/>
    </row>
    <row r="44801" spans="10:10">
      <c r="J44801" s="22"/>
    </row>
    <row r="44802" spans="10:10">
      <c r="J44802" s="22"/>
    </row>
    <row r="44803" spans="10:10">
      <c r="J44803" s="22"/>
    </row>
    <row r="44804" spans="10:10">
      <c r="J44804" s="22"/>
    </row>
    <row r="44805" spans="10:10">
      <c r="J44805" s="22"/>
    </row>
    <row r="44806" spans="10:10">
      <c r="J44806" s="22"/>
    </row>
    <row r="44807" spans="10:10">
      <c r="J44807" s="22"/>
    </row>
    <row r="44808" spans="10:10">
      <c r="J44808" s="22"/>
    </row>
    <row r="44809" spans="10:10">
      <c r="J44809" s="22"/>
    </row>
    <row r="44810" spans="10:10">
      <c r="J44810" s="22"/>
    </row>
    <row r="44811" spans="10:10">
      <c r="J44811" s="22"/>
    </row>
    <row r="44812" spans="10:10">
      <c r="J44812" s="22"/>
    </row>
    <row r="44813" spans="10:10">
      <c r="J44813" s="22"/>
    </row>
    <row r="44814" spans="10:10">
      <c r="J44814" s="22"/>
    </row>
    <row r="44815" spans="10:10">
      <c r="J44815" s="22"/>
    </row>
    <row r="44816" spans="10:10">
      <c r="J44816" s="22"/>
    </row>
    <row r="44817" spans="10:10">
      <c r="J44817" s="22"/>
    </row>
    <row r="44818" spans="10:10">
      <c r="J44818" s="22"/>
    </row>
    <row r="44819" spans="10:10">
      <c r="J44819" s="22"/>
    </row>
    <row r="44820" spans="10:10">
      <c r="J44820" s="22"/>
    </row>
    <row r="44821" spans="10:10">
      <c r="J44821" s="22"/>
    </row>
    <row r="44822" spans="10:10">
      <c r="J44822" s="22"/>
    </row>
    <row r="44823" spans="10:10">
      <c r="J44823" s="22"/>
    </row>
    <row r="44824" spans="10:10">
      <c r="J44824" s="22"/>
    </row>
    <row r="44825" spans="10:10">
      <c r="J44825" s="22"/>
    </row>
    <row r="44826" spans="10:10">
      <c r="J44826" s="22"/>
    </row>
    <row r="44827" spans="10:10">
      <c r="J44827" s="22"/>
    </row>
    <row r="44828" spans="10:10">
      <c r="J44828" s="22"/>
    </row>
    <row r="44829" spans="10:10">
      <c r="J44829" s="22"/>
    </row>
    <row r="44830" spans="10:10">
      <c r="J44830" s="22"/>
    </row>
    <row r="44831" spans="10:10">
      <c r="J44831" s="22"/>
    </row>
    <row r="44832" spans="10:10">
      <c r="J44832" s="22"/>
    </row>
    <row r="44833" spans="10:10">
      <c r="J44833" s="22"/>
    </row>
    <row r="44834" spans="10:10">
      <c r="J44834" s="22"/>
    </row>
    <row r="44835" spans="10:10">
      <c r="J44835" s="22"/>
    </row>
    <row r="44836" spans="10:10">
      <c r="J44836" s="22"/>
    </row>
    <row r="44837" spans="10:10">
      <c r="J44837" s="22"/>
    </row>
    <row r="44838" spans="10:10">
      <c r="J44838" s="22"/>
    </row>
    <row r="44839" spans="10:10">
      <c r="J44839" s="22"/>
    </row>
    <row r="44840" spans="10:10">
      <c r="J44840" s="22"/>
    </row>
    <row r="44841" spans="10:10">
      <c r="J44841" s="22"/>
    </row>
    <row r="44842" spans="10:10">
      <c r="J44842" s="22"/>
    </row>
    <row r="44843" spans="10:10">
      <c r="J44843" s="22"/>
    </row>
    <row r="44844" spans="10:10">
      <c r="J44844" s="22"/>
    </row>
    <row r="44845" spans="10:10">
      <c r="J44845" s="22"/>
    </row>
    <row r="44846" spans="10:10">
      <c r="J44846" s="22"/>
    </row>
    <row r="44847" spans="10:10">
      <c r="J44847" s="22"/>
    </row>
    <row r="44848" spans="10:10">
      <c r="J44848" s="22"/>
    </row>
    <row r="44849" spans="10:10">
      <c r="J44849" s="22"/>
    </row>
    <row r="44850" spans="10:10">
      <c r="J44850" s="22"/>
    </row>
    <row r="44851" spans="10:10">
      <c r="J44851" s="22"/>
    </row>
    <row r="44852" spans="10:10">
      <c r="J44852" s="22"/>
    </row>
    <row r="44853" spans="10:10">
      <c r="J44853" s="22"/>
    </row>
    <row r="44854" spans="10:10">
      <c r="J44854" s="22"/>
    </row>
    <row r="44855" spans="10:10">
      <c r="J44855" s="22"/>
    </row>
    <row r="44856" spans="10:10">
      <c r="J44856" s="22"/>
    </row>
    <row r="44857" spans="10:10">
      <c r="J44857" s="22"/>
    </row>
    <row r="44858" spans="10:10">
      <c r="J44858" s="22"/>
    </row>
    <row r="44859" spans="10:10">
      <c r="J44859" s="22"/>
    </row>
    <row r="44860" spans="10:10">
      <c r="J44860" s="22"/>
    </row>
    <row r="44861" spans="10:10">
      <c r="J44861" s="22"/>
    </row>
    <row r="44862" spans="10:10">
      <c r="J44862" s="22"/>
    </row>
    <row r="44863" spans="10:10">
      <c r="J44863" s="22"/>
    </row>
    <row r="44864" spans="10:10">
      <c r="J44864" s="22"/>
    </row>
    <row r="44865" spans="10:10">
      <c r="J44865" s="22"/>
    </row>
    <row r="44866" spans="10:10">
      <c r="J44866" s="22"/>
    </row>
    <row r="44867" spans="10:10">
      <c r="J44867" s="22"/>
    </row>
    <row r="44868" spans="10:10">
      <c r="J44868" s="22"/>
    </row>
    <row r="44869" spans="10:10">
      <c r="J44869" s="22"/>
    </row>
    <row r="44870" spans="10:10">
      <c r="J44870" s="22"/>
    </row>
    <row r="44871" spans="10:10">
      <c r="J44871" s="22"/>
    </row>
    <row r="44872" spans="10:10">
      <c r="J44872" s="22"/>
    </row>
    <row r="44873" spans="10:10">
      <c r="J44873" s="22"/>
    </row>
    <row r="44874" spans="10:10">
      <c r="J44874" s="22"/>
    </row>
    <row r="44875" spans="10:10">
      <c r="J44875" s="22"/>
    </row>
    <row r="44876" spans="10:10">
      <c r="J44876" s="22"/>
    </row>
    <row r="44877" spans="10:10">
      <c r="J44877" s="22"/>
    </row>
    <row r="44878" spans="10:10">
      <c r="J44878" s="22"/>
    </row>
    <row r="44879" spans="10:10">
      <c r="J44879" s="22"/>
    </row>
    <row r="44880" spans="10:10">
      <c r="J44880" s="22"/>
    </row>
    <row r="44881" spans="10:10">
      <c r="J44881" s="22"/>
    </row>
    <row r="44882" spans="10:10">
      <c r="J44882" s="22"/>
    </row>
    <row r="44883" spans="10:10">
      <c r="J44883" s="22"/>
    </row>
    <row r="44884" spans="10:10">
      <c r="J44884" s="22"/>
    </row>
    <row r="44885" spans="10:10">
      <c r="J44885" s="22"/>
    </row>
    <row r="44886" spans="10:10">
      <c r="J44886" s="22"/>
    </row>
    <row r="44887" spans="10:10">
      <c r="J44887" s="22"/>
    </row>
    <row r="44888" spans="10:10">
      <c r="J44888" s="22"/>
    </row>
    <row r="44889" spans="10:10">
      <c r="J44889" s="22"/>
    </row>
    <row r="44890" spans="10:10">
      <c r="J44890" s="22"/>
    </row>
    <row r="44891" spans="10:10">
      <c r="J44891" s="22"/>
    </row>
    <row r="44892" spans="10:10">
      <c r="J44892" s="22"/>
    </row>
    <row r="44893" spans="10:10">
      <c r="J44893" s="22"/>
    </row>
    <row r="44894" spans="10:10">
      <c r="J44894" s="22"/>
    </row>
    <row r="44895" spans="10:10">
      <c r="J44895" s="22"/>
    </row>
    <row r="44896" spans="10:10">
      <c r="J44896" s="22"/>
    </row>
    <row r="44897" spans="10:10">
      <c r="J44897" s="22"/>
    </row>
    <row r="44898" spans="10:10">
      <c r="J44898" s="22"/>
    </row>
    <row r="44899" spans="10:10">
      <c r="J44899" s="22"/>
    </row>
    <row r="44900" spans="10:10">
      <c r="J44900" s="22"/>
    </row>
    <row r="44901" spans="10:10">
      <c r="J44901" s="22"/>
    </row>
    <row r="44902" spans="10:10">
      <c r="J44902" s="22"/>
    </row>
    <row r="44903" spans="10:10">
      <c r="J44903" s="22"/>
    </row>
    <row r="44904" spans="10:10">
      <c r="J44904" s="22"/>
    </row>
    <row r="44905" spans="10:10">
      <c r="J44905" s="22"/>
    </row>
    <row r="44906" spans="10:10">
      <c r="J44906" s="22"/>
    </row>
    <row r="44907" spans="10:10">
      <c r="J44907" s="22"/>
    </row>
    <row r="44908" spans="10:10">
      <c r="J44908" s="22"/>
    </row>
    <row r="44909" spans="10:10">
      <c r="J44909" s="22"/>
    </row>
    <row r="44910" spans="10:10">
      <c r="J44910" s="22"/>
    </row>
    <row r="44911" spans="10:10">
      <c r="J44911" s="22"/>
    </row>
    <row r="44912" spans="10:10">
      <c r="J44912" s="22"/>
    </row>
    <row r="44913" spans="10:10">
      <c r="J44913" s="22"/>
    </row>
    <row r="44914" spans="10:10">
      <c r="J44914" s="22"/>
    </row>
    <row r="44915" spans="10:10">
      <c r="J44915" s="22"/>
    </row>
    <row r="44916" spans="10:10">
      <c r="J44916" s="22"/>
    </row>
    <row r="44917" spans="10:10">
      <c r="J44917" s="22"/>
    </row>
    <row r="44918" spans="10:10">
      <c r="J44918" s="22"/>
    </row>
    <row r="44919" spans="10:10">
      <c r="J44919" s="22"/>
    </row>
    <row r="44920" spans="10:10">
      <c r="J44920" s="22"/>
    </row>
    <row r="44921" spans="10:10">
      <c r="J44921" s="22"/>
    </row>
    <row r="44922" spans="10:10">
      <c r="J44922" s="22"/>
    </row>
    <row r="44923" spans="10:10">
      <c r="J44923" s="22"/>
    </row>
    <row r="44924" spans="10:10">
      <c r="J44924" s="22"/>
    </row>
    <row r="44925" spans="10:10">
      <c r="J44925" s="22"/>
    </row>
    <row r="44926" spans="10:10">
      <c r="J44926" s="22"/>
    </row>
    <row r="44927" spans="10:10">
      <c r="J44927" s="22"/>
    </row>
    <row r="44928" spans="10:10">
      <c r="J44928" s="22"/>
    </row>
    <row r="44929" spans="10:10">
      <c r="J44929" s="22"/>
    </row>
    <row r="44930" spans="10:10">
      <c r="J44930" s="22"/>
    </row>
    <row r="44931" spans="10:10">
      <c r="J44931" s="22"/>
    </row>
    <row r="44932" spans="10:10">
      <c r="J44932" s="22"/>
    </row>
    <row r="44933" spans="10:10">
      <c r="J44933" s="22"/>
    </row>
    <row r="44934" spans="10:10">
      <c r="J44934" s="22"/>
    </row>
    <row r="44935" spans="10:10">
      <c r="J44935" s="22"/>
    </row>
    <row r="44936" spans="10:10">
      <c r="J44936" s="22"/>
    </row>
    <row r="44937" spans="10:10">
      <c r="J44937" s="22"/>
    </row>
    <row r="44938" spans="10:10">
      <c r="J44938" s="22"/>
    </row>
    <row r="44939" spans="10:10">
      <c r="J44939" s="22"/>
    </row>
    <row r="44940" spans="10:10">
      <c r="J44940" s="22"/>
    </row>
    <row r="44941" spans="10:10">
      <c r="J44941" s="22"/>
    </row>
    <row r="44942" spans="10:10">
      <c r="J44942" s="22"/>
    </row>
    <row r="44943" spans="10:10">
      <c r="J44943" s="22"/>
    </row>
    <row r="44944" spans="10:10">
      <c r="J44944" s="22"/>
    </row>
    <row r="44945" spans="10:10">
      <c r="J44945" s="22"/>
    </row>
    <row r="44946" spans="10:10">
      <c r="J44946" s="22"/>
    </row>
    <row r="44947" spans="10:10">
      <c r="J44947" s="22"/>
    </row>
    <row r="44948" spans="10:10">
      <c r="J44948" s="22"/>
    </row>
    <row r="44949" spans="10:10">
      <c r="J44949" s="22"/>
    </row>
    <row r="44950" spans="10:10">
      <c r="J44950" s="22"/>
    </row>
    <row r="44951" spans="10:10">
      <c r="J44951" s="22"/>
    </row>
    <row r="44952" spans="10:10">
      <c r="J44952" s="22"/>
    </row>
    <row r="44953" spans="10:10">
      <c r="J44953" s="22"/>
    </row>
    <row r="44954" spans="10:10">
      <c r="J44954" s="22"/>
    </row>
    <row r="44955" spans="10:10">
      <c r="J44955" s="22"/>
    </row>
    <row r="44956" spans="10:10">
      <c r="J44956" s="22"/>
    </row>
    <row r="44957" spans="10:10">
      <c r="J44957" s="22"/>
    </row>
    <row r="44958" spans="10:10">
      <c r="J44958" s="22"/>
    </row>
    <row r="44959" spans="10:10">
      <c r="J44959" s="22"/>
    </row>
    <row r="44960" spans="10:10">
      <c r="J44960" s="22"/>
    </row>
    <row r="44961" spans="10:10">
      <c r="J44961" s="22"/>
    </row>
    <row r="44962" spans="10:10">
      <c r="J44962" s="22"/>
    </row>
    <row r="44963" spans="10:10">
      <c r="J44963" s="22"/>
    </row>
    <row r="44964" spans="10:10">
      <c r="J44964" s="22"/>
    </row>
    <row r="44965" spans="10:10">
      <c r="J44965" s="22"/>
    </row>
    <row r="44966" spans="10:10">
      <c r="J44966" s="22"/>
    </row>
    <row r="44967" spans="10:10">
      <c r="J44967" s="22"/>
    </row>
    <row r="44968" spans="10:10">
      <c r="J44968" s="22"/>
    </row>
    <row r="44969" spans="10:10">
      <c r="J44969" s="22"/>
    </row>
    <row r="44970" spans="10:10">
      <c r="J44970" s="22"/>
    </row>
    <row r="44971" spans="10:10">
      <c r="J44971" s="22"/>
    </row>
    <row r="44972" spans="10:10">
      <c r="J44972" s="22"/>
    </row>
    <row r="44973" spans="10:10">
      <c r="J44973" s="22"/>
    </row>
    <row r="44974" spans="10:10">
      <c r="J44974" s="22"/>
    </row>
    <row r="44975" spans="10:10">
      <c r="J44975" s="22"/>
    </row>
    <row r="44976" spans="10:10">
      <c r="J44976" s="22"/>
    </row>
    <row r="44977" spans="10:10">
      <c r="J44977" s="22"/>
    </row>
    <row r="44978" spans="10:10">
      <c r="J44978" s="22"/>
    </row>
    <row r="44979" spans="10:10">
      <c r="J44979" s="22"/>
    </row>
    <row r="44980" spans="10:10">
      <c r="J44980" s="22"/>
    </row>
    <row r="44981" spans="10:10">
      <c r="J44981" s="22"/>
    </row>
    <row r="44982" spans="10:10">
      <c r="J44982" s="22"/>
    </row>
    <row r="44983" spans="10:10">
      <c r="J44983" s="22"/>
    </row>
    <row r="44984" spans="10:10">
      <c r="J44984" s="22"/>
    </row>
    <row r="44985" spans="10:10">
      <c r="J44985" s="22"/>
    </row>
    <row r="44986" spans="10:10">
      <c r="J44986" s="22"/>
    </row>
    <row r="44987" spans="10:10">
      <c r="J44987" s="22"/>
    </row>
    <row r="44988" spans="10:10">
      <c r="J44988" s="22"/>
    </row>
    <row r="44989" spans="10:10">
      <c r="J44989" s="22"/>
    </row>
    <row r="44990" spans="10:10">
      <c r="J44990" s="22"/>
    </row>
    <row r="44991" spans="10:10">
      <c r="J44991" s="22"/>
    </row>
    <row r="44992" spans="10:10">
      <c r="J44992" s="22"/>
    </row>
    <row r="44993" spans="10:10">
      <c r="J44993" s="22"/>
    </row>
    <row r="44994" spans="10:10">
      <c r="J44994" s="22"/>
    </row>
    <row r="44995" spans="10:10">
      <c r="J44995" s="22"/>
    </row>
    <row r="44996" spans="10:10">
      <c r="J44996" s="22"/>
    </row>
    <row r="44997" spans="10:10">
      <c r="J44997" s="22"/>
    </row>
    <row r="44998" spans="10:10">
      <c r="J44998" s="22"/>
    </row>
    <row r="44999" spans="10:10">
      <c r="J44999" s="22"/>
    </row>
    <row r="45000" spans="10:10">
      <c r="J45000" s="22"/>
    </row>
    <row r="45001" spans="10:10">
      <c r="J45001" s="22"/>
    </row>
    <row r="45002" spans="10:10">
      <c r="J45002" s="22"/>
    </row>
    <row r="45003" spans="10:10">
      <c r="J45003" s="22"/>
    </row>
    <row r="45004" spans="10:10">
      <c r="J45004" s="22"/>
    </row>
    <row r="45005" spans="10:10">
      <c r="J45005" s="22"/>
    </row>
    <row r="45006" spans="10:10">
      <c r="J45006" s="22"/>
    </row>
    <row r="45007" spans="10:10">
      <c r="J45007" s="22"/>
    </row>
    <row r="45008" spans="10:10">
      <c r="J45008" s="22"/>
    </row>
    <row r="45009" spans="10:10">
      <c r="J45009" s="22"/>
    </row>
    <row r="45010" spans="10:10">
      <c r="J45010" s="22"/>
    </row>
    <row r="45011" spans="10:10">
      <c r="J45011" s="22"/>
    </row>
    <row r="45012" spans="10:10">
      <c r="J45012" s="22"/>
    </row>
    <row r="45013" spans="10:10">
      <c r="J45013" s="22"/>
    </row>
    <row r="45014" spans="10:10">
      <c r="J45014" s="22"/>
    </row>
    <row r="45015" spans="10:10">
      <c r="J45015" s="22"/>
    </row>
    <row r="45016" spans="10:10">
      <c r="J45016" s="22"/>
    </row>
    <row r="45017" spans="10:10">
      <c r="J45017" s="22"/>
    </row>
    <row r="45018" spans="10:10">
      <c r="J45018" s="22"/>
    </row>
    <row r="45019" spans="10:10">
      <c r="J45019" s="22"/>
    </row>
    <row r="45020" spans="10:10">
      <c r="J45020" s="22"/>
    </row>
    <row r="45021" spans="10:10">
      <c r="J45021" s="22"/>
    </row>
    <row r="45022" spans="10:10">
      <c r="J45022" s="22"/>
    </row>
    <row r="45023" spans="10:10">
      <c r="J45023" s="22"/>
    </row>
    <row r="45024" spans="10:10">
      <c r="J45024" s="22"/>
    </row>
    <row r="45025" spans="10:10">
      <c r="J45025" s="22"/>
    </row>
    <row r="45026" spans="10:10">
      <c r="J45026" s="22"/>
    </row>
    <row r="45027" spans="10:10">
      <c r="J45027" s="22"/>
    </row>
    <row r="45028" spans="10:10">
      <c r="J45028" s="22"/>
    </row>
    <row r="45029" spans="10:10">
      <c r="J45029" s="22"/>
    </row>
    <row r="45030" spans="10:10">
      <c r="J45030" s="22"/>
    </row>
    <row r="45031" spans="10:10">
      <c r="J45031" s="22"/>
    </row>
    <row r="45032" spans="10:10">
      <c r="J45032" s="22"/>
    </row>
    <row r="45033" spans="10:10">
      <c r="J45033" s="22"/>
    </row>
    <row r="45034" spans="10:10">
      <c r="J45034" s="22"/>
    </row>
    <row r="45035" spans="10:10">
      <c r="J45035" s="22"/>
    </row>
    <row r="45036" spans="10:10">
      <c r="J45036" s="22"/>
    </row>
    <row r="45037" spans="10:10">
      <c r="J45037" s="22"/>
    </row>
    <row r="45038" spans="10:10">
      <c r="J45038" s="22"/>
    </row>
    <row r="45039" spans="10:10">
      <c r="J45039" s="22"/>
    </row>
    <row r="45040" spans="10:10">
      <c r="J45040" s="22"/>
    </row>
    <row r="45041" spans="10:10">
      <c r="J45041" s="22"/>
    </row>
    <row r="45042" spans="10:10">
      <c r="J45042" s="22"/>
    </row>
    <row r="45043" spans="10:10">
      <c r="J45043" s="22"/>
    </row>
    <row r="45044" spans="10:10">
      <c r="J45044" s="22"/>
    </row>
    <row r="45045" spans="10:10">
      <c r="J45045" s="22"/>
    </row>
    <row r="45046" spans="10:10">
      <c r="J45046" s="22"/>
    </row>
    <row r="45047" spans="10:10">
      <c r="J45047" s="22"/>
    </row>
    <row r="45048" spans="10:10">
      <c r="J45048" s="22"/>
    </row>
    <row r="45049" spans="10:10">
      <c r="J45049" s="22"/>
    </row>
    <row r="45050" spans="10:10">
      <c r="J45050" s="22"/>
    </row>
    <row r="45051" spans="10:10">
      <c r="J45051" s="22"/>
    </row>
    <row r="45052" spans="10:10">
      <c r="J45052" s="22"/>
    </row>
    <row r="45053" spans="10:10">
      <c r="J45053" s="22"/>
    </row>
    <row r="45054" spans="10:10">
      <c r="J45054" s="22"/>
    </row>
    <row r="45055" spans="10:10">
      <c r="J45055" s="22"/>
    </row>
    <row r="45056" spans="10:10">
      <c r="J45056" s="22"/>
    </row>
    <row r="45057" spans="10:10">
      <c r="J45057" s="22"/>
    </row>
    <row r="45058" spans="10:10">
      <c r="J45058" s="22"/>
    </row>
    <row r="45059" spans="10:10">
      <c r="J45059" s="22"/>
    </row>
    <row r="45060" spans="10:10">
      <c r="J45060" s="22"/>
    </row>
    <row r="45061" spans="10:10">
      <c r="J45061" s="22"/>
    </row>
    <row r="45062" spans="10:10">
      <c r="J45062" s="22"/>
    </row>
    <row r="45063" spans="10:10">
      <c r="J45063" s="22"/>
    </row>
    <row r="45064" spans="10:10">
      <c r="J45064" s="22"/>
    </row>
    <row r="45065" spans="10:10">
      <c r="J45065" s="22"/>
    </row>
    <row r="45066" spans="10:10">
      <c r="J45066" s="22"/>
    </row>
    <row r="45067" spans="10:10">
      <c r="J45067" s="22"/>
    </row>
    <row r="45068" spans="10:10">
      <c r="J45068" s="22"/>
    </row>
    <row r="45069" spans="10:10">
      <c r="J45069" s="22"/>
    </row>
    <row r="45070" spans="10:10">
      <c r="J45070" s="22"/>
    </row>
    <row r="45071" spans="10:10">
      <c r="J45071" s="22"/>
    </row>
    <row r="45072" spans="10:10">
      <c r="J45072" s="22"/>
    </row>
    <row r="45073" spans="10:10">
      <c r="J45073" s="22"/>
    </row>
    <row r="45074" spans="10:10">
      <c r="J45074" s="22"/>
    </row>
    <row r="45075" spans="10:10">
      <c r="J45075" s="22"/>
    </row>
    <row r="45076" spans="10:10">
      <c r="J45076" s="22"/>
    </row>
    <row r="45077" spans="10:10">
      <c r="J45077" s="22"/>
    </row>
    <row r="45078" spans="10:10">
      <c r="J45078" s="22"/>
    </row>
    <row r="45079" spans="10:10">
      <c r="J45079" s="22"/>
    </row>
    <row r="45080" spans="10:10">
      <c r="J45080" s="22"/>
    </row>
    <row r="45081" spans="10:10">
      <c r="J45081" s="22"/>
    </row>
    <row r="45082" spans="10:10">
      <c r="J45082" s="22"/>
    </row>
    <row r="45083" spans="10:10">
      <c r="J45083" s="22"/>
    </row>
    <row r="45084" spans="10:10">
      <c r="J45084" s="22"/>
    </row>
    <row r="45085" spans="10:10">
      <c r="J45085" s="22"/>
    </row>
    <row r="45086" spans="10:10">
      <c r="J45086" s="22"/>
    </row>
    <row r="45087" spans="10:10">
      <c r="J45087" s="22"/>
    </row>
    <row r="45088" spans="10:10">
      <c r="J45088" s="22"/>
    </row>
    <row r="45089" spans="10:10">
      <c r="J45089" s="22"/>
    </row>
    <row r="45090" spans="10:10">
      <c r="J45090" s="22"/>
    </row>
    <row r="45091" spans="10:10">
      <c r="J45091" s="22"/>
    </row>
    <row r="45092" spans="10:10">
      <c r="J45092" s="22"/>
    </row>
    <row r="45093" spans="10:10">
      <c r="J45093" s="22"/>
    </row>
    <row r="45094" spans="10:10">
      <c r="J45094" s="22"/>
    </row>
    <row r="45095" spans="10:10">
      <c r="J45095" s="22"/>
    </row>
    <row r="45096" spans="10:10">
      <c r="J45096" s="22"/>
    </row>
    <row r="45097" spans="10:10">
      <c r="J45097" s="22"/>
    </row>
    <row r="45098" spans="10:10">
      <c r="J45098" s="22"/>
    </row>
    <row r="45099" spans="10:10">
      <c r="J45099" s="22"/>
    </row>
    <row r="45100" spans="10:10">
      <c r="J45100" s="22"/>
    </row>
    <row r="45101" spans="10:10">
      <c r="J45101" s="22"/>
    </row>
    <row r="45102" spans="10:10">
      <c r="J45102" s="22"/>
    </row>
    <row r="45103" spans="10:10">
      <c r="J45103" s="22"/>
    </row>
    <row r="45104" spans="10:10">
      <c r="J45104" s="22"/>
    </row>
    <row r="45105" spans="10:10">
      <c r="J45105" s="22"/>
    </row>
    <row r="45106" spans="10:10">
      <c r="J45106" s="22"/>
    </row>
    <row r="45107" spans="10:10">
      <c r="J45107" s="22"/>
    </row>
    <row r="45108" spans="10:10">
      <c r="J45108" s="22"/>
    </row>
    <row r="45109" spans="10:10">
      <c r="J45109" s="22"/>
    </row>
    <row r="45110" spans="10:10">
      <c r="J45110" s="22"/>
    </row>
    <row r="45111" spans="10:10">
      <c r="J45111" s="22"/>
    </row>
    <row r="45112" spans="10:10">
      <c r="J45112" s="22"/>
    </row>
    <row r="45113" spans="10:10">
      <c r="J45113" s="22"/>
    </row>
    <row r="45114" spans="10:10">
      <c r="J45114" s="22"/>
    </row>
    <row r="45115" spans="10:10">
      <c r="J45115" s="22"/>
    </row>
    <row r="45116" spans="10:10">
      <c r="J45116" s="22"/>
    </row>
    <row r="45117" spans="10:10">
      <c r="J45117" s="22"/>
    </row>
    <row r="45118" spans="10:10">
      <c r="J45118" s="22"/>
    </row>
    <row r="45119" spans="10:10">
      <c r="J45119" s="22"/>
    </row>
    <row r="45120" spans="10:10">
      <c r="J45120" s="22"/>
    </row>
    <row r="45121" spans="10:10">
      <c r="J45121" s="22"/>
    </row>
    <row r="45122" spans="10:10">
      <c r="J45122" s="22"/>
    </row>
    <row r="45123" spans="10:10">
      <c r="J45123" s="22"/>
    </row>
    <row r="45124" spans="10:10">
      <c r="J45124" s="22"/>
    </row>
    <row r="45125" spans="10:10">
      <c r="J45125" s="22"/>
    </row>
    <row r="45126" spans="10:10">
      <c r="J45126" s="22"/>
    </row>
    <row r="45127" spans="10:10">
      <c r="J45127" s="22"/>
    </row>
    <row r="45128" spans="10:10">
      <c r="J45128" s="22"/>
    </row>
    <row r="45129" spans="10:10">
      <c r="J45129" s="22"/>
    </row>
    <row r="45130" spans="10:10">
      <c r="J45130" s="22"/>
    </row>
    <row r="45131" spans="10:10">
      <c r="J45131" s="22"/>
    </row>
    <row r="45132" spans="10:10">
      <c r="J45132" s="22"/>
    </row>
    <row r="45133" spans="10:10">
      <c r="J45133" s="22"/>
    </row>
    <row r="45134" spans="10:10">
      <c r="J45134" s="22"/>
    </row>
    <row r="45135" spans="10:10">
      <c r="J45135" s="22"/>
    </row>
    <row r="45136" spans="10:10">
      <c r="J45136" s="22"/>
    </row>
    <row r="45137" spans="10:10">
      <c r="J45137" s="22"/>
    </row>
    <row r="45138" spans="10:10">
      <c r="J45138" s="22"/>
    </row>
    <row r="45139" spans="10:10">
      <c r="J45139" s="22"/>
    </row>
    <row r="45140" spans="10:10">
      <c r="J45140" s="22"/>
    </row>
    <row r="45141" spans="10:10">
      <c r="J45141" s="22"/>
    </row>
    <row r="45142" spans="10:10">
      <c r="J45142" s="22"/>
    </row>
    <row r="45143" spans="10:10">
      <c r="J45143" s="22"/>
    </row>
    <row r="45144" spans="10:10">
      <c r="J45144" s="22"/>
    </row>
    <row r="45145" spans="10:10">
      <c r="J45145" s="22"/>
    </row>
    <row r="45146" spans="10:10">
      <c r="J45146" s="22"/>
    </row>
    <row r="45147" spans="10:10">
      <c r="J45147" s="22"/>
    </row>
    <row r="45148" spans="10:10">
      <c r="J45148" s="22"/>
    </row>
    <row r="45149" spans="10:10">
      <c r="J45149" s="22"/>
    </row>
    <row r="45150" spans="10:10">
      <c r="J45150" s="22"/>
    </row>
    <row r="45151" spans="10:10">
      <c r="J45151" s="22"/>
    </row>
    <row r="45152" spans="10:10">
      <c r="J45152" s="22"/>
    </row>
    <row r="45153" spans="10:10">
      <c r="J45153" s="22"/>
    </row>
    <row r="45154" spans="10:10">
      <c r="J45154" s="22"/>
    </row>
    <row r="45155" spans="10:10">
      <c r="J45155" s="22"/>
    </row>
    <row r="45156" spans="10:10">
      <c r="J45156" s="22"/>
    </row>
    <row r="45157" spans="10:10">
      <c r="J45157" s="22"/>
    </row>
    <row r="45158" spans="10:10">
      <c r="J45158" s="22"/>
    </row>
    <row r="45159" spans="10:10">
      <c r="J45159" s="22"/>
    </row>
    <row r="45160" spans="10:10">
      <c r="J45160" s="22"/>
    </row>
    <row r="45161" spans="10:10">
      <c r="J45161" s="22"/>
    </row>
    <row r="45162" spans="10:10">
      <c r="J45162" s="22"/>
    </row>
    <row r="45163" spans="10:10">
      <c r="J45163" s="22"/>
    </row>
    <row r="45164" spans="10:10">
      <c r="J45164" s="22"/>
    </row>
    <row r="45165" spans="10:10">
      <c r="J45165" s="22"/>
    </row>
    <row r="45166" spans="10:10">
      <c r="J45166" s="22"/>
    </row>
    <row r="45167" spans="10:10">
      <c r="J45167" s="22"/>
    </row>
    <row r="45168" spans="10:10">
      <c r="J45168" s="22"/>
    </row>
    <row r="45169" spans="10:10">
      <c r="J45169" s="22"/>
    </row>
    <row r="45170" spans="10:10">
      <c r="J45170" s="22"/>
    </row>
    <row r="45171" spans="10:10">
      <c r="J45171" s="22"/>
    </row>
    <row r="45172" spans="10:10">
      <c r="J45172" s="22"/>
    </row>
    <row r="45173" spans="10:10">
      <c r="J45173" s="22"/>
    </row>
    <row r="45174" spans="10:10">
      <c r="J45174" s="22"/>
    </row>
    <row r="45175" spans="10:10">
      <c r="J45175" s="22"/>
    </row>
    <row r="45176" spans="10:10">
      <c r="J45176" s="22"/>
    </row>
    <row r="45177" spans="10:10">
      <c r="J45177" s="22"/>
    </row>
    <row r="45178" spans="10:10">
      <c r="J45178" s="22"/>
    </row>
    <row r="45179" spans="10:10">
      <c r="J45179" s="22"/>
    </row>
    <row r="45180" spans="10:10">
      <c r="J45180" s="22"/>
    </row>
    <row r="45181" spans="10:10">
      <c r="J45181" s="22"/>
    </row>
    <row r="45182" spans="10:10">
      <c r="J45182" s="22"/>
    </row>
    <row r="45183" spans="10:10">
      <c r="J45183" s="22"/>
    </row>
    <row r="45184" spans="10:10">
      <c r="J45184" s="22"/>
    </row>
    <row r="45185" spans="10:10">
      <c r="J45185" s="22"/>
    </row>
    <row r="45186" spans="10:10">
      <c r="J45186" s="22"/>
    </row>
    <row r="45187" spans="10:10">
      <c r="J45187" s="22"/>
    </row>
    <row r="45188" spans="10:10">
      <c r="J45188" s="22"/>
    </row>
    <row r="45189" spans="10:10">
      <c r="J45189" s="22"/>
    </row>
    <row r="45190" spans="10:10">
      <c r="J45190" s="22"/>
    </row>
    <row r="45191" spans="10:10">
      <c r="J45191" s="22"/>
    </row>
    <row r="45192" spans="10:10">
      <c r="J45192" s="22"/>
    </row>
    <row r="45193" spans="10:10">
      <c r="J45193" s="22"/>
    </row>
    <row r="45194" spans="10:10">
      <c r="J45194" s="22"/>
    </row>
    <row r="45195" spans="10:10">
      <c r="J45195" s="22"/>
    </row>
    <row r="45196" spans="10:10">
      <c r="J45196" s="22"/>
    </row>
    <row r="45197" spans="10:10">
      <c r="J45197" s="22"/>
    </row>
    <row r="45198" spans="10:10">
      <c r="J45198" s="22"/>
    </row>
    <row r="45199" spans="10:10">
      <c r="J45199" s="22"/>
    </row>
    <row r="45200" spans="10:10">
      <c r="J45200" s="22"/>
    </row>
    <row r="45201" spans="10:10">
      <c r="J45201" s="22"/>
    </row>
    <row r="45202" spans="10:10">
      <c r="J45202" s="22"/>
    </row>
    <row r="45203" spans="10:10">
      <c r="J45203" s="22"/>
    </row>
    <row r="45204" spans="10:10">
      <c r="J45204" s="22"/>
    </row>
    <row r="45205" spans="10:10">
      <c r="J45205" s="22"/>
    </row>
    <row r="45206" spans="10:10">
      <c r="J45206" s="22"/>
    </row>
    <row r="45207" spans="10:10">
      <c r="J45207" s="22"/>
    </row>
    <row r="45208" spans="10:10">
      <c r="J45208" s="22"/>
    </row>
    <row r="45209" spans="10:10">
      <c r="J45209" s="22"/>
    </row>
    <row r="45210" spans="10:10">
      <c r="J45210" s="22"/>
    </row>
    <row r="45211" spans="10:10">
      <c r="J45211" s="22"/>
    </row>
    <row r="45212" spans="10:10">
      <c r="J45212" s="22"/>
    </row>
    <row r="45213" spans="10:10">
      <c r="J45213" s="22"/>
    </row>
    <row r="45214" spans="10:10">
      <c r="J45214" s="22"/>
    </row>
    <row r="45215" spans="10:10">
      <c r="J45215" s="22"/>
    </row>
    <row r="45216" spans="10:10">
      <c r="J45216" s="22"/>
    </row>
    <row r="45217" spans="10:10">
      <c r="J45217" s="22"/>
    </row>
    <row r="45218" spans="10:10">
      <c r="J45218" s="22"/>
    </row>
    <row r="45219" spans="10:10">
      <c r="J45219" s="22"/>
    </row>
    <row r="45220" spans="10:10">
      <c r="J45220" s="22"/>
    </row>
    <row r="45221" spans="10:10">
      <c r="J45221" s="22"/>
    </row>
    <row r="45222" spans="10:10">
      <c r="J45222" s="22"/>
    </row>
    <row r="45223" spans="10:10">
      <c r="J45223" s="22"/>
    </row>
    <row r="45224" spans="10:10">
      <c r="J45224" s="22"/>
    </row>
    <row r="45225" spans="10:10">
      <c r="J45225" s="22"/>
    </row>
    <row r="45226" spans="10:10">
      <c r="J45226" s="22"/>
    </row>
    <row r="45227" spans="10:10">
      <c r="J45227" s="22"/>
    </row>
    <row r="45228" spans="10:10">
      <c r="J45228" s="22"/>
    </row>
    <row r="45229" spans="10:10">
      <c r="J45229" s="22"/>
    </row>
    <row r="45230" spans="10:10">
      <c r="J45230" s="22"/>
    </row>
    <row r="45231" spans="10:10">
      <c r="J45231" s="22"/>
    </row>
    <row r="45232" spans="10:10">
      <c r="J45232" s="22"/>
    </row>
    <row r="45233" spans="10:10">
      <c r="J45233" s="22"/>
    </row>
    <row r="45234" spans="10:10">
      <c r="J45234" s="22"/>
    </row>
    <row r="45235" spans="10:10">
      <c r="J45235" s="22"/>
    </row>
    <row r="45236" spans="10:10">
      <c r="J45236" s="22"/>
    </row>
    <row r="45237" spans="10:10">
      <c r="J45237" s="22"/>
    </row>
    <row r="45238" spans="10:10">
      <c r="J45238" s="22"/>
    </row>
    <row r="45239" spans="10:10">
      <c r="J45239" s="22"/>
    </row>
    <row r="45240" spans="10:10">
      <c r="J45240" s="22"/>
    </row>
    <row r="45241" spans="10:10">
      <c r="J45241" s="22"/>
    </row>
    <row r="45242" spans="10:10">
      <c r="J45242" s="22"/>
    </row>
    <row r="45243" spans="10:10">
      <c r="J45243" s="22"/>
    </row>
    <row r="45244" spans="10:10">
      <c r="J45244" s="22"/>
    </row>
    <row r="45245" spans="10:10">
      <c r="J45245" s="22"/>
    </row>
    <row r="45246" spans="10:10">
      <c r="J45246" s="22"/>
    </row>
    <row r="45247" spans="10:10">
      <c r="J45247" s="22"/>
    </row>
    <row r="45248" spans="10:10">
      <c r="J45248" s="22"/>
    </row>
    <row r="45249" spans="10:10">
      <c r="J45249" s="22"/>
    </row>
    <row r="45250" spans="10:10">
      <c r="J45250" s="22"/>
    </row>
    <row r="45251" spans="10:10">
      <c r="J45251" s="22"/>
    </row>
    <row r="45252" spans="10:10">
      <c r="J45252" s="22"/>
    </row>
    <row r="45253" spans="10:10">
      <c r="J45253" s="22"/>
    </row>
    <row r="45254" spans="10:10">
      <c r="J45254" s="22"/>
    </row>
    <row r="45255" spans="10:10">
      <c r="J45255" s="22"/>
    </row>
    <row r="45256" spans="10:10">
      <c r="J45256" s="22"/>
    </row>
    <row r="45257" spans="10:10">
      <c r="J45257" s="22"/>
    </row>
    <row r="45258" spans="10:10">
      <c r="J45258" s="22"/>
    </row>
    <row r="45259" spans="10:10">
      <c r="J45259" s="22"/>
    </row>
    <row r="45260" spans="10:10">
      <c r="J45260" s="22"/>
    </row>
    <row r="45261" spans="10:10">
      <c r="J45261" s="22"/>
    </row>
    <row r="45262" spans="10:10">
      <c r="J45262" s="22"/>
    </row>
    <row r="45263" spans="10:10">
      <c r="J45263" s="22"/>
    </row>
    <row r="45264" spans="10:10">
      <c r="J45264" s="22"/>
    </row>
    <row r="45265" spans="10:10">
      <c r="J45265" s="22"/>
    </row>
    <row r="45266" spans="10:10">
      <c r="J45266" s="22"/>
    </row>
    <row r="45267" spans="10:10">
      <c r="J45267" s="22"/>
    </row>
    <row r="45268" spans="10:10">
      <c r="J45268" s="22"/>
    </row>
    <row r="45269" spans="10:10">
      <c r="J45269" s="22"/>
    </row>
    <row r="45270" spans="10:10">
      <c r="J45270" s="22"/>
    </row>
    <row r="45271" spans="10:10">
      <c r="J45271" s="22"/>
    </row>
    <row r="45272" spans="10:10">
      <c r="J45272" s="22"/>
    </row>
    <row r="45273" spans="10:10">
      <c r="J45273" s="22"/>
    </row>
    <row r="45274" spans="10:10">
      <c r="J45274" s="22"/>
    </row>
    <row r="45275" spans="10:10">
      <c r="J45275" s="22"/>
    </row>
    <row r="45276" spans="10:10">
      <c r="J45276" s="22"/>
    </row>
    <row r="45277" spans="10:10">
      <c r="J45277" s="22"/>
    </row>
    <row r="45278" spans="10:10">
      <c r="J45278" s="22"/>
    </row>
    <row r="45279" spans="10:10">
      <c r="J45279" s="22"/>
    </row>
    <row r="45280" spans="10:10">
      <c r="J45280" s="22"/>
    </row>
    <row r="45281" spans="10:10">
      <c r="J45281" s="22"/>
    </row>
    <row r="45282" spans="10:10">
      <c r="J45282" s="22"/>
    </row>
    <row r="45283" spans="10:10">
      <c r="J45283" s="22"/>
    </row>
    <row r="45284" spans="10:10">
      <c r="J45284" s="22"/>
    </row>
    <row r="45285" spans="10:10">
      <c r="J45285" s="22"/>
    </row>
    <row r="45286" spans="10:10">
      <c r="J45286" s="22"/>
    </row>
    <row r="45287" spans="10:10">
      <c r="J45287" s="22"/>
    </row>
    <row r="45288" spans="10:10">
      <c r="J45288" s="22"/>
    </row>
    <row r="45289" spans="10:10">
      <c r="J45289" s="22"/>
    </row>
    <row r="45290" spans="10:10">
      <c r="J45290" s="22"/>
    </row>
    <row r="45291" spans="10:10">
      <c r="J45291" s="22"/>
    </row>
    <row r="45292" spans="10:10">
      <c r="J45292" s="22"/>
    </row>
    <row r="45293" spans="10:10">
      <c r="J45293" s="22"/>
    </row>
    <row r="45294" spans="10:10">
      <c r="J45294" s="22"/>
    </row>
    <row r="45295" spans="10:10">
      <c r="J45295" s="22"/>
    </row>
    <row r="45296" spans="10:10">
      <c r="J45296" s="22"/>
    </row>
    <row r="45297" spans="10:10">
      <c r="J45297" s="22"/>
    </row>
    <row r="45298" spans="10:10">
      <c r="J45298" s="22"/>
    </row>
    <row r="45299" spans="10:10">
      <c r="J45299" s="22"/>
    </row>
    <row r="45300" spans="10:10">
      <c r="J45300" s="22"/>
    </row>
    <row r="45301" spans="10:10">
      <c r="J45301" s="22"/>
    </row>
    <row r="45302" spans="10:10">
      <c r="J45302" s="22"/>
    </row>
    <row r="45303" spans="10:10">
      <c r="J45303" s="22"/>
    </row>
    <row r="45304" spans="10:10">
      <c r="J45304" s="22"/>
    </row>
    <row r="45305" spans="10:10">
      <c r="J45305" s="22"/>
    </row>
    <row r="45306" spans="10:10">
      <c r="J45306" s="22"/>
    </row>
    <row r="45307" spans="10:10">
      <c r="J45307" s="22"/>
    </row>
    <row r="45308" spans="10:10">
      <c r="J45308" s="22"/>
    </row>
    <row r="45309" spans="10:10">
      <c r="J45309" s="22"/>
    </row>
    <row r="45310" spans="10:10">
      <c r="J45310" s="22"/>
    </row>
    <row r="45311" spans="10:10">
      <c r="J45311" s="22"/>
    </row>
    <row r="45312" spans="10:10">
      <c r="J45312" s="22"/>
    </row>
    <row r="45313" spans="10:10">
      <c r="J45313" s="22"/>
    </row>
    <row r="45314" spans="10:10">
      <c r="J45314" s="22"/>
    </row>
    <row r="45315" spans="10:10">
      <c r="J45315" s="22"/>
    </row>
    <row r="45316" spans="10:10">
      <c r="J45316" s="22"/>
    </row>
    <row r="45317" spans="10:10">
      <c r="J45317" s="22"/>
    </row>
    <row r="45318" spans="10:10">
      <c r="J45318" s="22"/>
    </row>
    <row r="45319" spans="10:10">
      <c r="J45319" s="22"/>
    </row>
    <row r="45320" spans="10:10">
      <c r="J45320" s="22"/>
    </row>
    <row r="45321" spans="10:10">
      <c r="J45321" s="22"/>
    </row>
    <row r="45322" spans="10:10">
      <c r="J45322" s="22"/>
    </row>
    <row r="45323" spans="10:10">
      <c r="J45323" s="22"/>
    </row>
    <row r="45324" spans="10:10">
      <c r="J45324" s="22"/>
    </row>
    <row r="45325" spans="10:10">
      <c r="J45325" s="22"/>
    </row>
    <row r="45326" spans="10:10">
      <c r="J45326" s="22"/>
    </row>
    <row r="45327" spans="10:10">
      <c r="J45327" s="22"/>
    </row>
    <row r="45328" spans="10:10">
      <c r="J45328" s="22"/>
    </row>
    <row r="45329" spans="10:10">
      <c r="J45329" s="22"/>
    </row>
    <row r="45330" spans="10:10">
      <c r="J45330" s="22"/>
    </row>
    <row r="45331" spans="10:10">
      <c r="J45331" s="22"/>
    </row>
    <row r="45332" spans="10:10">
      <c r="J45332" s="22"/>
    </row>
    <row r="45333" spans="10:10">
      <c r="J45333" s="22"/>
    </row>
    <row r="45334" spans="10:10">
      <c r="J45334" s="22"/>
    </row>
    <row r="45335" spans="10:10">
      <c r="J45335" s="22"/>
    </row>
    <row r="45336" spans="10:10">
      <c r="J45336" s="22"/>
    </row>
    <row r="45337" spans="10:10">
      <c r="J45337" s="22"/>
    </row>
    <row r="45338" spans="10:10">
      <c r="J45338" s="22"/>
    </row>
    <row r="45339" spans="10:10">
      <c r="J45339" s="22"/>
    </row>
    <row r="45340" spans="10:10">
      <c r="J45340" s="22"/>
    </row>
    <row r="45341" spans="10:10">
      <c r="J45341" s="22"/>
    </row>
    <row r="45342" spans="10:10">
      <c r="J45342" s="22"/>
    </row>
    <row r="45343" spans="10:10">
      <c r="J45343" s="22"/>
    </row>
    <row r="45344" spans="10:10">
      <c r="J45344" s="22"/>
    </row>
    <row r="45345" spans="10:10">
      <c r="J45345" s="22"/>
    </row>
    <row r="45346" spans="10:10">
      <c r="J45346" s="22"/>
    </row>
    <row r="45347" spans="10:10">
      <c r="J45347" s="22"/>
    </row>
    <row r="45348" spans="10:10">
      <c r="J45348" s="22"/>
    </row>
    <row r="45349" spans="10:10">
      <c r="J45349" s="22"/>
    </row>
    <row r="45350" spans="10:10">
      <c r="J45350" s="22"/>
    </row>
    <row r="45351" spans="10:10">
      <c r="J45351" s="22"/>
    </row>
    <row r="45352" spans="10:10">
      <c r="J45352" s="22"/>
    </row>
    <row r="45353" spans="10:10">
      <c r="J45353" s="22"/>
    </row>
    <row r="45354" spans="10:10">
      <c r="J45354" s="22"/>
    </row>
    <row r="45355" spans="10:10">
      <c r="J45355" s="22"/>
    </row>
    <row r="45356" spans="10:10">
      <c r="J45356" s="22"/>
    </row>
    <row r="45357" spans="10:10">
      <c r="J45357" s="22"/>
    </row>
    <row r="45358" spans="10:10">
      <c r="J45358" s="22"/>
    </row>
    <row r="45359" spans="10:10">
      <c r="J45359" s="22"/>
    </row>
    <row r="45360" spans="10:10">
      <c r="J45360" s="22"/>
    </row>
    <row r="45361" spans="10:10">
      <c r="J45361" s="22"/>
    </row>
    <row r="45362" spans="10:10">
      <c r="J45362" s="22"/>
    </row>
    <row r="45363" spans="10:10">
      <c r="J45363" s="22"/>
    </row>
    <row r="45364" spans="10:10">
      <c r="J45364" s="22"/>
    </row>
    <row r="45365" spans="10:10">
      <c r="J45365" s="22"/>
    </row>
    <row r="45366" spans="10:10">
      <c r="J45366" s="22"/>
    </row>
    <row r="45367" spans="10:10">
      <c r="J45367" s="22"/>
    </row>
    <row r="45368" spans="10:10">
      <c r="J45368" s="22"/>
    </row>
    <row r="45369" spans="10:10">
      <c r="J45369" s="22"/>
    </row>
    <row r="45370" spans="10:10">
      <c r="J45370" s="22"/>
    </row>
    <row r="45371" spans="10:10">
      <c r="J45371" s="22"/>
    </row>
    <row r="45372" spans="10:10">
      <c r="J45372" s="22"/>
    </row>
    <row r="45373" spans="10:10">
      <c r="J45373" s="22"/>
    </row>
    <row r="45374" spans="10:10">
      <c r="J45374" s="22"/>
    </row>
    <row r="45375" spans="10:10">
      <c r="J45375" s="22"/>
    </row>
    <row r="45376" spans="10:10">
      <c r="J45376" s="22"/>
    </row>
    <row r="45377" spans="10:10">
      <c r="J45377" s="22"/>
    </row>
    <row r="45378" spans="10:10">
      <c r="J45378" s="22"/>
    </row>
    <row r="45379" spans="10:10">
      <c r="J45379" s="22"/>
    </row>
    <row r="45380" spans="10:10">
      <c r="J45380" s="22"/>
    </row>
    <row r="45381" spans="10:10">
      <c r="J45381" s="22"/>
    </row>
    <row r="45382" spans="10:10">
      <c r="J45382" s="22"/>
    </row>
    <row r="45383" spans="10:10">
      <c r="J45383" s="22"/>
    </row>
    <row r="45384" spans="10:10">
      <c r="J45384" s="22"/>
    </row>
    <row r="45385" spans="10:10">
      <c r="J45385" s="22"/>
    </row>
    <row r="45386" spans="10:10">
      <c r="J45386" s="22"/>
    </row>
    <row r="45387" spans="10:10">
      <c r="J45387" s="22"/>
    </row>
    <row r="45388" spans="10:10">
      <c r="J45388" s="22"/>
    </row>
    <row r="45389" spans="10:10">
      <c r="J45389" s="22"/>
    </row>
    <row r="45390" spans="10:10">
      <c r="J45390" s="22"/>
    </row>
    <row r="45391" spans="10:10">
      <c r="J45391" s="22"/>
    </row>
    <row r="45392" spans="10:10">
      <c r="J45392" s="22"/>
    </row>
    <row r="45393" spans="10:10">
      <c r="J45393" s="22"/>
    </row>
    <row r="45394" spans="10:10">
      <c r="J45394" s="22"/>
    </row>
    <row r="45395" spans="10:10">
      <c r="J45395" s="22"/>
    </row>
    <row r="45396" spans="10:10">
      <c r="J45396" s="22"/>
    </row>
    <row r="45397" spans="10:10">
      <c r="J45397" s="22"/>
    </row>
    <row r="45398" spans="10:10">
      <c r="J45398" s="22"/>
    </row>
    <row r="45399" spans="10:10">
      <c r="J45399" s="22"/>
    </row>
    <row r="45400" spans="10:10">
      <c r="J45400" s="22"/>
    </row>
    <row r="45401" spans="10:10">
      <c r="J45401" s="22"/>
    </row>
    <row r="45402" spans="10:10">
      <c r="J45402" s="22"/>
    </row>
    <row r="45403" spans="10:10">
      <c r="J45403" s="22"/>
    </row>
    <row r="45404" spans="10:10">
      <c r="J45404" s="22"/>
    </row>
    <row r="45405" spans="10:10">
      <c r="J45405" s="22"/>
    </row>
    <row r="45406" spans="10:10">
      <c r="J45406" s="22"/>
    </row>
    <row r="45407" spans="10:10">
      <c r="J45407" s="22"/>
    </row>
    <row r="45408" spans="10:10">
      <c r="J45408" s="22"/>
    </row>
    <row r="45409" spans="10:10">
      <c r="J45409" s="22"/>
    </row>
    <row r="45410" spans="10:10">
      <c r="J45410" s="22"/>
    </row>
    <row r="45411" spans="10:10">
      <c r="J45411" s="22"/>
    </row>
    <row r="45412" spans="10:10">
      <c r="J45412" s="22"/>
    </row>
    <row r="45413" spans="10:10">
      <c r="J45413" s="22"/>
    </row>
    <row r="45414" spans="10:10">
      <c r="J45414" s="22"/>
    </row>
    <row r="45415" spans="10:10">
      <c r="J45415" s="22"/>
    </row>
    <row r="45416" spans="10:10">
      <c r="J45416" s="22"/>
    </row>
    <row r="45417" spans="10:10">
      <c r="J45417" s="22"/>
    </row>
    <row r="45418" spans="10:10">
      <c r="J45418" s="22"/>
    </row>
    <row r="45419" spans="10:10">
      <c r="J45419" s="22"/>
    </row>
    <row r="45420" spans="10:10">
      <c r="J45420" s="22"/>
    </row>
    <row r="45421" spans="10:10">
      <c r="J45421" s="22"/>
    </row>
    <row r="45422" spans="10:10">
      <c r="J45422" s="22"/>
    </row>
    <row r="45423" spans="10:10">
      <c r="J45423" s="22"/>
    </row>
    <row r="45424" spans="10:10">
      <c r="J45424" s="22"/>
    </row>
    <row r="45425" spans="10:10">
      <c r="J45425" s="22"/>
    </row>
    <row r="45426" spans="10:10">
      <c r="J45426" s="22"/>
    </row>
    <row r="45427" spans="10:10">
      <c r="J45427" s="22"/>
    </row>
    <row r="45428" spans="10:10">
      <c r="J45428" s="22"/>
    </row>
    <row r="45429" spans="10:10">
      <c r="J45429" s="22"/>
    </row>
    <row r="45430" spans="10:10">
      <c r="J45430" s="22"/>
    </row>
    <row r="45431" spans="10:10">
      <c r="J45431" s="22"/>
    </row>
    <row r="45432" spans="10:10">
      <c r="J45432" s="22"/>
    </row>
    <row r="45433" spans="10:10">
      <c r="J45433" s="22"/>
    </row>
    <row r="45434" spans="10:10">
      <c r="J45434" s="22"/>
    </row>
    <row r="45435" spans="10:10">
      <c r="J45435" s="22"/>
    </row>
    <row r="45436" spans="10:10">
      <c r="J45436" s="22"/>
    </row>
    <row r="45437" spans="10:10">
      <c r="J45437" s="22"/>
    </row>
    <row r="45438" spans="10:10">
      <c r="J45438" s="22"/>
    </row>
    <row r="45439" spans="10:10">
      <c r="J45439" s="22"/>
    </row>
    <row r="45440" spans="10:10">
      <c r="J45440" s="22"/>
    </row>
    <row r="45441" spans="10:10">
      <c r="J45441" s="22"/>
    </row>
    <row r="45442" spans="10:10">
      <c r="J45442" s="22"/>
    </row>
    <row r="45443" spans="10:10">
      <c r="J45443" s="22"/>
    </row>
    <row r="45444" spans="10:10">
      <c r="J45444" s="22"/>
    </row>
    <row r="45445" spans="10:10">
      <c r="J45445" s="22"/>
    </row>
    <row r="45446" spans="10:10">
      <c r="J45446" s="22"/>
    </row>
    <row r="45447" spans="10:10">
      <c r="J45447" s="22"/>
    </row>
    <row r="45448" spans="10:10">
      <c r="J45448" s="22"/>
    </row>
    <row r="45449" spans="10:10">
      <c r="J45449" s="22"/>
    </row>
    <row r="45450" spans="10:10">
      <c r="J45450" s="22"/>
    </row>
    <row r="45451" spans="10:10">
      <c r="J45451" s="22"/>
    </row>
    <row r="45452" spans="10:10">
      <c r="J45452" s="22"/>
    </row>
    <row r="45453" spans="10:10">
      <c r="J45453" s="22"/>
    </row>
    <row r="45454" spans="10:10">
      <c r="J45454" s="22"/>
    </row>
    <row r="45455" spans="10:10">
      <c r="J45455" s="22"/>
    </row>
    <row r="45456" spans="10:10">
      <c r="J45456" s="22"/>
    </row>
    <row r="45457" spans="10:10">
      <c r="J45457" s="22"/>
    </row>
    <row r="45458" spans="10:10">
      <c r="J45458" s="22"/>
    </row>
    <row r="45459" spans="10:10">
      <c r="J45459" s="22"/>
    </row>
    <row r="45460" spans="10:10">
      <c r="J45460" s="22"/>
    </row>
    <row r="45461" spans="10:10">
      <c r="J45461" s="22"/>
    </row>
    <row r="45462" spans="10:10">
      <c r="J45462" s="22"/>
    </row>
    <row r="45463" spans="10:10">
      <c r="J45463" s="22"/>
    </row>
    <row r="45464" spans="10:10">
      <c r="J45464" s="22"/>
    </row>
    <row r="45465" spans="10:10">
      <c r="J45465" s="22"/>
    </row>
    <row r="45466" spans="10:10">
      <c r="J45466" s="22"/>
    </row>
    <row r="45467" spans="10:10">
      <c r="J45467" s="22"/>
    </row>
    <row r="45468" spans="10:10">
      <c r="J45468" s="22"/>
    </row>
    <row r="45469" spans="10:10">
      <c r="J45469" s="22"/>
    </row>
    <row r="45470" spans="10:10">
      <c r="J45470" s="22"/>
    </row>
    <row r="45471" spans="10:10">
      <c r="J45471" s="22"/>
    </row>
    <row r="45472" spans="10:10">
      <c r="J45472" s="22"/>
    </row>
    <row r="45473" spans="10:10">
      <c r="J45473" s="22"/>
    </row>
    <row r="45474" spans="10:10">
      <c r="J45474" s="22"/>
    </row>
    <row r="45475" spans="10:10">
      <c r="J45475" s="22"/>
    </row>
    <row r="45476" spans="10:10">
      <c r="J45476" s="22"/>
    </row>
    <row r="45477" spans="10:10">
      <c r="J45477" s="22"/>
    </row>
    <row r="45478" spans="10:10">
      <c r="J45478" s="22"/>
    </row>
    <row r="45479" spans="10:10">
      <c r="J45479" s="22"/>
    </row>
    <row r="45480" spans="10:10">
      <c r="J45480" s="22"/>
    </row>
    <row r="45481" spans="10:10">
      <c r="J45481" s="22"/>
    </row>
    <row r="45482" spans="10:10">
      <c r="J45482" s="22"/>
    </row>
    <row r="45483" spans="10:10">
      <c r="J45483" s="22"/>
    </row>
    <row r="45484" spans="10:10">
      <c r="J45484" s="22"/>
    </row>
    <row r="45485" spans="10:10">
      <c r="J45485" s="22"/>
    </row>
    <row r="45486" spans="10:10">
      <c r="J45486" s="22"/>
    </row>
    <row r="45487" spans="10:10">
      <c r="J45487" s="22"/>
    </row>
    <row r="45488" spans="10:10">
      <c r="J45488" s="22"/>
    </row>
    <row r="45489" spans="10:10">
      <c r="J45489" s="22"/>
    </row>
    <row r="45490" spans="10:10">
      <c r="J45490" s="22"/>
    </row>
    <row r="45491" spans="10:10">
      <c r="J45491" s="22"/>
    </row>
    <row r="45492" spans="10:10">
      <c r="J45492" s="22"/>
    </row>
    <row r="45493" spans="10:10">
      <c r="J45493" s="22"/>
    </row>
    <row r="45494" spans="10:10">
      <c r="J45494" s="22"/>
    </row>
    <row r="45495" spans="10:10">
      <c r="J45495" s="22"/>
    </row>
    <row r="45496" spans="10:10">
      <c r="J45496" s="22"/>
    </row>
    <row r="45497" spans="10:10">
      <c r="J45497" s="22"/>
    </row>
    <row r="45498" spans="10:10">
      <c r="J45498" s="22"/>
    </row>
    <row r="45499" spans="10:10">
      <c r="J45499" s="22"/>
    </row>
    <row r="45500" spans="10:10">
      <c r="J45500" s="22"/>
    </row>
    <row r="45501" spans="10:10">
      <c r="J45501" s="22"/>
    </row>
    <row r="45502" spans="10:10">
      <c r="J45502" s="22"/>
    </row>
    <row r="45503" spans="10:10">
      <c r="J45503" s="22"/>
    </row>
    <row r="45504" spans="10:10">
      <c r="J45504" s="22"/>
    </row>
    <row r="45505" spans="10:10">
      <c r="J45505" s="22"/>
    </row>
    <row r="45506" spans="10:10">
      <c r="J45506" s="22"/>
    </row>
    <row r="45507" spans="10:10">
      <c r="J45507" s="22"/>
    </row>
    <row r="45508" spans="10:10">
      <c r="J45508" s="22"/>
    </row>
    <row r="45509" spans="10:10">
      <c r="J45509" s="22"/>
    </row>
    <row r="45510" spans="10:10">
      <c r="J45510" s="22"/>
    </row>
    <row r="45511" spans="10:10">
      <c r="J45511" s="22"/>
    </row>
    <row r="45512" spans="10:10">
      <c r="J45512" s="22"/>
    </row>
    <row r="45513" spans="10:10">
      <c r="J45513" s="22"/>
    </row>
    <row r="45514" spans="10:10">
      <c r="J45514" s="22"/>
    </row>
    <row r="45515" spans="10:10">
      <c r="J45515" s="22"/>
    </row>
    <row r="45516" spans="10:10">
      <c r="J45516" s="22"/>
    </row>
    <row r="45517" spans="10:10">
      <c r="J45517" s="22"/>
    </row>
    <row r="45518" spans="10:10">
      <c r="J45518" s="22"/>
    </row>
    <row r="45519" spans="10:10">
      <c r="J45519" s="22"/>
    </row>
    <row r="45520" spans="10:10">
      <c r="J45520" s="22"/>
    </row>
    <row r="45521" spans="10:10">
      <c r="J45521" s="22"/>
    </row>
    <row r="45522" spans="10:10">
      <c r="J45522" s="22"/>
    </row>
    <row r="45523" spans="10:10">
      <c r="J45523" s="22"/>
    </row>
    <row r="45524" spans="10:10">
      <c r="J45524" s="22"/>
    </row>
    <row r="45525" spans="10:10">
      <c r="J45525" s="22"/>
    </row>
    <row r="45526" spans="10:10">
      <c r="J45526" s="22"/>
    </row>
    <row r="45527" spans="10:10">
      <c r="J45527" s="22"/>
    </row>
    <row r="45528" spans="10:10">
      <c r="J45528" s="22"/>
    </row>
    <row r="45529" spans="10:10">
      <c r="J45529" s="22"/>
    </row>
    <row r="45530" spans="10:10">
      <c r="J45530" s="22"/>
    </row>
    <row r="45531" spans="10:10">
      <c r="J45531" s="22"/>
    </row>
    <row r="45532" spans="10:10">
      <c r="J45532" s="22"/>
    </row>
    <row r="45533" spans="10:10">
      <c r="J45533" s="22"/>
    </row>
    <row r="45534" spans="10:10">
      <c r="J45534" s="22"/>
    </row>
    <row r="45535" spans="10:10">
      <c r="J45535" s="22"/>
    </row>
    <row r="45536" spans="10:10">
      <c r="J45536" s="22"/>
    </row>
    <row r="45537" spans="10:10">
      <c r="J45537" s="22"/>
    </row>
    <row r="45538" spans="10:10">
      <c r="J45538" s="22"/>
    </row>
    <row r="45539" spans="10:10">
      <c r="J45539" s="22"/>
    </row>
    <row r="45540" spans="10:10">
      <c r="J45540" s="22"/>
    </row>
    <row r="45541" spans="10:10">
      <c r="J45541" s="22"/>
    </row>
    <row r="45542" spans="10:10">
      <c r="J45542" s="22"/>
    </row>
    <row r="45543" spans="10:10">
      <c r="J45543" s="22"/>
    </row>
    <row r="45544" spans="10:10">
      <c r="J45544" s="22"/>
    </row>
    <row r="45545" spans="10:10">
      <c r="J45545" s="22"/>
    </row>
    <row r="45546" spans="10:10">
      <c r="J45546" s="22"/>
    </row>
    <row r="45547" spans="10:10">
      <c r="J45547" s="22"/>
    </row>
    <row r="45548" spans="10:10">
      <c r="J45548" s="22"/>
    </row>
    <row r="45549" spans="10:10">
      <c r="J45549" s="22"/>
    </row>
    <row r="45550" spans="10:10">
      <c r="J45550" s="22"/>
    </row>
    <row r="45551" spans="10:10">
      <c r="J45551" s="22"/>
    </row>
    <row r="45552" spans="10:10">
      <c r="J45552" s="22"/>
    </row>
    <row r="45553" spans="10:10">
      <c r="J45553" s="22"/>
    </row>
    <row r="45554" spans="10:10">
      <c r="J45554" s="22"/>
    </row>
    <row r="45555" spans="10:10">
      <c r="J45555" s="22"/>
    </row>
    <row r="45556" spans="10:10">
      <c r="J45556" s="22"/>
    </row>
    <row r="45557" spans="10:10">
      <c r="J45557" s="22"/>
    </row>
    <row r="45558" spans="10:10">
      <c r="J45558" s="22"/>
    </row>
    <row r="45559" spans="10:10">
      <c r="J45559" s="22"/>
    </row>
    <row r="45560" spans="10:10">
      <c r="J45560" s="22"/>
    </row>
    <row r="45561" spans="10:10">
      <c r="J45561" s="22"/>
    </row>
    <row r="45562" spans="10:10">
      <c r="J45562" s="22"/>
    </row>
    <row r="45563" spans="10:10">
      <c r="J45563" s="22"/>
    </row>
    <row r="45564" spans="10:10">
      <c r="J45564" s="22"/>
    </row>
    <row r="45565" spans="10:10">
      <c r="J45565" s="22"/>
    </row>
    <row r="45566" spans="10:10">
      <c r="J45566" s="22"/>
    </row>
    <row r="45567" spans="10:10">
      <c r="J45567" s="22"/>
    </row>
    <row r="45568" spans="10:10">
      <c r="J45568" s="22"/>
    </row>
    <row r="45569" spans="10:10">
      <c r="J45569" s="22"/>
    </row>
    <row r="45570" spans="10:10">
      <c r="J45570" s="22"/>
    </row>
    <row r="45571" spans="10:10">
      <c r="J45571" s="22"/>
    </row>
    <row r="45572" spans="10:10">
      <c r="J45572" s="22"/>
    </row>
    <row r="45573" spans="10:10">
      <c r="J45573" s="22"/>
    </row>
    <row r="45574" spans="10:10">
      <c r="J45574" s="22"/>
    </row>
    <row r="45575" spans="10:10">
      <c r="J45575" s="22"/>
    </row>
    <row r="45576" spans="10:10">
      <c r="J45576" s="22"/>
    </row>
    <row r="45577" spans="10:10">
      <c r="J45577" s="22"/>
    </row>
    <row r="45578" spans="10:10">
      <c r="J45578" s="22"/>
    </row>
    <row r="45579" spans="10:10">
      <c r="J45579" s="22"/>
    </row>
    <row r="45580" spans="10:10">
      <c r="J45580" s="22"/>
    </row>
    <row r="45581" spans="10:10">
      <c r="J45581" s="22"/>
    </row>
    <row r="45582" spans="10:10">
      <c r="J45582" s="22"/>
    </row>
    <row r="45583" spans="10:10">
      <c r="J45583" s="22"/>
    </row>
    <row r="45584" spans="10:10">
      <c r="J45584" s="22"/>
    </row>
    <row r="45585" spans="10:10">
      <c r="J45585" s="22"/>
    </row>
    <row r="45586" spans="10:10">
      <c r="J45586" s="22"/>
    </row>
    <row r="45587" spans="10:10">
      <c r="J45587" s="22"/>
    </row>
    <row r="45588" spans="10:10">
      <c r="J45588" s="22"/>
    </row>
    <row r="45589" spans="10:10">
      <c r="J45589" s="22"/>
    </row>
    <row r="45590" spans="10:10">
      <c r="J45590" s="22"/>
    </row>
    <row r="45591" spans="10:10">
      <c r="J45591" s="22"/>
    </row>
    <row r="45592" spans="10:10">
      <c r="J45592" s="22"/>
    </row>
    <row r="45593" spans="10:10">
      <c r="J45593" s="22"/>
    </row>
    <row r="45594" spans="10:10">
      <c r="J45594" s="22"/>
    </row>
    <row r="45595" spans="10:10">
      <c r="J45595" s="22"/>
    </row>
    <row r="45596" spans="10:10">
      <c r="J45596" s="22"/>
    </row>
    <row r="45597" spans="10:10">
      <c r="J45597" s="22"/>
    </row>
    <row r="45598" spans="10:10">
      <c r="J45598" s="22"/>
    </row>
    <row r="45599" spans="10:10">
      <c r="J45599" s="22"/>
    </row>
    <row r="45600" spans="10:10">
      <c r="J45600" s="22"/>
    </row>
    <row r="45601" spans="10:10">
      <c r="J45601" s="22"/>
    </row>
    <row r="45602" spans="10:10">
      <c r="J45602" s="22"/>
    </row>
    <row r="45603" spans="10:10">
      <c r="J45603" s="22"/>
    </row>
    <row r="45604" spans="10:10">
      <c r="J45604" s="22"/>
    </row>
    <row r="45605" spans="10:10">
      <c r="J45605" s="22"/>
    </row>
    <row r="45606" spans="10:10">
      <c r="J45606" s="22"/>
    </row>
    <row r="45607" spans="10:10">
      <c r="J45607" s="22"/>
    </row>
    <row r="45608" spans="10:10">
      <c r="J45608" s="22"/>
    </row>
    <row r="45609" spans="10:10">
      <c r="J45609" s="22"/>
    </row>
    <row r="45610" spans="10:10">
      <c r="J45610" s="22"/>
    </row>
    <row r="45611" spans="10:10">
      <c r="J45611" s="22"/>
    </row>
    <row r="45612" spans="10:10">
      <c r="J45612" s="22"/>
    </row>
    <row r="45613" spans="10:10">
      <c r="J45613" s="22"/>
    </row>
    <row r="45614" spans="10:10">
      <c r="J45614" s="22"/>
    </row>
    <row r="45615" spans="10:10">
      <c r="J45615" s="22"/>
    </row>
    <row r="45616" spans="10:10">
      <c r="J45616" s="22"/>
    </row>
    <row r="45617" spans="10:10">
      <c r="J45617" s="22"/>
    </row>
    <row r="45618" spans="10:10">
      <c r="J45618" s="22"/>
    </row>
    <row r="45619" spans="10:10">
      <c r="J45619" s="22"/>
    </row>
    <row r="45620" spans="10:10">
      <c r="J45620" s="22"/>
    </row>
    <row r="45621" spans="10:10">
      <c r="J45621" s="22"/>
    </row>
    <row r="45622" spans="10:10">
      <c r="J45622" s="22"/>
    </row>
    <row r="45623" spans="10:10">
      <c r="J45623" s="22"/>
    </row>
    <row r="45624" spans="10:10">
      <c r="J45624" s="22"/>
    </row>
    <row r="45625" spans="10:10">
      <c r="J45625" s="22"/>
    </row>
    <row r="45626" spans="10:10">
      <c r="J45626" s="22"/>
    </row>
    <row r="45627" spans="10:10">
      <c r="J45627" s="22"/>
    </row>
    <row r="45628" spans="10:10">
      <c r="J45628" s="22"/>
    </row>
    <row r="45629" spans="10:10">
      <c r="J45629" s="22"/>
    </row>
    <row r="45630" spans="10:10">
      <c r="J45630" s="22"/>
    </row>
    <row r="45631" spans="10:10">
      <c r="J45631" s="22"/>
    </row>
    <row r="45632" spans="10:10">
      <c r="J45632" s="22"/>
    </row>
    <row r="45633" spans="10:10">
      <c r="J45633" s="22"/>
    </row>
    <row r="45634" spans="10:10">
      <c r="J45634" s="22"/>
    </row>
    <row r="45635" spans="10:10">
      <c r="J45635" s="22"/>
    </row>
    <row r="45636" spans="10:10">
      <c r="J45636" s="22"/>
    </row>
    <row r="45637" spans="10:10">
      <c r="J45637" s="22"/>
    </row>
    <row r="45638" spans="10:10">
      <c r="J45638" s="22"/>
    </row>
    <row r="45639" spans="10:10">
      <c r="J45639" s="22"/>
    </row>
    <row r="45640" spans="10:10">
      <c r="J45640" s="22"/>
    </row>
    <row r="45641" spans="10:10">
      <c r="J45641" s="22"/>
    </row>
    <row r="45642" spans="10:10">
      <c r="J45642" s="22"/>
    </row>
    <row r="45643" spans="10:10">
      <c r="J45643" s="22"/>
    </row>
    <row r="45644" spans="10:10">
      <c r="J45644" s="22"/>
    </row>
    <row r="45645" spans="10:10">
      <c r="J45645" s="22"/>
    </row>
    <row r="45646" spans="10:10">
      <c r="J45646" s="22"/>
    </row>
    <row r="45647" spans="10:10">
      <c r="J45647" s="22"/>
    </row>
    <row r="45648" spans="10:10">
      <c r="J45648" s="22"/>
    </row>
    <row r="45649" spans="10:10">
      <c r="J45649" s="22"/>
    </row>
    <row r="45650" spans="10:10">
      <c r="J45650" s="22"/>
    </row>
    <row r="45651" spans="10:10">
      <c r="J45651" s="22"/>
    </row>
    <row r="45652" spans="10:10">
      <c r="J45652" s="22"/>
    </row>
    <row r="45653" spans="10:10">
      <c r="J45653" s="22"/>
    </row>
    <row r="45654" spans="10:10">
      <c r="J45654" s="22"/>
    </row>
    <row r="45655" spans="10:10">
      <c r="J45655" s="22"/>
    </row>
    <row r="45656" spans="10:10">
      <c r="J45656" s="22"/>
    </row>
    <row r="45657" spans="10:10">
      <c r="J45657" s="22"/>
    </row>
    <row r="45658" spans="10:10">
      <c r="J45658" s="22"/>
    </row>
    <row r="45659" spans="10:10">
      <c r="J45659" s="22"/>
    </row>
    <row r="45660" spans="10:10">
      <c r="J45660" s="22"/>
    </row>
    <row r="45661" spans="10:10">
      <c r="J45661" s="22"/>
    </row>
    <row r="45662" spans="10:10">
      <c r="J45662" s="22"/>
    </row>
    <row r="45663" spans="10:10">
      <c r="J45663" s="22"/>
    </row>
    <row r="45664" spans="10:10">
      <c r="J45664" s="22"/>
    </row>
    <row r="45665" spans="10:10">
      <c r="J45665" s="22"/>
    </row>
    <row r="45666" spans="10:10">
      <c r="J45666" s="22"/>
    </row>
    <row r="45667" spans="10:10">
      <c r="J45667" s="22"/>
    </row>
    <row r="45668" spans="10:10">
      <c r="J45668" s="22"/>
    </row>
    <row r="45669" spans="10:10">
      <c r="J45669" s="22"/>
    </row>
    <row r="45670" spans="10:10">
      <c r="J45670" s="22"/>
    </row>
    <row r="45671" spans="10:10">
      <c r="J45671" s="22"/>
    </row>
    <row r="45672" spans="10:10">
      <c r="J45672" s="22"/>
    </row>
    <row r="45673" spans="10:10">
      <c r="J45673" s="22"/>
    </row>
    <row r="45674" spans="10:10">
      <c r="J45674" s="22"/>
    </row>
    <row r="45675" spans="10:10">
      <c r="J45675" s="22"/>
    </row>
    <row r="45676" spans="10:10">
      <c r="J45676" s="22"/>
    </row>
    <row r="45677" spans="10:10">
      <c r="J45677" s="22"/>
    </row>
    <row r="45678" spans="10:10">
      <c r="J45678" s="22"/>
    </row>
    <row r="45679" spans="10:10">
      <c r="J45679" s="22"/>
    </row>
    <row r="45680" spans="10:10">
      <c r="J45680" s="22"/>
    </row>
    <row r="45681" spans="10:10">
      <c r="J45681" s="22"/>
    </row>
    <row r="45682" spans="10:10">
      <c r="J45682" s="22"/>
    </row>
    <row r="45683" spans="10:10">
      <c r="J45683" s="22"/>
    </row>
    <row r="45684" spans="10:10">
      <c r="J45684" s="22"/>
    </row>
    <row r="45685" spans="10:10">
      <c r="J45685" s="22"/>
    </row>
    <row r="45686" spans="10:10">
      <c r="J45686" s="22"/>
    </row>
    <row r="45687" spans="10:10">
      <c r="J45687" s="22"/>
    </row>
    <row r="45688" spans="10:10">
      <c r="J45688" s="22"/>
    </row>
    <row r="45689" spans="10:10">
      <c r="J45689" s="22"/>
    </row>
    <row r="45690" spans="10:10">
      <c r="J45690" s="22"/>
    </row>
    <row r="45691" spans="10:10">
      <c r="J45691" s="22"/>
    </row>
    <row r="45692" spans="10:10">
      <c r="J45692" s="22"/>
    </row>
    <row r="45693" spans="10:10">
      <c r="J45693" s="22"/>
    </row>
    <row r="45694" spans="10:10">
      <c r="J45694" s="22"/>
    </row>
    <row r="45695" spans="10:10">
      <c r="J45695" s="22"/>
    </row>
    <row r="45696" spans="10:10">
      <c r="J45696" s="22"/>
    </row>
    <row r="45697" spans="10:10">
      <c r="J45697" s="22"/>
    </row>
    <row r="45698" spans="10:10">
      <c r="J45698" s="22"/>
    </row>
    <row r="45699" spans="10:10">
      <c r="J45699" s="22"/>
    </row>
    <row r="45700" spans="10:10">
      <c r="J45700" s="22"/>
    </row>
    <row r="45701" spans="10:10">
      <c r="J45701" s="22"/>
    </row>
    <row r="45702" spans="10:10">
      <c r="J45702" s="22"/>
    </row>
    <row r="45703" spans="10:10">
      <c r="J45703" s="22"/>
    </row>
    <row r="45704" spans="10:10">
      <c r="J45704" s="22"/>
    </row>
    <row r="45705" spans="10:10">
      <c r="J45705" s="22"/>
    </row>
    <row r="45706" spans="10:10">
      <c r="J45706" s="22"/>
    </row>
    <row r="45707" spans="10:10">
      <c r="J45707" s="22"/>
    </row>
    <row r="45708" spans="10:10">
      <c r="J45708" s="22"/>
    </row>
    <row r="45709" spans="10:10">
      <c r="J45709" s="22"/>
    </row>
    <row r="45710" spans="10:10">
      <c r="J45710" s="22"/>
    </row>
    <row r="45711" spans="10:10">
      <c r="J45711" s="22"/>
    </row>
    <row r="45712" spans="10:10">
      <c r="J45712" s="22"/>
    </row>
    <row r="45713" spans="10:10">
      <c r="J45713" s="22"/>
    </row>
    <row r="45714" spans="10:10">
      <c r="J45714" s="22"/>
    </row>
    <row r="45715" spans="10:10">
      <c r="J45715" s="22"/>
    </row>
    <row r="45716" spans="10:10">
      <c r="J45716" s="22"/>
    </row>
    <row r="45717" spans="10:10">
      <c r="J45717" s="22"/>
    </row>
    <row r="45718" spans="10:10">
      <c r="J45718" s="22"/>
    </row>
    <row r="45719" spans="10:10">
      <c r="J45719" s="22"/>
    </row>
    <row r="45720" spans="10:10">
      <c r="J45720" s="22"/>
    </row>
    <row r="45721" spans="10:10">
      <c r="J45721" s="22"/>
    </row>
    <row r="45722" spans="10:10">
      <c r="J45722" s="22"/>
    </row>
    <row r="45723" spans="10:10">
      <c r="J45723" s="22"/>
    </row>
    <row r="45724" spans="10:10">
      <c r="J45724" s="22"/>
    </row>
    <row r="45725" spans="10:10">
      <c r="J45725" s="22"/>
    </row>
    <row r="45726" spans="10:10">
      <c r="J45726" s="22"/>
    </row>
    <row r="45727" spans="10:10">
      <c r="J45727" s="22"/>
    </row>
    <row r="45728" spans="10:10">
      <c r="J45728" s="22"/>
    </row>
    <row r="45729" spans="10:10">
      <c r="J45729" s="22"/>
    </row>
    <row r="45730" spans="10:10">
      <c r="J45730" s="22"/>
    </row>
    <row r="45731" spans="10:10">
      <c r="J45731" s="22"/>
    </row>
    <row r="45732" spans="10:10">
      <c r="J45732" s="22"/>
    </row>
    <row r="45733" spans="10:10">
      <c r="J45733" s="22"/>
    </row>
    <row r="45734" spans="10:10">
      <c r="J45734" s="22"/>
    </row>
    <row r="45735" spans="10:10">
      <c r="J45735" s="22"/>
    </row>
    <row r="45736" spans="10:10">
      <c r="J45736" s="22"/>
    </row>
    <row r="45737" spans="10:10">
      <c r="J45737" s="22"/>
    </row>
    <row r="45738" spans="10:10">
      <c r="J45738" s="22"/>
    </row>
    <row r="45739" spans="10:10">
      <c r="J45739" s="22"/>
    </row>
    <row r="45740" spans="10:10">
      <c r="J45740" s="22"/>
    </row>
    <row r="45741" spans="10:10">
      <c r="J45741" s="22"/>
    </row>
    <row r="45742" spans="10:10">
      <c r="J45742" s="22"/>
    </row>
    <row r="45743" spans="10:10">
      <c r="J45743" s="22"/>
    </row>
    <row r="45744" spans="10:10">
      <c r="J45744" s="22"/>
    </row>
    <row r="45745" spans="10:10">
      <c r="J45745" s="22"/>
    </row>
    <row r="45746" spans="10:10">
      <c r="J45746" s="22"/>
    </row>
    <row r="45747" spans="10:10">
      <c r="J45747" s="22"/>
    </row>
    <row r="45748" spans="10:10">
      <c r="J45748" s="22"/>
    </row>
    <row r="45749" spans="10:10">
      <c r="J45749" s="22"/>
    </row>
    <row r="45750" spans="10:10">
      <c r="J45750" s="22"/>
    </row>
    <row r="45751" spans="10:10">
      <c r="J45751" s="22"/>
    </row>
    <row r="45752" spans="10:10">
      <c r="J45752" s="22"/>
    </row>
    <row r="45753" spans="10:10">
      <c r="J45753" s="22"/>
    </row>
    <row r="45754" spans="10:10">
      <c r="J45754" s="22"/>
    </row>
    <row r="45755" spans="10:10">
      <c r="J45755" s="22"/>
    </row>
    <row r="45756" spans="10:10">
      <c r="J45756" s="22"/>
    </row>
    <row r="45757" spans="10:10">
      <c r="J45757" s="22"/>
    </row>
    <row r="45758" spans="10:10">
      <c r="J45758" s="22"/>
    </row>
    <row r="45759" spans="10:10">
      <c r="J45759" s="22"/>
    </row>
    <row r="45760" spans="10:10">
      <c r="J45760" s="22"/>
    </row>
    <row r="45761" spans="10:10">
      <c r="J45761" s="22"/>
    </row>
    <row r="45762" spans="10:10">
      <c r="J45762" s="22"/>
    </row>
    <row r="45763" spans="10:10">
      <c r="J45763" s="22"/>
    </row>
    <row r="45764" spans="10:10">
      <c r="J45764" s="22"/>
    </row>
    <row r="45765" spans="10:10">
      <c r="J45765" s="22"/>
    </row>
    <row r="45766" spans="10:10">
      <c r="J45766" s="22"/>
    </row>
    <row r="45767" spans="10:10">
      <c r="J45767" s="22"/>
    </row>
    <row r="45768" spans="10:10">
      <c r="J45768" s="22"/>
    </row>
    <row r="45769" spans="10:10">
      <c r="J45769" s="22"/>
    </row>
    <row r="45770" spans="10:10">
      <c r="J45770" s="22"/>
    </row>
    <row r="45771" spans="10:10">
      <c r="J45771" s="22"/>
    </row>
    <row r="45772" spans="10:10">
      <c r="J45772" s="22"/>
    </row>
    <row r="45773" spans="10:10">
      <c r="J45773" s="22"/>
    </row>
    <row r="45774" spans="10:10">
      <c r="J45774" s="22"/>
    </row>
    <row r="45775" spans="10:10">
      <c r="J45775" s="22"/>
    </row>
    <row r="45776" spans="10:10">
      <c r="J45776" s="22"/>
    </row>
    <row r="45777" spans="10:10">
      <c r="J45777" s="22"/>
    </row>
    <row r="45778" spans="10:10">
      <c r="J45778" s="22"/>
    </row>
    <row r="45779" spans="10:10">
      <c r="J45779" s="22"/>
    </row>
    <row r="45780" spans="10:10">
      <c r="J45780" s="22"/>
    </row>
    <row r="45781" spans="10:10">
      <c r="J45781" s="22"/>
    </row>
    <row r="45782" spans="10:10">
      <c r="J45782" s="22"/>
    </row>
    <row r="45783" spans="10:10">
      <c r="J45783" s="22"/>
    </row>
    <row r="45784" spans="10:10">
      <c r="J45784" s="22"/>
    </row>
    <row r="45785" spans="10:10">
      <c r="J45785" s="22"/>
    </row>
    <row r="45786" spans="10:10">
      <c r="J45786" s="22"/>
    </row>
    <row r="45787" spans="10:10">
      <c r="J45787" s="22"/>
    </row>
    <row r="45788" spans="10:10">
      <c r="J45788" s="22"/>
    </row>
    <row r="45789" spans="10:10">
      <c r="J45789" s="22"/>
    </row>
    <row r="45790" spans="10:10">
      <c r="J45790" s="22"/>
    </row>
    <row r="45791" spans="10:10">
      <c r="J45791" s="22"/>
    </row>
    <row r="45792" spans="10:10">
      <c r="J45792" s="22"/>
    </row>
    <row r="45793" spans="10:10">
      <c r="J45793" s="22"/>
    </row>
    <row r="45794" spans="10:10">
      <c r="J45794" s="22"/>
    </row>
    <row r="45795" spans="10:10">
      <c r="J45795" s="22"/>
    </row>
    <row r="45796" spans="10:10">
      <c r="J45796" s="22"/>
    </row>
    <row r="45797" spans="10:10">
      <c r="J45797" s="22"/>
    </row>
    <row r="45798" spans="10:10">
      <c r="J45798" s="22"/>
    </row>
    <row r="45799" spans="10:10">
      <c r="J45799" s="22"/>
    </row>
    <row r="45800" spans="10:10">
      <c r="J45800" s="22"/>
    </row>
    <row r="45801" spans="10:10">
      <c r="J45801" s="22"/>
    </row>
    <row r="45802" spans="10:10">
      <c r="J45802" s="22"/>
    </row>
    <row r="45803" spans="10:10">
      <c r="J45803" s="22"/>
    </row>
    <row r="45804" spans="10:10">
      <c r="J45804" s="22"/>
    </row>
    <row r="45805" spans="10:10">
      <c r="J45805" s="22"/>
    </row>
    <row r="45806" spans="10:10">
      <c r="J45806" s="22"/>
    </row>
    <row r="45807" spans="10:10">
      <c r="J45807" s="22"/>
    </row>
    <row r="45808" spans="10:10">
      <c r="J45808" s="22"/>
    </row>
    <row r="45809" spans="10:10">
      <c r="J45809" s="22"/>
    </row>
    <row r="45810" spans="10:10">
      <c r="J45810" s="22"/>
    </row>
    <row r="45811" spans="10:10">
      <c r="J45811" s="22"/>
    </row>
    <row r="45812" spans="10:10">
      <c r="J45812" s="22"/>
    </row>
    <row r="45813" spans="10:10">
      <c r="J45813" s="22"/>
    </row>
    <row r="45814" spans="10:10">
      <c r="J45814" s="22"/>
    </row>
    <row r="45815" spans="10:10">
      <c r="J45815" s="22"/>
    </row>
    <row r="45816" spans="10:10">
      <c r="J45816" s="22"/>
    </row>
    <row r="45817" spans="10:10">
      <c r="J45817" s="22"/>
    </row>
    <row r="45818" spans="10:10">
      <c r="J45818" s="22"/>
    </row>
    <row r="45819" spans="10:10">
      <c r="J45819" s="22"/>
    </row>
    <row r="45820" spans="10:10">
      <c r="J45820" s="22"/>
    </row>
    <row r="45821" spans="10:10">
      <c r="J45821" s="22"/>
    </row>
    <row r="45822" spans="10:10">
      <c r="J45822" s="22"/>
    </row>
    <row r="45823" spans="10:10">
      <c r="J45823" s="22"/>
    </row>
    <row r="45824" spans="10:10">
      <c r="J45824" s="22"/>
    </row>
    <row r="45825" spans="10:10">
      <c r="J45825" s="22"/>
    </row>
    <row r="45826" spans="10:10">
      <c r="J45826" s="22"/>
    </row>
    <row r="45827" spans="10:10">
      <c r="J45827" s="22"/>
    </row>
    <row r="45828" spans="10:10">
      <c r="J45828" s="22"/>
    </row>
    <row r="45829" spans="10:10">
      <c r="J45829" s="22"/>
    </row>
    <row r="45830" spans="10:10">
      <c r="J45830" s="22"/>
    </row>
    <row r="45831" spans="10:10">
      <c r="J45831" s="22"/>
    </row>
    <row r="45832" spans="10:10">
      <c r="J45832" s="22"/>
    </row>
    <row r="45833" spans="10:10">
      <c r="J45833" s="22"/>
    </row>
    <row r="45834" spans="10:10">
      <c r="J45834" s="22"/>
    </row>
    <row r="45835" spans="10:10">
      <c r="J45835" s="22"/>
    </row>
    <row r="45836" spans="10:10">
      <c r="J45836" s="22"/>
    </row>
    <row r="45837" spans="10:10">
      <c r="J45837" s="22"/>
    </row>
    <row r="45838" spans="10:10">
      <c r="J45838" s="22"/>
    </row>
    <row r="45839" spans="10:10">
      <c r="J45839" s="22"/>
    </row>
    <row r="45840" spans="10:10">
      <c r="J45840" s="22"/>
    </row>
    <row r="45841" spans="10:10">
      <c r="J45841" s="22"/>
    </row>
    <row r="45842" spans="10:10">
      <c r="J45842" s="22"/>
    </row>
    <row r="45843" spans="10:10">
      <c r="J45843" s="22"/>
    </row>
    <row r="45844" spans="10:10">
      <c r="J45844" s="22"/>
    </row>
    <row r="45845" spans="10:10">
      <c r="J45845" s="22"/>
    </row>
    <row r="45846" spans="10:10">
      <c r="J45846" s="22"/>
    </row>
    <row r="45847" spans="10:10">
      <c r="J45847" s="22"/>
    </row>
    <row r="45848" spans="10:10">
      <c r="J45848" s="22"/>
    </row>
    <row r="45849" spans="10:10">
      <c r="J45849" s="22"/>
    </row>
    <row r="45850" spans="10:10">
      <c r="J45850" s="22"/>
    </row>
    <row r="45851" spans="10:10">
      <c r="J45851" s="22"/>
    </row>
    <row r="45852" spans="10:10">
      <c r="J45852" s="22"/>
    </row>
    <row r="45853" spans="10:10">
      <c r="J45853" s="22"/>
    </row>
    <row r="45854" spans="10:10">
      <c r="J45854" s="22"/>
    </row>
    <row r="45855" spans="10:10">
      <c r="J45855" s="22"/>
    </row>
    <row r="45856" spans="10:10">
      <c r="J45856" s="22"/>
    </row>
    <row r="45857" spans="10:10">
      <c r="J45857" s="22"/>
    </row>
    <row r="45858" spans="10:10">
      <c r="J45858" s="22"/>
    </row>
    <row r="45859" spans="10:10">
      <c r="J45859" s="22"/>
    </row>
    <row r="45860" spans="10:10">
      <c r="J45860" s="22"/>
    </row>
    <row r="45861" spans="10:10">
      <c r="J45861" s="22"/>
    </row>
    <row r="45862" spans="10:10">
      <c r="J45862" s="22"/>
    </row>
    <row r="45863" spans="10:10">
      <c r="J45863" s="22"/>
    </row>
    <row r="45864" spans="10:10">
      <c r="J45864" s="22"/>
    </row>
    <row r="45865" spans="10:10">
      <c r="J45865" s="22"/>
    </row>
    <row r="45866" spans="10:10">
      <c r="J45866" s="22"/>
    </row>
    <row r="45867" spans="10:10">
      <c r="J45867" s="22"/>
    </row>
    <row r="45868" spans="10:10">
      <c r="J45868" s="22"/>
    </row>
    <row r="45869" spans="10:10">
      <c r="J45869" s="22"/>
    </row>
    <row r="45870" spans="10:10">
      <c r="J45870" s="22"/>
    </row>
    <row r="45871" spans="10:10">
      <c r="J45871" s="22"/>
    </row>
    <row r="45872" spans="10:10">
      <c r="J45872" s="22"/>
    </row>
    <row r="45873" spans="10:10">
      <c r="J45873" s="22"/>
    </row>
    <row r="45874" spans="10:10">
      <c r="J45874" s="22"/>
    </row>
    <row r="45875" spans="10:10">
      <c r="J45875" s="22"/>
    </row>
    <row r="45876" spans="10:10">
      <c r="J45876" s="22"/>
    </row>
    <row r="45877" spans="10:10">
      <c r="J45877" s="22"/>
    </row>
    <row r="45878" spans="10:10">
      <c r="J45878" s="22"/>
    </row>
    <row r="45879" spans="10:10">
      <c r="J45879" s="22"/>
    </row>
    <row r="45880" spans="10:10">
      <c r="J45880" s="22"/>
    </row>
    <row r="45881" spans="10:10">
      <c r="J45881" s="22"/>
    </row>
    <row r="45882" spans="10:10">
      <c r="J45882" s="22"/>
    </row>
    <row r="45883" spans="10:10">
      <c r="J45883" s="22"/>
    </row>
    <row r="45884" spans="10:10">
      <c r="J45884" s="22"/>
    </row>
    <row r="45885" spans="10:10">
      <c r="J45885" s="22"/>
    </row>
    <row r="45886" spans="10:10">
      <c r="J45886" s="22"/>
    </row>
    <row r="45887" spans="10:10">
      <c r="J45887" s="22"/>
    </row>
    <row r="45888" spans="10:10">
      <c r="J45888" s="22"/>
    </row>
    <row r="45889" spans="10:10">
      <c r="J45889" s="22"/>
    </row>
    <row r="45890" spans="10:10">
      <c r="J45890" s="22"/>
    </row>
    <row r="45891" spans="10:10">
      <c r="J45891" s="22"/>
    </row>
    <row r="45892" spans="10:10">
      <c r="J45892" s="22"/>
    </row>
    <row r="45893" spans="10:10">
      <c r="J45893" s="22"/>
    </row>
    <row r="45894" spans="10:10">
      <c r="J45894" s="22"/>
    </row>
    <row r="45895" spans="10:10">
      <c r="J45895" s="22"/>
    </row>
    <row r="45896" spans="10:10">
      <c r="J45896" s="22"/>
    </row>
    <row r="45897" spans="10:10">
      <c r="J45897" s="22"/>
    </row>
    <row r="45898" spans="10:10">
      <c r="J45898" s="22"/>
    </row>
    <row r="45899" spans="10:10">
      <c r="J45899" s="22"/>
    </row>
    <row r="45900" spans="10:10">
      <c r="J45900" s="22"/>
    </row>
    <row r="45901" spans="10:10">
      <c r="J45901" s="22"/>
    </row>
    <row r="45902" spans="10:10">
      <c r="J45902" s="22"/>
    </row>
    <row r="45903" spans="10:10">
      <c r="J45903" s="22"/>
    </row>
    <row r="45904" spans="10:10">
      <c r="J45904" s="22"/>
    </row>
    <row r="45905" spans="10:10">
      <c r="J45905" s="22"/>
    </row>
    <row r="45906" spans="10:10">
      <c r="J45906" s="22"/>
    </row>
    <row r="45907" spans="10:10">
      <c r="J45907" s="22"/>
    </row>
    <row r="45908" spans="10:10">
      <c r="J45908" s="22"/>
    </row>
    <row r="45909" spans="10:10">
      <c r="J45909" s="22"/>
    </row>
    <row r="45910" spans="10:10">
      <c r="J45910" s="22"/>
    </row>
    <row r="45911" spans="10:10">
      <c r="J45911" s="22"/>
    </row>
    <row r="45912" spans="10:10">
      <c r="J45912" s="22"/>
    </row>
    <row r="45913" spans="10:10">
      <c r="J45913" s="22"/>
    </row>
    <row r="45914" spans="10:10">
      <c r="J45914" s="22"/>
    </row>
    <row r="45915" spans="10:10">
      <c r="J45915" s="22"/>
    </row>
    <row r="45916" spans="10:10">
      <c r="J45916" s="22"/>
    </row>
    <row r="45917" spans="10:10">
      <c r="J45917" s="22"/>
    </row>
    <row r="45918" spans="10:10">
      <c r="J45918" s="22"/>
    </row>
    <row r="45919" spans="10:10">
      <c r="J45919" s="22"/>
    </row>
    <row r="45920" spans="10:10">
      <c r="J45920" s="22"/>
    </row>
    <row r="45921" spans="10:10">
      <c r="J45921" s="22"/>
    </row>
    <row r="45922" spans="10:10">
      <c r="J45922" s="22"/>
    </row>
    <row r="45923" spans="10:10">
      <c r="J45923" s="22"/>
    </row>
    <row r="45924" spans="10:10">
      <c r="J45924" s="22"/>
    </row>
    <row r="45925" spans="10:10">
      <c r="J45925" s="22"/>
    </row>
    <row r="45926" spans="10:10">
      <c r="J45926" s="22"/>
    </row>
    <row r="45927" spans="10:10">
      <c r="J45927" s="22"/>
    </row>
    <row r="45928" spans="10:10">
      <c r="J45928" s="22"/>
    </row>
    <row r="45929" spans="10:10">
      <c r="J45929" s="22"/>
    </row>
    <row r="45930" spans="10:10">
      <c r="J45930" s="22"/>
    </row>
    <row r="45931" spans="10:10">
      <c r="J45931" s="22"/>
    </row>
    <row r="45932" spans="10:10">
      <c r="J45932" s="22"/>
    </row>
    <row r="45933" spans="10:10">
      <c r="J45933" s="22"/>
    </row>
    <row r="45934" spans="10:10">
      <c r="J45934" s="22"/>
    </row>
    <row r="45935" spans="10:10">
      <c r="J45935" s="22"/>
    </row>
    <row r="45936" spans="10:10">
      <c r="J45936" s="22"/>
    </row>
    <row r="45937" spans="10:10">
      <c r="J45937" s="22"/>
    </row>
    <row r="45938" spans="10:10">
      <c r="J45938" s="22"/>
    </row>
    <row r="45939" spans="10:10">
      <c r="J45939" s="22"/>
    </row>
    <row r="45940" spans="10:10">
      <c r="J45940" s="22"/>
    </row>
    <row r="45941" spans="10:10">
      <c r="J45941" s="22"/>
    </row>
    <row r="45942" spans="10:10">
      <c r="J45942" s="22"/>
    </row>
    <row r="45943" spans="10:10">
      <c r="J45943" s="22"/>
    </row>
    <row r="45944" spans="10:10">
      <c r="J45944" s="22"/>
    </row>
    <row r="45945" spans="10:10">
      <c r="J45945" s="22"/>
    </row>
    <row r="45946" spans="10:10">
      <c r="J45946" s="22"/>
    </row>
    <row r="45947" spans="10:10">
      <c r="J45947" s="22"/>
    </row>
    <row r="45948" spans="10:10">
      <c r="J45948" s="22"/>
    </row>
    <row r="45949" spans="10:10">
      <c r="J45949" s="22"/>
    </row>
    <row r="45950" spans="10:10">
      <c r="J45950" s="22"/>
    </row>
    <row r="45951" spans="10:10">
      <c r="J45951" s="22"/>
    </row>
    <row r="45952" spans="10:10">
      <c r="J45952" s="22"/>
    </row>
    <row r="45953" spans="10:10">
      <c r="J45953" s="22"/>
    </row>
    <row r="45954" spans="10:10">
      <c r="J45954" s="22"/>
    </row>
    <row r="45955" spans="10:10">
      <c r="J45955" s="22"/>
    </row>
    <row r="45956" spans="10:10">
      <c r="J45956" s="22"/>
    </row>
    <row r="45957" spans="10:10">
      <c r="J45957" s="22"/>
    </row>
    <row r="45958" spans="10:10">
      <c r="J45958" s="22"/>
    </row>
    <row r="45959" spans="10:10">
      <c r="J45959" s="22"/>
    </row>
    <row r="45960" spans="10:10">
      <c r="J45960" s="22"/>
    </row>
    <row r="45961" spans="10:10">
      <c r="J45961" s="22"/>
    </row>
    <row r="45962" spans="10:10">
      <c r="J45962" s="22"/>
    </row>
    <row r="45963" spans="10:10">
      <c r="J45963" s="22"/>
    </row>
    <row r="45964" spans="10:10">
      <c r="J45964" s="22"/>
    </row>
    <row r="45965" spans="10:10">
      <c r="J45965" s="22"/>
    </row>
    <row r="45966" spans="10:10">
      <c r="J45966" s="22"/>
    </row>
    <row r="45967" spans="10:10">
      <c r="J45967" s="22"/>
    </row>
    <row r="45968" spans="10:10">
      <c r="J45968" s="22"/>
    </row>
    <row r="45969" spans="10:10">
      <c r="J45969" s="22"/>
    </row>
    <row r="45970" spans="10:10">
      <c r="J45970" s="22"/>
    </row>
    <row r="45971" spans="10:10">
      <c r="J45971" s="22"/>
    </row>
    <row r="45972" spans="10:10">
      <c r="J45972" s="22"/>
    </row>
    <row r="45973" spans="10:10">
      <c r="J45973" s="22"/>
    </row>
    <row r="45974" spans="10:10">
      <c r="J45974" s="22"/>
    </row>
    <row r="45975" spans="10:10">
      <c r="J45975" s="22"/>
    </row>
    <row r="45976" spans="10:10">
      <c r="J45976" s="22"/>
    </row>
    <row r="45977" spans="10:10">
      <c r="J45977" s="22"/>
    </row>
    <row r="45978" spans="10:10">
      <c r="J45978" s="22"/>
    </row>
    <row r="45979" spans="10:10">
      <c r="J45979" s="22"/>
    </row>
    <row r="45980" spans="10:10">
      <c r="J45980" s="22"/>
    </row>
    <row r="45981" spans="10:10">
      <c r="J45981" s="22"/>
    </row>
    <row r="45982" spans="10:10">
      <c r="J45982" s="22"/>
    </row>
    <row r="45983" spans="10:10">
      <c r="J45983" s="22"/>
    </row>
    <row r="45984" spans="10:10">
      <c r="J45984" s="22"/>
    </row>
    <row r="45985" spans="10:10">
      <c r="J45985" s="22"/>
    </row>
    <row r="45986" spans="10:10">
      <c r="J45986" s="22"/>
    </row>
    <row r="45987" spans="10:10">
      <c r="J45987" s="22"/>
    </row>
    <row r="45988" spans="10:10">
      <c r="J45988" s="22"/>
    </row>
    <row r="45989" spans="10:10">
      <c r="J45989" s="22"/>
    </row>
    <row r="45990" spans="10:10">
      <c r="J45990" s="22"/>
    </row>
    <row r="45991" spans="10:10">
      <c r="J45991" s="22"/>
    </row>
    <row r="45992" spans="10:10">
      <c r="J45992" s="22"/>
    </row>
    <row r="45993" spans="10:10">
      <c r="J45993" s="22"/>
    </row>
    <row r="45994" spans="10:10">
      <c r="J45994" s="22"/>
    </row>
    <row r="45995" spans="10:10">
      <c r="J45995" s="22"/>
    </row>
    <row r="45996" spans="10:10">
      <c r="J45996" s="22"/>
    </row>
    <row r="45997" spans="10:10">
      <c r="J45997" s="22"/>
    </row>
    <row r="45998" spans="10:10">
      <c r="J45998" s="22"/>
    </row>
    <row r="45999" spans="10:10">
      <c r="J45999" s="22"/>
    </row>
    <row r="46000" spans="10:10">
      <c r="J46000" s="22"/>
    </row>
    <row r="46001" spans="10:10">
      <c r="J46001" s="22"/>
    </row>
    <row r="46002" spans="10:10">
      <c r="J46002" s="22"/>
    </row>
    <row r="46003" spans="10:10">
      <c r="J46003" s="22"/>
    </row>
    <row r="46004" spans="10:10">
      <c r="J46004" s="22"/>
    </row>
    <row r="46005" spans="10:10">
      <c r="J46005" s="22"/>
    </row>
    <row r="46006" spans="10:10">
      <c r="J46006" s="22"/>
    </row>
    <row r="46007" spans="10:10">
      <c r="J46007" s="22"/>
    </row>
    <row r="46008" spans="10:10">
      <c r="J46008" s="22"/>
    </row>
    <row r="46009" spans="10:10">
      <c r="J46009" s="22"/>
    </row>
    <row r="46010" spans="10:10">
      <c r="J46010" s="22"/>
    </row>
    <row r="46011" spans="10:10">
      <c r="J46011" s="22"/>
    </row>
    <row r="46012" spans="10:10">
      <c r="J46012" s="22"/>
    </row>
    <row r="46013" spans="10:10">
      <c r="J46013" s="22"/>
    </row>
    <row r="46014" spans="10:10">
      <c r="J46014" s="22"/>
    </row>
    <row r="46015" spans="10:10">
      <c r="J46015" s="22"/>
    </row>
    <row r="46016" spans="10:10">
      <c r="J46016" s="22"/>
    </row>
    <row r="46017" spans="10:10">
      <c r="J46017" s="22"/>
    </row>
    <row r="46018" spans="10:10">
      <c r="J46018" s="22"/>
    </row>
    <row r="46019" spans="10:10">
      <c r="J46019" s="22"/>
    </row>
    <row r="46020" spans="10:10">
      <c r="J46020" s="22"/>
    </row>
    <row r="46021" spans="10:10">
      <c r="J46021" s="22"/>
    </row>
    <row r="46022" spans="10:10">
      <c r="J46022" s="22"/>
    </row>
    <row r="46023" spans="10:10">
      <c r="J46023" s="22"/>
    </row>
    <row r="46024" spans="10:10">
      <c r="J46024" s="22"/>
    </row>
    <row r="46025" spans="10:10">
      <c r="J46025" s="22"/>
    </row>
    <row r="46026" spans="10:10">
      <c r="J46026" s="22"/>
    </row>
    <row r="46027" spans="10:10">
      <c r="J46027" s="22"/>
    </row>
    <row r="46028" spans="10:10">
      <c r="J46028" s="22"/>
    </row>
    <row r="46029" spans="10:10">
      <c r="J46029" s="22"/>
    </row>
    <row r="46030" spans="10:10">
      <c r="J46030" s="22"/>
    </row>
    <row r="46031" spans="10:10">
      <c r="J46031" s="22"/>
    </row>
    <row r="46032" spans="10:10">
      <c r="J46032" s="22"/>
    </row>
    <row r="46033" spans="10:10">
      <c r="J46033" s="22"/>
    </row>
    <row r="46034" spans="10:10">
      <c r="J46034" s="22"/>
    </row>
    <row r="46035" spans="10:10">
      <c r="J46035" s="22"/>
    </row>
    <row r="46036" spans="10:10">
      <c r="J46036" s="22"/>
    </row>
    <row r="46037" spans="10:10">
      <c r="J46037" s="22"/>
    </row>
    <row r="46038" spans="10:10">
      <c r="J46038" s="22"/>
    </row>
    <row r="46039" spans="10:10">
      <c r="J46039" s="22"/>
    </row>
    <row r="46040" spans="10:10">
      <c r="J46040" s="22"/>
    </row>
    <row r="46041" spans="10:10">
      <c r="J46041" s="22"/>
    </row>
    <row r="46042" spans="10:10">
      <c r="J46042" s="22"/>
    </row>
    <row r="46043" spans="10:10">
      <c r="J46043" s="22"/>
    </row>
    <row r="46044" spans="10:10">
      <c r="J46044" s="22"/>
    </row>
    <row r="46045" spans="10:10">
      <c r="J46045" s="22"/>
    </row>
    <row r="46046" spans="10:10">
      <c r="J46046" s="22"/>
    </row>
    <row r="46047" spans="10:10">
      <c r="J46047" s="22"/>
    </row>
    <row r="46048" spans="10:10">
      <c r="J46048" s="22"/>
    </row>
    <row r="46049" spans="10:10">
      <c r="J46049" s="22"/>
    </row>
    <row r="46050" spans="10:10">
      <c r="J46050" s="22"/>
    </row>
    <row r="46051" spans="10:10">
      <c r="J46051" s="22"/>
    </row>
    <row r="46052" spans="10:10">
      <c r="J46052" s="22"/>
    </row>
    <row r="46053" spans="10:10">
      <c r="J46053" s="22"/>
    </row>
    <row r="46054" spans="10:10">
      <c r="J46054" s="22"/>
    </row>
    <row r="46055" spans="10:10">
      <c r="J46055" s="22"/>
    </row>
    <row r="46056" spans="10:10">
      <c r="J46056" s="22"/>
    </row>
    <row r="46057" spans="10:10">
      <c r="J46057" s="22"/>
    </row>
    <row r="46058" spans="10:10">
      <c r="J46058" s="22"/>
    </row>
    <row r="46059" spans="10:10">
      <c r="J46059" s="22"/>
    </row>
    <row r="46060" spans="10:10">
      <c r="J46060" s="22"/>
    </row>
    <row r="46061" spans="10:10">
      <c r="J46061" s="22"/>
    </row>
    <row r="46062" spans="10:10">
      <c r="J46062" s="22"/>
    </row>
    <row r="46063" spans="10:10">
      <c r="J46063" s="22"/>
    </row>
    <row r="46064" spans="10:10">
      <c r="J46064" s="22"/>
    </row>
    <row r="46065" spans="10:10">
      <c r="J46065" s="22"/>
    </row>
    <row r="46066" spans="10:10">
      <c r="J46066" s="22"/>
    </row>
    <row r="46067" spans="10:10">
      <c r="J46067" s="22"/>
    </row>
    <row r="46068" spans="10:10">
      <c r="J46068" s="22"/>
    </row>
    <row r="46069" spans="10:10">
      <c r="J46069" s="22"/>
    </row>
    <row r="46070" spans="10:10">
      <c r="J46070" s="22"/>
    </row>
    <row r="46071" spans="10:10">
      <c r="J46071" s="22"/>
    </row>
    <row r="46072" spans="10:10">
      <c r="J46072" s="22"/>
    </row>
    <row r="46073" spans="10:10">
      <c r="J46073" s="22"/>
    </row>
    <row r="46074" spans="10:10">
      <c r="J46074" s="22"/>
    </row>
    <row r="46075" spans="10:10">
      <c r="J46075" s="22"/>
    </row>
    <row r="46076" spans="10:10">
      <c r="J46076" s="22"/>
    </row>
    <row r="46077" spans="10:10">
      <c r="J46077" s="22"/>
    </row>
    <row r="46078" spans="10:10">
      <c r="J46078" s="22"/>
    </row>
    <row r="46079" spans="10:10">
      <c r="J46079" s="22"/>
    </row>
    <row r="46080" spans="10:10">
      <c r="J46080" s="22"/>
    </row>
    <row r="46081" spans="10:10">
      <c r="J46081" s="22"/>
    </row>
    <row r="46082" spans="10:10">
      <c r="J46082" s="22"/>
    </row>
    <row r="46083" spans="10:10">
      <c r="J46083" s="22"/>
    </row>
    <row r="46084" spans="10:10">
      <c r="J46084" s="22"/>
    </row>
    <row r="46085" spans="10:10">
      <c r="J46085" s="22"/>
    </row>
    <row r="46086" spans="10:10">
      <c r="J46086" s="22"/>
    </row>
    <row r="46087" spans="10:10">
      <c r="J46087" s="22"/>
    </row>
    <row r="46088" spans="10:10">
      <c r="J46088" s="22"/>
    </row>
    <row r="46089" spans="10:10">
      <c r="J46089" s="22"/>
    </row>
    <row r="46090" spans="10:10">
      <c r="J46090" s="22"/>
    </row>
    <row r="46091" spans="10:10">
      <c r="J46091" s="22"/>
    </row>
    <row r="46092" spans="10:10">
      <c r="J46092" s="22"/>
    </row>
    <row r="46093" spans="10:10">
      <c r="J46093" s="22"/>
    </row>
    <row r="46094" spans="10:10">
      <c r="J46094" s="22"/>
    </row>
    <row r="46095" spans="10:10">
      <c r="J46095" s="22"/>
    </row>
    <row r="46096" spans="10:10">
      <c r="J46096" s="22"/>
    </row>
    <row r="46097" spans="10:10">
      <c r="J46097" s="22"/>
    </row>
    <row r="46098" spans="10:10">
      <c r="J46098" s="22"/>
    </row>
    <row r="46099" spans="10:10">
      <c r="J46099" s="22"/>
    </row>
    <row r="46100" spans="10:10">
      <c r="J46100" s="22"/>
    </row>
    <row r="46101" spans="10:10">
      <c r="J46101" s="22"/>
    </row>
    <row r="46102" spans="10:10">
      <c r="J46102" s="22"/>
    </row>
    <row r="46103" spans="10:10">
      <c r="J46103" s="22"/>
    </row>
    <row r="46104" spans="10:10">
      <c r="J46104" s="22"/>
    </row>
    <row r="46105" spans="10:10">
      <c r="J46105" s="22"/>
    </row>
    <row r="46106" spans="10:10">
      <c r="J46106" s="22"/>
    </row>
    <row r="46107" spans="10:10">
      <c r="J46107" s="22"/>
    </row>
    <row r="46108" spans="10:10">
      <c r="J46108" s="22"/>
    </row>
    <row r="46109" spans="10:10">
      <c r="J46109" s="22"/>
    </row>
    <row r="46110" spans="10:10">
      <c r="J46110" s="22"/>
    </row>
    <row r="46111" spans="10:10">
      <c r="J46111" s="22"/>
    </row>
    <row r="46112" spans="10:10">
      <c r="J46112" s="22"/>
    </row>
    <row r="46113" spans="10:10">
      <c r="J46113" s="22"/>
    </row>
    <row r="46114" spans="10:10">
      <c r="J46114" s="22"/>
    </row>
    <row r="46115" spans="10:10">
      <c r="J46115" s="22"/>
    </row>
    <row r="46116" spans="10:10">
      <c r="J46116" s="22"/>
    </row>
    <row r="46117" spans="10:10">
      <c r="J46117" s="22"/>
    </row>
    <row r="46118" spans="10:10">
      <c r="J46118" s="22"/>
    </row>
    <row r="46119" spans="10:10">
      <c r="J46119" s="22"/>
    </row>
    <row r="46120" spans="10:10">
      <c r="J46120" s="22"/>
    </row>
    <row r="46121" spans="10:10">
      <c r="J46121" s="22"/>
    </row>
    <row r="46122" spans="10:10">
      <c r="J46122" s="22"/>
    </row>
    <row r="46123" spans="10:10">
      <c r="J46123" s="22"/>
    </row>
    <row r="46124" spans="10:10">
      <c r="J46124" s="22"/>
    </row>
    <row r="46125" spans="10:10">
      <c r="J46125" s="22"/>
    </row>
    <row r="46126" spans="10:10">
      <c r="J46126" s="22"/>
    </row>
    <row r="46127" spans="10:10">
      <c r="J46127" s="22"/>
    </row>
    <row r="46128" spans="10:10">
      <c r="J46128" s="22"/>
    </row>
    <row r="46129" spans="10:10">
      <c r="J46129" s="22"/>
    </row>
    <row r="46130" spans="10:10">
      <c r="J46130" s="22"/>
    </row>
    <row r="46131" spans="10:10">
      <c r="J46131" s="22"/>
    </row>
    <row r="46132" spans="10:10">
      <c r="J46132" s="22"/>
    </row>
    <row r="46133" spans="10:10">
      <c r="J46133" s="22"/>
    </row>
    <row r="46134" spans="10:10">
      <c r="J46134" s="22"/>
    </row>
    <row r="46135" spans="10:10">
      <c r="J46135" s="22"/>
    </row>
    <row r="46136" spans="10:10">
      <c r="J46136" s="22"/>
    </row>
    <row r="46137" spans="10:10">
      <c r="J46137" s="22"/>
    </row>
    <row r="46138" spans="10:10">
      <c r="J46138" s="22"/>
    </row>
    <row r="46139" spans="10:10">
      <c r="J46139" s="22"/>
    </row>
    <row r="46140" spans="10:10">
      <c r="J46140" s="22"/>
    </row>
    <row r="46141" spans="10:10">
      <c r="J46141" s="22"/>
    </row>
    <row r="46142" spans="10:10">
      <c r="J46142" s="22"/>
    </row>
    <row r="46143" spans="10:10">
      <c r="J46143" s="22"/>
    </row>
    <row r="46144" spans="10:10">
      <c r="J46144" s="22"/>
    </row>
    <row r="46145" spans="10:10">
      <c r="J46145" s="22"/>
    </row>
    <row r="46146" spans="10:10">
      <c r="J46146" s="22"/>
    </row>
    <row r="46147" spans="10:10">
      <c r="J46147" s="22"/>
    </row>
    <row r="46148" spans="10:10">
      <c r="J46148" s="22"/>
    </row>
    <row r="46149" spans="10:10">
      <c r="J46149" s="22"/>
    </row>
    <row r="46150" spans="10:10">
      <c r="J46150" s="22"/>
    </row>
    <row r="46151" spans="10:10">
      <c r="J46151" s="22"/>
    </row>
    <row r="46152" spans="10:10">
      <c r="J46152" s="22"/>
    </row>
    <row r="46153" spans="10:10">
      <c r="J46153" s="22"/>
    </row>
    <row r="46154" spans="10:10">
      <c r="J46154" s="22"/>
    </row>
    <row r="46155" spans="10:10">
      <c r="J46155" s="22"/>
    </row>
    <row r="46156" spans="10:10">
      <c r="J46156" s="22"/>
    </row>
    <row r="46157" spans="10:10">
      <c r="J46157" s="22"/>
    </row>
    <row r="46158" spans="10:10">
      <c r="J46158" s="22"/>
    </row>
    <row r="46159" spans="10:10">
      <c r="J46159" s="22"/>
    </row>
    <row r="46160" spans="10:10">
      <c r="J46160" s="22"/>
    </row>
    <row r="46161" spans="10:10">
      <c r="J46161" s="22"/>
    </row>
    <row r="46162" spans="10:10">
      <c r="J46162" s="22"/>
    </row>
    <row r="46163" spans="10:10">
      <c r="J46163" s="22"/>
    </row>
    <row r="46164" spans="10:10">
      <c r="J46164" s="22"/>
    </row>
    <row r="46165" spans="10:10">
      <c r="J46165" s="22"/>
    </row>
    <row r="46166" spans="10:10">
      <c r="J46166" s="22"/>
    </row>
    <row r="46167" spans="10:10">
      <c r="J46167" s="22"/>
    </row>
    <row r="46168" spans="10:10">
      <c r="J46168" s="22"/>
    </row>
    <row r="46169" spans="10:10">
      <c r="J46169" s="22"/>
    </row>
    <row r="46170" spans="10:10">
      <c r="J46170" s="22"/>
    </row>
    <row r="46171" spans="10:10">
      <c r="J46171" s="22"/>
    </row>
    <row r="46172" spans="10:10">
      <c r="J46172" s="22"/>
    </row>
    <row r="46173" spans="10:10">
      <c r="J46173" s="22"/>
    </row>
    <row r="46174" spans="10:10">
      <c r="J46174" s="22"/>
    </row>
    <row r="46175" spans="10:10">
      <c r="J46175" s="22"/>
    </row>
    <row r="46176" spans="10:10">
      <c r="J46176" s="22"/>
    </row>
    <row r="46177" spans="10:10">
      <c r="J46177" s="22"/>
    </row>
    <row r="46178" spans="10:10">
      <c r="J46178" s="22"/>
    </row>
    <row r="46179" spans="10:10">
      <c r="J46179" s="22"/>
    </row>
    <row r="46180" spans="10:10">
      <c r="J46180" s="22"/>
    </row>
    <row r="46181" spans="10:10">
      <c r="J46181" s="22"/>
    </row>
    <row r="46182" spans="10:10">
      <c r="J46182" s="22"/>
    </row>
    <row r="46183" spans="10:10">
      <c r="J46183" s="22"/>
    </row>
    <row r="46184" spans="10:10">
      <c r="J46184" s="22"/>
    </row>
    <row r="46185" spans="10:10">
      <c r="J46185" s="22"/>
    </row>
    <row r="46186" spans="10:10">
      <c r="J46186" s="22"/>
    </row>
    <row r="46187" spans="10:10">
      <c r="J46187" s="22"/>
    </row>
    <row r="46188" spans="10:10">
      <c r="J46188" s="22"/>
    </row>
    <row r="46189" spans="10:10">
      <c r="J46189" s="22"/>
    </row>
    <row r="46190" spans="10:10">
      <c r="J46190" s="22"/>
    </row>
    <row r="46191" spans="10:10">
      <c r="J46191" s="22"/>
    </row>
    <row r="46192" spans="10:10">
      <c r="J46192" s="22"/>
    </row>
    <row r="46193" spans="10:10">
      <c r="J46193" s="22"/>
    </row>
    <row r="46194" spans="10:10">
      <c r="J46194" s="22"/>
    </row>
    <row r="46195" spans="10:10">
      <c r="J46195" s="22"/>
    </row>
    <row r="46196" spans="10:10">
      <c r="J46196" s="22"/>
    </row>
    <row r="46197" spans="10:10">
      <c r="J46197" s="22"/>
    </row>
    <row r="46198" spans="10:10">
      <c r="J46198" s="22"/>
    </row>
    <row r="46199" spans="10:10">
      <c r="J46199" s="22"/>
    </row>
    <row r="46200" spans="10:10">
      <c r="J46200" s="22"/>
    </row>
    <row r="46201" spans="10:10">
      <c r="J46201" s="22"/>
    </row>
    <row r="46202" spans="10:10">
      <c r="J46202" s="22"/>
    </row>
    <row r="46203" spans="10:10">
      <c r="J46203" s="22"/>
    </row>
    <row r="46204" spans="10:10">
      <c r="J46204" s="22"/>
    </row>
    <row r="46205" spans="10:10">
      <c r="J46205" s="22"/>
    </row>
    <row r="46206" spans="10:10">
      <c r="J46206" s="22"/>
    </row>
    <row r="46207" spans="10:10">
      <c r="J46207" s="22"/>
    </row>
    <row r="46208" spans="10:10">
      <c r="J46208" s="22"/>
    </row>
    <row r="46209" spans="10:10">
      <c r="J46209" s="22"/>
    </row>
    <row r="46210" spans="10:10">
      <c r="J46210" s="22"/>
    </row>
    <row r="46211" spans="10:10">
      <c r="J46211" s="22"/>
    </row>
    <row r="46212" spans="10:10">
      <c r="J46212" s="22"/>
    </row>
    <row r="46213" spans="10:10">
      <c r="J46213" s="22"/>
    </row>
    <row r="46214" spans="10:10">
      <c r="J46214" s="22"/>
    </row>
    <row r="46215" spans="10:10">
      <c r="J46215" s="22"/>
    </row>
    <row r="46216" spans="10:10">
      <c r="J46216" s="22"/>
    </row>
    <row r="46217" spans="10:10">
      <c r="J46217" s="22"/>
    </row>
    <row r="46218" spans="10:10">
      <c r="J46218" s="22"/>
    </row>
    <row r="46219" spans="10:10">
      <c r="J46219" s="22"/>
    </row>
    <row r="46220" spans="10:10">
      <c r="J46220" s="22"/>
    </row>
    <row r="46221" spans="10:10">
      <c r="J46221" s="22"/>
    </row>
    <row r="46222" spans="10:10">
      <c r="J46222" s="22"/>
    </row>
    <row r="46223" spans="10:10">
      <c r="J46223" s="22"/>
    </row>
    <row r="46224" spans="10:10">
      <c r="J46224" s="22"/>
    </row>
    <row r="46225" spans="10:10">
      <c r="J46225" s="22"/>
    </row>
    <row r="46226" spans="10:10">
      <c r="J46226" s="22"/>
    </row>
    <row r="46227" spans="10:10">
      <c r="J46227" s="22"/>
    </row>
    <row r="46228" spans="10:10">
      <c r="J46228" s="22"/>
    </row>
    <row r="46229" spans="10:10">
      <c r="J46229" s="22"/>
    </row>
    <row r="46230" spans="10:10">
      <c r="J46230" s="22"/>
    </row>
    <row r="46231" spans="10:10">
      <c r="J46231" s="22"/>
    </row>
    <row r="46232" spans="10:10">
      <c r="J46232" s="22"/>
    </row>
    <row r="46233" spans="10:10">
      <c r="J46233" s="22"/>
    </row>
    <row r="46234" spans="10:10">
      <c r="J46234" s="22"/>
    </row>
    <row r="46235" spans="10:10">
      <c r="J46235" s="22"/>
    </row>
    <row r="46236" spans="10:10">
      <c r="J46236" s="22"/>
    </row>
    <row r="46237" spans="10:10">
      <c r="J46237" s="22"/>
    </row>
    <row r="46238" spans="10:10">
      <c r="J46238" s="22"/>
    </row>
    <row r="46239" spans="10:10">
      <c r="J46239" s="22"/>
    </row>
    <row r="46240" spans="10:10">
      <c r="J46240" s="22"/>
    </row>
    <row r="46241" spans="10:10">
      <c r="J46241" s="22"/>
    </row>
    <row r="46242" spans="10:10">
      <c r="J46242" s="22"/>
    </row>
    <row r="46243" spans="10:10">
      <c r="J46243" s="22"/>
    </row>
    <row r="46244" spans="10:10">
      <c r="J46244" s="22"/>
    </row>
    <row r="46245" spans="10:10">
      <c r="J46245" s="22"/>
    </row>
    <row r="46246" spans="10:10">
      <c r="J46246" s="22"/>
    </row>
    <row r="46247" spans="10:10">
      <c r="J46247" s="22"/>
    </row>
    <row r="46248" spans="10:10">
      <c r="J46248" s="22"/>
    </row>
    <row r="46249" spans="10:10">
      <c r="J46249" s="22"/>
    </row>
    <row r="46250" spans="10:10">
      <c r="J46250" s="22"/>
    </row>
    <row r="46251" spans="10:10">
      <c r="J46251" s="22"/>
    </row>
    <row r="46252" spans="10:10">
      <c r="J46252" s="22"/>
    </row>
    <row r="46253" spans="10:10">
      <c r="J46253" s="22"/>
    </row>
    <row r="46254" spans="10:10">
      <c r="J46254" s="22"/>
    </row>
    <row r="46255" spans="10:10">
      <c r="J46255" s="22"/>
    </row>
    <row r="46256" spans="10:10">
      <c r="J46256" s="22"/>
    </row>
    <row r="46257" spans="10:10">
      <c r="J46257" s="22"/>
    </row>
    <row r="46258" spans="10:10">
      <c r="J46258" s="22"/>
    </row>
    <row r="46259" spans="10:10">
      <c r="J46259" s="22"/>
    </row>
    <row r="46260" spans="10:10">
      <c r="J46260" s="22"/>
    </row>
    <row r="46261" spans="10:10">
      <c r="J46261" s="22"/>
    </row>
    <row r="46262" spans="10:10">
      <c r="J46262" s="22"/>
    </row>
    <row r="46263" spans="10:10">
      <c r="J46263" s="22"/>
    </row>
    <row r="46264" spans="10:10">
      <c r="J46264" s="22"/>
    </row>
    <row r="46265" spans="10:10">
      <c r="J46265" s="22"/>
    </row>
    <row r="46266" spans="10:10">
      <c r="J46266" s="22"/>
    </row>
    <row r="46267" spans="10:10">
      <c r="J46267" s="22"/>
    </row>
    <row r="46268" spans="10:10">
      <c r="J46268" s="22"/>
    </row>
    <row r="46269" spans="10:10">
      <c r="J46269" s="22"/>
    </row>
    <row r="46270" spans="10:10">
      <c r="J46270" s="22"/>
    </row>
    <row r="46271" spans="10:10">
      <c r="J46271" s="22"/>
    </row>
    <row r="46272" spans="10:10">
      <c r="J46272" s="22"/>
    </row>
    <row r="46273" spans="10:10">
      <c r="J46273" s="22"/>
    </row>
    <row r="46274" spans="10:10">
      <c r="J46274" s="22"/>
    </row>
    <row r="46275" spans="10:10">
      <c r="J46275" s="22"/>
    </row>
    <row r="46276" spans="10:10">
      <c r="J46276" s="22"/>
    </row>
    <row r="46277" spans="10:10">
      <c r="J46277" s="22"/>
    </row>
    <row r="46278" spans="10:10">
      <c r="J46278" s="22"/>
    </row>
    <row r="46279" spans="10:10">
      <c r="J46279" s="22"/>
    </row>
    <row r="46280" spans="10:10">
      <c r="J46280" s="22"/>
    </row>
    <row r="46281" spans="10:10">
      <c r="J46281" s="22"/>
    </row>
    <row r="46282" spans="10:10">
      <c r="J46282" s="22"/>
    </row>
    <row r="46283" spans="10:10">
      <c r="J46283" s="22"/>
    </row>
    <row r="46284" spans="10:10">
      <c r="J46284" s="22"/>
    </row>
    <row r="46285" spans="10:10">
      <c r="J46285" s="22"/>
    </row>
    <row r="46286" spans="10:10">
      <c r="J46286" s="22"/>
    </row>
    <row r="46287" spans="10:10">
      <c r="J46287" s="22"/>
    </row>
    <row r="46288" spans="10:10">
      <c r="J46288" s="22"/>
    </row>
    <row r="46289" spans="10:10">
      <c r="J46289" s="22"/>
    </row>
    <row r="46290" spans="10:10">
      <c r="J46290" s="22"/>
    </row>
    <row r="46291" spans="10:10">
      <c r="J46291" s="22"/>
    </row>
    <row r="46292" spans="10:10">
      <c r="J46292" s="22"/>
    </row>
    <row r="46293" spans="10:10">
      <c r="J46293" s="22"/>
    </row>
    <row r="46294" spans="10:10">
      <c r="J46294" s="22"/>
    </row>
    <row r="46295" spans="10:10">
      <c r="J46295" s="22"/>
    </row>
    <row r="46296" spans="10:10">
      <c r="J46296" s="22"/>
    </row>
    <row r="46297" spans="10:10">
      <c r="J46297" s="22"/>
    </row>
    <row r="46298" spans="10:10">
      <c r="J46298" s="22"/>
    </row>
    <row r="46299" spans="10:10">
      <c r="J46299" s="22"/>
    </row>
    <row r="46300" spans="10:10">
      <c r="J46300" s="22"/>
    </row>
    <row r="46301" spans="10:10">
      <c r="J46301" s="22"/>
    </row>
    <row r="46302" spans="10:10">
      <c r="J46302" s="22"/>
    </row>
    <row r="46303" spans="10:10">
      <c r="J46303" s="22"/>
    </row>
    <row r="46304" spans="10:10">
      <c r="J46304" s="22"/>
    </row>
    <row r="46305" spans="10:10">
      <c r="J46305" s="22"/>
    </row>
    <row r="46306" spans="10:10">
      <c r="J46306" s="22"/>
    </row>
    <row r="46307" spans="10:10">
      <c r="J46307" s="22"/>
    </row>
    <row r="46308" spans="10:10">
      <c r="J46308" s="22"/>
    </row>
    <row r="46309" spans="10:10">
      <c r="J46309" s="22"/>
    </row>
    <row r="46310" spans="10:10">
      <c r="J46310" s="22"/>
    </row>
    <row r="46311" spans="10:10">
      <c r="J46311" s="22"/>
    </row>
    <row r="46312" spans="10:10">
      <c r="J46312" s="22"/>
    </row>
    <row r="46313" spans="10:10">
      <c r="J46313" s="22"/>
    </row>
    <row r="46314" spans="10:10">
      <c r="J46314" s="22"/>
    </row>
    <row r="46315" spans="10:10">
      <c r="J46315" s="22"/>
    </row>
    <row r="46316" spans="10:10">
      <c r="J46316" s="22"/>
    </row>
    <row r="46317" spans="10:10">
      <c r="J46317" s="22"/>
    </row>
    <row r="46318" spans="10:10">
      <c r="J46318" s="22"/>
    </row>
    <row r="46319" spans="10:10">
      <c r="J46319" s="22"/>
    </row>
    <row r="46320" spans="10:10">
      <c r="J46320" s="22"/>
    </row>
    <row r="46321" spans="10:10">
      <c r="J46321" s="22"/>
    </row>
    <row r="46322" spans="10:10">
      <c r="J46322" s="22"/>
    </row>
    <row r="46323" spans="10:10">
      <c r="J46323" s="22"/>
    </row>
    <row r="46324" spans="10:10">
      <c r="J46324" s="22"/>
    </row>
    <row r="46325" spans="10:10">
      <c r="J46325" s="22"/>
    </row>
    <row r="46326" spans="10:10">
      <c r="J46326" s="22"/>
    </row>
    <row r="46327" spans="10:10">
      <c r="J46327" s="22"/>
    </row>
    <row r="46328" spans="10:10">
      <c r="J46328" s="22"/>
    </row>
    <row r="46329" spans="10:10">
      <c r="J46329" s="22"/>
    </row>
    <row r="46330" spans="10:10">
      <c r="J46330" s="22"/>
    </row>
    <row r="46331" spans="10:10">
      <c r="J46331" s="22"/>
    </row>
    <row r="46332" spans="10:10">
      <c r="J46332" s="22"/>
    </row>
    <row r="46333" spans="10:10">
      <c r="J46333" s="22"/>
    </row>
    <row r="46334" spans="10:10">
      <c r="J46334" s="22"/>
    </row>
    <row r="46335" spans="10:10">
      <c r="J46335" s="22"/>
    </row>
    <row r="46336" spans="10:10">
      <c r="J46336" s="22"/>
    </row>
    <row r="46337" spans="10:10">
      <c r="J46337" s="22"/>
    </row>
    <row r="46338" spans="10:10">
      <c r="J46338" s="22"/>
    </row>
    <row r="46339" spans="10:10">
      <c r="J46339" s="22"/>
    </row>
    <row r="46340" spans="10:10">
      <c r="J46340" s="22"/>
    </row>
    <row r="46341" spans="10:10">
      <c r="J46341" s="22"/>
    </row>
    <row r="46342" spans="10:10">
      <c r="J46342" s="22"/>
    </row>
    <row r="46343" spans="10:10">
      <c r="J46343" s="22"/>
    </row>
    <row r="46344" spans="10:10">
      <c r="J46344" s="22"/>
    </row>
    <row r="46345" spans="10:10">
      <c r="J46345" s="22"/>
    </row>
    <row r="46346" spans="10:10">
      <c r="J46346" s="22"/>
    </row>
    <row r="46347" spans="10:10">
      <c r="J46347" s="22"/>
    </row>
    <row r="46348" spans="10:10">
      <c r="J46348" s="22"/>
    </row>
    <row r="46349" spans="10:10">
      <c r="J46349" s="22"/>
    </row>
    <row r="46350" spans="10:10">
      <c r="J46350" s="22"/>
    </row>
    <row r="46351" spans="10:10">
      <c r="J46351" s="22"/>
    </row>
    <row r="46352" spans="10:10">
      <c r="J46352" s="22"/>
    </row>
    <row r="46353" spans="10:10">
      <c r="J46353" s="22"/>
    </row>
    <row r="46354" spans="10:10">
      <c r="J46354" s="22"/>
    </row>
    <row r="46355" spans="10:10">
      <c r="J46355" s="22"/>
    </row>
    <row r="46356" spans="10:10">
      <c r="J46356" s="22"/>
    </row>
    <row r="46357" spans="10:10">
      <c r="J46357" s="22"/>
    </row>
    <row r="46358" spans="10:10">
      <c r="J46358" s="22"/>
    </row>
    <row r="46359" spans="10:10">
      <c r="J46359" s="22"/>
    </row>
    <row r="46360" spans="10:10">
      <c r="J46360" s="22"/>
    </row>
    <row r="46361" spans="10:10">
      <c r="J46361" s="22"/>
    </row>
    <row r="46362" spans="10:10">
      <c r="J46362" s="22"/>
    </row>
    <row r="46363" spans="10:10">
      <c r="J46363" s="22"/>
    </row>
    <row r="46364" spans="10:10">
      <c r="J46364" s="22"/>
    </row>
    <row r="46365" spans="10:10">
      <c r="J46365" s="22"/>
    </row>
    <row r="46366" spans="10:10">
      <c r="J46366" s="22"/>
    </row>
    <row r="46367" spans="10:10">
      <c r="J46367" s="22"/>
    </row>
    <row r="46368" spans="10:10">
      <c r="J46368" s="22"/>
    </row>
    <row r="46369" spans="10:10">
      <c r="J46369" s="22"/>
    </row>
    <row r="46370" spans="10:10">
      <c r="J46370" s="22"/>
    </row>
    <row r="46371" spans="10:10">
      <c r="J46371" s="22"/>
    </row>
    <row r="46372" spans="10:10">
      <c r="J46372" s="22"/>
    </row>
    <row r="46373" spans="10:10">
      <c r="J46373" s="22"/>
    </row>
    <row r="46374" spans="10:10">
      <c r="J46374" s="22"/>
    </row>
    <row r="46375" spans="10:10">
      <c r="J46375" s="22"/>
    </row>
    <row r="46376" spans="10:10">
      <c r="J46376" s="22"/>
    </row>
    <row r="46377" spans="10:10">
      <c r="J46377" s="22"/>
    </row>
    <row r="46378" spans="10:10">
      <c r="J46378" s="22"/>
    </row>
    <row r="46379" spans="10:10">
      <c r="J46379" s="22"/>
    </row>
    <row r="46380" spans="10:10">
      <c r="J46380" s="22"/>
    </row>
    <row r="46381" spans="10:10">
      <c r="J46381" s="22"/>
    </row>
    <row r="46382" spans="10:10">
      <c r="J46382" s="22"/>
    </row>
    <row r="46383" spans="10:10">
      <c r="J46383" s="22"/>
    </row>
    <row r="46384" spans="10:10">
      <c r="J46384" s="22"/>
    </row>
    <row r="46385" spans="10:10">
      <c r="J46385" s="22"/>
    </row>
    <row r="46386" spans="10:10">
      <c r="J46386" s="22"/>
    </row>
    <row r="46387" spans="10:10">
      <c r="J46387" s="22"/>
    </row>
    <row r="46388" spans="10:10">
      <c r="J46388" s="22"/>
    </row>
    <row r="46389" spans="10:10">
      <c r="J46389" s="22"/>
    </row>
    <row r="46390" spans="10:10">
      <c r="J46390" s="22"/>
    </row>
    <row r="46391" spans="10:10">
      <c r="J46391" s="22"/>
    </row>
    <row r="46392" spans="10:10">
      <c r="J46392" s="22"/>
    </row>
    <row r="46393" spans="10:10">
      <c r="J46393" s="22"/>
    </row>
    <row r="46394" spans="10:10">
      <c r="J46394" s="22"/>
    </row>
    <row r="46395" spans="10:10">
      <c r="J46395" s="22"/>
    </row>
    <row r="46396" spans="10:10">
      <c r="J46396" s="22"/>
    </row>
    <row r="46397" spans="10:10">
      <c r="J46397" s="22"/>
    </row>
    <row r="46398" spans="10:10">
      <c r="J46398" s="22"/>
    </row>
    <row r="46399" spans="10:10">
      <c r="J46399" s="22"/>
    </row>
    <row r="46400" spans="10:10">
      <c r="J46400" s="22"/>
    </row>
    <row r="46401" spans="10:10">
      <c r="J46401" s="22"/>
    </row>
    <row r="46402" spans="10:10">
      <c r="J46402" s="22"/>
    </row>
    <row r="46403" spans="10:10">
      <c r="J46403" s="22"/>
    </row>
    <row r="46404" spans="10:10">
      <c r="J46404" s="22"/>
    </row>
    <row r="46405" spans="10:10">
      <c r="J46405" s="22"/>
    </row>
    <row r="46406" spans="10:10">
      <c r="J46406" s="22"/>
    </row>
    <row r="46407" spans="10:10">
      <c r="J46407" s="22"/>
    </row>
    <row r="46408" spans="10:10">
      <c r="J46408" s="22"/>
    </row>
    <row r="46409" spans="10:10">
      <c r="J46409" s="22"/>
    </row>
    <row r="46410" spans="10:10">
      <c r="J46410" s="22"/>
    </row>
    <row r="46411" spans="10:10">
      <c r="J46411" s="22"/>
    </row>
    <row r="46412" spans="10:10">
      <c r="J46412" s="22"/>
    </row>
    <row r="46413" spans="10:10">
      <c r="J46413" s="22"/>
    </row>
    <row r="46414" spans="10:10">
      <c r="J46414" s="22"/>
    </row>
    <row r="46415" spans="10:10">
      <c r="J46415" s="22"/>
    </row>
    <row r="46416" spans="10:10">
      <c r="J46416" s="22"/>
    </row>
    <row r="46417" spans="10:10">
      <c r="J46417" s="22"/>
    </row>
    <row r="46418" spans="10:10">
      <c r="J46418" s="22"/>
    </row>
    <row r="46419" spans="10:10">
      <c r="J46419" s="22"/>
    </row>
    <row r="46420" spans="10:10">
      <c r="J46420" s="22"/>
    </row>
    <row r="46421" spans="10:10">
      <c r="J46421" s="22"/>
    </row>
    <row r="46422" spans="10:10">
      <c r="J46422" s="22"/>
    </row>
    <row r="46423" spans="10:10">
      <c r="J46423" s="22"/>
    </row>
    <row r="46424" spans="10:10">
      <c r="J46424" s="22"/>
    </row>
    <row r="46425" spans="10:10">
      <c r="J46425" s="22"/>
    </row>
    <row r="46426" spans="10:10">
      <c r="J46426" s="22"/>
    </row>
    <row r="46427" spans="10:10">
      <c r="J46427" s="22"/>
    </row>
    <row r="46428" spans="10:10">
      <c r="J46428" s="22"/>
    </row>
    <row r="46429" spans="10:10">
      <c r="J46429" s="22"/>
    </row>
    <row r="46430" spans="10:10">
      <c r="J46430" s="22"/>
    </row>
    <row r="46431" spans="10:10">
      <c r="J46431" s="22"/>
    </row>
    <row r="46432" spans="10:10">
      <c r="J46432" s="22"/>
    </row>
    <row r="46433" spans="10:10">
      <c r="J46433" s="22"/>
    </row>
    <row r="46434" spans="10:10">
      <c r="J46434" s="22"/>
    </row>
    <row r="46435" spans="10:10">
      <c r="J46435" s="22"/>
    </row>
    <row r="46436" spans="10:10">
      <c r="J46436" s="22"/>
    </row>
    <row r="46437" spans="10:10">
      <c r="J46437" s="22"/>
    </row>
    <row r="46438" spans="10:10">
      <c r="J46438" s="22"/>
    </row>
    <row r="46439" spans="10:10">
      <c r="J46439" s="22"/>
    </row>
    <row r="46440" spans="10:10">
      <c r="J46440" s="22"/>
    </row>
    <row r="46441" spans="10:10">
      <c r="J46441" s="22"/>
    </row>
    <row r="46442" spans="10:10">
      <c r="J46442" s="22"/>
    </row>
    <row r="46443" spans="10:10">
      <c r="J46443" s="22"/>
    </row>
    <row r="46444" spans="10:10">
      <c r="J46444" s="22"/>
    </row>
    <row r="46445" spans="10:10">
      <c r="J46445" s="22"/>
    </row>
    <row r="46446" spans="10:10">
      <c r="J46446" s="22"/>
    </row>
    <row r="46447" spans="10:10">
      <c r="J46447" s="22"/>
    </row>
    <row r="46448" spans="10:10">
      <c r="J46448" s="22"/>
    </row>
    <row r="46449" spans="10:10">
      <c r="J46449" s="22"/>
    </row>
    <row r="46450" spans="10:10">
      <c r="J46450" s="22"/>
    </row>
    <row r="46451" spans="10:10">
      <c r="J46451" s="22"/>
    </row>
    <row r="46452" spans="10:10">
      <c r="J46452" s="22"/>
    </row>
    <row r="46453" spans="10:10">
      <c r="J46453" s="22"/>
    </row>
    <row r="46454" spans="10:10">
      <c r="J46454" s="22"/>
    </row>
    <row r="46455" spans="10:10">
      <c r="J46455" s="22"/>
    </row>
    <row r="46456" spans="10:10">
      <c r="J46456" s="22"/>
    </row>
    <row r="46457" spans="10:10">
      <c r="J46457" s="22"/>
    </row>
    <row r="46458" spans="10:10">
      <c r="J46458" s="22"/>
    </row>
    <row r="46459" spans="10:10">
      <c r="J46459" s="22"/>
    </row>
    <row r="46460" spans="10:10">
      <c r="J46460" s="22"/>
    </row>
    <row r="46461" spans="10:10">
      <c r="J46461" s="22"/>
    </row>
    <row r="46462" spans="10:10">
      <c r="J46462" s="22"/>
    </row>
    <row r="46463" spans="10:10">
      <c r="J46463" s="22"/>
    </row>
    <row r="46464" spans="10:10">
      <c r="J46464" s="22"/>
    </row>
    <row r="46465" spans="10:10">
      <c r="J46465" s="22"/>
    </row>
    <row r="46466" spans="10:10">
      <c r="J46466" s="22"/>
    </row>
    <row r="46467" spans="10:10">
      <c r="J46467" s="22"/>
    </row>
    <row r="46468" spans="10:10">
      <c r="J46468" s="22"/>
    </row>
    <row r="46469" spans="10:10">
      <c r="J46469" s="22"/>
    </row>
    <row r="46470" spans="10:10">
      <c r="J46470" s="22"/>
    </row>
    <row r="46471" spans="10:10">
      <c r="J46471" s="22"/>
    </row>
    <row r="46472" spans="10:10">
      <c r="J46472" s="22"/>
    </row>
    <row r="46473" spans="10:10">
      <c r="J46473" s="22"/>
    </row>
    <row r="46474" spans="10:10">
      <c r="J46474" s="22"/>
    </row>
    <row r="46475" spans="10:10">
      <c r="J46475" s="22"/>
    </row>
    <row r="46476" spans="10:10">
      <c r="J46476" s="22"/>
    </row>
    <row r="46477" spans="10:10">
      <c r="J46477" s="22"/>
    </row>
    <row r="46478" spans="10:10">
      <c r="J46478" s="22"/>
    </row>
    <row r="46479" spans="10:10">
      <c r="J46479" s="22"/>
    </row>
    <row r="46480" spans="10:10">
      <c r="J46480" s="22"/>
    </row>
    <row r="46481" spans="10:10">
      <c r="J46481" s="22"/>
    </row>
    <row r="46482" spans="10:10">
      <c r="J46482" s="22"/>
    </row>
    <row r="46483" spans="10:10">
      <c r="J46483" s="22"/>
    </row>
    <row r="46484" spans="10:10">
      <c r="J46484" s="22"/>
    </row>
    <row r="46485" spans="10:10">
      <c r="J46485" s="22"/>
    </row>
    <row r="46486" spans="10:10">
      <c r="J46486" s="22"/>
    </row>
    <row r="46487" spans="10:10">
      <c r="J46487" s="22"/>
    </row>
    <row r="46488" spans="10:10">
      <c r="J46488" s="22"/>
    </row>
    <row r="46489" spans="10:10">
      <c r="J46489" s="22"/>
    </row>
    <row r="46490" spans="10:10">
      <c r="J46490" s="22"/>
    </row>
    <row r="46491" spans="10:10">
      <c r="J46491" s="22"/>
    </row>
    <row r="46492" spans="10:10">
      <c r="J46492" s="22"/>
    </row>
    <row r="46493" spans="10:10">
      <c r="J46493" s="22"/>
    </row>
    <row r="46494" spans="10:10">
      <c r="J46494" s="22"/>
    </row>
    <row r="46495" spans="10:10">
      <c r="J46495" s="22"/>
    </row>
    <row r="46496" spans="10:10">
      <c r="J46496" s="22"/>
    </row>
    <row r="46497" spans="10:10">
      <c r="J46497" s="22"/>
    </row>
    <row r="46498" spans="10:10">
      <c r="J46498" s="22"/>
    </row>
    <row r="46499" spans="10:10">
      <c r="J46499" s="22"/>
    </row>
    <row r="46500" spans="10:10">
      <c r="J46500" s="22"/>
    </row>
    <row r="46501" spans="10:10">
      <c r="J46501" s="22"/>
    </row>
    <row r="46502" spans="10:10">
      <c r="J46502" s="22"/>
    </row>
    <row r="46503" spans="10:10">
      <c r="J46503" s="22"/>
    </row>
    <row r="46504" spans="10:10">
      <c r="J46504" s="22"/>
    </row>
    <row r="46505" spans="10:10">
      <c r="J46505" s="22"/>
    </row>
    <row r="46506" spans="10:10">
      <c r="J46506" s="22"/>
    </row>
    <row r="46507" spans="10:10">
      <c r="J46507" s="22"/>
    </row>
    <row r="46508" spans="10:10">
      <c r="J46508" s="22"/>
    </row>
    <row r="46509" spans="10:10">
      <c r="J46509" s="22"/>
    </row>
    <row r="46510" spans="10:10">
      <c r="J46510" s="22"/>
    </row>
    <row r="46511" spans="10:10">
      <c r="J46511" s="22"/>
    </row>
    <row r="46512" spans="10:10">
      <c r="J46512" s="22"/>
    </row>
    <row r="46513" spans="10:10">
      <c r="J46513" s="22"/>
    </row>
    <row r="46514" spans="10:10">
      <c r="J46514" s="22"/>
    </row>
    <row r="46515" spans="10:10">
      <c r="J46515" s="22"/>
    </row>
    <row r="46516" spans="10:10">
      <c r="J46516" s="22"/>
    </row>
    <row r="46517" spans="10:10">
      <c r="J46517" s="22"/>
    </row>
    <row r="46518" spans="10:10">
      <c r="J46518" s="22"/>
    </row>
    <row r="46519" spans="10:10">
      <c r="J46519" s="22"/>
    </row>
    <row r="46520" spans="10:10">
      <c r="J46520" s="22"/>
    </row>
    <row r="46521" spans="10:10">
      <c r="J46521" s="22"/>
    </row>
    <row r="46522" spans="10:10">
      <c r="J46522" s="22"/>
    </row>
    <row r="46523" spans="10:10">
      <c r="J46523" s="22"/>
    </row>
    <row r="46524" spans="10:10">
      <c r="J46524" s="22"/>
    </row>
    <row r="46525" spans="10:10">
      <c r="J46525" s="22"/>
    </row>
    <row r="46526" spans="10:10">
      <c r="J46526" s="22"/>
    </row>
    <row r="46527" spans="10:10">
      <c r="J46527" s="22"/>
    </row>
    <row r="46528" spans="10:10">
      <c r="J46528" s="22"/>
    </row>
    <row r="46529" spans="10:10">
      <c r="J46529" s="22"/>
    </row>
    <row r="46530" spans="10:10">
      <c r="J46530" s="22"/>
    </row>
    <row r="46531" spans="10:10">
      <c r="J46531" s="22"/>
    </row>
    <row r="46532" spans="10:10">
      <c r="J46532" s="22"/>
    </row>
    <row r="46533" spans="10:10">
      <c r="J46533" s="22"/>
    </row>
    <row r="46534" spans="10:10">
      <c r="J46534" s="22"/>
    </row>
    <row r="46535" spans="10:10">
      <c r="J46535" s="22"/>
    </row>
    <row r="46536" spans="10:10">
      <c r="J46536" s="22"/>
    </row>
    <row r="46537" spans="10:10">
      <c r="J46537" s="22"/>
    </row>
    <row r="46538" spans="10:10">
      <c r="J46538" s="22"/>
    </row>
    <row r="46539" spans="10:10">
      <c r="J46539" s="22"/>
    </row>
    <row r="46540" spans="10:10">
      <c r="J46540" s="22"/>
    </row>
    <row r="46541" spans="10:10">
      <c r="J46541" s="22"/>
    </row>
    <row r="46542" spans="10:10">
      <c r="J46542" s="22"/>
    </row>
    <row r="46543" spans="10:10">
      <c r="J46543" s="22"/>
    </row>
    <row r="46544" spans="10:10">
      <c r="J46544" s="22"/>
    </row>
    <row r="46545" spans="10:10">
      <c r="J46545" s="22"/>
    </row>
    <row r="46546" spans="10:10">
      <c r="J46546" s="22"/>
    </row>
    <row r="46547" spans="10:10">
      <c r="J46547" s="22"/>
    </row>
    <row r="46548" spans="10:10">
      <c r="J46548" s="22"/>
    </row>
    <row r="46549" spans="10:10">
      <c r="J46549" s="22"/>
    </row>
    <row r="46550" spans="10:10">
      <c r="J46550" s="22"/>
    </row>
    <row r="46551" spans="10:10">
      <c r="J46551" s="22"/>
    </row>
    <row r="46552" spans="10:10">
      <c r="J46552" s="22"/>
    </row>
    <row r="46553" spans="10:10">
      <c r="J46553" s="22"/>
    </row>
    <row r="46554" spans="10:10">
      <c r="J46554" s="22"/>
    </row>
    <row r="46555" spans="10:10">
      <c r="J46555" s="22"/>
    </row>
    <row r="46556" spans="10:10">
      <c r="J46556" s="22"/>
    </row>
    <row r="46557" spans="10:10">
      <c r="J46557" s="22"/>
    </row>
    <row r="46558" spans="10:10">
      <c r="J46558" s="22"/>
    </row>
    <row r="46559" spans="10:10">
      <c r="J46559" s="22"/>
    </row>
    <row r="46560" spans="10:10">
      <c r="J46560" s="22"/>
    </row>
    <row r="46561" spans="10:10">
      <c r="J46561" s="22"/>
    </row>
    <row r="46562" spans="10:10">
      <c r="J46562" s="22"/>
    </row>
    <row r="46563" spans="10:10">
      <c r="J46563" s="22"/>
    </row>
    <row r="46564" spans="10:10">
      <c r="J46564" s="22"/>
    </row>
    <row r="46565" spans="10:10">
      <c r="J46565" s="22"/>
    </row>
    <row r="46566" spans="10:10">
      <c r="J46566" s="22"/>
    </row>
    <row r="46567" spans="10:10">
      <c r="J46567" s="22"/>
    </row>
    <row r="46568" spans="10:10">
      <c r="J46568" s="22"/>
    </row>
    <row r="46569" spans="10:10">
      <c r="J46569" s="22"/>
    </row>
    <row r="46570" spans="10:10">
      <c r="J46570" s="22"/>
    </row>
    <row r="46571" spans="10:10">
      <c r="J46571" s="22"/>
    </row>
    <row r="46572" spans="10:10">
      <c r="J46572" s="22"/>
    </row>
    <row r="46573" spans="10:10">
      <c r="J46573" s="22"/>
    </row>
    <row r="46574" spans="10:10">
      <c r="J46574" s="22"/>
    </row>
    <row r="46575" spans="10:10">
      <c r="J46575" s="22"/>
    </row>
    <row r="46576" spans="10:10">
      <c r="J46576" s="22"/>
    </row>
    <row r="46577" spans="10:10">
      <c r="J46577" s="22"/>
    </row>
    <row r="46578" spans="10:10">
      <c r="J46578" s="22"/>
    </row>
    <row r="46579" spans="10:10">
      <c r="J46579" s="22"/>
    </row>
    <row r="46580" spans="10:10">
      <c r="J46580" s="22"/>
    </row>
    <row r="46581" spans="10:10">
      <c r="J46581" s="22"/>
    </row>
    <row r="46582" spans="10:10">
      <c r="J46582" s="22"/>
    </row>
    <row r="46583" spans="10:10">
      <c r="J46583" s="22"/>
    </row>
    <row r="46584" spans="10:10">
      <c r="J46584" s="22"/>
    </row>
    <row r="46585" spans="10:10">
      <c r="J46585" s="22"/>
    </row>
    <row r="46586" spans="10:10">
      <c r="J46586" s="22"/>
    </row>
    <row r="46587" spans="10:10">
      <c r="J46587" s="22"/>
    </row>
    <row r="46588" spans="10:10">
      <c r="J46588" s="22"/>
    </row>
    <row r="46589" spans="10:10">
      <c r="J46589" s="22"/>
    </row>
    <row r="46590" spans="10:10">
      <c r="J46590" s="22"/>
    </row>
    <row r="46591" spans="10:10">
      <c r="J46591" s="22"/>
    </row>
    <row r="46592" spans="10:10">
      <c r="J46592" s="22"/>
    </row>
    <row r="46593" spans="10:10">
      <c r="J46593" s="22"/>
    </row>
    <row r="46594" spans="10:10">
      <c r="J46594" s="22"/>
    </row>
    <row r="46595" spans="10:10">
      <c r="J46595" s="22"/>
    </row>
    <row r="46596" spans="10:10">
      <c r="J46596" s="22"/>
    </row>
    <row r="46597" spans="10:10">
      <c r="J46597" s="22"/>
    </row>
    <row r="46598" spans="10:10">
      <c r="J46598" s="22"/>
    </row>
    <row r="46599" spans="10:10">
      <c r="J46599" s="22"/>
    </row>
    <row r="46600" spans="10:10">
      <c r="J46600" s="22"/>
    </row>
    <row r="46601" spans="10:10">
      <c r="J46601" s="22"/>
    </row>
    <row r="46602" spans="10:10">
      <c r="J46602" s="22"/>
    </row>
    <row r="46603" spans="10:10">
      <c r="J46603" s="22"/>
    </row>
    <row r="46604" spans="10:10">
      <c r="J46604" s="22"/>
    </row>
    <row r="46605" spans="10:10">
      <c r="J46605" s="22"/>
    </row>
    <row r="46606" spans="10:10">
      <c r="J46606" s="22"/>
    </row>
    <row r="46607" spans="10:10">
      <c r="J46607" s="22"/>
    </row>
    <row r="46608" spans="10:10">
      <c r="J46608" s="22"/>
    </row>
    <row r="46609" spans="10:10">
      <c r="J46609" s="22"/>
    </row>
    <row r="46610" spans="10:10">
      <c r="J46610" s="22"/>
    </row>
    <row r="46611" spans="10:10">
      <c r="J46611" s="22"/>
    </row>
    <row r="46612" spans="10:10">
      <c r="J46612" s="22"/>
    </row>
    <row r="46613" spans="10:10">
      <c r="J46613" s="22"/>
    </row>
    <row r="46614" spans="10:10">
      <c r="J46614" s="22"/>
    </row>
    <row r="46615" spans="10:10">
      <c r="J46615" s="22"/>
    </row>
    <row r="46616" spans="10:10">
      <c r="J46616" s="22"/>
    </row>
    <row r="46617" spans="10:10">
      <c r="J46617" s="22"/>
    </row>
    <row r="46618" spans="10:10">
      <c r="J46618" s="22"/>
    </row>
    <row r="46619" spans="10:10">
      <c r="J46619" s="22"/>
    </row>
    <row r="46620" spans="10:10">
      <c r="J46620" s="22"/>
    </row>
    <row r="46621" spans="10:10">
      <c r="J46621" s="22"/>
    </row>
    <row r="46622" spans="10:10">
      <c r="J46622" s="22"/>
    </row>
    <row r="46623" spans="10:10">
      <c r="J46623" s="22"/>
    </row>
    <row r="46624" spans="10:10">
      <c r="J46624" s="22"/>
    </row>
    <row r="46625" spans="10:10">
      <c r="J46625" s="22"/>
    </row>
    <row r="46626" spans="10:10">
      <c r="J46626" s="22"/>
    </row>
    <row r="46627" spans="10:10">
      <c r="J46627" s="22"/>
    </row>
    <row r="46628" spans="10:10">
      <c r="J46628" s="22"/>
    </row>
    <row r="46629" spans="10:10">
      <c r="J46629" s="22"/>
    </row>
    <row r="46630" spans="10:10">
      <c r="J46630" s="22"/>
    </row>
    <row r="46631" spans="10:10">
      <c r="J46631" s="22"/>
    </row>
    <row r="46632" spans="10:10">
      <c r="J46632" s="22"/>
    </row>
    <row r="46633" spans="10:10">
      <c r="J46633" s="22"/>
    </row>
    <row r="46634" spans="10:10">
      <c r="J46634" s="22"/>
    </row>
    <row r="46635" spans="10:10">
      <c r="J46635" s="22"/>
    </row>
    <row r="46636" spans="10:10">
      <c r="J46636" s="22"/>
    </row>
    <row r="46637" spans="10:10">
      <c r="J46637" s="22"/>
    </row>
    <row r="46638" spans="10:10">
      <c r="J46638" s="22"/>
    </row>
    <row r="46639" spans="10:10">
      <c r="J46639" s="22"/>
    </row>
    <row r="46640" spans="10:10">
      <c r="J46640" s="22"/>
    </row>
    <row r="46641" spans="10:10">
      <c r="J46641" s="22"/>
    </row>
    <row r="46642" spans="10:10">
      <c r="J46642" s="22"/>
    </row>
    <row r="46643" spans="10:10">
      <c r="J46643" s="22"/>
    </row>
    <row r="46644" spans="10:10">
      <c r="J46644" s="22"/>
    </row>
    <row r="46645" spans="10:10">
      <c r="J46645" s="22"/>
    </row>
    <row r="46646" spans="10:10">
      <c r="J46646" s="22"/>
    </row>
    <row r="46647" spans="10:10">
      <c r="J46647" s="22"/>
    </row>
    <row r="46648" spans="10:10">
      <c r="J46648" s="22"/>
    </row>
    <row r="46649" spans="10:10">
      <c r="J46649" s="22"/>
    </row>
    <row r="46650" spans="10:10">
      <c r="J46650" s="22"/>
    </row>
    <row r="46651" spans="10:10">
      <c r="J46651" s="22"/>
    </row>
    <row r="46652" spans="10:10">
      <c r="J46652" s="22"/>
    </row>
    <row r="46653" spans="10:10">
      <c r="J46653" s="22"/>
    </row>
    <row r="46654" spans="10:10">
      <c r="J46654" s="22"/>
    </row>
    <row r="46655" spans="10:10">
      <c r="J46655" s="22"/>
    </row>
    <row r="46656" spans="10:10">
      <c r="J46656" s="22"/>
    </row>
    <row r="46657" spans="10:10">
      <c r="J46657" s="22"/>
    </row>
    <row r="46658" spans="10:10">
      <c r="J46658" s="22"/>
    </row>
    <row r="46659" spans="10:10">
      <c r="J46659" s="22"/>
    </row>
    <row r="46660" spans="10:10">
      <c r="J46660" s="22"/>
    </row>
    <row r="46661" spans="10:10">
      <c r="J46661" s="22"/>
    </row>
    <row r="46662" spans="10:10">
      <c r="J46662" s="22"/>
    </row>
    <row r="46663" spans="10:10">
      <c r="J46663" s="22"/>
    </row>
    <row r="46664" spans="10:10">
      <c r="J46664" s="22"/>
    </row>
    <row r="46665" spans="10:10">
      <c r="J46665" s="22"/>
    </row>
    <row r="46666" spans="10:10">
      <c r="J46666" s="22"/>
    </row>
    <row r="46667" spans="10:10">
      <c r="J46667" s="22"/>
    </row>
    <row r="46668" spans="10:10">
      <c r="J46668" s="22"/>
    </row>
    <row r="46669" spans="10:10">
      <c r="J46669" s="22"/>
    </row>
    <row r="46670" spans="10:10">
      <c r="J46670" s="22"/>
    </row>
    <row r="46671" spans="10:10">
      <c r="J46671" s="22"/>
    </row>
    <row r="46672" spans="10:10">
      <c r="J46672" s="22"/>
    </row>
    <row r="46673" spans="10:10">
      <c r="J46673" s="22"/>
    </row>
    <row r="46674" spans="10:10">
      <c r="J46674" s="22"/>
    </row>
    <row r="46675" spans="10:10">
      <c r="J46675" s="22"/>
    </row>
    <row r="46676" spans="10:10">
      <c r="J46676" s="22"/>
    </row>
    <row r="46677" spans="10:10">
      <c r="J46677" s="22"/>
    </row>
    <row r="46678" spans="10:10">
      <c r="J46678" s="22"/>
    </row>
    <row r="46679" spans="10:10">
      <c r="J46679" s="22"/>
    </row>
    <row r="46680" spans="10:10">
      <c r="J46680" s="22"/>
    </row>
    <row r="46681" spans="10:10">
      <c r="J46681" s="22"/>
    </row>
    <row r="46682" spans="10:10">
      <c r="J46682" s="22"/>
    </row>
    <row r="46683" spans="10:10">
      <c r="J46683" s="22"/>
    </row>
    <row r="46684" spans="10:10">
      <c r="J46684" s="22"/>
    </row>
    <row r="46685" spans="10:10">
      <c r="J46685" s="22"/>
    </row>
    <row r="46686" spans="10:10">
      <c r="J46686" s="22"/>
    </row>
    <row r="46687" spans="10:10">
      <c r="J46687" s="22"/>
    </row>
    <row r="46688" spans="10:10">
      <c r="J46688" s="22"/>
    </row>
    <row r="46689" spans="10:10">
      <c r="J46689" s="22"/>
    </row>
    <row r="46690" spans="10:10">
      <c r="J46690" s="22"/>
    </row>
    <row r="46691" spans="10:10">
      <c r="J46691" s="22"/>
    </row>
    <row r="46692" spans="10:10">
      <c r="J46692" s="22"/>
    </row>
    <row r="46693" spans="10:10">
      <c r="J46693" s="22"/>
    </row>
    <row r="46694" spans="10:10">
      <c r="J46694" s="22"/>
    </row>
    <row r="46695" spans="10:10">
      <c r="J46695" s="22"/>
    </row>
    <row r="46696" spans="10:10">
      <c r="J46696" s="22"/>
    </row>
    <row r="46697" spans="10:10">
      <c r="J46697" s="22"/>
    </row>
    <row r="46698" spans="10:10">
      <c r="J46698" s="22"/>
    </row>
    <row r="46699" spans="10:10">
      <c r="J46699" s="22"/>
    </row>
    <row r="46700" spans="10:10">
      <c r="J46700" s="22"/>
    </row>
    <row r="46701" spans="10:10">
      <c r="J46701" s="22"/>
    </row>
    <row r="46702" spans="10:10">
      <c r="J46702" s="22"/>
    </row>
    <row r="46703" spans="10:10">
      <c r="J46703" s="22"/>
    </row>
    <row r="46704" spans="10:10">
      <c r="J46704" s="22"/>
    </row>
    <row r="46705" spans="10:10">
      <c r="J46705" s="22"/>
    </row>
    <row r="46706" spans="10:10">
      <c r="J46706" s="22"/>
    </row>
    <row r="46707" spans="10:10">
      <c r="J46707" s="22"/>
    </row>
    <row r="46708" spans="10:10">
      <c r="J46708" s="22"/>
    </row>
    <row r="46709" spans="10:10">
      <c r="J46709" s="22"/>
    </row>
    <row r="46710" spans="10:10">
      <c r="J46710" s="22"/>
    </row>
    <row r="46711" spans="10:10">
      <c r="J46711" s="22"/>
    </row>
    <row r="46712" spans="10:10">
      <c r="J46712" s="22"/>
    </row>
    <row r="46713" spans="10:10">
      <c r="J46713" s="22"/>
    </row>
    <row r="46714" spans="10:10">
      <c r="J46714" s="22"/>
    </row>
    <row r="46715" spans="10:10">
      <c r="J46715" s="22"/>
    </row>
    <row r="46716" spans="10:10">
      <c r="J46716" s="22"/>
    </row>
    <row r="46717" spans="10:10">
      <c r="J46717" s="22"/>
    </row>
    <row r="46718" spans="10:10">
      <c r="J46718" s="22"/>
    </row>
    <row r="46719" spans="10:10">
      <c r="J46719" s="22"/>
    </row>
    <row r="46720" spans="10:10">
      <c r="J46720" s="22"/>
    </row>
    <row r="46721" spans="10:10">
      <c r="J46721" s="22"/>
    </row>
    <row r="46722" spans="10:10">
      <c r="J46722" s="22"/>
    </row>
    <row r="46723" spans="10:10">
      <c r="J46723" s="22"/>
    </row>
    <row r="46724" spans="10:10">
      <c r="J46724" s="22"/>
    </row>
    <row r="46725" spans="10:10">
      <c r="J46725" s="22"/>
    </row>
    <row r="46726" spans="10:10">
      <c r="J46726" s="22"/>
    </row>
    <row r="46727" spans="10:10">
      <c r="J46727" s="22"/>
    </row>
    <row r="46728" spans="10:10">
      <c r="J46728" s="22"/>
    </row>
    <row r="46729" spans="10:10">
      <c r="J46729" s="22"/>
    </row>
    <row r="46730" spans="10:10">
      <c r="J46730" s="22"/>
    </row>
    <row r="46731" spans="10:10">
      <c r="J46731" s="22"/>
    </row>
    <row r="46732" spans="10:10">
      <c r="J46732" s="22"/>
    </row>
    <row r="46733" spans="10:10">
      <c r="J46733" s="22"/>
    </row>
    <row r="46734" spans="10:10">
      <c r="J46734" s="22"/>
    </row>
    <row r="46735" spans="10:10">
      <c r="J46735" s="22"/>
    </row>
    <row r="46736" spans="10:10">
      <c r="J46736" s="22"/>
    </row>
    <row r="46737" spans="10:10">
      <c r="J46737" s="22"/>
    </row>
    <row r="46738" spans="10:10">
      <c r="J46738" s="22"/>
    </row>
    <row r="46739" spans="10:10">
      <c r="J46739" s="22"/>
    </row>
    <row r="46740" spans="10:10">
      <c r="J46740" s="22"/>
    </row>
    <row r="46741" spans="10:10">
      <c r="J46741" s="22"/>
    </row>
    <row r="46742" spans="10:10">
      <c r="J46742" s="22"/>
    </row>
    <row r="46743" spans="10:10">
      <c r="J46743" s="22"/>
    </row>
    <row r="46744" spans="10:10">
      <c r="J46744" s="22"/>
    </row>
    <row r="46745" spans="10:10">
      <c r="J46745" s="22"/>
    </row>
    <row r="46746" spans="10:10">
      <c r="J46746" s="22"/>
    </row>
    <row r="46747" spans="10:10">
      <c r="J46747" s="22"/>
    </row>
    <row r="46748" spans="10:10">
      <c r="J46748" s="22"/>
    </row>
    <row r="46749" spans="10:10">
      <c r="J46749" s="22"/>
    </row>
    <row r="46750" spans="10:10">
      <c r="J46750" s="22"/>
    </row>
    <row r="46751" spans="10:10">
      <c r="J46751" s="22"/>
    </row>
    <row r="46752" spans="10:10">
      <c r="J46752" s="22"/>
    </row>
    <row r="46753" spans="10:10">
      <c r="J46753" s="22"/>
    </row>
    <row r="46754" spans="10:10">
      <c r="J46754" s="22"/>
    </row>
    <row r="46755" spans="10:10">
      <c r="J46755" s="22"/>
    </row>
    <row r="46756" spans="10:10">
      <c r="J46756" s="22"/>
    </row>
    <row r="46757" spans="10:10">
      <c r="J46757" s="22"/>
    </row>
    <row r="46758" spans="10:10">
      <c r="J46758" s="22"/>
    </row>
    <row r="46759" spans="10:10">
      <c r="J46759" s="22"/>
    </row>
    <row r="46760" spans="10:10">
      <c r="J46760" s="22"/>
    </row>
    <row r="46761" spans="10:10">
      <c r="J46761" s="22"/>
    </row>
    <row r="46762" spans="10:10">
      <c r="J46762" s="22"/>
    </row>
    <row r="46763" spans="10:10">
      <c r="J46763" s="22"/>
    </row>
    <row r="46764" spans="10:10">
      <c r="J46764" s="22"/>
    </row>
    <row r="46765" spans="10:10">
      <c r="J46765" s="22"/>
    </row>
    <row r="46766" spans="10:10">
      <c r="J46766" s="22"/>
    </row>
    <row r="46767" spans="10:10">
      <c r="J46767" s="22"/>
    </row>
    <row r="46768" spans="10:10">
      <c r="J46768" s="22"/>
    </row>
    <row r="46769" spans="10:10">
      <c r="J46769" s="22"/>
    </row>
    <row r="46770" spans="10:10">
      <c r="J46770" s="22"/>
    </row>
    <row r="46771" spans="10:10">
      <c r="J46771" s="22"/>
    </row>
    <row r="46772" spans="10:10">
      <c r="J46772" s="22"/>
    </row>
    <row r="46773" spans="10:10">
      <c r="J46773" s="22"/>
    </row>
    <row r="46774" spans="10:10">
      <c r="J46774" s="22"/>
    </row>
    <row r="46775" spans="10:10">
      <c r="J46775" s="22"/>
    </row>
    <row r="46776" spans="10:10">
      <c r="J46776" s="22"/>
    </row>
    <row r="46777" spans="10:10">
      <c r="J46777" s="22"/>
    </row>
    <row r="46778" spans="10:10">
      <c r="J46778" s="22"/>
    </row>
    <row r="46779" spans="10:10">
      <c r="J46779" s="22"/>
    </row>
    <row r="46780" spans="10:10">
      <c r="J46780" s="22"/>
    </row>
    <row r="46781" spans="10:10">
      <c r="J46781" s="22"/>
    </row>
    <row r="46782" spans="10:10">
      <c r="J46782" s="22"/>
    </row>
    <row r="46783" spans="10:10">
      <c r="J46783" s="22"/>
    </row>
    <row r="46784" spans="10:10">
      <c r="J46784" s="22"/>
    </row>
    <row r="46785" spans="10:10">
      <c r="J46785" s="22"/>
    </row>
    <row r="46786" spans="10:10">
      <c r="J46786" s="22"/>
    </row>
    <row r="46787" spans="10:10">
      <c r="J46787" s="22"/>
    </row>
    <row r="46788" spans="10:10">
      <c r="J46788" s="22"/>
    </row>
    <row r="46789" spans="10:10">
      <c r="J46789" s="22"/>
    </row>
    <row r="46790" spans="10:10">
      <c r="J46790" s="22"/>
    </row>
    <row r="46791" spans="10:10">
      <c r="J46791" s="22"/>
    </row>
    <row r="46792" spans="10:10">
      <c r="J46792" s="22"/>
    </row>
    <row r="46793" spans="10:10">
      <c r="J46793" s="22"/>
    </row>
    <row r="46794" spans="10:10">
      <c r="J46794" s="22"/>
    </row>
    <row r="46795" spans="10:10">
      <c r="J46795" s="22"/>
    </row>
    <row r="46796" spans="10:10">
      <c r="J46796" s="22"/>
    </row>
    <row r="46797" spans="10:10">
      <c r="J46797" s="22"/>
    </row>
    <row r="46798" spans="10:10">
      <c r="J46798" s="22"/>
    </row>
    <row r="46799" spans="10:10">
      <c r="J46799" s="22"/>
    </row>
    <row r="46800" spans="10:10">
      <c r="J46800" s="22"/>
    </row>
    <row r="46801" spans="10:10">
      <c r="J46801" s="22"/>
    </row>
    <row r="46802" spans="10:10">
      <c r="J46802" s="22"/>
    </row>
    <row r="46803" spans="10:10">
      <c r="J46803" s="22"/>
    </row>
    <row r="46804" spans="10:10">
      <c r="J46804" s="22"/>
    </row>
    <row r="46805" spans="10:10">
      <c r="J46805" s="22"/>
    </row>
    <row r="46806" spans="10:10">
      <c r="J46806" s="22"/>
    </row>
    <row r="46807" spans="10:10">
      <c r="J46807" s="22"/>
    </row>
    <row r="46808" spans="10:10">
      <c r="J46808" s="22"/>
    </row>
    <row r="46809" spans="10:10">
      <c r="J46809" s="22"/>
    </row>
    <row r="46810" spans="10:10">
      <c r="J46810" s="22"/>
    </row>
    <row r="46811" spans="10:10">
      <c r="J46811" s="22"/>
    </row>
    <row r="46812" spans="10:10">
      <c r="J46812" s="22"/>
    </row>
    <row r="46813" spans="10:10">
      <c r="J46813" s="22"/>
    </row>
    <row r="46814" spans="10:10">
      <c r="J46814" s="22"/>
    </row>
    <row r="46815" spans="10:10">
      <c r="J46815" s="22"/>
    </row>
    <row r="46816" spans="10:10">
      <c r="J46816" s="22"/>
    </row>
    <row r="46817" spans="10:10">
      <c r="J46817" s="22"/>
    </row>
    <row r="46818" spans="10:10">
      <c r="J46818" s="22"/>
    </row>
    <row r="46819" spans="10:10">
      <c r="J46819" s="22"/>
    </row>
    <row r="46820" spans="10:10">
      <c r="J46820" s="22"/>
    </row>
    <row r="46821" spans="10:10">
      <c r="J46821" s="22"/>
    </row>
    <row r="46822" spans="10:10">
      <c r="J46822" s="22"/>
    </row>
    <row r="46823" spans="10:10">
      <c r="J46823" s="22"/>
    </row>
    <row r="46824" spans="10:10">
      <c r="J46824" s="22"/>
    </row>
    <row r="46825" spans="10:10">
      <c r="J46825" s="22"/>
    </row>
    <row r="46826" spans="10:10">
      <c r="J46826" s="22"/>
    </row>
    <row r="46827" spans="10:10">
      <c r="J46827" s="22"/>
    </row>
    <row r="46828" spans="10:10">
      <c r="J46828" s="22"/>
    </row>
    <row r="46829" spans="10:10">
      <c r="J46829" s="22"/>
    </row>
    <row r="46830" spans="10:10">
      <c r="J46830" s="22"/>
    </row>
    <row r="46831" spans="10:10">
      <c r="J46831" s="22"/>
    </row>
    <row r="46832" spans="10:10">
      <c r="J46832" s="22"/>
    </row>
    <row r="46833" spans="10:10">
      <c r="J46833" s="22"/>
    </row>
    <row r="46834" spans="10:10">
      <c r="J46834" s="22"/>
    </row>
    <row r="46835" spans="10:10">
      <c r="J46835" s="22"/>
    </row>
    <row r="46836" spans="10:10">
      <c r="J46836" s="22"/>
    </row>
    <row r="46837" spans="10:10">
      <c r="J46837" s="22"/>
    </row>
    <row r="46838" spans="10:10">
      <c r="J46838" s="22"/>
    </row>
    <row r="46839" spans="10:10">
      <c r="J46839" s="22"/>
    </row>
    <row r="46840" spans="10:10">
      <c r="J46840" s="22"/>
    </row>
    <row r="46841" spans="10:10">
      <c r="J46841" s="22"/>
    </row>
    <row r="46842" spans="10:10">
      <c r="J46842" s="22"/>
    </row>
    <row r="46843" spans="10:10">
      <c r="J46843" s="22"/>
    </row>
    <row r="46844" spans="10:10">
      <c r="J46844" s="22"/>
    </row>
    <row r="46845" spans="10:10">
      <c r="J46845" s="22"/>
    </row>
    <row r="46846" spans="10:10">
      <c r="J46846" s="22"/>
    </row>
    <row r="46847" spans="10:10">
      <c r="J46847" s="22"/>
    </row>
    <row r="46848" spans="10:10">
      <c r="J46848" s="22"/>
    </row>
    <row r="46849" spans="10:10">
      <c r="J46849" s="22"/>
    </row>
    <row r="46850" spans="10:10">
      <c r="J46850" s="22"/>
    </row>
    <row r="46851" spans="10:10">
      <c r="J46851" s="22"/>
    </row>
    <row r="46852" spans="10:10">
      <c r="J46852" s="22"/>
    </row>
    <row r="46853" spans="10:10">
      <c r="J46853" s="22"/>
    </row>
    <row r="46854" spans="10:10">
      <c r="J46854" s="22"/>
    </row>
    <row r="46855" spans="10:10">
      <c r="J46855" s="22"/>
    </row>
    <row r="46856" spans="10:10">
      <c r="J46856" s="22"/>
    </row>
    <row r="46857" spans="10:10">
      <c r="J46857" s="22"/>
    </row>
    <row r="46858" spans="10:10">
      <c r="J46858" s="22"/>
    </row>
    <row r="46859" spans="10:10">
      <c r="J46859" s="22"/>
    </row>
    <row r="46860" spans="10:10">
      <c r="J46860" s="22"/>
    </row>
    <row r="46861" spans="10:10">
      <c r="J46861" s="22"/>
    </row>
    <row r="46862" spans="10:10">
      <c r="J46862" s="22"/>
    </row>
    <row r="46863" spans="10:10">
      <c r="J46863" s="22"/>
    </row>
    <row r="46864" spans="10:10">
      <c r="J46864" s="22"/>
    </row>
    <row r="46865" spans="10:10">
      <c r="J46865" s="22"/>
    </row>
    <row r="46866" spans="10:10">
      <c r="J46866" s="22"/>
    </row>
    <row r="46867" spans="10:10">
      <c r="J46867" s="22"/>
    </row>
    <row r="46868" spans="10:10">
      <c r="J46868" s="22"/>
    </row>
    <row r="46869" spans="10:10">
      <c r="J46869" s="22"/>
    </row>
    <row r="46870" spans="10:10">
      <c r="J46870" s="22"/>
    </row>
    <row r="46871" spans="10:10">
      <c r="J46871" s="22"/>
    </row>
    <row r="46872" spans="10:10">
      <c r="J46872" s="22"/>
    </row>
    <row r="46873" spans="10:10">
      <c r="J46873" s="22"/>
    </row>
    <row r="46874" spans="10:10">
      <c r="J46874" s="22"/>
    </row>
    <row r="46875" spans="10:10">
      <c r="J46875" s="22"/>
    </row>
    <row r="46876" spans="10:10">
      <c r="J46876" s="22"/>
    </row>
    <row r="46877" spans="10:10">
      <c r="J46877" s="22"/>
    </row>
    <row r="46878" spans="10:10">
      <c r="J46878" s="22"/>
    </row>
    <row r="46879" spans="10:10">
      <c r="J46879" s="22"/>
    </row>
    <row r="46880" spans="10:10">
      <c r="J46880" s="22"/>
    </row>
    <row r="46881" spans="10:10">
      <c r="J46881" s="22"/>
    </row>
    <row r="46882" spans="10:10">
      <c r="J46882" s="22"/>
    </row>
    <row r="46883" spans="10:10">
      <c r="J46883" s="22"/>
    </row>
    <row r="46884" spans="10:10">
      <c r="J46884" s="22"/>
    </row>
    <row r="46885" spans="10:10">
      <c r="J46885" s="22"/>
    </row>
    <row r="46886" spans="10:10">
      <c r="J46886" s="22"/>
    </row>
    <row r="46887" spans="10:10">
      <c r="J46887" s="22"/>
    </row>
    <row r="46888" spans="10:10">
      <c r="J46888" s="22"/>
    </row>
    <row r="46889" spans="10:10">
      <c r="J46889" s="22"/>
    </row>
    <row r="46890" spans="10:10">
      <c r="J46890" s="22"/>
    </row>
    <row r="46891" spans="10:10">
      <c r="J46891" s="22"/>
    </row>
    <row r="46892" spans="10:10">
      <c r="J46892" s="22"/>
    </row>
    <row r="46893" spans="10:10">
      <c r="J46893" s="22"/>
    </row>
    <row r="46894" spans="10:10">
      <c r="J46894" s="22"/>
    </row>
    <row r="46895" spans="10:10">
      <c r="J46895" s="22"/>
    </row>
    <row r="46896" spans="10:10">
      <c r="J46896" s="22"/>
    </row>
    <row r="46897" spans="10:10">
      <c r="J46897" s="22"/>
    </row>
    <row r="46898" spans="10:10">
      <c r="J46898" s="22"/>
    </row>
    <row r="46899" spans="10:10">
      <c r="J46899" s="22"/>
    </row>
    <row r="46900" spans="10:10">
      <c r="J46900" s="22"/>
    </row>
    <row r="46901" spans="10:10">
      <c r="J46901" s="22"/>
    </row>
    <row r="46902" spans="10:10">
      <c r="J46902" s="22"/>
    </row>
    <row r="46903" spans="10:10">
      <c r="J46903" s="22"/>
    </row>
    <row r="46904" spans="10:10">
      <c r="J46904" s="22"/>
    </row>
    <row r="46905" spans="10:10">
      <c r="J46905" s="22"/>
    </row>
    <row r="46906" spans="10:10">
      <c r="J46906" s="22"/>
    </row>
    <row r="46907" spans="10:10">
      <c r="J46907" s="22"/>
    </row>
    <row r="46908" spans="10:10">
      <c r="J46908" s="22"/>
    </row>
    <row r="46909" spans="10:10">
      <c r="J46909" s="22"/>
    </row>
    <row r="46910" spans="10:10">
      <c r="J46910" s="22"/>
    </row>
    <row r="46911" spans="10:10">
      <c r="J46911" s="22"/>
    </row>
    <row r="46912" spans="10:10">
      <c r="J46912" s="22"/>
    </row>
    <row r="46913" spans="10:10">
      <c r="J46913" s="22"/>
    </row>
    <row r="46914" spans="10:10">
      <c r="J46914" s="22"/>
    </row>
    <row r="46915" spans="10:10">
      <c r="J46915" s="22"/>
    </row>
    <row r="46916" spans="10:10">
      <c r="J46916" s="22"/>
    </row>
    <row r="46917" spans="10:10">
      <c r="J46917" s="22"/>
    </row>
    <row r="46918" spans="10:10">
      <c r="J46918" s="22"/>
    </row>
    <row r="46919" spans="10:10">
      <c r="J46919" s="22"/>
    </row>
    <row r="46920" spans="10:10">
      <c r="J46920" s="22"/>
    </row>
    <row r="46921" spans="10:10">
      <c r="J46921" s="22"/>
    </row>
    <row r="46922" spans="10:10">
      <c r="J46922" s="22"/>
    </row>
    <row r="46923" spans="10:10">
      <c r="J46923" s="22"/>
    </row>
    <row r="46924" spans="10:10">
      <c r="J46924" s="22"/>
    </row>
    <row r="46925" spans="10:10">
      <c r="J46925" s="22"/>
    </row>
    <row r="46926" spans="10:10">
      <c r="J46926" s="22"/>
    </row>
    <row r="46927" spans="10:10">
      <c r="J46927" s="22"/>
    </row>
    <row r="46928" spans="10:10">
      <c r="J46928" s="22"/>
    </row>
    <row r="46929" spans="10:10">
      <c r="J46929" s="22"/>
    </row>
    <row r="46930" spans="10:10">
      <c r="J46930" s="22"/>
    </row>
    <row r="46931" spans="10:10">
      <c r="J46931" s="22"/>
    </row>
    <row r="46932" spans="10:10">
      <c r="J46932" s="22"/>
    </row>
    <row r="46933" spans="10:10">
      <c r="J46933" s="22"/>
    </row>
    <row r="46934" spans="10:10">
      <c r="J46934" s="22"/>
    </row>
    <row r="46935" spans="10:10">
      <c r="J46935" s="22"/>
    </row>
    <row r="46936" spans="10:10">
      <c r="J46936" s="22"/>
    </row>
    <row r="46937" spans="10:10">
      <c r="J46937" s="22"/>
    </row>
    <row r="46938" spans="10:10">
      <c r="J46938" s="22"/>
    </row>
    <row r="46939" spans="10:10">
      <c r="J46939" s="22"/>
    </row>
    <row r="46940" spans="10:10">
      <c r="J46940" s="22"/>
    </row>
    <row r="46941" spans="10:10">
      <c r="J46941" s="22"/>
    </row>
    <row r="46942" spans="10:10">
      <c r="J46942" s="22"/>
    </row>
    <row r="46943" spans="10:10">
      <c r="J46943" s="22"/>
    </row>
    <row r="46944" spans="10:10">
      <c r="J46944" s="22"/>
    </row>
    <row r="46945" spans="10:10">
      <c r="J46945" s="22"/>
    </row>
    <row r="46946" spans="10:10">
      <c r="J46946" s="22"/>
    </row>
    <row r="46947" spans="10:10">
      <c r="J46947" s="22"/>
    </row>
    <row r="46948" spans="10:10">
      <c r="J46948" s="22"/>
    </row>
    <row r="46949" spans="10:10">
      <c r="J46949" s="22"/>
    </row>
    <row r="46950" spans="10:10">
      <c r="J46950" s="22"/>
    </row>
    <row r="46951" spans="10:10">
      <c r="J46951" s="22"/>
    </row>
    <row r="46952" spans="10:10">
      <c r="J46952" s="22"/>
    </row>
    <row r="46953" spans="10:10">
      <c r="J46953" s="22"/>
    </row>
    <row r="46954" spans="10:10">
      <c r="J46954" s="22"/>
    </row>
    <row r="46955" spans="10:10">
      <c r="J46955" s="22"/>
    </row>
    <row r="46956" spans="10:10">
      <c r="J46956" s="22"/>
    </row>
    <row r="46957" spans="10:10">
      <c r="J46957" s="22"/>
    </row>
    <row r="46958" spans="10:10">
      <c r="J46958" s="22"/>
    </row>
    <row r="46959" spans="10:10">
      <c r="J46959" s="22"/>
    </row>
    <row r="46960" spans="10:10">
      <c r="J46960" s="22"/>
    </row>
    <row r="46961" spans="10:10">
      <c r="J46961" s="22"/>
    </row>
    <row r="46962" spans="10:10">
      <c r="J46962" s="22"/>
    </row>
    <row r="46963" spans="10:10">
      <c r="J46963" s="22"/>
    </row>
    <row r="46964" spans="10:10">
      <c r="J46964" s="22"/>
    </row>
    <row r="46965" spans="10:10">
      <c r="J46965" s="22"/>
    </row>
    <row r="46966" spans="10:10">
      <c r="J46966" s="22"/>
    </row>
    <row r="46967" spans="10:10">
      <c r="J46967" s="22"/>
    </row>
    <row r="46968" spans="10:10">
      <c r="J46968" s="22"/>
    </row>
    <row r="46969" spans="10:10">
      <c r="J46969" s="22"/>
    </row>
    <row r="46970" spans="10:10">
      <c r="J46970" s="22"/>
    </row>
    <row r="46971" spans="10:10">
      <c r="J46971" s="22"/>
    </row>
    <row r="46972" spans="10:10">
      <c r="J46972" s="22"/>
    </row>
    <row r="46973" spans="10:10">
      <c r="J46973" s="22"/>
    </row>
    <row r="46974" spans="10:10">
      <c r="J46974" s="22"/>
    </row>
    <row r="46975" spans="10:10">
      <c r="J46975" s="22"/>
    </row>
    <row r="46976" spans="10:10">
      <c r="J46976" s="22"/>
    </row>
    <row r="46977" spans="10:10">
      <c r="J46977" s="22"/>
    </row>
    <row r="46978" spans="10:10">
      <c r="J46978" s="22"/>
    </row>
    <row r="46979" spans="10:10">
      <c r="J46979" s="22"/>
    </row>
    <row r="46980" spans="10:10">
      <c r="J46980" s="22"/>
    </row>
    <row r="46981" spans="10:10">
      <c r="J46981" s="22"/>
    </row>
    <row r="46982" spans="10:10">
      <c r="J46982" s="22"/>
    </row>
    <row r="46983" spans="10:10">
      <c r="J46983" s="22"/>
    </row>
    <row r="46984" spans="10:10">
      <c r="J46984" s="22"/>
    </row>
    <row r="46985" spans="10:10">
      <c r="J46985" s="22"/>
    </row>
    <row r="46986" spans="10:10">
      <c r="J46986" s="22"/>
    </row>
    <row r="46987" spans="10:10">
      <c r="J46987" s="22"/>
    </row>
    <row r="46988" spans="10:10">
      <c r="J46988" s="22"/>
    </row>
    <row r="46989" spans="10:10">
      <c r="J46989" s="22"/>
    </row>
    <row r="46990" spans="10:10">
      <c r="J46990" s="22"/>
    </row>
    <row r="46991" spans="10:10">
      <c r="J46991" s="22"/>
    </row>
    <row r="46992" spans="10:10">
      <c r="J46992" s="22"/>
    </row>
    <row r="46993" spans="10:10">
      <c r="J46993" s="22"/>
    </row>
    <row r="46994" spans="10:10">
      <c r="J46994" s="22"/>
    </row>
    <row r="46995" spans="10:10">
      <c r="J46995" s="22"/>
    </row>
    <row r="46996" spans="10:10">
      <c r="J46996" s="22"/>
    </row>
    <row r="46997" spans="10:10">
      <c r="J46997" s="22"/>
    </row>
    <row r="46998" spans="10:10">
      <c r="J46998" s="22"/>
    </row>
    <row r="46999" spans="10:10">
      <c r="J46999" s="22"/>
    </row>
    <row r="47000" spans="10:10">
      <c r="J47000" s="22"/>
    </row>
    <row r="47001" spans="10:10">
      <c r="J47001" s="22"/>
    </row>
    <row r="47002" spans="10:10">
      <c r="J47002" s="22"/>
    </row>
    <row r="47003" spans="10:10">
      <c r="J47003" s="22"/>
    </row>
    <row r="47004" spans="10:10">
      <c r="J47004" s="22"/>
    </row>
    <row r="47005" spans="10:10">
      <c r="J47005" s="22"/>
    </row>
    <row r="47006" spans="10:10">
      <c r="J47006" s="22"/>
    </row>
    <row r="47007" spans="10:10">
      <c r="J47007" s="22"/>
    </row>
    <row r="47008" spans="10:10">
      <c r="J47008" s="22"/>
    </row>
    <row r="47009" spans="10:10">
      <c r="J47009" s="22"/>
    </row>
    <row r="47010" spans="10:10">
      <c r="J47010" s="22"/>
    </row>
    <row r="47011" spans="10:10">
      <c r="J47011" s="22"/>
    </row>
    <row r="47012" spans="10:10">
      <c r="J47012" s="22"/>
    </row>
    <row r="47013" spans="10:10">
      <c r="J47013" s="22"/>
    </row>
    <row r="47014" spans="10:10">
      <c r="J47014" s="22"/>
    </row>
    <row r="47015" spans="10:10">
      <c r="J47015" s="22"/>
    </row>
    <row r="47016" spans="10:10">
      <c r="J47016" s="22"/>
    </row>
    <row r="47017" spans="10:10">
      <c r="J47017" s="22"/>
    </row>
    <row r="47018" spans="10:10">
      <c r="J47018" s="22"/>
    </row>
    <row r="47019" spans="10:10">
      <c r="J47019" s="22"/>
    </row>
    <row r="47020" spans="10:10">
      <c r="J47020" s="22"/>
    </row>
    <row r="47021" spans="10:10">
      <c r="J47021" s="22"/>
    </row>
    <row r="47022" spans="10:10">
      <c r="J47022" s="22"/>
    </row>
    <row r="47023" spans="10:10">
      <c r="J47023" s="22"/>
    </row>
    <row r="47024" spans="10:10">
      <c r="J47024" s="22"/>
    </row>
    <row r="47025" spans="10:10">
      <c r="J47025" s="22"/>
    </row>
    <row r="47026" spans="10:10">
      <c r="J47026" s="22"/>
    </row>
    <row r="47027" spans="10:10">
      <c r="J47027" s="22"/>
    </row>
    <row r="47028" spans="10:10">
      <c r="J47028" s="22"/>
    </row>
    <row r="47029" spans="10:10">
      <c r="J47029" s="22"/>
    </row>
    <row r="47030" spans="10:10">
      <c r="J47030" s="22"/>
    </row>
    <row r="47031" spans="10:10">
      <c r="J47031" s="22"/>
    </row>
    <row r="47032" spans="10:10">
      <c r="J47032" s="22"/>
    </row>
    <row r="47033" spans="10:10">
      <c r="J47033" s="22"/>
    </row>
    <row r="47034" spans="10:10">
      <c r="J47034" s="22"/>
    </row>
    <row r="47035" spans="10:10">
      <c r="J47035" s="22"/>
    </row>
    <row r="47036" spans="10:10">
      <c r="J47036" s="22"/>
    </row>
    <row r="47037" spans="10:10">
      <c r="J47037" s="22"/>
    </row>
    <row r="47038" spans="10:10">
      <c r="J47038" s="22"/>
    </row>
    <row r="47039" spans="10:10">
      <c r="J47039" s="22"/>
    </row>
    <row r="47040" spans="10:10">
      <c r="J47040" s="22"/>
    </row>
    <row r="47041" spans="10:10">
      <c r="J47041" s="22"/>
    </row>
    <row r="47042" spans="10:10">
      <c r="J47042" s="22"/>
    </row>
    <row r="47043" spans="10:10">
      <c r="J47043" s="22"/>
    </row>
    <row r="47044" spans="10:10">
      <c r="J47044" s="22"/>
    </row>
    <row r="47045" spans="10:10">
      <c r="J47045" s="22"/>
    </row>
    <row r="47046" spans="10:10">
      <c r="J47046" s="22"/>
    </row>
    <row r="47047" spans="10:10">
      <c r="J47047" s="22"/>
    </row>
    <row r="47048" spans="10:10">
      <c r="J47048" s="22"/>
    </row>
    <row r="47049" spans="10:10">
      <c r="J47049" s="22"/>
    </row>
    <row r="47050" spans="10:10">
      <c r="J47050" s="22"/>
    </row>
    <row r="47051" spans="10:10">
      <c r="J47051" s="22"/>
    </row>
    <row r="47052" spans="10:10">
      <c r="J47052" s="22"/>
    </row>
    <row r="47053" spans="10:10">
      <c r="J47053" s="22"/>
    </row>
    <row r="47054" spans="10:10">
      <c r="J47054" s="22"/>
    </row>
    <row r="47055" spans="10:10">
      <c r="J47055" s="22"/>
    </row>
    <row r="47056" spans="10:10">
      <c r="J47056" s="22"/>
    </row>
    <row r="47057" spans="10:10">
      <c r="J47057" s="22"/>
    </row>
    <row r="47058" spans="10:10">
      <c r="J47058" s="22"/>
    </row>
    <row r="47059" spans="10:10">
      <c r="J47059" s="22"/>
    </row>
    <row r="47060" spans="10:10">
      <c r="J47060" s="22"/>
    </row>
    <row r="47061" spans="10:10">
      <c r="J47061" s="22"/>
    </row>
    <row r="47062" spans="10:10">
      <c r="J47062" s="22"/>
    </row>
    <row r="47063" spans="10:10">
      <c r="J47063" s="22"/>
    </row>
    <row r="47064" spans="10:10">
      <c r="J47064" s="22"/>
    </row>
    <row r="47065" spans="10:10">
      <c r="J47065" s="22"/>
    </row>
    <row r="47066" spans="10:10">
      <c r="J47066" s="22"/>
    </row>
    <row r="47067" spans="10:10">
      <c r="J47067" s="22"/>
    </row>
    <row r="47068" spans="10:10">
      <c r="J47068" s="22"/>
    </row>
    <row r="47069" spans="10:10">
      <c r="J47069" s="22"/>
    </row>
    <row r="47070" spans="10:10">
      <c r="J47070" s="22"/>
    </row>
    <row r="47071" spans="10:10">
      <c r="J47071" s="22"/>
    </row>
    <row r="47072" spans="10:10">
      <c r="J47072" s="22"/>
    </row>
    <row r="47073" spans="10:10">
      <c r="J47073" s="22"/>
    </row>
    <row r="47074" spans="10:10">
      <c r="J47074" s="22"/>
    </row>
    <row r="47075" spans="10:10">
      <c r="J47075" s="22"/>
    </row>
    <row r="47076" spans="10:10">
      <c r="J47076" s="22"/>
    </row>
    <row r="47077" spans="10:10">
      <c r="J47077" s="22"/>
    </row>
    <row r="47078" spans="10:10">
      <c r="J47078" s="22"/>
    </row>
    <row r="47079" spans="10:10">
      <c r="J47079" s="22"/>
    </row>
    <row r="47080" spans="10:10">
      <c r="J47080" s="22"/>
    </row>
    <row r="47081" spans="10:10">
      <c r="J47081" s="22"/>
    </row>
    <row r="47082" spans="10:10">
      <c r="J47082" s="22"/>
    </row>
    <row r="47083" spans="10:10">
      <c r="J47083" s="22"/>
    </row>
    <row r="47084" spans="10:10">
      <c r="J47084" s="22"/>
    </row>
    <row r="47085" spans="10:10">
      <c r="J47085" s="22"/>
    </row>
    <row r="47086" spans="10:10">
      <c r="J47086" s="22"/>
    </row>
    <row r="47087" spans="10:10">
      <c r="J47087" s="22"/>
    </row>
    <row r="47088" spans="10:10">
      <c r="J47088" s="22"/>
    </row>
    <row r="47089" spans="10:10">
      <c r="J47089" s="22"/>
    </row>
    <row r="47090" spans="10:10">
      <c r="J47090" s="22"/>
    </row>
    <row r="47091" spans="10:10">
      <c r="J47091" s="22"/>
    </row>
    <row r="47092" spans="10:10">
      <c r="J47092" s="22"/>
    </row>
    <row r="47093" spans="10:10">
      <c r="J47093" s="22"/>
    </row>
    <row r="47094" spans="10:10">
      <c r="J47094" s="22"/>
    </row>
    <row r="47095" spans="10:10">
      <c r="J47095" s="22"/>
    </row>
    <row r="47096" spans="10:10">
      <c r="J47096" s="22"/>
    </row>
    <row r="47097" spans="10:10">
      <c r="J47097" s="22"/>
    </row>
    <row r="47098" spans="10:10">
      <c r="J47098" s="22"/>
    </row>
    <row r="47099" spans="10:10">
      <c r="J47099" s="22"/>
    </row>
    <row r="47100" spans="10:10">
      <c r="J47100" s="22"/>
    </row>
    <row r="47101" spans="10:10">
      <c r="J47101" s="22"/>
    </row>
    <row r="47102" spans="10:10">
      <c r="J47102" s="22"/>
    </row>
    <row r="47103" spans="10:10">
      <c r="J47103" s="22"/>
    </row>
    <row r="47104" spans="10:10">
      <c r="J47104" s="22"/>
    </row>
    <row r="47105" spans="10:10">
      <c r="J47105" s="22"/>
    </row>
    <row r="47106" spans="10:10">
      <c r="J47106" s="22"/>
    </row>
    <row r="47107" spans="10:10">
      <c r="J47107" s="22"/>
    </row>
    <row r="47108" spans="10:10">
      <c r="J47108" s="22"/>
    </row>
    <row r="47109" spans="10:10">
      <c r="J47109" s="22"/>
    </row>
    <row r="47110" spans="10:10">
      <c r="J47110" s="22"/>
    </row>
    <row r="47111" spans="10:10">
      <c r="J47111" s="22"/>
    </row>
    <row r="47112" spans="10:10">
      <c r="J47112" s="22"/>
    </row>
    <row r="47113" spans="10:10">
      <c r="J47113" s="22"/>
    </row>
    <row r="47114" spans="10:10">
      <c r="J47114" s="22"/>
    </row>
    <row r="47115" spans="10:10">
      <c r="J47115" s="22"/>
    </row>
    <row r="47116" spans="10:10">
      <c r="J47116" s="22"/>
    </row>
    <row r="47117" spans="10:10">
      <c r="J47117" s="22"/>
    </row>
    <row r="47118" spans="10:10">
      <c r="J47118" s="22"/>
    </row>
    <row r="47119" spans="10:10">
      <c r="J47119" s="22"/>
    </row>
    <row r="47120" spans="10:10">
      <c r="J47120" s="22"/>
    </row>
    <row r="47121" spans="10:10">
      <c r="J47121" s="22"/>
    </row>
    <row r="47122" spans="10:10">
      <c r="J47122" s="22"/>
    </row>
    <row r="47123" spans="10:10">
      <c r="J47123" s="22"/>
    </row>
    <row r="47124" spans="10:10">
      <c r="J47124" s="22"/>
    </row>
    <row r="47125" spans="10:10">
      <c r="J47125" s="22"/>
    </row>
    <row r="47126" spans="10:10">
      <c r="J47126" s="22"/>
    </row>
    <row r="47127" spans="10:10">
      <c r="J47127" s="22"/>
    </row>
    <row r="47128" spans="10:10">
      <c r="J47128" s="22"/>
    </row>
    <row r="47129" spans="10:10">
      <c r="J47129" s="22"/>
    </row>
    <row r="47130" spans="10:10">
      <c r="J47130" s="22"/>
    </row>
    <row r="47131" spans="10:10">
      <c r="J47131" s="22"/>
    </row>
    <row r="47132" spans="10:10">
      <c r="J47132" s="22"/>
    </row>
    <row r="47133" spans="10:10">
      <c r="J47133" s="22"/>
    </row>
    <row r="47134" spans="10:10">
      <c r="J47134" s="22"/>
    </row>
    <row r="47135" spans="10:10">
      <c r="J47135" s="22"/>
    </row>
    <row r="47136" spans="10:10">
      <c r="J47136" s="22"/>
    </row>
    <row r="47137" spans="10:10">
      <c r="J47137" s="22"/>
    </row>
    <row r="47138" spans="10:10">
      <c r="J47138" s="22"/>
    </row>
    <row r="47139" spans="10:10">
      <c r="J47139" s="22"/>
    </row>
    <row r="47140" spans="10:10">
      <c r="J47140" s="22"/>
    </row>
    <row r="47141" spans="10:10">
      <c r="J47141" s="22"/>
    </row>
    <row r="47142" spans="10:10">
      <c r="J47142" s="22"/>
    </row>
    <row r="47143" spans="10:10">
      <c r="J47143" s="22"/>
    </row>
    <row r="47144" spans="10:10">
      <c r="J47144" s="22"/>
    </row>
    <row r="47145" spans="10:10">
      <c r="J47145" s="22"/>
    </row>
    <row r="47146" spans="10:10">
      <c r="J47146" s="22"/>
    </row>
    <row r="47147" spans="10:10">
      <c r="J47147" s="22"/>
    </row>
    <row r="47148" spans="10:10">
      <c r="J47148" s="22"/>
    </row>
    <row r="47149" spans="10:10">
      <c r="J47149" s="22"/>
    </row>
    <row r="47150" spans="10:10">
      <c r="J47150" s="22"/>
    </row>
    <row r="47151" spans="10:10">
      <c r="J47151" s="22"/>
    </row>
    <row r="47152" spans="10:10">
      <c r="J47152" s="22"/>
    </row>
    <row r="47153" spans="10:10">
      <c r="J47153" s="22"/>
    </row>
    <row r="47154" spans="10:10">
      <c r="J47154" s="22"/>
    </row>
    <row r="47155" spans="10:10">
      <c r="J47155" s="22"/>
    </row>
    <row r="47156" spans="10:10">
      <c r="J47156" s="22"/>
    </row>
    <row r="47157" spans="10:10">
      <c r="J47157" s="22"/>
    </row>
    <row r="47158" spans="10:10">
      <c r="J47158" s="22"/>
    </row>
    <row r="47159" spans="10:10">
      <c r="J47159" s="22"/>
    </row>
    <row r="47160" spans="10:10">
      <c r="J47160" s="22"/>
    </row>
    <row r="47161" spans="10:10">
      <c r="J47161" s="22"/>
    </row>
    <row r="47162" spans="10:10">
      <c r="J47162" s="22"/>
    </row>
    <row r="47163" spans="10:10">
      <c r="J47163" s="22"/>
    </row>
    <row r="47164" spans="10:10">
      <c r="J47164" s="22"/>
    </row>
    <row r="47165" spans="10:10">
      <c r="J47165" s="22"/>
    </row>
    <row r="47166" spans="10:10">
      <c r="J47166" s="22"/>
    </row>
    <row r="47167" spans="10:10">
      <c r="J47167" s="22"/>
    </row>
    <row r="47168" spans="10:10">
      <c r="J47168" s="22"/>
    </row>
    <row r="47169" spans="10:10">
      <c r="J47169" s="22"/>
    </row>
    <row r="47170" spans="10:10">
      <c r="J47170" s="22"/>
    </row>
    <row r="47171" spans="10:10">
      <c r="J47171" s="22"/>
    </row>
    <row r="47172" spans="10:10">
      <c r="J47172" s="22"/>
    </row>
    <row r="47173" spans="10:10">
      <c r="J47173" s="22"/>
    </row>
    <row r="47174" spans="10:10">
      <c r="J47174" s="22"/>
    </row>
    <row r="47175" spans="10:10">
      <c r="J47175" s="22"/>
    </row>
    <row r="47176" spans="10:10">
      <c r="J47176" s="22"/>
    </row>
    <row r="47177" spans="10:10">
      <c r="J47177" s="22"/>
    </row>
    <row r="47178" spans="10:10">
      <c r="J47178" s="22"/>
    </row>
    <row r="47179" spans="10:10">
      <c r="J47179" s="22"/>
    </row>
    <row r="47180" spans="10:10">
      <c r="J47180" s="22"/>
    </row>
    <row r="47181" spans="10:10">
      <c r="J47181" s="22"/>
    </row>
    <row r="47182" spans="10:10">
      <c r="J47182" s="22"/>
    </row>
    <row r="47183" spans="10:10">
      <c r="J47183" s="22"/>
    </row>
    <row r="47184" spans="10:10">
      <c r="J47184" s="22"/>
    </row>
    <row r="47185" spans="10:10">
      <c r="J47185" s="22"/>
    </row>
    <row r="47186" spans="10:10">
      <c r="J47186" s="22"/>
    </row>
    <row r="47187" spans="10:10">
      <c r="J47187" s="22"/>
    </row>
    <row r="47188" spans="10:10">
      <c r="J47188" s="22"/>
    </row>
    <row r="47189" spans="10:10">
      <c r="J47189" s="22"/>
    </row>
    <row r="47190" spans="10:10">
      <c r="J47190" s="22"/>
    </row>
    <row r="47191" spans="10:10">
      <c r="J47191" s="22"/>
    </row>
    <row r="47192" spans="10:10">
      <c r="J47192" s="22"/>
    </row>
    <row r="47193" spans="10:10">
      <c r="J47193" s="22"/>
    </row>
    <row r="47194" spans="10:10">
      <c r="J47194" s="22"/>
    </row>
    <row r="47195" spans="10:10">
      <c r="J47195" s="22"/>
    </row>
    <row r="47196" spans="10:10">
      <c r="J47196" s="22"/>
    </row>
    <row r="47197" spans="10:10">
      <c r="J47197" s="22"/>
    </row>
    <row r="47198" spans="10:10">
      <c r="J47198" s="22"/>
    </row>
    <row r="47199" spans="10:10">
      <c r="J47199" s="22"/>
    </row>
    <row r="47200" spans="10:10">
      <c r="J47200" s="22"/>
    </row>
    <row r="47201" spans="10:10">
      <c r="J47201" s="22"/>
    </row>
    <row r="47202" spans="10:10">
      <c r="J47202" s="22"/>
    </row>
    <row r="47203" spans="10:10">
      <c r="J47203" s="22"/>
    </row>
    <row r="47204" spans="10:10">
      <c r="J47204" s="22"/>
    </row>
    <row r="47205" spans="10:10">
      <c r="J47205" s="22"/>
    </row>
    <row r="47206" spans="10:10">
      <c r="J47206" s="22"/>
    </row>
    <row r="47207" spans="10:10">
      <c r="J47207" s="22"/>
    </row>
    <row r="47208" spans="10:10">
      <c r="J47208" s="22"/>
    </row>
    <row r="47209" spans="10:10">
      <c r="J47209" s="22"/>
    </row>
    <row r="47210" spans="10:10">
      <c r="J47210" s="22"/>
    </row>
    <row r="47211" spans="10:10">
      <c r="J47211" s="22"/>
    </row>
    <row r="47212" spans="10:10">
      <c r="J47212" s="22"/>
    </row>
    <row r="47213" spans="10:10">
      <c r="J47213" s="22"/>
    </row>
    <row r="47214" spans="10:10">
      <c r="J47214" s="22"/>
    </row>
    <row r="47215" spans="10:10">
      <c r="J47215" s="22"/>
    </row>
    <row r="47216" spans="10:10">
      <c r="J47216" s="22"/>
    </row>
    <row r="47217" spans="10:10">
      <c r="J47217" s="22"/>
    </row>
    <row r="47218" spans="10:10">
      <c r="J47218" s="22"/>
    </row>
    <row r="47219" spans="10:10">
      <c r="J47219" s="22"/>
    </row>
    <row r="47220" spans="10:10">
      <c r="J47220" s="22"/>
    </row>
    <row r="47221" spans="10:10">
      <c r="J47221" s="22"/>
    </row>
    <row r="47222" spans="10:10">
      <c r="J47222" s="22"/>
    </row>
    <row r="47223" spans="10:10">
      <c r="J47223" s="22"/>
    </row>
    <row r="47224" spans="10:10">
      <c r="J47224" s="22"/>
    </row>
    <row r="47225" spans="10:10">
      <c r="J47225" s="22"/>
    </row>
    <row r="47226" spans="10:10">
      <c r="J47226" s="22"/>
    </row>
    <row r="47227" spans="10:10">
      <c r="J47227" s="22"/>
    </row>
    <row r="47228" spans="10:10">
      <c r="J47228" s="22"/>
    </row>
    <row r="47229" spans="10:10">
      <c r="J47229" s="22"/>
    </row>
    <row r="47230" spans="10:10">
      <c r="J47230" s="22"/>
    </row>
    <row r="47231" spans="10:10">
      <c r="J47231" s="22"/>
    </row>
    <row r="47232" spans="10:10">
      <c r="J47232" s="22"/>
    </row>
    <row r="47233" spans="10:10">
      <c r="J47233" s="22"/>
    </row>
    <row r="47234" spans="10:10">
      <c r="J47234" s="22"/>
    </row>
    <row r="47235" spans="10:10">
      <c r="J47235" s="22"/>
    </row>
    <row r="47236" spans="10:10">
      <c r="J47236" s="22"/>
    </row>
    <row r="47237" spans="10:10">
      <c r="J47237" s="22"/>
    </row>
    <row r="47238" spans="10:10">
      <c r="J47238" s="22"/>
    </row>
    <row r="47239" spans="10:10">
      <c r="J47239" s="22"/>
    </row>
    <row r="47240" spans="10:10">
      <c r="J47240" s="22"/>
    </row>
    <row r="47241" spans="10:10">
      <c r="J47241" s="22"/>
    </row>
    <row r="47242" spans="10:10">
      <c r="J47242" s="22"/>
    </row>
    <row r="47243" spans="10:10">
      <c r="J47243" s="22"/>
    </row>
    <row r="47244" spans="10:10">
      <c r="J47244" s="22"/>
    </row>
    <row r="47245" spans="10:10">
      <c r="J47245" s="22"/>
    </row>
    <row r="47246" spans="10:10">
      <c r="J47246" s="22"/>
    </row>
    <row r="47247" spans="10:10">
      <c r="J47247" s="22"/>
    </row>
    <row r="47248" spans="10:10">
      <c r="J47248" s="22"/>
    </row>
    <row r="47249" spans="10:10">
      <c r="J47249" s="22"/>
    </row>
    <row r="47250" spans="10:10">
      <c r="J47250" s="22"/>
    </row>
    <row r="47251" spans="10:10">
      <c r="J47251" s="22"/>
    </row>
    <row r="47252" spans="10:10">
      <c r="J47252" s="22"/>
    </row>
    <row r="47253" spans="10:10">
      <c r="J47253" s="22"/>
    </row>
    <row r="47254" spans="10:10">
      <c r="J47254" s="22"/>
    </row>
    <row r="47255" spans="10:10">
      <c r="J47255" s="22"/>
    </row>
    <row r="47256" spans="10:10">
      <c r="J47256" s="22"/>
    </row>
    <row r="47257" spans="10:10">
      <c r="J47257" s="22"/>
    </row>
    <row r="47258" spans="10:10">
      <c r="J47258" s="22"/>
    </row>
    <row r="47259" spans="10:10">
      <c r="J47259" s="22"/>
    </row>
    <row r="47260" spans="10:10">
      <c r="J47260" s="22"/>
    </row>
    <row r="47261" spans="10:10">
      <c r="J47261" s="22"/>
    </row>
    <row r="47262" spans="10:10">
      <c r="J47262" s="22"/>
    </row>
    <row r="47263" spans="10:10">
      <c r="J47263" s="22"/>
    </row>
    <row r="47264" spans="10:10">
      <c r="J47264" s="22"/>
    </row>
    <row r="47265" spans="10:10">
      <c r="J47265" s="22"/>
    </row>
    <row r="47266" spans="10:10">
      <c r="J47266" s="22"/>
    </row>
    <row r="47267" spans="10:10">
      <c r="J47267" s="22"/>
    </row>
    <row r="47268" spans="10:10">
      <c r="J47268" s="22"/>
    </row>
    <row r="47269" spans="10:10">
      <c r="J47269" s="22"/>
    </row>
    <row r="47270" spans="10:10">
      <c r="J47270" s="22"/>
    </row>
    <row r="47271" spans="10:10">
      <c r="J47271" s="22"/>
    </row>
    <row r="47272" spans="10:10">
      <c r="J47272" s="22"/>
    </row>
    <row r="47273" spans="10:10">
      <c r="J47273" s="22"/>
    </row>
    <row r="47274" spans="10:10">
      <c r="J47274" s="22"/>
    </row>
    <row r="47275" spans="10:10">
      <c r="J47275" s="22"/>
    </row>
    <row r="47276" spans="10:10">
      <c r="J47276" s="22"/>
    </row>
    <row r="47277" spans="10:10">
      <c r="J47277" s="22"/>
    </row>
    <row r="47278" spans="10:10">
      <c r="J47278" s="22"/>
    </row>
    <row r="47279" spans="10:10">
      <c r="J47279" s="22"/>
    </row>
    <row r="47280" spans="10:10">
      <c r="J47280" s="22"/>
    </row>
    <row r="47281" spans="10:10">
      <c r="J47281" s="22"/>
    </row>
    <row r="47282" spans="10:10">
      <c r="J47282" s="22"/>
    </row>
    <row r="47283" spans="10:10">
      <c r="J47283" s="22"/>
    </row>
    <row r="47284" spans="10:10">
      <c r="J47284" s="22"/>
    </row>
    <row r="47285" spans="10:10">
      <c r="J47285" s="22"/>
    </row>
    <row r="47286" spans="10:10">
      <c r="J47286" s="22"/>
    </row>
    <row r="47287" spans="10:10">
      <c r="J47287" s="22"/>
    </row>
    <row r="47288" spans="10:10">
      <c r="J47288" s="22"/>
    </row>
    <row r="47289" spans="10:10">
      <c r="J47289" s="22"/>
    </row>
    <row r="47290" spans="10:10">
      <c r="J47290" s="22"/>
    </row>
    <row r="47291" spans="10:10">
      <c r="J47291" s="22"/>
    </row>
    <row r="47292" spans="10:10">
      <c r="J47292" s="22"/>
    </row>
    <row r="47293" spans="10:10">
      <c r="J47293" s="22"/>
    </row>
    <row r="47294" spans="10:10">
      <c r="J47294" s="22"/>
    </row>
    <row r="47295" spans="10:10">
      <c r="J47295" s="22"/>
    </row>
    <row r="47296" spans="10:10">
      <c r="J47296" s="22"/>
    </row>
    <row r="47297" spans="10:10">
      <c r="J47297" s="22"/>
    </row>
    <row r="47298" spans="10:10">
      <c r="J47298" s="22"/>
    </row>
    <row r="47299" spans="10:10">
      <c r="J47299" s="22"/>
    </row>
    <row r="47300" spans="10:10">
      <c r="J47300" s="22"/>
    </row>
    <row r="47301" spans="10:10">
      <c r="J47301" s="22"/>
    </row>
    <row r="47302" spans="10:10">
      <c r="J47302" s="22"/>
    </row>
    <row r="47303" spans="10:10">
      <c r="J47303" s="22"/>
    </row>
    <row r="47304" spans="10:10">
      <c r="J47304" s="22"/>
    </row>
    <row r="47305" spans="10:10">
      <c r="J47305" s="22"/>
    </row>
    <row r="47306" spans="10:10">
      <c r="J47306" s="22"/>
    </row>
    <row r="47307" spans="10:10">
      <c r="J47307" s="22"/>
    </row>
    <row r="47308" spans="10:10">
      <c r="J47308" s="22"/>
    </row>
    <row r="47309" spans="10:10">
      <c r="J47309" s="22"/>
    </row>
    <row r="47310" spans="10:10">
      <c r="J47310" s="22"/>
    </row>
    <row r="47311" spans="10:10">
      <c r="J47311" s="22"/>
    </row>
    <row r="47312" spans="10:10">
      <c r="J47312" s="22"/>
    </row>
    <row r="47313" spans="10:10">
      <c r="J47313" s="22"/>
    </row>
    <row r="47314" spans="10:10">
      <c r="J47314" s="22"/>
    </row>
    <row r="47315" spans="10:10">
      <c r="J47315" s="22"/>
    </row>
    <row r="47316" spans="10:10">
      <c r="J47316" s="22"/>
    </row>
    <row r="47317" spans="10:10">
      <c r="J47317" s="22"/>
    </row>
    <row r="47318" spans="10:10">
      <c r="J47318" s="22"/>
    </row>
    <row r="47319" spans="10:10">
      <c r="J47319" s="22"/>
    </row>
    <row r="47320" spans="10:10">
      <c r="J47320" s="22"/>
    </row>
    <row r="47321" spans="10:10">
      <c r="J47321" s="22"/>
    </row>
    <row r="47322" spans="10:10">
      <c r="J47322" s="22"/>
    </row>
    <row r="47323" spans="10:10">
      <c r="J47323" s="22"/>
    </row>
    <row r="47324" spans="10:10">
      <c r="J47324" s="22"/>
    </row>
    <row r="47325" spans="10:10">
      <c r="J47325" s="22"/>
    </row>
    <row r="47326" spans="10:10">
      <c r="J47326" s="22"/>
    </row>
    <row r="47327" spans="10:10">
      <c r="J47327" s="22"/>
    </row>
    <row r="47328" spans="10:10">
      <c r="J47328" s="22"/>
    </row>
    <row r="47329" spans="10:10">
      <c r="J47329" s="22"/>
    </row>
    <row r="47330" spans="10:10">
      <c r="J47330" s="22"/>
    </row>
    <row r="47331" spans="10:10">
      <c r="J47331" s="22"/>
    </row>
    <row r="47332" spans="10:10">
      <c r="J47332" s="22"/>
    </row>
    <row r="47333" spans="10:10">
      <c r="J47333" s="22"/>
    </row>
    <row r="47334" spans="10:10">
      <c r="J47334" s="22"/>
    </row>
    <row r="47335" spans="10:10">
      <c r="J47335" s="22"/>
    </row>
    <row r="47336" spans="10:10">
      <c r="J47336" s="22"/>
    </row>
    <row r="47337" spans="10:10">
      <c r="J47337" s="22"/>
    </row>
    <row r="47338" spans="10:10">
      <c r="J47338" s="22"/>
    </row>
    <row r="47339" spans="10:10">
      <c r="J47339" s="22"/>
    </row>
    <row r="47340" spans="10:10">
      <c r="J47340" s="22"/>
    </row>
    <row r="47341" spans="10:10">
      <c r="J47341" s="22"/>
    </row>
    <row r="47342" spans="10:10">
      <c r="J47342" s="22"/>
    </row>
    <row r="47343" spans="10:10">
      <c r="J47343" s="22"/>
    </row>
    <row r="47344" spans="10:10">
      <c r="J47344" s="22"/>
    </row>
    <row r="47345" spans="10:10">
      <c r="J47345" s="22"/>
    </row>
    <row r="47346" spans="10:10">
      <c r="J47346" s="22"/>
    </row>
    <row r="47347" spans="10:10">
      <c r="J47347" s="22"/>
    </row>
    <row r="47348" spans="10:10">
      <c r="J47348" s="22"/>
    </row>
    <row r="47349" spans="10:10">
      <c r="J47349" s="22"/>
    </row>
    <row r="47350" spans="10:10">
      <c r="J47350" s="22"/>
    </row>
    <row r="47351" spans="10:10">
      <c r="J47351" s="22"/>
    </row>
    <row r="47352" spans="10:10">
      <c r="J47352" s="22"/>
    </row>
    <row r="47353" spans="10:10">
      <c r="J47353" s="22"/>
    </row>
    <row r="47354" spans="10:10">
      <c r="J47354" s="22"/>
    </row>
    <row r="47355" spans="10:10">
      <c r="J47355" s="22"/>
    </row>
    <row r="47356" spans="10:10">
      <c r="J47356" s="22"/>
    </row>
    <row r="47357" spans="10:10">
      <c r="J47357" s="22"/>
    </row>
    <row r="47358" spans="10:10">
      <c r="J47358" s="22"/>
    </row>
    <row r="47359" spans="10:10">
      <c r="J47359" s="22"/>
    </row>
    <row r="47360" spans="10:10">
      <c r="J47360" s="22"/>
    </row>
    <row r="47361" spans="10:10">
      <c r="J47361" s="22"/>
    </row>
    <row r="47362" spans="10:10">
      <c r="J47362" s="22"/>
    </row>
    <row r="47363" spans="10:10">
      <c r="J47363" s="22"/>
    </row>
    <row r="47364" spans="10:10">
      <c r="J47364" s="22"/>
    </row>
    <row r="47365" spans="10:10">
      <c r="J47365" s="22"/>
    </row>
    <row r="47366" spans="10:10">
      <c r="J47366" s="22"/>
    </row>
    <row r="47367" spans="10:10">
      <c r="J47367" s="22"/>
    </row>
    <row r="47368" spans="10:10">
      <c r="J47368" s="22"/>
    </row>
    <row r="47369" spans="10:10">
      <c r="J47369" s="22"/>
    </row>
    <row r="47370" spans="10:10">
      <c r="J47370" s="22"/>
    </row>
    <row r="47371" spans="10:10">
      <c r="J47371" s="22"/>
    </row>
    <row r="47372" spans="10:10">
      <c r="J47372" s="22"/>
    </row>
    <row r="47373" spans="10:10">
      <c r="J47373" s="22"/>
    </row>
    <row r="47374" spans="10:10">
      <c r="J47374" s="22"/>
    </row>
    <row r="47375" spans="10:10">
      <c r="J47375" s="22"/>
    </row>
    <row r="47376" spans="10:10">
      <c r="J47376" s="22"/>
    </row>
    <row r="47377" spans="10:10">
      <c r="J47377" s="22"/>
    </row>
    <row r="47378" spans="10:10">
      <c r="J47378" s="22"/>
    </row>
    <row r="47379" spans="10:10">
      <c r="J47379" s="22"/>
    </row>
    <row r="47380" spans="10:10">
      <c r="J47380" s="22"/>
    </row>
    <row r="47381" spans="10:10">
      <c r="J47381" s="22"/>
    </row>
    <row r="47382" spans="10:10">
      <c r="J47382" s="22"/>
    </row>
    <row r="47383" spans="10:10">
      <c r="J47383" s="22"/>
    </row>
    <row r="47384" spans="10:10">
      <c r="J47384" s="22"/>
    </row>
    <row r="47385" spans="10:10">
      <c r="J47385" s="22"/>
    </row>
    <row r="47386" spans="10:10">
      <c r="J47386" s="22"/>
    </row>
    <row r="47387" spans="10:10">
      <c r="J47387" s="22"/>
    </row>
    <row r="47388" spans="10:10">
      <c r="J47388" s="22"/>
    </row>
    <row r="47389" spans="10:10">
      <c r="J47389" s="22"/>
    </row>
    <row r="47390" spans="10:10">
      <c r="J47390" s="22"/>
    </row>
    <row r="47391" spans="10:10">
      <c r="J47391" s="22"/>
    </row>
    <row r="47392" spans="10:10">
      <c r="J47392" s="22"/>
    </row>
    <row r="47393" spans="10:10">
      <c r="J47393" s="22"/>
    </row>
    <row r="47394" spans="10:10">
      <c r="J47394" s="22"/>
    </row>
    <row r="47395" spans="10:10">
      <c r="J47395" s="22"/>
    </row>
    <row r="47396" spans="10:10">
      <c r="J47396" s="22"/>
    </row>
    <row r="47397" spans="10:10">
      <c r="J47397" s="22"/>
    </row>
    <row r="47398" spans="10:10">
      <c r="J47398" s="22"/>
    </row>
    <row r="47399" spans="10:10">
      <c r="J47399" s="22"/>
    </row>
    <row r="47400" spans="10:10">
      <c r="J47400" s="22"/>
    </row>
    <row r="47401" spans="10:10">
      <c r="J47401" s="22"/>
    </row>
    <row r="47402" spans="10:10">
      <c r="J47402" s="22"/>
    </row>
    <row r="47403" spans="10:10">
      <c r="J47403" s="22"/>
    </row>
    <row r="47404" spans="10:10">
      <c r="J47404" s="22"/>
    </row>
    <row r="47405" spans="10:10">
      <c r="J47405" s="22"/>
    </row>
    <row r="47406" spans="10:10">
      <c r="J47406" s="22"/>
    </row>
    <row r="47407" spans="10:10">
      <c r="J47407" s="22"/>
    </row>
    <row r="47408" spans="10:10">
      <c r="J47408" s="22"/>
    </row>
    <row r="47409" spans="10:10">
      <c r="J47409" s="22"/>
    </row>
    <row r="47410" spans="10:10">
      <c r="J47410" s="22"/>
    </row>
    <row r="47411" spans="10:10">
      <c r="J47411" s="22"/>
    </row>
    <row r="47412" spans="10:10">
      <c r="J47412" s="22"/>
    </row>
    <row r="47413" spans="10:10">
      <c r="J47413" s="22"/>
    </row>
    <row r="47414" spans="10:10">
      <c r="J47414" s="22"/>
    </row>
    <row r="47415" spans="10:10">
      <c r="J47415" s="22"/>
    </row>
    <row r="47416" spans="10:10">
      <c r="J47416" s="22"/>
    </row>
    <row r="47417" spans="10:10">
      <c r="J47417" s="22"/>
    </row>
    <row r="47418" spans="10:10">
      <c r="J47418" s="22"/>
    </row>
    <row r="47419" spans="10:10">
      <c r="J47419" s="22"/>
    </row>
    <row r="47420" spans="10:10">
      <c r="J47420" s="22"/>
    </row>
    <row r="47421" spans="10:10">
      <c r="J47421" s="22"/>
    </row>
    <row r="47422" spans="10:10">
      <c r="J47422" s="22"/>
    </row>
    <row r="47423" spans="10:10">
      <c r="J47423" s="22"/>
    </row>
    <row r="47424" spans="10:10">
      <c r="J47424" s="22"/>
    </row>
    <row r="47425" spans="10:10">
      <c r="J47425" s="22"/>
    </row>
    <row r="47426" spans="10:10">
      <c r="J47426" s="22"/>
    </row>
    <row r="47427" spans="10:10">
      <c r="J47427" s="22"/>
    </row>
    <row r="47428" spans="10:10">
      <c r="J47428" s="22"/>
    </row>
    <row r="47429" spans="10:10">
      <c r="J47429" s="22"/>
    </row>
    <row r="47430" spans="10:10">
      <c r="J47430" s="22"/>
    </row>
    <row r="47431" spans="10:10">
      <c r="J47431" s="22"/>
    </row>
    <row r="47432" spans="10:10">
      <c r="J47432" s="22"/>
    </row>
    <row r="47433" spans="10:10">
      <c r="J47433" s="22"/>
    </row>
    <row r="47434" spans="10:10">
      <c r="J47434" s="22"/>
    </row>
    <row r="47435" spans="10:10">
      <c r="J47435" s="22"/>
    </row>
    <row r="47436" spans="10:10">
      <c r="J47436" s="22"/>
    </row>
    <row r="47437" spans="10:10">
      <c r="J47437" s="22"/>
    </row>
    <row r="47438" spans="10:10">
      <c r="J47438" s="22"/>
    </row>
    <row r="47439" spans="10:10">
      <c r="J47439" s="22"/>
    </row>
    <row r="47440" spans="10:10">
      <c r="J47440" s="22"/>
    </row>
    <row r="47441" spans="10:10">
      <c r="J47441" s="22"/>
    </row>
    <row r="47442" spans="10:10">
      <c r="J47442" s="22"/>
    </row>
    <row r="47443" spans="10:10">
      <c r="J47443" s="22"/>
    </row>
    <row r="47444" spans="10:10">
      <c r="J47444" s="22"/>
    </row>
    <row r="47445" spans="10:10">
      <c r="J47445" s="22"/>
    </row>
    <row r="47446" spans="10:10">
      <c r="J47446" s="22"/>
    </row>
    <row r="47447" spans="10:10">
      <c r="J47447" s="22"/>
    </row>
    <row r="47448" spans="10:10">
      <c r="J47448" s="22"/>
    </row>
    <row r="47449" spans="10:10">
      <c r="J47449" s="22"/>
    </row>
    <row r="47450" spans="10:10">
      <c r="J47450" s="22"/>
    </row>
    <row r="47451" spans="10:10">
      <c r="J47451" s="22"/>
    </row>
    <row r="47452" spans="10:10">
      <c r="J47452" s="22"/>
    </row>
    <row r="47453" spans="10:10">
      <c r="J47453" s="22"/>
    </row>
    <row r="47454" spans="10:10">
      <c r="J47454" s="22"/>
    </row>
    <row r="47455" spans="10:10">
      <c r="J47455" s="22"/>
    </row>
    <row r="47456" spans="10:10">
      <c r="J47456" s="22"/>
    </row>
    <row r="47457" spans="10:10">
      <c r="J47457" s="22"/>
    </row>
    <row r="47458" spans="10:10">
      <c r="J47458" s="22"/>
    </row>
    <row r="47459" spans="10:10">
      <c r="J47459" s="22"/>
    </row>
    <row r="47460" spans="10:10">
      <c r="J47460" s="22"/>
    </row>
    <row r="47461" spans="10:10">
      <c r="J47461" s="22"/>
    </row>
    <row r="47462" spans="10:10">
      <c r="J47462" s="22"/>
    </row>
    <row r="47463" spans="10:10">
      <c r="J47463" s="22"/>
    </row>
    <row r="47464" spans="10:10">
      <c r="J47464" s="22"/>
    </row>
    <row r="47465" spans="10:10">
      <c r="J47465" s="22"/>
    </row>
    <row r="47466" spans="10:10">
      <c r="J47466" s="22"/>
    </row>
    <row r="47467" spans="10:10">
      <c r="J47467" s="22"/>
    </row>
    <row r="47468" spans="10:10">
      <c r="J47468" s="22"/>
    </row>
    <row r="47469" spans="10:10">
      <c r="J47469" s="22"/>
    </row>
    <row r="47470" spans="10:10">
      <c r="J47470" s="22"/>
    </row>
    <row r="47471" spans="10:10">
      <c r="J47471" s="22"/>
    </row>
    <row r="47472" spans="10:10">
      <c r="J47472" s="22"/>
    </row>
    <row r="47473" spans="10:10">
      <c r="J47473" s="22"/>
    </row>
    <row r="47474" spans="10:10">
      <c r="J47474" s="22"/>
    </row>
    <row r="47475" spans="10:10">
      <c r="J47475" s="22"/>
    </row>
    <row r="47476" spans="10:10">
      <c r="J47476" s="22"/>
    </row>
    <row r="47477" spans="10:10">
      <c r="J47477" s="22"/>
    </row>
    <row r="47478" spans="10:10">
      <c r="J47478" s="22"/>
    </row>
    <row r="47479" spans="10:10">
      <c r="J47479" s="22"/>
    </row>
    <row r="47480" spans="10:10">
      <c r="J47480" s="22"/>
    </row>
    <row r="47481" spans="10:10">
      <c r="J47481" s="22"/>
    </row>
    <row r="47482" spans="10:10">
      <c r="J47482" s="22"/>
    </row>
    <row r="47483" spans="10:10">
      <c r="J47483" s="22"/>
    </row>
    <row r="47484" spans="10:10">
      <c r="J47484" s="22"/>
    </row>
    <row r="47485" spans="10:10">
      <c r="J47485" s="22"/>
    </row>
    <row r="47486" spans="10:10">
      <c r="J47486" s="22"/>
    </row>
    <row r="47487" spans="10:10">
      <c r="J47487" s="22"/>
    </row>
    <row r="47488" spans="10:10">
      <c r="J47488" s="22"/>
    </row>
    <row r="47489" spans="10:10">
      <c r="J47489" s="22"/>
    </row>
    <row r="47490" spans="10:10">
      <c r="J47490" s="22"/>
    </row>
    <row r="47491" spans="10:10">
      <c r="J47491" s="22"/>
    </row>
    <row r="47492" spans="10:10">
      <c r="J47492" s="22"/>
    </row>
    <row r="47493" spans="10:10">
      <c r="J47493" s="22"/>
    </row>
    <row r="47494" spans="10:10">
      <c r="J47494" s="22"/>
    </row>
    <row r="47495" spans="10:10">
      <c r="J47495" s="22"/>
    </row>
    <row r="47496" spans="10:10">
      <c r="J47496" s="22"/>
    </row>
    <row r="47497" spans="10:10">
      <c r="J47497" s="22"/>
    </row>
    <row r="47498" spans="10:10">
      <c r="J47498" s="22"/>
    </row>
    <row r="47499" spans="10:10">
      <c r="J47499" s="22"/>
    </row>
    <row r="47500" spans="10:10">
      <c r="J47500" s="22"/>
    </row>
    <row r="47501" spans="10:10">
      <c r="J47501" s="22"/>
    </row>
    <row r="47502" spans="10:10">
      <c r="J47502" s="22"/>
    </row>
    <row r="47503" spans="10:10">
      <c r="J47503" s="22"/>
    </row>
    <row r="47504" spans="10:10">
      <c r="J47504" s="22"/>
    </row>
    <row r="47505" spans="10:10">
      <c r="J47505" s="22"/>
    </row>
    <row r="47506" spans="10:10">
      <c r="J47506" s="22"/>
    </row>
    <row r="47507" spans="10:10">
      <c r="J47507" s="22"/>
    </row>
    <row r="47508" spans="10:10">
      <c r="J47508" s="22"/>
    </row>
    <row r="47509" spans="10:10">
      <c r="J47509" s="22"/>
    </row>
    <row r="47510" spans="10:10">
      <c r="J47510" s="22"/>
    </row>
    <row r="47511" spans="10:10">
      <c r="J47511" s="22"/>
    </row>
    <row r="47512" spans="10:10">
      <c r="J47512" s="22"/>
    </row>
    <row r="47513" spans="10:10">
      <c r="J47513" s="22"/>
    </row>
    <row r="47514" spans="10:10">
      <c r="J47514" s="22"/>
    </row>
    <row r="47515" spans="10:10">
      <c r="J47515" s="22"/>
    </row>
    <row r="47516" spans="10:10">
      <c r="J47516" s="22"/>
    </row>
    <row r="47517" spans="10:10">
      <c r="J47517" s="22"/>
    </row>
    <row r="47518" spans="10:10">
      <c r="J47518" s="22"/>
    </row>
    <row r="47519" spans="10:10">
      <c r="J47519" s="22"/>
    </row>
    <row r="47520" spans="10:10">
      <c r="J47520" s="22"/>
    </row>
    <row r="47521" spans="10:10">
      <c r="J47521" s="22"/>
    </row>
    <row r="47522" spans="10:10">
      <c r="J47522" s="22"/>
    </row>
    <row r="47523" spans="10:10">
      <c r="J47523" s="22"/>
    </row>
    <row r="47524" spans="10:10">
      <c r="J47524" s="22"/>
    </row>
    <row r="47525" spans="10:10">
      <c r="J47525" s="22"/>
    </row>
    <row r="47526" spans="10:10">
      <c r="J47526" s="22"/>
    </row>
    <row r="47527" spans="10:10">
      <c r="J47527" s="22"/>
    </row>
    <row r="47528" spans="10:10">
      <c r="J47528" s="22"/>
    </row>
    <row r="47529" spans="10:10">
      <c r="J47529" s="22"/>
    </row>
    <row r="47530" spans="10:10">
      <c r="J47530" s="22"/>
    </row>
    <row r="47531" spans="10:10">
      <c r="J47531" s="22"/>
    </row>
    <row r="47532" spans="10:10">
      <c r="J47532" s="22"/>
    </row>
    <row r="47533" spans="10:10">
      <c r="J47533" s="22"/>
    </row>
    <row r="47534" spans="10:10">
      <c r="J47534" s="22"/>
    </row>
    <row r="47535" spans="10:10">
      <c r="J47535" s="22"/>
    </row>
    <row r="47536" spans="10:10">
      <c r="J47536" s="22"/>
    </row>
    <row r="47537" spans="10:10">
      <c r="J47537" s="22"/>
    </row>
    <row r="47538" spans="10:10">
      <c r="J47538" s="22"/>
    </row>
    <row r="47539" spans="10:10">
      <c r="J47539" s="22"/>
    </row>
    <row r="47540" spans="10:10">
      <c r="J47540" s="22"/>
    </row>
    <row r="47541" spans="10:10">
      <c r="J47541" s="22"/>
    </row>
    <row r="47542" spans="10:10">
      <c r="J47542" s="22"/>
    </row>
    <row r="47543" spans="10:10">
      <c r="J47543" s="22"/>
    </row>
    <row r="47544" spans="10:10">
      <c r="J47544" s="22"/>
    </row>
    <row r="47545" spans="10:10">
      <c r="J47545" s="22"/>
    </row>
    <row r="47546" spans="10:10">
      <c r="J47546" s="22"/>
    </row>
    <row r="47547" spans="10:10">
      <c r="J47547" s="22"/>
    </row>
    <row r="47548" spans="10:10">
      <c r="J47548" s="22"/>
    </row>
    <row r="47549" spans="10:10">
      <c r="J47549" s="22"/>
    </row>
    <row r="47550" spans="10:10">
      <c r="J47550" s="22"/>
    </row>
    <row r="47551" spans="10:10">
      <c r="J47551" s="22"/>
    </row>
    <row r="47552" spans="10:10">
      <c r="J47552" s="22"/>
    </row>
    <row r="47553" spans="10:10">
      <c r="J47553" s="22"/>
    </row>
    <row r="47554" spans="10:10">
      <c r="J47554" s="22"/>
    </row>
    <row r="47555" spans="10:10">
      <c r="J47555" s="22"/>
    </row>
    <row r="47556" spans="10:10">
      <c r="J47556" s="22"/>
    </row>
    <row r="47557" spans="10:10">
      <c r="J47557" s="22"/>
    </row>
    <row r="47558" spans="10:10">
      <c r="J47558" s="22"/>
    </row>
    <row r="47559" spans="10:10">
      <c r="J47559" s="22"/>
    </row>
    <row r="47560" spans="10:10">
      <c r="J47560" s="22"/>
    </row>
    <row r="47561" spans="10:10">
      <c r="J47561" s="22"/>
    </row>
    <row r="47562" spans="10:10">
      <c r="J47562" s="22"/>
    </row>
    <row r="47563" spans="10:10">
      <c r="J47563" s="22"/>
    </row>
    <row r="47564" spans="10:10">
      <c r="J47564" s="22"/>
    </row>
    <row r="47565" spans="10:10">
      <c r="J47565" s="22"/>
    </row>
    <row r="47566" spans="10:10">
      <c r="J47566" s="22"/>
    </row>
    <row r="47567" spans="10:10">
      <c r="J47567" s="22"/>
    </row>
    <row r="47568" spans="10:10">
      <c r="J47568" s="22"/>
    </row>
    <row r="47569" spans="10:10">
      <c r="J47569" s="22"/>
    </row>
    <row r="47570" spans="10:10">
      <c r="J47570" s="22"/>
    </row>
    <row r="47571" spans="10:10">
      <c r="J47571" s="22"/>
    </row>
    <row r="47572" spans="10:10">
      <c r="J47572" s="22"/>
    </row>
    <row r="47573" spans="10:10">
      <c r="J47573" s="22"/>
    </row>
    <row r="47574" spans="10:10">
      <c r="J47574" s="22"/>
    </row>
    <row r="47575" spans="10:10">
      <c r="J47575" s="22"/>
    </row>
    <row r="47576" spans="10:10">
      <c r="J47576" s="22"/>
    </row>
    <row r="47577" spans="10:10">
      <c r="J47577" s="22"/>
    </row>
    <row r="47578" spans="10:10">
      <c r="J47578" s="22"/>
    </row>
    <row r="47579" spans="10:10">
      <c r="J47579" s="22"/>
    </row>
    <row r="47580" spans="10:10">
      <c r="J47580" s="22"/>
    </row>
    <row r="47581" spans="10:10">
      <c r="J47581" s="22"/>
    </row>
    <row r="47582" spans="10:10">
      <c r="J47582" s="22"/>
    </row>
    <row r="47583" spans="10:10">
      <c r="J47583" s="22"/>
    </row>
    <row r="47584" spans="10:10">
      <c r="J47584" s="22"/>
    </row>
    <row r="47585" spans="10:10">
      <c r="J47585" s="22"/>
    </row>
    <row r="47586" spans="10:10">
      <c r="J47586" s="22"/>
    </row>
    <row r="47587" spans="10:10">
      <c r="J47587" s="22"/>
    </row>
    <row r="47588" spans="10:10">
      <c r="J47588" s="22"/>
    </row>
    <row r="47589" spans="10:10">
      <c r="J47589" s="22"/>
    </row>
    <row r="47590" spans="10:10">
      <c r="J47590" s="22"/>
    </row>
    <row r="47591" spans="10:10">
      <c r="J47591" s="22"/>
    </row>
    <row r="47592" spans="10:10">
      <c r="J47592" s="22"/>
    </row>
    <row r="47593" spans="10:10">
      <c r="J47593" s="22"/>
    </row>
    <row r="47594" spans="10:10">
      <c r="J47594" s="22"/>
    </row>
    <row r="47595" spans="10:10">
      <c r="J47595" s="22"/>
    </row>
    <row r="47596" spans="10:10">
      <c r="J47596" s="22"/>
    </row>
    <row r="47597" spans="10:10">
      <c r="J47597" s="22"/>
    </row>
    <row r="47598" spans="10:10">
      <c r="J47598" s="22"/>
    </row>
    <row r="47599" spans="10:10">
      <c r="J47599" s="22"/>
    </row>
    <row r="47600" spans="10:10">
      <c r="J47600" s="22"/>
    </row>
    <row r="47601" spans="10:10">
      <c r="J47601" s="22"/>
    </row>
    <row r="47602" spans="10:10">
      <c r="J47602" s="22"/>
    </row>
    <row r="47603" spans="10:10">
      <c r="J47603" s="22"/>
    </row>
    <row r="47604" spans="10:10">
      <c r="J47604" s="22"/>
    </row>
    <row r="47605" spans="10:10">
      <c r="J47605" s="22"/>
    </row>
    <row r="47606" spans="10:10">
      <c r="J47606" s="22"/>
    </row>
    <row r="47607" spans="10:10">
      <c r="J47607" s="22"/>
    </row>
    <row r="47608" spans="10:10">
      <c r="J47608" s="22"/>
    </row>
    <row r="47609" spans="10:10">
      <c r="J47609" s="22"/>
    </row>
    <row r="47610" spans="10:10">
      <c r="J47610" s="22"/>
    </row>
    <row r="47611" spans="10:10">
      <c r="J47611" s="22"/>
    </row>
    <row r="47612" spans="10:10">
      <c r="J47612" s="22"/>
    </row>
    <row r="47613" spans="10:10">
      <c r="J47613" s="22"/>
    </row>
    <row r="47614" spans="10:10">
      <c r="J47614" s="22"/>
    </row>
    <row r="47615" spans="10:10">
      <c r="J47615" s="22"/>
    </row>
    <row r="47616" spans="10:10">
      <c r="J47616" s="22"/>
    </row>
    <row r="47617" spans="10:10">
      <c r="J47617" s="22"/>
    </row>
    <row r="47618" spans="10:10">
      <c r="J47618" s="22"/>
    </row>
    <row r="47619" spans="10:10">
      <c r="J47619" s="22"/>
    </row>
    <row r="47620" spans="10:10">
      <c r="J47620" s="22"/>
    </row>
    <row r="47621" spans="10:10">
      <c r="J47621" s="22"/>
    </row>
    <row r="47622" spans="10:10">
      <c r="J47622" s="22"/>
    </row>
    <row r="47623" spans="10:10">
      <c r="J47623" s="22"/>
    </row>
    <row r="47624" spans="10:10">
      <c r="J47624" s="22"/>
    </row>
    <row r="47625" spans="10:10">
      <c r="J47625" s="22"/>
    </row>
    <row r="47626" spans="10:10">
      <c r="J47626" s="22"/>
    </row>
    <row r="47627" spans="10:10">
      <c r="J47627" s="22"/>
    </row>
    <row r="47628" spans="10:10">
      <c r="J47628" s="22"/>
    </row>
    <row r="47629" spans="10:10">
      <c r="J47629" s="22"/>
    </row>
    <row r="47630" spans="10:10">
      <c r="J47630" s="22"/>
    </row>
    <row r="47631" spans="10:10">
      <c r="J47631" s="22"/>
    </row>
    <row r="47632" spans="10:10">
      <c r="J47632" s="22"/>
    </row>
    <row r="47633" spans="10:10">
      <c r="J47633" s="22"/>
    </row>
    <row r="47634" spans="10:10">
      <c r="J47634" s="22"/>
    </row>
    <row r="47635" spans="10:10">
      <c r="J47635" s="22"/>
    </row>
    <row r="47636" spans="10:10">
      <c r="J47636" s="22"/>
    </row>
    <row r="47637" spans="10:10">
      <c r="J47637" s="22"/>
    </row>
    <row r="47638" spans="10:10">
      <c r="J47638" s="22"/>
    </row>
    <row r="47639" spans="10:10">
      <c r="J47639" s="22"/>
    </row>
    <row r="47640" spans="10:10">
      <c r="J47640" s="22"/>
    </row>
    <row r="47641" spans="10:10">
      <c r="J47641" s="22"/>
    </row>
    <row r="47642" spans="10:10">
      <c r="J47642" s="22"/>
    </row>
    <row r="47643" spans="10:10">
      <c r="J47643" s="22"/>
    </row>
    <row r="47644" spans="10:10">
      <c r="J47644" s="22"/>
    </row>
    <row r="47645" spans="10:10">
      <c r="J47645" s="22"/>
    </row>
    <row r="47646" spans="10:10">
      <c r="J47646" s="22"/>
    </row>
    <row r="47647" spans="10:10">
      <c r="J47647" s="22"/>
    </row>
    <row r="47648" spans="10:10">
      <c r="J47648" s="22"/>
    </row>
    <row r="47649" spans="10:10">
      <c r="J47649" s="22"/>
    </row>
    <row r="47650" spans="10:10">
      <c r="J47650" s="22"/>
    </row>
    <row r="47651" spans="10:10">
      <c r="J47651" s="22"/>
    </row>
    <row r="47652" spans="10:10">
      <c r="J47652" s="22"/>
    </row>
    <row r="47653" spans="10:10">
      <c r="J47653" s="22"/>
    </row>
    <row r="47654" spans="10:10">
      <c r="J47654" s="22"/>
    </row>
    <row r="47655" spans="10:10">
      <c r="J47655" s="22"/>
    </row>
    <row r="47656" spans="10:10">
      <c r="J47656" s="22"/>
    </row>
    <row r="47657" spans="10:10">
      <c r="J47657" s="22"/>
    </row>
    <row r="47658" spans="10:10">
      <c r="J47658" s="22"/>
    </row>
    <row r="47659" spans="10:10">
      <c r="J47659" s="22"/>
    </row>
    <row r="47660" spans="10:10">
      <c r="J47660" s="22"/>
    </row>
    <row r="47661" spans="10:10">
      <c r="J47661" s="22"/>
    </row>
    <row r="47662" spans="10:10">
      <c r="J47662" s="22"/>
    </row>
    <row r="47663" spans="10:10">
      <c r="J47663" s="22"/>
    </row>
    <row r="47664" spans="10:10">
      <c r="J47664" s="22"/>
    </row>
    <row r="47665" spans="10:10">
      <c r="J47665" s="22"/>
    </row>
    <row r="47666" spans="10:10">
      <c r="J47666" s="22"/>
    </row>
    <row r="47667" spans="10:10">
      <c r="J47667" s="22"/>
    </row>
    <row r="47668" spans="10:10">
      <c r="J47668" s="22"/>
    </row>
    <row r="47669" spans="10:10">
      <c r="J47669" s="22"/>
    </row>
    <row r="47670" spans="10:10">
      <c r="J47670" s="22"/>
    </row>
    <row r="47671" spans="10:10">
      <c r="J47671" s="22"/>
    </row>
    <row r="47672" spans="10:10">
      <c r="J47672" s="22"/>
    </row>
    <row r="47673" spans="10:10">
      <c r="J47673" s="22"/>
    </row>
    <row r="47674" spans="10:10">
      <c r="J47674" s="22"/>
    </row>
    <row r="47675" spans="10:10">
      <c r="J47675" s="22"/>
    </row>
    <row r="47676" spans="10:10">
      <c r="J47676" s="22"/>
    </row>
    <row r="47677" spans="10:10">
      <c r="J47677" s="22"/>
    </row>
    <row r="47678" spans="10:10">
      <c r="J47678" s="22"/>
    </row>
    <row r="47679" spans="10:10">
      <c r="J47679" s="22"/>
    </row>
    <row r="47680" spans="10:10">
      <c r="J47680" s="22"/>
    </row>
    <row r="47681" spans="10:10">
      <c r="J47681" s="22"/>
    </row>
    <row r="47682" spans="10:10">
      <c r="J47682" s="22"/>
    </row>
    <row r="47683" spans="10:10">
      <c r="J47683" s="22"/>
    </row>
    <row r="47684" spans="10:10">
      <c r="J47684" s="22"/>
    </row>
    <row r="47685" spans="10:10">
      <c r="J47685" s="22"/>
    </row>
    <row r="47686" spans="10:10">
      <c r="J47686" s="22"/>
    </row>
    <row r="47687" spans="10:10">
      <c r="J47687" s="22"/>
    </row>
    <row r="47688" spans="10:10">
      <c r="J47688" s="22"/>
    </row>
    <row r="47689" spans="10:10">
      <c r="J47689" s="22"/>
    </row>
    <row r="47690" spans="10:10">
      <c r="J47690" s="22"/>
    </row>
    <row r="47691" spans="10:10">
      <c r="J47691" s="22"/>
    </row>
    <row r="47692" spans="10:10">
      <c r="J47692" s="22"/>
    </row>
    <row r="47693" spans="10:10">
      <c r="J47693" s="22"/>
    </row>
    <row r="47694" spans="10:10">
      <c r="J47694" s="22"/>
    </row>
    <row r="47695" spans="10:10">
      <c r="J47695" s="22"/>
    </row>
    <row r="47696" spans="10:10">
      <c r="J47696" s="22"/>
    </row>
    <row r="47697" spans="10:10">
      <c r="J47697" s="22"/>
    </row>
    <row r="47698" spans="10:10">
      <c r="J47698" s="22"/>
    </row>
    <row r="47699" spans="10:10">
      <c r="J47699" s="22"/>
    </row>
    <row r="47700" spans="10:10">
      <c r="J47700" s="22"/>
    </row>
    <row r="47701" spans="10:10">
      <c r="J47701" s="22"/>
    </row>
    <row r="47702" spans="10:10">
      <c r="J47702" s="22"/>
    </row>
    <row r="47703" spans="10:10">
      <c r="J47703" s="22"/>
    </row>
    <row r="47704" spans="10:10">
      <c r="J47704" s="22"/>
    </row>
    <row r="47705" spans="10:10">
      <c r="J47705" s="22"/>
    </row>
    <row r="47706" spans="10:10">
      <c r="J47706" s="22"/>
    </row>
    <row r="47707" spans="10:10">
      <c r="J47707" s="22"/>
    </row>
    <row r="47708" spans="10:10">
      <c r="J47708" s="22"/>
    </row>
    <row r="47709" spans="10:10">
      <c r="J47709" s="22"/>
    </row>
    <row r="47710" spans="10:10">
      <c r="J47710" s="22"/>
    </row>
    <row r="47711" spans="10:10">
      <c r="J47711" s="22"/>
    </row>
    <row r="47712" spans="10:10">
      <c r="J47712" s="22"/>
    </row>
    <row r="47713" spans="10:10">
      <c r="J47713" s="22"/>
    </row>
    <row r="47714" spans="10:10">
      <c r="J47714" s="22"/>
    </row>
    <row r="47715" spans="10:10">
      <c r="J47715" s="22"/>
    </row>
    <row r="47716" spans="10:10">
      <c r="J47716" s="22"/>
    </row>
    <row r="47717" spans="10:10">
      <c r="J47717" s="22"/>
    </row>
    <row r="47718" spans="10:10">
      <c r="J47718" s="22"/>
    </row>
    <row r="47719" spans="10:10">
      <c r="J47719" s="22"/>
    </row>
    <row r="47720" spans="10:10">
      <c r="J47720" s="22"/>
    </row>
    <row r="47721" spans="10:10">
      <c r="J47721" s="22"/>
    </row>
    <row r="47722" spans="10:10">
      <c r="J47722" s="22"/>
    </row>
    <row r="47723" spans="10:10">
      <c r="J47723" s="22"/>
    </row>
    <row r="47724" spans="10:10">
      <c r="J47724" s="22"/>
    </row>
    <row r="47725" spans="10:10">
      <c r="J47725" s="22"/>
    </row>
    <row r="47726" spans="10:10">
      <c r="J47726" s="22"/>
    </row>
    <row r="47727" spans="10:10">
      <c r="J47727" s="22"/>
    </row>
    <row r="47728" spans="10:10">
      <c r="J47728" s="22"/>
    </row>
    <row r="47729" spans="10:10">
      <c r="J47729" s="22"/>
    </row>
    <row r="47730" spans="10:10">
      <c r="J47730" s="22"/>
    </row>
    <row r="47731" spans="10:10">
      <c r="J47731" s="22"/>
    </row>
    <row r="47732" spans="10:10">
      <c r="J47732" s="22"/>
    </row>
    <row r="47733" spans="10:10">
      <c r="J47733" s="22"/>
    </row>
    <row r="47734" spans="10:10">
      <c r="J47734" s="22"/>
    </row>
    <row r="47735" spans="10:10">
      <c r="J47735" s="22"/>
    </row>
    <row r="47736" spans="10:10">
      <c r="J47736" s="22"/>
    </row>
    <row r="47737" spans="10:10">
      <c r="J47737" s="22"/>
    </row>
    <row r="47738" spans="10:10">
      <c r="J47738" s="22"/>
    </row>
    <row r="47739" spans="10:10">
      <c r="J47739" s="22"/>
    </row>
    <row r="47740" spans="10:10">
      <c r="J47740" s="22"/>
    </row>
    <row r="47741" spans="10:10">
      <c r="J47741" s="22"/>
    </row>
    <row r="47742" spans="10:10">
      <c r="J47742" s="22"/>
    </row>
    <row r="47743" spans="10:10">
      <c r="J47743" s="22"/>
    </row>
    <row r="47744" spans="10:10">
      <c r="J47744" s="22"/>
    </row>
    <row r="47745" spans="10:10">
      <c r="J47745" s="22"/>
    </row>
    <row r="47746" spans="10:10">
      <c r="J47746" s="22"/>
    </row>
    <row r="47747" spans="10:10">
      <c r="J47747" s="22"/>
    </row>
    <row r="47748" spans="10:10">
      <c r="J47748" s="22"/>
    </row>
    <row r="47749" spans="10:10">
      <c r="J47749" s="22"/>
    </row>
    <row r="47750" spans="10:10">
      <c r="J47750" s="22"/>
    </row>
    <row r="47751" spans="10:10">
      <c r="J47751" s="22"/>
    </row>
    <row r="47752" spans="10:10">
      <c r="J47752" s="22"/>
    </row>
    <row r="47753" spans="10:10">
      <c r="J47753" s="22"/>
    </row>
    <row r="47754" spans="10:10">
      <c r="J47754" s="22"/>
    </row>
    <row r="47755" spans="10:10">
      <c r="J47755" s="22"/>
    </row>
    <row r="47756" spans="10:10">
      <c r="J47756" s="22"/>
    </row>
    <row r="47757" spans="10:10">
      <c r="J47757" s="22"/>
    </row>
    <row r="47758" spans="10:10">
      <c r="J47758" s="22"/>
    </row>
    <row r="47759" spans="10:10">
      <c r="J47759" s="22"/>
    </row>
    <row r="47760" spans="10:10">
      <c r="J47760" s="22"/>
    </row>
    <row r="47761" spans="10:10">
      <c r="J47761" s="22"/>
    </row>
    <row r="47762" spans="10:10">
      <c r="J47762" s="22"/>
    </row>
    <row r="47763" spans="10:10">
      <c r="J47763" s="22"/>
    </row>
    <row r="47764" spans="10:10">
      <c r="J47764" s="22"/>
    </row>
    <row r="47765" spans="10:10">
      <c r="J47765" s="22"/>
    </row>
    <row r="47766" spans="10:10">
      <c r="J47766" s="22"/>
    </row>
    <row r="47767" spans="10:10">
      <c r="J47767" s="22"/>
    </row>
    <row r="47768" spans="10:10">
      <c r="J47768" s="22"/>
    </row>
    <row r="47769" spans="10:10">
      <c r="J47769" s="22"/>
    </row>
    <row r="47770" spans="10:10">
      <c r="J47770" s="22"/>
    </row>
    <row r="47771" spans="10:10">
      <c r="J47771" s="22"/>
    </row>
    <row r="47772" spans="10:10">
      <c r="J47772" s="22"/>
    </row>
    <row r="47773" spans="10:10">
      <c r="J47773" s="22"/>
    </row>
    <row r="47774" spans="10:10">
      <c r="J47774" s="22"/>
    </row>
    <row r="47775" spans="10:10">
      <c r="J47775" s="22"/>
    </row>
    <row r="47776" spans="10:10">
      <c r="J47776" s="22"/>
    </row>
    <row r="47777" spans="10:10">
      <c r="J47777" s="22"/>
    </row>
    <row r="47778" spans="10:10">
      <c r="J47778" s="22"/>
    </row>
    <row r="47779" spans="10:10">
      <c r="J47779" s="22"/>
    </row>
    <row r="47780" spans="10:10">
      <c r="J47780" s="22"/>
    </row>
    <row r="47781" spans="10:10">
      <c r="J47781" s="22"/>
    </row>
    <row r="47782" spans="10:10">
      <c r="J47782" s="22"/>
    </row>
    <row r="47783" spans="10:10">
      <c r="J47783" s="22"/>
    </row>
    <row r="47784" spans="10:10">
      <c r="J47784" s="22"/>
    </row>
    <row r="47785" spans="10:10">
      <c r="J47785" s="22"/>
    </row>
    <row r="47786" spans="10:10">
      <c r="J47786" s="22"/>
    </row>
    <row r="47787" spans="10:10">
      <c r="J47787" s="22"/>
    </row>
    <row r="47788" spans="10:10">
      <c r="J47788" s="22"/>
    </row>
    <row r="47789" spans="10:10">
      <c r="J47789" s="22"/>
    </row>
    <row r="47790" spans="10:10">
      <c r="J47790" s="22"/>
    </row>
    <row r="47791" spans="10:10">
      <c r="J47791" s="22"/>
    </row>
    <row r="47792" spans="10:10">
      <c r="J47792" s="22"/>
    </row>
    <row r="47793" spans="10:10">
      <c r="J47793" s="22"/>
    </row>
    <row r="47794" spans="10:10">
      <c r="J47794" s="22"/>
    </row>
    <row r="47795" spans="10:10">
      <c r="J47795" s="22"/>
    </row>
    <row r="47796" spans="10:10">
      <c r="J47796" s="22"/>
    </row>
    <row r="47797" spans="10:10">
      <c r="J47797" s="22"/>
    </row>
    <row r="47798" spans="10:10">
      <c r="J47798" s="22"/>
    </row>
    <row r="47799" spans="10:10">
      <c r="J47799" s="22"/>
    </row>
    <row r="47800" spans="10:10">
      <c r="J47800" s="22"/>
    </row>
    <row r="47801" spans="10:10">
      <c r="J47801" s="22"/>
    </row>
    <row r="47802" spans="10:10">
      <c r="J47802" s="22"/>
    </row>
    <row r="47803" spans="10:10">
      <c r="J47803" s="22"/>
    </row>
    <row r="47804" spans="10:10">
      <c r="J47804" s="22"/>
    </row>
    <row r="47805" spans="10:10">
      <c r="J47805" s="22"/>
    </row>
    <row r="47806" spans="10:10">
      <c r="J47806" s="22"/>
    </row>
    <row r="47807" spans="10:10">
      <c r="J47807" s="22"/>
    </row>
    <row r="47808" spans="10:10">
      <c r="J47808" s="22"/>
    </row>
    <row r="47809" spans="10:10">
      <c r="J47809" s="22"/>
    </row>
    <row r="47810" spans="10:10">
      <c r="J47810" s="22"/>
    </row>
    <row r="47811" spans="10:10">
      <c r="J47811" s="22"/>
    </row>
    <row r="47812" spans="10:10">
      <c r="J47812" s="22"/>
    </row>
    <row r="47813" spans="10:10">
      <c r="J47813" s="22"/>
    </row>
    <row r="47814" spans="10:10">
      <c r="J47814" s="22"/>
    </row>
    <row r="47815" spans="10:10">
      <c r="J47815" s="22"/>
    </row>
    <row r="47816" spans="10:10">
      <c r="J47816" s="22"/>
    </row>
    <row r="47817" spans="10:10">
      <c r="J47817" s="22"/>
    </row>
    <row r="47818" spans="10:10">
      <c r="J47818" s="22"/>
    </row>
    <row r="47819" spans="10:10">
      <c r="J47819" s="22"/>
    </row>
    <row r="47820" spans="10:10">
      <c r="J47820" s="22"/>
    </row>
    <row r="47821" spans="10:10">
      <c r="J47821" s="22"/>
    </row>
    <row r="47822" spans="10:10">
      <c r="J47822" s="22"/>
    </row>
    <row r="47823" spans="10:10">
      <c r="J47823" s="22"/>
    </row>
    <row r="47824" spans="10:10">
      <c r="J47824" s="22"/>
    </row>
    <row r="47825" spans="10:10">
      <c r="J47825" s="22"/>
    </row>
    <row r="47826" spans="10:10">
      <c r="J47826" s="22"/>
    </row>
    <row r="47827" spans="10:10">
      <c r="J47827" s="22"/>
    </row>
    <row r="47828" spans="10:10">
      <c r="J47828" s="22"/>
    </row>
    <row r="47829" spans="10:10">
      <c r="J47829" s="22"/>
    </row>
    <row r="47830" spans="10:10">
      <c r="J47830" s="22"/>
    </row>
    <row r="47831" spans="10:10">
      <c r="J47831" s="22"/>
    </row>
    <row r="47832" spans="10:10">
      <c r="J47832" s="22"/>
    </row>
    <row r="47833" spans="10:10">
      <c r="J47833" s="22"/>
    </row>
    <row r="47834" spans="10:10">
      <c r="J47834" s="22"/>
    </row>
    <row r="47835" spans="10:10">
      <c r="J47835" s="22"/>
    </row>
    <row r="47836" spans="10:10">
      <c r="J47836" s="22"/>
    </row>
    <row r="47837" spans="10:10">
      <c r="J47837" s="22"/>
    </row>
    <row r="47838" spans="10:10">
      <c r="J47838" s="22"/>
    </row>
    <row r="47839" spans="10:10">
      <c r="J47839" s="22"/>
    </row>
    <row r="47840" spans="10:10">
      <c r="J47840" s="22"/>
    </row>
    <row r="47841" spans="10:10">
      <c r="J47841" s="22"/>
    </row>
    <row r="47842" spans="10:10">
      <c r="J47842" s="22"/>
    </row>
    <row r="47843" spans="10:10">
      <c r="J47843" s="22"/>
    </row>
    <row r="47844" spans="10:10">
      <c r="J47844" s="22"/>
    </row>
    <row r="47845" spans="10:10">
      <c r="J47845" s="22"/>
    </row>
    <row r="47846" spans="10:10">
      <c r="J47846" s="22"/>
    </row>
    <row r="47847" spans="10:10">
      <c r="J47847" s="22"/>
    </row>
    <row r="47848" spans="10:10">
      <c r="J47848" s="22"/>
    </row>
    <row r="47849" spans="10:10">
      <c r="J47849" s="22"/>
    </row>
    <row r="47850" spans="10:10">
      <c r="J47850" s="22"/>
    </row>
    <row r="47851" spans="10:10">
      <c r="J47851" s="22"/>
    </row>
    <row r="47852" spans="10:10">
      <c r="J47852" s="22"/>
    </row>
    <row r="47853" spans="10:10">
      <c r="J47853" s="22"/>
    </row>
    <row r="47854" spans="10:10">
      <c r="J47854" s="22"/>
    </row>
    <row r="47855" spans="10:10">
      <c r="J47855" s="22"/>
    </row>
    <row r="47856" spans="10:10">
      <c r="J47856" s="22"/>
    </row>
    <row r="47857" spans="10:10">
      <c r="J47857" s="22"/>
    </row>
    <row r="47858" spans="10:10">
      <c r="J47858" s="22"/>
    </row>
    <row r="47859" spans="10:10">
      <c r="J47859" s="22"/>
    </row>
    <row r="47860" spans="10:10">
      <c r="J47860" s="22"/>
    </row>
    <row r="47861" spans="10:10">
      <c r="J47861" s="22"/>
    </row>
    <row r="47862" spans="10:10">
      <c r="J47862" s="22"/>
    </row>
    <row r="47863" spans="10:10">
      <c r="J47863" s="22"/>
    </row>
    <row r="47864" spans="10:10">
      <c r="J47864" s="22"/>
    </row>
    <row r="47865" spans="10:10">
      <c r="J47865" s="22"/>
    </row>
    <row r="47866" spans="10:10">
      <c r="J47866" s="22"/>
    </row>
    <row r="47867" spans="10:10">
      <c r="J47867" s="22"/>
    </row>
    <row r="47868" spans="10:10">
      <c r="J47868" s="22"/>
    </row>
    <row r="47869" spans="10:10">
      <c r="J47869" s="22"/>
    </row>
    <row r="47870" spans="10:10">
      <c r="J47870" s="22"/>
    </row>
    <row r="47871" spans="10:10">
      <c r="J47871" s="22"/>
    </row>
    <row r="47872" spans="10:10">
      <c r="J47872" s="22"/>
    </row>
    <row r="47873" spans="10:10">
      <c r="J47873" s="22"/>
    </row>
    <row r="47874" spans="10:10">
      <c r="J47874" s="22"/>
    </row>
    <row r="47875" spans="10:10">
      <c r="J47875" s="22"/>
    </row>
    <row r="47876" spans="10:10">
      <c r="J47876" s="22"/>
    </row>
    <row r="47877" spans="10:10">
      <c r="J47877" s="22"/>
    </row>
    <row r="47878" spans="10:10">
      <c r="J47878" s="22"/>
    </row>
    <row r="47879" spans="10:10">
      <c r="J47879" s="22"/>
    </row>
    <row r="47880" spans="10:10">
      <c r="J47880" s="22"/>
    </row>
    <row r="47881" spans="10:10">
      <c r="J47881" s="22"/>
    </row>
    <row r="47882" spans="10:10">
      <c r="J47882" s="22"/>
    </row>
    <row r="47883" spans="10:10">
      <c r="J47883" s="22"/>
    </row>
    <row r="47884" spans="10:10">
      <c r="J47884" s="22"/>
    </row>
    <row r="47885" spans="10:10">
      <c r="J47885" s="22"/>
    </row>
    <row r="47886" spans="10:10">
      <c r="J47886" s="22"/>
    </row>
    <row r="47887" spans="10:10">
      <c r="J47887" s="22"/>
    </row>
    <row r="47888" spans="10:10">
      <c r="J47888" s="22"/>
    </row>
    <row r="47889" spans="10:10">
      <c r="J47889" s="22"/>
    </row>
    <row r="47890" spans="10:10">
      <c r="J47890" s="22"/>
    </row>
    <row r="47891" spans="10:10">
      <c r="J47891" s="22"/>
    </row>
    <row r="47892" spans="10:10">
      <c r="J47892" s="22"/>
    </row>
    <row r="47893" spans="10:10">
      <c r="J47893" s="22"/>
    </row>
    <row r="47894" spans="10:10">
      <c r="J47894" s="22"/>
    </row>
    <row r="47895" spans="10:10">
      <c r="J47895" s="22"/>
    </row>
    <row r="47896" spans="10:10">
      <c r="J47896" s="22"/>
    </row>
    <row r="47897" spans="10:10">
      <c r="J47897" s="22"/>
    </row>
    <row r="47898" spans="10:10">
      <c r="J47898" s="22"/>
    </row>
    <row r="47899" spans="10:10">
      <c r="J47899" s="22"/>
    </row>
    <row r="47900" spans="10:10">
      <c r="J47900" s="22"/>
    </row>
    <row r="47901" spans="10:10">
      <c r="J47901" s="22"/>
    </row>
    <row r="47902" spans="10:10">
      <c r="J47902" s="22"/>
    </row>
    <row r="47903" spans="10:10">
      <c r="J47903" s="22"/>
    </row>
    <row r="47904" spans="10:10">
      <c r="J47904" s="22"/>
    </row>
    <row r="47905" spans="10:10">
      <c r="J47905" s="22"/>
    </row>
    <row r="47906" spans="10:10">
      <c r="J47906" s="22"/>
    </row>
    <row r="47907" spans="10:10">
      <c r="J47907" s="22"/>
    </row>
    <row r="47908" spans="10:10">
      <c r="J47908" s="22"/>
    </row>
    <row r="47909" spans="10:10">
      <c r="J47909" s="22"/>
    </row>
    <row r="47910" spans="10:10">
      <c r="J47910" s="22"/>
    </row>
    <row r="47911" spans="10:10">
      <c r="J47911" s="22"/>
    </row>
    <row r="47912" spans="10:10">
      <c r="J47912" s="22"/>
    </row>
    <row r="47913" spans="10:10">
      <c r="J47913" s="22"/>
    </row>
    <row r="47914" spans="10:10">
      <c r="J47914" s="22"/>
    </row>
    <row r="47915" spans="10:10">
      <c r="J47915" s="22"/>
    </row>
    <row r="47916" spans="10:10">
      <c r="J47916" s="22"/>
    </row>
    <row r="47917" spans="10:10">
      <c r="J47917" s="22"/>
    </row>
    <row r="47918" spans="10:10">
      <c r="J47918" s="22"/>
    </row>
    <row r="47919" spans="10:10">
      <c r="J47919" s="22"/>
    </row>
    <row r="47920" spans="10:10">
      <c r="J47920" s="22"/>
    </row>
    <row r="47921" spans="10:10">
      <c r="J47921" s="22"/>
    </row>
    <row r="47922" spans="10:10">
      <c r="J47922" s="22"/>
    </row>
    <row r="47923" spans="10:10">
      <c r="J47923" s="22"/>
    </row>
    <row r="47924" spans="10:10">
      <c r="J47924" s="22"/>
    </row>
    <row r="47925" spans="10:10">
      <c r="J47925" s="22"/>
    </row>
    <row r="47926" spans="10:10">
      <c r="J47926" s="22"/>
    </row>
    <row r="47927" spans="10:10">
      <c r="J47927" s="22"/>
    </row>
    <row r="47928" spans="10:10">
      <c r="J47928" s="22"/>
    </row>
    <row r="47929" spans="10:10">
      <c r="J47929" s="22"/>
    </row>
    <row r="47930" spans="10:10">
      <c r="J47930" s="22"/>
    </row>
    <row r="47931" spans="10:10">
      <c r="J47931" s="22"/>
    </row>
    <row r="47932" spans="10:10">
      <c r="J47932" s="22"/>
    </row>
    <row r="47933" spans="10:10">
      <c r="J47933" s="22"/>
    </row>
    <row r="47934" spans="10:10">
      <c r="J47934" s="22"/>
    </row>
    <row r="47935" spans="10:10">
      <c r="J47935" s="22"/>
    </row>
    <row r="47936" spans="10:10">
      <c r="J47936" s="22"/>
    </row>
    <row r="47937" spans="10:10">
      <c r="J47937" s="22"/>
    </row>
    <row r="47938" spans="10:10">
      <c r="J47938" s="22"/>
    </row>
    <row r="47939" spans="10:10">
      <c r="J47939" s="22"/>
    </row>
    <row r="47940" spans="10:10">
      <c r="J47940" s="22"/>
    </row>
    <row r="47941" spans="10:10">
      <c r="J47941" s="22"/>
    </row>
    <row r="47942" spans="10:10">
      <c r="J47942" s="22"/>
    </row>
    <row r="47943" spans="10:10">
      <c r="J47943" s="22"/>
    </row>
    <row r="47944" spans="10:10">
      <c r="J47944" s="22"/>
    </row>
    <row r="47945" spans="10:10">
      <c r="J47945" s="22"/>
    </row>
    <row r="47946" spans="10:10">
      <c r="J47946" s="22"/>
    </row>
    <row r="47947" spans="10:10">
      <c r="J47947" s="22"/>
    </row>
    <row r="47948" spans="10:10">
      <c r="J47948" s="22"/>
    </row>
    <row r="47949" spans="10:10">
      <c r="J47949" s="22"/>
    </row>
    <row r="47950" spans="10:10">
      <c r="J47950" s="22"/>
    </row>
    <row r="47951" spans="10:10">
      <c r="J47951" s="22"/>
    </row>
    <row r="47952" spans="10:10">
      <c r="J47952" s="22"/>
    </row>
    <row r="47953" spans="10:10">
      <c r="J47953" s="22"/>
    </row>
    <row r="47954" spans="10:10">
      <c r="J47954" s="22"/>
    </row>
    <row r="47955" spans="10:10">
      <c r="J47955" s="22"/>
    </row>
    <row r="47956" spans="10:10">
      <c r="J47956" s="22"/>
    </row>
    <row r="47957" spans="10:10">
      <c r="J47957" s="22"/>
    </row>
    <row r="47958" spans="10:10">
      <c r="J47958" s="22"/>
    </row>
    <row r="47959" spans="10:10">
      <c r="J47959" s="22"/>
    </row>
    <row r="47960" spans="10:10">
      <c r="J47960" s="22"/>
    </row>
    <row r="47961" spans="10:10">
      <c r="J47961" s="22"/>
    </row>
    <row r="47962" spans="10:10">
      <c r="J47962" s="22"/>
    </row>
    <row r="47963" spans="10:10">
      <c r="J47963" s="22"/>
    </row>
    <row r="47964" spans="10:10">
      <c r="J47964" s="22"/>
    </row>
    <row r="47965" spans="10:10">
      <c r="J47965" s="22"/>
    </row>
    <row r="47966" spans="10:10">
      <c r="J47966" s="22"/>
    </row>
    <row r="47967" spans="10:10">
      <c r="J47967" s="22"/>
    </row>
    <row r="47968" spans="10:10">
      <c r="J47968" s="22"/>
    </row>
    <row r="47969" spans="10:10">
      <c r="J47969" s="22"/>
    </row>
    <row r="47970" spans="10:10">
      <c r="J47970" s="22"/>
    </row>
    <row r="47971" spans="10:10">
      <c r="J47971" s="22"/>
    </row>
    <row r="47972" spans="10:10">
      <c r="J47972" s="22"/>
    </row>
    <row r="47973" spans="10:10">
      <c r="J47973" s="22"/>
    </row>
    <row r="47974" spans="10:10">
      <c r="J47974" s="22"/>
    </row>
    <row r="47975" spans="10:10">
      <c r="J47975" s="22"/>
    </row>
    <row r="47976" spans="10:10">
      <c r="J47976" s="22"/>
    </row>
    <row r="47977" spans="10:10">
      <c r="J47977" s="22"/>
    </row>
    <row r="47978" spans="10:10">
      <c r="J47978" s="22"/>
    </row>
    <row r="47979" spans="10:10">
      <c r="J47979" s="22"/>
    </row>
    <row r="47980" spans="10:10">
      <c r="J47980" s="22"/>
    </row>
    <row r="47981" spans="10:10">
      <c r="J47981" s="22"/>
    </row>
    <row r="47982" spans="10:10">
      <c r="J47982" s="22"/>
    </row>
    <row r="47983" spans="10:10">
      <c r="J47983" s="22"/>
    </row>
    <row r="47984" spans="10:10">
      <c r="J47984" s="22"/>
    </row>
    <row r="47985" spans="10:10">
      <c r="J47985" s="22"/>
    </row>
    <row r="47986" spans="10:10">
      <c r="J47986" s="22"/>
    </row>
    <row r="47987" spans="10:10">
      <c r="J47987" s="22"/>
    </row>
    <row r="47988" spans="10:10">
      <c r="J47988" s="22"/>
    </row>
    <row r="47989" spans="10:10">
      <c r="J47989" s="22"/>
    </row>
    <row r="47990" spans="10:10">
      <c r="J47990" s="22"/>
    </row>
    <row r="47991" spans="10:10">
      <c r="J47991" s="22"/>
    </row>
    <row r="47992" spans="10:10">
      <c r="J47992" s="22"/>
    </row>
    <row r="47993" spans="10:10">
      <c r="J47993" s="22"/>
    </row>
    <row r="47994" spans="10:10">
      <c r="J47994" s="22"/>
    </row>
    <row r="47995" spans="10:10">
      <c r="J47995" s="22"/>
    </row>
    <row r="47996" spans="10:10">
      <c r="J47996" s="22"/>
    </row>
    <row r="47997" spans="10:10">
      <c r="J47997" s="22"/>
    </row>
    <row r="47998" spans="10:10">
      <c r="J47998" s="22"/>
    </row>
    <row r="47999" spans="10:10">
      <c r="J47999" s="22"/>
    </row>
    <row r="48000" spans="10:10">
      <c r="J48000" s="22"/>
    </row>
    <row r="48001" spans="10:10">
      <c r="J48001" s="22"/>
    </row>
    <row r="48002" spans="10:10">
      <c r="J48002" s="22"/>
    </row>
    <row r="48003" spans="10:10">
      <c r="J48003" s="22"/>
    </row>
    <row r="48004" spans="10:10">
      <c r="J48004" s="22"/>
    </row>
    <row r="48005" spans="10:10">
      <c r="J48005" s="22"/>
    </row>
    <row r="48006" spans="10:10">
      <c r="J48006" s="22"/>
    </row>
    <row r="48007" spans="10:10">
      <c r="J48007" s="22"/>
    </row>
    <row r="48008" spans="10:10">
      <c r="J48008" s="22"/>
    </row>
    <row r="48009" spans="10:10">
      <c r="J48009" s="22"/>
    </row>
    <row r="48010" spans="10:10">
      <c r="J48010" s="22"/>
    </row>
    <row r="48011" spans="10:10">
      <c r="J48011" s="22"/>
    </row>
    <row r="48012" spans="10:10">
      <c r="J48012" s="22"/>
    </row>
    <row r="48013" spans="10:10">
      <c r="J48013" s="22"/>
    </row>
    <row r="48014" spans="10:10">
      <c r="J48014" s="22"/>
    </row>
    <row r="48015" spans="10:10">
      <c r="J48015" s="22"/>
    </row>
    <row r="48016" spans="10:10">
      <c r="J48016" s="22"/>
    </row>
    <row r="48017" spans="10:10">
      <c r="J48017" s="22"/>
    </row>
    <row r="48018" spans="10:10">
      <c r="J48018" s="22"/>
    </row>
    <row r="48019" spans="10:10">
      <c r="J48019" s="22"/>
    </row>
    <row r="48020" spans="10:10">
      <c r="J48020" s="22"/>
    </row>
    <row r="48021" spans="10:10">
      <c r="J48021" s="22"/>
    </row>
    <row r="48022" spans="10:10">
      <c r="J48022" s="22"/>
    </row>
    <row r="48023" spans="10:10">
      <c r="J48023" s="22"/>
    </row>
    <row r="48024" spans="10:10">
      <c r="J48024" s="22"/>
    </row>
    <row r="48025" spans="10:10">
      <c r="J48025" s="22"/>
    </row>
    <row r="48026" spans="10:10">
      <c r="J48026" s="22"/>
    </row>
    <row r="48027" spans="10:10">
      <c r="J48027" s="22"/>
    </row>
    <row r="48028" spans="10:10">
      <c r="J48028" s="22"/>
    </row>
    <row r="48029" spans="10:10">
      <c r="J48029" s="22"/>
    </row>
    <row r="48030" spans="10:10">
      <c r="J48030" s="22"/>
    </row>
    <row r="48031" spans="10:10">
      <c r="J48031" s="22"/>
    </row>
    <row r="48032" spans="10:10">
      <c r="J48032" s="22"/>
    </row>
    <row r="48033" spans="10:10">
      <c r="J48033" s="22"/>
    </row>
    <row r="48034" spans="10:10">
      <c r="J48034" s="22"/>
    </row>
    <row r="48035" spans="10:10">
      <c r="J48035" s="22"/>
    </row>
    <row r="48036" spans="10:10">
      <c r="J48036" s="22"/>
    </row>
    <row r="48037" spans="10:10">
      <c r="J48037" s="22"/>
    </row>
    <row r="48038" spans="10:10">
      <c r="J48038" s="22"/>
    </row>
    <row r="48039" spans="10:10">
      <c r="J48039" s="22"/>
    </row>
    <row r="48040" spans="10:10">
      <c r="J48040" s="22"/>
    </row>
    <row r="48041" spans="10:10">
      <c r="J48041" s="22"/>
    </row>
    <row r="48042" spans="10:10">
      <c r="J48042" s="22"/>
    </row>
    <row r="48043" spans="10:10">
      <c r="J48043" s="22"/>
    </row>
    <row r="48044" spans="10:10">
      <c r="J48044" s="22"/>
    </row>
    <row r="48045" spans="10:10">
      <c r="J48045" s="22"/>
    </row>
    <row r="48046" spans="10:10">
      <c r="J48046" s="22"/>
    </row>
    <row r="48047" spans="10:10">
      <c r="J48047" s="22"/>
    </row>
    <row r="48048" spans="10:10">
      <c r="J48048" s="22"/>
    </row>
    <row r="48049" spans="10:10">
      <c r="J48049" s="22"/>
    </row>
    <row r="48050" spans="10:10">
      <c r="J48050" s="22"/>
    </row>
    <row r="48051" spans="10:10">
      <c r="J48051" s="22"/>
    </row>
    <row r="48052" spans="10:10">
      <c r="J48052" s="22"/>
    </row>
    <row r="48053" spans="10:10">
      <c r="J48053" s="22"/>
    </row>
    <row r="48054" spans="10:10">
      <c r="J48054" s="22"/>
    </row>
    <row r="48055" spans="10:10">
      <c r="J48055" s="22"/>
    </row>
    <row r="48056" spans="10:10">
      <c r="J48056" s="22"/>
    </row>
    <row r="48057" spans="10:10">
      <c r="J48057" s="22"/>
    </row>
    <row r="48058" spans="10:10">
      <c r="J48058" s="22"/>
    </row>
    <row r="48059" spans="10:10">
      <c r="J48059" s="22"/>
    </row>
    <row r="48060" spans="10:10">
      <c r="J48060" s="22"/>
    </row>
    <row r="48061" spans="10:10">
      <c r="J48061" s="22"/>
    </row>
    <row r="48062" spans="10:10">
      <c r="J48062" s="22"/>
    </row>
    <row r="48063" spans="10:10">
      <c r="J48063" s="22"/>
    </row>
    <row r="48064" spans="10:10">
      <c r="J48064" s="22"/>
    </row>
    <row r="48065" spans="10:10">
      <c r="J48065" s="22"/>
    </row>
    <row r="48066" spans="10:10">
      <c r="J48066" s="22"/>
    </row>
    <row r="48067" spans="10:10">
      <c r="J48067" s="22"/>
    </row>
    <row r="48068" spans="10:10">
      <c r="J48068" s="22"/>
    </row>
    <row r="48069" spans="10:10">
      <c r="J48069" s="22"/>
    </row>
    <row r="48070" spans="10:10">
      <c r="J48070" s="22"/>
    </row>
    <row r="48071" spans="10:10">
      <c r="J48071" s="22"/>
    </row>
    <row r="48072" spans="10:10">
      <c r="J48072" s="22"/>
    </row>
    <row r="48073" spans="10:10">
      <c r="J48073" s="22"/>
    </row>
    <row r="48074" spans="10:10">
      <c r="J48074" s="22"/>
    </row>
    <row r="48075" spans="10:10">
      <c r="J48075" s="22"/>
    </row>
    <row r="48076" spans="10:10">
      <c r="J48076" s="22"/>
    </row>
    <row r="48077" spans="10:10">
      <c r="J48077" s="22"/>
    </row>
    <row r="48078" spans="10:10">
      <c r="J48078" s="22"/>
    </row>
    <row r="48079" spans="10:10">
      <c r="J48079" s="22"/>
    </row>
    <row r="48080" spans="10:10">
      <c r="J48080" s="22"/>
    </row>
    <row r="48081" spans="10:10">
      <c r="J48081" s="22"/>
    </row>
    <row r="48082" spans="10:10">
      <c r="J48082" s="22"/>
    </row>
    <row r="48083" spans="10:10">
      <c r="J48083" s="22"/>
    </row>
    <row r="48084" spans="10:10">
      <c r="J48084" s="22"/>
    </row>
    <row r="48085" spans="10:10">
      <c r="J48085" s="22"/>
    </row>
    <row r="48086" spans="10:10">
      <c r="J48086" s="22"/>
    </row>
    <row r="48087" spans="10:10">
      <c r="J48087" s="22"/>
    </row>
    <row r="48088" spans="10:10">
      <c r="J48088" s="22"/>
    </row>
    <row r="48089" spans="10:10">
      <c r="J48089" s="22"/>
    </row>
    <row r="48090" spans="10:10">
      <c r="J48090" s="22"/>
    </row>
    <row r="48091" spans="10:10">
      <c r="J48091" s="22"/>
    </row>
    <row r="48092" spans="10:10">
      <c r="J48092" s="22"/>
    </row>
    <row r="48093" spans="10:10">
      <c r="J48093" s="22"/>
    </row>
    <row r="48094" spans="10:10">
      <c r="J48094" s="22"/>
    </row>
    <row r="48095" spans="10:10">
      <c r="J48095" s="22"/>
    </row>
    <row r="48096" spans="10:10">
      <c r="J48096" s="22"/>
    </row>
    <row r="48097" spans="10:10">
      <c r="J48097" s="22"/>
    </row>
    <row r="48098" spans="10:10">
      <c r="J48098" s="22"/>
    </row>
    <row r="48099" spans="10:10">
      <c r="J48099" s="22"/>
    </row>
    <row r="48100" spans="10:10">
      <c r="J48100" s="22"/>
    </row>
    <row r="48101" spans="10:10">
      <c r="J48101" s="22"/>
    </row>
    <row r="48102" spans="10:10">
      <c r="J48102" s="22"/>
    </row>
    <row r="48103" spans="10:10">
      <c r="J48103" s="22"/>
    </row>
    <row r="48104" spans="10:10">
      <c r="J48104" s="22"/>
    </row>
    <row r="48105" spans="10:10">
      <c r="J48105" s="22"/>
    </row>
    <row r="48106" spans="10:10">
      <c r="J48106" s="22"/>
    </row>
    <row r="48107" spans="10:10">
      <c r="J48107" s="22"/>
    </row>
    <row r="48108" spans="10:10">
      <c r="J48108" s="22"/>
    </row>
    <row r="48109" spans="10:10">
      <c r="J48109" s="22"/>
    </row>
    <row r="48110" spans="10:10">
      <c r="J48110" s="22"/>
    </row>
    <row r="48111" spans="10:10">
      <c r="J48111" s="22"/>
    </row>
    <row r="48112" spans="10:10">
      <c r="J48112" s="22"/>
    </row>
    <row r="48113" spans="10:10">
      <c r="J48113" s="22"/>
    </row>
    <row r="48114" spans="10:10">
      <c r="J48114" s="22"/>
    </row>
    <row r="48115" spans="10:10">
      <c r="J48115" s="22"/>
    </row>
    <row r="48116" spans="10:10">
      <c r="J48116" s="22"/>
    </row>
    <row r="48117" spans="10:10">
      <c r="J48117" s="22"/>
    </row>
    <row r="48118" spans="10:10">
      <c r="J48118" s="22"/>
    </row>
    <row r="48119" spans="10:10">
      <c r="J48119" s="22"/>
    </row>
    <row r="48120" spans="10:10">
      <c r="J48120" s="22"/>
    </row>
    <row r="48121" spans="10:10">
      <c r="J48121" s="22"/>
    </row>
    <row r="48122" spans="10:10">
      <c r="J48122" s="22"/>
    </row>
    <row r="48123" spans="10:10">
      <c r="J48123" s="22"/>
    </row>
    <row r="48124" spans="10:10">
      <c r="J48124" s="22"/>
    </row>
    <row r="48125" spans="10:10">
      <c r="J48125" s="22"/>
    </row>
    <row r="48126" spans="10:10">
      <c r="J48126" s="22"/>
    </row>
    <row r="48127" spans="10:10">
      <c r="J48127" s="22"/>
    </row>
    <row r="48128" spans="10:10">
      <c r="J48128" s="22"/>
    </row>
    <row r="48129" spans="10:10">
      <c r="J48129" s="22"/>
    </row>
    <row r="48130" spans="10:10">
      <c r="J48130" s="22"/>
    </row>
    <row r="48131" spans="10:10">
      <c r="J48131" s="22"/>
    </row>
    <row r="48132" spans="10:10">
      <c r="J48132" s="22"/>
    </row>
    <row r="48133" spans="10:10">
      <c r="J48133" s="22"/>
    </row>
    <row r="48134" spans="10:10">
      <c r="J48134" s="22"/>
    </row>
    <row r="48135" spans="10:10">
      <c r="J48135" s="22"/>
    </row>
    <row r="48136" spans="10:10">
      <c r="J48136" s="22"/>
    </row>
    <row r="48137" spans="10:10">
      <c r="J48137" s="22"/>
    </row>
    <row r="48138" spans="10:10">
      <c r="J48138" s="22"/>
    </row>
    <row r="48139" spans="10:10">
      <c r="J48139" s="22"/>
    </row>
    <row r="48140" spans="10:10">
      <c r="J48140" s="22"/>
    </row>
    <row r="48141" spans="10:10">
      <c r="J48141" s="22"/>
    </row>
    <row r="48142" spans="10:10">
      <c r="J48142" s="22"/>
    </row>
    <row r="48143" spans="10:10">
      <c r="J48143" s="22"/>
    </row>
    <row r="48144" spans="10:10">
      <c r="J48144" s="22"/>
    </row>
    <row r="48145" spans="10:10">
      <c r="J48145" s="22"/>
    </row>
    <row r="48146" spans="10:10">
      <c r="J48146" s="22"/>
    </row>
    <row r="48147" spans="10:10">
      <c r="J48147" s="22"/>
    </row>
    <row r="48148" spans="10:10">
      <c r="J48148" s="22"/>
    </row>
    <row r="48149" spans="10:10">
      <c r="J48149" s="22"/>
    </row>
    <row r="48150" spans="10:10">
      <c r="J48150" s="22"/>
    </row>
    <row r="48151" spans="10:10">
      <c r="J48151" s="22"/>
    </row>
    <row r="48152" spans="10:10">
      <c r="J48152" s="22"/>
    </row>
    <row r="48153" spans="10:10">
      <c r="J48153" s="22"/>
    </row>
    <row r="48154" spans="10:10">
      <c r="J48154" s="22"/>
    </row>
    <row r="48155" spans="10:10">
      <c r="J48155" s="22"/>
    </row>
    <row r="48156" spans="10:10">
      <c r="J48156" s="22"/>
    </row>
    <row r="48157" spans="10:10">
      <c r="J48157" s="22"/>
    </row>
    <row r="48158" spans="10:10">
      <c r="J48158" s="22"/>
    </row>
    <row r="48159" spans="10:10">
      <c r="J48159" s="22"/>
    </row>
    <row r="48160" spans="10:10">
      <c r="J48160" s="22"/>
    </row>
    <row r="48161" spans="10:10">
      <c r="J48161" s="22"/>
    </row>
    <row r="48162" spans="10:10">
      <c r="J48162" s="22"/>
    </row>
    <row r="48163" spans="10:10">
      <c r="J48163" s="22"/>
    </row>
    <row r="48164" spans="10:10">
      <c r="J48164" s="22"/>
    </row>
    <row r="48165" spans="10:10">
      <c r="J48165" s="22"/>
    </row>
    <row r="48166" spans="10:10">
      <c r="J48166" s="22"/>
    </row>
    <row r="48167" spans="10:10">
      <c r="J48167" s="22"/>
    </row>
    <row r="48168" spans="10:10">
      <c r="J48168" s="22"/>
    </row>
    <row r="48169" spans="10:10">
      <c r="J48169" s="22"/>
    </row>
    <row r="48170" spans="10:10">
      <c r="J48170" s="22"/>
    </row>
    <row r="48171" spans="10:10">
      <c r="J48171" s="22"/>
    </row>
    <row r="48172" spans="10:10">
      <c r="J48172" s="22"/>
    </row>
    <row r="48173" spans="10:10">
      <c r="J48173" s="22"/>
    </row>
    <row r="48174" spans="10:10">
      <c r="J48174" s="22"/>
    </row>
    <row r="48175" spans="10:10">
      <c r="J48175" s="22"/>
    </row>
    <row r="48176" spans="10:10">
      <c r="J48176" s="22"/>
    </row>
    <row r="48177" spans="10:10">
      <c r="J48177" s="22"/>
    </row>
    <row r="48178" spans="10:10">
      <c r="J48178" s="22"/>
    </row>
    <row r="48179" spans="10:10">
      <c r="J48179" s="22"/>
    </row>
    <row r="48180" spans="10:10">
      <c r="J48180" s="22"/>
    </row>
    <row r="48181" spans="10:10">
      <c r="J48181" s="22"/>
    </row>
    <row r="48182" spans="10:10">
      <c r="J48182" s="22"/>
    </row>
    <row r="48183" spans="10:10">
      <c r="J48183" s="22"/>
    </row>
    <row r="48184" spans="10:10">
      <c r="J48184" s="22"/>
    </row>
    <row r="48185" spans="10:10">
      <c r="J48185" s="22"/>
    </row>
    <row r="48186" spans="10:10">
      <c r="J48186" s="22"/>
    </row>
    <row r="48187" spans="10:10">
      <c r="J48187" s="22"/>
    </row>
    <row r="48188" spans="10:10">
      <c r="J48188" s="22"/>
    </row>
    <row r="48189" spans="10:10">
      <c r="J48189" s="22"/>
    </row>
    <row r="48190" spans="10:10">
      <c r="J48190" s="22"/>
    </row>
    <row r="48191" spans="10:10">
      <c r="J48191" s="22"/>
    </row>
    <row r="48192" spans="10:10">
      <c r="J48192" s="22"/>
    </row>
    <row r="48193" spans="10:10">
      <c r="J48193" s="22"/>
    </row>
    <row r="48194" spans="10:10">
      <c r="J48194" s="22"/>
    </row>
    <row r="48195" spans="10:10">
      <c r="J48195" s="22"/>
    </row>
    <row r="48196" spans="10:10">
      <c r="J48196" s="22"/>
    </row>
    <row r="48197" spans="10:10">
      <c r="J48197" s="22"/>
    </row>
    <row r="48198" spans="10:10">
      <c r="J48198" s="22"/>
    </row>
    <row r="48199" spans="10:10">
      <c r="J48199" s="22"/>
    </row>
    <row r="48200" spans="10:10">
      <c r="J48200" s="22"/>
    </row>
    <row r="48201" spans="10:10">
      <c r="J48201" s="22"/>
    </row>
    <row r="48202" spans="10:10">
      <c r="J48202" s="22"/>
    </row>
    <row r="48203" spans="10:10">
      <c r="J48203" s="22"/>
    </row>
    <row r="48204" spans="10:10">
      <c r="J48204" s="22"/>
    </row>
    <row r="48205" spans="10:10">
      <c r="J48205" s="22"/>
    </row>
    <row r="48206" spans="10:10">
      <c r="J48206" s="22"/>
    </row>
    <row r="48207" spans="10:10">
      <c r="J48207" s="22"/>
    </row>
    <row r="48208" spans="10:10">
      <c r="J48208" s="22"/>
    </row>
    <row r="48209" spans="10:10">
      <c r="J48209" s="22"/>
    </row>
    <row r="48210" spans="10:10">
      <c r="J48210" s="22"/>
    </row>
    <row r="48211" spans="10:10">
      <c r="J48211" s="22"/>
    </row>
    <row r="48212" spans="10:10">
      <c r="J48212" s="22"/>
    </row>
    <row r="48213" spans="10:10">
      <c r="J48213" s="22"/>
    </row>
    <row r="48214" spans="10:10">
      <c r="J48214" s="22"/>
    </row>
    <row r="48215" spans="10:10">
      <c r="J48215" s="22"/>
    </row>
    <row r="48216" spans="10:10">
      <c r="J48216" s="22"/>
    </row>
    <row r="48217" spans="10:10">
      <c r="J48217" s="22"/>
    </row>
    <row r="48218" spans="10:10">
      <c r="J48218" s="22"/>
    </row>
    <row r="48219" spans="10:10">
      <c r="J48219" s="22"/>
    </row>
    <row r="48220" spans="10:10">
      <c r="J48220" s="22"/>
    </row>
    <row r="48221" spans="10:10">
      <c r="J48221" s="22"/>
    </row>
    <row r="48222" spans="10:10">
      <c r="J48222" s="22"/>
    </row>
    <row r="48223" spans="10:10">
      <c r="J48223" s="22"/>
    </row>
    <row r="48224" spans="10:10">
      <c r="J48224" s="22"/>
    </row>
    <row r="48225" spans="10:10">
      <c r="J48225" s="22"/>
    </row>
    <row r="48226" spans="10:10">
      <c r="J48226" s="22"/>
    </row>
    <row r="48227" spans="10:10">
      <c r="J48227" s="22"/>
    </row>
    <row r="48228" spans="10:10">
      <c r="J48228" s="22"/>
    </row>
    <row r="48229" spans="10:10">
      <c r="J48229" s="22"/>
    </row>
    <row r="48230" spans="10:10">
      <c r="J48230" s="22"/>
    </row>
    <row r="48231" spans="10:10">
      <c r="J48231" s="22"/>
    </row>
    <row r="48232" spans="10:10">
      <c r="J48232" s="22"/>
    </row>
    <row r="48233" spans="10:10">
      <c r="J48233" s="22"/>
    </row>
    <row r="48234" spans="10:10">
      <c r="J48234" s="22"/>
    </row>
    <row r="48235" spans="10:10">
      <c r="J48235" s="22"/>
    </row>
    <row r="48236" spans="10:10">
      <c r="J48236" s="22"/>
    </row>
    <row r="48237" spans="10:10">
      <c r="J48237" s="22"/>
    </row>
    <row r="48238" spans="10:10">
      <c r="J48238" s="22"/>
    </row>
    <row r="48239" spans="10:10">
      <c r="J48239" s="22"/>
    </row>
    <row r="48240" spans="10:10">
      <c r="J48240" s="22"/>
    </row>
    <row r="48241" spans="10:10">
      <c r="J48241" s="22"/>
    </row>
    <row r="48242" spans="10:10">
      <c r="J48242" s="22"/>
    </row>
    <row r="48243" spans="10:10">
      <c r="J48243" s="22"/>
    </row>
    <row r="48244" spans="10:10">
      <c r="J48244" s="22"/>
    </row>
    <row r="48245" spans="10:10">
      <c r="J48245" s="22"/>
    </row>
    <row r="48246" spans="10:10">
      <c r="J48246" s="22"/>
    </row>
    <row r="48247" spans="10:10">
      <c r="J48247" s="22"/>
    </row>
    <row r="48248" spans="10:10">
      <c r="J48248" s="22"/>
    </row>
    <row r="48249" spans="10:10">
      <c r="J48249" s="22"/>
    </row>
    <row r="48250" spans="10:10">
      <c r="J48250" s="22"/>
    </row>
    <row r="48251" spans="10:10">
      <c r="J48251" s="22"/>
    </row>
    <row r="48252" spans="10:10">
      <c r="J48252" s="22"/>
    </row>
    <row r="48253" spans="10:10">
      <c r="J48253" s="22"/>
    </row>
    <row r="48254" spans="10:10">
      <c r="J48254" s="22"/>
    </row>
    <row r="48255" spans="10:10">
      <c r="J48255" s="22"/>
    </row>
    <row r="48256" spans="10:10">
      <c r="J48256" s="22"/>
    </row>
    <row r="48257" spans="10:10">
      <c r="J48257" s="22"/>
    </row>
    <row r="48258" spans="10:10">
      <c r="J48258" s="22"/>
    </row>
    <row r="48259" spans="10:10">
      <c r="J48259" s="22"/>
    </row>
    <row r="48260" spans="10:10">
      <c r="J48260" s="22"/>
    </row>
    <row r="48261" spans="10:10">
      <c r="J48261" s="22"/>
    </row>
    <row r="48262" spans="10:10">
      <c r="J48262" s="22"/>
    </row>
    <row r="48263" spans="10:10">
      <c r="J48263" s="22"/>
    </row>
    <row r="48264" spans="10:10">
      <c r="J48264" s="22"/>
    </row>
    <row r="48265" spans="10:10">
      <c r="J48265" s="22"/>
    </row>
    <row r="48266" spans="10:10">
      <c r="J48266" s="22"/>
    </row>
    <row r="48267" spans="10:10">
      <c r="J48267" s="22"/>
    </row>
    <row r="48268" spans="10:10">
      <c r="J48268" s="22"/>
    </row>
    <row r="48269" spans="10:10">
      <c r="J48269" s="22"/>
    </row>
    <row r="48270" spans="10:10">
      <c r="J48270" s="22"/>
    </row>
    <row r="48271" spans="10:10">
      <c r="J48271" s="22"/>
    </row>
    <row r="48272" spans="10:10">
      <c r="J48272" s="22"/>
    </row>
    <row r="48273" spans="10:10">
      <c r="J48273" s="22"/>
    </row>
    <row r="48274" spans="10:10">
      <c r="J48274" s="22"/>
    </row>
    <row r="48275" spans="10:10">
      <c r="J48275" s="22"/>
    </row>
    <row r="48276" spans="10:10">
      <c r="J48276" s="22"/>
    </row>
    <row r="48277" spans="10:10">
      <c r="J48277" s="22"/>
    </row>
    <row r="48278" spans="10:10">
      <c r="J48278" s="22"/>
    </row>
    <row r="48279" spans="10:10">
      <c r="J48279" s="22"/>
    </row>
    <row r="48280" spans="10:10">
      <c r="J48280" s="22"/>
    </row>
    <row r="48281" spans="10:10">
      <c r="J48281" s="22"/>
    </row>
    <row r="48282" spans="10:10">
      <c r="J48282" s="22"/>
    </row>
    <row r="48283" spans="10:10">
      <c r="J48283" s="22"/>
    </row>
    <row r="48284" spans="10:10">
      <c r="J48284" s="22"/>
    </row>
    <row r="48285" spans="10:10">
      <c r="J48285" s="22"/>
    </row>
    <row r="48286" spans="10:10">
      <c r="J48286" s="22"/>
    </row>
    <row r="48287" spans="10:10">
      <c r="J48287" s="22"/>
    </row>
    <row r="48288" spans="10:10">
      <c r="J48288" s="22"/>
    </row>
    <row r="48289" spans="10:10">
      <c r="J48289" s="22"/>
    </row>
    <row r="48290" spans="10:10">
      <c r="J48290" s="22"/>
    </row>
    <row r="48291" spans="10:10">
      <c r="J48291" s="22"/>
    </row>
    <row r="48292" spans="10:10">
      <c r="J48292" s="22"/>
    </row>
    <row r="48293" spans="10:10">
      <c r="J48293" s="22"/>
    </row>
    <row r="48294" spans="10:10">
      <c r="J48294" s="22"/>
    </row>
    <row r="48295" spans="10:10">
      <c r="J48295" s="22"/>
    </row>
    <row r="48296" spans="10:10">
      <c r="J48296" s="22"/>
    </row>
    <row r="48297" spans="10:10">
      <c r="J48297" s="22"/>
    </row>
    <row r="48298" spans="10:10">
      <c r="J48298" s="22"/>
    </row>
    <row r="48299" spans="10:10">
      <c r="J48299" s="22"/>
    </row>
    <row r="48300" spans="10:10">
      <c r="J48300" s="22"/>
    </row>
    <row r="48301" spans="10:10">
      <c r="J48301" s="22"/>
    </row>
    <row r="48302" spans="10:10">
      <c r="J48302" s="22"/>
    </row>
    <row r="48303" spans="10:10">
      <c r="J48303" s="22"/>
    </row>
    <row r="48304" spans="10:10">
      <c r="J48304" s="22"/>
    </row>
    <row r="48305" spans="10:10">
      <c r="J48305" s="22"/>
    </row>
    <row r="48306" spans="10:10">
      <c r="J48306" s="22"/>
    </row>
    <row r="48307" spans="10:10">
      <c r="J48307" s="22"/>
    </row>
    <row r="48308" spans="10:10">
      <c r="J48308" s="22"/>
    </row>
    <row r="48309" spans="10:10">
      <c r="J48309" s="22"/>
    </row>
    <row r="48310" spans="10:10">
      <c r="J48310" s="22"/>
    </row>
    <row r="48311" spans="10:10">
      <c r="J48311" s="22"/>
    </row>
    <row r="48312" spans="10:10">
      <c r="J48312" s="22"/>
    </row>
    <row r="48313" spans="10:10">
      <c r="J48313" s="22"/>
    </row>
    <row r="48314" spans="10:10">
      <c r="J48314" s="22"/>
    </row>
    <row r="48315" spans="10:10">
      <c r="J48315" s="22"/>
    </row>
    <row r="48316" spans="10:10">
      <c r="J48316" s="22"/>
    </row>
    <row r="48317" spans="10:10">
      <c r="J48317" s="22"/>
    </row>
    <row r="48318" spans="10:10">
      <c r="J48318" s="22"/>
    </row>
    <row r="48319" spans="10:10">
      <c r="J48319" s="22"/>
    </row>
    <row r="48320" spans="10:10">
      <c r="J48320" s="22"/>
    </row>
    <row r="48321" spans="10:10">
      <c r="J48321" s="22"/>
    </row>
    <row r="48322" spans="10:10">
      <c r="J48322" s="22"/>
    </row>
    <row r="48323" spans="10:10">
      <c r="J48323" s="22"/>
    </row>
    <row r="48324" spans="10:10">
      <c r="J48324" s="22"/>
    </row>
    <row r="48325" spans="10:10">
      <c r="J48325" s="22"/>
    </row>
    <row r="48326" spans="10:10">
      <c r="J48326" s="22"/>
    </row>
    <row r="48327" spans="10:10">
      <c r="J48327" s="22"/>
    </row>
    <row r="48328" spans="10:10">
      <c r="J48328" s="22"/>
    </row>
    <row r="48329" spans="10:10">
      <c r="J48329" s="22"/>
    </row>
    <row r="48330" spans="10:10">
      <c r="J48330" s="22"/>
    </row>
    <row r="48331" spans="10:10">
      <c r="J48331" s="22"/>
    </row>
    <row r="48332" spans="10:10">
      <c r="J48332" s="22"/>
    </row>
    <row r="48333" spans="10:10">
      <c r="J48333" s="22"/>
    </row>
    <row r="48334" spans="10:10">
      <c r="J48334" s="22"/>
    </row>
    <row r="48335" spans="10:10">
      <c r="J48335" s="22"/>
    </row>
    <row r="48336" spans="10:10">
      <c r="J48336" s="22"/>
    </row>
    <row r="48337" spans="10:10">
      <c r="J48337" s="22"/>
    </row>
    <row r="48338" spans="10:10">
      <c r="J48338" s="22"/>
    </row>
    <row r="48339" spans="10:10">
      <c r="J48339" s="22"/>
    </row>
    <row r="48340" spans="10:10">
      <c r="J48340" s="22"/>
    </row>
    <row r="48341" spans="10:10">
      <c r="J48341" s="22"/>
    </row>
    <row r="48342" spans="10:10">
      <c r="J48342" s="22"/>
    </row>
    <row r="48343" spans="10:10">
      <c r="J48343" s="22"/>
    </row>
    <row r="48344" spans="10:10">
      <c r="J48344" s="22"/>
    </row>
    <row r="48345" spans="10:10">
      <c r="J48345" s="22"/>
    </row>
    <row r="48346" spans="10:10">
      <c r="J48346" s="22"/>
    </row>
    <row r="48347" spans="10:10">
      <c r="J48347" s="22"/>
    </row>
    <row r="48348" spans="10:10">
      <c r="J48348" s="22"/>
    </row>
    <row r="48349" spans="10:10">
      <c r="J48349" s="22"/>
    </row>
    <row r="48350" spans="10:10">
      <c r="J48350" s="22"/>
    </row>
    <row r="48351" spans="10:10">
      <c r="J48351" s="22"/>
    </row>
    <row r="48352" spans="10:10">
      <c r="J48352" s="22"/>
    </row>
    <row r="48353" spans="10:10">
      <c r="J48353" s="22"/>
    </row>
    <row r="48354" spans="10:10">
      <c r="J48354" s="22"/>
    </row>
    <row r="48355" spans="10:10">
      <c r="J48355" s="22"/>
    </row>
    <row r="48356" spans="10:10">
      <c r="J48356" s="22"/>
    </row>
    <row r="48357" spans="10:10">
      <c r="J48357" s="22"/>
    </row>
    <row r="48358" spans="10:10">
      <c r="J48358" s="22"/>
    </row>
    <row r="48359" spans="10:10">
      <c r="J48359" s="22"/>
    </row>
    <row r="48360" spans="10:10">
      <c r="J48360" s="22"/>
    </row>
    <row r="48361" spans="10:10">
      <c r="J48361" s="22"/>
    </row>
    <row r="48362" spans="10:10">
      <c r="J48362" s="22"/>
    </row>
    <row r="48363" spans="10:10">
      <c r="J48363" s="22"/>
    </row>
    <row r="48364" spans="10:10">
      <c r="J48364" s="22"/>
    </row>
    <row r="48365" spans="10:10">
      <c r="J48365" s="22"/>
    </row>
    <row r="48366" spans="10:10">
      <c r="J48366" s="22"/>
    </row>
    <row r="48367" spans="10:10">
      <c r="J48367" s="22"/>
    </row>
    <row r="48368" spans="10:10">
      <c r="J48368" s="22"/>
    </row>
    <row r="48369" spans="10:10">
      <c r="J48369" s="22"/>
    </row>
    <row r="48370" spans="10:10">
      <c r="J48370" s="22"/>
    </row>
    <row r="48371" spans="10:10">
      <c r="J48371" s="22"/>
    </row>
    <row r="48372" spans="10:10">
      <c r="J48372" s="22"/>
    </row>
    <row r="48373" spans="10:10">
      <c r="J48373" s="22"/>
    </row>
    <row r="48374" spans="10:10">
      <c r="J48374" s="22"/>
    </row>
    <row r="48375" spans="10:10">
      <c r="J48375" s="22"/>
    </row>
    <row r="48376" spans="10:10">
      <c r="J48376" s="22"/>
    </row>
    <row r="48377" spans="10:10">
      <c r="J48377" s="22"/>
    </row>
    <row r="48378" spans="10:10">
      <c r="J48378" s="22"/>
    </row>
    <row r="48379" spans="10:10">
      <c r="J48379" s="22"/>
    </row>
    <row r="48380" spans="10:10">
      <c r="J48380" s="22"/>
    </row>
    <row r="48381" spans="10:10">
      <c r="J48381" s="22"/>
    </row>
    <row r="48382" spans="10:10">
      <c r="J48382" s="22"/>
    </row>
    <row r="48383" spans="10:10">
      <c r="J48383" s="22"/>
    </row>
    <row r="48384" spans="10:10">
      <c r="J48384" s="22"/>
    </row>
    <row r="48385" spans="10:10">
      <c r="J48385" s="22"/>
    </row>
    <row r="48386" spans="10:10">
      <c r="J48386" s="22"/>
    </row>
    <row r="48387" spans="10:10">
      <c r="J48387" s="22"/>
    </row>
    <row r="48388" spans="10:10">
      <c r="J48388" s="22"/>
    </row>
    <row r="48389" spans="10:10">
      <c r="J48389" s="22"/>
    </row>
    <row r="48390" spans="10:10">
      <c r="J48390" s="22"/>
    </row>
    <row r="48391" spans="10:10">
      <c r="J48391" s="22"/>
    </row>
    <row r="48392" spans="10:10">
      <c r="J48392" s="22"/>
    </row>
    <row r="48393" spans="10:10">
      <c r="J48393" s="22"/>
    </row>
    <row r="48394" spans="10:10">
      <c r="J48394" s="22"/>
    </row>
    <row r="48395" spans="10:10">
      <c r="J48395" s="22"/>
    </row>
    <row r="48396" spans="10:10">
      <c r="J48396" s="22"/>
    </row>
    <row r="48397" spans="10:10">
      <c r="J48397" s="22"/>
    </row>
    <row r="48398" spans="10:10">
      <c r="J48398" s="22"/>
    </row>
    <row r="48399" spans="10:10">
      <c r="J48399" s="22"/>
    </row>
    <row r="48400" spans="10:10">
      <c r="J48400" s="22"/>
    </row>
    <row r="48401" spans="10:10">
      <c r="J48401" s="22"/>
    </row>
    <row r="48402" spans="10:10">
      <c r="J48402" s="22"/>
    </row>
    <row r="48403" spans="10:10">
      <c r="J48403" s="22"/>
    </row>
    <row r="48404" spans="10:10">
      <c r="J48404" s="22"/>
    </row>
    <row r="48405" spans="10:10">
      <c r="J48405" s="22"/>
    </row>
    <row r="48406" spans="10:10">
      <c r="J48406" s="22"/>
    </row>
    <row r="48407" spans="10:10">
      <c r="J48407" s="22"/>
    </row>
    <row r="48408" spans="10:10">
      <c r="J48408" s="22"/>
    </row>
    <row r="48409" spans="10:10">
      <c r="J48409" s="22"/>
    </row>
    <row r="48410" spans="10:10">
      <c r="J48410" s="22"/>
    </row>
    <row r="48411" spans="10:10">
      <c r="J48411" s="22"/>
    </row>
    <row r="48412" spans="10:10">
      <c r="J48412" s="22"/>
    </row>
    <row r="48413" spans="10:10">
      <c r="J48413" s="22"/>
    </row>
    <row r="48414" spans="10:10">
      <c r="J48414" s="22"/>
    </row>
    <row r="48415" spans="10:10">
      <c r="J48415" s="22"/>
    </row>
    <row r="48416" spans="10:10">
      <c r="J48416" s="22"/>
    </row>
    <row r="48417" spans="10:10">
      <c r="J48417" s="22"/>
    </row>
    <row r="48418" spans="10:10">
      <c r="J48418" s="22"/>
    </row>
    <row r="48419" spans="10:10">
      <c r="J48419" s="22"/>
    </row>
    <row r="48420" spans="10:10">
      <c r="J48420" s="22"/>
    </row>
    <row r="48421" spans="10:10">
      <c r="J48421" s="22"/>
    </row>
    <row r="48422" spans="10:10">
      <c r="J48422" s="22"/>
    </row>
    <row r="48423" spans="10:10">
      <c r="J48423" s="22"/>
    </row>
    <row r="48424" spans="10:10">
      <c r="J48424" s="22"/>
    </row>
    <row r="48425" spans="10:10">
      <c r="J48425" s="22"/>
    </row>
    <row r="48426" spans="10:10">
      <c r="J48426" s="22"/>
    </row>
    <row r="48427" spans="10:10">
      <c r="J48427" s="22"/>
    </row>
    <row r="48428" spans="10:10">
      <c r="J48428" s="22"/>
    </row>
    <row r="48429" spans="10:10">
      <c r="J48429" s="22"/>
    </row>
    <row r="48430" spans="10:10">
      <c r="J48430" s="22"/>
    </row>
    <row r="48431" spans="10:10">
      <c r="J48431" s="22"/>
    </row>
    <row r="48432" spans="10:10">
      <c r="J48432" s="22"/>
    </row>
    <row r="48433" spans="10:10">
      <c r="J48433" s="22"/>
    </row>
    <row r="48434" spans="10:10">
      <c r="J48434" s="22"/>
    </row>
    <row r="48435" spans="10:10">
      <c r="J48435" s="22"/>
    </row>
    <row r="48436" spans="10:10">
      <c r="J48436" s="22"/>
    </row>
    <row r="48437" spans="10:10">
      <c r="J48437" s="22"/>
    </row>
    <row r="48438" spans="10:10">
      <c r="J48438" s="22"/>
    </row>
    <row r="48439" spans="10:10">
      <c r="J48439" s="22"/>
    </row>
    <row r="48440" spans="10:10">
      <c r="J48440" s="22"/>
    </row>
    <row r="48441" spans="10:10">
      <c r="J48441" s="22"/>
    </row>
    <row r="48442" spans="10:10">
      <c r="J48442" s="22"/>
    </row>
    <row r="48443" spans="10:10">
      <c r="J48443" s="22"/>
    </row>
    <row r="48444" spans="10:10">
      <c r="J48444" s="22"/>
    </row>
    <row r="48445" spans="10:10">
      <c r="J48445" s="22"/>
    </row>
    <row r="48446" spans="10:10">
      <c r="J48446" s="22"/>
    </row>
    <row r="48447" spans="10:10">
      <c r="J48447" s="22"/>
    </row>
    <row r="48448" spans="10:10">
      <c r="J48448" s="22"/>
    </row>
    <row r="48449" spans="10:10">
      <c r="J48449" s="22"/>
    </row>
    <row r="48450" spans="10:10">
      <c r="J48450" s="22"/>
    </row>
    <row r="48451" spans="10:10">
      <c r="J48451" s="22"/>
    </row>
    <row r="48452" spans="10:10">
      <c r="J48452" s="22"/>
    </row>
    <row r="48453" spans="10:10">
      <c r="J48453" s="22"/>
    </row>
    <row r="48454" spans="10:10">
      <c r="J48454" s="22"/>
    </row>
    <row r="48455" spans="10:10">
      <c r="J48455" s="22"/>
    </row>
    <row r="48456" spans="10:10">
      <c r="J48456" s="22"/>
    </row>
    <row r="48457" spans="10:10">
      <c r="J48457" s="22"/>
    </row>
    <row r="48458" spans="10:10">
      <c r="J48458" s="22"/>
    </row>
    <row r="48459" spans="10:10">
      <c r="J48459" s="22"/>
    </row>
    <row r="48460" spans="10:10">
      <c r="J48460" s="22"/>
    </row>
    <row r="48461" spans="10:10">
      <c r="J48461" s="22"/>
    </row>
    <row r="48462" spans="10:10">
      <c r="J48462" s="22"/>
    </row>
    <row r="48463" spans="10:10">
      <c r="J48463" s="22"/>
    </row>
    <row r="48464" spans="10:10">
      <c r="J48464" s="22"/>
    </row>
    <row r="48465" spans="10:10">
      <c r="J48465" s="22"/>
    </row>
    <row r="48466" spans="10:10">
      <c r="J48466" s="22"/>
    </row>
    <row r="48467" spans="10:10">
      <c r="J48467" s="22"/>
    </row>
    <row r="48468" spans="10:10">
      <c r="J48468" s="22"/>
    </row>
    <row r="48469" spans="10:10">
      <c r="J48469" s="22"/>
    </row>
    <row r="48470" spans="10:10">
      <c r="J48470" s="22"/>
    </row>
    <row r="48471" spans="10:10">
      <c r="J48471" s="22"/>
    </row>
    <row r="48472" spans="10:10">
      <c r="J48472" s="22"/>
    </row>
    <row r="48473" spans="10:10">
      <c r="J48473" s="22"/>
    </row>
    <row r="48474" spans="10:10">
      <c r="J48474" s="22"/>
    </row>
    <row r="48475" spans="10:10">
      <c r="J48475" s="22"/>
    </row>
    <row r="48476" spans="10:10">
      <c r="J48476" s="22"/>
    </row>
    <row r="48477" spans="10:10">
      <c r="J48477" s="22"/>
    </row>
    <row r="48478" spans="10:10">
      <c r="J48478" s="22"/>
    </row>
    <row r="48479" spans="10:10">
      <c r="J48479" s="22"/>
    </row>
    <row r="48480" spans="10:10">
      <c r="J48480" s="22"/>
    </row>
    <row r="48481" spans="10:10">
      <c r="J48481" s="22"/>
    </row>
    <row r="48482" spans="10:10">
      <c r="J48482" s="22"/>
    </row>
    <row r="48483" spans="10:10">
      <c r="J48483" s="22"/>
    </row>
    <row r="48484" spans="10:10">
      <c r="J48484" s="22"/>
    </row>
    <row r="48485" spans="10:10">
      <c r="J48485" s="22"/>
    </row>
    <row r="48486" spans="10:10">
      <c r="J48486" s="22"/>
    </row>
    <row r="48487" spans="10:10">
      <c r="J48487" s="22"/>
    </row>
    <row r="48488" spans="10:10">
      <c r="J48488" s="22"/>
    </row>
    <row r="48489" spans="10:10">
      <c r="J48489" s="22"/>
    </row>
    <row r="48490" spans="10:10">
      <c r="J48490" s="22"/>
    </row>
    <row r="48491" spans="10:10">
      <c r="J48491" s="22"/>
    </row>
    <row r="48492" spans="10:10">
      <c r="J48492" s="22"/>
    </row>
    <row r="48493" spans="10:10">
      <c r="J48493" s="22"/>
    </row>
    <row r="48494" spans="10:10">
      <c r="J48494" s="22"/>
    </row>
    <row r="48495" spans="10:10">
      <c r="J48495" s="22"/>
    </row>
    <row r="48496" spans="10:10">
      <c r="J48496" s="22"/>
    </row>
    <row r="48497" spans="10:10">
      <c r="J48497" s="22"/>
    </row>
    <row r="48498" spans="10:10">
      <c r="J48498" s="22"/>
    </row>
    <row r="48499" spans="10:10">
      <c r="J48499" s="22"/>
    </row>
    <row r="48500" spans="10:10">
      <c r="J48500" s="22"/>
    </row>
    <row r="48501" spans="10:10">
      <c r="J48501" s="22"/>
    </row>
    <row r="48502" spans="10:10">
      <c r="J48502" s="22"/>
    </row>
    <row r="48503" spans="10:10">
      <c r="J48503" s="22"/>
    </row>
    <row r="48504" spans="10:10">
      <c r="J48504" s="22"/>
    </row>
    <row r="48505" spans="10:10">
      <c r="J48505" s="22"/>
    </row>
    <row r="48506" spans="10:10">
      <c r="J48506" s="22"/>
    </row>
    <row r="48507" spans="10:10">
      <c r="J48507" s="22"/>
    </row>
    <row r="48508" spans="10:10">
      <c r="J48508" s="22"/>
    </row>
    <row r="48509" spans="10:10">
      <c r="J48509" s="22"/>
    </row>
    <row r="48510" spans="10:10">
      <c r="J48510" s="22"/>
    </row>
    <row r="48511" spans="10:10">
      <c r="J48511" s="22"/>
    </row>
    <row r="48512" spans="10:10">
      <c r="J48512" s="22"/>
    </row>
    <row r="48513" spans="10:10">
      <c r="J48513" s="22"/>
    </row>
    <row r="48514" spans="10:10">
      <c r="J48514" s="22"/>
    </row>
    <row r="48515" spans="10:10">
      <c r="J48515" s="22"/>
    </row>
    <row r="48516" spans="10:10">
      <c r="J48516" s="22"/>
    </row>
    <row r="48517" spans="10:10">
      <c r="J48517" s="22"/>
    </row>
    <row r="48518" spans="10:10">
      <c r="J48518" s="22"/>
    </row>
    <row r="48519" spans="10:10">
      <c r="J48519" s="22"/>
    </row>
    <row r="48520" spans="10:10">
      <c r="J48520" s="22"/>
    </row>
    <row r="48521" spans="10:10">
      <c r="J48521" s="22"/>
    </row>
    <row r="48522" spans="10:10">
      <c r="J48522" s="22"/>
    </row>
    <row r="48523" spans="10:10">
      <c r="J48523" s="22"/>
    </row>
    <row r="48524" spans="10:10">
      <c r="J48524" s="22"/>
    </row>
    <row r="48525" spans="10:10">
      <c r="J48525" s="22"/>
    </row>
    <row r="48526" spans="10:10">
      <c r="J48526" s="22"/>
    </row>
    <row r="48527" spans="10:10">
      <c r="J48527" s="22"/>
    </row>
    <row r="48528" spans="10:10">
      <c r="J48528" s="22"/>
    </row>
    <row r="48529" spans="10:10">
      <c r="J48529" s="22"/>
    </row>
    <row r="48530" spans="10:10">
      <c r="J48530" s="22"/>
    </row>
    <row r="48531" spans="10:10">
      <c r="J48531" s="22"/>
    </row>
    <row r="48532" spans="10:10">
      <c r="J48532" s="22"/>
    </row>
    <row r="48533" spans="10:10">
      <c r="J48533" s="22"/>
    </row>
    <row r="48534" spans="10:10">
      <c r="J48534" s="22"/>
    </row>
    <row r="48535" spans="10:10">
      <c r="J48535" s="22"/>
    </row>
    <row r="48536" spans="10:10">
      <c r="J48536" s="22"/>
    </row>
    <row r="48537" spans="10:10">
      <c r="J48537" s="22"/>
    </row>
    <row r="48538" spans="10:10">
      <c r="J48538" s="22"/>
    </row>
    <row r="48539" spans="10:10">
      <c r="J48539" s="22"/>
    </row>
    <row r="48540" spans="10:10">
      <c r="J48540" s="22"/>
    </row>
    <row r="48541" spans="10:10">
      <c r="J48541" s="22"/>
    </row>
    <row r="48542" spans="10:10">
      <c r="J48542" s="22"/>
    </row>
    <row r="48543" spans="10:10">
      <c r="J48543" s="22"/>
    </row>
    <row r="48544" spans="10:10">
      <c r="J48544" s="22"/>
    </row>
    <row r="48545" spans="10:10">
      <c r="J48545" s="22"/>
    </row>
    <row r="48546" spans="10:10">
      <c r="J48546" s="22"/>
    </row>
    <row r="48547" spans="10:10">
      <c r="J48547" s="22"/>
    </row>
    <row r="48548" spans="10:10">
      <c r="J48548" s="22"/>
    </row>
    <row r="48549" spans="10:10">
      <c r="J48549" s="22"/>
    </row>
    <row r="48550" spans="10:10">
      <c r="J48550" s="22"/>
    </row>
    <row r="48551" spans="10:10">
      <c r="J48551" s="22"/>
    </row>
    <row r="48552" spans="10:10">
      <c r="J48552" s="22"/>
    </row>
    <row r="48553" spans="10:10">
      <c r="J48553" s="22"/>
    </row>
    <row r="48554" spans="10:10">
      <c r="J48554" s="22"/>
    </row>
    <row r="48555" spans="10:10">
      <c r="J48555" s="22"/>
    </row>
    <row r="48556" spans="10:10">
      <c r="J48556" s="22"/>
    </row>
    <row r="48557" spans="10:10">
      <c r="J48557" s="22"/>
    </row>
    <row r="48558" spans="10:10">
      <c r="J48558" s="22"/>
    </row>
    <row r="48559" spans="10:10">
      <c r="J48559" s="22"/>
    </row>
    <row r="48560" spans="10:10">
      <c r="J48560" s="22"/>
    </row>
    <row r="48561" spans="10:10">
      <c r="J48561" s="22"/>
    </row>
    <row r="48562" spans="10:10">
      <c r="J48562" s="22"/>
    </row>
    <row r="48563" spans="10:10">
      <c r="J48563" s="22"/>
    </row>
    <row r="48564" spans="10:10">
      <c r="J48564" s="22"/>
    </row>
    <row r="48565" spans="10:10">
      <c r="J48565" s="22"/>
    </row>
    <row r="48566" spans="10:10">
      <c r="J48566" s="22"/>
    </row>
    <row r="48567" spans="10:10">
      <c r="J48567" s="22"/>
    </row>
    <row r="48568" spans="10:10">
      <c r="J48568" s="22"/>
    </row>
    <row r="48569" spans="10:10">
      <c r="J48569" s="22"/>
    </row>
    <row r="48570" spans="10:10">
      <c r="J48570" s="22"/>
    </row>
    <row r="48571" spans="10:10">
      <c r="J48571" s="22"/>
    </row>
    <row r="48572" spans="10:10">
      <c r="J48572" s="22"/>
    </row>
    <row r="48573" spans="10:10">
      <c r="J48573" s="22"/>
    </row>
    <row r="48574" spans="10:10">
      <c r="J48574" s="22"/>
    </row>
    <row r="48575" spans="10:10">
      <c r="J48575" s="22"/>
    </row>
    <row r="48576" spans="10:10">
      <c r="J48576" s="22"/>
    </row>
    <row r="48577" spans="10:10">
      <c r="J48577" s="22"/>
    </row>
    <row r="48578" spans="10:10">
      <c r="J48578" s="22"/>
    </row>
    <row r="48579" spans="10:10">
      <c r="J48579" s="22"/>
    </row>
    <row r="48580" spans="10:10">
      <c r="J48580" s="22"/>
    </row>
    <row r="48581" spans="10:10">
      <c r="J48581" s="22"/>
    </row>
    <row r="48582" spans="10:10">
      <c r="J48582" s="22"/>
    </row>
    <row r="48583" spans="10:10">
      <c r="J48583" s="22"/>
    </row>
    <row r="48584" spans="10:10">
      <c r="J48584" s="22"/>
    </row>
    <row r="48585" spans="10:10">
      <c r="J48585" s="22"/>
    </row>
    <row r="48586" spans="10:10">
      <c r="J48586" s="22"/>
    </row>
    <row r="48587" spans="10:10">
      <c r="J48587" s="22"/>
    </row>
    <row r="48588" spans="10:10">
      <c r="J48588" s="22"/>
    </row>
    <row r="48589" spans="10:10">
      <c r="J48589" s="22"/>
    </row>
    <row r="48590" spans="10:10">
      <c r="J48590" s="22"/>
    </row>
    <row r="48591" spans="10:10">
      <c r="J48591" s="22"/>
    </row>
    <row r="48592" spans="10:10">
      <c r="J48592" s="22"/>
    </row>
    <row r="48593" spans="10:10">
      <c r="J48593" s="22"/>
    </row>
    <row r="48594" spans="10:10">
      <c r="J48594" s="22"/>
    </row>
    <row r="48595" spans="10:10">
      <c r="J48595" s="22"/>
    </row>
    <row r="48596" spans="10:10">
      <c r="J48596" s="22"/>
    </row>
    <row r="48597" spans="10:10">
      <c r="J48597" s="22"/>
    </row>
    <row r="48598" spans="10:10">
      <c r="J48598" s="22"/>
    </row>
    <row r="48599" spans="10:10">
      <c r="J48599" s="22"/>
    </row>
    <row r="48600" spans="10:10">
      <c r="J48600" s="22"/>
    </row>
    <row r="48601" spans="10:10">
      <c r="J48601" s="22"/>
    </row>
    <row r="48602" spans="10:10">
      <c r="J48602" s="22"/>
    </row>
    <row r="48603" spans="10:10">
      <c r="J48603" s="22"/>
    </row>
    <row r="48604" spans="10:10">
      <c r="J48604" s="22"/>
    </row>
    <row r="48605" spans="10:10">
      <c r="J48605" s="22"/>
    </row>
    <row r="48606" spans="10:10">
      <c r="J48606" s="22"/>
    </row>
    <row r="48607" spans="10:10">
      <c r="J48607" s="22"/>
    </row>
    <row r="48608" spans="10:10">
      <c r="J48608" s="22"/>
    </row>
    <row r="48609" spans="10:10">
      <c r="J48609" s="22"/>
    </row>
    <row r="48610" spans="10:10">
      <c r="J48610" s="22"/>
    </row>
    <row r="48611" spans="10:10">
      <c r="J48611" s="22"/>
    </row>
    <row r="48612" spans="10:10">
      <c r="J48612" s="22"/>
    </row>
    <row r="48613" spans="10:10">
      <c r="J48613" s="22"/>
    </row>
    <row r="48614" spans="10:10">
      <c r="J48614" s="22"/>
    </row>
    <row r="48615" spans="10:10">
      <c r="J48615" s="22"/>
    </row>
    <row r="48616" spans="10:10">
      <c r="J48616" s="22"/>
    </row>
    <row r="48617" spans="10:10">
      <c r="J48617" s="22"/>
    </row>
    <row r="48618" spans="10:10">
      <c r="J48618" s="22"/>
    </row>
    <row r="48619" spans="10:10">
      <c r="J48619" s="22"/>
    </row>
    <row r="48620" spans="10:10">
      <c r="J48620" s="22"/>
    </row>
    <row r="48621" spans="10:10">
      <c r="J48621" s="22"/>
    </row>
    <row r="48622" spans="10:10">
      <c r="J48622" s="22"/>
    </row>
    <row r="48623" spans="10:10">
      <c r="J48623" s="22"/>
    </row>
    <row r="48624" spans="10:10">
      <c r="J48624" s="22"/>
    </row>
    <row r="48625" spans="10:10">
      <c r="J48625" s="22"/>
    </row>
    <row r="48626" spans="10:10">
      <c r="J48626" s="22"/>
    </row>
    <row r="48627" spans="10:10">
      <c r="J48627" s="22"/>
    </row>
    <row r="48628" spans="10:10">
      <c r="J48628" s="22"/>
    </row>
    <row r="48629" spans="10:10">
      <c r="J48629" s="22"/>
    </row>
    <row r="48630" spans="10:10">
      <c r="J48630" s="22"/>
    </row>
    <row r="48631" spans="10:10">
      <c r="J48631" s="22"/>
    </row>
    <row r="48632" spans="10:10">
      <c r="J48632" s="22"/>
    </row>
    <row r="48633" spans="10:10">
      <c r="J48633" s="22"/>
    </row>
    <row r="48634" spans="10:10">
      <c r="J48634" s="22"/>
    </row>
    <row r="48635" spans="10:10">
      <c r="J48635" s="22"/>
    </row>
    <row r="48636" spans="10:10">
      <c r="J48636" s="22"/>
    </row>
    <row r="48637" spans="10:10">
      <c r="J48637" s="22"/>
    </row>
    <row r="48638" spans="10:10">
      <c r="J48638" s="22"/>
    </row>
    <row r="48639" spans="10:10">
      <c r="J48639" s="22"/>
    </row>
    <row r="48640" spans="10:10">
      <c r="J48640" s="22"/>
    </row>
    <row r="48641" spans="10:10">
      <c r="J48641" s="22"/>
    </row>
    <row r="48642" spans="10:10">
      <c r="J48642" s="22"/>
    </row>
    <row r="48643" spans="10:10">
      <c r="J48643" s="22"/>
    </row>
    <row r="48644" spans="10:10">
      <c r="J48644" s="22"/>
    </row>
    <row r="48645" spans="10:10">
      <c r="J48645" s="22"/>
    </row>
    <row r="48646" spans="10:10">
      <c r="J48646" s="22"/>
    </row>
    <row r="48647" spans="10:10">
      <c r="J48647" s="22"/>
    </row>
    <row r="48648" spans="10:10">
      <c r="J48648" s="22"/>
    </row>
    <row r="48649" spans="10:10">
      <c r="J48649" s="22"/>
    </row>
    <row r="48650" spans="10:10">
      <c r="J48650" s="22"/>
    </row>
    <row r="48651" spans="10:10">
      <c r="J48651" s="22"/>
    </row>
    <row r="48652" spans="10:10">
      <c r="J48652" s="22"/>
    </row>
    <row r="48653" spans="10:10">
      <c r="J48653" s="22"/>
    </row>
    <row r="48654" spans="10:10">
      <c r="J48654" s="22"/>
    </row>
    <row r="48655" spans="10:10">
      <c r="J48655" s="22"/>
    </row>
    <row r="48656" spans="10:10">
      <c r="J48656" s="22"/>
    </row>
    <row r="48657" spans="10:10">
      <c r="J48657" s="22"/>
    </row>
    <row r="48658" spans="10:10">
      <c r="J48658" s="22"/>
    </row>
    <row r="48659" spans="10:10">
      <c r="J48659" s="22"/>
    </row>
    <row r="48660" spans="10:10">
      <c r="J48660" s="22"/>
    </row>
    <row r="48661" spans="10:10">
      <c r="J48661" s="22"/>
    </row>
    <row r="48662" spans="10:10">
      <c r="J48662" s="22"/>
    </row>
    <row r="48663" spans="10:10">
      <c r="J48663" s="22"/>
    </row>
    <row r="48664" spans="10:10">
      <c r="J48664" s="22"/>
    </row>
    <row r="48665" spans="10:10">
      <c r="J48665" s="22"/>
    </row>
    <row r="48666" spans="10:10">
      <c r="J48666" s="22"/>
    </row>
    <row r="48667" spans="10:10">
      <c r="J48667" s="22"/>
    </row>
    <row r="48668" spans="10:10">
      <c r="J48668" s="22"/>
    </row>
    <row r="48669" spans="10:10">
      <c r="J48669" s="22"/>
    </row>
    <row r="48670" spans="10:10">
      <c r="J48670" s="22"/>
    </row>
    <row r="48671" spans="10:10">
      <c r="J48671" s="22"/>
    </row>
    <row r="48672" spans="10:10">
      <c r="J48672" s="22"/>
    </row>
    <row r="48673" spans="10:10">
      <c r="J48673" s="22"/>
    </row>
    <row r="48674" spans="10:10">
      <c r="J48674" s="22"/>
    </row>
    <row r="48675" spans="10:10">
      <c r="J48675" s="22"/>
    </row>
    <row r="48676" spans="10:10">
      <c r="J48676" s="22"/>
    </row>
    <row r="48677" spans="10:10">
      <c r="J48677" s="22"/>
    </row>
    <row r="48678" spans="10:10">
      <c r="J48678" s="22"/>
    </row>
    <row r="48679" spans="10:10">
      <c r="J48679" s="22"/>
    </row>
    <row r="48680" spans="10:10">
      <c r="J48680" s="22"/>
    </row>
    <row r="48681" spans="10:10">
      <c r="J48681" s="22"/>
    </row>
    <row r="48682" spans="10:10">
      <c r="J48682" s="22"/>
    </row>
    <row r="48683" spans="10:10">
      <c r="J48683" s="22"/>
    </row>
    <row r="48684" spans="10:10">
      <c r="J48684" s="22"/>
    </row>
    <row r="48685" spans="10:10">
      <c r="J48685" s="22"/>
    </row>
    <row r="48686" spans="10:10">
      <c r="J48686" s="22"/>
    </row>
    <row r="48687" spans="10:10">
      <c r="J48687" s="22"/>
    </row>
    <row r="48688" spans="10:10">
      <c r="J48688" s="22"/>
    </row>
    <row r="48689" spans="10:10">
      <c r="J48689" s="22"/>
    </row>
    <row r="48690" spans="10:10">
      <c r="J48690" s="22"/>
    </row>
    <row r="48691" spans="10:10">
      <c r="J48691" s="22"/>
    </row>
    <row r="48692" spans="10:10">
      <c r="J48692" s="22"/>
    </row>
    <row r="48693" spans="10:10">
      <c r="J48693" s="22"/>
    </row>
    <row r="48694" spans="10:10">
      <c r="J48694" s="22"/>
    </row>
    <row r="48695" spans="10:10">
      <c r="J48695" s="22"/>
    </row>
    <row r="48696" spans="10:10">
      <c r="J48696" s="22"/>
    </row>
    <row r="48697" spans="10:10">
      <c r="J48697" s="22"/>
    </row>
    <row r="48698" spans="10:10">
      <c r="J48698" s="22"/>
    </row>
    <row r="48699" spans="10:10">
      <c r="J48699" s="22"/>
    </row>
    <row r="48700" spans="10:10">
      <c r="J48700" s="22"/>
    </row>
    <row r="48701" spans="10:10">
      <c r="J48701" s="22"/>
    </row>
    <row r="48702" spans="10:10">
      <c r="J48702" s="22"/>
    </row>
    <row r="48703" spans="10:10">
      <c r="J48703" s="22"/>
    </row>
    <row r="48704" spans="10:10">
      <c r="J48704" s="22"/>
    </row>
    <row r="48705" spans="10:10">
      <c r="J48705" s="22"/>
    </row>
    <row r="48706" spans="10:10">
      <c r="J48706" s="22"/>
    </row>
    <row r="48707" spans="10:10">
      <c r="J48707" s="22"/>
    </row>
    <row r="48708" spans="10:10">
      <c r="J48708" s="22"/>
    </row>
    <row r="48709" spans="10:10">
      <c r="J48709" s="22"/>
    </row>
    <row r="48710" spans="10:10">
      <c r="J48710" s="22"/>
    </row>
    <row r="48711" spans="10:10">
      <c r="J48711" s="22"/>
    </row>
    <row r="48712" spans="10:10">
      <c r="J48712" s="22"/>
    </row>
    <row r="48713" spans="10:10">
      <c r="J48713" s="22"/>
    </row>
    <row r="48714" spans="10:10">
      <c r="J48714" s="22"/>
    </row>
    <row r="48715" spans="10:10">
      <c r="J48715" s="22"/>
    </row>
    <row r="48716" spans="10:10">
      <c r="J48716" s="22"/>
    </row>
    <row r="48717" spans="10:10">
      <c r="J48717" s="22"/>
    </row>
    <row r="48718" spans="10:10">
      <c r="J48718" s="22"/>
    </row>
    <row r="48719" spans="10:10">
      <c r="J48719" s="22"/>
    </row>
    <row r="48720" spans="10:10">
      <c r="J48720" s="22"/>
    </row>
    <row r="48721" spans="10:10">
      <c r="J48721" s="22"/>
    </row>
    <row r="48722" spans="10:10">
      <c r="J48722" s="22"/>
    </row>
    <row r="48723" spans="10:10">
      <c r="J48723" s="22"/>
    </row>
    <row r="48724" spans="10:10">
      <c r="J48724" s="22"/>
    </row>
    <row r="48725" spans="10:10">
      <c r="J48725" s="22"/>
    </row>
    <row r="48726" spans="10:10">
      <c r="J48726" s="22"/>
    </row>
    <row r="48727" spans="10:10">
      <c r="J48727" s="22"/>
    </row>
    <row r="48728" spans="10:10">
      <c r="J48728" s="22"/>
    </row>
    <row r="48729" spans="10:10">
      <c r="J48729" s="22"/>
    </row>
    <row r="48730" spans="10:10">
      <c r="J48730" s="22"/>
    </row>
    <row r="48731" spans="10:10">
      <c r="J48731" s="22"/>
    </row>
    <row r="48732" spans="10:10">
      <c r="J48732" s="22"/>
    </row>
    <row r="48733" spans="10:10">
      <c r="J48733" s="22"/>
    </row>
    <row r="48734" spans="10:10">
      <c r="J48734" s="22"/>
    </row>
    <row r="48735" spans="10:10">
      <c r="J48735" s="22"/>
    </row>
    <row r="48736" spans="10:10">
      <c r="J48736" s="22"/>
    </row>
    <row r="48737" spans="10:10">
      <c r="J48737" s="22"/>
    </row>
    <row r="48738" spans="10:10">
      <c r="J48738" s="22"/>
    </row>
    <row r="48739" spans="10:10">
      <c r="J48739" s="22"/>
    </row>
    <row r="48740" spans="10:10">
      <c r="J48740" s="22"/>
    </row>
    <row r="48741" spans="10:10">
      <c r="J48741" s="22"/>
    </row>
    <row r="48742" spans="10:10">
      <c r="J48742" s="22"/>
    </row>
    <row r="48743" spans="10:10">
      <c r="J48743" s="22"/>
    </row>
    <row r="48744" spans="10:10">
      <c r="J48744" s="22"/>
    </row>
    <row r="48745" spans="10:10">
      <c r="J48745" s="22"/>
    </row>
    <row r="48746" spans="10:10">
      <c r="J48746" s="22"/>
    </row>
    <row r="48747" spans="10:10">
      <c r="J48747" s="22"/>
    </row>
    <row r="48748" spans="10:10">
      <c r="J48748" s="22"/>
    </row>
    <row r="48749" spans="10:10">
      <c r="J48749" s="22"/>
    </row>
    <row r="48750" spans="10:10">
      <c r="J48750" s="22"/>
    </row>
    <row r="48751" spans="10:10">
      <c r="J48751" s="22"/>
    </row>
    <row r="48752" spans="10:10">
      <c r="J48752" s="22"/>
    </row>
    <row r="48753" spans="10:10">
      <c r="J48753" s="22"/>
    </row>
    <row r="48754" spans="10:10">
      <c r="J48754" s="22"/>
    </row>
    <row r="48755" spans="10:10">
      <c r="J48755" s="22"/>
    </row>
    <row r="48756" spans="10:10">
      <c r="J48756" s="22"/>
    </row>
    <row r="48757" spans="10:10">
      <c r="J48757" s="22"/>
    </row>
    <row r="48758" spans="10:10">
      <c r="J48758" s="22"/>
    </row>
    <row r="48759" spans="10:10">
      <c r="J48759" s="22"/>
    </row>
    <row r="48760" spans="10:10">
      <c r="J48760" s="22"/>
    </row>
    <row r="48761" spans="10:10">
      <c r="J48761" s="22"/>
    </row>
    <row r="48762" spans="10:10">
      <c r="J48762" s="22"/>
    </row>
    <row r="48763" spans="10:10">
      <c r="J48763" s="22"/>
    </row>
    <row r="48764" spans="10:10">
      <c r="J48764" s="22"/>
    </row>
    <row r="48765" spans="10:10">
      <c r="J48765" s="22"/>
    </row>
    <row r="48766" spans="10:10">
      <c r="J48766" s="22"/>
    </row>
    <row r="48767" spans="10:10">
      <c r="J48767" s="22"/>
    </row>
    <row r="48768" spans="10:10">
      <c r="J48768" s="22"/>
    </row>
    <row r="48769" spans="10:10">
      <c r="J48769" s="22"/>
    </row>
    <row r="48770" spans="10:10">
      <c r="J48770" s="22"/>
    </row>
    <row r="48771" spans="10:10">
      <c r="J48771" s="22"/>
    </row>
    <row r="48772" spans="10:10">
      <c r="J48772" s="22"/>
    </row>
    <row r="48773" spans="10:10">
      <c r="J48773" s="22"/>
    </row>
    <row r="48774" spans="10:10">
      <c r="J48774" s="22"/>
    </row>
    <row r="48775" spans="10:10">
      <c r="J48775" s="22"/>
    </row>
    <row r="48776" spans="10:10">
      <c r="J48776" s="22"/>
    </row>
    <row r="48777" spans="10:10">
      <c r="J48777" s="22"/>
    </row>
    <row r="48778" spans="10:10">
      <c r="J48778" s="22"/>
    </row>
    <row r="48779" spans="10:10">
      <c r="J48779" s="22"/>
    </row>
    <row r="48780" spans="10:10">
      <c r="J48780" s="22"/>
    </row>
    <row r="48781" spans="10:10">
      <c r="J48781" s="22"/>
    </row>
    <row r="48782" spans="10:10">
      <c r="J48782" s="22"/>
    </row>
    <row r="48783" spans="10:10">
      <c r="J48783" s="22"/>
    </row>
    <row r="48784" spans="10:10">
      <c r="J48784" s="22"/>
    </row>
    <row r="48785" spans="10:10">
      <c r="J48785" s="22"/>
    </row>
    <row r="48786" spans="10:10">
      <c r="J48786" s="22"/>
    </row>
    <row r="48787" spans="10:10">
      <c r="J48787" s="22"/>
    </row>
    <row r="48788" spans="10:10">
      <c r="J48788" s="22"/>
    </row>
    <row r="48789" spans="10:10">
      <c r="J48789" s="22"/>
    </row>
    <row r="48790" spans="10:10">
      <c r="J48790" s="22"/>
    </row>
    <row r="48791" spans="10:10">
      <c r="J48791" s="22"/>
    </row>
    <row r="48792" spans="10:10">
      <c r="J48792" s="22"/>
    </row>
    <row r="48793" spans="10:10">
      <c r="J48793" s="22"/>
    </row>
    <row r="48794" spans="10:10">
      <c r="J48794" s="22"/>
    </row>
    <row r="48795" spans="10:10">
      <c r="J48795" s="22"/>
    </row>
    <row r="48796" spans="10:10">
      <c r="J48796" s="22"/>
    </row>
    <row r="48797" spans="10:10">
      <c r="J48797" s="22"/>
    </row>
    <row r="48798" spans="10:10">
      <c r="J48798" s="22"/>
    </row>
    <row r="48799" spans="10:10">
      <c r="J48799" s="22"/>
    </row>
    <row r="48800" spans="10:10">
      <c r="J48800" s="22"/>
    </row>
    <row r="48801" spans="10:10">
      <c r="J48801" s="22"/>
    </row>
    <row r="48802" spans="10:10">
      <c r="J48802" s="22"/>
    </row>
    <row r="48803" spans="10:10">
      <c r="J48803" s="22"/>
    </row>
    <row r="48804" spans="10:10">
      <c r="J48804" s="22"/>
    </row>
    <row r="48805" spans="10:10">
      <c r="J48805" s="22"/>
    </row>
    <row r="48806" spans="10:10">
      <c r="J48806" s="22"/>
    </row>
    <row r="48807" spans="10:10">
      <c r="J48807" s="22"/>
    </row>
    <row r="48808" spans="10:10">
      <c r="J48808" s="22"/>
    </row>
    <row r="48809" spans="10:10">
      <c r="J48809" s="22"/>
    </row>
    <row r="48810" spans="10:10">
      <c r="J48810" s="22"/>
    </row>
    <row r="48811" spans="10:10">
      <c r="J48811" s="22"/>
    </row>
    <row r="48812" spans="10:10">
      <c r="J48812" s="22"/>
    </row>
    <row r="48813" spans="10:10">
      <c r="J48813" s="22"/>
    </row>
    <row r="48814" spans="10:10">
      <c r="J48814" s="22"/>
    </row>
    <row r="48815" spans="10:10">
      <c r="J48815" s="22"/>
    </row>
    <row r="48816" spans="10:10">
      <c r="J48816" s="22"/>
    </row>
    <row r="48817" spans="10:10">
      <c r="J48817" s="22"/>
    </row>
    <row r="48818" spans="10:10">
      <c r="J48818" s="22"/>
    </row>
    <row r="48819" spans="10:10">
      <c r="J48819" s="22"/>
    </row>
    <row r="48820" spans="10:10">
      <c r="J48820" s="22"/>
    </row>
    <row r="48821" spans="10:10">
      <c r="J48821" s="22"/>
    </row>
    <row r="48822" spans="10:10">
      <c r="J48822" s="22"/>
    </row>
    <row r="48823" spans="10:10">
      <c r="J48823" s="22"/>
    </row>
    <row r="48824" spans="10:10">
      <c r="J48824" s="22"/>
    </row>
    <row r="48825" spans="10:10">
      <c r="J48825" s="22"/>
    </row>
    <row r="48826" spans="10:10">
      <c r="J48826" s="22"/>
    </row>
    <row r="48827" spans="10:10">
      <c r="J48827" s="22"/>
    </row>
    <row r="48828" spans="10:10">
      <c r="J48828" s="22"/>
    </row>
    <row r="48829" spans="10:10">
      <c r="J48829" s="22"/>
    </row>
    <row r="48830" spans="10:10">
      <c r="J48830" s="22"/>
    </row>
    <row r="48831" spans="10:10">
      <c r="J48831" s="22"/>
    </row>
    <row r="48832" spans="10:10">
      <c r="J48832" s="22"/>
    </row>
    <row r="48833" spans="10:10">
      <c r="J48833" s="22"/>
    </row>
    <row r="48834" spans="10:10">
      <c r="J48834" s="22"/>
    </row>
    <row r="48835" spans="10:10">
      <c r="J48835" s="22"/>
    </row>
    <row r="48836" spans="10:10">
      <c r="J48836" s="22"/>
    </row>
    <row r="48837" spans="10:10">
      <c r="J48837" s="22"/>
    </row>
    <row r="48838" spans="10:10">
      <c r="J48838" s="22"/>
    </row>
    <row r="48839" spans="10:10">
      <c r="J48839" s="22"/>
    </row>
    <row r="48840" spans="10:10">
      <c r="J48840" s="22"/>
    </row>
    <row r="48841" spans="10:10">
      <c r="J48841" s="22"/>
    </row>
    <row r="48842" spans="10:10">
      <c r="J48842" s="22"/>
    </row>
    <row r="48843" spans="10:10">
      <c r="J48843" s="22"/>
    </row>
    <row r="48844" spans="10:10">
      <c r="J48844" s="22"/>
    </row>
    <row r="48845" spans="10:10">
      <c r="J48845" s="22"/>
    </row>
    <row r="48846" spans="10:10">
      <c r="J48846" s="22"/>
    </row>
    <row r="48847" spans="10:10">
      <c r="J48847" s="22"/>
    </row>
    <row r="48848" spans="10:10">
      <c r="J48848" s="22"/>
    </row>
    <row r="48849" spans="10:10">
      <c r="J48849" s="22"/>
    </row>
    <row r="48850" spans="10:10">
      <c r="J48850" s="22"/>
    </row>
    <row r="48851" spans="10:10">
      <c r="J48851" s="22"/>
    </row>
    <row r="48852" spans="10:10">
      <c r="J48852" s="22"/>
    </row>
    <row r="48853" spans="10:10">
      <c r="J48853" s="22"/>
    </row>
    <row r="48854" spans="10:10">
      <c r="J48854" s="22"/>
    </row>
    <row r="48855" spans="10:10">
      <c r="J48855" s="22"/>
    </row>
    <row r="48856" spans="10:10">
      <c r="J48856" s="22"/>
    </row>
    <row r="48857" spans="10:10">
      <c r="J48857" s="22"/>
    </row>
    <row r="48858" spans="10:10">
      <c r="J48858" s="22"/>
    </row>
    <row r="48859" spans="10:10">
      <c r="J48859" s="22"/>
    </row>
    <row r="48860" spans="10:10">
      <c r="J48860" s="22"/>
    </row>
    <row r="48861" spans="10:10">
      <c r="J48861" s="22"/>
    </row>
    <row r="48862" spans="10:10">
      <c r="J48862" s="22"/>
    </row>
    <row r="48863" spans="10:10">
      <c r="J48863" s="22"/>
    </row>
    <row r="48864" spans="10:10">
      <c r="J48864" s="22"/>
    </row>
    <row r="48865" spans="10:10">
      <c r="J48865" s="22"/>
    </row>
    <row r="48866" spans="10:10">
      <c r="J48866" s="22"/>
    </row>
    <row r="48867" spans="10:10">
      <c r="J48867" s="22"/>
    </row>
    <row r="48868" spans="10:10">
      <c r="J48868" s="22"/>
    </row>
    <row r="48869" spans="10:10">
      <c r="J48869" s="22"/>
    </row>
    <row r="48870" spans="10:10">
      <c r="J48870" s="22"/>
    </row>
    <row r="48871" spans="10:10">
      <c r="J48871" s="22"/>
    </row>
    <row r="48872" spans="10:10">
      <c r="J48872" s="22"/>
    </row>
    <row r="48873" spans="10:10">
      <c r="J48873" s="22"/>
    </row>
    <row r="48874" spans="10:10">
      <c r="J48874" s="22"/>
    </row>
    <row r="48875" spans="10:10">
      <c r="J48875" s="22"/>
    </row>
    <row r="48876" spans="10:10">
      <c r="J48876" s="22"/>
    </row>
    <row r="48877" spans="10:10">
      <c r="J48877" s="22"/>
    </row>
    <row r="48878" spans="10:10">
      <c r="J48878" s="22"/>
    </row>
    <row r="48879" spans="10:10">
      <c r="J48879" s="22"/>
    </row>
    <row r="48880" spans="10:10">
      <c r="J48880" s="22"/>
    </row>
    <row r="48881" spans="10:10">
      <c r="J48881" s="22"/>
    </row>
    <row r="48882" spans="10:10">
      <c r="J48882" s="22"/>
    </row>
    <row r="48883" spans="10:10">
      <c r="J48883" s="22"/>
    </row>
    <row r="48884" spans="10:10">
      <c r="J48884" s="22"/>
    </row>
    <row r="48885" spans="10:10">
      <c r="J48885" s="22"/>
    </row>
    <row r="48886" spans="10:10">
      <c r="J48886" s="22"/>
    </row>
    <row r="48887" spans="10:10">
      <c r="J48887" s="22"/>
    </row>
    <row r="48888" spans="10:10">
      <c r="J48888" s="22"/>
    </row>
    <row r="48889" spans="10:10">
      <c r="J48889" s="22"/>
    </row>
    <row r="48890" spans="10:10">
      <c r="J48890" s="22"/>
    </row>
    <row r="48891" spans="10:10">
      <c r="J48891" s="22"/>
    </row>
    <row r="48892" spans="10:10">
      <c r="J48892" s="22"/>
    </row>
    <row r="48893" spans="10:10">
      <c r="J48893" s="22"/>
    </row>
    <row r="48894" spans="10:10">
      <c r="J48894" s="22"/>
    </row>
    <row r="48895" spans="10:10">
      <c r="J48895" s="22"/>
    </row>
    <row r="48896" spans="10:10">
      <c r="J48896" s="22"/>
    </row>
    <row r="48897" spans="10:10">
      <c r="J48897" s="22"/>
    </row>
    <row r="48898" spans="10:10">
      <c r="J48898" s="22"/>
    </row>
    <row r="48899" spans="10:10">
      <c r="J48899" s="22"/>
    </row>
    <row r="48900" spans="10:10">
      <c r="J48900" s="22"/>
    </row>
    <row r="48901" spans="10:10">
      <c r="J48901" s="22"/>
    </row>
    <row r="48902" spans="10:10">
      <c r="J48902" s="22"/>
    </row>
    <row r="48903" spans="10:10">
      <c r="J48903" s="22"/>
    </row>
    <row r="48904" spans="10:10">
      <c r="J48904" s="22"/>
    </row>
    <row r="48905" spans="10:10">
      <c r="J48905" s="22"/>
    </row>
    <row r="48906" spans="10:10">
      <c r="J48906" s="22"/>
    </row>
    <row r="48907" spans="10:10">
      <c r="J48907" s="22"/>
    </row>
    <row r="48908" spans="10:10">
      <c r="J48908" s="22"/>
    </row>
    <row r="48909" spans="10:10">
      <c r="J48909" s="22"/>
    </row>
    <row r="48910" spans="10:10">
      <c r="J48910" s="22"/>
    </row>
    <row r="48911" spans="10:10">
      <c r="J48911" s="22"/>
    </row>
    <row r="48912" spans="10:10">
      <c r="J48912" s="22"/>
    </row>
    <row r="48913" spans="10:10">
      <c r="J48913" s="22"/>
    </row>
    <row r="48914" spans="10:10">
      <c r="J48914" s="22"/>
    </row>
    <row r="48915" spans="10:10">
      <c r="J48915" s="22"/>
    </row>
    <row r="48916" spans="10:10">
      <c r="J48916" s="22"/>
    </row>
    <row r="48917" spans="10:10">
      <c r="J48917" s="22"/>
    </row>
    <row r="48918" spans="10:10">
      <c r="J48918" s="22"/>
    </row>
    <row r="48919" spans="10:10">
      <c r="J48919" s="22"/>
    </row>
    <row r="48920" spans="10:10">
      <c r="J48920" s="22"/>
    </row>
    <row r="48921" spans="10:10">
      <c r="J48921" s="22"/>
    </row>
    <row r="48922" spans="10:10">
      <c r="J48922" s="22"/>
    </row>
    <row r="48923" spans="10:10">
      <c r="J48923" s="22"/>
    </row>
    <row r="48924" spans="10:10">
      <c r="J48924" s="22"/>
    </row>
    <row r="48925" spans="10:10">
      <c r="J48925" s="22"/>
    </row>
    <row r="48926" spans="10:10">
      <c r="J48926" s="22"/>
    </row>
    <row r="48927" spans="10:10">
      <c r="J48927" s="22"/>
    </row>
    <row r="48928" spans="10:10">
      <c r="J48928" s="22"/>
    </row>
    <row r="48929" spans="10:10">
      <c r="J48929" s="22"/>
    </row>
    <row r="48930" spans="10:10">
      <c r="J48930" s="22"/>
    </row>
    <row r="48931" spans="10:10">
      <c r="J48931" s="22"/>
    </row>
    <row r="48932" spans="10:10">
      <c r="J48932" s="22"/>
    </row>
    <row r="48933" spans="10:10">
      <c r="J48933" s="22"/>
    </row>
    <row r="48934" spans="10:10">
      <c r="J48934" s="22"/>
    </row>
    <row r="48935" spans="10:10">
      <c r="J48935" s="22"/>
    </row>
    <row r="48936" spans="10:10">
      <c r="J48936" s="22"/>
    </row>
    <row r="48937" spans="10:10">
      <c r="J48937" s="22"/>
    </row>
    <row r="48938" spans="10:10">
      <c r="J48938" s="22"/>
    </row>
    <row r="48939" spans="10:10">
      <c r="J48939" s="22"/>
    </row>
    <row r="48940" spans="10:10">
      <c r="J48940" s="22"/>
    </row>
    <row r="48941" spans="10:10">
      <c r="J48941" s="22"/>
    </row>
    <row r="48942" spans="10:10">
      <c r="J48942" s="22"/>
    </row>
    <row r="48943" spans="10:10">
      <c r="J48943" s="22"/>
    </row>
    <row r="48944" spans="10:10">
      <c r="J48944" s="22"/>
    </row>
    <row r="48945" spans="10:10">
      <c r="J48945" s="22"/>
    </row>
    <row r="48946" spans="10:10">
      <c r="J48946" s="22"/>
    </row>
    <row r="48947" spans="10:10">
      <c r="J48947" s="22"/>
    </row>
    <row r="48948" spans="10:10">
      <c r="J48948" s="22"/>
    </row>
    <row r="48949" spans="10:10">
      <c r="J48949" s="22"/>
    </row>
    <row r="48950" spans="10:10">
      <c r="J48950" s="22"/>
    </row>
    <row r="48951" spans="10:10">
      <c r="J48951" s="22"/>
    </row>
    <row r="48952" spans="10:10">
      <c r="J48952" s="22"/>
    </row>
    <row r="48953" spans="10:10">
      <c r="J48953" s="22"/>
    </row>
    <row r="48954" spans="10:10">
      <c r="J48954" s="22"/>
    </row>
    <row r="48955" spans="10:10">
      <c r="J48955" s="22"/>
    </row>
    <row r="48956" spans="10:10">
      <c r="J48956" s="22"/>
    </row>
    <row r="48957" spans="10:10">
      <c r="J48957" s="22"/>
    </row>
    <row r="48958" spans="10:10">
      <c r="J48958" s="22"/>
    </row>
    <row r="48959" spans="10:10">
      <c r="J48959" s="22"/>
    </row>
    <row r="48960" spans="10:10">
      <c r="J48960" s="22"/>
    </row>
    <row r="48961" spans="10:10">
      <c r="J48961" s="22"/>
    </row>
    <row r="48962" spans="10:10">
      <c r="J48962" s="22"/>
    </row>
    <row r="48963" spans="10:10">
      <c r="J48963" s="22"/>
    </row>
    <row r="48964" spans="10:10">
      <c r="J48964" s="22"/>
    </row>
    <row r="48965" spans="10:10">
      <c r="J48965" s="22"/>
    </row>
    <row r="48966" spans="10:10">
      <c r="J48966" s="22"/>
    </row>
    <row r="48967" spans="10:10">
      <c r="J48967" s="22"/>
    </row>
    <row r="48968" spans="10:10">
      <c r="J48968" s="22"/>
    </row>
    <row r="48969" spans="10:10">
      <c r="J48969" s="22"/>
    </row>
    <row r="48970" spans="10:10">
      <c r="J48970" s="22"/>
    </row>
    <row r="48971" spans="10:10">
      <c r="J48971" s="22"/>
    </row>
    <row r="48972" spans="10:10">
      <c r="J48972" s="22"/>
    </row>
    <row r="48973" spans="10:10">
      <c r="J48973" s="22"/>
    </row>
    <row r="48974" spans="10:10">
      <c r="J48974" s="22"/>
    </row>
    <row r="48975" spans="10:10">
      <c r="J48975" s="22"/>
    </row>
    <row r="48976" spans="10:10">
      <c r="J48976" s="22"/>
    </row>
    <row r="48977" spans="10:10">
      <c r="J48977" s="22"/>
    </row>
    <row r="48978" spans="10:10">
      <c r="J48978" s="22"/>
    </row>
    <row r="48979" spans="10:10">
      <c r="J48979" s="22"/>
    </row>
    <row r="48980" spans="10:10">
      <c r="J48980" s="22"/>
    </row>
    <row r="48981" spans="10:10">
      <c r="J48981" s="22"/>
    </row>
    <row r="48982" spans="10:10">
      <c r="J48982" s="22"/>
    </row>
    <row r="48983" spans="10:10">
      <c r="J48983" s="22"/>
    </row>
    <row r="48984" spans="10:10">
      <c r="J48984" s="22"/>
    </row>
    <row r="48985" spans="10:10">
      <c r="J48985" s="22"/>
    </row>
    <row r="48986" spans="10:10">
      <c r="J48986" s="22"/>
    </row>
    <row r="48987" spans="10:10">
      <c r="J48987" s="22"/>
    </row>
    <row r="48988" spans="10:10">
      <c r="J48988" s="22"/>
    </row>
    <row r="48989" spans="10:10">
      <c r="J48989" s="22"/>
    </row>
    <row r="48990" spans="10:10">
      <c r="J48990" s="22"/>
    </row>
    <row r="48991" spans="10:10">
      <c r="J48991" s="22"/>
    </row>
    <row r="48992" spans="10:10">
      <c r="J48992" s="22"/>
    </row>
    <row r="48993" spans="10:10">
      <c r="J48993" s="22"/>
    </row>
    <row r="48994" spans="10:10">
      <c r="J48994" s="22"/>
    </row>
    <row r="48995" spans="10:10">
      <c r="J48995" s="22"/>
    </row>
    <row r="48996" spans="10:10">
      <c r="J48996" s="22"/>
    </row>
    <row r="48997" spans="10:10">
      <c r="J48997" s="22"/>
    </row>
    <row r="48998" spans="10:10">
      <c r="J48998" s="22"/>
    </row>
    <row r="48999" spans="10:10">
      <c r="J48999" s="22"/>
    </row>
    <row r="49000" spans="10:10">
      <c r="J49000" s="22"/>
    </row>
    <row r="49001" spans="10:10">
      <c r="J49001" s="22"/>
    </row>
    <row r="49002" spans="10:10">
      <c r="J49002" s="22"/>
    </row>
    <row r="49003" spans="10:10">
      <c r="J49003" s="22"/>
    </row>
    <row r="49004" spans="10:10">
      <c r="J49004" s="22"/>
    </row>
    <row r="49005" spans="10:10">
      <c r="J49005" s="22"/>
    </row>
    <row r="49006" spans="10:10">
      <c r="J49006" s="22"/>
    </row>
    <row r="49007" spans="10:10">
      <c r="J49007" s="22"/>
    </row>
    <row r="49008" spans="10:10">
      <c r="J49008" s="22"/>
    </row>
    <row r="49009" spans="10:10">
      <c r="J49009" s="22"/>
    </row>
    <row r="49010" spans="10:10">
      <c r="J49010" s="22"/>
    </row>
    <row r="49011" spans="10:10">
      <c r="J49011" s="22"/>
    </row>
    <row r="49012" spans="10:10">
      <c r="J49012" s="22"/>
    </row>
    <row r="49013" spans="10:10">
      <c r="J49013" s="22"/>
    </row>
    <row r="49014" spans="10:10">
      <c r="J49014" s="22"/>
    </row>
    <row r="49015" spans="10:10">
      <c r="J49015" s="22"/>
    </row>
    <row r="49016" spans="10:10">
      <c r="J49016" s="22"/>
    </row>
    <row r="49017" spans="10:10">
      <c r="J49017" s="22"/>
    </row>
    <row r="49018" spans="10:10">
      <c r="J49018" s="22"/>
    </row>
    <row r="49019" spans="10:10">
      <c r="J49019" s="22"/>
    </row>
    <row r="49020" spans="10:10">
      <c r="J49020" s="22"/>
    </row>
    <row r="49021" spans="10:10">
      <c r="J49021" s="22"/>
    </row>
    <row r="49022" spans="10:10">
      <c r="J49022" s="22"/>
    </row>
    <row r="49023" spans="10:10">
      <c r="J49023" s="22"/>
    </row>
    <row r="49024" spans="10:10">
      <c r="J49024" s="22"/>
    </row>
    <row r="49025" spans="10:10">
      <c r="J49025" s="22"/>
    </row>
    <row r="49026" spans="10:10">
      <c r="J49026" s="22"/>
    </row>
    <row r="49027" spans="10:10">
      <c r="J49027" s="22"/>
    </row>
    <row r="49028" spans="10:10">
      <c r="J49028" s="22"/>
    </row>
    <row r="49029" spans="10:10">
      <c r="J49029" s="22"/>
    </row>
    <row r="49030" spans="10:10">
      <c r="J49030" s="22"/>
    </row>
    <row r="49031" spans="10:10">
      <c r="J49031" s="22"/>
    </row>
    <row r="49032" spans="10:10">
      <c r="J49032" s="22"/>
    </row>
    <row r="49033" spans="10:10">
      <c r="J49033" s="22"/>
    </row>
    <row r="49034" spans="10:10">
      <c r="J49034" s="22"/>
    </row>
    <row r="49035" spans="10:10">
      <c r="J49035" s="22"/>
    </row>
    <row r="49036" spans="10:10">
      <c r="J49036" s="22"/>
    </row>
    <row r="49037" spans="10:10">
      <c r="J49037" s="22"/>
    </row>
    <row r="49038" spans="10:10">
      <c r="J49038" s="22"/>
    </row>
    <row r="49039" spans="10:10">
      <c r="J49039" s="22"/>
    </row>
    <row r="49040" spans="10:10">
      <c r="J49040" s="22"/>
    </row>
    <row r="49041" spans="10:10">
      <c r="J49041" s="22"/>
    </row>
    <row r="49042" spans="10:10">
      <c r="J49042" s="22"/>
    </row>
    <row r="49043" spans="10:10">
      <c r="J49043" s="22"/>
    </row>
    <row r="49044" spans="10:10">
      <c r="J49044" s="22"/>
    </row>
    <row r="49045" spans="10:10">
      <c r="J49045" s="22"/>
    </row>
    <row r="49046" spans="10:10">
      <c r="J49046" s="22"/>
    </row>
    <row r="49047" spans="10:10">
      <c r="J49047" s="22"/>
    </row>
    <row r="49048" spans="10:10">
      <c r="J49048" s="22"/>
    </row>
    <row r="49049" spans="10:10">
      <c r="J49049" s="22"/>
    </row>
    <row r="49050" spans="10:10">
      <c r="J49050" s="22"/>
    </row>
    <row r="49051" spans="10:10">
      <c r="J49051" s="22"/>
    </row>
    <row r="49052" spans="10:10">
      <c r="J49052" s="22"/>
    </row>
    <row r="49053" spans="10:10">
      <c r="J49053" s="22"/>
    </row>
    <row r="49054" spans="10:10">
      <c r="J49054" s="22"/>
    </row>
    <row r="49055" spans="10:10">
      <c r="J49055" s="22"/>
    </row>
    <row r="49056" spans="10:10">
      <c r="J49056" s="22"/>
    </row>
    <row r="49057" spans="10:10">
      <c r="J49057" s="22"/>
    </row>
    <row r="49058" spans="10:10">
      <c r="J49058" s="22"/>
    </row>
    <row r="49059" spans="10:10">
      <c r="J49059" s="22"/>
    </row>
    <row r="49060" spans="10:10">
      <c r="J49060" s="22"/>
    </row>
    <row r="49061" spans="10:10">
      <c r="J49061" s="22"/>
    </row>
    <row r="49062" spans="10:10">
      <c r="J49062" s="22"/>
    </row>
    <row r="49063" spans="10:10">
      <c r="J49063" s="22"/>
    </row>
    <row r="49064" spans="10:10">
      <c r="J49064" s="22"/>
    </row>
    <row r="49065" spans="10:10">
      <c r="J49065" s="22"/>
    </row>
    <row r="49066" spans="10:10">
      <c r="J49066" s="22"/>
    </row>
    <row r="49067" spans="10:10">
      <c r="J49067" s="22"/>
    </row>
    <row r="49068" spans="10:10">
      <c r="J49068" s="22"/>
    </row>
    <row r="49069" spans="10:10">
      <c r="J49069" s="22"/>
    </row>
    <row r="49070" spans="10:10">
      <c r="J49070" s="22"/>
    </row>
    <row r="49071" spans="10:10">
      <c r="J49071" s="22"/>
    </row>
    <row r="49072" spans="10:10">
      <c r="J49072" s="22"/>
    </row>
    <row r="49073" spans="10:10">
      <c r="J49073" s="22"/>
    </row>
    <row r="49074" spans="10:10">
      <c r="J49074" s="22"/>
    </row>
    <row r="49075" spans="10:10">
      <c r="J49075" s="22"/>
    </row>
    <row r="49076" spans="10:10">
      <c r="J49076" s="22"/>
    </row>
    <row r="49077" spans="10:10">
      <c r="J49077" s="22"/>
    </row>
    <row r="49078" spans="10:10">
      <c r="J49078" s="22"/>
    </row>
    <row r="49079" spans="10:10">
      <c r="J49079" s="22"/>
    </row>
    <row r="49080" spans="10:10">
      <c r="J49080" s="22"/>
    </row>
    <row r="49081" spans="10:10">
      <c r="J49081" s="22"/>
    </row>
    <row r="49082" spans="10:10">
      <c r="J49082" s="22"/>
    </row>
    <row r="49083" spans="10:10">
      <c r="J49083" s="22"/>
    </row>
    <row r="49084" spans="10:10">
      <c r="J49084" s="22"/>
    </row>
    <row r="49085" spans="10:10">
      <c r="J49085" s="22"/>
    </row>
    <row r="49086" spans="10:10">
      <c r="J49086" s="22"/>
    </row>
    <row r="49087" spans="10:10">
      <c r="J49087" s="22"/>
    </row>
    <row r="49088" spans="10:10">
      <c r="J49088" s="22"/>
    </row>
    <row r="49089" spans="10:10">
      <c r="J49089" s="22"/>
    </row>
    <row r="49090" spans="10:10">
      <c r="J49090" s="22"/>
    </row>
    <row r="49091" spans="10:10">
      <c r="J49091" s="22"/>
    </row>
    <row r="49092" spans="10:10">
      <c r="J49092" s="22"/>
    </row>
    <row r="49093" spans="10:10">
      <c r="J49093" s="22"/>
    </row>
    <row r="49094" spans="10:10">
      <c r="J49094" s="22"/>
    </row>
    <row r="49095" spans="10:10">
      <c r="J49095" s="22"/>
    </row>
    <row r="49096" spans="10:10">
      <c r="J49096" s="22"/>
    </row>
    <row r="49097" spans="10:10">
      <c r="J49097" s="22"/>
    </row>
    <row r="49098" spans="10:10">
      <c r="J49098" s="22"/>
    </row>
    <row r="49099" spans="10:10">
      <c r="J49099" s="22"/>
    </row>
    <row r="49100" spans="10:10">
      <c r="J49100" s="22"/>
    </row>
    <row r="49101" spans="10:10">
      <c r="J49101" s="22"/>
    </row>
    <row r="49102" spans="10:10">
      <c r="J49102" s="22"/>
    </row>
    <row r="49103" spans="10:10">
      <c r="J49103" s="22"/>
    </row>
    <row r="49104" spans="10:10">
      <c r="J49104" s="22"/>
    </row>
    <row r="49105" spans="10:10">
      <c r="J49105" s="22"/>
    </row>
    <row r="49106" spans="10:10">
      <c r="J49106" s="22"/>
    </row>
    <row r="49107" spans="10:10">
      <c r="J49107" s="22"/>
    </row>
    <row r="49108" spans="10:10">
      <c r="J49108" s="22"/>
    </row>
    <row r="49109" spans="10:10">
      <c r="J49109" s="22"/>
    </row>
    <row r="49110" spans="10:10">
      <c r="J49110" s="22"/>
    </row>
    <row r="49111" spans="10:10">
      <c r="J49111" s="22"/>
    </row>
    <row r="49112" spans="10:10">
      <c r="J49112" s="22"/>
    </row>
    <row r="49113" spans="10:10">
      <c r="J49113" s="22"/>
    </row>
    <row r="49114" spans="10:10">
      <c r="J49114" s="22"/>
    </row>
    <row r="49115" spans="10:10">
      <c r="J49115" s="22"/>
    </row>
    <row r="49116" spans="10:10">
      <c r="J49116" s="22"/>
    </row>
    <row r="49117" spans="10:10">
      <c r="J49117" s="22"/>
    </row>
    <row r="49118" spans="10:10">
      <c r="J49118" s="22"/>
    </row>
    <row r="49119" spans="10:10">
      <c r="J49119" s="22"/>
    </row>
    <row r="49120" spans="10:10">
      <c r="J49120" s="22"/>
    </row>
    <row r="49121" spans="10:10">
      <c r="J49121" s="22"/>
    </row>
    <row r="49122" spans="10:10">
      <c r="J49122" s="22"/>
    </row>
    <row r="49123" spans="10:10">
      <c r="J49123" s="22"/>
    </row>
    <row r="49124" spans="10:10">
      <c r="J49124" s="22"/>
    </row>
    <row r="49125" spans="10:10">
      <c r="J49125" s="22"/>
    </row>
    <row r="49126" spans="10:10">
      <c r="J49126" s="22"/>
    </row>
    <row r="49127" spans="10:10">
      <c r="J49127" s="22"/>
    </row>
    <row r="49128" spans="10:10">
      <c r="J49128" s="22"/>
    </row>
    <row r="49129" spans="10:10">
      <c r="J49129" s="22"/>
    </row>
    <row r="49130" spans="10:10">
      <c r="J49130" s="22"/>
    </row>
    <row r="49131" spans="10:10">
      <c r="J49131" s="22"/>
    </row>
    <row r="49132" spans="10:10">
      <c r="J49132" s="22"/>
    </row>
    <row r="49133" spans="10:10">
      <c r="J49133" s="22"/>
    </row>
    <row r="49134" spans="10:10">
      <c r="J49134" s="22"/>
    </row>
    <row r="49135" spans="10:10">
      <c r="J49135" s="22"/>
    </row>
    <row r="49136" spans="10:10">
      <c r="J49136" s="22"/>
    </row>
    <row r="49137" spans="10:10">
      <c r="J49137" s="22"/>
    </row>
    <row r="49138" spans="10:10">
      <c r="J49138" s="22"/>
    </row>
    <row r="49139" spans="10:10">
      <c r="J49139" s="22"/>
    </row>
    <row r="49140" spans="10:10">
      <c r="J49140" s="22"/>
    </row>
    <row r="49141" spans="10:10">
      <c r="J49141" s="22"/>
    </row>
    <row r="49142" spans="10:10">
      <c r="J49142" s="22"/>
    </row>
    <row r="49143" spans="10:10">
      <c r="J49143" s="22"/>
    </row>
    <row r="49144" spans="10:10">
      <c r="J49144" s="22"/>
    </row>
    <row r="49145" spans="10:10">
      <c r="J49145" s="22"/>
    </row>
    <row r="49146" spans="10:10">
      <c r="J49146" s="22"/>
    </row>
    <row r="49147" spans="10:10">
      <c r="J49147" s="22"/>
    </row>
    <row r="49148" spans="10:10">
      <c r="J49148" s="22"/>
    </row>
    <row r="49149" spans="10:10">
      <c r="J49149" s="22"/>
    </row>
    <row r="49150" spans="10:10">
      <c r="J49150" s="22"/>
    </row>
    <row r="49151" spans="10:10">
      <c r="J49151" s="22"/>
    </row>
    <row r="49152" spans="10:10">
      <c r="J49152" s="22"/>
    </row>
    <row r="49153" spans="10:10">
      <c r="J49153" s="22"/>
    </row>
    <row r="49154" spans="10:10">
      <c r="J49154" s="22"/>
    </row>
    <row r="49155" spans="10:10">
      <c r="J49155" s="22"/>
    </row>
    <row r="49156" spans="10:10">
      <c r="J49156" s="22"/>
    </row>
    <row r="49157" spans="10:10">
      <c r="J49157" s="22"/>
    </row>
    <row r="49158" spans="10:10">
      <c r="J49158" s="22"/>
    </row>
    <row r="49159" spans="10:10">
      <c r="J49159" s="22"/>
    </row>
    <row r="49160" spans="10:10">
      <c r="J49160" s="22"/>
    </row>
    <row r="49161" spans="10:10">
      <c r="J49161" s="22"/>
    </row>
    <row r="49162" spans="10:10">
      <c r="J49162" s="22"/>
    </row>
    <row r="49163" spans="10:10">
      <c r="J49163" s="22"/>
    </row>
    <row r="49164" spans="10:10">
      <c r="J49164" s="22"/>
    </row>
    <row r="49165" spans="10:10">
      <c r="J49165" s="22"/>
    </row>
    <row r="49166" spans="10:10">
      <c r="J49166" s="22"/>
    </row>
    <row r="49167" spans="10:10">
      <c r="J49167" s="22"/>
    </row>
    <row r="49168" spans="10:10">
      <c r="J49168" s="22"/>
    </row>
    <row r="49169" spans="10:10">
      <c r="J49169" s="22"/>
    </row>
    <row r="49170" spans="10:10">
      <c r="J49170" s="22"/>
    </row>
    <row r="49171" spans="10:10">
      <c r="J49171" s="22"/>
    </row>
    <row r="49172" spans="10:10">
      <c r="J49172" s="22"/>
    </row>
    <row r="49173" spans="10:10">
      <c r="J49173" s="22"/>
    </row>
    <row r="49174" spans="10:10">
      <c r="J49174" s="22"/>
    </row>
    <row r="49175" spans="10:10">
      <c r="J49175" s="22"/>
    </row>
    <row r="49176" spans="10:10">
      <c r="J49176" s="22"/>
    </row>
    <row r="49177" spans="10:10">
      <c r="J49177" s="22"/>
    </row>
    <row r="49178" spans="10:10">
      <c r="J49178" s="22"/>
    </row>
    <row r="49179" spans="10:10">
      <c r="J49179" s="22"/>
    </row>
    <row r="49180" spans="10:10">
      <c r="J49180" s="22"/>
    </row>
    <row r="49181" spans="10:10">
      <c r="J49181" s="22"/>
    </row>
    <row r="49182" spans="10:10">
      <c r="J49182" s="22"/>
    </row>
    <row r="49183" spans="10:10">
      <c r="J49183" s="22"/>
    </row>
    <row r="49184" spans="10:10">
      <c r="J49184" s="22"/>
    </row>
    <row r="49185" spans="10:10">
      <c r="J49185" s="22"/>
    </row>
    <row r="49186" spans="10:10">
      <c r="J49186" s="22"/>
    </row>
    <row r="49187" spans="10:10">
      <c r="J49187" s="22"/>
    </row>
    <row r="49188" spans="10:10">
      <c r="J49188" s="22"/>
    </row>
    <row r="49189" spans="10:10">
      <c r="J49189" s="22"/>
    </row>
    <row r="49190" spans="10:10">
      <c r="J49190" s="22"/>
    </row>
    <row r="49191" spans="10:10">
      <c r="J49191" s="22"/>
    </row>
    <row r="49192" spans="10:10">
      <c r="J49192" s="22"/>
    </row>
    <row r="49193" spans="10:10">
      <c r="J49193" s="22"/>
    </row>
    <row r="49194" spans="10:10">
      <c r="J49194" s="22"/>
    </row>
    <row r="49195" spans="10:10">
      <c r="J49195" s="22"/>
    </row>
    <row r="49196" spans="10:10">
      <c r="J49196" s="22"/>
    </row>
    <row r="49197" spans="10:10">
      <c r="J49197" s="22"/>
    </row>
    <row r="49198" spans="10:10">
      <c r="J49198" s="22"/>
    </row>
    <row r="49199" spans="10:10">
      <c r="J49199" s="22"/>
    </row>
    <row r="49200" spans="10:10">
      <c r="J49200" s="22"/>
    </row>
    <row r="49201" spans="10:10">
      <c r="J49201" s="22"/>
    </row>
    <row r="49202" spans="10:10">
      <c r="J49202" s="22"/>
    </row>
    <row r="49203" spans="10:10">
      <c r="J49203" s="22"/>
    </row>
    <row r="49204" spans="10:10">
      <c r="J49204" s="22"/>
    </row>
    <row r="49205" spans="10:10">
      <c r="J49205" s="22"/>
    </row>
    <row r="49206" spans="10:10">
      <c r="J49206" s="22"/>
    </row>
    <row r="49207" spans="10:10">
      <c r="J49207" s="22"/>
    </row>
    <row r="49208" spans="10:10">
      <c r="J49208" s="22"/>
    </row>
    <row r="49209" spans="10:10">
      <c r="J49209" s="22"/>
    </row>
    <row r="49210" spans="10:10">
      <c r="J49210" s="22"/>
    </row>
    <row r="49211" spans="10:10">
      <c r="J49211" s="22"/>
    </row>
    <row r="49212" spans="10:10">
      <c r="J49212" s="22"/>
    </row>
    <row r="49213" spans="10:10">
      <c r="J49213" s="22"/>
    </row>
    <row r="49214" spans="10:10">
      <c r="J49214" s="22"/>
    </row>
    <row r="49215" spans="10:10">
      <c r="J49215" s="22"/>
    </row>
    <row r="49216" spans="10:10">
      <c r="J49216" s="22"/>
    </row>
    <row r="49217" spans="10:10">
      <c r="J49217" s="22"/>
    </row>
    <row r="49218" spans="10:10">
      <c r="J49218" s="22"/>
    </row>
    <row r="49219" spans="10:10">
      <c r="J49219" s="22"/>
    </row>
    <row r="49220" spans="10:10">
      <c r="J49220" s="22"/>
    </row>
    <row r="49221" spans="10:10">
      <c r="J49221" s="22"/>
    </row>
    <row r="49222" spans="10:10">
      <c r="J49222" s="22"/>
    </row>
    <row r="49223" spans="10:10">
      <c r="J49223" s="22"/>
    </row>
    <row r="49224" spans="10:10">
      <c r="J49224" s="22"/>
    </row>
    <row r="49225" spans="10:10">
      <c r="J49225" s="22"/>
    </row>
    <row r="49226" spans="10:10">
      <c r="J49226" s="22"/>
    </row>
    <row r="49227" spans="10:10">
      <c r="J49227" s="22"/>
    </row>
    <row r="49228" spans="10:10">
      <c r="J49228" s="22"/>
    </row>
    <row r="49229" spans="10:10">
      <c r="J49229" s="22"/>
    </row>
    <row r="49230" spans="10:10">
      <c r="J49230" s="22"/>
    </row>
    <row r="49231" spans="10:10">
      <c r="J49231" s="22"/>
    </row>
    <row r="49232" spans="10:10">
      <c r="J49232" s="22"/>
    </row>
    <row r="49233" spans="10:10">
      <c r="J49233" s="22"/>
    </row>
    <row r="49234" spans="10:10">
      <c r="J49234" s="22"/>
    </row>
    <row r="49235" spans="10:10">
      <c r="J49235" s="22"/>
    </row>
    <row r="49236" spans="10:10">
      <c r="J49236" s="22"/>
    </row>
    <row r="49237" spans="10:10">
      <c r="J49237" s="22"/>
    </row>
    <row r="49238" spans="10:10">
      <c r="J49238" s="22"/>
    </row>
    <row r="49239" spans="10:10">
      <c r="J49239" s="22"/>
    </row>
    <row r="49240" spans="10:10">
      <c r="J49240" s="22"/>
    </row>
    <row r="49241" spans="10:10">
      <c r="J49241" s="22"/>
    </row>
    <row r="49242" spans="10:10">
      <c r="J49242" s="22"/>
    </row>
    <row r="49243" spans="10:10">
      <c r="J49243" s="22"/>
    </row>
    <row r="49244" spans="10:10">
      <c r="J49244" s="22"/>
    </row>
    <row r="49245" spans="10:10">
      <c r="J49245" s="22"/>
    </row>
    <row r="49246" spans="10:10">
      <c r="J49246" s="22"/>
    </row>
    <row r="49247" spans="10:10">
      <c r="J49247" s="22"/>
    </row>
    <row r="49248" spans="10:10">
      <c r="J49248" s="22"/>
    </row>
    <row r="49249" spans="10:10">
      <c r="J49249" s="22"/>
    </row>
    <row r="49250" spans="10:10">
      <c r="J49250" s="22"/>
    </row>
    <row r="49251" spans="10:10">
      <c r="J49251" s="22"/>
    </row>
    <row r="49252" spans="10:10">
      <c r="J49252" s="22"/>
    </row>
    <row r="49253" spans="10:10">
      <c r="J49253" s="22"/>
    </row>
    <row r="49254" spans="10:10">
      <c r="J49254" s="22"/>
    </row>
    <row r="49255" spans="10:10">
      <c r="J49255" s="22"/>
    </row>
    <row r="49256" spans="10:10">
      <c r="J49256" s="22"/>
    </row>
    <row r="49257" spans="10:10">
      <c r="J49257" s="22"/>
    </row>
    <row r="49258" spans="10:10">
      <c r="J49258" s="22"/>
    </row>
    <row r="49259" spans="10:10">
      <c r="J49259" s="22"/>
    </row>
    <row r="49260" spans="10:10">
      <c r="J49260" s="22"/>
    </row>
    <row r="49261" spans="10:10">
      <c r="J49261" s="22"/>
    </row>
    <row r="49262" spans="10:10">
      <c r="J49262" s="22"/>
    </row>
    <row r="49263" spans="10:10">
      <c r="J49263" s="22"/>
    </row>
    <row r="49264" spans="10:10">
      <c r="J49264" s="22"/>
    </row>
    <row r="49265" spans="10:10">
      <c r="J49265" s="22"/>
    </row>
    <row r="49266" spans="10:10">
      <c r="J49266" s="22"/>
    </row>
    <row r="49267" spans="10:10">
      <c r="J49267" s="22"/>
    </row>
    <row r="49268" spans="10:10">
      <c r="J49268" s="22"/>
    </row>
    <row r="49269" spans="10:10">
      <c r="J49269" s="22"/>
    </row>
    <row r="49270" spans="10:10">
      <c r="J49270" s="22"/>
    </row>
    <row r="49271" spans="10:10">
      <c r="J49271" s="22"/>
    </row>
    <row r="49272" spans="10:10">
      <c r="J49272" s="22"/>
    </row>
    <row r="49273" spans="10:10">
      <c r="J49273" s="22"/>
    </row>
    <row r="49274" spans="10:10">
      <c r="J49274" s="22"/>
    </row>
    <row r="49275" spans="10:10">
      <c r="J49275" s="22"/>
    </row>
    <row r="49276" spans="10:10">
      <c r="J49276" s="22"/>
    </row>
    <row r="49277" spans="10:10">
      <c r="J49277" s="22"/>
    </row>
    <row r="49278" spans="10:10">
      <c r="J49278" s="22"/>
    </row>
    <row r="49279" spans="10:10">
      <c r="J49279" s="22"/>
    </row>
    <row r="49280" spans="10:10">
      <c r="J49280" s="22"/>
    </row>
    <row r="49281" spans="10:10">
      <c r="J49281" s="22"/>
    </row>
    <row r="49282" spans="10:10">
      <c r="J49282" s="22"/>
    </row>
    <row r="49283" spans="10:10">
      <c r="J49283" s="22"/>
    </row>
    <row r="49284" spans="10:10">
      <c r="J49284" s="22"/>
    </row>
    <row r="49285" spans="10:10">
      <c r="J49285" s="22"/>
    </row>
    <row r="49286" spans="10:10">
      <c r="J49286" s="22"/>
    </row>
    <row r="49287" spans="10:10">
      <c r="J49287" s="22"/>
    </row>
    <row r="49288" spans="10:10">
      <c r="J49288" s="22"/>
    </row>
    <row r="49289" spans="10:10">
      <c r="J49289" s="22"/>
    </row>
    <row r="49290" spans="10:10">
      <c r="J49290" s="22"/>
    </row>
    <row r="49291" spans="10:10">
      <c r="J49291" s="22"/>
    </row>
    <row r="49292" spans="10:10">
      <c r="J49292" s="22"/>
    </row>
    <row r="49293" spans="10:10">
      <c r="J49293" s="22"/>
    </row>
    <row r="49294" spans="10:10">
      <c r="J49294" s="22"/>
    </row>
    <row r="49295" spans="10:10">
      <c r="J49295" s="22"/>
    </row>
    <row r="49296" spans="10:10">
      <c r="J49296" s="22"/>
    </row>
    <row r="49297" spans="10:10">
      <c r="J49297" s="22"/>
    </row>
    <row r="49298" spans="10:10">
      <c r="J49298" s="22"/>
    </row>
    <row r="49299" spans="10:10">
      <c r="J49299" s="22"/>
    </row>
    <row r="49300" spans="10:10">
      <c r="J49300" s="22"/>
    </row>
    <row r="49301" spans="10:10">
      <c r="J49301" s="22"/>
    </row>
    <row r="49302" spans="10:10">
      <c r="J49302" s="22"/>
    </row>
    <row r="49303" spans="10:10">
      <c r="J49303" s="22"/>
    </row>
    <row r="49304" spans="10:10">
      <c r="J49304" s="22"/>
    </row>
    <row r="49305" spans="10:10">
      <c r="J49305" s="22"/>
    </row>
    <row r="49306" spans="10:10">
      <c r="J49306" s="22"/>
    </row>
    <row r="49307" spans="10:10">
      <c r="J49307" s="22"/>
    </row>
    <row r="49308" spans="10:10">
      <c r="J49308" s="22"/>
    </row>
    <row r="49309" spans="10:10">
      <c r="J49309" s="22"/>
    </row>
    <row r="49310" spans="10:10">
      <c r="J49310" s="22"/>
    </row>
    <row r="49311" spans="10:10">
      <c r="J49311" s="22"/>
    </row>
    <row r="49312" spans="10:10">
      <c r="J49312" s="22"/>
    </row>
    <row r="49313" spans="10:10">
      <c r="J49313" s="22"/>
    </row>
    <row r="49314" spans="10:10">
      <c r="J49314" s="22"/>
    </row>
    <row r="49315" spans="10:10">
      <c r="J49315" s="22"/>
    </row>
    <row r="49316" spans="10:10">
      <c r="J49316" s="22"/>
    </row>
    <row r="49317" spans="10:10">
      <c r="J49317" s="22"/>
    </row>
    <row r="49318" spans="10:10">
      <c r="J49318" s="22"/>
    </row>
    <row r="49319" spans="10:10">
      <c r="J49319" s="22"/>
    </row>
    <row r="49320" spans="10:10">
      <c r="J49320" s="22"/>
    </row>
    <row r="49321" spans="10:10">
      <c r="J49321" s="22"/>
    </row>
    <row r="49322" spans="10:10">
      <c r="J49322" s="22"/>
    </row>
    <row r="49323" spans="10:10">
      <c r="J49323" s="22"/>
    </row>
    <row r="49324" spans="10:10">
      <c r="J49324" s="22"/>
    </row>
    <row r="49325" spans="10:10">
      <c r="J49325" s="22"/>
    </row>
    <row r="49326" spans="10:10">
      <c r="J49326" s="22"/>
    </row>
    <row r="49327" spans="10:10">
      <c r="J49327" s="22"/>
    </row>
    <row r="49328" spans="10:10">
      <c r="J49328" s="22"/>
    </row>
    <row r="49329" spans="10:10">
      <c r="J49329" s="22"/>
    </row>
    <row r="49330" spans="10:10">
      <c r="J49330" s="22"/>
    </row>
    <row r="49331" spans="10:10">
      <c r="J49331" s="22"/>
    </row>
    <row r="49332" spans="10:10">
      <c r="J49332" s="22"/>
    </row>
    <row r="49333" spans="10:10">
      <c r="J49333" s="22"/>
    </row>
    <row r="49334" spans="10:10">
      <c r="J49334" s="22"/>
    </row>
    <row r="49335" spans="10:10">
      <c r="J49335" s="22"/>
    </row>
    <row r="49336" spans="10:10">
      <c r="J49336" s="22"/>
    </row>
    <row r="49337" spans="10:10">
      <c r="J49337" s="22"/>
    </row>
    <row r="49338" spans="10:10">
      <c r="J49338" s="22"/>
    </row>
    <row r="49339" spans="10:10">
      <c r="J49339" s="22"/>
    </row>
    <row r="49340" spans="10:10">
      <c r="J49340" s="22"/>
    </row>
    <row r="49341" spans="10:10">
      <c r="J49341" s="22"/>
    </row>
    <row r="49342" spans="10:10">
      <c r="J49342" s="22"/>
    </row>
    <row r="49343" spans="10:10">
      <c r="J49343" s="22"/>
    </row>
    <row r="49344" spans="10:10">
      <c r="J49344" s="22"/>
    </row>
    <row r="49345" spans="10:10">
      <c r="J49345" s="22"/>
    </row>
    <row r="49346" spans="10:10">
      <c r="J49346" s="22"/>
    </row>
    <row r="49347" spans="10:10">
      <c r="J49347" s="22"/>
    </row>
    <row r="49348" spans="10:10">
      <c r="J49348" s="22"/>
    </row>
    <row r="49349" spans="10:10">
      <c r="J49349" s="22"/>
    </row>
    <row r="49350" spans="10:10">
      <c r="J49350" s="22"/>
    </row>
    <row r="49351" spans="10:10">
      <c r="J49351" s="22"/>
    </row>
    <row r="49352" spans="10:10">
      <c r="J49352" s="22"/>
    </row>
    <row r="49353" spans="10:10">
      <c r="J49353" s="22"/>
    </row>
    <row r="49354" spans="10:10">
      <c r="J49354" s="22"/>
    </row>
    <row r="49355" spans="10:10">
      <c r="J49355" s="22"/>
    </row>
    <row r="49356" spans="10:10">
      <c r="J49356" s="22"/>
    </row>
    <row r="49357" spans="10:10">
      <c r="J49357" s="22"/>
    </row>
    <row r="49358" spans="10:10">
      <c r="J49358" s="22"/>
    </row>
    <row r="49359" spans="10:10">
      <c r="J49359" s="22"/>
    </row>
    <row r="49360" spans="10:10">
      <c r="J49360" s="22"/>
    </row>
    <row r="49361" spans="10:10">
      <c r="J49361" s="22"/>
    </row>
    <row r="49362" spans="10:10">
      <c r="J49362" s="22"/>
    </row>
    <row r="49363" spans="10:10">
      <c r="J49363" s="22"/>
    </row>
    <row r="49364" spans="10:10">
      <c r="J49364" s="22"/>
    </row>
    <row r="49365" spans="10:10">
      <c r="J49365" s="22"/>
    </row>
    <row r="49366" spans="10:10">
      <c r="J49366" s="22"/>
    </row>
    <row r="49367" spans="10:10">
      <c r="J49367" s="22"/>
    </row>
    <row r="49368" spans="10:10">
      <c r="J49368" s="22"/>
    </row>
    <row r="49369" spans="10:10">
      <c r="J49369" s="22"/>
    </row>
    <row r="49370" spans="10:10">
      <c r="J49370" s="22"/>
    </row>
    <row r="49371" spans="10:10">
      <c r="J49371" s="22"/>
    </row>
    <row r="49372" spans="10:10">
      <c r="J49372" s="22"/>
    </row>
    <row r="49373" spans="10:10">
      <c r="J49373" s="22"/>
    </row>
    <row r="49374" spans="10:10">
      <c r="J49374" s="22"/>
    </row>
    <row r="49375" spans="10:10">
      <c r="J49375" s="22"/>
    </row>
    <row r="49376" spans="10:10">
      <c r="J49376" s="22"/>
    </row>
    <row r="49377" spans="10:10">
      <c r="J49377" s="22"/>
    </row>
    <row r="49378" spans="10:10">
      <c r="J49378" s="22"/>
    </row>
    <row r="49379" spans="10:10">
      <c r="J49379" s="22"/>
    </row>
    <row r="49380" spans="10:10">
      <c r="J49380" s="22"/>
    </row>
    <row r="49381" spans="10:10">
      <c r="J49381" s="22"/>
    </row>
    <row r="49382" spans="10:10">
      <c r="J49382" s="22"/>
    </row>
    <row r="49383" spans="10:10">
      <c r="J49383" s="22"/>
    </row>
    <row r="49384" spans="10:10">
      <c r="J49384" s="22"/>
    </row>
    <row r="49385" spans="10:10">
      <c r="J49385" s="22"/>
    </row>
    <row r="49386" spans="10:10">
      <c r="J49386" s="22"/>
    </row>
    <row r="49387" spans="10:10">
      <c r="J49387" s="22"/>
    </row>
    <row r="49388" spans="10:10">
      <c r="J49388" s="22"/>
    </row>
    <row r="49389" spans="10:10">
      <c r="J49389" s="22"/>
    </row>
    <row r="49390" spans="10:10">
      <c r="J49390" s="22"/>
    </row>
    <row r="49391" spans="10:10">
      <c r="J49391" s="22"/>
    </row>
    <row r="49392" spans="10:10">
      <c r="J49392" s="22"/>
    </row>
    <row r="49393" spans="10:10">
      <c r="J49393" s="22"/>
    </row>
    <row r="49394" spans="10:10">
      <c r="J49394" s="22"/>
    </row>
    <row r="49395" spans="10:10">
      <c r="J49395" s="22"/>
    </row>
    <row r="49396" spans="10:10">
      <c r="J49396" s="22"/>
    </row>
    <row r="49397" spans="10:10">
      <c r="J49397" s="22"/>
    </row>
    <row r="49398" spans="10:10">
      <c r="J49398" s="22"/>
    </row>
    <row r="49399" spans="10:10">
      <c r="J49399" s="22"/>
    </row>
    <row r="49400" spans="10:10">
      <c r="J49400" s="22"/>
    </row>
    <row r="49401" spans="10:10">
      <c r="J49401" s="22"/>
    </row>
    <row r="49402" spans="10:10">
      <c r="J49402" s="22"/>
    </row>
    <row r="49403" spans="10:10">
      <c r="J49403" s="22"/>
    </row>
    <row r="49404" spans="10:10">
      <c r="J49404" s="22"/>
    </row>
    <row r="49405" spans="10:10">
      <c r="J49405" s="22"/>
    </row>
    <row r="49406" spans="10:10">
      <c r="J49406" s="22"/>
    </row>
    <row r="49407" spans="10:10">
      <c r="J49407" s="22"/>
    </row>
    <row r="49408" spans="10:10">
      <c r="J49408" s="22"/>
    </row>
    <row r="49409" spans="10:10">
      <c r="J49409" s="22"/>
    </row>
    <row r="49410" spans="10:10">
      <c r="J49410" s="22"/>
    </row>
    <row r="49411" spans="10:10">
      <c r="J49411" s="22"/>
    </row>
    <row r="49412" spans="10:10">
      <c r="J49412" s="22"/>
    </row>
    <row r="49413" spans="10:10">
      <c r="J49413" s="22"/>
    </row>
    <row r="49414" spans="10:10">
      <c r="J49414" s="22"/>
    </row>
    <row r="49415" spans="10:10">
      <c r="J49415" s="22"/>
    </row>
    <row r="49416" spans="10:10">
      <c r="J49416" s="22"/>
    </row>
    <row r="49417" spans="10:10">
      <c r="J49417" s="22"/>
    </row>
    <row r="49418" spans="10:10">
      <c r="J49418" s="22"/>
    </row>
    <row r="49419" spans="10:10">
      <c r="J49419" s="22"/>
    </row>
    <row r="49420" spans="10:10">
      <c r="J49420" s="22"/>
    </row>
    <row r="49421" spans="10:10">
      <c r="J49421" s="22"/>
    </row>
    <row r="49422" spans="10:10">
      <c r="J49422" s="22"/>
    </row>
    <row r="49423" spans="10:10">
      <c r="J49423" s="22"/>
    </row>
    <row r="49424" spans="10:10">
      <c r="J49424" s="22"/>
    </row>
    <row r="49425" spans="10:10">
      <c r="J49425" s="22"/>
    </row>
    <row r="49426" spans="10:10">
      <c r="J49426" s="22"/>
    </row>
    <row r="49427" spans="10:10">
      <c r="J49427" s="22"/>
    </row>
    <row r="49428" spans="10:10">
      <c r="J49428" s="22"/>
    </row>
    <row r="49429" spans="10:10">
      <c r="J49429" s="22"/>
    </row>
    <row r="49430" spans="10:10">
      <c r="J49430" s="22"/>
    </row>
    <row r="49431" spans="10:10">
      <c r="J49431" s="22"/>
    </row>
    <row r="49432" spans="10:10">
      <c r="J49432" s="22"/>
    </row>
    <row r="49433" spans="10:10">
      <c r="J49433" s="22"/>
    </row>
    <row r="49434" spans="10:10">
      <c r="J49434" s="22"/>
    </row>
    <row r="49435" spans="10:10">
      <c r="J49435" s="22"/>
    </row>
    <row r="49436" spans="10:10">
      <c r="J49436" s="22"/>
    </row>
    <row r="49437" spans="10:10">
      <c r="J49437" s="22"/>
    </row>
    <row r="49438" spans="10:10">
      <c r="J49438" s="22"/>
    </row>
    <row r="49439" spans="10:10">
      <c r="J49439" s="22"/>
    </row>
    <row r="49440" spans="10:10">
      <c r="J49440" s="22"/>
    </row>
    <row r="49441" spans="10:10">
      <c r="J49441" s="22"/>
    </row>
    <row r="49442" spans="10:10">
      <c r="J49442" s="22"/>
    </row>
    <row r="49443" spans="10:10">
      <c r="J49443" s="22"/>
    </row>
    <row r="49444" spans="10:10">
      <c r="J49444" s="22"/>
    </row>
    <row r="49445" spans="10:10">
      <c r="J49445" s="22"/>
    </row>
    <row r="49446" spans="10:10">
      <c r="J49446" s="22"/>
    </row>
    <row r="49447" spans="10:10">
      <c r="J49447" s="22"/>
    </row>
    <row r="49448" spans="10:10">
      <c r="J49448" s="22"/>
    </row>
    <row r="49449" spans="10:10">
      <c r="J49449" s="22"/>
    </row>
    <row r="49450" spans="10:10">
      <c r="J49450" s="22"/>
    </row>
    <row r="49451" spans="10:10">
      <c r="J49451" s="22"/>
    </row>
    <row r="49452" spans="10:10">
      <c r="J49452" s="22"/>
    </row>
    <row r="49453" spans="10:10">
      <c r="J49453" s="22"/>
    </row>
    <row r="49454" spans="10:10">
      <c r="J49454" s="22"/>
    </row>
    <row r="49455" spans="10:10">
      <c r="J49455" s="22"/>
    </row>
    <row r="49456" spans="10:10">
      <c r="J49456" s="22"/>
    </row>
    <row r="49457" spans="10:10">
      <c r="J49457" s="22"/>
    </row>
    <row r="49458" spans="10:10">
      <c r="J49458" s="22"/>
    </row>
    <row r="49459" spans="10:10">
      <c r="J49459" s="22"/>
    </row>
    <row r="49460" spans="10:10">
      <c r="J49460" s="22"/>
    </row>
    <row r="49461" spans="10:10">
      <c r="J49461" s="22"/>
    </row>
    <row r="49462" spans="10:10">
      <c r="J49462" s="22"/>
    </row>
    <row r="49463" spans="10:10">
      <c r="J49463" s="22"/>
    </row>
    <row r="49464" spans="10:10">
      <c r="J49464" s="22"/>
    </row>
    <row r="49465" spans="10:10">
      <c r="J49465" s="22"/>
    </row>
    <row r="49466" spans="10:10">
      <c r="J49466" s="22"/>
    </row>
    <row r="49467" spans="10:10">
      <c r="J49467" s="22"/>
    </row>
    <row r="49468" spans="10:10">
      <c r="J49468" s="22"/>
    </row>
    <row r="49469" spans="10:10">
      <c r="J49469" s="22"/>
    </row>
    <row r="49470" spans="10:10">
      <c r="J49470" s="22"/>
    </row>
    <row r="49471" spans="10:10">
      <c r="J49471" s="22"/>
    </row>
    <row r="49472" spans="10:10">
      <c r="J49472" s="22"/>
    </row>
    <row r="49473" spans="10:10">
      <c r="J49473" s="22"/>
    </row>
    <row r="49474" spans="10:10">
      <c r="J49474" s="22"/>
    </row>
    <row r="49475" spans="10:10">
      <c r="J49475" s="22"/>
    </row>
    <row r="49476" spans="10:10">
      <c r="J49476" s="22"/>
    </row>
    <row r="49477" spans="10:10">
      <c r="J49477" s="22"/>
    </row>
    <row r="49478" spans="10:10">
      <c r="J49478" s="22"/>
    </row>
    <row r="49479" spans="10:10">
      <c r="J49479" s="22"/>
    </row>
    <row r="49480" spans="10:10">
      <c r="J49480" s="22"/>
    </row>
    <row r="49481" spans="10:10">
      <c r="J49481" s="22"/>
    </row>
    <row r="49482" spans="10:10">
      <c r="J49482" s="22"/>
    </row>
    <row r="49483" spans="10:10">
      <c r="J49483" s="22"/>
    </row>
    <row r="49484" spans="10:10">
      <c r="J49484" s="22"/>
    </row>
    <row r="49485" spans="10:10">
      <c r="J49485" s="22"/>
    </row>
    <row r="49486" spans="10:10">
      <c r="J49486" s="22"/>
    </row>
    <row r="49487" spans="10:10">
      <c r="J49487" s="22"/>
    </row>
    <row r="49488" spans="10:10">
      <c r="J49488" s="22"/>
    </row>
    <row r="49489" spans="10:10">
      <c r="J49489" s="22"/>
    </row>
    <row r="49490" spans="10:10">
      <c r="J49490" s="22"/>
    </row>
    <row r="49491" spans="10:10">
      <c r="J49491" s="22"/>
    </row>
    <row r="49492" spans="10:10">
      <c r="J49492" s="22"/>
    </row>
    <row r="49493" spans="10:10">
      <c r="J49493" s="22"/>
    </row>
    <row r="49494" spans="10:10">
      <c r="J49494" s="22"/>
    </row>
    <row r="49495" spans="10:10">
      <c r="J49495" s="22"/>
    </row>
    <row r="49496" spans="10:10">
      <c r="J49496" s="22"/>
    </row>
    <row r="49497" spans="10:10">
      <c r="J49497" s="22"/>
    </row>
    <row r="49498" spans="10:10">
      <c r="J49498" s="22"/>
    </row>
    <row r="49499" spans="10:10">
      <c r="J49499" s="22"/>
    </row>
    <row r="49500" spans="10:10">
      <c r="J49500" s="22"/>
    </row>
    <row r="49501" spans="10:10">
      <c r="J49501" s="22"/>
    </row>
    <row r="49502" spans="10:10">
      <c r="J49502" s="22"/>
    </row>
    <row r="49503" spans="10:10">
      <c r="J49503" s="22"/>
    </row>
    <row r="49504" spans="10:10">
      <c r="J49504" s="22"/>
    </row>
    <row r="49505" spans="10:10">
      <c r="J49505" s="22"/>
    </row>
    <row r="49506" spans="10:10">
      <c r="J49506" s="22"/>
    </row>
    <row r="49507" spans="10:10">
      <c r="J49507" s="22"/>
    </row>
    <row r="49508" spans="10:10">
      <c r="J49508" s="22"/>
    </row>
    <row r="49509" spans="10:10">
      <c r="J49509" s="22"/>
    </row>
    <row r="49510" spans="10:10">
      <c r="J49510" s="22"/>
    </row>
    <row r="49511" spans="10:10">
      <c r="J49511" s="22"/>
    </row>
    <row r="49512" spans="10:10">
      <c r="J49512" s="22"/>
    </row>
    <row r="49513" spans="10:10">
      <c r="J49513" s="22"/>
    </row>
    <row r="49514" spans="10:10">
      <c r="J49514" s="22"/>
    </row>
    <row r="49515" spans="10:10">
      <c r="J49515" s="22"/>
    </row>
    <row r="49516" spans="10:10">
      <c r="J49516" s="22"/>
    </row>
    <row r="49517" spans="10:10">
      <c r="J49517" s="22"/>
    </row>
    <row r="49518" spans="10:10">
      <c r="J49518" s="22"/>
    </row>
    <row r="49519" spans="10:10">
      <c r="J49519" s="22"/>
    </row>
    <row r="49520" spans="10:10">
      <c r="J49520" s="22"/>
    </row>
    <row r="49521" spans="10:10">
      <c r="J49521" s="22"/>
    </row>
    <row r="49522" spans="10:10">
      <c r="J49522" s="22"/>
    </row>
    <row r="49523" spans="10:10">
      <c r="J49523" s="22"/>
    </row>
    <row r="49524" spans="10:10">
      <c r="J49524" s="22"/>
    </row>
    <row r="49525" spans="10:10">
      <c r="J49525" s="22"/>
    </row>
    <row r="49526" spans="10:10">
      <c r="J49526" s="22"/>
    </row>
    <row r="49527" spans="10:10">
      <c r="J49527" s="22"/>
    </row>
    <row r="49528" spans="10:10">
      <c r="J49528" s="22"/>
    </row>
    <row r="49529" spans="10:10">
      <c r="J49529" s="22"/>
    </row>
    <row r="49530" spans="10:10">
      <c r="J49530" s="22"/>
    </row>
    <row r="49531" spans="10:10">
      <c r="J49531" s="22"/>
    </row>
    <row r="49532" spans="10:10">
      <c r="J49532" s="22"/>
    </row>
    <row r="49533" spans="10:10">
      <c r="J49533" s="22"/>
    </row>
    <row r="49534" spans="10:10">
      <c r="J49534" s="22"/>
    </row>
    <row r="49535" spans="10:10">
      <c r="J49535" s="22"/>
    </row>
    <row r="49536" spans="10:10">
      <c r="J49536" s="22"/>
    </row>
    <row r="49537" spans="10:10">
      <c r="J49537" s="22"/>
    </row>
    <row r="49538" spans="10:10">
      <c r="J49538" s="22"/>
    </row>
    <row r="49539" spans="10:10">
      <c r="J49539" s="22"/>
    </row>
    <row r="49540" spans="10:10">
      <c r="J49540" s="22"/>
    </row>
    <row r="49541" spans="10:10">
      <c r="J49541" s="22"/>
    </row>
    <row r="49542" spans="10:10">
      <c r="J49542" s="22"/>
    </row>
    <row r="49543" spans="10:10">
      <c r="J49543" s="22"/>
    </row>
    <row r="49544" spans="10:10">
      <c r="J49544" s="22"/>
    </row>
    <row r="49545" spans="10:10">
      <c r="J49545" s="22"/>
    </row>
    <row r="49546" spans="10:10">
      <c r="J49546" s="22"/>
    </row>
    <row r="49547" spans="10:10">
      <c r="J49547" s="22"/>
    </row>
    <row r="49548" spans="10:10">
      <c r="J49548" s="22"/>
    </row>
    <row r="49549" spans="10:10">
      <c r="J49549" s="22"/>
    </row>
    <row r="49550" spans="10:10">
      <c r="J49550" s="22"/>
    </row>
    <row r="49551" spans="10:10">
      <c r="J49551" s="22"/>
    </row>
    <row r="49552" spans="10:10">
      <c r="J49552" s="22"/>
    </row>
    <row r="49553" spans="10:10">
      <c r="J49553" s="22"/>
    </row>
    <row r="49554" spans="10:10">
      <c r="J49554" s="22"/>
    </row>
    <row r="49555" spans="10:10">
      <c r="J49555" s="22"/>
    </row>
    <row r="49556" spans="10:10">
      <c r="J49556" s="22"/>
    </row>
    <row r="49557" spans="10:10">
      <c r="J49557" s="22"/>
    </row>
    <row r="49558" spans="10:10">
      <c r="J49558" s="22"/>
    </row>
    <row r="49559" spans="10:10">
      <c r="J49559" s="22"/>
    </row>
    <row r="49560" spans="10:10">
      <c r="J49560" s="22"/>
    </row>
    <row r="49561" spans="10:10">
      <c r="J49561" s="22"/>
    </row>
    <row r="49562" spans="10:10">
      <c r="J49562" s="22"/>
    </row>
    <row r="49563" spans="10:10">
      <c r="J49563" s="22"/>
    </row>
    <row r="49564" spans="10:10">
      <c r="J49564" s="22"/>
    </row>
    <row r="49565" spans="10:10">
      <c r="J49565" s="22"/>
    </row>
    <row r="49566" spans="10:10">
      <c r="J49566" s="22"/>
    </row>
    <row r="49567" spans="10:10">
      <c r="J49567" s="22"/>
    </row>
    <row r="49568" spans="10:10">
      <c r="J49568" s="22"/>
    </row>
    <row r="49569" spans="10:10">
      <c r="J49569" s="22"/>
    </row>
    <row r="49570" spans="10:10">
      <c r="J49570" s="22"/>
    </row>
    <row r="49571" spans="10:10">
      <c r="J49571" s="22"/>
    </row>
    <row r="49572" spans="10:10">
      <c r="J49572" s="22"/>
    </row>
    <row r="49573" spans="10:10">
      <c r="J49573" s="22"/>
    </row>
    <row r="49574" spans="10:10">
      <c r="J49574" s="22"/>
    </row>
    <row r="49575" spans="10:10">
      <c r="J49575" s="22"/>
    </row>
    <row r="49576" spans="10:10">
      <c r="J49576" s="22"/>
    </row>
    <row r="49577" spans="10:10">
      <c r="J49577" s="22"/>
    </row>
    <row r="49578" spans="10:10">
      <c r="J49578" s="22"/>
    </row>
    <row r="49579" spans="10:10">
      <c r="J49579" s="22"/>
    </row>
    <row r="49580" spans="10:10">
      <c r="J49580" s="22"/>
    </row>
    <row r="49581" spans="10:10">
      <c r="J49581" s="22"/>
    </row>
    <row r="49582" spans="10:10">
      <c r="J49582" s="22"/>
    </row>
    <row r="49583" spans="10:10">
      <c r="J49583" s="22"/>
    </row>
    <row r="49584" spans="10:10">
      <c r="J49584" s="22"/>
    </row>
    <row r="49585" spans="10:10">
      <c r="J49585" s="22"/>
    </row>
    <row r="49586" spans="10:10">
      <c r="J49586" s="22"/>
    </row>
    <row r="49587" spans="10:10">
      <c r="J49587" s="22"/>
    </row>
    <row r="49588" spans="10:10">
      <c r="J49588" s="22"/>
    </row>
    <row r="49589" spans="10:10">
      <c r="J49589" s="22"/>
    </row>
    <row r="49590" spans="10:10">
      <c r="J49590" s="22"/>
    </row>
    <row r="49591" spans="10:10">
      <c r="J49591" s="22"/>
    </row>
    <row r="49592" spans="10:10">
      <c r="J49592" s="22"/>
    </row>
    <row r="49593" spans="10:10">
      <c r="J49593" s="22"/>
    </row>
    <row r="49594" spans="10:10">
      <c r="J49594" s="22"/>
    </row>
    <row r="49595" spans="10:10">
      <c r="J49595" s="22"/>
    </row>
    <row r="49596" spans="10:10">
      <c r="J49596" s="22"/>
    </row>
    <row r="49597" spans="10:10">
      <c r="J49597" s="22"/>
    </row>
    <row r="49598" spans="10:10">
      <c r="J49598" s="22"/>
    </row>
    <row r="49599" spans="10:10">
      <c r="J49599" s="22"/>
    </row>
    <row r="49600" spans="10:10">
      <c r="J49600" s="22"/>
    </row>
    <row r="49601" spans="10:10">
      <c r="J49601" s="22"/>
    </row>
    <row r="49602" spans="10:10">
      <c r="J49602" s="22"/>
    </row>
    <row r="49603" spans="10:10">
      <c r="J49603" s="22"/>
    </row>
    <row r="49604" spans="10:10">
      <c r="J49604" s="22"/>
    </row>
    <row r="49605" spans="10:10">
      <c r="J49605" s="22"/>
    </row>
    <row r="49606" spans="10:10">
      <c r="J49606" s="22"/>
    </row>
    <row r="49607" spans="10:10">
      <c r="J49607" s="22"/>
    </row>
    <row r="49608" spans="10:10">
      <c r="J49608" s="22"/>
    </row>
    <row r="49609" spans="10:10">
      <c r="J49609" s="22"/>
    </row>
    <row r="49610" spans="10:10">
      <c r="J49610" s="22"/>
    </row>
    <row r="49611" spans="10:10">
      <c r="J49611" s="22"/>
    </row>
    <row r="49612" spans="10:10">
      <c r="J49612" s="22"/>
    </row>
    <row r="49613" spans="10:10">
      <c r="J49613" s="22"/>
    </row>
    <row r="49614" spans="10:10">
      <c r="J49614" s="22"/>
    </row>
    <row r="49615" spans="10:10">
      <c r="J49615" s="22"/>
    </row>
    <row r="49616" spans="10:10">
      <c r="J49616" s="22"/>
    </row>
    <row r="49617" spans="10:10">
      <c r="J49617" s="22"/>
    </row>
    <row r="49618" spans="10:10">
      <c r="J49618" s="22"/>
    </row>
    <row r="49619" spans="10:10">
      <c r="J49619" s="22"/>
    </row>
    <row r="49620" spans="10:10">
      <c r="J49620" s="22"/>
    </row>
    <row r="49621" spans="10:10">
      <c r="J49621" s="22"/>
    </row>
    <row r="49622" spans="10:10">
      <c r="J49622" s="22"/>
    </row>
    <row r="49623" spans="10:10">
      <c r="J49623" s="22"/>
    </row>
    <row r="49624" spans="10:10">
      <c r="J49624" s="22"/>
    </row>
    <row r="49625" spans="10:10">
      <c r="J49625" s="22"/>
    </row>
    <row r="49626" spans="10:10">
      <c r="J49626" s="22"/>
    </row>
    <row r="49627" spans="10:10">
      <c r="J49627" s="22"/>
    </row>
    <row r="49628" spans="10:10">
      <c r="J49628" s="22"/>
    </row>
    <row r="49629" spans="10:10">
      <c r="J49629" s="22"/>
    </row>
    <row r="49630" spans="10:10">
      <c r="J49630" s="22"/>
    </row>
    <row r="49631" spans="10:10">
      <c r="J49631" s="22"/>
    </row>
    <row r="49632" spans="10:10">
      <c r="J49632" s="22"/>
    </row>
    <row r="49633" spans="10:10">
      <c r="J49633" s="22"/>
    </row>
    <row r="49634" spans="10:10">
      <c r="J49634" s="22"/>
    </row>
    <row r="49635" spans="10:10">
      <c r="J49635" s="22"/>
    </row>
    <row r="49636" spans="10:10">
      <c r="J49636" s="22"/>
    </row>
    <row r="49637" spans="10:10">
      <c r="J49637" s="22"/>
    </row>
    <row r="49638" spans="10:10">
      <c r="J49638" s="22"/>
    </row>
    <row r="49639" spans="10:10">
      <c r="J49639" s="22"/>
    </row>
    <row r="49640" spans="10:10">
      <c r="J49640" s="22"/>
    </row>
    <row r="49641" spans="10:10">
      <c r="J49641" s="22"/>
    </row>
    <row r="49642" spans="10:10">
      <c r="J49642" s="22"/>
    </row>
    <row r="49643" spans="10:10">
      <c r="J49643" s="22"/>
    </row>
    <row r="49644" spans="10:10">
      <c r="J49644" s="22"/>
    </row>
    <row r="49645" spans="10:10">
      <c r="J49645" s="22"/>
    </row>
    <row r="49646" spans="10:10">
      <c r="J49646" s="22"/>
    </row>
    <row r="49647" spans="10:10">
      <c r="J49647" s="22"/>
    </row>
    <row r="49648" spans="10:10">
      <c r="J49648" s="22"/>
    </row>
    <row r="49649" spans="10:10">
      <c r="J49649" s="22"/>
    </row>
    <row r="49650" spans="10:10">
      <c r="J49650" s="22"/>
    </row>
    <row r="49651" spans="10:10">
      <c r="J49651" s="22"/>
    </row>
    <row r="49652" spans="10:10">
      <c r="J49652" s="22"/>
    </row>
    <row r="49653" spans="10:10">
      <c r="J49653" s="22"/>
    </row>
    <row r="49654" spans="10:10">
      <c r="J49654" s="22"/>
    </row>
    <row r="49655" spans="10:10">
      <c r="J49655" s="22"/>
    </row>
    <row r="49656" spans="10:10">
      <c r="J49656" s="22"/>
    </row>
    <row r="49657" spans="10:10">
      <c r="J49657" s="22"/>
    </row>
    <row r="49658" spans="10:10">
      <c r="J49658" s="22"/>
    </row>
    <row r="49659" spans="10:10">
      <c r="J49659" s="22"/>
    </row>
    <row r="49660" spans="10:10">
      <c r="J49660" s="22"/>
    </row>
    <row r="49661" spans="10:10">
      <c r="J49661" s="22"/>
    </row>
    <row r="49662" spans="10:10">
      <c r="J49662" s="22"/>
    </row>
    <row r="49663" spans="10:10">
      <c r="J49663" s="22"/>
    </row>
    <row r="49664" spans="10:10">
      <c r="J49664" s="22"/>
    </row>
    <row r="49665" spans="10:10">
      <c r="J49665" s="22"/>
    </row>
    <row r="49666" spans="10:10">
      <c r="J49666" s="22"/>
    </row>
    <row r="49667" spans="10:10">
      <c r="J49667" s="22"/>
    </row>
    <row r="49668" spans="10:10">
      <c r="J49668" s="22"/>
    </row>
    <row r="49669" spans="10:10">
      <c r="J49669" s="22"/>
    </row>
    <row r="49670" spans="10:10">
      <c r="J49670" s="22"/>
    </row>
    <row r="49671" spans="10:10">
      <c r="J49671" s="22"/>
    </row>
    <row r="49672" spans="10:10">
      <c r="J49672" s="22"/>
    </row>
    <row r="49673" spans="10:10">
      <c r="J49673" s="22"/>
    </row>
    <row r="49674" spans="10:10">
      <c r="J49674" s="22"/>
    </row>
    <row r="49675" spans="10:10">
      <c r="J49675" s="22"/>
    </row>
    <row r="49676" spans="10:10">
      <c r="J49676" s="22"/>
    </row>
    <row r="49677" spans="10:10">
      <c r="J49677" s="22"/>
    </row>
    <row r="49678" spans="10:10">
      <c r="J49678" s="22"/>
    </row>
    <row r="49679" spans="10:10">
      <c r="J49679" s="22"/>
    </row>
    <row r="49680" spans="10:10">
      <c r="J49680" s="22"/>
    </row>
    <row r="49681" spans="10:10">
      <c r="J49681" s="22"/>
    </row>
    <row r="49682" spans="10:10">
      <c r="J49682" s="22"/>
    </row>
    <row r="49683" spans="10:10">
      <c r="J49683" s="22"/>
    </row>
    <row r="49684" spans="10:10">
      <c r="J49684" s="22"/>
    </row>
    <row r="49685" spans="10:10">
      <c r="J49685" s="22"/>
    </row>
    <row r="49686" spans="10:10">
      <c r="J49686" s="22"/>
    </row>
    <row r="49687" spans="10:10">
      <c r="J49687" s="22"/>
    </row>
    <row r="49688" spans="10:10">
      <c r="J49688" s="22"/>
    </row>
    <row r="49689" spans="10:10">
      <c r="J49689" s="22"/>
    </row>
    <row r="49690" spans="10:10">
      <c r="J49690" s="22"/>
    </row>
    <row r="49691" spans="10:10">
      <c r="J49691" s="22"/>
    </row>
    <row r="49692" spans="10:10">
      <c r="J49692" s="22"/>
    </row>
    <row r="49693" spans="10:10">
      <c r="J49693" s="22"/>
    </row>
    <row r="49694" spans="10:10">
      <c r="J49694" s="22"/>
    </row>
    <row r="49695" spans="10:10">
      <c r="J49695" s="22"/>
    </row>
    <row r="49696" spans="10:10">
      <c r="J49696" s="22"/>
    </row>
    <row r="49697" spans="10:10">
      <c r="J49697" s="22"/>
    </row>
    <row r="49698" spans="10:10">
      <c r="J49698" s="22"/>
    </row>
    <row r="49699" spans="10:10">
      <c r="J49699" s="22"/>
    </row>
    <row r="49700" spans="10:10">
      <c r="J49700" s="22"/>
    </row>
    <row r="49701" spans="10:10">
      <c r="J49701" s="22"/>
    </row>
    <row r="49702" spans="10:10">
      <c r="J49702" s="22"/>
    </row>
    <row r="49703" spans="10:10">
      <c r="J49703" s="22"/>
    </row>
    <row r="49704" spans="10:10">
      <c r="J49704" s="22"/>
    </row>
    <row r="49705" spans="10:10">
      <c r="J49705" s="22"/>
    </row>
    <row r="49706" spans="10:10">
      <c r="J49706" s="22"/>
    </row>
    <row r="49707" spans="10:10">
      <c r="J49707" s="22"/>
    </row>
    <row r="49708" spans="10:10">
      <c r="J49708" s="22"/>
    </row>
    <row r="49709" spans="10:10">
      <c r="J49709" s="22"/>
    </row>
    <row r="49710" spans="10:10">
      <c r="J49710" s="22"/>
    </row>
    <row r="49711" spans="10:10">
      <c r="J49711" s="22"/>
    </row>
    <row r="49712" spans="10:10">
      <c r="J49712" s="22"/>
    </row>
    <row r="49713" spans="10:10">
      <c r="J49713" s="22"/>
    </row>
    <row r="49714" spans="10:10">
      <c r="J49714" s="22"/>
    </row>
    <row r="49715" spans="10:10">
      <c r="J49715" s="22"/>
    </row>
    <row r="49716" spans="10:10">
      <c r="J49716" s="22"/>
    </row>
    <row r="49717" spans="10:10">
      <c r="J49717" s="22"/>
    </row>
    <row r="49718" spans="10:10">
      <c r="J49718" s="22"/>
    </row>
    <row r="49719" spans="10:10">
      <c r="J49719" s="22"/>
    </row>
    <row r="49720" spans="10:10">
      <c r="J49720" s="22"/>
    </row>
    <row r="49721" spans="10:10">
      <c r="J49721" s="22"/>
    </row>
    <row r="49722" spans="10:10">
      <c r="J49722" s="22"/>
    </row>
    <row r="49723" spans="10:10">
      <c r="J49723" s="22"/>
    </row>
    <row r="49724" spans="10:10">
      <c r="J49724" s="22"/>
    </row>
    <row r="49725" spans="10:10">
      <c r="J49725" s="22"/>
    </row>
    <row r="49726" spans="10:10">
      <c r="J49726" s="22"/>
    </row>
    <row r="49727" spans="10:10">
      <c r="J49727" s="22"/>
    </row>
    <row r="49728" spans="10:10">
      <c r="J49728" s="22"/>
    </row>
    <row r="49729" spans="10:10">
      <c r="J49729" s="22"/>
    </row>
    <row r="49730" spans="10:10">
      <c r="J49730" s="22"/>
    </row>
    <row r="49731" spans="10:10">
      <c r="J49731" s="22"/>
    </row>
    <row r="49732" spans="10:10">
      <c r="J49732" s="22"/>
    </row>
    <row r="49733" spans="10:10">
      <c r="J49733" s="22"/>
    </row>
    <row r="49734" spans="10:10">
      <c r="J49734" s="22"/>
    </row>
    <row r="49735" spans="10:10">
      <c r="J49735" s="22"/>
    </row>
    <row r="49736" spans="10:10">
      <c r="J49736" s="22"/>
    </row>
    <row r="49737" spans="10:10">
      <c r="J49737" s="22"/>
    </row>
    <row r="49738" spans="10:10">
      <c r="J49738" s="22"/>
    </row>
    <row r="49739" spans="10:10">
      <c r="J49739" s="22"/>
    </row>
    <row r="49740" spans="10:10">
      <c r="J49740" s="22"/>
    </row>
    <row r="49741" spans="10:10">
      <c r="J49741" s="22"/>
    </row>
    <row r="49742" spans="10:10">
      <c r="J49742" s="22"/>
    </row>
    <row r="49743" spans="10:10">
      <c r="J49743" s="22"/>
    </row>
    <row r="49744" spans="10:10">
      <c r="J49744" s="22"/>
    </row>
    <row r="49745" spans="10:10">
      <c r="J49745" s="22"/>
    </row>
    <row r="49746" spans="10:10">
      <c r="J49746" s="22"/>
    </row>
    <row r="49747" spans="10:10">
      <c r="J49747" s="22"/>
    </row>
    <row r="49748" spans="10:10">
      <c r="J49748" s="22"/>
    </row>
    <row r="49749" spans="10:10">
      <c r="J49749" s="22"/>
    </row>
    <row r="49750" spans="10:10">
      <c r="J49750" s="22"/>
    </row>
    <row r="49751" spans="10:10">
      <c r="J49751" s="22"/>
    </row>
    <row r="49752" spans="10:10">
      <c r="J49752" s="22"/>
    </row>
    <row r="49753" spans="10:10">
      <c r="J49753" s="22"/>
    </row>
    <row r="49754" spans="10:10">
      <c r="J49754" s="22"/>
    </row>
    <row r="49755" spans="10:10">
      <c r="J49755" s="22"/>
    </row>
    <row r="49756" spans="10:10">
      <c r="J49756" s="22"/>
    </row>
    <row r="49757" spans="10:10">
      <c r="J49757" s="22"/>
    </row>
    <row r="49758" spans="10:10">
      <c r="J49758" s="22"/>
    </row>
    <row r="49759" spans="10:10">
      <c r="J49759" s="22"/>
    </row>
    <row r="49760" spans="10:10">
      <c r="J49760" s="22"/>
    </row>
    <row r="49761" spans="10:10">
      <c r="J49761" s="22"/>
    </row>
    <row r="49762" spans="10:10">
      <c r="J49762" s="22"/>
    </row>
    <row r="49763" spans="10:10">
      <c r="J49763" s="22"/>
    </row>
    <row r="49764" spans="10:10">
      <c r="J49764" s="22"/>
    </row>
    <row r="49765" spans="10:10">
      <c r="J49765" s="22"/>
    </row>
    <row r="49766" spans="10:10">
      <c r="J49766" s="22"/>
    </row>
    <row r="49767" spans="10:10">
      <c r="J49767" s="22"/>
    </row>
    <row r="49768" spans="10:10">
      <c r="J49768" s="22"/>
    </row>
    <row r="49769" spans="10:10">
      <c r="J49769" s="22"/>
    </row>
    <row r="49770" spans="10:10">
      <c r="J49770" s="22"/>
    </row>
    <row r="49771" spans="10:10">
      <c r="J49771" s="22"/>
    </row>
    <row r="49772" spans="10:10">
      <c r="J49772" s="22"/>
    </row>
    <row r="49773" spans="10:10">
      <c r="J49773" s="22"/>
    </row>
    <row r="49774" spans="10:10">
      <c r="J49774" s="22"/>
    </row>
    <row r="49775" spans="10:10">
      <c r="J49775" s="22"/>
    </row>
    <row r="49776" spans="10:10">
      <c r="J49776" s="22"/>
    </row>
    <row r="49777" spans="10:10">
      <c r="J49777" s="22"/>
    </row>
    <row r="49778" spans="10:10">
      <c r="J49778" s="22"/>
    </row>
    <row r="49779" spans="10:10">
      <c r="J49779" s="22"/>
    </row>
    <row r="49780" spans="10:10">
      <c r="J49780" s="22"/>
    </row>
    <row r="49781" spans="10:10">
      <c r="J49781" s="22"/>
    </row>
    <row r="49782" spans="10:10">
      <c r="J49782" s="22"/>
    </row>
    <row r="49783" spans="10:10">
      <c r="J49783" s="22"/>
    </row>
    <row r="49784" spans="10:10">
      <c r="J49784" s="22"/>
    </row>
    <row r="49785" spans="10:10">
      <c r="J49785" s="22"/>
    </row>
    <row r="49786" spans="10:10">
      <c r="J49786" s="22"/>
    </row>
    <row r="49787" spans="10:10">
      <c r="J49787" s="22"/>
    </row>
    <row r="49788" spans="10:10">
      <c r="J49788" s="22"/>
    </row>
    <row r="49789" spans="10:10">
      <c r="J49789" s="22"/>
    </row>
    <row r="49790" spans="10:10">
      <c r="J49790" s="22"/>
    </row>
    <row r="49791" spans="10:10">
      <c r="J49791" s="22"/>
    </row>
    <row r="49792" spans="10:10">
      <c r="J49792" s="22"/>
    </row>
    <row r="49793" spans="10:10">
      <c r="J49793" s="22"/>
    </row>
    <row r="49794" spans="10:10">
      <c r="J49794" s="22"/>
    </row>
    <row r="49795" spans="10:10">
      <c r="J49795" s="22"/>
    </row>
    <row r="49796" spans="10:10">
      <c r="J49796" s="22"/>
    </row>
    <row r="49797" spans="10:10">
      <c r="J49797" s="22"/>
    </row>
    <row r="49798" spans="10:10">
      <c r="J49798" s="22"/>
    </row>
    <row r="49799" spans="10:10">
      <c r="J49799" s="22"/>
    </row>
    <row r="49800" spans="10:10">
      <c r="J49800" s="22"/>
    </row>
    <row r="49801" spans="10:10">
      <c r="J49801" s="22"/>
    </row>
    <row r="49802" spans="10:10">
      <c r="J49802" s="22"/>
    </row>
    <row r="49803" spans="10:10">
      <c r="J49803" s="22"/>
    </row>
    <row r="49804" spans="10:10">
      <c r="J49804" s="22"/>
    </row>
    <row r="49805" spans="10:10">
      <c r="J49805" s="22"/>
    </row>
    <row r="49806" spans="10:10">
      <c r="J49806" s="22"/>
    </row>
    <row r="49807" spans="10:10">
      <c r="J49807" s="22"/>
    </row>
    <row r="49808" spans="10:10">
      <c r="J49808" s="22"/>
    </row>
    <row r="49809" spans="10:10">
      <c r="J49809" s="22"/>
    </row>
    <row r="49810" spans="10:10">
      <c r="J49810" s="22"/>
    </row>
    <row r="49811" spans="10:10">
      <c r="J49811" s="22"/>
    </row>
    <row r="49812" spans="10:10">
      <c r="J49812" s="22"/>
    </row>
    <row r="49813" spans="10:10">
      <c r="J49813" s="22"/>
    </row>
    <row r="49814" spans="10:10">
      <c r="J49814" s="22"/>
    </row>
    <row r="49815" spans="10:10">
      <c r="J49815" s="22"/>
    </row>
    <row r="49816" spans="10:10">
      <c r="J49816" s="22"/>
    </row>
    <row r="49817" spans="10:10">
      <c r="J49817" s="22"/>
    </row>
    <row r="49818" spans="10:10">
      <c r="J49818" s="22"/>
    </row>
    <row r="49819" spans="10:10">
      <c r="J49819" s="22"/>
    </row>
    <row r="49820" spans="10:10">
      <c r="J49820" s="22"/>
    </row>
    <row r="49821" spans="10:10">
      <c r="J49821" s="22"/>
    </row>
    <row r="49822" spans="10:10">
      <c r="J49822" s="22"/>
    </row>
    <row r="49823" spans="10:10">
      <c r="J49823" s="22"/>
    </row>
    <row r="49824" spans="10:10">
      <c r="J49824" s="22"/>
    </row>
    <row r="49825" spans="10:10">
      <c r="J49825" s="22"/>
    </row>
    <row r="49826" spans="10:10">
      <c r="J49826" s="22"/>
    </row>
    <row r="49827" spans="10:10">
      <c r="J49827" s="22"/>
    </row>
    <row r="49828" spans="10:10">
      <c r="J49828" s="22"/>
    </row>
    <row r="49829" spans="10:10">
      <c r="J49829" s="22"/>
    </row>
    <row r="49830" spans="10:10">
      <c r="J49830" s="22"/>
    </row>
    <row r="49831" spans="10:10">
      <c r="J49831" s="22"/>
    </row>
    <row r="49832" spans="10:10">
      <c r="J49832" s="22"/>
    </row>
    <row r="49833" spans="10:10">
      <c r="J49833" s="22"/>
    </row>
    <row r="49834" spans="10:10">
      <c r="J49834" s="22"/>
    </row>
    <row r="49835" spans="10:10">
      <c r="J49835" s="22"/>
    </row>
    <row r="49836" spans="10:10">
      <c r="J49836" s="22"/>
    </row>
    <row r="49837" spans="10:10">
      <c r="J49837" s="22"/>
    </row>
    <row r="49838" spans="10:10">
      <c r="J49838" s="22"/>
    </row>
    <row r="49839" spans="10:10">
      <c r="J49839" s="22"/>
    </row>
    <row r="49840" spans="10:10">
      <c r="J49840" s="22"/>
    </row>
    <row r="49841" spans="10:10">
      <c r="J49841" s="22"/>
    </row>
    <row r="49842" spans="10:10">
      <c r="J49842" s="22"/>
    </row>
    <row r="49843" spans="10:10">
      <c r="J49843" s="22"/>
    </row>
    <row r="49844" spans="10:10">
      <c r="J49844" s="22"/>
    </row>
    <row r="49845" spans="10:10">
      <c r="J49845" s="22"/>
    </row>
    <row r="49846" spans="10:10">
      <c r="J49846" s="22"/>
    </row>
    <row r="49847" spans="10:10">
      <c r="J49847" s="22"/>
    </row>
    <row r="49848" spans="10:10">
      <c r="J49848" s="22"/>
    </row>
    <row r="49849" spans="10:10">
      <c r="J49849" s="22"/>
    </row>
    <row r="49850" spans="10:10">
      <c r="J49850" s="22"/>
    </row>
    <row r="49851" spans="10:10">
      <c r="J49851" s="22"/>
    </row>
    <row r="49852" spans="10:10">
      <c r="J49852" s="22"/>
    </row>
    <row r="49853" spans="10:10">
      <c r="J49853" s="22"/>
    </row>
    <row r="49854" spans="10:10">
      <c r="J49854" s="22"/>
    </row>
    <row r="49855" spans="10:10">
      <c r="J49855" s="22"/>
    </row>
    <row r="49856" spans="10:10">
      <c r="J49856" s="22"/>
    </row>
    <row r="49857" spans="10:10">
      <c r="J49857" s="22"/>
    </row>
    <row r="49858" spans="10:10">
      <c r="J49858" s="22"/>
    </row>
    <row r="49859" spans="10:10">
      <c r="J49859" s="22"/>
    </row>
    <row r="49860" spans="10:10">
      <c r="J49860" s="22"/>
    </row>
    <row r="49861" spans="10:10">
      <c r="J49861" s="22"/>
    </row>
    <row r="49862" spans="10:10">
      <c r="J49862" s="22"/>
    </row>
    <row r="49863" spans="10:10">
      <c r="J49863" s="22"/>
    </row>
    <row r="49864" spans="10:10">
      <c r="J49864" s="22"/>
    </row>
    <row r="49865" spans="10:10">
      <c r="J49865" s="22"/>
    </row>
    <row r="49866" spans="10:10">
      <c r="J49866" s="22"/>
    </row>
    <row r="49867" spans="10:10">
      <c r="J49867" s="22"/>
    </row>
    <row r="49868" spans="10:10">
      <c r="J49868" s="22"/>
    </row>
    <row r="49869" spans="10:10">
      <c r="J49869" s="22"/>
    </row>
    <row r="49870" spans="10:10">
      <c r="J49870" s="22"/>
    </row>
    <row r="49871" spans="10:10">
      <c r="J49871" s="22"/>
    </row>
    <row r="49872" spans="10:10">
      <c r="J49872" s="22"/>
    </row>
    <row r="49873" spans="10:10">
      <c r="J49873" s="22"/>
    </row>
    <row r="49874" spans="10:10">
      <c r="J49874" s="22"/>
    </row>
    <row r="49875" spans="10:10">
      <c r="J49875" s="22"/>
    </row>
    <row r="49876" spans="10:10">
      <c r="J49876" s="22"/>
    </row>
    <row r="49877" spans="10:10">
      <c r="J49877" s="22"/>
    </row>
    <row r="49878" spans="10:10">
      <c r="J49878" s="22"/>
    </row>
    <row r="49879" spans="10:10">
      <c r="J49879" s="22"/>
    </row>
    <row r="49880" spans="10:10">
      <c r="J49880" s="22"/>
    </row>
    <row r="49881" spans="10:10">
      <c r="J49881" s="22"/>
    </row>
    <row r="49882" spans="10:10">
      <c r="J49882" s="22"/>
    </row>
    <row r="49883" spans="10:10">
      <c r="J49883" s="22"/>
    </row>
    <row r="49884" spans="10:10">
      <c r="J49884" s="22"/>
    </row>
    <row r="49885" spans="10:10">
      <c r="J49885" s="22"/>
    </row>
    <row r="49886" spans="10:10">
      <c r="J49886" s="22"/>
    </row>
    <row r="49887" spans="10:10">
      <c r="J49887" s="22"/>
    </row>
    <row r="49888" spans="10:10">
      <c r="J49888" s="22"/>
    </row>
    <row r="49889" spans="10:10">
      <c r="J49889" s="22"/>
    </row>
    <row r="49890" spans="10:10">
      <c r="J49890" s="22"/>
    </row>
    <row r="49891" spans="10:10">
      <c r="J49891" s="22"/>
    </row>
    <row r="49892" spans="10:10">
      <c r="J49892" s="22"/>
    </row>
    <row r="49893" spans="10:10">
      <c r="J49893" s="22"/>
    </row>
    <row r="49894" spans="10:10">
      <c r="J49894" s="22"/>
    </row>
    <row r="49895" spans="10:10">
      <c r="J49895" s="22"/>
    </row>
    <row r="49896" spans="10:10">
      <c r="J49896" s="22"/>
    </row>
    <row r="49897" spans="10:10">
      <c r="J49897" s="22"/>
    </row>
    <row r="49898" spans="10:10">
      <c r="J49898" s="22"/>
    </row>
    <row r="49899" spans="10:10">
      <c r="J49899" s="22"/>
    </row>
    <row r="49900" spans="10:10">
      <c r="J49900" s="22"/>
    </row>
    <row r="49901" spans="10:10">
      <c r="J49901" s="22"/>
    </row>
    <row r="49902" spans="10:10">
      <c r="J49902" s="22"/>
    </row>
    <row r="49903" spans="10:10">
      <c r="J49903" s="22"/>
    </row>
    <row r="49904" spans="10:10">
      <c r="J49904" s="22"/>
    </row>
    <row r="49905" spans="10:10">
      <c r="J49905" s="22"/>
    </row>
    <row r="49906" spans="10:10">
      <c r="J49906" s="22"/>
    </row>
    <row r="49907" spans="10:10">
      <c r="J49907" s="22"/>
    </row>
    <row r="49908" spans="10:10">
      <c r="J49908" s="22"/>
    </row>
    <row r="49909" spans="10:10">
      <c r="J49909" s="22"/>
    </row>
    <row r="49910" spans="10:10">
      <c r="J49910" s="22"/>
    </row>
    <row r="49911" spans="10:10">
      <c r="J49911" s="22"/>
    </row>
    <row r="49912" spans="10:10">
      <c r="J49912" s="22"/>
    </row>
    <row r="49913" spans="10:10">
      <c r="J49913" s="22"/>
    </row>
    <row r="49914" spans="10:10">
      <c r="J49914" s="22"/>
    </row>
    <row r="49915" spans="10:10">
      <c r="J49915" s="22"/>
    </row>
    <row r="49916" spans="10:10">
      <c r="J49916" s="22"/>
    </row>
    <row r="49917" spans="10:10">
      <c r="J49917" s="22"/>
    </row>
    <row r="49918" spans="10:10">
      <c r="J49918" s="22"/>
    </row>
    <row r="49919" spans="10:10">
      <c r="J49919" s="22"/>
    </row>
    <row r="49920" spans="10:10">
      <c r="J49920" s="22"/>
    </row>
    <row r="49921" spans="10:10">
      <c r="J49921" s="22"/>
    </row>
    <row r="49922" spans="10:10">
      <c r="J49922" s="22"/>
    </row>
    <row r="49923" spans="10:10">
      <c r="J49923" s="22"/>
    </row>
    <row r="49924" spans="10:10">
      <c r="J49924" s="22"/>
    </row>
    <row r="49925" spans="10:10">
      <c r="J49925" s="22"/>
    </row>
    <row r="49926" spans="10:10">
      <c r="J49926" s="22"/>
    </row>
    <row r="49927" spans="10:10">
      <c r="J49927" s="22"/>
    </row>
    <row r="49928" spans="10:10">
      <c r="J49928" s="22"/>
    </row>
    <row r="49929" spans="10:10">
      <c r="J49929" s="22"/>
    </row>
    <row r="49930" spans="10:10">
      <c r="J49930" s="22"/>
    </row>
    <row r="49931" spans="10:10">
      <c r="J49931" s="22"/>
    </row>
    <row r="49932" spans="10:10">
      <c r="J49932" s="22"/>
    </row>
    <row r="49933" spans="10:10">
      <c r="J49933" s="22"/>
    </row>
    <row r="49934" spans="10:10">
      <c r="J49934" s="22"/>
    </row>
    <row r="49935" spans="10:10">
      <c r="J49935" s="22"/>
    </row>
    <row r="49936" spans="10:10">
      <c r="J49936" s="22"/>
    </row>
    <row r="49937" spans="10:10">
      <c r="J49937" s="22"/>
    </row>
    <row r="49938" spans="10:10">
      <c r="J49938" s="22"/>
    </row>
    <row r="49939" spans="10:10">
      <c r="J49939" s="22"/>
    </row>
    <row r="49940" spans="10:10">
      <c r="J49940" s="22"/>
    </row>
    <row r="49941" spans="10:10">
      <c r="J49941" s="22"/>
    </row>
    <row r="49942" spans="10:10">
      <c r="J49942" s="22"/>
    </row>
    <row r="49943" spans="10:10">
      <c r="J49943" s="22"/>
    </row>
    <row r="49944" spans="10:10">
      <c r="J49944" s="22"/>
    </row>
    <row r="49945" spans="10:10">
      <c r="J49945" s="22"/>
    </row>
    <row r="49946" spans="10:10">
      <c r="J49946" s="22"/>
    </row>
    <row r="49947" spans="10:10">
      <c r="J49947" s="22"/>
    </row>
    <row r="49948" spans="10:10">
      <c r="J49948" s="22"/>
    </row>
    <row r="49949" spans="10:10">
      <c r="J49949" s="22"/>
    </row>
    <row r="49950" spans="10:10">
      <c r="J49950" s="22"/>
    </row>
    <row r="49951" spans="10:10">
      <c r="J49951" s="22"/>
    </row>
    <row r="49952" spans="10:10">
      <c r="J49952" s="22"/>
    </row>
    <row r="49953" spans="10:10">
      <c r="J49953" s="22"/>
    </row>
    <row r="49954" spans="10:10">
      <c r="J49954" s="22"/>
    </row>
    <row r="49955" spans="10:10">
      <c r="J49955" s="22"/>
    </row>
    <row r="49956" spans="10:10">
      <c r="J49956" s="22"/>
    </row>
    <row r="49957" spans="10:10">
      <c r="J49957" s="22"/>
    </row>
    <row r="49958" spans="10:10">
      <c r="J49958" s="22"/>
    </row>
    <row r="49959" spans="10:10">
      <c r="J49959" s="22"/>
    </row>
    <row r="49960" spans="10:10">
      <c r="J49960" s="22"/>
    </row>
    <row r="49961" spans="10:10">
      <c r="J49961" s="22"/>
    </row>
    <row r="49962" spans="10:10">
      <c r="J49962" s="22"/>
    </row>
    <row r="49963" spans="10:10">
      <c r="J49963" s="22"/>
    </row>
    <row r="49964" spans="10:10">
      <c r="J49964" s="22"/>
    </row>
    <row r="49965" spans="10:10">
      <c r="J49965" s="22"/>
    </row>
    <row r="49966" spans="10:10">
      <c r="J49966" s="22"/>
    </row>
    <row r="49967" spans="10:10">
      <c r="J49967" s="22"/>
    </row>
    <row r="49968" spans="10:10">
      <c r="J49968" s="22"/>
    </row>
    <row r="49969" spans="10:10">
      <c r="J49969" s="22"/>
    </row>
    <row r="49970" spans="10:10">
      <c r="J49970" s="22"/>
    </row>
    <row r="49971" spans="10:10">
      <c r="J49971" s="22"/>
    </row>
    <row r="49972" spans="10:10">
      <c r="J49972" s="22"/>
    </row>
    <row r="49973" spans="10:10">
      <c r="J49973" s="22"/>
    </row>
    <row r="49974" spans="10:10">
      <c r="J49974" s="22"/>
    </row>
    <row r="49975" spans="10:10">
      <c r="J49975" s="22"/>
    </row>
    <row r="49976" spans="10:10">
      <c r="J49976" s="22"/>
    </row>
    <row r="49977" spans="10:10">
      <c r="J49977" s="22"/>
    </row>
    <row r="49978" spans="10:10">
      <c r="J49978" s="22"/>
    </row>
    <row r="49979" spans="10:10">
      <c r="J49979" s="22"/>
    </row>
    <row r="49980" spans="10:10">
      <c r="J49980" s="22"/>
    </row>
    <row r="49981" spans="10:10">
      <c r="J49981" s="22"/>
    </row>
    <row r="49982" spans="10:10">
      <c r="J49982" s="22"/>
    </row>
    <row r="49983" spans="10:10">
      <c r="J49983" s="22"/>
    </row>
    <row r="49984" spans="10:10">
      <c r="J49984" s="22"/>
    </row>
    <row r="49985" spans="10:10">
      <c r="J49985" s="22"/>
    </row>
    <row r="49986" spans="10:10">
      <c r="J49986" s="22"/>
    </row>
    <row r="49987" spans="10:10">
      <c r="J49987" s="22"/>
    </row>
    <row r="49988" spans="10:10">
      <c r="J49988" s="22"/>
    </row>
    <row r="49989" spans="10:10">
      <c r="J49989" s="22"/>
    </row>
    <row r="49990" spans="10:10">
      <c r="J49990" s="22"/>
    </row>
    <row r="49991" spans="10:10">
      <c r="J49991" s="22"/>
    </row>
    <row r="49992" spans="10:10">
      <c r="J49992" s="22"/>
    </row>
    <row r="49993" spans="10:10">
      <c r="J49993" s="22"/>
    </row>
    <row r="49994" spans="10:10">
      <c r="J49994" s="22"/>
    </row>
    <row r="49995" spans="10:10">
      <c r="J49995" s="22"/>
    </row>
    <row r="49996" spans="10:10">
      <c r="J49996" s="22"/>
    </row>
    <row r="49997" spans="10:10">
      <c r="J49997" s="22"/>
    </row>
    <row r="49998" spans="10:10">
      <c r="J49998" s="22"/>
    </row>
    <row r="49999" spans="10:10">
      <c r="J49999" s="22"/>
    </row>
    <row r="50000" spans="10:10">
      <c r="J50000" s="22"/>
    </row>
    <row r="50001" spans="10:10">
      <c r="J50001" s="22"/>
    </row>
    <row r="50002" spans="10:10">
      <c r="J50002" s="22"/>
    </row>
    <row r="50003" spans="10:10">
      <c r="J50003" s="22"/>
    </row>
    <row r="50004" spans="10:10">
      <c r="J50004" s="22"/>
    </row>
    <row r="50005" spans="10:10">
      <c r="J50005" s="22"/>
    </row>
    <row r="50006" spans="10:10">
      <c r="J50006" s="22"/>
    </row>
    <row r="50007" spans="10:10">
      <c r="J50007" s="22"/>
    </row>
    <row r="50008" spans="10:10">
      <c r="J50008" s="22"/>
    </row>
    <row r="50009" spans="10:10">
      <c r="J50009" s="22"/>
    </row>
    <row r="50010" spans="10:10">
      <c r="J50010" s="22"/>
    </row>
    <row r="50011" spans="10:10">
      <c r="J50011" s="22"/>
    </row>
    <row r="50012" spans="10:10">
      <c r="J50012" s="22"/>
    </row>
    <row r="50013" spans="10:10">
      <c r="J50013" s="22"/>
    </row>
    <row r="50014" spans="10:10">
      <c r="J50014" s="22"/>
    </row>
    <row r="50015" spans="10:10">
      <c r="J50015" s="22"/>
    </row>
    <row r="50016" spans="10:10">
      <c r="J50016" s="22"/>
    </row>
    <row r="50017" spans="10:10">
      <c r="J50017" s="22"/>
    </row>
    <row r="50018" spans="10:10">
      <c r="J50018" s="22"/>
    </row>
    <row r="50019" spans="10:10">
      <c r="J50019" s="22"/>
    </row>
    <row r="50020" spans="10:10">
      <c r="J50020" s="22"/>
    </row>
    <row r="50021" spans="10:10">
      <c r="J50021" s="22"/>
    </row>
    <row r="50022" spans="10:10">
      <c r="J50022" s="22"/>
    </row>
    <row r="50023" spans="10:10">
      <c r="J50023" s="22"/>
    </row>
    <row r="50024" spans="10:10">
      <c r="J50024" s="22"/>
    </row>
    <row r="50025" spans="10:10">
      <c r="J50025" s="22"/>
    </row>
    <row r="50026" spans="10:10">
      <c r="J50026" s="22"/>
    </row>
    <row r="50027" spans="10:10">
      <c r="J50027" s="22"/>
    </row>
    <row r="50028" spans="10:10">
      <c r="J50028" s="22"/>
    </row>
    <row r="50029" spans="10:10">
      <c r="J50029" s="22"/>
    </row>
    <row r="50030" spans="10:10">
      <c r="J50030" s="22"/>
    </row>
    <row r="50031" spans="10:10">
      <c r="J50031" s="22"/>
    </row>
    <row r="50032" spans="10:10">
      <c r="J50032" s="22"/>
    </row>
    <row r="50033" spans="10:10">
      <c r="J50033" s="22"/>
    </row>
    <row r="50034" spans="10:10">
      <c r="J50034" s="22"/>
    </row>
    <row r="50035" spans="10:10">
      <c r="J50035" s="22"/>
    </row>
    <row r="50036" spans="10:10">
      <c r="J50036" s="22"/>
    </row>
    <row r="50037" spans="10:10">
      <c r="J50037" s="22"/>
    </row>
    <row r="50038" spans="10:10">
      <c r="J50038" s="22"/>
    </row>
    <row r="50039" spans="10:10">
      <c r="J50039" s="22"/>
    </row>
    <row r="50040" spans="10:10">
      <c r="J50040" s="22"/>
    </row>
    <row r="50041" spans="10:10">
      <c r="J50041" s="22"/>
    </row>
    <row r="50042" spans="10:10">
      <c r="J50042" s="22"/>
    </row>
    <row r="50043" spans="10:10">
      <c r="J50043" s="22"/>
    </row>
    <row r="50044" spans="10:10">
      <c r="J50044" s="22"/>
    </row>
    <row r="50045" spans="10:10">
      <c r="J50045" s="22"/>
    </row>
    <row r="50046" spans="10:10">
      <c r="J50046" s="22"/>
    </row>
    <row r="50047" spans="10:10">
      <c r="J50047" s="22"/>
    </row>
    <row r="50048" spans="10:10">
      <c r="J50048" s="22"/>
    </row>
    <row r="50049" spans="10:10">
      <c r="J50049" s="22"/>
    </row>
    <row r="50050" spans="10:10">
      <c r="J50050" s="22"/>
    </row>
    <row r="50051" spans="10:10">
      <c r="J50051" s="22"/>
    </row>
    <row r="50052" spans="10:10">
      <c r="J50052" s="22"/>
    </row>
    <row r="50053" spans="10:10">
      <c r="J50053" s="22"/>
    </row>
    <row r="50054" spans="10:10">
      <c r="J50054" s="22"/>
    </row>
    <row r="50055" spans="10:10">
      <c r="J50055" s="22"/>
    </row>
    <row r="50056" spans="10:10">
      <c r="J50056" s="22"/>
    </row>
    <row r="50057" spans="10:10">
      <c r="J50057" s="22"/>
    </row>
    <row r="50058" spans="10:10">
      <c r="J50058" s="22"/>
    </row>
    <row r="50059" spans="10:10">
      <c r="J50059" s="22"/>
    </row>
    <row r="50060" spans="10:10">
      <c r="J50060" s="22"/>
    </row>
    <row r="50061" spans="10:10">
      <c r="J50061" s="22"/>
    </row>
    <row r="50062" spans="10:10">
      <c r="J50062" s="22"/>
    </row>
    <row r="50063" spans="10:10">
      <c r="J50063" s="22"/>
    </row>
    <row r="50064" spans="10:10">
      <c r="J50064" s="22"/>
    </row>
    <row r="50065" spans="10:10">
      <c r="J50065" s="22"/>
    </row>
    <row r="50066" spans="10:10">
      <c r="J50066" s="22"/>
    </row>
    <row r="50067" spans="10:10">
      <c r="J50067" s="22"/>
    </row>
    <row r="50068" spans="10:10">
      <c r="J50068" s="22"/>
    </row>
    <row r="50069" spans="10:10">
      <c r="J50069" s="22"/>
    </row>
    <row r="50070" spans="10:10">
      <c r="J50070" s="22"/>
    </row>
    <row r="50071" spans="10:10">
      <c r="J50071" s="22"/>
    </row>
    <row r="50072" spans="10:10">
      <c r="J50072" s="22"/>
    </row>
    <row r="50073" spans="10:10">
      <c r="J50073" s="22"/>
    </row>
    <row r="50074" spans="10:10">
      <c r="J50074" s="22"/>
    </row>
    <row r="50075" spans="10:10">
      <c r="J50075" s="22"/>
    </row>
    <row r="50076" spans="10:10">
      <c r="J50076" s="22"/>
    </row>
    <row r="50077" spans="10:10">
      <c r="J50077" s="22"/>
    </row>
    <row r="50078" spans="10:10">
      <c r="J50078" s="22"/>
    </row>
    <row r="50079" spans="10:10">
      <c r="J50079" s="22"/>
    </row>
    <row r="50080" spans="10:10">
      <c r="J50080" s="22"/>
    </row>
    <row r="50081" spans="10:10">
      <c r="J50081" s="22"/>
    </row>
    <row r="50082" spans="10:10">
      <c r="J50082" s="22"/>
    </row>
    <row r="50083" spans="10:10">
      <c r="J50083" s="22"/>
    </row>
    <row r="50084" spans="10:10">
      <c r="J50084" s="22"/>
    </row>
    <row r="50085" spans="10:10">
      <c r="J50085" s="22"/>
    </row>
    <row r="50086" spans="10:10">
      <c r="J50086" s="22"/>
    </row>
    <row r="50087" spans="10:10">
      <c r="J50087" s="22"/>
    </row>
    <row r="50088" spans="10:10">
      <c r="J50088" s="22"/>
    </row>
    <row r="50089" spans="10:10">
      <c r="J50089" s="22"/>
    </row>
    <row r="50090" spans="10:10">
      <c r="J50090" s="22"/>
    </row>
    <row r="50091" spans="10:10">
      <c r="J50091" s="22"/>
    </row>
    <row r="50092" spans="10:10">
      <c r="J50092" s="22"/>
    </row>
    <row r="50093" spans="10:10">
      <c r="J50093" s="22"/>
    </row>
    <row r="50094" spans="10:10">
      <c r="J50094" s="22"/>
    </row>
    <row r="50095" spans="10:10">
      <c r="J50095" s="22"/>
    </row>
    <row r="50096" spans="10:10">
      <c r="J50096" s="22"/>
    </row>
    <row r="50097" spans="10:10">
      <c r="J50097" s="22"/>
    </row>
    <row r="50098" spans="10:10">
      <c r="J50098" s="22"/>
    </row>
    <row r="50099" spans="10:10">
      <c r="J50099" s="22"/>
    </row>
    <row r="50100" spans="10:10">
      <c r="J50100" s="22"/>
    </row>
    <row r="50101" spans="10:10">
      <c r="J50101" s="22"/>
    </row>
    <row r="50102" spans="10:10">
      <c r="J50102" s="22"/>
    </row>
    <row r="50103" spans="10:10">
      <c r="J50103" s="22"/>
    </row>
    <row r="50104" spans="10:10">
      <c r="J50104" s="22"/>
    </row>
    <row r="50105" spans="10:10">
      <c r="J50105" s="22"/>
    </row>
    <row r="50106" spans="10:10">
      <c r="J50106" s="22"/>
    </row>
    <row r="50107" spans="10:10">
      <c r="J50107" s="22"/>
    </row>
    <row r="50108" spans="10:10">
      <c r="J50108" s="22"/>
    </row>
    <row r="50109" spans="10:10">
      <c r="J50109" s="22"/>
    </row>
    <row r="50110" spans="10:10">
      <c r="J50110" s="22"/>
    </row>
    <row r="50111" spans="10:10">
      <c r="J50111" s="22"/>
    </row>
    <row r="50112" spans="10:10">
      <c r="J50112" s="22"/>
    </row>
    <row r="50113" spans="10:10">
      <c r="J50113" s="22"/>
    </row>
    <row r="50114" spans="10:10">
      <c r="J50114" s="22"/>
    </row>
    <row r="50115" spans="10:10">
      <c r="J50115" s="22"/>
    </row>
    <row r="50116" spans="10:10">
      <c r="J50116" s="22"/>
    </row>
    <row r="50117" spans="10:10">
      <c r="J50117" s="22"/>
    </row>
    <row r="50118" spans="10:10">
      <c r="J50118" s="22"/>
    </row>
    <row r="50119" spans="10:10">
      <c r="J50119" s="22"/>
    </row>
    <row r="50120" spans="10:10">
      <c r="J50120" s="22"/>
    </row>
    <row r="50121" spans="10:10">
      <c r="J50121" s="22"/>
    </row>
    <row r="50122" spans="10:10">
      <c r="J50122" s="22"/>
    </row>
    <row r="50123" spans="10:10">
      <c r="J50123" s="22"/>
    </row>
    <row r="50124" spans="10:10">
      <c r="J50124" s="22"/>
    </row>
    <row r="50125" spans="10:10">
      <c r="J50125" s="22"/>
    </row>
    <row r="50126" spans="10:10">
      <c r="J50126" s="22"/>
    </row>
    <row r="50127" spans="10:10">
      <c r="J50127" s="22"/>
    </row>
    <row r="50128" spans="10:10">
      <c r="J50128" s="22"/>
    </row>
    <row r="50129" spans="10:10">
      <c r="J50129" s="22"/>
    </row>
    <row r="50130" spans="10:10">
      <c r="J50130" s="22"/>
    </row>
    <row r="50131" spans="10:10">
      <c r="J50131" s="22"/>
    </row>
    <row r="50132" spans="10:10">
      <c r="J50132" s="22"/>
    </row>
    <row r="50133" spans="10:10">
      <c r="J50133" s="22"/>
    </row>
    <row r="50134" spans="10:10">
      <c r="J50134" s="22"/>
    </row>
    <row r="50135" spans="10:10">
      <c r="J50135" s="22"/>
    </row>
    <row r="50136" spans="10:10">
      <c r="J50136" s="22"/>
    </row>
    <row r="50137" spans="10:10">
      <c r="J50137" s="22"/>
    </row>
    <row r="50138" spans="10:10">
      <c r="J50138" s="22"/>
    </row>
    <row r="50139" spans="10:10">
      <c r="J50139" s="22"/>
    </row>
    <row r="50140" spans="10:10">
      <c r="J50140" s="22"/>
    </row>
    <row r="50141" spans="10:10">
      <c r="J50141" s="22"/>
    </row>
    <row r="50142" spans="10:10">
      <c r="J50142" s="22"/>
    </row>
    <row r="50143" spans="10:10">
      <c r="J50143" s="22"/>
    </row>
    <row r="50144" spans="10:10">
      <c r="J50144" s="22"/>
    </row>
    <row r="50145" spans="10:10">
      <c r="J50145" s="22"/>
    </row>
    <row r="50146" spans="10:10">
      <c r="J50146" s="22"/>
    </row>
    <row r="50147" spans="10:10">
      <c r="J50147" s="22"/>
    </row>
    <row r="50148" spans="10:10">
      <c r="J50148" s="22"/>
    </row>
    <row r="50149" spans="10:10">
      <c r="J50149" s="22"/>
    </row>
    <row r="50150" spans="10:10">
      <c r="J50150" s="22"/>
    </row>
    <row r="50151" spans="10:10">
      <c r="J50151" s="22"/>
    </row>
    <row r="50152" spans="10:10">
      <c r="J50152" s="22"/>
    </row>
    <row r="50153" spans="10:10">
      <c r="J50153" s="22"/>
    </row>
    <row r="50154" spans="10:10">
      <c r="J50154" s="22"/>
    </row>
    <row r="50155" spans="10:10">
      <c r="J50155" s="22"/>
    </row>
    <row r="50156" spans="10:10">
      <c r="J50156" s="22"/>
    </row>
    <row r="50157" spans="10:10">
      <c r="J50157" s="22"/>
    </row>
    <row r="50158" spans="10:10">
      <c r="J50158" s="22"/>
    </row>
    <row r="50159" spans="10:10">
      <c r="J50159" s="22"/>
    </row>
    <row r="50160" spans="10:10">
      <c r="J50160" s="22"/>
    </row>
    <row r="50161" spans="10:10">
      <c r="J50161" s="22"/>
    </row>
    <row r="50162" spans="10:10">
      <c r="J50162" s="22"/>
    </row>
    <row r="50163" spans="10:10">
      <c r="J50163" s="22"/>
    </row>
    <row r="50164" spans="10:10">
      <c r="J50164" s="22"/>
    </row>
    <row r="50165" spans="10:10">
      <c r="J50165" s="22"/>
    </row>
    <row r="50166" spans="10:10">
      <c r="J50166" s="22"/>
    </row>
    <row r="50167" spans="10:10">
      <c r="J50167" s="22"/>
    </row>
    <row r="50168" spans="10:10">
      <c r="J50168" s="22"/>
    </row>
    <row r="50169" spans="10:10">
      <c r="J50169" s="22"/>
    </row>
    <row r="50170" spans="10:10">
      <c r="J50170" s="22"/>
    </row>
    <row r="50171" spans="10:10">
      <c r="J50171" s="22"/>
    </row>
    <row r="50172" spans="10:10">
      <c r="J50172" s="22"/>
    </row>
    <row r="50173" spans="10:10">
      <c r="J50173" s="22"/>
    </row>
    <row r="50174" spans="10:10">
      <c r="J50174" s="22"/>
    </row>
    <row r="50175" spans="10:10">
      <c r="J50175" s="22"/>
    </row>
    <row r="50176" spans="10:10">
      <c r="J50176" s="22"/>
    </row>
    <row r="50177" spans="10:10">
      <c r="J50177" s="22"/>
    </row>
    <row r="50178" spans="10:10">
      <c r="J50178" s="22"/>
    </row>
    <row r="50179" spans="10:10">
      <c r="J50179" s="22"/>
    </row>
    <row r="50180" spans="10:10">
      <c r="J50180" s="22"/>
    </row>
    <row r="50181" spans="10:10">
      <c r="J50181" s="22"/>
    </row>
    <row r="50182" spans="10:10">
      <c r="J50182" s="22"/>
    </row>
    <row r="50183" spans="10:10">
      <c r="J50183" s="22"/>
    </row>
    <row r="50184" spans="10:10">
      <c r="J50184" s="22"/>
    </row>
    <row r="50185" spans="10:10">
      <c r="J50185" s="22"/>
    </row>
    <row r="50186" spans="10:10">
      <c r="J50186" s="22"/>
    </row>
    <row r="50187" spans="10:10">
      <c r="J50187" s="22"/>
    </row>
    <row r="50188" spans="10:10">
      <c r="J50188" s="22"/>
    </row>
    <row r="50189" spans="10:10">
      <c r="J50189" s="22"/>
    </row>
    <row r="50190" spans="10:10">
      <c r="J50190" s="22"/>
    </row>
    <row r="50191" spans="10:10">
      <c r="J50191" s="22"/>
    </row>
    <row r="50192" spans="10:10">
      <c r="J50192" s="22"/>
    </row>
    <row r="50193" spans="10:10">
      <c r="J50193" s="22"/>
    </row>
    <row r="50194" spans="10:10">
      <c r="J50194" s="22"/>
    </row>
    <row r="50195" spans="10:10">
      <c r="J50195" s="22"/>
    </row>
    <row r="50196" spans="10:10">
      <c r="J50196" s="22"/>
    </row>
    <row r="50197" spans="10:10">
      <c r="J50197" s="22"/>
    </row>
    <row r="50198" spans="10:10">
      <c r="J50198" s="22"/>
    </row>
    <row r="50199" spans="10:10">
      <c r="J50199" s="22"/>
    </row>
    <row r="50200" spans="10:10">
      <c r="J50200" s="22"/>
    </row>
    <row r="50201" spans="10:10">
      <c r="J50201" s="22"/>
    </row>
    <row r="50202" spans="10:10">
      <c r="J50202" s="22"/>
    </row>
    <row r="50203" spans="10:10">
      <c r="J50203" s="22"/>
    </row>
    <row r="50204" spans="10:10">
      <c r="J50204" s="22"/>
    </row>
    <row r="50205" spans="10:10">
      <c r="J50205" s="22"/>
    </row>
    <row r="50206" spans="10:10">
      <c r="J50206" s="22"/>
    </row>
    <row r="50207" spans="10:10">
      <c r="J50207" s="22"/>
    </row>
    <row r="50208" spans="10:10">
      <c r="J50208" s="22"/>
    </row>
    <row r="50209" spans="10:10">
      <c r="J50209" s="22"/>
    </row>
    <row r="50210" spans="10:10">
      <c r="J50210" s="22"/>
    </row>
    <row r="50211" spans="10:10">
      <c r="J50211" s="22"/>
    </row>
    <row r="50212" spans="10:10">
      <c r="J50212" s="22"/>
    </row>
    <row r="50213" spans="10:10">
      <c r="J50213" s="22"/>
    </row>
    <row r="50214" spans="10:10">
      <c r="J50214" s="22"/>
    </row>
    <row r="50215" spans="10:10">
      <c r="J50215" s="22"/>
    </row>
    <row r="50216" spans="10:10">
      <c r="J50216" s="22"/>
    </row>
    <row r="50217" spans="10:10">
      <c r="J50217" s="22"/>
    </row>
    <row r="50218" spans="10:10">
      <c r="J50218" s="22"/>
    </row>
    <row r="50219" spans="10:10">
      <c r="J50219" s="22"/>
    </row>
    <row r="50220" spans="10:10">
      <c r="J50220" s="22"/>
    </row>
    <row r="50221" spans="10:10">
      <c r="J50221" s="22"/>
    </row>
    <row r="50222" spans="10:10">
      <c r="J50222" s="22"/>
    </row>
    <row r="50223" spans="10:10">
      <c r="J50223" s="22"/>
    </row>
    <row r="50224" spans="10:10">
      <c r="J50224" s="22"/>
    </row>
    <row r="50225" spans="10:10">
      <c r="J50225" s="22"/>
    </row>
    <row r="50226" spans="10:10">
      <c r="J50226" s="22"/>
    </row>
    <row r="50227" spans="10:10">
      <c r="J50227" s="22"/>
    </row>
    <row r="50228" spans="10:10">
      <c r="J50228" s="22"/>
    </row>
    <row r="50229" spans="10:10">
      <c r="J50229" s="22"/>
    </row>
    <row r="50230" spans="10:10">
      <c r="J50230" s="22"/>
    </row>
    <row r="50231" spans="10:10">
      <c r="J50231" s="22"/>
    </row>
    <row r="50232" spans="10:10">
      <c r="J50232" s="22"/>
    </row>
    <row r="50233" spans="10:10">
      <c r="J50233" s="22"/>
    </row>
    <row r="50234" spans="10:10">
      <c r="J50234" s="22"/>
    </row>
    <row r="50235" spans="10:10">
      <c r="J50235" s="22"/>
    </row>
    <row r="50236" spans="10:10">
      <c r="J50236" s="22"/>
    </row>
    <row r="50237" spans="10:10">
      <c r="J50237" s="22"/>
    </row>
    <row r="50238" spans="10:10">
      <c r="J50238" s="22"/>
    </row>
    <row r="50239" spans="10:10">
      <c r="J50239" s="22"/>
    </row>
    <row r="50240" spans="10:10">
      <c r="J50240" s="22"/>
    </row>
    <row r="50241" spans="10:10">
      <c r="J50241" s="22"/>
    </row>
    <row r="50242" spans="10:10">
      <c r="J50242" s="22"/>
    </row>
    <row r="50243" spans="10:10">
      <c r="J50243" s="22"/>
    </row>
    <row r="50244" spans="10:10">
      <c r="J50244" s="22"/>
    </row>
    <row r="50245" spans="10:10">
      <c r="J50245" s="22"/>
    </row>
    <row r="50246" spans="10:10">
      <c r="J50246" s="22"/>
    </row>
    <row r="50247" spans="10:10">
      <c r="J50247" s="22"/>
    </row>
    <row r="50248" spans="10:10">
      <c r="J50248" s="22"/>
    </row>
    <row r="50249" spans="10:10">
      <c r="J50249" s="22"/>
    </row>
    <row r="50250" spans="10:10">
      <c r="J50250" s="22"/>
    </row>
    <row r="50251" spans="10:10">
      <c r="J50251" s="22"/>
    </row>
    <row r="50252" spans="10:10">
      <c r="J50252" s="22"/>
    </row>
    <row r="50253" spans="10:10">
      <c r="J50253" s="22"/>
    </row>
    <row r="50254" spans="10:10">
      <c r="J50254" s="22"/>
    </row>
    <row r="50255" spans="10:10">
      <c r="J50255" s="22"/>
    </row>
    <row r="50256" spans="10:10">
      <c r="J50256" s="22"/>
    </row>
    <row r="50257" spans="10:10">
      <c r="J50257" s="22"/>
    </row>
    <row r="50258" spans="10:10">
      <c r="J50258" s="22"/>
    </row>
    <row r="50259" spans="10:10">
      <c r="J50259" s="22"/>
    </row>
    <row r="50260" spans="10:10">
      <c r="J50260" s="22"/>
    </row>
    <row r="50261" spans="10:10">
      <c r="J50261" s="22"/>
    </row>
    <row r="50262" spans="10:10">
      <c r="J50262" s="22"/>
    </row>
    <row r="50263" spans="10:10">
      <c r="J50263" s="22"/>
    </row>
    <row r="50264" spans="10:10">
      <c r="J50264" s="22"/>
    </row>
    <row r="50265" spans="10:10">
      <c r="J50265" s="22"/>
    </row>
    <row r="50266" spans="10:10">
      <c r="J50266" s="22"/>
    </row>
    <row r="50267" spans="10:10">
      <c r="J50267" s="22"/>
    </row>
    <row r="50268" spans="10:10">
      <c r="J50268" s="22"/>
    </row>
    <row r="50269" spans="10:10">
      <c r="J50269" s="22"/>
    </row>
    <row r="50270" spans="10:10">
      <c r="J50270" s="22"/>
    </row>
    <row r="50271" spans="10:10">
      <c r="J50271" s="22"/>
    </row>
    <row r="50272" spans="10:10">
      <c r="J50272" s="22"/>
    </row>
    <row r="50273" spans="10:10">
      <c r="J50273" s="22"/>
    </row>
    <row r="50274" spans="10:10">
      <c r="J50274" s="22"/>
    </row>
    <row r="50275" spans="10:10">
      <c r="J50275" s="22"/>
    </row>
    <row r="50276" spans="10:10">
      <c r="J50276" s="22"/>
    </row>
    <row r="50277" spans="10:10">
      <c r="J50277" s="22"/>
    </row>
    <row r="50278" spans="10:10">
      <c r="J50278" s="22"/>
    </row>
    <row r="50279" spans="10:10">
      <c r="J50279" s="22"/>
    </row>
    <row r="50280" spans="10:10">
      <c r="J50280" s="22"/>
    </row>
    <row r="50281" spans="10:10">
      <c r="J50281" s="22"/>
    </row>
    <row r="50282" spans="10:10">
      <c r="J50282" s="22"/>
    </row>
    <row r="50283" spans="10:10">
      <c r="J50283" s="22"/>
    </row>
    <row r="50284" spans="10:10">
      <c r="J50284" s="22"/>
    </row>
    <row r="50285" spans="10:10">
      <c r="J50285" s="22"/>
    </row>
    <row r="50286" spans="10:10">
      <c r="J50286" s="22"/>
    </row>
    <row r="50287" spans="10:10">
      <c r="J50287" s="22"/>
    </row>
    <row r="50288" spans="10:10">
      <c r="J50288" s="22"/>
    </row>
    <row r="50289" spans="10:10">
      <c r="J50289" s="22"/>
    </row>
    <row r="50290" spans="10:10">
      <c r="J50290" s="22"/>
    </row>
    <row r="50291" spans="10:10">
      <c r="J50291" s="22"/>
    </row>
    <row r="50292" spans="10:10">
      <c r="J50292" s="22"/>
    </row>
    <row r="50293" spans="10:10">
      <c r="J50293" s="22"/>
    </row>
    <row r="50294" spans="10:10">
      <c r="J50294" s="22"/>
    </row>
    <row r="50295" spans="10:10">
      <c r="J50295" s="22"/>
    </row>
    <row r="50296" spans="10:10">
      <c r="J50296" s="22"/>
    </row>
    <row r="50297" spans="10:10">
      <c r="J50297" s="22"/>
    </row>
    <row r="50298" spans="10:10">
      <c r="J50298" s="22"/>
    </row>
    <row r="50299" spans="10:10">
      <c r="J50299" s="22"/>
    </row>
    <row r="50300" spans="10:10">
      <c r="J50300" s="22"/>
    </row>
    <row r="50301" spans="10:10">
      <c r="J50301" s="22"/>
    </row>
    <row r="50302" spans="10:10">
      <c r="J50302" s="22"/>
    </row>
    <row r="50303" spans="10:10">
      <c r="J50303" s="22"/>
    </row>
    <row r="50304" spans="10:10">
      <c r="J50304" s="22"/>
    </row>
    <row r="50305" spans="10:10">
      <c r="J50305" s="22"/>
    </row>
    <row r="50306" spans="10:10">
      <c r="J50306" s="22"/>
    </row>
    <row r="50307" spans="10:10">
      <c r="J50307" s="22"/>
    </row>
    <row r="50308" spans="10:10">
      <c r="J50308" s="22"/>
    </row>
    <row r="50309" spans="10:10">
      <c r="J50309" s="22"/>
    </row>
    <row r="50310" spans="10:10">
      <c r="J50310" s="22"/>
    </row>
    <row r="50311" spans="10:10">
      <c r="J50311" s="22"/>
    </row>
    <row r="50312" spans="10:10">
      <c r="J50312" s="22"/>
    </row>
    <row r="50313" spans="10:10">
      <c r="J50313" s="22"/>
    </row>
    <row r="50314" spans="10:10">
      <c r="J50314" s="22"/>
    </row>
    <row r="50315" spans="10:10">
      <c r="J50315" s="22"/>
    </row>
    <row r="50316" spans="10:10">
      <c r="J50316" s="22"/>
    </row>
    <row r="50317" spans="10:10">
      <c r="J50317" s="22"/>
    </row>
    <row r="50318" spans="10:10">
      <c r="J50318" s="22"/>
    </row>
    <row r="50319" spans="10:10">
      <c r="J50319" s="22"/>
    </row>
    <row r="50320" spans="10:10">
      <c r="J50320" s="22"/>
    </row>
    <row r="50321" spans="10:10">
      <c r="J50321" s="22"/>
    </row>
    <row r="50322" spans="10:10">
      <c r="J50322" s="22"/>
    </row>
    <row r="50323" spans="10:10">
      <c r="J50323" s="22"/>
    </row>
    <row r="50324" spans="10:10">
      <c r="J50324" s="22"/>
    </row>
    <row r="50325" spans="10:10">
      <c r="J50325" s="22"/>
    </row>
    <row r="50326" spans="10:10">
      <c r="J50326" s="22"/>
    </row>
    <row r="50327" spans="10:10">
      <c r="J50327" s="22"/>
    </row>
    <row r="50328" spans="10:10">
      <c r="J50328" s="22"/>
    </row>
    <row r="50329" spans="10:10">
      <c r="J50329" s="22"/>
    </row>
    <row r="50330" spans="10:10">
      <c r="J50330" s="22"/>
    </row>
    <row r="50331" spans="10:10">
      <c r="J50331" s="22"/>
    </row>
    <row r="50332" spans="10:10">
      <c r="J50332" s="22"/>
    </row>
    <row r="50333" spans="10:10">
      <c r="J50333" s="22"/>
    </row>
    <row r="50334" spans="10:10">
      <c r="J50334" s="22"/>
    </row>
    <row r="50335" spans="10:10">
      <c r="J50335" s="22"/>
    </row>
    <row r="50336" spans="10:10">
      <c r="J50336" s="22"/>
    </row>
    <row r="50337" spans="10:10">
      <c r="J50337" s="22"/>
    </row>
    <row r="50338" spans="10:10">
      <c r="J50338" s="22"/>
    </row>
    <row r="50339" spans="10:10">
      <c r="J50339" s="22"/>
    </row>
    <row r="50340" spans="10:10">
      <c r="J50340" s="22"/>
    </row>
    <row r="50341" spans="10:10">
      <c r="J50341" s="22"/>
    </row>
    <row r="50342" spans="10:10">
      <c r="J50342" s="22"/>
    </row>
    <row r="50343" spans="10:10">
      <c r="J50343" s="22"/>
    </row>
    <row r="50344" spans="10:10">
      <c r="J50344" s="22"/>
    </row>
    <row r="50345" spans="10:10">
      <c r="J50345" s="22"/>
    </row>
    <row r="50346" spans="10:10">
      <c r="J50346" s="22"/>
    </row>
    <row r="50347" spans="10:10">
      <c r="J50347" s="22"/>
    </row>
    <row r="50348" spans="10:10">
      <c r="J50348" s="22"/>
    </row>
    <row r="50349" spans="10:10">
      <c r="J50349" s="22"/>
    </row>
    <row r="50350" spans="10:10">
      <c r="J50350" s="22"/>
    </row>
    <row r="50351" spans="10:10">
      <c r="J50351" s="22"/>
    </row>
    <row r="50352" spans="10:10">
      <c r="J50352" s="22"/>
    </row>
    <row r="50353" spans="10:10">
      <c r="J50353" s="22"/>
    </row>
    <row r="50354" spans="10:10">
      <c r="J50354" s="22"/>
    </row>
    <row r="50355" spans="10:10">
      <c r="J50355" s="22"/>
    </row>
    <row r="50356" spans="10:10">
      <c r="J50356" s="22"/>
    </row>
    <row r="50357" spans="10:10">
      <c r="J50357" s="22"/>
    </row>
    <row r="50358" spans="10:10">
      <c r="J50358" s="22"/>
    </row>
    <row r="50359" spans="10:10">
      <c r="J50359" s="22"/>
    </row>
    <row r="50360" spans="10:10">
      <c r="J50360" s="22"/>
    </row>
    <row r="50361" spans="10:10">
      <c r="J50361" s="22"/>
    </row>
    <row r="50362" spans="10:10">
      <c r="J50362" s="22"/>
    </row>
    <row r="50363" spans="10:10">
      <c r="J50363" s="22"/>
    </row>
    <row r="50364" spans="10:10">
      <c r="J50364" s="22"/>
    </row>
    <row r="50365" spans="10:10">
      <c r="J50365" s="22"/>
    </row>
    <row r="50366" spans="10:10">
      <c r="J50366" s="22"/>
    </row>
    <row r="50367" spans="10:10">
      <c r="J50367" s="22"/>
    </row>
    <row r="50368" spans="10:10">
      <c r="J50368" s="22"/>
    </row>
    <row r="50369" spans="10:10">
      <c r="J50369" s="22"/>
    </row>
    <row r="50370" spans="10:10">
      <c r="J50370" s="22"/>
    </row>
    <row r="50371" spans="10:10">
      <c r="J50371" s="22"/>
    </row>
    <row r="50372" spans="10:10">
      <c r="J50372" s="22"/>
    </row>
    <row r="50373" spans="10:10">
      <c r="J50373" s="22"/>
    </row>
    <row r="50374" spans="10:10">
      <c r="J50374" s="22"/>
    </row>
    <row r="50375" spans="10:10">
      <c r="J50375" s="22"/>
    </row>
    <row r="50376" spans="10:10">
      <c r="J50376" s="22"/>
    </row>
    <row r="50377" spans="10:10">
      <c r="J50377" s="22"/>
    </row>
    <row r="50378" spans="10:10">
      <c r="J50378" s="22"/>
    </row>
    <row r="50379" spans="10:10">
      <c r="J50379" s="22"/>
    </row>
    <row r="50380" spans="10:10">
      <c r="J50380" s="22"/>
    </row>
    <row r="50381" spans="10:10">
      <c r="J50381" s="22"/>
    </row>
    <row r="50382" spans="10:10">
      <c r="J50382" s="22"/>
    </row>
    <row r="50383" spans="10:10">
      <c r="J50383" s="22"/>
    </row>
    <row r="50384" spans="10:10">
      <c r="J50384" s="22"/>
    </row>
    <row r="50385" spans="10:10">
      <c r="J50385" s="22"/>
    </row>
    <row r="50386" spans="10:10">
      <c r="J50386" s="22"/>
    </row>
    <row r="50387" spans="10:10">
      <c r="J50387" s="22"/>
    </row>
    <row r="50388" spans="10:10">
      <c r="J50388" s="22"/>
    </row>
    <row r="50389" spans="10:10">
      <c r="J50389" s="22"/>
    </row>
    <row r="50390" spans="10:10">
      <c r="J50390" s="22"/>
    </row>
    <row r="50391" spans="10:10">
      <c r="J50391" s="22"/>
    </row>
    <row r="50392" spans="10:10">
      <c r="J50392" s="22"/>
    </row>
    <row r="50393" spans="10:10">
      <c r="J50393" s="22"/>
    </row>
    <row r="50394" spans="10:10">
      <c r="J50394" s="22"/>
    </row>
    <row r="50395" spans="10:10">
      <c r="J50395" s="22"/>
    </row>
    <row r="50396" spans="10:10">
      <c r="J50396" s="22"/>
    </row>
    <row r="50397" spans="10:10">
      <c r="J50397" s="22"/>
    </row>
    <row r="50398" spans="10:10">
      <c r="J50398" s="22"/>
    </row>
    <row r="50399" spans="10:10">
      <c r="J50399" s="22"/>
    </row>
    <row r="50400" spans="10:10">
      <c r="J50400" s="22"/>
    </row>
    <row r="50401" spans="10:10">
      <c r="J50401" s="22"/>
    </row>
    <row r="50402" spans="10:10">
      <c r="J50402" s="22"/>
    </row>
    <row r="50403" spans="10:10">
      <c r="J50403" s="22"/>
    </row>
    <row r="50404" spans="10:10">
      <c r="J50404" s="22"/>
    </row>
    <row r="50405" spans="10:10">
      <c r="J50405" s="22"/>
    </row>
    <row r="50406" spans="10:10">
      <c r="J50406" s="22"/>
    </row>
    <row r="50407" spans="10:10">
      <c r="J50407" s="22"/>
    </row>
    <row r="50408" spans="10:10">
      <c r="J50408" s="22"/>
    </row>
    <row r="50409" spans="10:10">
      <c r="J50409" s="22"/>
    </row>
    <row r="50410" spans="10:10">
      <c r="J50410" s="22"/>
    </row>
    <row r="50411" spans="10:10">
      <c r="J50411" s="22"/>
    </row>
    <row r="50412" spans="10:10">
      <c r="J50412" s="22"/>
    </row>
    <row r="50413" spans="10:10">
      <c r="J50413" s="22"/>
    </row>
    <row r="50414" spans="10:10">
      <c r="J50414" s="22"/>
    </row>
    <row r="50415" spans="10:10">
      <c r="J50415" s="22"/>
    </row>
    <row r="50416" spans="10:10">
      <c r="J50416" s="22"/>
    </row>
    <row r="50417" spans="10:10">
      <c r="J50417" s="22"/>
    </row>
    <row r="50418" spans="10:10">
      <c r="J50418" s="22"/>
    </row>
    <row r="50419" spans="10:10">
      <c r="J50419" s="22"/>
    </row>
    <row r="50420" spans="10:10">
      <c r="J50420" s="22"/>
    </row>
    <row r="50421" spans="10:10">
      <c r="J50421" s="22"/>
    </row>
    <row r="50422" spans="10:10">
      <c r="J50422" s="22"/>
    </row>
    <row r="50423" spans="10:10">
      <c r="J50423" s="22"/>
    </row>
    <row r="50424" spans="10:10">
      <c r="J50424" s="22"/>
    </row>
    <row r="50425" spans="10:10">
      <c r="J50425" s="22"/>
    </row>
    <row r="50426" spans="10:10">
      <c r="J50426" s="22"/>
    </row>
    <row r="50427" spans="10:10">
      <c r="J50427" s="22"/>
    </row>
    <row r="50428" spans="10:10">
      <c r="J50428" s="22"/>
    </row>
    <row r="50429" spans="10:10">
      <c r="J50429" s="22"/>
    </row>
    <row r="50430" spans="10:10">
      <c r="J50430" s="22"/>
    </row>
    <row r="50431" spans="10:10">
      <c r="J50431" s="22"/>
    </row>
    <row r="50432" spans="10:10">
      <c r="J50432" s="22"/>
    </row>
    <row r="50433" spans="10:10">
      <c r="J50433" s="22"/>
    </row>
    <row r="50434" spans="10:10">
      <c r="J50434" s="22"/>
    </row>
    <row r="50435" spans="10:10">
      <c r="J50435" s="22"/>
    </row>
    <row r="50436" spans="10:10">
      <c r="J50436" s="22"/>
    </row>
    <row r="50437" spans="10:10">
      <c r="J50437" s="22"/>
    </row>
    <row r="50438" spans="10:10">
      <c r="J50438" s="22"/>
    </row>
    <row r="50439" spans="10:10">
      <c r="J50439" s="22"/>
    </row>
    <row r="50440" spans="10:10">
      <c r="J50440" s="22"/>
    </row>
    <row r="50441" spans="10:10">
      <c r="J50441" s="22"/>
    </row>
    <row r="50442" spans="10:10">
      <c r="J50442" s="22"/>
    </row>
    <row r="50443" spans="10:10">
      <c r="J50443" s="22"/>
    </row>
    <row r="50444" spans="10:10">
      <c r="J50444" s="22"/>
    </row>
    <row r="50445" spans="10:10">
      <c r="J50445" s="22"/>
    </row>
    <row r="50446" spans="10:10">
      <c r="J50446" s="22"/>
    </row>
    <row r="50447" spans="10:10">
      <c r="J50447" s="22"/>
    </row>
    <row r="50448" spans="10:10">
      <c r="J50448" s="22"/>
    </row>
    <row r="50449" spans="10:10">
      <c r="J50449" s="22"/>
    </row>
    <row r="50450" spans="10:10">
      <c r="J50450" s="22"/>
    </row>
    <row r="50451" spans="10:10">
      <c r="J50451" s="22"/>
    </row>
    <row r="50452" spans="10:10">
      <c r="J50452" s="22"/>
    </row>
    <row r="50453" spans="10:10">
      <c r="J50453" s="22"/>
    </row>
    <row r="50454" spans="10:10">
      <c r="J50454" s="22"/>
    </row>
    <row r="50455" spans="10:10">
      <c r="J50455" s="22"/>
    </row>
    <row r="50456" spans="10:10">
      <c r="J50456" s="22"/>
    </row>
    <row r="50457" spans="10:10">
      <c r="J50457" s="22"/>
    </row>
    <row r="50458" spans="10:10">
      <c r="J50458" s="22"/>
    </row>
    <row r="50459" spans="10:10">
      <c r="J50459" s="22"/>
    </row>
    <row r="50460" spans="10:10">
      <c r="J50460" s="22"/>
    </row>
    <row r="50461" spans="10:10">
      <c r="J50461" s="22"/>
    </row>
    <row r="50462" spans="10:10">
      <c r="J50462" s="22"/>
    </row>
    <row r="50463" spans="10:10">
      <c r="J50463" s="22"/>
    </row>
    <row r="50464" spans="10:10">
      <c r="J50464" s="22"/>
    </row>
    <row r="50465" spans="10:10">
      <c r="J50465" s="22"/>
    </row>
    <row r="50466" spans="10:10">
      <c r="J50466" s="22"/>
    </row>
    <row r="50467" spans="10:10">
      <c r="J50467" s="22"/>
    </row>
    <row r="50468" spans="10:10">
      <c r="J50468" s="22"/>
    </row>
    <row r="50469" spans="10:10">
      <c r="J50469" s="22"/>
    </row>
    <row r="50470" spans="10:10">
      <c r="J50470" s="22"/>
    </row>
    <row r="50471" spans="10:10">
      <c r="J50471" s="22"/>
    </row>
    <row r="50472" spans="10:10">
      <c r="J50472" s="22"/>
    </row>
    <row r="50473" spans="10:10">
      <c r="J50473" s="22"/>
    </row>
    <row r="50474" spans="10:10">
      <c r="J50474" s="22"/>
    </row>
    <row r="50475" spans="10:10">
      <c r="J50475" s="22"/>
    </row>
    <row r="50476" spans="10:10">
      <c r="J50476" s="22"/>
    </row>
    <row r="50477" spans="10:10">
      <c r="J50477" s="22"/>
    </row>
    <row r="50478" spans="10:10">
      <c r="J50478" s="22"/>
    </row>
    <row r="50479" spans="10:10">
      <c r="J50479" s="22"/>
    </row>
    <row r="50480" spans="10:10">
      <c r="J50480" s="22"/>
    </row>
    <row r="50481" spans="10:10">
      <c r="J50481" s="22"/>
    </row>
    <row r="50482" spans="10:10">
      <c r="J50482" s="22"/>
    </row>
    <row r="50483" spans="10:10">
      <c r="J50483" s="22"/>
    </row>
    <row r="50484" spans="10:10">
      <c r="J50484" s="22"/>
    </row>
    <row r="50485" spans="10:10">
      <c r="J50485" s="22"/>
    </row>
    <row r="50486" spans="10:10">
      <c r="J50486" s="22"/>
    </row>
    <row r="50487" spans="10:10">
      <c r="J50487" s="22"/>
    </row>
    <row r="50488" spans="10:10">
      <c r="J50488" s="22"/>
    </row>
    <row r="50489" spans="10:10">
      <c r="J50489" s="22"/>
    </row>
    <row r="50490" spans="10:10">
      <c r="J50490" s="22"/>
    </row>
    <row r="50491" spans="10:10">
      <c r="J50491" s="22"/>
    </row>
    <row r="50492" spans="10:10">
      <c r="J50492" s="22"/>
    </row>
    <row r="50493" spans="10:10">
      <c r="J50493" s="22"/>
    </row>
    <row r="50494" spans="10:10">
      <c r="J50494" s="22"/>
    </row>
    <row r="50495" spans="10:10">
      <c r="J50495" s="22"/>
    </row>
    <row r="50496" spans="10:10">
      <c r="J50496" s="22"/>
    </row>
    <row r="50497" spans="10:10">
      <c r="J50497" s="22"/>
    </row>
    <row r="50498" spans="10:10">
      <c r="J50498" s="22"/>
    </row>
    <row r="50499" spans="10:10">
      <c r="J50499" s="22"/>
    </row>
    <row r="50500" spans="10:10">
      <c r="J50500" s="22"/>
    </row>
    <row r="50501" spans="10:10">
      <c r="J50501" s="22"/>
    </row>
    <row r="50502" spans="10:10">
      <c r="J50502" s="22"/>
    </row>
    <row r="50503" spans="10:10">
      <c r="J50503" s="22"/>
    </row>
    <row r="50504" spans="10:10">
      <c r="J50504" s="22"/>
    </row>
    <row r="50505" spans="10:10">
      <c r="J50505" s="22"/>
    </row>
    <row r="50506" spans="10:10">
      <c r="J50506" s="22"/>
    </row>
    <row r="50507" spans="10:10">
      <c r="J50507" s="22"/>
    </row>
    <row r="50508" spans="10:10">
      <c r="J50508" s="22"/>
    </row>
    <row r="50509" spans="10:10">
      <c r="J50509" s="22"/>
    </row>
    <row r="50510" spans="10:10">
      <c r="J50510" s="22"/>
    </row>
    <row r="50511" spans="10:10">
      <c r="J50511" s="22"/>
    </row>
    <row r="50512" spans="10:10">
      <c r="J50512" s="22"/>
    </row>
    <row r="50513" spans="10:10">
      <c r="J50513" s="22"/>
    </row>
    <row r="50514" spans="10:10">
      <c r="J50514" s="22"/>
    </row>
    <row r="50515" spans="10:10">
      <c r="J50515" s="22"/>
    </row>
    <row r="50516" spans="10:10">
      <c r="J50516" s="22"/>
    </row>
    <row r="50517" spans="10:10">
      <c r="J50517" s="22"/>
    </row>
    <row r="50518" spans="10:10">
      <c r="J50518" s="22"/>
    </row>
    <row r="50519" spans="10:10">
      <c r="J50519" s="22"/>
    </row>
    <row r="50520" spans="10:10">
      <c r="J50520" s="22"/>
    </row>
    <row r="50521" spans="10:10">
      <c r="J50521" s="22"/>
    </row>
    <row r="50522" spans="10:10">
      <c r="J50522" s="22"/>
    </row>
    <row r="50523" spans="10:10">
      <c r="J50523" s="22"/>
    </row>
    <row r="50524" spans="10:10">
      <c r="J50524" s="22"/>
    </row>
    <row r="50525" spans="10:10">
      <c r="J50525" s="22"/>
    </row>
    <row r="50526" spans="10:10">
      <c r="J50526" s="22"/>
    </row>
    <row r="50527" spans="10:10">
      <c r="J50527" s="22"/>
    </row>
    <row r="50528" spans="10:10">
      <c r="J50528" s="22"/>
    </row>
    <row r="50529" spans="10:10">
      <c r="J50529" s="22"/>
    </row>
    <row r="50530" spans="10:10">
      <c r="J50530" s="22"/>
    </row>
    <row r="50531" spans="10:10">
      <c r="J50531" s="22"/>
    </row>
    <row r="50532" spans="10:10">
      <c r="J50532" s="22"/>
    </row>
    <row r="50533" spans="10:10">
      <c r="J50533" s="22"/>
    </row>
    <row r="50534" spans="10:10">
      <c r="J50534" s="22"/>
    </row>
    <row r="50535" spans="10:10">
      <c r="J50535" s="22"/>
    </row>
    <row r="50536" spans="10:10">
      <c r="J50536" s="22"/>
    </row>
    <row r="50537" spans="10:10">
      <c r="J50537" s="22"/>
    </row>
    <row r="50538" spans="10:10">
      <c r="J50538" s="22"/>
    </row>
    <row r="50539" spans="10:10">
      <c r="J50539" s="22"/>
    </row>
    <row r="50540" spans="10:10">
      <c r="J50540" s="22"/>
    </row>
    <row r="50541" spans="10:10">
      <c r="J50541" s="22"/>
    </row>
    <row r="50542" spans="10:10">
      <c r="J50542" s="22"/>
    </row>
    <row r="50543" spans="10:10">
      <c r="J50543" s="22"/>
    </row>
    <row r="50544" spans="10:10">
      <c r="J50544" s="22"/>
    </row>
    <row r="50545" spans="10:10">
      <c r="J50545" s="22"/>
    </row>
    <row r="50546" spans="10:10">
      <c r="J50546" s="22"/>
    </row>
    <row r="50547" spans="10:10">
      <c r="J50547" s="22"/>
    </row>
    <row r="50548" spans="10:10">
      <c r="J50548" s="22"/>
    </row>
    <row r="50549" spans="10:10">
      <c r="J50549" s="22"/>
    </row>
    <row r="50550" spans="10:10">
      <c r="J50550" s="22"/>
    </row>
    <row r="50551" spans="10:10">
      <c r="J50551" s="22"/>
    </row>
    <row r="50552" spans="10:10">
      <c r="J50552" s="22"/>
    </row>
    <row r="50553" spans="10:10">
      <c r="J50553" s="22"/>
    </row>
    <row r="50554" spans="10:10">
      <c r="J50554" s="22"/>
    </row>
    <row r="50555" spans="10:10">
      <c r="J50555" s="22"/>
    </row>
    <row r="50556" spans="10:10">
      <c r="J50556" s="22"/>
    </row>
    <row r="50557" spans="10:10">
      <c r="J50557" s="22"/>
    </row>
    <row r="50558" spans="10:10">
      <c r="J50558" s="22"/>
    </row>
    <row r="50559" spans="10:10">
      <c r="J50559" s="22"/>
    </row>
    <row r="50560" spans="10:10">
      <c r="J50560" s="22"/>
    </row>
    <row r="50561" spans="10:10">
      <c r="J50561" s="22"/>
    </row>
    <row r="50562" spans="10:10">
      <c r="J50562" s="22"/>
    </row>
    <row r="50563" spans="10:10">
      <c r="J50563" s="22"/>
    </row>
    <row r="50564" spans="10:10">
      <c r="J50564" s="22"/>
    </row>
    <row r="50565" spans="10:10">
      <c r="J50565" s="22"/>
    </row>
    <row r="50566" spans="10:10">
      <c r="J50566" s="22"/>
    </row>
    <row r="50567" spans="10:10">
      <c r="J50567" s="22"/>
    </row>
    <row r="50568" spans="10:10">
      <c r="J50568" s="22"/>
    </row>
    <row r="50569" spans="10:10">
      <c r="J50569" s="22"/>
    </row>
    <row r="50570" spans="10:10">
      <c r="J50570" s="22"/>
    </row>
    <row r="50571" spans="10:10">
      <c r="J50571" s="22"/>
    </row>
    <row r="50572" spans="10:10">
      <c r="J50572" s="22"/>
    </row>
    <row r="50573" spans="10:10">
      <c r="J50573" s="22"/>
    </row>
    <row r="50574" spans="10:10">
      <c r="J50574" s="22"/>
    </row>
    <row r="50575" spans="10:10">
      <c r="J50575" s="22"/>
    </row>
    <row r="50576" spans="10:10">
      <c r="J50576" s="22"/>
    </row>
    <row r="50577" spans="10:10">
      <c r="J50577" s="22"/>
    </row>
    <row r="50578" spans="10:10">
      <c r="J50578" s="22"/>
    </row>
    <row r="50579" spans="10:10">
      <c r="J50579" s="22"/>
    </row>
    <row r="50580" spans="10:10">
      <c r="J50580" s="22"/>
    </row>
    <row r="50581" spans="10:10">
      <c r="J50581" s="22"/>
    </row>
    <row r="50582" spans="10:10">
      <c r="J50582" s="22"/>
    </row>
    <row r="50583" spans="10:10">
      <c r="J50583" s="22"/>
    </row>
    <row r="50584" spans="10:10">
      <c r="J50584" s="22"/>
    </row>
    <row r="50585" spans="10:10">
      <c r="J50585" s="22"/>
    </row>
    <row r="50586" spans="10:10">
      <c r="J50586" s="22"/>
    </row>
    <row r="50587" spans="10:10">
      <c r="J50587" s="22"/>
    </row>
    <row r="50588" spans="10:10">
      <c r="J50588" s="22"/>
    </row>
    <row r="50589" spans="10:10">
      <c r="J50589" s="22"/>
    </row>
    <row r="50590" spans="10:10">
      <c r="J50590" s="22"/>
    </row>
    <row r="50591" spans="10:10">
      <c r="J50591" s="22"/>
    </row>
    <row r="50592" spans="10:10">
      <c r="J50592" s="22"/>
    </row>
    <row r="50593" spans="10:10">
      <c r="J50593" s="22"/>
    </row>
    <row r="50594" spans="10:10">
      <c r="J50594" s="22"/>
    </row>
    <row r="50595" spans="10:10">
      <c r="J50595" s="22"/>
    </row>
    <row r="50596" spans="10:10">
      <c r="J50596" s="22"/>
    </row>
    <row r="50597" spans="10:10">
      <c r="J50597" s="22"/>
    </row>
    <row r="50598" spans="10:10">
      <c r="J50598" s="22"/>
    </row>
    <row r="50599" spans="10:10">
      <c r="J50599" s="22"/>
    </row>
    <row r="50600" spans="10:10">
      <c r="J50600" s="22"/>
    </row>
    <row r="50601" spans="10:10">
      <c r="J50601" s="22"/>
    </row>
    <row r="50602" spans="10:10">
      <c r="J50602" s="22"/>
    </row>
    <row r="50603" spans="10:10">
      <c r="J50603" s="22"/>
    </row>
    <row r="50604" spans="10:10">
      <c r="J50604" s="22"/>
    </row>
    <row r="50605" spans="10:10">
      <c r="J50605" s="22"/>
    </row>
    <row r="50606" spans="10:10">
      <c r="J50606" s="22"/>
    </row>
    <row r="50607" spans="10:10">
      <c r="J50607" s="22"/>
    </row>
    <row r="50608" spans="10:10">
      <c r="J50608" s="22"/>
    </row>
    <row r="50609" spans="10:10">
      <c r="J50609" s="22"/>
    </row>
    <row r="50610" spans="10:10">
      <c r="J50610" s="22"/>
    </row>
    <row r="50611" spans="10:10">
      <c r="J50611" s="22"/>
    </row>
    <row r="50612" spans="10:10">
      <c r="J50612" s="22"/>
    </row>
    <row r="50613" spans="10:10">
      <c r="J50613" s="22"/>
    </row>
    <row r="50614" spans="10:10">
      <c r="J50614" s="22"/>
    </row>
    <row r="50615" spans="10:10">
      <c r="J50615" s="22"/>
    </row>
    <row r="50616" spans="10:10">
      <c r="J50616" s="22"/>
    </row>
    <row r="50617" spans="10:10">
      <c r="J50617" s="22"/>
    </row>
    <row r="50618" spans="10:10">
      <c r="J50618" s="22"/>
    </row>
    <row r="50619" spans="10:10">
      <c r="J50619" s="22"/>
    </row>
    <row r="50620" spans="10:10">
      <c r="J50620" s="22"/>
    </row>
    <row r="50621" spans="10:10">
      <c r="J50621" s="22"/>
    </row>
    <row r="50622" spans="10:10">
      <c r="J50622" s="22"/>
    </row>
    <row r="50623" spans="10:10">
      <c r="J50623" s="22"/>
    </row>
    <row r="50624" spans="10:10">
      <c r="J50624" s="22"/>
    </row>
    <row r="50625" spans="10:10">
      <c r="J50625" s="22"/>
    </row>
    <row r="50626" spans="10:10">
      <c r="J50626" s="22"/>
    </row>
    <row r="50627" spans="10:10">
      <c r="J50627" s="22"/>
    </row>
    <row r="50628" spans="10:10">
      <c r="J50628" s="22"/>
    </row>
    <row r="50629" spans="10:10">
      <c r="J50629" s="22"/>
    </row>
    <row r="50630" spans="10:10">
      <c r="J50630" s="22"/>
    </row>
    <row r="50631" spans="10:10">
      <c r="J50631" s="22"/>
    </row>
    <row r="50632" spans="10:10">
      <c r="J50632" s="22"/>
    </row>
    <row r="50633" spans="10:10">
      <c r="J50633" s="22"/>
    </row>
    <row r="50634" spans="10:10">
      <c r="J50634" s="22"/>
    </row>
    <row r="50635" spans="10:10">
      <c r="J50635" s="22"/>
    </row>
    <row r="50636" spans="10:10">
      <c r="J50636" s="22"/>
    </row>
    <row r="50637" spans="10:10">
      <c r="J50637" s="22"/>
    </row>
    <row r="50638" spans="10:10">
      <c r="J50638" s="22"/>
    </row>
    <row r="50639" spans="10:10">
      <c r="J50639" s="22"/>
    </row>
    <row r="50640" spans="10:10">
      <c r="J50640" s="22"/>
    </row>
    <row r="50641" spans="10:10">
      <c r="J50641" s="22"/>
    </row>
    <row r="50642" spans="10:10">
      <c r="J50642" s="22"/>
    </row>
    <row r="50643" spans="10:10">
      <c r="J50643" s="22"/>
    </row>
    <row r="50644" spans="10:10">
      <c r="J50644" s="22"/>
    </row>
    <row r="50645" spans="10:10">
      <c r="J50645" s="22"/>
    </row>
    <row r="50646" spans="10:10">
      <c r="J50646" s="22"/>
    </row>
    <row r="50647" spans="10:10">
      <c r="J50647" s="22"/>
    </row>
    <row r="50648" spans="10:10">
      <c r="J50648" s="22"/>
    </row>
    <row r="50649" spans="10:10">
      <c r="J50649" s="22"/>
    </row>
    <row r="50650" spans="10:10">
      <c r="J50650" s="22"/>
    </row>
    <row r="50651" spans="10:10">
      <c r="J50651" s="22"/>
    </row>
    <row r="50652" spans="10:10">
      <c r="J50652" s="22"/>
    </row>
    <row r="50653" spans="10:10">
      <c r="J50653" s="22"/>
    </row>
    <row r="50654" spans="10:10">
      <c r="J50654" s="22"/>
    </row>
    <row r="50655" spans="10:10">
      <c r="J50655" s="22"/>
    </row>
    <row r="50656" spans="10:10">
      <c r="J50656" s="22"/>
    </row>
    <row r="50657" spans="10:10">
      <c r="J50657" s="22"/>
    </row>
    <row r="50658" spans="10:10">
      <c r="J50658" s="22"/>
    </row>
    <row r="50659" spans="10:10">
      <c r="J50659" s="22"/>
    </row>
    <row r="50660" spans="10:10">
      <c r="J50660" s="22"/>
    </row>
    <row r="50661" spans="10:10">
      <c r="J50661" s="22"/>
    </row>
    <row r="50662" spans="10:10">
      <c r="J50662" s="22"/>
    </row>
    <row r="50663" spans="10:10">
      <c r="J50663" s="22"/>
    </row>
    <row r="50664" spans="10:10">
      <c r="J50664" s="22"/>
    </row>
    <row r="50665" spans="10:10">
      <c r="J50665" s="22"/>
    </row>
    <row r="50666" spans="10:10">
      <c r="J50666" s="22"/>
    </row>
    <row r="50667" spans="10:10">
      <c r="J50667" s="22"/>
    </row>
    <row r="50668" spans="10:10">
      <c r="J50668" s="22"/>
    </row>
    <row r="50669" spans="10:10">
      <c r="J50669" s="22"/>
    </row>
    <row r="50670" spans="10:10">
      <c r="J50670" s="22"/>
    </row>
    <row r="50671" spans="10:10">
      <c r="J50671" s="22"/>
    </row>
    <row r="50672" spans="10:10">
      <c r="J50672" s="22"/>
    </row>
    <row r="50673" spans="10:10">
      <c r="J50673" s="22"/>
    </row>
    <row r="50674" spans="10:10">
      <c r="J50674" s="22"/>
    </row>
    <row r="50675" spans="10:10">
      <c r="J50675" s="22"/>
    </row>
    <row r="50676" spans="10:10">
      <c r="J50676" s="22"/>
    </row>
    <row r="50677" spans="10:10">
      <c r="J50677" s="22"/>
    </row>
    <row r="50678" spans="10:10">
      <c r="J50678" s="22"/>
    </row>
    <row r="50679" spans="10:10">
      <c r="J50679" s="22"/>
    </row>
    <row r="50680" spans="10:10">
      <c r="J50680" s="22"/>
    </row>
    <row r="50681" spans="10:10">
      <c r="J50681" s="22"/>
    </row>
    <row r="50682" spans="10:10">
      <c r="J50682" s="22"/>
    </row>
    <row r="50683" spans="10:10">
      <c r="J50683" s="22"/>
    </row>
    <row r="50684" spans="10:10">
      <c r="J50684" s="22"/>
    </row>
    <row r="50685" spans="10:10">
      <c r="J50685" s="22"/>
    </row>
    <row r="50686" spans="10:10">
      <c r="J50686" s="22"/>
    </row>
    <row r="50687" spans="10:10">
      <c r="J50687" s="22"/>
    </row>
    <row r="50688" spans="10:10">
      <c r="J50688" s="22"/>
    </row>
    <row r="50689" spans="10:10">
      <c r="J50689" s="22"/>
    </row>
    <row r="50690" spans="10:10">
      <c r="J50690" s="22"/>
    </row>
    <row r="50691" spans="10:10">
      <c r="J50691" s="22"/>
    </row>
    <row r="50692" spans="10:10">
      <c r="J50692" s="22"/>
    </row>
    <row r="50693" spans="10:10">
      <c r="J50693" s="22"/>
    </row>
    <row r="50694" spans="10:10">
      <c r="J50694" s="22"/>
    </row>
    <row r="50695" spans="10:10">
      <c r="J50695" s="22"/>
    </row>
    <row r="50696" spans="10:10">
      <c r="J50696" s="22"/>
    </row>
    <row r="50697" spans="10:10">
      <c r="J50697" s="22"/>
    </row>
    <row r="50698" spans="10:10">
      <c r="J50698" s="22"/>
    </row>
    <row r="50699" spans="10:10">
      <c r="J50699" s="22"/>
    </row>
    <row r="50700" spans="10:10">
      <c r="J50700" s="22"/>
    </row>
    <row r="50701" spans="10:10">
      <c r="J50701" s="22"/>
    </row>
    <row r="50702" spans="10:10">
      <c r="J50702" s="22"/>
    </row>
    <row r="50703" spans="10:10">
      <c r="J50703" s="22"/>
    </row>
    <row r="50704" spans="10:10">
      <c r="J50704" s="22"/>
    </row>
    <row r="50705" spans="10:10">
      <c r="J50705" s="22"/>
    </row>
    <row r="50706" spans="10:10">
      <c r="J50706" s="22"/>
    </row>
    <row r="50707" spans="10:10">
      <c r="J50707" s="22"/>
    </row>
    <row r="50708" spans="10:10">
      <c r="J50708" s="22"/>
    </row>
    <row r="50709" spans="10:10">
      <c r="J50709" s="22"/>
    </row>
    <row r="50710" spans="10:10">
      <c r="J50710" s="22"/>
    </row>
    <row r="50711" spans="10:10">
      <c r="J50711" s="22"/>
    </row>
    <row r="50712" spans="10:10">
      <c r="J50712" s="22"/>
    </row>
    <row r="50713" spans="10:10">
      <c r="J50713" s="22"/>
    </row>
    <row r="50714" spans="10:10">
      <c r="J50714" s="22"/>
    </row>
    <row r="50715" spans="10:10">
      <c r="J50715" s="22"/>
    </row>
    <row r="50716" spans="10:10">
      <c r="J50716" s="22"/>
    </row>
    <row r="50717" spans="10:10">
      <c r="J50717" s="22"/>
    </row>
    <row r="50718" spans="10:10">
      <c r="J50718" s="22"/>
    </row>
    <row r="50719" spans="10:10">
      <c r="J50719" s="22"/>
    </row>
    <row r="50720" spans="10:10">
      <c r="J50720" s="22"/>
    </row>
    <row r="50721" spans="10:10">
      <c r="J50721" s="22"/>
    </row>
    <row r="50722" spans="10:10">
      <c r="J50722" s="22"/>
    </row>
    <row r="50723" spans="10:10">
      <c r="J50723" s="22"/>
    </row>
    <row r="50724" spans="10:10">
      <c r="J50724" s="22"/>
    </row>
    <row r="50725" spans="10:10">
      <c r="J50725" s="22"/>
    </row>
    <row r="50726" spans="10:10">
      <c r="J50726" s="22"/>
    </row>
    <row r="50727" spans="10:10">
      <c r="J50727" s="22"/>
    </row>
    <row r="50728" spans="10:10">
      <c r="J50728" s="22"/>
    </row>
    <row r="50729" spans="10:10">
      <c r="J50729" s="22"/>
    </row>
    <row r="50730" spans="10:10">
      <c r="J50730" s="22"/>
    </row>
    <row r="50731" spans="10:10">
      <c r="J50731" s="22"/>
    </row>
    <row r="50732" spans="10:10">
      <c r="J50732" s="22"/>
    </row>
    <row r="50733" spans="10:10">
      <c r="J50733" s="22"/>
    </row>
    <row r="50734" spans="10:10">
      <c r="J50734" s="22"/>
    </row>
    <row r="50735" spans="10:10">
      <c r="J50735" s="22"/>
    </row>
    <row r="50736" spans="10:10">
      <c r="J50736" s="22"/>
    </row>
    <row r="50737" spans="10:10">
      <c r="J50737" s="22"/>
    </row>
    <row r="50738" spans="10:10">
      <c r="J50738" s="22"/>
    </row>
    <row r="50739" spans="10:10">
      <c r="J50739" s="22"/>
    </row>
    <row r="50740" spans="10:10">
      <c r="J50740" s="22"/>
    </row>
    <row r="50741" spans="10:10">
      <c r="J50741" s="22"/>
    </row>
    <row r="50742" spans="10:10">
      <c r="J50742" s="22"/>
    </row>
    <row r="50743" spans="10:10">
      <c r="J50743" s="22"/>
    </row>
    <row r="50744" spans="10:10">
      <c r="J50744" s="22"/>
    </row>
    <row r="50745" spans="10:10">
      <c r="J50745" s="22"/>
    </row>
    <row r="50746" spans="10:10">
      <c r="J50746" s="22"/>
    </row>
    <row r="50747" spans="10:10">
      <c r="J50747" s="22"/>
    </row>
    <row r="50748" spans="10:10">
      <c r="J50748" s="22"/>
    </row>
    <row r="50749" spans="10:10">
      <c r="J50749" s="22"/>
    </row>
    <row r="50750" spans="10:10">
      <c r="J50750" s="22"/>
    </row>
    <row r="50751" spans="10:10">
      <c r="J50751" s="22"/>
    </row>
    <row r="50752" spans="10:10">
      <c r="J50752" s="22"/>
    </row>
    <row r="50753" spans="10:10">
      <c r="J50753" s="22"/>
    </row>
    <row r="50754" spans="10:10">
      <c r="J50754" s="22"/>
    </row>
    <row r="50755" spans="10:10">
      <c r="J50755" s="22"/>
    </row>
    <row r="50756" spans="10:10">
      <c r="J50756" s="22"/>
    </row>
    <row r="50757" spans="10:10">
      <c r="J50757" s="22"/>
    </row>
    <row r="50758" spans="10:10">
      <c r="J50758" s="22"/>
    </row>
    <row r="50759" spans="10:10">
      <c r="J50759" s="22"/>
    </row>
    <row r="50760" spans="10:10">
      <c r="J50760" s="22"/>
    </row>
    <row r="50761" spans="10:10">
      <c r="J50761" s="22"/>
    </row>
    <row r="50762" spans="10:10">
      <c r="J50762" s="22"/>
    </row>
    <row r="50763" spans="10:10">
      <c r="J50763" s="22"/>
    </row>
    <row r="50764" spans="10:10">
      <c r="J50764" s="22"/>
    </row>
    <row r="50765" spans="10:10">
      <c r="J50765" s="22"/>
    </row>
    <row r="50766" spans="10:10">
      <c r="J50766" s="22"/>
    </row>
    <row r="50767" spans="10:10">
      <c r="J50767" s="22"/>
    </row>
    <row r="50768" spans="10:10">
      <c r="J50768" s="22"/>
    </row>
    <row r="50769" spans="10:10">
      <c r="J50769" s="22"/>
    </row>
    <row r="50770" spans="10:10">
      <c r="J50770" s="22"/>
    </row>
    <row r="50771" spans="10:10">
      <c r="J50771" s="22"/>
    </row>
    <row r="50772" spans="10:10">
      <c r="J50772" s="22"/>
    </row>
    <row r="50773" spans="10:10">
      <c r="J50773" s="22"/>
    </row>
    <row r="50774" spans="10:10">
      <c r="J50774" s="22"/>
    </row>
    <row r="50775" spans="10:10">
      <c r="J50775" s="22"/>
    </row>
    <row r="50776" spans="10:10">
      <c r="J50776" s="22"/>
    </row>
    <row r="50777" spans="10:10">
      <c r="J50777" s="22"/>
    </row>
    <row r="50778" spans="10:10">
      <c r="J50778" s="22"/>
    </row>
    <row r="50779" spans="10:10">
      <c r="J50779" s="22"/>
    </row>
    <row r="50780" spans="10:10">
      <c r="J50780" s="22"/>
    </row>
    <row r="50781" spans="10:10">
      <c r="J50781" s="22"/>
    </row>
    <row r="50782" spans="10:10">
      <c r="J50782" s="22"/>
    </row>
    <row r="50783" spans="10:10">
      <c r="J50783" s="22"/>
    </row>
    <row r="50784" spans="10:10">
      <c r="J50784" s="22"/>
    </row>
    <row r="50785" spans="10:10">
      <c r="J50785" s="22"/>
    </row>
    <row r="50786" spans="10:10">
      <c r="J50786" s="22"/>
    </row>
    <row r="50787" spans="10:10">
      <c r="J50787" s="22"/>
    </row>
    <row r="50788" spans="10:10">
      <c r="J50788" s="22"/>
    </row>
    <row r="50789" spans="10:10">
      <c r="J50789" s="22"/>
    </row>
    <row r="50790" spans="10:10">
      <c r="J50790" s="22"/>
    </row>
    <row r="50791" spans="10:10">
      <c r="J50791" s="22"/>
    </row>
    <row r="50792" spans="10:10">
      <c r="J50792" s="22"/>
    </row>
    <row r="50793" spans="10:10">
      <c r="J50793" s="22"/>
    </row>
    <row r="50794" spans="10:10">
      <c r="J50794" s="22"/>
    </row>
    <row r="50795" spans="10:10">
      <c r="J50795" s="22"/>
    </row>
    <row r="50796" spans="10:10">
      <c r="J50796" s="22"/>
    </row>
    <row r="50797" spans="10:10">
      <c r="J50797" s="22"/>
    </row>
    <row r="50798" spans="10:10">
      <c r="J50798" s="22"/>
    </row>
    <row r="50799" spans="10:10">
      <c r="J50799" s="22"/>
    </row>
    <row r="50800" spans="10:10">
      <c r="J50800" s="22"/>
    </row>
    <row r="50801" spans="10:10">
      <c r="J50801" s="22"/>
    </row>
    <row r="50802" spans="10:10">
      <c r="J50802" s="22"/>
    </row>
    <row r="50803" spans="10:10">
      <c r="J50803" s="22"/>
    </row>
    <row r="50804" spans="10:10">
      <c r="J50804" s="22"/>
    </row>
    <row r="50805" spans="10:10">
      <c r="J50805" s="22"/>
    </row>
    <row r="50806" spans="10:10">
      <c r="J50806" s="22"/>
    </row>
    <row r="50807" spans="10:10">
      <c r="J50807" s="22"/>
    </row>
    <row r="50808" spans="10:10">
      <c r="J50808" s="22"/>
    </row>
    <row r="50809" spans="10:10">
      <c r="J50809" s="22"/>
    </row>
    <row r="50810" spans="10:10">
      <c r="J50810" s="22"/>
    </row>
    <row r="50811" spans="10:10">
      <c r="J50811" s="22"/>
    </row>
    <row r="50812" spans="10:10">
      <c r="J50812" s="22"/>
    </row>
    <row r="50813" spans="10:10">
      <c r="J50813" s="22"/>
    </row>
    <row r="50814" spans="10:10">
      <c r="J50814" s="22"/>
    </row>
    <row r="50815" spans="10:10">
      <c r="J50815" s="22"/>
    </row>
    <row r="50816" spans="10:10">
      <c r="J50816" s="22"/>
    </row>
    <row r="50817" spans="10:10">
      <c r="J50817" s="22"/>
    </row>
    <row r="50818" spans="10:10">
      <c r="J50818" s="22"/>
    </row>
    <row r="50819" spans="10:10">
      <c r="J50819" s="22"/>
    </row>
    <row r="50820" spans="10:10">
      <c r="J50820" s="22"/>
    </row>
    <row r="50821" spans="10:10">
      <c r="J50821" s="22"/>
    </row>
    <row r="50822" spans="10:10">
      <c r="J50822" s="22"/>
    </row>
    <row r="50823" spans="10:10">
      <c r="J50823" s="22"/>
    </row>
    <row r="50824" spans="10:10">
      <c r="J50824" s="22"/>
    </row>
    <row r="50825" spans="10:10">
      <c r="J50825" s="22"/>
    </row>
    <row r="50826" spans="10:10">
      <c r="J50826" s="22"/>
    </row>
    <row r="50827" spans="10:10">
      <c r="J50827" s="22"/>
    </row>
    <row r="50828" spans="10:10">
      <c r="J50828" s="22"/>
    </row>
    <row r="50829" spans="10:10">
      <c r="J50829" s="22"/>
    </row>
    <row r="50830" spans="10:10">
      <c r="J50830" s="22"/>
    </row>
    <row r="50831" spans="10:10">
      <c r="J50831" s="22"/>
    </row>
    <row r="50832" spans="10:10">
      <c r="J50832" s="22"/>
    </row>
    <row r="50833" spans="10:10">
      <c r="J50833" s="22"/>
    </row>
    <row r="50834" spans="10:10">
      <c r="J50834" s="22"/>
    </row>
    <row r="50835" spans="10:10">
      <c r="J50835" s="22"/>
    </row>
    <row r="50836" spans="10:10">
      <c r="J50836" s="22"/>
    </row>
    <row r="50837" spans="10:10">
      <c r="J50837" s="22"/>
    </row>
    <row r="50838" spans="10:10">
      <c r="J50838" s="22"/>
    </row>
    <row r="50839" spans="10:10">
      <c r="J50839" s="22"/>
    </row>
    <row r="50840" spans="10:10">
      <c r="J50840" s="22"/>
    </row>
    <row r="50841" spans="10:10">
      <c r="J50841" s="22"/>
    </row>
    <row r="50842" spans="10:10">
      <c r="J50842" s="22"/>
    </row>
    <row r="50843" spans="10:10">
      <c r="J50843" s="22"/>
    </row>
    <row r="50844" spans="10:10">
      <c r="J50844" s="22"/>
    </row>
    <row r="50845" spans="10:10">
      <c r="J50845" s="22"/>
    </row>
    <row r="50846" spans="10:10">
      <c r="J50846" s="22"/>
    </row>
    <row r="50847" spans="10:10">
      <c r="J50847" s="22"/>
    </row>
    <row r="50848" spans="10:10">
      <c r="J50848" s="22"/>
    </row>
    <row r="50849" spans="10:10">
      <c r="J50849" s="22"/>
    </row>
    <row r="50850" spans="10:10">
      <c r="J50850" s="22"/>
    </row>
    <row r="50851" spans="10:10">
      <c r="J50851" s="22"/>
    </row>
    <row r="50852" spans="10:10">
      <c r="J50852" s="22"/>
    </row>
    <row r="50853" spans="10:10">
      <c r="J50853" s="22"/>
    </row>
    <row r="50854" spans="10:10">
      <c r="J50854" s="22"/>
    </row>
    <row r="50855" spans="10:10">
      <c r="J50855" s="22"/>
    </row>
    <row r="50856" spans="10:10">
      <c r="J50856" s="22"/>
    </row>
    <row r="50857" spans="10:10">
      <c r="J50857" s="22"/>
    </row>
    <row r="50858" spans="10:10">
      <c r="J50858" s="22"/>
    </row>
    <row r="50859" spans="10:10">
      <c r="J50859" s="22"/>
    </row>
    <row r="50860" spans="10:10">
      <c r="J50860" s="22"/>
    </row>
    <row r="50861" spans="10:10">
      <c r="J50861" s="22"/>
    </row>
    <row r="50862" spans="10:10">
      <c r="J50862" s="22"/>
    </row>
    <row r="50863" spans="10:10">
      <c r="J50863" s="22"/>
    </row>
    <row r="50864" spans="10:10">
      <c r="J50864" s="22"/>
    </row>
    <row r="50865" spans="10:10">
      <c r="J50865" s="22"/>
    </row>
    <row r="50866" spans="10:10">
      <c r="J50866" s="22"/>
    </row>
    <row r="50867" spans="10:10">
      <c r="J50867" s="22"/>
    </row>
    <row r="50868" spans="10:10">
      <c r="J50868" s="22"/>
    </row>
    <row r="50869" spans="10:10">
      <c r="J50869" s="22"/>
    </row>
    <row r="50870" spans="10:10">
      <c r="J50870" s="22"/>
    </row>
    <row r="50871" spans="10:10">
      <c r="J50871" s="22"/>
    </row>
    <row r="50872" spans="10:10">
      <c r="J50872" s="22"/>
    </row>
    <row r="50873" spans="10:10">
      <c r="J50873" s="22"/>
    </row>
    <row r="50874" spans="10:10">
      <c r="J50874" s="22"/>
    </row>
    <row r="50875" spans="10:10">
      <c r="J50875" s="22"/>
    </row>
    <row r="50876" spans="10:10">
      <c r="J50876" s="22"/>
    </row>
    <row r="50877" spans="10:10">
      <c r="J50877" s="22"/>
    </row>
    <row r="50878" spans="10:10">
      <c r="J50878" s="22"/>
    </row>
    <row r="50879" spans="10:10">
      <c r="J50879" s="22"/>
    </row>
    <row r="50880" spans="10:10">
      <c r="J50880" s="22"/>
    </row>
    <row r="50881" spans="10:10">
      <c r="J50881" s="22"/>
    </row>
    <row r="50882" spans="10:10">
      <c r="J50882" s="22"/>
    </row>
    <row r="50883" spans="10:10">
      <c r="J50883" s="22"/>
    </row>
    <row r="50884" spans="10:10">
      <c r="J50884" s="22"/>
    </row>
    <row r="50885" spans="10:10">
      <c r="J50885" s="22"/>
    </row>
    <row r="50886" spans="10:10">
      <c r="J50886" s="22"/>
    </row>
    <row r="50887" spans="10:10">
      <c r="J50887" s="22"/>
    </row>
    <row r="50888" spans="10:10">
      <c r="J50888" s="22"/>
    </row>
    <row r="50889" spans="10:10">
      <c r="J50889" s="22"/>
    </row>
    <row r="50890" spans="10:10">
      <c r="J50890" s="22"/>
    </row>
    <row r="50891" spans="10:10">
      <c r="J50891" s="22"/>
    </row>
    <row r="50892" spans="10:10">
      <c r="J50892" s="22"/>
    </row>
    <row r="50893" spans="10:10">
      <c r="J50893" s="22"/>
    </row>
    <row r="50894" spans="10:10">
      <c r="J50894" s="22"/>
    </row>
    <row r="50895" spans="10:10">
      <c r="J50895" s="22"/>
    </row>
    <row r="50896" spans="10:10">
      <c r="J50896" s="22"/>
    </row>
    <row r="50897" spans="10:10">
      <c r="J50897" s="22"/>
    </row>
    <row r="50898" spans="10:10">
      <c r="J50898" s="22"/>
    </row>
    <row r="50899" spans="10:10">
      <c r="J50899" s="22"/>
    </row>
    <row r="50900" spans="10:10">
      <c r="J50900" s="22"/>
    </row>
    <row r="50901" spans="10:10">
      <c r="J50901" s="22"/>
    </row>
    <row r="50902" spans="10:10">
      <c r="J50902" s="22"/>
    </row>
    <row r="50903" spans="10:10">
      <c r="J50903" s="22"/>
    </row>
    <row r="50904" spans="10:10">
      <c r="J50904" s="22"/>
    </row>
    <row r="50905" spans="10:10">
      <c r="J50905" s="22"/>
    </row>
    <row r="50906" spans="10:10">
      <c r="J50906" s="22"/>
    </row>
    <row r="50907" spans="10:10">
      <c r="J50907" s="22"/>
    </row>
    <row r="50908" spans="10:10">
      <c r="J50908" s="22"/>
    </row>
    <row r="50909" spans="10:10">
      <c r="J50909" s="22"/>
    </row>
    <row r="50910" spans="10:10">
      <c r="J50910" s="22"/>
    </row>
    <row r="50911" spans="10:10">
      <c r="J50911" s="22"/>
    </row>
    <row r="50912" spans="10:10">
      <c r="J50912" s="22"/>
    </row>
    <row r="50913" spans="10:10">
      <c r="J50913" s="22"/>
    </row>
    <row r="50914" spans="10:10">
      <c r="J50914" s="22"/>
    </row>
    <row r="50915" spans="10:10">
      <c r="J50915" s="22"/>
    </row>
    <row r="50916" spans="10:10">
      <c r="J50916" s="22"/>
    </row>
    <row r="50917" spans="10:10">
      <c r="J50917" s="22"/>
    </row>
    <row r="50918" spans="10:10">
      <c r="J50918" s="22"/>
    </row>
    <row r="50919" spans="10:10">
      <c r="J50919" s="22"/>
    </row>
    <row r="50920" spans="10:10">
      <c r="J50920" s="22"/>
    </row>
    <row r="50921" spans="10:10">
      <c r="J50921" s="22"/>
    </row>
    <row r="50922" spans="10:10">
      <c r="J50922" s="22"/>
    </row>
    <row r="50923" spans="10:10">
      <c r="J50923" s="22"/>
    </row>
    <row r="50924" spans="10:10">
      <c r="J50924" s="22"/>
    </row>
    <row r="50925" spans="10:10">
      <c r="J50925" s="22"/>
    </row>
    <row r="50926" spans="10:10">
      <c r="J50926" s="22"/>
    </row>
    <row r="50927" spans="10:10">
      <c r="J50927" s="22"/>
    </row>
    <row r="50928" spans="10:10">
      <c r="J50928" s="22"/>
    </row>
    <row r="50929" spans="10:10">
      <c r="J50929" s="22"/>
    </row>
    <row r="50930" spans="10:10">
      <c r="J50930" s="22"/>
    </row>
    <row r="50931" spans="10:10">
      <c r="J50931" s="22"/>
    </row>
    <row r="50932" spans="10:10">
      <c r="J50932" s="22"/>
    </row>
    <row r="50933" spans="10:10">
      <c r="J50933" s="22"/>
    </row>
    <row r="50934" spans="10:10">
      <c r="J50934" s="22"/>
    </row>
    <row r="50935" spans="10:10">
      <c r="J50935" s="22"/>
    </row>
    <row r="50936" spans="10:10">
      <c r="J50936" s="22"/>
    </row>
    <row r="50937" spans="10:10">
      <c r="J50937" s="22"/>
    </row>
    <row r="50938" spans="10:10">
      <c r="J50938" s="22"/>
    </row>
    <row r="50939" spans="10:10">
      <c r="J50939" s="22"/>
    </row>
    <row r="50940" spans="10:10">
      <c r="J50940" s="22"/>
    </row>
    <row r="50941" spans="10:10">
      <c r="J50941" s="22"/>
    </row>
    <row r="50942" spans="10:10">
      <c r="J50942" s="22"/>
    </row>
    <row r="50943" spans="10:10">
      <c r="J50943" s="22"/>
    </row>
    <row r="50944" spans="10:10">
      <c r="J50944" s="22"/>
    </row>
    <row r="50945" spans="10:10">
      <c r="J50945" s="22"/>
    </row>
    <row r="50946" spans="10:10">
      <c r="J50946" s="22"/>
    </row>
    <row r="50947" spans="10:10">
      <c r="J50947" s="22"/>
    </row>
    <row r="50948" spans="10:10">
      <c r="J50948" s="22"/>
    </row>
    <row r="50949" spans="10:10">
      <c r="J50949" s="22"/>
    </row>
    <row r="50950" spans="10:10">
      <c r="J50950" s="22"/>
    </row>
    <row r="50951" spans="10:10">
      <c r="J50951" s="22"/>
    </row>
    <row r="50952" spans="10:10">
      <c r="J50952" s="22"/>
    </row>
    <row r="50953" spans="10:10">
      <c r="J50953" s="22"/>
    </row>
    <row r="50954" spans="10:10">
      <c r="J50954" s="22"/>
    </row>
    <row r="50955" spans="10:10">
      <c r="J50955" s="22"/>
    </row>
    <row r="50956" spans="10:10">
      <c r="J50956" s="22"/>
    </row>
    <row r="50957" spans="10:10">
      <c r="J50957" s="22"/>
    </row>
    <row r="50958" spans="10:10">
      <c r="J50958" s="22"/>
    </row>
    <row r="50959" spans="10:10">
      <c r="J50959" s="22"/>
    </row>
    <row r="50960" spans="10:10">
      <c r="J50960" s="22"/>
    </row>
    <row r="50961" spans="10:10">
      <c r="J50961" s="22"/>
    </row>
    <row r="50962" spans="10:10">
      <c r="J50962" s="22"/>
    </row>
    <row r="50963" spans="10:10">
      <c r="J50963" s="22"/>
    </row>
    <row r="50964" spans="10:10">
      <c r="J50964" s="22"/>
    </row>
    <row r="50965" spans="10:10">
      <c r="J50965" s="22"/>
    </row>
    <row r="50966" spans="10:10">
      <c r="J50966" s="22"/>
    </row>
    <row r="50967" spans="10:10">
      <c r="J50967" s="22"/>
    </row>
    <row r="50968" spans="10:10">
      <c r="J50968" s="22"/>
    </row>
    <row r="50969" spans="10:10">
      <c r="J50969" s="22"/>
    </row>
    <row r="50970" spans="10:10">
      <c r="J50970" s="22"/>
    </row>
    <row r="50971" spans="10:10">
      <c r="J50971" s="22"/>
    </row>
    <row r="50972" spans="10:10">
      <c r="J50972" s="22"/>
    </row>
    <row r="50973" spans="10:10">
      <c r="J50973" s="22"/>
    </row>
    <row r="50974" spans="10:10">
      <c r="J50974" s="22"/>
    </row>
    <row r="50975" spans="10:10">
      <c r="J50975" s="22"/>
    </row>
    <row r="50976" spans="10:10">
      <c r="J50976" s="22"/>
    </row>
    <row r="50977" spans="10:10">
      <c r="J50977" s="22"/>
    </row>
    <row r="50978" spans="10:10">
      <c r="J50978" s="22"/>
    </row>
    <row r="50979" spans="10:10">
      <c r="J50979" s="22"/>
    </row>
    <row r="50980" spans="10:10">
      <c r="J50980" s="22"/>
    </row>
    <row r="50981" spans="10:10">
      <c r="J50981" s="22"/>
    </row>
    <row r="50982" spans="10:10">
      <c r="J50982" s="22"/>
    </row>
    <row r="50983" spans="10:10">
      <c r="J50983" s="22"/>
    </row>
    <row r="50984" spans="10:10">
      <c r="J50984" s="22"/>
    </row>
    <row r="50985" spans="10:10">
      <c r="J50985" s="22"/>
    </row>
    <row r="50986" spans="10:10">
      <c r="J50986" s="22"/>
    </row>
    <row r="50987" spans="10:10">
      <c r="J50987" s="22"/>
    </row>
    <row r="50988" spans="10:10">
      <c r="J50988" s="22"/>
    </row>
    <row r="50989" spans="10:10">
      <c r="J50989" s="22"/>
    </row>
    <row r="50990" spans="10:10">
      <c r="J50990" s="22"/>
    </row>
    <row r="50991" spans="10:10">
      <c r="J50991" s="22"/>
    </row>
    <row r="50992" spans="10:10">
      <c r="J50992" s="22"/>
    </row>
    <row r="50993" spans="10:10">
      <c r="J50993" s="22"/>
    </row>
    <row r="50994" spans="10:10">
      <c r="J50994" s="22"/>
    </row>
    <row r="50995" spans="10:10">
      <c r="J50995" s="22"/>
    </row>
    <row r="50996" spans="10:10">
      <c r="J50996" s="22"/>
    </row>
    <row r="50997" spans="10:10">
      <c r="J50997" s="22"/>
    </row>
    <row r="50998" spans="10:10">
      <c r="J50998" s="22"/>
    </row>
    <row r="50999" spans="10:10">
      <c r="J50999" s="22"/>
    </row>
    <row r="51000" spans="10:10">
      <c r="J51000" s="22"/>
    </row>
    <row r="51001" spans="10:10">
      <c r="J51001" s="22"/>
    </row>
    <row r="51002" spans="10:10">
      <c r="J51002" s="22"/>
    </row>
    <row r="51003" spans="10:10">
      <c r="J51003" s="22"/>
    </row>
    <row r="51004" spans="10:10">
      <c r="J51004" s="22"/>
    </row>
    <row r="51005" spans="10:10">
      <c r="J51005" s="22"/>
    </row>
    <row r="51006" spans="10:10">
      <c r="J51006" s="22"/>
    </row>
    <row r="51007" spans="10:10">
      <c r="J51007" s="22"/>
    </row>
    <row r="51008" spans="10:10">
      <c r="J51008" s="22"/>
    </row>
    <row r="51009" spans="10:10">
      <c r="J51009" s="22"/>
    </row>
    <row r="51010" spans="10:10">
      <c r="J51010" s="22"/>
    </row>
    <row r="51011" spans="10:10">
      <c r="J51011" s="22"/>
    </row>
    <row r="51012" spans="10:10">
      <c r="J51012" s="22"/>
    </row>
    <row r="51013" spans="10:10">
      <c r="J51013" s="22"/>
    </row>
    <row r="51014" spans="10:10">
      <c r="J51014" s="22"/>
    </row>
    <row r="51015" spans="10:10">
      <c r="J51015" s="22"/>
    </row>
    <row r="51016" spans="10:10">
      <c r="J51016" s="22"/>
    </row>
    <row r="51017" spans="10:10">
      <c r="J51017" s="22"/>
    </row>
    <row r="51018" spans="10:10">
      <c r="J51018" s="22"/>
    </row>
    <row r="51019" spans="10:10">
      <c r="J51019" s="22"/>
    </row>
    <row r="51020" spans="10:10">
      <c r="J51020" s="22"/>
    </row>
    <row r="51021" spans="10:10">
      <c r="J51021" s="22"/>
    </row>
    <row r="51022" spans="10:10">
      <c r="J51022" s="22"/>
    </row>
    <row r="51023" spans="10:10">
      <c r="J51023" s="22"/>
    </row>
    <row r="51024" spans="10:10">
      <c r="J51024" s="22"/>
    </row>
    <row r="51025" spans="10:10">
      <c r="J51025" s="22"/>
    </row>
    <row r="51026" spans="10:10">
      <c r="J51026" s="22"/>
    </row>
    <row r="51027" spans="10:10">
      <c r="J51027" s="22"/>
    </row>
    <row r="51028" spans="10:10">
      <c r="J51028" s="22"/>
    </row>
    <row r="51029" spans="10:10">
      <c r="J51029" s="22"/>
    </row>
    <row r="51030" spans="10:10">
      <c r="J51030" s="22"/>
    </row>
    <row r="51031" spans="10:10">
      <c r="J51031" s="22"/>
    </row>
    <row r="51032" spans="10:10">
      <c r="J51032" s="22"/>
    </row>
    <row r="51033" spans="10:10">
      <c r="J51033" s="22"/>
    </row>
    <row r="51034" spans="10:10">
      <c r="J51034" s="22"/>
    </row>
    <row r="51035" spans="10:10">
      <c r="J51035" s="22"/>
    </row>
    <row r="51036" spans="10:10">
      <c r="J51036" s="22"/>
    </row>
    <row r="51037" spans="10:10">
      <c r="J51037" s="22"/>
    </row>
    <row r="51038" spans="10:10">
      <c r="J51038" s="22"/>
    </row>
    <row r="51039" spans="10:10">
      <c r="J51039" s="22"/>
    </row>
    <row r="51040" spans="10:10">
      <c r="J51040" s="22"/>
    </row>
    <row r="51041" spans="10:10">
      <c r="J51041" s="22"/>
    </row>
    <row r="51042" spans="10:10">
      <c r="J51042" s="22"/>
    </row>
    <row r="51043" spans="10:10">
      <c r="J51043" s="22"/>
    </row>
    <row r="51044" spans="10:10">
      <c r="J51044" s="22"/>
    </row>
    <row r="51045" spans="10:10">
      <c r="J51045" s="22"/>
    </row>
    <row r="51046" spans="10:10">
      <c r="J51046" s="22"/>
    </row>
    <row r="51047" spans="10:10">
      <c r="J51047" s="22"/>
    </row>
    <row r="51048" spans="10:10">
      <c r="J51048" s="22"/>
    </row>
    <row r="51049" spans="10:10">
      <c r="J51049" s="22"/>
    </row>
    <row r="51050" spans="10:10">
      <c r="J51050" s="22"/>
    </row>
    <row r="51051" spans="10:10">
      <c r="J51051" s="22"/>
    </row>
    <row r="51052" spans="10:10">
      <c r="J51052" s="22"/>
    </row>
    <row r="51053" spans="10:10">
      <c r="J51053" s="22"/>
    </row>
    <row r="51054" spans="10:10">
      <c r="J51054" s="22"/>
    </row>
    <row r="51055" spans="10:10">
      <c r="J51055" s="22"/>
    </row>
    <row r="51056" spans="10:10">
      <c r="J51056" s="22"/>
    </row>
    <row r="51057" spans="10:10">
      <c r="J51057" s="22"/>
    </row>
    <row r="51058" spans="10:10">
      <c r="J51058" s="22"/>
    </row>
    <row r="51059" spans="10:10">
      <c r="J51059" s="22"/>
    </row>
    <row r="51060" spans="10:10">
      <c r="J51060" s="22"/>
    </row>
    <row r="51061" spans="10:10">
      <c r="J51061" s="22"/>
    </row>
    <row r="51062" spans="10:10">
      <c r="J51062" s="22"/>
    </row>
    <row r="51063" spans="10:10">
      <c r="J51063" s="22"/>
    </row>
    <row r="51064" spans="10:10">
      <c r="J51064" s="22"/>
    </row>
    <row r="51065" spans="10:10">
      <c r="J51065" s="22"/>
    </row>
    <row r="51066" spans="10:10">
      <c r="J51066" s="22"/>
    </row>
    <row r="51067" spans="10:10">
      <c r="J51067" s="22"/>
    </row>
    <row r="51068" spans="10:10">
      <c r="J51068" s="22"/>
    </row>
    <row r="51069" spans="10:10">
      <c r="J51069" s="22"/>
    </row>
    <row r="51070" spans="10:10">
      <c r="J51070" s="22"/>
    </row>
    <row r="51071" spans="10:10">
      <c r="J51071" s="22"/>
    </row>
    <row r="51072" spans="10:10">
      <c r="J51072" s="22"/>
    </row>
    <row r="51073" spans="10:10">
      <c r="J51073" s="22"/>
    </row>
    <row r="51074" spans="10:10">
      <c r="J51074" s="22"/>
    </row>
    <row r="51075" spans="10:10">
      <c r="J51075" s="22"/>
    </row>
    <row r="51076" spans="10:10">
      <c r="J51076" s="22"/>
    </row>
    <row r="51077" spans="10:10">
      <c r="J51077" s="22"/>
    </row>
    <row r="51078" spans="10:10">
      <c r="J51078" s="22"/>
    </row>
    <row r="51079" spans="10:10">
      <c r="J51079" s="22"/>
    </row>
    <row r="51080" spans="10:10">
      <c r="J51080" s="22"/>
    </row>
    <row r="51081" spans="10:10">
      <c r="J51081" s="22"/>
    </row>
    <row r="51082" spans="10:10">
      <c r="J51082" s="22"/>
    </row>
    <row r="51083" spans="10:10">
      <c r="J51083" s="22"/>
    </row>
    <row r="51084" spans="10:10">
      <c r="J51084" s="22"/>
    </row>
    <row r="51085" spans="10:10">
      <c r="J51085" s="22"/>
    </row>
    <row r="51086" spans="10:10">
      <c r="J51086" s="22"/>
    </row>
    <row r="51087" spans="10:10">
      <c r="J51087" s="22"/>
    </row>
    <row r="51088" spans="10:10">
      <c r="J51088" s="22"/>
    </row>
    <row r="51089" spans="10:10">
      <c r="J51089" s="22"/>
    </row>
    <row r="51090" spans="10:10">
      <c r="J51090" s="22"/>
    </row>
    <row r="51091" spans="10:10">
      <c r="J51091" s="22"/>
    </row>
    <row r="51092" spans="10:10">
      <c r="J51092" s="22"/>
    </row>
    <row r="51093" spans="10:10">
      <c r="J51093" s="22"/>
    </row>
    <row r="51094" spans="10:10">
      <c r="J51094" s="22"/>
    </row>
    <row r="51095" spans="10:10">
      <c r="J51095" s="22"/>
    </row>
    <row r="51096" spans="10:10">
      <c r="J51096" s="22"/>
    </row>
    <row r="51097" spans="10:10">
      <c r="J51097" s="22"/>
    </row>
    <row r="51098" spans="10:10">
      <c r="J51098" s="22"/>
    </row>
    <row r="51099" spans="10:10">
      <c r="J51099" s="22"/>
    </row>
    <row r="51100" spans="10:10">
      <c r="J51100" s="22"/>
    </row>
    <row r="51101" spans="10:10">
      <c r="J51101" s="22"/>
    </row>
    <row r="51102" spans="10:10">
      <c r="J51102" s="22"/>
    </row>
    <row r="51103" spans="10:10">
      <c r="J51103" s="22"/>
    </row>
    <row r="51104" spans="10:10">
      <c r="J51104" s="22"/>
    </row>
    <row r="51105" spans="10:10">
      <c r="J51105" s="22"/>
    </row>
    <row r="51106" spans="10:10">
      <c r="J51106" s="22"/>
    </row>
    <row r="51107" spans="10:10">
      <c r="J51107" s="22"/>
    </row>
    <row r="51108" spans="10:10">
      <c r="J51108" s="22"/>
    </row>
    <row r="51109" spans="10:10">
      <c r="J51109" s="22"/>
    </row>
    <row r="51110" spans="10:10">
      <c r="J51110" s="22"/>
    </row>
    <row r="51111" spans="10:10">
      <c r="J51111" s="22"/>
    </row>
    <row r="51112" spans="10:10">
      <c r="J51112" s="22"/>
    </row>
    <row r="51113" spans="10:10">
      <c r="J51113" s="22"/>
    </row>
    <row r="51114" spans="10:10">
      <c r="J51114" s="22"/>
    </row>
    <row r="51115" spans="10:10">
      <c r="J51115" s="22"/>
    </row>
    <row r="51116" spans="10:10">
      <c r="J51116" s="22"/>
    </row>
    <row r="51117" spans="10:10">
      <c r="J51117" s="22"/>
    </row>
    <row r="51118" spans="10:10">
      <c r="J51118" s="22"/>
    </row>
    <row r="51119" spans="10:10">
      <c r="J51119" s="22"/>
    </row>
    <row r="51120" spans="10:10">
      <c r="J51120" s="22"/>
    </row>
    <row r="51121" spans="10:10">
      <c r="J51121" s="22"/>
    </row>
    <row r="51122" spans="10:10">
      <c r="J51122" s="22"/>
    </row>
    <row r="51123" spans="10:10">
      <c r="J51123" s="22"/>
    </row>
    <row r="51124" spans="10:10">
      <c r="J51124" s="22"/>
    </row>
    <row r="51125" spans="10:10">
      <c r="J51125" s="22"/>
    </row>
    <row r="51126" spans="10:10">
      <c r="J51126" s="22"/>
    </row>
    <row r="51127" spans="10:10">
      <c r="J51127" s="22"/>
    </row>
    <row r="51128" spans="10:10">
      <c r="J51128" s="22"/>
    </row>
    <row r="51129" spans="10:10">
      <c r="J51129" s="22"/>
    </row>
    <row r="51130" spans="10:10">
      <c r="J51130" s="22"/>
    </row>
    <row r="51131" spans="10:10">
      <c r="J51131" s="22"/>
    </row>
    <row r="51132" spans="10:10">
      <c r="J51132" s="22"/>
    </row>
    <row r="51133" spans="10:10">
      <c r="J51133" s="22"/>
    </row>
    <row r="51134" spans="10:10">
      <c r="J51134" s="22"/>
    </row>
    <row r="51135" spans="10:10">
      <c r="J51135" s="22"/>
    </row>
    <row r="51136" spans="10:10">
      <c r="J51136" s="22"/>
    </row>
    <row r="51137" spans="10:10">
      <c r="J51137" s="22"/>
    </row>
    <row r="51138" spans="10:10">
      <c r="J51138" s="22"/>
    </row>
    <row r="51139" spans="10:10">
      <c r="J51139" s="22"/>
    </row>
    <row r="51140" spans="10:10">
      <c r="J51140" s="22"/>
    </row>
    <row r="51141" spans="10:10">
      <c r="J51141" s="22"/>
    </row>
    <row r="51142" spans="10:10">
      <c r="J51142" s="22"/>
    </row>
    <row r="51143" spans="10:10">
      <c r="J51143" s="22"/>
    </row>
    <row r="51144" spans="10:10">
      <c r="J51144" s="22"/>
    </row>
    <row r="51145" spans="10:10">
      <c r="J51145" s="22"/>
    </row>
    <row r="51146" spans="10:10">
      <c r="J51146" s="22"/>
    </row>
    <row r="51147" spans="10:10">
      <c r="J51147" s="22"/>
    </row>
    <row r="51148" spans="10:10">
      <c r="J51148" s="22"/>
    </row>
    <row r="51149" spans="10:10">
      <c r="J51149" s="22"/>
    </row>
    <row r="51150" spans="10:10">
      <c r="J51150" s="22"/>
    </row>
    <row r="51151" spans="10:10">
      <c r="J51151" s="22"/>
    </row>
    <row r="51152" spans="10:10">
      <c r="J51152" s="22"/>
    </row>
    <row r="51153" spans="10:10">
      <c r="J51153" s="22"/>
    </row>
    <row r="51154" spans="10:10">
      <c r="J51154" s="22"/>
    </row>
    <row r="51155" spans="10:10">
      <c r="J51155" s="22"/>
    </row>
    <row r="51156" spans="10:10">
      <c r="J51156" s="22"/>
    </row>
    <row r="51157" spans="10:10">
      <c r="J51157" s="22"/>
    </row>
    <row r="51158" spans="10:10">
      <c r="J51158" s="22"/>
    </row>
    <row r="51159" spans="10:10">
      <c r="J51159" s="22"/>
    </row>
    <row r="51160" spans="10:10">
      <c r="J51160" s="22"/>
    </row>
    <row r="51161" spans="10:10">
      <c r="J51161" s="22"/>
    </row>
    <row r="51162" spans="10:10">
      <c r="J51162" s="22"/>
    </row>
    <row r="51163" spans="10:10">
      <c r="J51163" s="22"/>
    </row>
    <row r="51164" spans="10:10">
      <c r="J51164" s="22"/>
    </row>
    <row r="51165" spans="10:10">
      <c r="J51165" s="22"/>
    </row>
    <row r="51166" spans="10:10">
      <c r="J51166" s="22"/>
    </row>
    <row r="51167" spans="10:10">
      <c r="J51167" s="22"/>
    </row>
    <row r="51168" spans="10:10">
      <c r="J51168" s="22"/>
    </row>
    <row r="51169" spans="10:10">
      <c r="J51169" s="22"/>
    </row>
    <row r="51170" spans="10:10">
      <c r="J51170" s="22"/>
    </row>
    <row r="51171" spans="10:10">
      <c r="J51171" s="22"/>
    </row>
    <row r="51172" spans="10:10">
      <c r="J51172" s="22"/>
    </row>
    <row r="51173" spans="10:10">
      <c r="J51173" s="22"/>
    </row>
    <row r="51174" spans="10:10">
      <c r="J51174" s="22"/>
    </row>
    <row r="51175" spans="10:10">
      <c r="J51175" s="22"/>
    </row>
    <row r="51176" spans="10:10">
      <c r="J51176" s="22"/>
    </row>
    <row r="51177" spans="10:10">
      <c r="J51177" s="22"/>
    </row>
    <row r="51178" spans="10:10">
      <c r="J51178" s="22"/>
    </row>
    <row r="51179" spans="10:10">
      <c r="J51179" s="22"/>
    </row>
    <row r="51180" spans="10:10">
      <c r="J51180" s="22"/>
    </row>
    <row r="51181" spans="10:10">
      <c r="J51181" s="22"/>
    </row>
    <row r="51182" spans="10:10">
      <c r="J51182" s="22"/>
    </row>
    <row r="51183" spans="10:10">
      <c r="J51183" s="22"/>
    </row>
    <row r="51184" spans="10:10">
      <c r="J51184" s="22"/>
    </row>
    <row r="51185" spans="10:10">
      <c r="J51185" s="22"/>
    </row>
    <row r="51186" spans="10:10">
      <c r="J51186" s="22"/>
    </row>
    <row r="51187" spans="10:10">
      <c r="J51187" s="22"/>
    </row>
    <row r="51188" spans="10:10">
      <c r="J51188" s="22"/>
    </row>
    <row r="51189" spans="10:10">
      <c r="J51189" s="22"/>
    </row>
    <row r="51190" spans="10:10">
      <c r="J51190" s="22"/>
    </row>
    <row r="51191" spans="10:10">
      <c r="J51191" s="22"/>
    </row>
    <row r="51192" spans="10:10">
      <c r="J51192" s="22"/>
    </row>
    <row r="51193" spans="10:10">
      <c r="J51193" s="22"/>
    </row>
    <row r="51194" spans="10:10">
      <c r="J51194" s="22"/>
    </row>
    <row r="51195" spans="10:10">
      <c r="J51195" s="22"/>
    </row>
    <row r="51196" spans="10:10">
      <c r="J51196" s="22"/>
    </row>
    <row r="51197" spans="10:10">
      <c r="J51197" s="22"/>
    </row>
    <row r="51198" spans="10:10">
      <c r="J51198" s="22"/>
    </row>
    <row r="51199" spans="10:10">
      <c r="J51199" s="22"/>
    </row>
    <row r="51200" spans="10:10">
      <c r="J51200" s="22"/>
    </row>
    <row r="51201" spans="10:10">
      <c r="J51201" s="22"/>
    </row>
    <row r="51202" spans="10:10">
      <c r="J51202" s="22"/>
    </row>
    <row r="51203" spans="10:10">
      <c r="J51203" s="22"/>
    </row>
    <row r="51204" spans="10:10">
      <c r="J51204" s="22"/>
    </row>
    <row r="51205" spans="10:10">
      <c r="J51205" s="22"/>
    </row>
    <row r="51206" spans="10:10">
      <c r="J51206" s="22"/>
    </row>
    <row r="51207" spans="10:10">
      <c r="J51207" s="22"/>
    </row>
    <row r="51208" spans="10:10">
      <c r="J51208" s="22"/>
    </row>
    <row r="51209" spans="10:10">
      <c r="J51209" s="22"/>
    </row>
    <row r="51210" spans="10:10">
      <c r="J51210" s="22"/>
    </row>
    <row r="51211" spans="10:10">
      <c r="J51211" s="22"/>
    </row>
    <row r="51212" spans="10:10">
      <c r="J51212" s="22"/>
    </row>
    <row r="51213" spans="10:10">
      <c r="J51213" s="22"/>
    </row>
    <row r="51214" spans="10:10">
      <c r="J51214" s="22"/>
    </row>
    <row r="51215" spans="10:10">
      <c r="J51215" s="22"/>
    </row>
    <row r="51216" spans="10:10">
      <c r="J51216" s="22"/>
    </row>
    <row r="51217" spans="10:10">
      <c r="J51217" s="22"/>
    </row>
    <row r="51218" spans="10:10">
      <c r="J51218" s="22"/>
    </row>
    <row r="51219" spans="10:10">
      <c r="J51219" s="22"/>
    </row>
    <row r="51220" spans="10:10">
      <c r="J51220" s="22"/>
    </row>
    <row r="51221" spans="10:10">
      <c r="J51221" s="22"/>
    </row>
    <row r="51222" spans="10:10">
      <c r="J51222" s="22"/>
    </row>
    <row r="51223" spans="10:10">
      <c r="J51223" s="22"/>
    </row>
    <row r="51224" spans="10:10">
      <c r="J51224" s="22"/>
    </row>
    <row r="51225" spans="10:10">
      <c r="J51225" s="22"/>
    </row>
    <row r="51226" spans="10:10">
      <c r="J51226" s="22"/>
    </row>
    <row r="51227" spans="10:10">
      <c r="J51227" s="22"/>
    </row>
    <row r="51228" spans="10:10">
      <c r="J51228" s="22"/>
    </row>
    <row r="51229" spans="10:10">
      <c r="J51229" s="22"/>
    </row>
    <row r="51230" spans="10:10">
      <c r="J51230" s="22"/>
    </row>
    <row r="51231" spans="10:10">
      <c r="J51231" s="22"/>
    </row>
    <row r="51232" spans="10:10">
      <c r="J51232" s="22"/>
    </row>
    <row r="51233" spans="10:10">
      <c r="J51233" s="22"/>
    </row>
    <row r="51234" spans="10:10">
      <c r="J51234" s="22"/>
    </row>
    <row r="51235" spans="10:10">
      <c r="J51235" s="22"/>
    </row>
    <row r="51236" spans="10:10">
      <c r="J51236" s="22"/>
    </row>
    <row r="51237" spans="10:10">
      <c r="J51237" s="22"/>
    </row>
    <row r="51238" spans="10:10">
      <c r="J51238" s="22"/>
    </row>
    <row r="51239" spans="10:10">
      <c r="J51239" s="22"/>
    </row>
    <row r="51240" spans="10:10">
      <c r="J51240" s="22"/>
    </row>
    <row r="51241" spans="10:10">
      <c r="J51241" s="22"/>
    </row>
    <row r="51242" spans="10:10">
      <c r="J51242" s="22"/>
    </row>
    <row r="51243" spans="10:10">
      <c r="J51243" s="22"/>
    </row>
    <row r="51244" spans="10:10">
      <c r="J51244" s="22"/>
    </row>
    <row r="51245" spans="10:10">
      <c r="J51245" s="22"/>
    </row>
    <row r="51246" spans="10:10">
      <c r="J51246" s="22"/>
    </row>
    <row r="51247" spans="10:10">
      <c r="J51247" s="22"/>
    </row>
    <row r="51248" spans="10:10">
      <c r="J51248" s="22"/>
    </row>
    <row r="51249" spans="10:10">
      <c r="J51249" s="22"/>
    </row>
    <row r="51250" spans="10:10">
      <c r="J51250" s="22"/>
    </row>
    <row r="51251" spans="10:10">
      <c r="J51251" s="22"/>
    </row>
    <row r="51252" spans="10:10">
      <c r="J51252" s="22"/>
    </row>
    <row r="51253" spans="10:10">
      <c r="J51253" s="22"/>
    </row>
    <row r="51254" spans="10:10">
      <c r="J51254" s="22"/>
    </row>
    <row r="51255" spans="10:10">
      <c r="J51255" s="22"/>
    </row>
    <row r="51256" spans="10:10">
      <c r="J51256" s="22"/>
    </row>
    <row r="51257" spans="10:10">
      <c r="J51257" s="22"/>
    </row>
    <row r="51258" spans="10:10">
      <c r="J51258" s="22"/>
    </row>
    <row r="51259" spans="10:10">
      <c r="J51259" s="22"/>
    </row>
    <row r="51260" spans="10:10">
      <c r="J51260" s="22"/>
    </row>
    <row r="51261" spans="10:10">
      <c r="J51261" s="22"/>
    </row>
    <row r="51262" spans="10:10">
      <c r="J51262" s="22"/>
    </row>
    <row r="51263" spans="10:10">
      <c r="J51263" s="22"/>
    </row>
    <row r="51264" spans="10:10">
      <c r="J51264" s="22"/>
    </row>
    <row r="51265" spans="10:10">
      <c r="J51265" s="22"/>
    </row>
    <row r="51266" spans="10:10">
      <c r="J51266" s="22"/>
    </row>
    <row r="51267" spans="10:10">
      <c r="J51267" s="22"/>
    </row>
    <row r="51268" spans="10:10">
      <c r="J51268" s="22"/>
    </row>
    <row r="51269" spans="10:10">
      <c r="J51269" s="22"/>
    </row>
    <row r="51270" spans="10:10">
      <c r="J51270" s="22"/>
    </row>
    <row r="51271" spans="10:10">
      <c r="J51271" s="22"/>
    </row>
    <row r="51272" spans="10:10">
      <c r="J51272" s="22"/>
    </row>
    <row r="51273" spans="10:10">
      <c r="J51273" s="22"/>
    </row>
    <row r="51274" spans="10:10">
      <c r="J51274" s="22"/>
    </row>
    <row r="51275" spans="10:10">
      <c r="J51275" s="22"/>
    </row>
    <row r="51276" spans="10:10">
      <c r="J51276" s="22"/>
    </row>
    <row r="51277" spans="10:10">
      <c r="J51277" s="22"/>
    </row>
    <row r="51278" spans="10:10">
      <c r="J51278" s="22"/>
    </row>
    <row r="51279" spans="10:10">
      <c r="J51279" s="22"/>
    </row>
    <row r="51280" spans="10:10">
      <c r="J51280" s="22"/>
    </row>
    <row r="51281" spans="10:10">
      <c r="J51281" s="22"/>
    </row>
    <row r="51282" spans="10:10">
      <c r="J51282" s="22"/>
    </row>
    <row r="51283" spans="10:10">
      <c r="J51283" s="22"/>
    </row>
    <row r="51284" spans="10:10">
      <c r="J51284" s="22"/>
    </row>
    <row r="51285" spans="10:10">
      <c r="J51285" s="22"/>
    </row>
    <row r="51286" spans="10:10">
      <c r="J51286" s="22"/>
    </row>
    <row r="51287" spans="10:10">
      <c r="J51287" s="22"/>
    </row>
    <row r="51288" spans="10:10">
      <c r="J51288" s="22"/>
    </row>
    <row r="51289" spans="10:10">
      <c r="J51289" s="22"/>
    </row>
    <row r="51290" spans="10:10">
      <c r="J51290" s="22"/>
    </row>
    <row r="51291" spans="10:10">
      <c r="J51291" s="22"/>
    </row>
    <row r="51292" spans="10:10">
      <c r="J51292" s="22"/>
    </row>
    <row r="51293" spans="10:10">
      <c r="J51293" s="22"/>
    </row>
    <row r="51294" spans="10:10">
      <c r="J51294" s="22"/>
    </row>
    <row r="51295" spans="10:10">
      <c r="J51295" s="22"/>
    </row>
    <row r="51296" spans="10:10">
      <c r="J51296" s="22"/>
    </row>
    <row r="51297" spans="10:10">
      <c r="J51297" s="22"/>
    </row>
    <row r="51298" spans="10:10">
      <c r="J51298" s="22"/>
    </row>
    <row r="51299" spans="10:10">
      <c r="J51299" s="22"/>
    </row>
    <row r="51300" spans="10:10">
      <c r="J51300" s="22"/>
    </row>
    <row r="51301" spans="10:10">
      <c r="J51301" s="22"/>
    </row>
    <row r="51302" spans="10:10">
      <c r="J51302" s="22"/>
    </row>
    <row r="51303" spans="10:10">
      <c r="J51303" s="22"/>
    </row>
    <row r="51304" spans="10:10">
      <c r="J51304" s="22"/>
    </row>
    <row r="51305" spans="10:10">
      <c r="J51305" s="22"/>
    </row>
    <row r="51306" spans="10:10">
      <c r="J51306" s="22"/>
    </row>
    <row r="51307" spans="10:10">
      <c r="J51307" s="22"/>
    </row>
    <row r="51308" spans="10:10">
      <c r="J51308" s="22"/>
    </row>
    <row r="51309" spans="10:10">
      <c r="J51309" s="22"/>
    </row>
    <row r="51310" spans="10:10">
      <c r="J51310" s="22"/>
    </row>
    <row r="51311" spans="10:10">
      <c r="J51311" s="22"/>
    </row>
    <row r="51312" spans="10:10">
      <c r="J51312" s="22"/>
    </row>
    <row r="51313" spans="10:10">
      <c r="J51313" s="22"/>
    </row>
    <row r="51314" spans="10:10">
      <c r="J51314" s="22"/>
    </row>
    <row r="51315" spans="10:10">
      <c r="J51315" s="22"/>
    </row>
    <row r="51316" spans="10:10">
      <c r="J51316" s="22"/>
    </row>
    <row r="51317" spans="10:10">
      <c r="J51317" s="22"/>
    </row>
    <row r="51318" spans="10:10">
      <c r="J51318" s="22"/>
    </row>
    <row r="51319" spans="10:10">
      <c r="J51319" s="22"/>
    </row>
    <row r="51320" spans="10:10">
      <c r="J51320" s="22"/>
    </row>
    <row r="51321" spans="10:10">
      <c r="J51321" s="22"/>
    </row>
    <row r="51322" spans="10:10">
      <c r="J51322" s="22"/>
    </row>
    <row r="51323" spans="10:10">
      <c r="J51323" s="22"/>
    </row>
    <row r="51324" spans="10:10">
      <c r="J51324" s="22"/>
    </row>
    <row r="51325" spans="10:10">
      <c r="J51325" s="22"/>
    </row>
    <row r="51326" spans="10:10">
      <c r="J51326" s="22"/>
    </row>
    <row r="51327" spans="10:10">
      <c r="J51327" s="22"/>
    </row>
    <row r="51328" spans="10:10">
      <c r="J51328" s="22"/>
    </row>
    <row r="51329" spans="10:10">
      <c r="J51329" s="22"/>
    </row>
    <row r="51330" spans="10:10">
      <c r="J51330" s="22"/>
    </row>
    <row r="51331" spans="10:10">
      <c r="J51331" s="22"/>
    </row>
    <row r="51332" spans="10:10">
      <c r="J51332" s="22"/>
    </row>
    <row r="51333" spans="10:10">
      <c r="J51333" s="22"/>
    </row>
    <row r="51334" spans="10:10">
      <c r="J51334" s="22"/>
    </row>
    <row r="51335" spans="10:10">
      <c r="J51335" s="22"/>
    </row>
    <row r="51336" spans="10:10">
      <c r="J51336" s="22"/>
    </row>
    <row r="51337" spans="10:10">
      <c r="J51337" s="22"/>
    </row>
    <row r="51338" spans="10:10">
      <c r="J51338" s="22"/>
    </row>
    <row r="51339" spans="10:10">
      <c r="J51339" s="22"/>
    </row>
    <row r="51340" spans="10:10">
      <c r="J51340" s="22"/>
    </row>
    <row r="51341" spans="10:10">
      <c r="J51341" s="22"/>
    </row>
    <row r="51342" spans="10:10">
      <c r="J51342" s="22"/>
    </row>
    <row r="51343" spans="10:10">
      <c r="J51343" s="22"/>
    </row>
    <row r="51344" spans="10:10">
      <c r="J51344" s="22"/>
    </row>
    <row r="51345" spans="10:10">
      <c r="J51345" s="22"/>
    </row>
    <row r="51346" spans="10:10">
      <c r="J51346" s="22"/>
    </row>
    <row r="51347" spans="10:10">
      <c r="J51347" s="22"/>
    </row>
    <row r="51348" spans="10:10">
      <c r="J51348" s="22"/>
    </row>
    <row r="51349" spans="10:10">
      <c r="J51349" s="22"/>
    </row>
    <row r="51350" spans="10:10">
      <c r="J51350" s="22"/>
    </row>
    <row r="51351" spans="10:10">
      <c r="J51351" s="22"/>
    </row>
    <row r="51352" spans="10:10">
      <c r="J51352" s="22"/>
    </row>
    <row r="51353" spans="10:10">
      <c r="J51353" s="22"/>
    </row>
    <row r="51354" spans="10:10">
      <c r="J51354" s="22"/>
    </row>
    <row r="51355" spans="10:10">
      <c r="J51355" s="22"/>
    </row>
    <row r="51356" spans="10:10">
      <c r="J51356" s="22"/>
    </row>
    <row r="51357" spans="10:10">
      <c r="J51357" s="22"/>
    </row>
    <row r="51358" spans="10:10">
      <c r="J51358" s="22"/>
    </row>
    <row r="51359" spans="10:10">
      <c r="J51359" s="22"/>
    </row>
    <row r="51360" spans="10:10">
      <c r="J51360" s="22"/>
    </row>
    <row r="51361" spans="10:10">
      <c r="J51361" s="22"/>
    </row>
    <row r="51362" spans="10:10">
      <c r="J51362" s="22"/>
    </row>
    <row r="51363" spans="10:10">
      <c r="J51363" s="22"/>
    </row>
    <row r="51364" spans="10:10">
      <c r="J51364" s="22"/>
    </row>
    <row r="51365" spans="10:10">
      <c r="J51365" s="22"/>
    </row>
    <row r="51366" spans="10:10">
      <c r="J51366" s="22"/>
    </row>
    <row r="51367" spans="10:10">
      <c r="J51367" s="22"/>
    </row>
    <row r="51368" spans="10:10">
      <c r="J51368" s="22"/>
    </row>
    <row r="51369" spans="10:10">
      <c r="J51369" s="22"/>
    </row>
    <row r="51370" spans="10:10">
      <c r="J51370" s="22"/>
    </row>
    <row r="51371" spans="10:10">
      <c r="J51371" s="22"/>
    </row>
    <row r="51372" spans="10:10">
      <c r="J51372" s="22"/>
    </row>
    <row r="51373" spans="10:10">
      <c r="J51373" s="22"/>
    </row>
    <row r="51374" spans="10:10">
      <c r="J51374" s="22"/>
    </row>
    <row r="51375" spans="10:10">
      <c r="J51375" s="22"/>
    </row>
    <row r="51376" spans="10:10">
      <c r="J51376" s="22"/>
    </row>
    <row r="51377" spans="10:10">
      <c r="J51377" s="22"/>
    </row>
    <row r="51378" spans="10:10">
      <c r="J51378" s="22"/>
    </row>
    <row r="51379" spans="10:10">
      <c r="J51379" s="22"/>
    </row>
    <row r="51380" spans="10:10">
      <c r="J51380" s="22"/>
    </row>
    <row r="51381" spans="10:10">
      <c r="J51381" s="22"/>
    </row>
    <row r="51382" spans="10:10">
      <c r="J51382" s="22"/>
    </row>
    <row r="51383" spans="10:10">
      <c r="J51383" s="22"/>
    </row>
    <row r="51384" spans="10:10">
      <c r="J51384" s="22"/>
    </row>
    <row r="51385" spans="10:10">
      <c r="J51385" s="22"/>
    </row>
    <row r="51386" spans="10:10">
      <c r="J51386" s="22"/>
    </row>
    <row r="51387" spans="10:10">
      <c r="J51387" s="22"/>
    </row>
    <row r="51388" spans="10:10">
      <c r="J51388" s="22"/>
    </row>
    <row r="51389" spans="10:10">
      <c r="J51389" s="22"/>
    </row>
    <row r="51390" spans="10:10">
      <c r="J51390" s="22"/>
    </row>
    <row r="51391" spans="10:10">
      <c r="J51391" s="22"/>
    </row>
    <row r="51392" spans="10:10">
      <c r="J51392" s="22"/>
    </row>
    <row r="51393" spans="10:10">
      <c r="J51393" s="22"/>
    </row>
    <row r="51394" spans="10:10">
      <c r="J51394" s="22"/>
    </row>
    <row r="51395" spans="10:10">
      <c r="J51395" s="22"/>
    </row>
    <row r="51396" spans="10:10">
      <c r="J51396" s="22"/>
    </row>
    <row r="51397" spans="10:10">
      <c r="J51397" s="22"/>
    </row>
    <row r="51398" spans="10:10">
      <c r="J51398" s="22"/>
    </row>
    <row r="51399" spans="10:10">
      <c r="J51399" s="22"/>
    </row>
    <row r="51400" spans="10:10">
      <c r="J51400" s="22"/>
    </row>
    <row r="51401" spans="10:10">
      <c r="J51401" s="22"/>
    </row>
    <row r="51402" spans="10:10">
      <c r="J51402" s="22"/>
    </row>
    <row r="51403" spans="10:10">
      <c r="J51403" s="22"/>
    </row>
    <row r="51404" spans="10:10">
      <c r="J51404" s="22"/>
    </row>
    <row r="51405" spans="10:10">
      <c r="J51405" s="22"/>
    </row>
    <row r="51406" spans="10:10">
      <c r="J51406" s="22"/>
    </row>
    <row r="51407" spans="10:10">
      <c r="J51407" s="22"/>
    </row>
    <row r="51408" spans="10:10">
      <c r="J51408" s="22"/>
    </row>
    <row r="51409" spans="10:10">
      <c r="J51409" s="22"/>
    </row>
    <row r="51410" spans="10:10">
      <c r="J51410" s="22"/>
    </row>
    <row r="51411" spans="10:10">
      <c r="J51411" s="22"/>
    </row>
    <row r="51412" spans="10:10">
      <c r="J51412" s="22"/>
    </row>
    <row r="51413" spans="10:10">
      <c r="J51413" s="22"/>
    </row>
    <row r="51414" spans="10:10">
      <c r="J51414" s="22"/>
    </row>
    <row r="51415" spans="10:10">
      <c r="J51415" s="22"/>
    </row>
    <row r="51416" spans="10:10">
      <c r="J51416" s="22"/>
    </row>
    <row r="51417" spans="10:10">
      <c r="J51417" s="22"/>
    </row>
    <row r="51418" spans="10:10">
      <c r="J51418" s="22"/>
    </row>
    <row r="51419" spans="10:10">
      <c r="J51419" s="22"/>
    </row>
    <row r="51420" spans="10:10">
      <c r="J51420" s="22"/>
    </row>
    <row r="51421" spans="10:10">
      <c r="J51421" s="22"/>
    </row>
    <row r="51422" spans="10:10">
      <c r="J51422" s="22"/>
    </row>
    <row r="51423" spans="10:10">
      <c r="J51423" s="22"/>
    </row>
    <row r="51424" spans="10:10">
      <c r="J51424" s="22"/>
    </row>
    <row r="51425" spans="10:10">
      <c r="J51425" s="22"/>
    </row>
    <row r="51426" spans="10:10">
      <c r="J51426" s="22"/>
    </row>
    <row r="51427" spans="10:10">
      <c r="J51427" s="22"/>
    </row>
    <row r="51428" spans="10:10">
      <c r="J51428" s="22"/>
    </row>
    <row r="51429" spans="10:10">
      <c r="J51429" s="22"/>
    </row>
    <row r="51430" spans="10:10">
      <c r="J51430" s="22"/>
    </row>
    <row r="51431" spans="10:10">
      <c r="J51431" s="22"/>
    </row>
    <row r="51432" spans="10:10">
      <c r="J51432" s="22"/>
    </row>
    <row r="51433" spans="10:10">
      <c r="J51433" s="22"/>
    </row>
    <row r="51434" spans="10:10">
      <c r="J51434" s="22"/>
    </row>
    <row r="51435" spans="10:10">
      <c r="J51435" s="22"/>
    </row>
    <row r="51436" spans="10:10">
      <c r="J51436" s="22"/>
    </row>
    <row r="51437" spans="10:10">
      <c r="J51437" s="22"/>
    </row>
    <row r="51438" spans="10:10">
      <c r="J51438" s="22"/>
    </row>
    <row r="51439" spans="10:10">
      <c r="J51439" s="22"/>
    </row>
    <row r="51440" spans="10:10">
      <c r="J51440" s="22"/>
    </row>
    <row r="51441" spans="10:10">
      <c r="J51441" s="22"/>
    </row>
    <row r="51442" spans="10:10">
      <c r="J51442" s="22"/>
    </row>
    <row r="51443" spans="10:10">
      <c r="J51443" s="22"/>
    </row>
    <row r="51444" spans="10:10">
      <c r="J51444" s="22"/>
    </row>
    <row r="51445" spans="10:10">
      <c r="J51445" s="22"/>
    </row>
    <row r="51446" spans="10:10">
      <c r="J51446" s="22"/>
    </row>
    <row r="51447" spans="10:10">
      <c r="J51447" s="22"/>
    </row>
    <row r="51448" spans="10:10">
      <c r="J51448" s="22"/>
    </row>
    <row r="51449" spans="10:10">
      <c r="J51449" s="22"/>
    </row>
    <row r="51450" spans="10:10">
      <c r="J51450" s="22"/>
    </row>
    <row r="51451" spans="10:10">
      <c r="J51451" s="22"/>
    </row>
    <row r="51452" spans="10:10">
      <c r="J51452" s="22"/>
    </row>
    <row r="51453" spans="10:10">
      <c r="J51453" s="22"/>
    </row>
    <row r="51454" spans="10:10">
      <c r="J51454" s="22"/>
    </row>
    <row r="51455" spans="10:10">
      <c r="J51455" s="22"/>
    </row>
    <row r="51456" spans="10:10">
      <c r="J51456" s="22"/>
    </row>
    <row r="51457" spans="10:10">
      <c r="J51457" s="22"/>
    </row>
    <row r="51458" spans="10:10">
      <c r="J51458" s="22"/>
    </row>
    <row r="51459" spans="10:10">
      <c r="J51459" s="22"/>
    </row>
    <row r="51460" spans="10:10">
      <c r="J51460" s="22"/>
    </row>
    <row r="51461" spans="10:10">
      <c r="J51461" s="22"/>
    </row>
    <row r="51462" spans="10:10">
      <c r="J51462" s="22"/>
    </row>
    <row r="51463" spans="10:10">
      <c r="J51463" s="22"/>
    </row>
    <row r="51464" spans="10:10">
      <c r="J51464" s="22"/>
    </row>
    <row r="51465" spans="10:10">
      <c r="J51465" s="22"/>
    </row>
    <row r="51466" spans="10:10">
      <c r="J51466" s="22"/>
    </row>
    <row r="51467" spans="10:10">
      <c r="J51467" s="22"/>
    </row>
    <row r="51468" spans="10:10">
      <c r="J51468" s="22"/>
    </row>
    <row r="51469" spans="10:10">
      <c r="J51469" s="22"/>
    </row>
    <row r="51470" spans="10:10">
      <c r="J51470" s="22"/>
    </row>
    <row r="51471" spans="10:10">
      <c r="J51471" s="22"/>
    </row>
    <row r="51472" spans="10:10">
      <c r="J51472" s="22"/>
    </row>
    <row r="51473" spans="10:10">
      <c r="J51473" s="22"/>
    </row>
    <row r="51474" spans="10:10">
      <c r="J51474" s="22"/>
    </row>
    <row r="51475" spans="10:10">
      <c r="J51475" s="22"/>
    </row>
    <row r="51476" spans="10:10">
      <c r="J51476" s="22"/>
    </row>
    <row r="51477" spans="10:10">
      <c r="J51477" s="22"/>
    </row>
    <row r="51478" spans="10:10">
      <c r="J51478" s="22"/>
    </row>
    <row r="51479" spans="10:10">
      <c r="J51479" s="22"/>
    </row>
    <row r="51480" spans="10:10">
      <c r="J51480" s="22"/>
    </row>
    <row r="51481" spans="10:10">
      <c r="J51481" s="22"/>
    </row>
    <row r="51482" spans="10:10">
      <c r="J51482" s="22"/>
    </row>
    <row r="51483" spans="10:10">
      <c r="J51483" s="22"/>
    </row>
    <row r="51484" spans="10:10">
      <c r="J51484" s="22"/>
    </row>
    <row r="51485" spans="10:10">
      <c r="J51485" s="22"/>
    </row>
    <row r="51486" spans="10:10">
      <c r="J51486" s="22"/>
    </row>
    <row r="51487" spans="10:10">
      <c r="J51487" s="22"/>
    </row>
    <row r="51488" spans="10:10">
      <c r="J51488" s="22"/>
    </row>
    <row r="51489" spans="10:10">
      <c r="J51489" s="22"/>
    </row>
    <row r="51490" spans="10:10">
      <c r="J51490" s="22"/>
    </row>
    <row r="51491" spans="10:10">
      <c r="J51491" s="22"/>
    </row>
    <row r="51492" spans="10:10">
      <c r="J51492" s="22"/>
    </row>
    <row r="51493" spans="10:10">
      <c r="J51493" s="22"/>
    </row>
    <row r="51494" spans="10:10">
      <c r="J51494" s="22"/>
    </row>
    <row r="51495" spans="10:10">
      <c r="J51495" s="22"/>
    </row>
    <row r="51496" spans="10:10">
      <c r="J51496" s="22"/>
    </row>
    <row r="51497" spans="10:10">
      <c r="J51497" s="22"/>
    </row>
    <row r="51498" spans="10:10">
      <c r="J51498" s="22"/>
    </row>
    <row r="51499" spans="10:10">
      <c r="J51499" s="22"/>
    </row>
    <row r="51500" spans="10:10">
      <c r="J51500" s="22"/>
    </row>
    <row r="51501" spans="10:10">
      <c r="J51501" s="22"/>
    </row>
    <row r="51502" spans="10:10">
      <c r="J51502" s="22"/>
    </row>
    <row r="51503" spans="10:10">
      <c r="J51503" s="22"/>
    </row>
    <row r="51504" spans="10:10">
      <c r="J51504" s="22"/>
    </row>
    <row r="51505" spans="10:10">
      <c r="J51505" s="22"/>
    </row>
    <row r="51506" spans="10:10">
      <c r="J51506" s="22"/>
    </row>
    <row r="51507" spans="10:10">
      <c r="J51507" s="22"/>
    </row>
    <row r="51508" spans="10:10">
      <c r="J51508" s="22"/>
    </row>
    <row r="51509" spans="10:10">
      <c r="J51509" s="22"/>
    </row>
    <row r="51510" spans="10:10">
      <c r="J51510" s="22"/>
    </row>
    <row r="51511" spans="10:10">
      <c r="J51511" s="22"/>
    </row>
    <row r="51512" spans="10:10">
      <c r="J51512" s="22"/>
    </row>
    <row r="51513" spans="10:10">
      <c r="J51513" s="22"/>
    </row>
    <row r="51514" spans="10:10">
      <c r="J51514" s="22"/>
    </row>
    <row r="51515" spans="10:10">
      <c r="J51515" s="22"/>
    </row>
    <row r="51516" spans="10:10">
      <c r="J51516" s="22"/>
    </row>
    <row r="51517" spans="10:10">
      <c r="J51517" s="22"/>
    </row>
    <row r="51518" spans="10:10">
      <c r="J51518" s="22"/>
    </row>
    <row r="51519" spans="10:10">
      <c r="J51519" s="22"/>
    </row>
    <row r="51520" spans="10:10">
      <c r="J51520" s="22"/>
    </row>
    <row r="51521" spans="10:10">
      <c r="J51521" s="22"/>
    </row>
    <row r="51522" spans="10:10">
      <c r="J51522" s="22"/>
    </row>
    <row r="51523" spans="10:10">
      <c r="J51523" s="22"/>
    </row>
    <row r="51524" spans="10:10">
      <c r="J51524" s="22"/>
    </row>
    <row r="51525" spans="10:10">
      <c r="J51525" s="22"/>
    </row>
    <row r="51526" spans="10:10">
      <c r="J51526" s="22"/>
    </row>
    <row r="51527" spans="10:10">
      <c r="J51527" s="22"/>
    </row>
    <row r="51528" spans="10:10">
      <c r="J51528" s="22"/>
    </row>
    <row r="51529" spans="10:10">
      <c r="J51529" s="22"/>
    </row>
    <row r="51530" spans="10:10">
      <c r="J51530" s="22"/>
    </row>
    <row r="51531" spans="10:10">
      <c r="J51531" s="22"/>
    </row>
    <row r="51532" spans="10:10">
      <c r="J51532" s="22"/>
    </row>
    <row r="51533" spans="10:10">
      <c r="J51533" s="22"/>
    </row>
    <row r="51534" spans="10:10">
      <c r="J51534" s="22"/>
    </row>
    <row r="51535" spans="10:10">
      <c r="J51535" s="22"/>
    </row>
    <row r="51536" spans="10:10">
      <c r="J51536" s="22"/>
    </row>
    <row r="51537" spans="10:10">
      <c r="J51537" s="22"/>
    </row>
    <row r="51538" spans="10:10">
      <c r="J51538" s="22"/>
    </row>
    <row r="51539" spans="10:10">
      <c r="J51539" s="22"/>
    </row>
    <row r="51540" spans="10:10">
      <c r="J51540" s="22"/>
    </row>
    <row r="51541" spans="10:10">
      <c r="J51541" s="22"/>
    </row>
    <row r="51542" spans="10:10">
      <c r="J51542" s="22"/>
    </row>
    <row r="51543" spans="10:10">
      <c r="J51543" s="22"/>
    </row>
    <row r="51544" spans="10:10">
      <c r="J51544" s="22"/>
    </row>
    <row r="51545" spans="10:10">
      <c r="J51545" s="22"/>
    </row>
    <row r="51546" spans="10:10">
      <c r="J51546" s="22"/>
    </row>
    <row r="51547" spans="10:10">
      <c r="J51547" s="22"/>
    </row>
    <row r="51548" spans="10:10">
      <c r="J51548" s="22"/>
    </row>
    <row r="51549" spans="10:10">
      <c r="J51549" s="22"/>
    </row>
    <row r="51550" spans="10:10">
      <c r="J51550" s="22"/>
    </row>
    <row r="51551" spans="10:10">
      <c r="J51551" s="22"/>
    </row>
    <row r="51552" spans="10:10">
      <c r="J51552" s="22"/>
    </row>
    <row r="51553" spans="10:10">
      <c r="J51553" s="22"/>
    </row>
    <row r="51554" spans="10:10">
      <c r="J51554" s="22"/>
    </row>
    <row r="51555" spans="10:10">
      <c r="J51555" s="22"/>
    </row>
    <row r="51556" spans="10:10">
      <c r="J51556" s="22"/>
    </row>
    <row r="51557" spans="10:10">
      <c r="J51557" s="22"/>
    </row>
    <row r="51558" spans="10:10">
      <c r="J51558" s="22"/>
    </row>
    <row r="51559" spans="10:10">
      <c r="J51559" s="22"/>
    </row>
    <row r="51560" spans="10:10">
      <c r="J51560" s="22"/>
    </row>
    <row r="51561" spans="10:10">
      <c r="J51561" s="22"/>
    </row>
    <row r="51562" spans="10:10">
      <c r="J51562" s="22"/>
    </row>
    <row r="51563" spans="10:10">
      <c r="J51563" s="22"/>
    </row>
    <row r="51564" spans="10:10">
      <c r="J51564" s="22"/>
    </row>
    <row r="51565" spans="10:10">
      <c r="J51565" s="22"/>
    </row>
    <row r="51566" spans="10:10">
      <c r="J51566" s="22"/>
    </row>
    <row r="51567" spans="10:10">
      <c r="J51567" s="22"/>
    </row>
    <row r="51568" spans="10:10">
      <c r="J51568" s="22"/>
    </row>
    <row r="51569" spans="10:10">
      <c r="J51569" s="22"/>
    </row>
    <row r="51570" spans="10:10">
      <c r="J51570" s="22"/>
    </row>
    <row r="51571" spans="10:10">
      <c r="J51571" s="22"/>
    </row>
    <row r="51572" spans="10:10">
      <c r="J51572" s="22"/>
    </row>
    <row r="51573" spans="10:10">
      <c r="J51573" s="22"/>
    </row>
    <row r="51574" spans="10:10">
      <c r="J51574" s="22"/>
    </row>
    <row r="51575" spans="10:10">
      <c r="J51575" s="22"/>
    </row>
    <row r="51576" spans="10:10">
      <c r="J51576" s="22"/>
    </row>
    <row r="51577" spans="10:10">
      <c r="J51577" s="22"/>
    </row>
    <row r="51578" spans="10:10">
      <c r="J51578" s="22"/>
    </row>
    <row r="51579" spans="10:10">
      <c r="J51579" s="22"/>
    </row>
    <row r="51580" spans="10:10">
      <c r="J51580" s="22"/>
    </row>
    <row r="51581" spans="10:10">
      <c r="J51581" s="22"/>
    </row>
    <row r="51582" spans="10:10">
      <c r="J51582" s="22"/>
    </row>
    <row r="51583" spans="10:10">
      <c r="J51583" s="22"/>
    </row>
    <row r="51584" spans="10:10">
      <c r="J51584" s="22"/>
    </row>
    <row r="51585" spans="10:10">
      <c r="J51585" s="22"/>
    </row>
    <row r="51586" spans="10:10">
      <c r="J51586" s="22"/>
    </row>
    <row r="51587" spans="10:10">
      <c r="J51587" s="22"/>
    </row>
    <row r="51588" spans="10:10">
      <c r="J51588" s="22"/>
    </row>
    <row r="51589" spans="10:10">
      <c r="J51589" s="22"/>
    </row>
    <row r="51590" spans="10:10">
      <c r="J51590" s="22"/>
    </row>
    <row r="51591" spans="10:10">
      <c r="J51591" s="22"/>
    </row>
    <row r="51592" spans="10:10">
      <c r="J51592" s="22"/>
    </row>
    <row r="51593" spans="10:10">
      <c r="J51593" s="22"/>
    </row>
    <row r="51594" spans="10:10">
      <c r="J51594" s="22"/>
    </row>
    <row r="51595" spans="10:10">
      <c r="J51595" s="22"/>
    </row>
    <row r="51596" spans="10:10">
      <c r="J51596" s="22"/>
    </row>
    <row r="51597" spans="10:10">
      <c r="J51597" s="22"/>
    </row>
    <row r="51598" spans="10:10">
      <c r="J51598" s="22"/>
    </row>
    <row r="51599" spans="10:10">
      <c r="J51599" s="22"/>
    </row>
    <row r="51600" spans="10:10">
      <c r="J51600" s="22"/>
    </row>
    <row r="51601" spans="10:10">
      <c r="J51601" s="22"/>
    </row>
    <row r="51602" spans="10:10">
      <c r="J51602" s="22"/>
    </row>
    <row r="51603" spans="10:10">
      <c r="J51603" s="22"/>
    </row>
    <row r="51604" spans="10:10">
      <c r="J51604" s="22"/>
    </row>
    <row r="51605" spans="10:10">
      <c r="J51605" s="22"/>
    </row>
    <row r="51606" spans="10:10">
      <c r="J51606" s="22"/>
    </row>
    <row r="51607" spans="10:10">
      <c r="J51607" s="22"/>
    </row>
    <row r="51608" spans="10:10">
      <c r="J51608" s="22"/>
    </row>
    <row r="51609" spans="10:10">
      <c r="J51609" s="22"/>
    </row>
    <row r="51610" spans="10:10">
      <c r="J51610" s="22"/>
    </row>
    <row r="51611" spans="10:10">
      <c r="J51611" s="22"/>
    </row>
    <row r="51612" spans="10:10">
      <c r="J51612" s="22"/>
    </row>
    <row r="51613" spans="10:10">
      <c r="J51613" s="22"/>
    </row>
    <row r="51614" spans="10:10">
      <c r="J51614" s="22"/>
    </row>
    <row r="51615" spans="10:10">
      <c r="J51615" s="22"/>
    </row>
    <row r="51616" spans="10:10">
      <c r="J51616" s="22"/>
    </row>
    <row r="51617" spans="10:10">
      <c r="J51617" s="22"/>
    </row>
    <row r="51618" spans="10:10">
      <c r="J51618" s="22"/>
    </row>
    <row r="51619" spans="10:10">
      <c r="J51619" s="22"/>
    </row>
    <row r="51620" spans="10:10">
      <c r="J51620" s="22"/>
    </row>
    <row r="51621" spans="10:10">
      <c r="J51621" s="22"/>
    </row>
    <row r="51622" spans="10:10">
      <c r="J51622" s="22"/>
    </row>
    <row r="51623" spans="10:10">
      <c r="J51623" s="22"/>
    </row>
    <row r="51624" spans="10:10">
      <c r="J51624" s="22"/>
    </row>
    <row r="51625" spans="10:10">
      <c r="J51625" s="22"/>
    </row>
    <row r="51626" spans="10:10">
      <c r="J51626" s="22"/>
    </row>
    <row r="51627" spans="10:10">
      <c r="J51627" s="22"/>
    </row>
    <row r="51628" spans="10:10">
      <c r="J51628" s="22"/>
    </row>
    <row r="51629" spans="10:10">
      <c r="J51629" s="22"/>
    </row>
    <row r="51630" spans="10:10">
      <c r="J51630" s="22"/>
    </row>
    <row r="51631" spans="10:10">
      <c r="J51631" s="22"/>
    </row>
    <row r="51632" spans="10:10">
      <c r="J51632" s="22"/>
    </row>
    <row r="51633" spans="10:10">
      <c r="J51633" s="22"/>
    </row>
    <row r="51634" spans="10:10">
      <c r="J51634" s="22"/>
    </row>
    <row r="51635" spans="10:10">
      <c r="J51635" s="22"/>
    </row>
    <row r="51636" spans="10:10">
      <c r="J51636" s="22"/>
    </row>
    <row r="51637" spans="10:10">
      <c r="J51637" s="22"/>
    </row>
    <row r="51638" spans="10:10">
      <c r="J51638" s="22"/>
    </row>
    <row r="51639" spans="10:10">
      <c r="J51639" s="22"/>
    </row>
    <row r="51640" spans="10:10">
      <c r="J51640" s="22"/>
    </row>
    <row r="51641" spans="10:10">
      <c r="J51641" s="22"/>
    </row>
    <row r="51642" spans="10:10">
      <c r="J51642" s="22"/>
    </row>
    <row r="51643" spans="10:10">
      <c r="J51643" s="22"/>
    </row>
    <row r="51644" spans="10:10">
      <c r="J51644" s="22"/>
    </row>
    <row r="51645" spans="10:10">
      <c r="J51645" s="22"/>
    </row>
    <row r="51646" spans="10:10">
      <c r="J51646" s="22"/>
    </row>
    <row r="51647" spans="10:10">
      <c r="J51647" s="22"/>
    </row>
    <row r="51648" spans="10:10">
      <c r="J51648" s="22"/>
    </row>
    <row r="51649" spans="10:10">
      <c r="J51649" s="22"/>
    </row>
    <row r="51650" spans="10:10">
      <c r="J51650" s="22"/>
    </row>
    <row r="51651" spans="10:10">
      <c r="J51651" s="22"/>
    </row>
    <row r="51652" spans="10:10">
      <c r="J51652" s="22"/>
    </row>
    <row r="51653" spans="10:10">
      <c r="J51653" s="22"/>
    </row>
    <row r="51654" spans="10:10">
      <c r="J51654" s="22"/>
    </row>
    <row r="51655" spans="10:10">
      <c r="J51655" s="22"/>
    </row>
    <row r="51656" spans="10:10">
      <c r="J51656" s="22"/>
    </row>
    <row r="51657" spans="10:10">
      <c r="J51657" s="22"/>
    </row>
    <row r="51658" spans="10:10">
      <c r="J51658" s="22"/>
    </row>
    <row r="51659" spans="10:10">
      <c r="J51659" s="22"/>
    </row>
    <row r="51660" spans="10:10">
      <c r="J51660" s="22"/>
    </row>
    <row r="51661" spans="10:10">
      <c r="J51661" s="22"/>
    </row>
    <row r="51662" spans="10:10">
      <c r="J51662" s="22"/>
    </row>
    <row r="51663" spans="10:10">
      <c r="J51663" s="22"/>
    </row>
    <row r="51664" spans="10:10">
      <c r="J51664" s="22"/>
    </row>
    <row r="51665" spans="10:10">
      <c r="J51665" s="22"/>
    </row>
    <row r="51666" spans="10:10">
      <c r="J51666" s="22"/>
    </row>
    <row r="51667" spans="10:10">
      <c r="J51667" s="22"/>
    </row>
    <row r="51668" spans="10:10">
      <c r="J51668" s="22"/>
    </row>
    <row r="51669" spans="10:10">
      <c r="J51669" s="22"/>
    </row>
    <row r="51670" spans="10:10">
      <c r="J51670" s="22"/>
    </row>
    <row r="51671" spans="10:10">
      <c r="J51671" s="22"/>
    </row>
    <row r="51672" spans="10:10">
      <c r="J51672" s="22"/>
    </row>
    <row r="51673" spans="10:10">
      <c r="J51673" s="22"/>
    </row>
    <row r="51674" spans="10:10">
      <c r="J51674" s="22"/>
    </row>
    <row r="51675" spans="10:10">
      <c r="J51675" s="22"/>
    </row>
    <row r="51676" spans="10:10">
      <c r="J51676" s="22"/>
    </row>
    <row r="51677" spans="10:10">
      <c r="J51677" s="22"/>
    </row>
    <row r="51678" spans="10:10">
      <c r="J51678" s="22"/>
    </row>
    <row r="51679" spans="10:10">
      <c r="J51679" s="22"/>
    </row>
    <row r="51680" spans="10:10">
      <c r="J51680" s="22"/>
    </row>
    <row r="51681" spans="10:10">
      <c r="J51681" s="22"/>
    </row>
    <row r="51682" spans="10:10">
      <c r="J51682" s="22"/>
    </row>
    <row r="51683" spans="10:10">
      <c r="J51683" s="22"/>
    </row>
    <row r="51684" spans="10:10">
      <c r="J51684" s="22"/>
    </row>
    <row r="51685" spans="10:10">
      <c r="J51685" s="22"/>
    </row>
    <row r="51686" spans="10:10">
      <c r="J51686" s="22"/>
    </row>
    <row r="51687" spans="10:10">
      <c r="J51687" s="22"/>
    </row>
    <row r="51688" spans="10:10">
      <c r="J51688" s="22"/>
    </row>
    <row r="51689" spans="10:10">
      <c r="J51689" s="22"/>
    </row>
    <row r="51690" spans="10:10">
      <c r="J51690" s="22"/>
    </row>
    <row r="51691" spans="10:10">
      <c r="J51691" s="22"/>
    </row>
    <row r="51692" spans="10:10">
      <c r="J51692" s="22"/>
    </row>
    <row r="51693" spans="10:10">
      <c r="J51693" s="22"/>
    </row>
    <row r="51694" spans="10:10">
      <c r="J51694" s="22"/>
    </row>
    <row r="51695" spans="10:10">
      <c r="J51695" s="22"/>
    </row>
    <row r="51696" spans="10:10">
      <c r="J51696" s="22"/>
    </row>
    <row r="51697" spans="10:10">
      <c r="J51697" s="22"/>
    </row>
    <row r="51698" spans="10:10">
      <c r="J51698" s="22"/>
    </row>
    <row r="51699" spans="10:10">
      <c r="J51699" s="22"/>
    </row>
    <row r="51700" spans="10:10">
      <c r="J51700" s="22"/>
    </row>
    <row r="51701" spans="10:10">
      <c r="J51701" s="22"/>
    </row>
    <row r="51702" spans="10:10">
      <c r="J51702" s="22"/>
    </row>
    <row r="51703" spans="10:10">
      <c r="J51703" s="22"/>
    </row>
    <row r="51704" spans="10:10">
      <c r="J51704" s="22"/>
    </row>
    <row r="51705" spans="10:10">
      <c r="J51705" s="22"/>
    </row>
    <row r="51706" spans="10:10">
      <c r="J51706" s="22"/>
    </row>
    <row r="51707" spans="10:10">
      <c r="J51707" s="22"/>
    </row>
    <row r="51708" spans="10:10">
      <c r="J51708" s="22"/>
    </row>
    <row r="51709" spans="10:10">
      <c r="J51709" s="22"/>
    </row>
    <row r="51710" spans="10:10">
      <c r="J51710" s="22"/>
    </row>
    <row r="51711" spans="10:10">
      <c r="J51711" s="22"/>
    </row>
    <row r="51712" spans="10:10">
      <c r="J51712" s="22"/>
    </row>
    <row r="51713" spans="10:10">
      <c r="J51713" s="22"/>
    </row>
    <row r="51714" spans="10:10">
      <c r="J51714" s="22"/>
    </row>
    <row r="51715" spans="10:10">
      <c r="J51715" s="22"/>
    </row>
    <row r="51716" spans="10:10">
      <c r="J51716" s="22"/>
    </row>
    <row r="51717" spans="10:10">
      <c r="J51717" s="22"/>
    </row>
    <row r="51718" spans="10:10">
      <c r="J51718" s="22"/>
    </row>
    <row r="51719" spans="10:10">
      <c r="J51719" s="22"/>
    </row>
    <row r="51720" spans="10:10">
      <c r="J51720" s="22"/>
    </row>
    <row r="51721" spans="10:10">
      <c r="J51721" s="22"/>
    </row>
    <row r="51722" spans="10:10">
      <c r="J51722" s="22"/>
    </row>
    <row r="51723" spans="10:10">
      <c r="J51723" s="22"/>
    </row>
    <row r="51724" spans="10:10">
      <c r="J51724" s="22"/>
    </row>
    <row r="51725" spans="10:10">
      <c r="J51725" s="22"/>
    </row>
    <row r="51726" spans="10:10">
      <c r="J51726" s="22"/>
    </row>
    <row r="51727" spans="10:10">
      <c r="J51727" s="22"/>
    </row>
    <row r="51728" spans="10:10">
      <c r="J51728" s="22"/>
    </row>
    <row r="51729" spans="10:10">
      <c r="J51729" s="22"/>
    </row>
    <row r="51730" spans="10:10">
      <c r="J51730" s="22"/>
    </row>
    <row r="51731" spans="10:10">
      <c r="J51731" s="22"/>
    </row>
    <row r="51732" spans="10:10">
      <c r="J51732" s="22"/>
    </row>
    <row r="51733" spans="10:10">
      <c r="J51733" s="22"/>
    </row>
    <row r="51734" spans="10:10">
      <c r="J51734" s="22"/>
    </row>
    <row r="51735" spans="10:10">
      <c r="J51735" s="22"/>
    </row>
    <row r="51736" spans="10:10">
      <c r="J51736" s="22"/>
    </row>
    <row r="51737" spans="10:10">
      <c r="J51737" s="22"/>
    </row>
    <row r="51738" spans="10:10">
      <c r="J51738" s="22"/>
    </row>
    <row r="51739" spans="10:10">
      <c r="J51739" s="22"/>
    </row>
    <row r="51740" spans="10:10">
      <c r="J51740" s="22"/>
    </row>
    <row r="51741" spans="10:10">
      <c r="J51741" s="22"/>
    </row>
    <row r="51742" spans="10:10">
      <c r="J51742" s="22"/>
    </row>
    <row r="51743" spans="10:10">
      <c r="J51743" s="22"/>
    </row>
    <row r="51744" spans="10:10">
      <c r="J51744" s="22"/>
    </row>
    <row r="51745" spans="10:10">
      <c r="J51745" s="22"/>
    </row>
    <row r="51746" spans="10:10">
      <c r="J51746" s="22"/>
    </row>
    <row r="51747" spans="10:10">
      <c r="J51747" s="22"/>
    </row>
    <row r="51748" spans="10:10">
      <c r="J51748" s="22"/>
    </row>
    <row r="51749" spans="10:10">
      <c r="J51749" s="22"/>
    </row>
    <row r="51750" spans="10:10">
      <c r="J51750" s="22"/>
    </row>
    <row r="51751" spans="10:10">
      <c r="J51751" s="22"/>
    </row>
    <row r="51752" spans="10:10">
      <c r="J51752" s="22"/>
    </row>
    <row r="51753" spans="10:10">
      <c r="J51753" s="22"/>
    </row>
    <row r="51754" spans="10:10">
      <c r="J51754" s="22"/>
    </row>
    <row r="51755" spans="10:10">
      <c r="J51755" s="22"/>
    </row>
    <row r="51756" spans="10:10">
      <c r="J51756" s="22"/>
    </row>
    <row r="51757" spans="10:10">
      <c r="J51757" s="22"/>
    </row>
    <row r="51758" spans="10:10">
      <c r="J51758" s="22"/>
    </row>
    <row r="51759" spans="10:10">
      <c r="J51759" s="22"/>
    </row>
    <row r="51760" spans="10:10">
      <c r="J51760" s="22"/>
    </row>
    <row r="51761" spans="10:10">
      <c r="J51761" s="22"/>
    </row>
    <row r="51762" spans="10:10">
      <c r="J51762" s="22"/>
    </row>
    <row r="51763" spans="10:10">
      <c r="J51763" s="22"/>
    </row>
    <row r="51764" spans="10:10">
      <c r="J51764" s="22"/>
    </row>
    <row r="51765" spans="10:10">
      <c r="J51765" s="22"/>
    </row>
    <row r="51766" spans="10:10">
      <c r="J51766" s="22"/>
    </row>
    <row r="51767" spans="10:10">
      <c r="J51767" s="22"/>
    </row>
    <row r="51768" spans="10:10">
      <c r="J51768" s="22"/>
    </row>
    <row r="51769" spans="10:10">
      <c r="J51769" s="22"/>
    </row>
    <row r="51770" spans="10:10">
      <c r="J51770" s="22"/>
    </row>
    <row r="51771" spans="10:10">
      <c r="J51771" s="22"/>
    </row>
    <row r="51772" spans="10:10">
      <c r="J51772" s="22"/>
    </row>
    <row r="51773" spans="10:10">
      <c r="J51773" s="22"/>
    </row>
    <row r="51774" spans="10:10">
      <c r="J51774" s="22"/>
    </row>
    <row r="51775" spans="10:10">
      <c r="J51775" s="22"/>
    </row>
    <row r="51776" spans="10:10">
      <c r="J51776" s="22"/>
    </row>
    <row r="51777" spans="10:10">
      <c r="J51777" s="22"/>
    </row>
    <row r="51778" spans="10:10">
      <c r="J51778" s="22"/>
    </row>
    <row r="51779" spans="10:10">
      <c r="J51779" s="22"/>
    </row>
    <row r="51780" spans="10:10">
      <c r="J51780" s="22"/>
    </row>
    <row r="51781" spans="10:10">
      <c r="J51781" s="22"/>
    </row>
    <row r="51782" spans="10:10">
      <c r="J51782" s="22"/>
    </row>
    <row r="51783" spans="10:10">
      <c r="J51783" s="22"/>
    </row>
    <row r="51784" spans="10:10">
      <c r="J51784" s="22"/>
    </row>
    <row r="51785" spans="10:10">
      <c r="J51785" s="22"/>
    </row>
    <row r="51786" spans="10:10">
      <c r="J51786" s="22"/>
    </row>
    <row r="51787" spans="10:10">
      <c r="J51787" s="22"/>
    </row>
    <row r="51788" spans="10:10">
      <c r="J51788" s="22"/>
    </row>
    <row r="51789" spans="10:10">
      <c r="J51789" s="22"/>
    </row>
    <row r="51790" spans="10:10">
      <c r="J51790" s="22"/>
    </row>
    <row r="51791" spans="10:10">
      <c r="J51791" s="22"/>
    </row>
    <row r="51792" spans="10:10">
      <c r="J51792" s="22"/>
    </row>
    <row r="51793" spans="10:10">
      <c r="J51793" s="22"/>
    </row>
    <row r="51794" spans="10:10">
      <c r="J51794" s="22"/>
    </row>
    <row r="51795" spans="10:10">
      <c r="J51795" s="22"/>
    </row>
    <row r="51796" spans="10:10">
      <c r="J51796" s="22"/>
    </row>
    <row r="51797" spans="10:10">
      <c r="J51797" s="22"/>
    </row>
    <row r="51798" spans="10:10">
      <c r="J51798" s="22"/>
    </row>
    <row r="51799" spans="10:10">
      <c r="J51799" s="22"/>
    </row>
    <row r="51800" spans="10:10">
      <c r="J51800" s="22"/>
    </row>
    <row r="51801" spans="10:10">
      <c r="J51801" s="22"/>
    </row>
    <row r="51802" spans="10:10">
      <c r="J51802" s="22"/>
    </row>
    <row r="51803" spans="10:10">
      <c r="J51803" s="22"/>
    </row>
    <row r="51804" spans="10:10">
      <c r="J51804" s="22"/>
    </row>
    <row r="51805" spans="10:10">
      <c r="J51805" s="22"/>
    </row>
    <row r="51806" spans="10:10">
      <c r="J51806" s="22"/>
    </row>
    <row r="51807" spans="10:10">
      <c r="J51807" s="22"/>
    </row>
    <row r="51808" spans="10:10">
      <c r="J51808" s="22"/>
    </row>
    <row r="51809" spans="10:10">
      <c r="J51809" s="22"/>
    </row>
    <row r="51810" spans="10:10">
      <c r="J51810" s="22"/>
    </row>
    <row r="51811" spans="10:10">
      <c r="J51811" s="22"/>
    </row>
    <row r="51812" spans="10:10">
      <c r="J51812" s="22"/>
    </row>
    <row r="51813" spans="10:10">
      <c r="J51813" s="22"/>
    </row>
    <row r="51814" spans="10:10">
      <c r="J51814" s="22"/>
    </row>
    <row r="51815" spans="10:10">
      <c r="J51815" s="22"/>
    </row>
    <row r="51816" spans="10:10">
      <c r="J51816" s="22"/>
    </row>
    <row r="51817" spans="10:10">
      <c r="J51817" s="22"/>
    </row>
    <row r="51818" spans="10:10">
      <c r="J51818" s="22"/>
    </row>
    <row r="51819" spans="10:10">
      <c r="J51819" s="22"/>
    </row>
    <row r="51820" spans="10:10">
      <c r="J51820" s="22"/>
    </row>
    <row r="51821" spans="10:10">
      <c r="J51821" s="22"/>
    </row>
    <row r="51822" spans="10:10">
      <c r="J51822" s="22"/>
    </row>
    <row r="51823" spans="10:10">
      <c r="J51823" s="22"/>
    </row>
    <row r="51824" spans="10:10">
      <c r="J51824" s="22"/>
    </row>
    <row r="51825" spans="10:10">
      <c r="J51825" s="22"/>
    </row>
    <row r="51826" spans="10:10">
      <c r="J51826" s="22"/>
    </row>
    <row r="51827" spans="10:10">
      <c r="J51827" s="22"/>
    </row>
    <row r="51828" spans="10:10">
      <c r="J51828" s="22"/>
    </row>
    <row r="51829" spans="10:10">
      <c r="J51829" s="22"/>
    </row>
    <row r="51830" spans="10:10">
      <c r="J51830" s="22"/>
    </row>
    <row r="51831" spans="10:10">
      <c r="J51831" s="22"/>
    </row>
    <row r="51832" spans="10:10">
      <c r="J51832" s="22"/>
    </row>
    <row r="51833" spans="10:10">
      <c r="J51833" s="22"/>
    </row>
    <row r="51834" spans="10:10">
      <c r="J51834" s="22"/>
    </row>
    <row r="51835" spans="10:10">
      <c r="J51835" s="22"/>
    </row>
    <row r="51836" spans="10:10">
      <c r="J51836" s="22"/>
    </row>
    <row r="51837" spans="10:10">
      <c r="J51837" s="22"/>
    </row>
    <row r="51838" spans="10:10">
      <c r="J51838" s="22"/>
    </row>
    <row r="51839" spans="10:10">
      <c r="J51839" s="22"/>
    </row>
    <row r="51840" spans="10:10">
      <c r="J51840" s="22"/>
    </row>
    <row r="51841" spans="10:10">
      <c r="J51841" s="22"/>
    </row>
    <row r="51842" spans="10:10">
      <c r="J51842" s="22"/>
    </row>
    <row r="51843" spans="10:10">
      <c r="J51843" s="22"/>
    </row>
    <row r="51844" spans="10:10">
      <c r="J51844" s="22"/>
    </row>
    <row r="51845" spans="10:10">
      <c r="J51845" s="22"/>
    </row>
    <row r="51846" spans="10:10">
      <c r="J51846" s="22"/>
    </row>
    <row r="51847" spans="10:10">
      <c r="J51847" s="22"/>
    </row>
    <row r="51848" spans="10:10">
      <c r="J51848" s="22"/>
    </row>
    <row r="51849" spans="10:10">
      <c r="J51849" s="22"/>
    </row>
    <row r="51850" spans="10:10">
      <c r="J51850" s="22"/>
    </row>
    <row r="51851" spans="10:10">
      <c r="J51851" s="22"/>
    </row>
    <row r="51852" spans="10:10">
      <c r="J51852" s="22"/>
    </row>
    <row r="51853" spans="10:10">
      <c r="J51853" s="22"/>
    </row>
    <row r="51854" spans="10:10">
      <c r="J51854" s="22"/>
    </row>
    <row r="51855" spans="10:10">
      <c r="J51855" s="22"/>
    </row>
    <row r="51856" spans="10:10">
      <c r="J51856" s="22"/>
    </row>
    <row r="51857" spans="10:10">
      <c r="J51857" s="22"/>
    </row>
    <row r="51858" spans="10:10">
      <c r="J51858" s="22"/>
    </row>
    <row r="51859" spans="10:10">
      <c r="J51859" s="22"/>
    </row>
    <row r="51860" spans="10:10">
      <c r="J51860" s="22"/>
    </row>
    <row r="51861" spans="10:10">
      <c r="J51861" s="22"/>
    </row>
    <row r="51862" spans="10:10">
      <c r="J51862" s="22"/>
    </row>
    <row r="51863" spans="10:10">
      <c r="J51863" s="22"/>
    </row>
    <row r="51864" spans="10:10">
      <c r="J51864" s="22"/>
    </row>
    <row r="51865" spans="10:10">
      <c r="J51865" s="22"/>
    </row>
    <row r="51866" spans="10:10">
      <c r="J51866" s="22"/>
    </row>
    <row r="51867" spans="10:10">
      <c r="J51867" s="22"/>
    </row>
    <row r="51868" spans="10:10">
      <c r="J51868" s="22"/>
    </row>
    <row r="51869" spans="10:10">
      <c r="J51869" s="22"/>
    </row>
    <row r="51870" spans="10:10">
      <c r="J51870" s="22"/>
    </row>
    <row r="51871" spans="10:10">
      <c r="J51871" s="22"/>
    </row>
    <row r="51872" spans="10:10">
      <c r="J51872" s="22"/>
    </row>
    <row r="51873" spans="10:10">
      <c r="J51873" s="22"/>
    </row>
    <row r="51874" spans="10:10">
      <c r="J51874" s="22"/>
    </row>
    <row r="51875" spans="10:10">
      <c r="J51875" s="22"/>
    </row>
    <row r="51876" spans="10:10">
      <c r="J51876" s="22"/>
    </row>
    <row r="51877" spans="10:10">
      <c r="J51877" s="22"/>
    </row>
    <row r="51878" spans="10:10">
      <c r="J51878" s="22"/>
    </row>
    <row r="51879" spans="10:10">
      <c r="J51879" s="22"/>
    </row>
    <row r="51880" spans="10:10">
      <c r="J51880" s="22"/>
    </row>
    <row r="51881" spans="10:10">
      <c r="J51881" s="22"/>
    </row>
    <row r="51882" spans="10:10">
      <c r="J51882" s="22"/>
    </row>
    <row r="51883" spans="10:10">
      <c r="J51883" s="22"/>
    </row>
    <row r="51884" spans="10:10">
      <c r="J51884" s="22"/>
    </row>
    <row r="51885" spans="10:10">
      <c r="J51885" s="22"/>
    </row>
    <row r="51886" spans="10:10">
      <c r="J51886" s="22"/>
    </row>
    <row r="51887" spans="10:10">
      <c r="J51887" s="22"/>
    </row>
    <row r="51888" spans="10:10">
      <c r="J51888" s="22"/>
    </row>
    <row r="51889" spans="10:10">
      <c r="J51889" s="22"/>
    </row>
    <row r="51890" spans="10:10">
      <c r="J51890" s="22"/>
    </row>
    <row r="51891" spans="10:10">
      <c r="J51891" s="22"/>
    </row>
    <row r="51892" spans="10:10">
      <c r="J51892" s="22"/>
    </row>
    <row r="51893" spans="10:10">
      <c r="J51893" s="22"/>
    </row>
    <row r="51894" spans="10:10">
      <c r="J51894" s="22"/>
    </row>
    <row r="51895" spans="10:10">
      <c r="J51895" s="22"/>
    </row>
    <row r="51896" spans="10:10">
      <c r="J51896" s="22"/>
    </row>
    <row r="51897" spans="10:10">
      <c r="J51897" s="22"/>
    </row>
    <row r="51898" spans="10:10">
      <c r="J51898" s="22"/>
    </row>
    <row r="51899" spans="10:10">
      <c r="J51899" s="22"/>
    </row>
    <row r="51900" spans="10:10">
      <c r="J51900" s="22"/>
    </row>
    <row r="51901" spans="10:10">
      <c r="J51901" s="22"/>
    </row>
    <row r="51902" spans="10:10">
      <c r="J51902" s="22"/>
    </row>
    <row r="51903" spans="10:10">
      <c r="J51903" s="22"/>
    </row>
    <row r="51904" spans="10:10">
      <c r="J51904" s="22"/>
    </row>
    <row r="51905" spans="10:10">
      <c r="J51905" s="22"/>
    </row>
    <row r="51906" spans="10:10">
      <c r="J51906" s="22"/>
    </row>
    <row r="51907" spans="10:10">
      <c r="J51907" s="22"/>
    </row>
    <row r="51908" spans="10:10">
      <c r="J51908" s="22"/>
    </row>
    <row r="51909" spans="10:10">
      <c r="J51909" s="22"/>
    </row>
    <row r="51910" spans="10:10">
      <c r="J51910" s="22"/>
    </row>
    <row r="51911" spans="10:10">
      <c r="J51911" s="22"/>
    </row>
    <row r="51912" spans="10:10">
      <c r="J51912" s="22"/>
    </row>
    <row r="51913" spans="10:10">
      <c r="J51913" s="22"/>
    </row>
    <row r="51914" spans="10:10">
      <c r="J51914" s="22"/>
    </row>
    <row r="51915" spans="10:10">
      <c r="J51915" s="22"/>
    </row>
    <row r="51916" spans="10:10">
      <c r="J51916" s="22"/>
    </row>
    <row r="51917" spans="10:10">
      <c r="J51917" s="22"/>
    </row>
    <row r="51918" spans="10:10">
      <c r="J51918" s="22"/>
    </row>
    <row r="51919" spans="10:10">
      <c r="J51919" s="22"/>
    </row>
    <row r="51920" spans="10:10">
      <c r="J51920" s="22"/>
    </row>
    <row r="51921" spans="10:10">
      <c r="J51921" s="22"/>
    </row>
    <row r="51922" spans="10:10">
      <c r="J51922" s="22"/>
    </row>
    <row r="51923" spans="10:10">
      <c r="J51923" s="22"/>
    </row>
    <row r="51924" spans="10:10">
      <c r="J51924" s="22"/>
    </row>
    <row r="51925" spans="10:10">
      <c r="J51925" s="22"/>
    </row>
    <row r="51926" spans="10:10">
      <c r="J51926" s="22"/>
    </row>
    <row r="51927" spans="10:10">
      <c r="J51927" s="22"/>
    </row>
    <row r="51928" spans="10:10">
      <c r="J51928" s="22"/>
    </row>
    <row r="51929" spans="10:10">
      <c r="J51929" s="22"/>
    </row>
    <row r="51930" spans="10:10">
      <c r="J51930" s="22"/>
    </row>
    <row r="51931" spans="10:10">
      <c r="J51931" s="22"/>
    </row>
    <row r="51932" spans="10:10">
      <c r="J51932" s="22"/>
    </row>
    <row r="51933" spans="10:10">
      <c r="J51933" s="22"/>
    </row>
    <row r="51934" spans="10:10">
      <c r="J51934" s="22"/>
    </row>
    <row r="51935" spans="10:10">
      <c r="J51935" s="22"/>
    </row>
    <row r="51936" spans="10:10">
      <c r="J51936" s="22"/>
    </row>
    <row r="51937" spans="10:10">
      <c r="J51937" s="22"/>
    </row>
    <row r="51938" spans="10:10">
      <c r="J51938" s="22"/>
    </row>
    <row r="51939" spans="10:10">
      <c r="J51939" s="22"/>
    </row>
    <row r="51940" spans="10:10">
      <c r="J51940" s="22"/>
    </row>
    <row r="51941" spans="10:10">
      <c r="J51941" s="22"/>
    </row>
    <row r="51942" spans="10:10">
      <c r="J51942" s="22"/>
    </row>
    <row r="51943" spans="10:10">
      <c r="J51943" s="22"/>
    </row>
    <row r="51944" spans="10:10">
      <c r="J51944" s="22"/>
    </row>
    <row r="51945" spans="10:10">
      <c r="J51945" s="22"/>
    </row>
    <row r="51946" spans="10:10">
      <c r="J51946" s="22"/>
    </row>
    <row r="51947" spans="10:10">
      <c r="J51947" s="22"/>
    </row>
    <row r="51948" spans="10:10">
      <c r="J51948" s="22"/>
    </row>
    <row r="51949" spans="10:10">
      <c r="J51949" s="22"/>
    </row>
    <row r="51950" spans="10:10">
      <c r="J51950" s="22"/>
    </row>
    <row r="51951" spans="10:10">
      <c r="J51951" s="22"/>
    </row>
    <row r="51952" spans="10:10">
      <c r="J51952" s="22"/>
    </row>
    <row r="51953" spans="10:10">
      <c r="J51953" s="22"/>
    </row>
    <row r="51954" spans="10:10">
      <c r="J51954" s="22"/>
    </row>
    <row r="51955" spans="10:10">
      <c r="J51955" s="22"/>
    </row>
    <row r="51956" spans="10:10">
      <c r="J51956" s="22"/>
    </row>
    <row r="51957" spans="10:10">
      <c r="J51957" s="22"/>
    </row>
    <row r="51958" spans="10:10">
      <c r="J51958" s="22"/>
    </row>
    <row r="51959" spans="10:10">
      <c r="J51959" s="22"/>
    </row>
    <row r="51960" spans="10:10">
      <c r="J51960" s="22"/>
    </row>
    <row r="51961" spans="10:10">
      <c r="J51961" s="22"/>
    </row>
    <row r="51962" spans="10:10">
      <c r="J51962" s="22"/>
    </row>
    <row r="51963" spans="10:10">
      <c r="J51963" s="22"/>
    </row>
    <row r="51964" spans="10:10">
      <c r="J51964" s="22"/>
    </row>
    <row r="51965" spans="10:10">
      <c r="J51965" s="22"/>
    </row>
    <row r="51966" spans="10:10">
      <c r="J51966" s="22"/>
    </row>
    <row r="51967" spans="10:10">
      <c r="J51967" s="22"/>
    </row>
    <row r="51968" spans="10:10">
      <c r="J51968" s="22"/>
    </row>
    <row r="51969" spans="10:10">
      <c r="J51969" s="22"/>
    </row>
    <row r="51970" spans="10:10">
      <c r="J51970" s="22"/>
    </row>
    <row r="51971" spans="10:10">
      <c r="J51971" s="22"/>
    </row>
    <row r="51972" spans="10:10">
      <c r="J51972" s="22"/>
    </row>
    <row r="51973" spans="10:10">
      <c r="J51973" s="22"/>
    </row>
    <row r="51974" spans="10:10">
      <c r="J51974" s="22"/>
    </row>
    <row r="51975" spans="10:10">
      <c r="J51975" s="22"/>
    </row>
    <row r="51976" spans="10:10">
      <c r="J51976" s="22"/>
    </row>
    <row r="51977" spans="10:10">
      <c r="J51977" s="22"/>
    </row>
    <row r="51978" spans="10:10">
      <c r="J51978" s="22"/>
    </row>
    <row r="51979" spans="10:10">
      <c r="J51979" s="22"/>
    </row>
    <row r="51980" spans="10:10">
      <c r="J51980" s="22"/>
    </row>
    <row r="51981" spans="10:10">
      <c r="J51981" s="22"/>
    </row>
    <row r="51982" spans="10:10">
      <c r="J51982" s="22"/>
    </row>
    <row r="51983" spans="10:10">
      <c r="J51983" s="22"/>
    </row>
    <row r="51984" spans="10:10">
      <c r="J51984" s="22"/>
    </row>
    <row r="51985" spans="10:10">
      <c r="J51985" s="22"/>
    </row>
    <row r="51986" spans="10:10">
      <c r="J51986" s="22"/>
    </row>
    <row r="51987" spans="10:10">
      <c r="J51987" s="22"/>
    </row>
    <row r="51988" spans="10:10">
      <c r="J51988" s="22"/>
    </row>
    <row r="51989" spans="10:10">
      <c r="J51989" s="22"/>
    </row>
    <row r="51990" spans="10:10">
      <c r="J51990" s="22"/>
    </row>
    <row r="51991" spans="10:10">
      <c r="J51991" s="22"/>
    </row>
    <row r="51992" spans="10:10">
      <c r="J51992" s="22"/>
    </row>
    <row r="51993" spans="10:10">
      <c r="J51993" s="22"/>
    </row>
    <row r="51994" spans="10:10">
      <c r="J51994" s="22"/>
    </row>
    <row r="51995" spans="10:10">
      <c r="J51995" s="22"/>
    </row>
    <row r="51996" spans="10:10">
      <c r="J51996" s="22"/>
    </row>
    <row r="51997" spans="10:10">
      <c r="J51997" s="22"/>
    </row>
    <row r="51998" spans="10:10">
      <c r="J51998" s="22"/>
    </row>
    <row r="51999" spans="10:10">
      <c r="J51999" s="22"/>
    </row>
    <row r="52000" spans="10:10">
      <c r="J52000" s="22"/>
    </row>
    <row r="52001" spans="10:10">
      <c r="J52001" s="22"/>
    </row>
    <row r="52002" spans="10:10">
      <c r="J52002" s="22"/>
    </row>
    <row r="52003" spans="10:10">
      <c r="J52003" s="22"/>
    </row>
    <row r="52004" spans="10:10">
      <c r="J52004" s="22"/>
    </row>
    <row r="52005" spans="10:10">
      <c r="J52005" s="22"/>
    </row>
    <row r="52006" spans="10:10">
      <c r="J52006" s="22"/>
    </row>
    <row r="52007" spans="10:10">
      <c r="J52007" s="22"/>
    </row>
    <row r="52008" spans="10:10">
      <c r="J52008" s="22"/>
    </row>
    <row r="52009" spans="10:10">
      <c r="J52009" s="22"/>
    </row>
    <row r="52010" spans="10:10">
      <c r="J52010" s="22"/>
    </row>
    <row r="52011" spans="10:10">
      <c r="J52011" s="22"/>
    </row>
    <row r="52012" spans="10:10">
      <c r="J52012" s="22"/>
    </row>
    <row r="52013" spans="10:10">
      <c r="J52013" s="22"/>
    </row>
    <row r="52014" spans="10:10">
      <c r="J52014" s="22"/>
    </row>
    <row r="52015" spans="10:10">
      <c r="J52015" s="22"/>
    </row>
    <row r="52016" spans="10:10">
      <c r="J52016" s="22"/>
    </row>
    <row r="52017" spans="10:10">
      <c r="J52017" s="22"/>
    </row>
    <row r="52018" spans="10:10">
      <c r="J52018" s="22"/>
    </row>
    <row r="52019" spans="10:10">
      <c r="J52019" s="22"/>
    </row>
    <row r="52020" spans="10:10">
      <c r="J52020" s="22"/>
    </row>
    <row r="52021" spans="10:10">
      <c r="J52021" s="22"/>
    </row>
    <row r="52022" spans="10:10">
      <c r="J52022" s="22"/>
    </row>
    <row r="52023" spans="10:10">
      <c r="J52023" s="22"/>
    </row>
    <row r="52024" spans="10:10">
      <c r="J52024" s="22"/>
    </row>
    <row r="52025" spans="10:10">
      <c r="J52025" s="22"/>
    </row>
    <row r="52026" spans="10:10">
      <c r="J52026" s="22"/>
    </row>
    <row r="52027" spans="10:10">
      <c r="J52027" s="22"/>
    </row>
    <row r="52028" spans="10:10">
      <c r="J52028" s="22"/>
    </row>
    <row r="52029" spans="10:10">
      <c r="J52029" s="22"/>
    </row>
    <row r="52030" spans="10:10">
      <c r="J52030" s="22"/>
    </row>
    <row r="52031" spans="10:10">
      <c r="J52031" s="22"/>
    </row>
    <row r="52032" spans="10:10">
      <c r="J52032" s="22"/>
    </row>
    <row r="52033" spans="10:10">
      <c r="J52033" s="22"/>
    </row>
    <row r="52034" spans="10:10">
      <c r="J52034" s="22"/>
    </row>
    <row r="52035" spans="10:10">
      <c r="J52035" s="22"/>
    </row>
    <row r="52036" spans="10:10">
      <c r="J52036" s="22"/>
    </row>
    <row r="52037" spans="10:10">
      <c r="J52037" s="22"/>
    </row>
    <row r="52038" spans="10:10">
      <c r="J52038" s="22"/>
    </row>
    <row r="52039" spans="10:10">
      <c r="J52039" s="22"/>
    </row>
    <row r="52040" spans="10:10">
      <c r="J52040" s="22"/>
    </row>
    <row r="52041" spans="10:10">
      <c r="J52041" s="22"/>
    </row>
    <row r="52042" spans="10:10">
      <c r="J52042" s="22"/>
    </row>
    <row r="52043" spans="10:10">
      <c r="J52043" s="22"/>
    </row>
    <row r="52044" spans="10:10">
      <c r="J52044" s="22"/>
    </row>
    <row r="52045" spans="10:10">
      <c r="J52045" s="22"/>
    </row>
    <row r="52046" spans="10:10">
      <c r="J52046" s="22"/>
    </row>
    <row r="52047" spans="10:10">
      <c r="J52047" s="22"/>
    </row>
    <row r="52048" spans="10:10">
      <c r="J52048" s="22"/>
    </row>
    <row r="52049" spans="10:10">
      <c r="J52049" s="22"/>
    </row>
    <row r="52050" spans="10:10">
      <c r="J52050" s="22"/>
    </row>
    <row r="52051" spans="10:10">
      <c r="J52051" s="22"/>
    </row>
    <row r="52052" spans="10:10">
      <c r="J52052" s="22"/>
    </row>
    <row r="52053" spans="10:10">
      <c r="J52053" s="22"/>
    </row>
    <row r="52054" spans="10:10">
      <c r="J52054" s="22"/>
    </row>
    <row r="52055" spans="10:10">
      <c r="J52055" s="22"/>
    </row>
    <row r="52056" spans="10:10">
      <c r="J52056" s="22"/>
    </row>
    <row r="52057" spans="10:10">
      <c r="J52057" s="22"/>
    </row>
    <row r="52058" spans="10:10">
      <c r="J52058" s="22"/>
    </row>
    <row r="52059" spans="10:10">
      <c r="J52059" s="22"/>
    </row>
    <row r="52060" spans="10:10">
      <c r="J52060" s="22"/>
    </row>
    <row r="52061" spans="10:10">
      <c r="J52061" s="22"/>
    </row>
    <row r="52062" spans="10:10">
      <c r="J52062" s="22"/>
    </row>
    <row r="52063" spans="10:10">
      <c r="J52063" s="22"/>
    </row>
    <row r="52064" spans="10:10">
      <c r="J52064" s="22"/>
    </row>
    <row r="52065" spans="10:10">
      <c r="J52065" s="22"/>
    </row>
    <row r="52066" spans="10:10">
      <c r="J52066" s="22"/>
    </row>
    <row r="52067" spans="10:10">
      <c r="J52067" s="22"/>
    </row>
    <row r="52068" spans="10:10">
      <c r="J52068" s="22"/>
    </row>
    <row r="52069" spans="10:10">
      <c r="J52069" s="22"/>
    </row>
    <row r="52070" spans="10:10">
      <c r="J52070" s="22"/>
    </row>
    <row r="52071" spans="10:10">
      <c r="J52071" s="22"/>
    </row>
    <row r="52072" spans="10:10">
      <c r="J52072" s="22"/>
    </row>
    <row r="52073" spans="10:10">
      <c r="J52073" s="22"/>
    </row>
    <row r="52074" spans="10:10">
      <c r="J52074" s="22"/>
    </row>
    <row r="52075" spans="10:10">
      <c r="J52075" s="22"/>
    </row>
    <row r="52076" spans="10:10">
      <c r="J52076" s="22"/>
    </row>
    <row r="52077" spans="10:10">
      <c r="J52077" s="22"/>
    </row>
    <row r="52078" spans="10:10">
      <c r="J52078" s="22"/>
    </row>
    <row r="52079" spans="10:10">
      <c r="J52079" s="22"/>
    </row>
    <row r="52080" spans="10:10">
      <c r="J52080" s="22"/>
    </row>
    <row r="52081" spans="10:10">
      <c r="J52081" s="22"/>
    </row>
    <row r="52082" spans="10:10">
      <c r="J52082" s="22"/>
    </row>
    <row r="52083" spans="10:10">
      <c r="J52083" s="22"/>
    </row>
    <row r="52084" spans="10:10">
      <c r="J52084" s="22"/>
    </row>
    <row r="52085" spans="10:10">
      <c r="J52085" s="22"/>
    </row>
    <row r="52086" spans="10:10">
      <c r="J52086" s="22"/>
    </row>
    <row r="52087" spans="10:10">
      <c r="J52087" s="22"/>
    </row>
    <row r="52088" spans="10:10">
      <c r="J52088" s="22"/>
    </row>
    <row r="52089" spans="10:10">
      <c r="J52089" s="22"/>
    </row>
    <row r="52090" spans="10:10">
      <c r="J52090" s="22"/>
    </row>
    <row r="52091" spans="10:10">
      <c r="J52091" s="22"/>
    </row>
    <row r="52092" spans="10:10">
      <c r="J52092" s="22"/>
    </row>
    <row r="52093" spans="10:10">
      <c r="J52093" s="22"/>
    </row>
    <row r="52094" spans="10:10">
      <c r="J52094" s="22"/>
    </row>
    <row r="52095" spans="10:10">
      <c r="J52095" s="22"/>
    </row>
    <row r="52096" spans="10:10">
      <c r="J52096" s="22"/>
    </row>
    <row r="52097" spans="10:10">
      <c r="J52097" s="22"/>
    </row>
    <row r="52098" spans="10:10">
      <c r="J52098" s="22"/>
    </row>
    <row r="52099" spans="10:10">
      <c r="J52099" s="22"/>
    </row>
    <row r="52100" spans="10:10">
      <c r="J52100" s="22"/>
    </row>
    <row r="52101" spans="10:10">
      <c r="J52101" s="22"/>
    </row>
    <row r="52102" spans="10:10">
      <c r="J52102" s="22"/>
    </row>
    <row r="52103" spans="10:10">
      <c r="J52103" s="22"/>
    </row>
    <row r="52104" spans="10:10">
      <c r="J52104" s="22"/>
    </row>
    <row r="52105" spans="10:10">
      <c r="J52105" s="22"/>
    </row>
    <row r="52106" spans="10:10">
      <c r="J52106" s="22"/>
    </row>
    <row r="52107" spans="10:10">
      <c r="J52107" s="22"/>
    </row>
    <row r="52108" spans="10:10">
      <c r="J52108" s="22"/>
    </row>
    <row r="52109" spans="10:10">
      <c r="J52109" s="22"/>
    </row>
    <row r="52110" spans="10:10">
      <c r="J52110" s="22"/>
    </row>
    <row r="52111" spans="10:10">
      <c r="J52111" s="22"/>
    </row>
    <row r="52112" spans="10:10">
      <c r="J52112" s="22"/>
    </row>
    <row r="52113" spans="10:10">
      <c r="J52113" s="22"/>
    </row>
    <row r="52114" spans="10:10">
      <c r="J52114" s="22"/>
    </row>
    <row r="52115" spans="10:10">
      <c r="J52115" s="22"/>
    </row>
    <row r="52116" spans="10:10">
      <c r="J52116" s="22"/>
    </row>
    <row r="52117" spans="10:10">
      <c r="J52117" s="22"/>
    </row>
    <row r="52118" spans="10:10">
      <c r="J52118" s="22"/>
    </row>
    <row r="52119" spans="10:10">
      <c r="J52119" s="22"/>
    </row>
    <row r="52120" spans="10:10">
      <c r="J52120" s="22"/>
    </row>
    <row r="52121" spans="10:10">
      <c r="J52121" s="22"/>
    </row>
    <row r="52122" spans="10:10">
      <c r="J52122" s="22"/>
    </row>
    <row r="52123" spans="10:10">
      <c r="J52123" s="22"/>
    </row>
    <row r="52124" spans="10:10">
      <c r="J52124" s="22"/>
    </row>
    <row r="52125" spans="10:10">
      <c r="J52125" s="22"/>
    </row>
    <row r="52126" spans="10:10">
      <c r="J52126" s="22"/>
    </row>
    <row r="52127" spans="10:10">
      <c r="J52127" s="22"/>
    </row>
    <row r="52128" spans="10:10">
      <c r="J52128" s="22"/>
    </row>
    <row r="52129" spans="10:10">
      <c r="J52129" s="22"/>
    </row>
    <row r="52130" spans="10:10">
      <c r="J52130" s="22"/>
    </row>
    <row r="52131" spans="10:10">
      <c r="J52131" s="22"/>
    </row>
    <row r="52132" spans="10:10">
      <c r="J52132" s="22"/>
    </row>
    <row r="52133" spans="10:10">
      <c r="J52133" s="22"/>
    </row>
    <row r="52134" spans="10:10">
      <c r="J52134" s="22"/>
    </row>
    <row r="52135" spans="10:10">
      <c r="J52135" s="22"/>
    </row>
    <row r="52136" spans="10:10">
      <c r="J52136" s="22"/>
    </row>
    <row r="52137" spans="10:10">
      <c r="J52137" s="22"/>
    </row>
    <row r="52138" spans="10:10">
      <c r="J52138" s="22"/>
    </row>
    <row r="52139" spans="10:10">
      <c r="J52139" s="22"/>
    </row>
    <row r="52140" spans="10:10">
      <c r="J52140" s="22"/>
    </row>
    <row r="52141" spans="10:10">
      <c r="J52141" s="22"/>
    </row>
    <row r="52142" spans="10:10">
      <c r="J52142" s="22"/>
    </row>
    <row r="52143" spans="10:10">
      <c r="J52143" s="22"/>
    </row>
    <row r="52144" spans="10:10">
      <c r="J52144" s="22"/>
    </row>
    <row r="52145" spans="10:10">
      <c r="J52145" s="22"/>
    </row>
    <row r="52146" spans="10:10">
      <c r="J52146" s="22"/>
    </row>
    <row r="52147" spans="10:10">
      <c r="J52147" s="22"/>
    </row>
    <row r="52148" spans="10:10">
      <c r="J52148" s="22"/>
    </row>
    <row r="52149" spans="10:10">
      <c r="J52149" s="22"/>
    </row>
    <row r="52150" spans="10:10">
      <c r="J52150" s="22"/>
    </row>
    <row r="52151" spans="10:10">
      <c r="J52151" s="22"/>
    </row>
    <row r="52152" spans="10:10">
      <c r="J52152" s="22"/>
    </row>
    <row r="52153" spans="10:10">
      <c r="J52153" s="22"/>
    </row>
    <row r="52154" spans="10:10">
      <c r="J52154" s="22"/>
    </row>
    <row r="52155" spans="10:10">
      <c r="J52155" s="22"/>
    </row>
    <row r="52156" spans="10:10">
      <c r="J52156" s="22"/>
    </row>
    <row r="52157" spans="10:10">
      <c r="J52157" s="22"/>
    </row>
    <row r="52158" spans="10:10">
      <c r="J52158" s="22"/>
    </row>
    <row r="52159" spans="10:10">
      <c r="J52159" s="22"/>
    </row>
    <row r="52160" spans="10:10">
      <c r="J52160" s="22"/>
    </row>
    <row r="52161" spans="10:10">
      <c r="J52161" s="22"/>
    </row>
    <row r="52162" spans="10:10">
      <c r="J52162" s="22"/>
    </row>
    <row r="52163" spans="10:10">
      <c r="J52163" s="22"/>
    </row>
    <row r="52164" spans="10:10">
      <c r="J52164" s="22"/>
    </row>
    <row r="52165" spans="10:10">
      <c r="J52165" s="22"/>
    </row>
    <row r="52166" spans="10:10">
      <c r="J52166" s="22"/>
    </row>
    <row r="52167" spans="10:10">
      <c r="J52167" s="22"/>
    </row>
    <row r="52168" spans="10:10">
      <c r="J52168" s="22"/>
    </row>
    <row r="52169" spans="10:10">
      <c r="J52169" s="22"/>
    </row>
    <row r="52170" spans="10:10">
      <c r="J52170" s="22"/>
    </row>
    <row r="52171" spans="10:10">
      <c r="J52171" s="22"/>
    </row>
    <row r="52172" spans="10:10">
      <c r="J52172" s="22"/>
    </row>
    <row r="52173" spans="10:10">
      <c r="J52173" s="22"/>
    </row>
    <row r="52174" spans="10:10">
      <c r="J52174" s="22"/>
    </row>
    <row r="52175" spans="10:10">
      <c r="J52175" s="22"/>
    </row>
    <row r="52176" spans="10:10">
      <c r="J52176" s="22"/>
    </row>
    <row r="52177" spans="10:10">
      <c r="J52177" s="22"/>
    </row>
    <row r="52178" spans="10:10">
      <c r="J52178" s="22"/>
    </row>
    <row r="52179" spans="10:10">
      <c r="J52179" s="22"/>
    </row>
    <row r="52180" spans="10:10">
      <c r="J52180" s="22"/>
    </row>
    <row r="52181" spans="10:10">
      <c r="J52181" s="22"/>
    </row>
    <row r="52182" spans="10:10">
      <c r="J52182" s="22"/>
    </row>
    <row r="52183" spans="10:10">
      <c r="J52183" s="22"/>
    </row>
    <row r="52184" spans="10:10">
      <c r="J52184" s="22"/>
    </row>
    <row r="52185" spans="10:10">
      <c r="J52185" s="22"/>
    </row>
    <row r="52186" spans="10:10">
      <c r="J52186" s="22"/>
    </row>
    <row r="52187" spans="10:10">
      <c r="J52187" s="22"/>
    </row>
    <row r="52188" spans="10:10">
      <c r="J52188" s="22"/>
    </row>
    <row r="52189" spans="10:10">
      <c r="J52189" s="22"/>
    </row>
    <row r="52190" spans="10:10">
      <c r="J52190" s="22"/>
    </row>
    <row r="52191" spans="10:10">
      <c r="J52191" s="22"/>
    </row>
    <row r="52192" spans="10:10">
      <c r="J52192" s="22"/>
    </row>
    <row r="52193" spans="10:10">
      <c r="J52193" s="22"/>
    </row>
    <row r="52194" spans="10:10">
      <c r="J52194" s="22"/>
    </row>
    <row r="52195" spans="10:10">
      <c r="J52195" s="22"/>
    </row>
    <row r="52196" spans="10:10">
      <c r="J52196" s="22"/>
    </row>
    <row r="52197" spans="10:10">
      <c r="J52197" s="22"/>
    </row>
    <row r="52198" spans="10:10">
      <c r="J52198" s="22"/>
    </row>
    <row r="52199" spans="10:10">
      <c r="J52199" s="22"/>
    </row>
    <row r="52200" spans="10:10">
      <c r="J52200" s="22"/>
    </row>
    <row r="52201" spans="10:10">
      <c r="J52201" s="22"/>
    </row>
    <row r="52202" spans="10:10">
      <c r="J52202" s="22"/>
    </row>
    <row r="52203" spans="10:10">
      <c r="J52203" s="22"/>
    </row>
    <row r="52204" spans="10:10">
      <c r="J52204" s="22"/>
    </row>
    <row r="52205" spans="10:10">
      <c r="J52205" s="22"/>
    </row>
    <row r="52206" spans="10:10">
      <c r="J52206" s="22"/>
    </row>
    <row r="52207" spans="10:10">
      <c r="J52207" s="22"/>
    </row>
    <row r="52208" spans="10:10">
      <c r="J52208" s="22"/>
    </row>
    <row r="52209" spans="10:10">
      <c r="J52209" s="22"/>
    </row>
    <row r="52210" spans="10:10">
      <c r="J52210" s="22"/>
    </row>
    <row r="52211" spans="10:10">
      <c r="J52211" s="22"/>
    </row>
    <row r="52212" spans="10:10">
      <c r="J52212" s="22"/>
    </row>
    <row r="52213" spans="10:10">
      <c r="J52213" s="22"/>
    </row>
    <row r="52214" spans="10:10">
      <c r="J52214" s="22"/>
    </row>
    <row r="52215" spans="10:10">
      <c r="J52215" s="22"/>
    </row>
    <row r="52216" spans="10:10">
      <c r="J52216" s="22"/>
    </row>
    <row r="52217" spans="10:10">
      <c r="J52217" s="22"/>
    </row>
    <row r="52218" spans="10:10">
      <c r="J52218" s="22"/>
    </row>
    <row r="52219" spans="10:10">
      <c r="J52219" s="22"/>
    </row>
    <row r="52220" spans="10:10">
      <c r="J52220" s="22"/>
    </row>
    <row r="52221" spans="10:10">
      <c r="J52221" s="22"/>
    </row>
    <row r="52222" spans="10:10">
      <c r="J52222" s="22"/>
    </row>
    <row r="52223" spans="10:10">
      <c r="J52223" s="22"/>
    </row>
    <row r="52224" spans="10:10">
      <c r="J52224" s="22"/>
    </row>
    <row r="52225" spans="10:10">
      <c r="J52225" s="22"/>
    </row>
    <row r="52226" spans="10:10">
      <c r="J52226" s="22"/>
    </row>
    <row r="52227" spans="10:10">
      <c r="J52227" s="22"/>
    </row>
    <row r="52228" spans="10:10">
      <c r="J52228" s="22"/>
    </row>
    <row r="52229" spans="10:10">
      <c r="J52229" s="22"/>
    </row>
    <row r="52230" spans="10:10">
      <c r="J52230" s="22"/>
    </row>
    <row r="52231" spans="10:10">
      <c r="J52231" s="22"/>
    </row>
    <row r="52232" spans="10:10">
      <c r="J52232" s="22"/>
    </row>
    <row r="52233" spans="10:10">
      <c r="J52233" s="22"/>
    </row>
    <row r="52234" spans="10:10">
      <c r="J52234" s="22"/>
    </row>
    <row r="52235" spans="10:10">
      <c r="J52235" s="22"/>
    </row>
    <row r="52236" spans="10:10">
      <c r="J52236" s="22"/>
    </row>
    <row r="52237" spans="10:10">
      <c r="J52237" s="22"/>
    </row>
    <row r="52238" spans="10:10">
      <c r="J52238" s="22"/>
    </row>
    <row r="52239" spans="10:10">
      <c r="J52239" s="22"/>
    </row>
    <row r="52240" spans="10:10">
      <c r="J52240" s="22"/>
    </row>
    <row r="52241" spans="10:10">
      <c r="J52241" s="22"/>
    </row>
    <row r="52242" spans="10:10">
      <c r="J52242" s="22"/>
    </row>
    <row r="52243" spans="10:10">
      <c r="J52243" s="22"/>
    </row>
    <row r="52244" spans="10:10">
      <c r="J52244" s="22"/>
    </row>
    <row r="52245" spans="10:10">
      <c r="J52245" s="22"/>
    </row>
    <row r="52246" spans="10:10">
      <c r="J52246" s="22"/>
    </row>
    <row r="52247" spans="10:10">
      <c r="J52247" s="22"/>
    </row>
    <row r="52248" spans="10:10">
      <c r="J52248" s="22"/>
    </row>
    <row r="52249" spans="10:10">
      <c r="J52249" s="22"/>
    </row>
    <row r="52250" spans="10:10">
      <c r="J52250" s="22"/>
    </row>
    <row r="52251" spans="10:10">
      <c r="J52251" s="22"/>
    </row>
    <row r="52252" spans="10:10">
      <c r="J52252" s="22"/>
    </row>
    <row r="52253" spans="10:10">
      <c r="J52253" s="22"/>
    </row>
    <row r="52254" spans="10:10">
      <c r="J52254" s="22"/>
    </row>
    <row r="52255" spans="10:10">
      <c r="J52255" s="22"/>
    </row>
    <row r="52256" spans="10:10">
      <c r="J52256" s="22"/>
    </row>
    <row r="52257" spans="10:10">
      <c r="J52257" s="22"/>
    </row>
    <row r="52258" spans="10:10">
      <c r="J52258" s="22"/>
    </row>
    <row r="52259" spans="10:10">
      <c r="J52259" s="22"/>
    </row>
    <row r="52260" spans="10:10">
      <c r="J52260" s="22"/>
    </row>
    <row r="52261" spans="10:10">
      <c r="J52261" s="22"/>
    </row>
    <row r="52262" spans="10:10">
      <c r="J52262" s="22"/>
    </row>
    <row r="52263" spans="10:10">
      <c r="J52263" s="22"/>
    </row>
    <row r="52264" spans="10:10">
      <c r="J52264" s="22"/>
    </row>
    <row r="52265" spans="10:10">
      <c r="J52265" s="22"/>
    </row>
    <row r="52266" spans="10:10">
      <c r="J52266" s="22"/>
    </row>
    <row r="52267" spans="10:10">
      <c r="J52267" s="22"/>
    </row>
    <row r="52268" spans="10:10">
      <c r="J52268" s="22"/>
    </row>
    <row r="52269" spans="10:10">
      <c r="J52269" s="22"/>
    </row>
    <row r="52270" spans="10:10">
      <c r="J52270" s="22"/>
    </row>
    <row r="52271" spans="10:10">
      <c r="J52271" s="22"/>
    </row>
    <row r="52272" spans="10:10">
      <c r="J52272" s="22"/>
    </row>
    <row r="52273" spans="10:10">
      <c r="J52273" s="22"/>
    </row>
    <row r="52274" spans="10:10">
      <c r="J52274" s="22"/>
    </row>
    <row r="52275" spans="10:10">
      <c r="J52275" s="22"/>
    </row>
    <row r="52276" spans="10:10">
      <c r="J52276" s="22"/>
    </row>
    <row r="52277" spans="10:10">
      <c r="J52277" s="22"/>
    </row>
    <row r="52278" spans="10:10">
      <c r="J52278" s="22"/>
    </row>
    <row r="52279" spans="10:10">
      <c r="J52279" s="22"/>
    </row>
    <row r="52280" spans="10:10">
      <c r="J52280" s="22"/>
    </row>
    <row r="52281" spans="10:10">
      <c r="J52281" s="22"/>
    </row>
    <row r="52282" spans="10:10">
      <c r="J52282" s="22"/>
    </row>
    <row r="52283" spans="10:10">
      <c r="J52283" s="22"/>
    </row>
    <row r="52284" spans="10:10">
      <c r="J52284" s="22"/>
    </row>
    <row r="52285" spans="10:10">
      <c r="J52285" s="22"/>
    </row>
    <row r="52286" spans="10:10">
      <c r="J52286" s="22"/>
    </row>
    <row r="52287" spans="10:10">
      <c r="J52287" s="22"/>
    </row>
    <row r="52288" spans="10:10">
      <c r="J52288" s="22"/>
    </row>
    <row r="52289" spans="10:10">
      <c r="J52289" s="22"/>
    </row>
    <row r="52290" spans="10:10">
      <c r="J52290" s="22"/>
    </row>
    <row r="52291" spans="10:10">
      <c r="J52291" s="22"/>
    </row>
    <row r="52292" spans="10:10">
      <c r="J52292" s="22"/>
    </row>
    <row r="52293" spans="10:10">
      <c r="J52293" s="22"/>
    </row>
    <row r="52294" spans="10:10">
      <c r="J52294" s="22"/>
    </row>
    <row r="52295" spans="10:10">
      <c r="J52295" s="22"/>
    </row>
    <row r="52296" spans="10:10">
      <c r="J52296" s="22"/>
    </row>
    <row r="52297" spans="10:10">
      <c r="J52297" s="22"/>
    </row>
    <row r="52298" spans="10:10">
      <c r="J52298" s="22"/>
    </row>
    <row r="52299" spans="10:10">
      <c r="J52299" s="22"/>
    </row>
    <row r="52300" spans="10:10">
      <c r="J52300" s="22"/>
    </row>
    <row r="52301" spans="10:10">
      <c r="J52301" s="22"/>
    </row>
    <row r="52302" spans="10:10">
      <c r="J52302" s="22"/>
    </row>
    <row r="52303" spans="10:10">
      <c r="J52303" s="22"/>
    </row>
    <row r="52304" spans="10:10">
      <c r="J52304" s="22"/>
    </row>
    <row r="52305" spans="10:10">
      <c r="J52305" s="22"/>
    </row>
    <row r="52306" spans="10:10">
      <c r="J52306" s="22"/>
    </row>
    <row r="52307" spans="10:10">
      <c r="J52307" s="22"/>
    </row>
    <row r="52308" spans="10:10">
      <c r="J52308" s="22"/>
    </row>
    <row r="52309" spans="10:10">
      <c r="J52309" s="22"/>
    </row>
    <row r="52310" spans="10:10">
      <c r="J52310" s="22"/>
    </row>
    <row r="52311" spans="10:10">
      <c r="J52311" s="22"/>
    </row>
    <row r="52312" spans="10:10">
      <c r="J52312" s="22"/>
    </row>
    <row r="52313" spans="10:10">
      <c r="J52313" s="22"/>
    </row>
    <row r="52314" spans="10:10">
      <c r="J52314" s="22"/>
    </row>
    <row r="52315" spans="10:10">
      <c r="J52315" s="22"/>
    </row>
    <row r="52316" spans="10:10">
      <c r="J52316" s="22"/>
    </row>
    <row r="52317" spans="10:10">
      <c r="J52317" s="22"/>
    </row>
    <row r="52318" spans="10:10">
      <c r="J52318" s="22"/>
    </row>
    <row r="52319" spans="10:10">
      <c r="J52319" s="22"/>
    </row>
    <row r="52320" spans="10:10">
      <c r="J52320" s="22"/>
    </row>
    <row r="52321" spans="10:10">
      <c r="J52321" s="22"/>
    </row>
    <row r="52322" spans="10:10">
      <c r="J52322" s="22"/>
    </row>
    <row r="52323" spans="10:10">
      <c r="J52323" s="22"/>
    </row>
    <row r="52324" spans="10:10">
      <c r="J52324" s="22"/>
    </row>
    <row r="52325" spans="10:10">
      <c r="J52325" s="22"/>
    </row>
    <row r="52326" spans="10:10">
      <c r="J52326" s="22"/>
    </row>
    <row r="52327" spans="10:10">
      <c r="J52327" s="22"/>
    </row>
    <row r="52328" spans="10:10">
      <c r="J52328" s="22"/>
    </row>
    <row r="52329" spans="10:10">
      <c r="J52329" s="22"/>
    </row>
    <row r="52330" spans="10:10">
      <c r="J52330" s="22"/>
    </row>
    <row r="52331" spans="10:10">
      <c r="J52331" s="22"/>
    </row>
    <row r="52332" spans="10:10">
      <c r="J52332" s="22"/>
    </row>
    <row r="52333" spans="10:10">
      <c r="J52333" s="22"/>
    </row>
    <row r="52334" spans="10:10">
      <c r="J52334" s="22"/>
    </row>
    <row r="52335" spans="10:10">
      <c r="J52335" s="22"/>
    </row>
    <row r="52336" spans="10:10">
      <c r="J52336" s="22"/>
    </row>
    <row r="52337" spans="10:10">
      <c r="J52337" s="22"/>
    </row>
    <row r="52338" spans="10:10">
      <c r="J52338" s="22"/>
    </row>
    <row r="52339" spans="10:10">
      <c r="J52339" s="22"/>
    </row>
    <row r="52340" spans="10:10">
      <c r="J52340" s="22"/>
    </row>
    <row r="52341" spans="10:10">
      <c r="J52341" s="22"/>
    </row>
    <row r="52342" spans="10:10">
      <c r="J52342" s="22"/>
    </row>
    <row r="52343" spans="10:10">
      <c r="J52343" s="22"/>
    </row>
    <row r="52344" spans="10:10">
      <c r="J52344" s="22"/>
    </row>
    <row r="52345" spans="10:10">
      <c r="J52345" s="22"/>
    </row>
    <row r="52346" spans="10:10">
      <c r="J52346" s="22"/>
    </row>
    <row r="52347" spans="10:10">
      <c r="J52347" s="22"/>
    </row>
    <row r="52348" spans="10:10">
      <c r="J52348" s="22"/>
    </row>
    <row r="52349" spans="10:10">
      <c r="J52349" s="22"/>
    </row>
    <row r="52350" spans="10:10">
      <c r="J52350" s="22"/>
    </row>
    <row r="52351" spans="10:10">
      <c r="J52351" s="22"/>
    </row>
    <row r="52352" spans="10:10">
      <c r="J52352" s="22"/>
    </row>
    <row r="52353" spans="10:10">
      <c r="J52353" s="22"/>
    </row>
    <row r="52354" spans="10:10">
      <c r="J52354" s="22"/>
    </row>
    <row r="52355" spans="10:10">
      <c r="J52355" s="22"/>
    </row>
    <row r="52356" spans="10:10">
      <c r="J52356" s="22"/>
    </row>
    <row r="52357" spans="10:10">
      <c r="J52357" s="22"/>
    </row>
    <row r="52358" spans="10:10">
      <c r="J52358" s="22"/>
    </row>
    <row r="52359" spans="10:10">
      <c r="J52359" s="22"/>
    </row>
    <row r="52360" spans="10:10">
      <c r="J52360" s="22"/>
    </row>
    <row r="52361" spans="10:10">
      <c r="J52361" s="22"/>
    </row>
    <row r="52362" spans="10:10">
      <c r="J52362" s="22"/>
    </row>
    <row r="52363" spans="10:10">
      <c r="J52363" s="22"/>
    </row>
    <row r="52364" spans="10:10">
      <c r="J52364" s="22"/>
    </row>
    <row r="52365" spans="10:10">
      <c r="J52365" s="22"/>
    </row>
    <row r="52366" spans="10:10">
      <c r="J52366" s="22"/>
    </row>
    <row r="52367" spans="10:10">
      <c r="J52367" s="22"/>
    </row>
    <row r="52368" spans="10:10">
      <c r="J52368" s="22"/>
    </row>
    <row r="52369" spans="10:10">
      <c r="J52369" s="22"/>
    </row>
    <row r="52370" spans="10:10">
      <c r="J52370" s="22"/>
    </row>
    <row r="52371" spans="10:10">
      <c r="J52371" s="22"/>
    </row>
    <row r="52372" spans="10:10">
      <c r="J52372" s="22"/>
    </row>
    <row r="52373" spans="10:10">
      <c r="J52373" s="22"/>
    </row>
    <row r="52374" spans="10:10">
      <c r="J52374" s="22"/>
    </row>
    <row r="52375" spans="10:10">
      <c r="J52375" s="22"/>
    </row>
    <row r="52376" spans="10:10">
      <c r="J52376" s="22"/>
    </row>
    <row r="52377" spans="10:10">
      <c r="J52377" s="22"/>
    </row>
    <row r="52378" spans="10:10">
      <c r="J52378" s="22"/>
    </row>
    <row r="52379" spans="10:10">
      <c r="J52379" s="22"/>
    </row>
    <row r="52380" spans="10:10">
      <c r="J52380" s="22"/>
    </row>
    <row r="52381" spans="10:10">
      <c r="J52381" s="22"/>
    </row>
    <row r="52382" spans="10:10">
      <c r="J52382" s="22"/>
    </row>
    <row r="52383" spans="10:10">
      <c r="J52383" s="22"/>
    </row>
    <row r="52384" spans="10:10">
      <c r="J52384" s="22"/>
    </row>
    <row r="52385" spans="10:10">
      <c r="J52385" s="22"/>
    </row>
    <row r="52386" spans="10:10">
      <c r="J52386" s="22"/>
    </row>
    <row r="52387" spans="10:10">
      <c r="J52387" s="22"/>
    </row>
    <row r="52388" spans="10:10">
      <c r="J52388" s="22"/>
    </row>
    <row r="52389" spans="10:10">
      <c r="J52389" s="22"/>
    </row>
    <row r="52390" spans="10:10">
      <c r="J52390" s="22"/>
    </row>
    <row r="52391" spans="10:10">
      <c r="J52391" s="22"/>
    </row>
    <row r="52392" spans="10:10">
      <c r="J52392" s="22"/>
    </row>
    <row r="52393" spans="10:10">
      <c r="J52393" s="22"/>
    </row>
    <row r="52394" spans="10:10">
      <c r="J52394" s="22"/>
    </row>
    <row r="52395" spans="10:10">
      <c r="J52395" s="22"/>
    </row>
    <row r="52396" spans="10:10">
      <c r="J52396" s="22"/>
    </row>
    <row r="52397" spans="10:10">
      <c r="J52397" s="22"/>
    </row>
    <row r="52398" spans="10:10">
      <c r="J52398" s="22"/>
    </row>
    <row r="52399" spans="10:10">
      <c r="J52399" s="22"/>
    </row>
    <row r="52400" spans="10:10">
      <c r="J52400" s="22"/>
    </row>
    <row r="52401" spans="10:10">
      <c r="J52401" s="22"/>
    </row>
    <row r="52402" spans="10:10">
      <c r="J52402" s="22"/>
    </row>
    <row r="52403" spans="10:10">
      <c r="J52403" s="22"/>
    </row>
    <row r="52404" spans="10:10">
      <c r="J52404" s="22"/>
    </row>
    <row r="52405" spans="10:10">
      <c r="J52405" s="22"/>
    </row>
    <row r="52406" spans="10:10">
      <c r="J52406" s="22"/>
    </row>
    <row r="52407" spans="10:10">
      <c r="J52407" s="22"/>
    </row>
    <row r="52408" spans="10:10">
      <c r="J52408" s="22"/>
    </row>
    <row r="52409" spans="10:10">
      <c r="J52409" s="22"/>
    </row>
    <row r="52410" spans="10:10">
      <c r="J52410" s="22"/>
    </row>
    <row r="52411" spans="10:10">
      <c r="J52411" s="22"/>
    </row>
    <row r="52412" spans="10:10">
      <c r="J52412" s="22"/>
    </row>
    <row r="52413" spans="10:10">
      <c r="J52413" s="22"/>
    </row>
    <row r="52414" spans="10:10">
      <c r="J52414" s="22"/>
    </row>
    <row r="52415" spans="10:10">
      <c r="J52415" s="22"/>
    </row>
    <row r="52416" spans="10:10">
      <c r="J52416" s="22"/>
    </row>
    <row r="52417" spans="10:10">
      <c r="J52417" s="22"/>
    </row>
    <row r="52418" spans="10:10">
      <c r="J52418" s="22"/>
    </row>
    <row r="52419" spans="10:10">
      <c r="J52419" s="22"/>
    </row>
    <row r="52420" spans="10:10">
      <c r="J52420" s="22"/>
    </row>
    <row r="52421" spans="10:10">
      <c r="J52421" s="22"/>
    </row>
    <row r="52422" spans="10:10">
      <c r="J52422" s="22"/>
    </row>
    <row r="52423" spans="10:10">
      <c r="J52423" s="22"/>
    </row>
    <row r="52424" spans="10:10">
      <c r="J52424" s="22"/>
    </row>
    <row r="52425" spans="10:10">
      <c r="J52425" s="22"/>
    </row>
    <row r="52426" spans="10:10">
      <c r="J52426" s="22"/>
    </row>
    <row r="52427" spans="10:10">
      <c r="J52427" s="22"/>
    </row>
    <row r="52428" spans="10:10">
      <c r="J52428" s="22"/>
    </row>
    <row r="52429" spans="10:10">
      <c r="J52429" s="22"/>
    </row>
    <row r="52430" spans="10:10">
      <c r="J52430" s="22"/>
    </row>
    <row r="52431" spans="10:10">
      <c r="J52431" s="22"/>
    </row>
    <row r="52432" spans="10:10">
      <c r="J52432" s="22"/>
    </row>
    <row r="52433" spans="10:10">
      <c r="J52433" s="22"/>
    </row>
    <row r="52434" spans="10:10">
      <c r="J52434" s="22"/>
    </row>
    <row r="52435" spans="10:10">
      <c r="J52435" s="22"/>
    </row>
    <row r="52436" spans="10:10">
      <c r="J52436" s="22"/>
    </row>
    <row r="52437" spans="10:10">
      <c r="J52437" s="22"/>
    </row>
    <row r="52438" spans="10:10">
      <c r="J52438" s="22"/>
    </row>
    <row r="52439" spans="10:10">
      <c r="J52439" s="22"/>
    </row>
    <row r="52440" spans="10:10">
      <c r="J52440" s="22"/>
    </row>
    <row r="52441" spans="10:10">
      <c r="J52441" s="22"/>
    </row>
    <row r="52442" spans="10:10">
      <c r="J52442" s="22"/>
    </row>
    <row r="52443" spans="10:10">
      <c r="J52443" s="22"/>
    </row>
    <row r="52444" spans="10:10">
      <c r="J52444" s="22"/>
    </row>
    <row r="52445" spans="10:10">
      <c r="J52445" s="22"/>
    </row>
    <row r="52446" spans="10:10">
      <c r="J52446" s="22"/>
    </row>
    <row r="52447" spans="10:10">
      <c r="J52447" s="22"/>
    </row>
    <row r="52448" spans="10:10">
      <c r="J52448" s="22"/>
    </row>
    <row r="52449" spans="10:10">
      <c r="J52449" s="22"/>
    </row>
    <row r="52450" spans="10:10">
      <c r="J52450" s="22"/>
    </row>
    <row r="52451" spans="10:10">
      <c r="J52451" s="22"/>
    </row>
    <row r="52452" spans="10:10">
      <c r="J52452" s="22"/>
    </row>
    <row r="52453" spans="10:10">
      <c r="J52453" s="22"/>
    </row>
    <row r="52454" spans="10:10">
      <c r="J52454" s="22"/>
    </row>
    <row r="52455" spans="10:10">
      <c r="J52455" s="22"/>
    </row>
    <row r="52456" spans="10:10">
      <c r="J52456" s="22"/>
    </row>
    <row r="52457" spans="10:10">
      <c r="J52457" s="22"/>
    </row>
    <row r="52458" spans="10:10">
      <c r="J52458" s="22"/>
    </row>
    <row r="52459" spans="10:10">
      <c r="J52459" s="22"/>
    </row>
    <row r="52460" spans="10:10">
      <c r="J52460" s="22"/>
    </row>
    <row r="52461" spans="10:10">
      <c r="J52461" s="22"/>
    </row>
    <row r="52462" spans="10:10">
      <c r="J52462" s="22"/>
    </row>
    <row r="52463" spans="10:10">
      <c r="J52463" s="22"/>
    </row>
    <row r="52464" spans="10:10">
      <c r="J52464" s="22"/>
    </row>
    <row r="52465" spans="10:10">
      <c r="J52465" s="22"/>
    </row>
    <row r="52466" spans="10:10">
      <c r="J52466" s="22"/>
    </row>
    <row r="52467" spans="10:10">
      <c r="J52467" s="22"/>
    </row>
    <row r="52468" spans="10:10">
      <c r="J52468" s="22"/>
    </row>
    <row r="52469" spans="10:10">
      <c r="J52469" s="22"/>
    </row>
    <row r="52470" spans="10:10">
      <c r="J52470" s="22"/>
    </row>
    <row r="52471" spans="10:10">
      <c r="J52471" s="22"/>
    </row>
    <row r="52472" spans="10:10">
      <c r="J52472" s="22"/>
    </row>
    <row r="52473" spans="10:10">
      <c r="J52473" s="22"/>
    </row>
    <row r="52474" spans="10:10">
      <c r="J52474" s="22"/>
    </row>
    <row r="52475" spans="10:10">
      <c r="J52475" s="22"/>
    </row>
    <row r="52476" spans="10:10">
      <c r="J52476" s="22"/>
    </row>
    <row r="52477" spans="10:10">
      <c r="J52477" s="22"/>
    </row>
    <row r="52478" spans="10:10">
      <c r="J52478" s="22"/>
    </row>
    <row r="52479" spans="10:10">
      <c r="J52479" s="22"/>
    </row>
    <row r="52480" spans="10:10">
      <c r="J52480" s="22"/>
    </row>
    <row r="52481" spans="10:10">
      <c r="J52481" s="22"/>
    </row>
    <row r="52482" spans="10:10">
      <c r="J52482" s="22"/>
    </row>
    <row r="52483" spans="10:10">
      <c r="J52483" s="22"/>
    </row>
    <row r="52484" spans="10:10">
      <c r="J52484" s="22"/>
    </row>
    <row r="52485" spans="10:10">
      <c r="J52485" s="22"/>
    </row>
    <row r="52486" spans="10:10">
      <c r="J52486" s="22"/>
    </row>
    <row r="52487" spans="10:10">
      <c r="J52487" s="22"/>
    </row>
    <row r="52488" spans="10:10">
      <c r="J52488" s="22"/>
    </row>
    <row r="52489" spans="10:10">
      <c r="J52489" s="22"/>
    </row>
    <row r="52490" spans="10:10">
      <c r="J52490" s="22"/>
    </row>
    <row r="52491" spans="10:10">
      <c r="J52491" s="22"/>
    </row>
    <row r="52492" spans="10:10">
      <c r="J52492" s="22"/>
    </row>
    <row r="52493" spans="10:10">
      <c r="J52493" s="22"/>
    </row>
    <row r="52494" spans="10:10">
      <c r="J52494" s="22"/>
    </row>
    <row r="52495" spans="10:10">
      <c r="J52495" s="22"/>
    </row>
    <row r="52496" spans="10:10">
      <c r="J52496" s="22"/>
    </row>
    <row r="52497" spans="10:10">
      <c r="J52497" s="22"/>
    </row>
    <row r="52498" spans="10:10">
      <c r="J52498" s="22"/>
    </row>
    <row r="52499" spans="10:10">
      <c r="J52499" s="22"/>
    </row>
    <row r="52500" spans="10:10">
      <c r="J52500" s="22"/>
    </row>
    <row r="52501" spans="10:10">
      <c r="J52501" s="22"/>
    </row>
    <row r="52502" spans="10:10">
      <c r="J52502" s="22"/>
    </row>
    <row r="52503" spans="10:10">
      <c r="J52503" s="22"/>
    </row>
    <row r="52504" spans="10:10">
      <c r="J52504" s="22"/>
    </row>
    <row r="52505" spans="10:10">
      <c r="J52505" s="22"/>
    </row>
    <row r="52506" spans="10:10">
      <c r="J52506" s="22"/>
    </row>
    <row r="52507" spans="10:10">
      <c r="J52507" s="22"/>
    </row>
    <row r="52508" spans="10:10">
      <c r="J52508" s="22"/>
    </row>
    <row r="52509" spans="10:10">
      <c r="J52509" s="22"/>
    </row>
    <row r="52510" spans="10:10">
      <c r="J52510" s="22"/>
    </row>
    <row r="52511" spans="10:10">
      <c r="J52511" s="22"/>
    </row>
    <row r="52512" spans="10:10">
      <c r="J52512" s="22"/>
    </row>
    <row r="52513" spans="10:10">
      <c r="J52513" s="22"/>
    </row>
    <row r="52514" spans="10:10">
      <c r="J52514" s="22"/>
    </row>
    <row r="52515" spans="10:10">
      <c r="J52515" s="22"/>
    </row>
    <row r="52516" spans="10:10">
      <c r="J52516" s="22"/>
    </row>
    <row r="52517" spans="10:10">
      <c r="J52517" s="22"/>
    </row>
    <row r="52518" spans="10:10">
      <c r="J52518" s="22"/>
    </row>
    <row r="52519" spans="10:10">
      <c r="J52519" s="22"/>
    </row>
    <row r="52520" spans="10:10">
      <c r="J52520" s="22"/>
    </row>
    <row r="52521" spans="10:10">
      <c r="J52521" s="22"/>
    </row>
    <row r="52522" spans="10:10">
      <c r="J52522" s="22"/>
    </row>
    <row r="52523" spans="10:10">
      <c r="J52523" s="22"/>
    </row>
    <row r="52524" spans="10:10">
      <c r="J52524" s="22"/>
    </row>
    <row r="52525" spans="10:10">
      <c r="J52525" s="22"/>
    </row>
    <row r="52526" spans="10:10">
      <c r="J52526" s="22"/>
    </row>
    <row r="52527" spans="10:10">
      <c r="J52527" s="22"/>
    </row>
    <row r="52528" spans="10:10">
      <c r="J52528" s="22"/>
    </row>
    <row r="52529" spans="10:10">
      <c r="J52529" s="22"/>
    </row>
    <row r="52530" spans="10:10">
      <c r="J52530" s="22"/>
    </row>
    <row r="52531" spans="10:10">
      <c r="J52531" s="22"/>
    </row>
    <row r="52532" spans="10:10">
      <c r="J52532" s="22"/>
    </row>
    <row r="52533" spans="10:10">
      <c r="J52533" s="22"/>
    </row>
    <row r="52534" spans="10:10">
      <c r="J52534" s="22"/>
    </row>
    <row r="52535" spans="10:10">
      <c r="J52535" s="22"/>
    </row>
    <row r="52536" spans="10:10">
      <c r="J52536" s="22"/>
    </row>
    <row r="52537" spans="10:10">
      <c r="J52537" s="22"/>
    </row>
    <row r="52538" spans="10:10">
      <c r="J52538" s="22"/>
    </row>
    <row r="52539" spans="10:10">
      <c r="J52539" s="22"/>
    </row>
    <row r="52540" spans="10:10">
      <c r="J52540" s="22"/>
    </row>
    <row r="52541" spans="10:10">
      <c r="J52541" s="22"/>
    </row>
    <row r="52542" spans="10:10">
      <c r="J52542" s="22"/>
    </row>
    <row r="52543" spans="10:10">
      <c r="J52543" s="22"/>
    </row>
    <row r="52544" spans="10:10">
      <c r="J52544" s="22"/>
    </row>
    <row r="52545" spans="10:10">
      <c r="J52545" s="22"/>
    </row>
    <row r="52546" spans="10:10">
      <c r="J52546" s="22"/>
    </row>
    <row r="52547" spans="10:10">
      <c r="J52547" s="22"/>
    </row>
    <row r="52548" spans="10:10">
      <c r="J52548" s="22"/>
    </row>
    <row r="52549" spans="10:10">
      <c r="J52549" s="22"/>
    </row>
    <row r="52550" spans="10:10">
      <c r="J52550" s="22"/>
    </row>
    <row r="52551" spans="10:10">
      <c r="J52551" s="22"/>
    </row>
    <row r="52552" spans="10:10">
      <c r="J52552" s="22"/>
    </row>
    <row r="52553" spans="10:10">
      <c r="J52553" s="22"/>
    </row>
    <row r="52554" spans="10:10">
      <c r="J52554" s="22"/>
    </row>
    <row r="52555" spans="10:10">
      <c r="J52555" s="22"/>
    </row>
    <row r="52556" spans="10:10">
      <c r="J52556" s="22"/>
    </row>
    <row r="52557" spans="10:10">
      <c r="J52557" s="22"/>
    </row>
    <row r="52558" spans="10:10">
      <c r="J52558" s="22"/>
    </row>
    <row r="52559" spans="10:10">
      <c r="J52559" s="22"/>
    </row>
    <row r="52560" spans="10:10">
      <c r="J52560" s="22"/>
    </row>
    <row r="52561" spans="10:10">
      <c r="J52561" s="22"/>
    </row>
    <row r="52562" spans="10:10">
      <c r="J52562" s="22"/>
    </row>
    <row r="52563" spans="10:10">
      <c r="J52563" s="22"/>
    </row>
    <row r="52564" spans="10:10">
      <c r="J52564" s="22"/>
    </row>
    <row r="52565" spans="10:10">
      <c r="J52565" s="22"/>
    </row>
    <row r="52566" spans="10:10">
      <c r="J52566" s="22"/>
    </row>
    <row r="52567" spans="10:10">
      <c r="J52567" s="22"/>
    </row>
    <row r="52568" spans="10:10">
      <c r="J52568" s="22"/>
    </row>
    <row r="52569" spans="10:10">
      <c r="J52569" s="22"/>
    </row>
    <row r="52570" spans="10:10">
      <c r="J52570" s="22"/>
    </row>
    <row r="52571" spans="10:10">
      <c r="J52571" s="22"/>
    </row>
    <row r="52572" spans="10:10">
      <c r="J52572" s="22"/>
    </row>
    <row r="52573" spans="10:10">
      <c r="J52573" s="22"/>
    </row>
    <row r="52574" spans="10:10">
      <c r="J52574" s="22"/>
    </row>
    <row r="52575" spans="10:10">
      <c r="J52575" s="22"/>
    </row>
    <row r="52576" spans="10:10">
      <c r="J52576" s="22"/>
    </row>
    <row r="52577" spans="10:10">
      <c r="J52577" s="22"/>
    </row>
    <row r="52578" spans="10:10">
      <c r="J52578" s="22"/>
    </row>
    <row r="52579" spans="10:10">
      <c r="J52579" s="22"/>
    </row>
    <row r="52580" spans="10:10">
      <c r="J52580" s="22"/>
    </row>
    <row r="52581" spans="10:10">
      <c r="J52581" s="22"/>
    </row>
    <row r="52582" spans="10:10">
      <c r="J52582" s="22"/>
    </row>
    <row r="52583" spans="10:10">
      <c r="J52583" s="22"/>
    </row>
    <row r="52584" spans="10:10">
      <c r="J52584" s="22"/>
    </row>
    <row r="52585" spans="10:10">
      <c r="J52585" s="22"/>
    </row>
    <row r="52586" spans="10:10">
      <c r="J52586" s="22"/>
    </row>
    <row r="52587" spans="10:10">
      <c r="J52587" s="22"/>
    </row>
    <row r="52588" spans="10:10">
      <c r="J52588" s="22"/>
    </row>
    <row r="52589" spans="10:10">
      <c r="J52589" s="22"/>
    </row>
    <row r="52590" spans="10:10">
      <c r="J52590" s="22"/>
    </row>
    <row r="52591" spans="10:10">
      <c r="J52591" s="22"/>
    </row>
    <row r="52592" spans="10:10">
      <c r="J52592" s="22"/>
    </row>
    <row r="52593" spans="10:10">
      <c r="J52593" s="22"/>
    </row>
    <row r="52594" spans="10:10">
      <c r="J52594" s="22"/>
    </row>
    <row r="52595" spans="10:10">
      <c r="J52595" s="22"/>
    </row>
    <row r="52596" spans="10:10">
      <c r="J52596" s="22"/>
    </row>
    <row r="52597" spans="10:10">
      <c r="J52597" s="22"/>
    </row>
    <row r="52598" spans="10:10">
      <c r="J52598" s="22"/>
    </row>
    <row r="52599" spans="10:10">
      <c r="J52599" s="22"/>
    </row>
    <row r="52600" spans="10:10">
      <c r="J52600" s="22"/>
    </row>
    <row r="52601" spans="10:10">
      <c r="J52601" s="22"/>
    </row>
    <row r="52602" spans="10:10">
      <c r="J52602" s="22"/>
    </row>
    <row r="52603" spans="10:10">
      <c r="J52603" s="22"/>
    </row>
    <row r="52604" spans="10:10">
      <c r="J52604" s="22"/>
    </row>
    <row r="52605" spans="10:10">
      <c r="J52605" s="22"/>
    </row>
    <row r="52606" spans="10:10">
      <c r="J52606" s="22"/>
    </row>
    <row r="52607" spans="10:10">
      <c r="J52607" s="22"/>
    </row>
    <row r="52608" spans="10:10">
      <c r="J52608" s="22"/>
    </row>
    <row r="52609" spans="10:10">
      <c r="J52609" s="22"/>
    </row>
    <row r="52610" spans="10:10">
      <c r="J52610" s="22"/>
    </row>
    <row r="52611" spans="10:10">
      <c r="J52611" s="22"/>
    </row>
    <row r="52612" spans="10:10">
      <c r="J52612" s="22"/>
    </row>
    <row r="52613" spans="10:10">
      <c r="J52613" s="22"/>
    </row>
    <row r="52614" spans="10:10">
      <c r="J52614" s="22"/>
    </row>
    <row r="52615" spans="10:10">
      <c r="J52615" s="22"/>
    </row>
    <row r="52616" spans="10:10">
      <c r="J52616" s="22"/>
    </row>
    <row r="52617" spans="10:10">
      <c r="J52617" s="22"/>
    </row>
    <row r="52618" spans="10:10">
      <c r="J52618" s="22"/>
    </row>
    <row r="52619" spans="10:10">
      <c r="J52619" s="22"/>
    </row>
    <row r="52620" spans="10:10">
      <c r="J52620" s="22"/>
    </row>
    <row r="52621" spans="10:10">
      <c r="J52621" s="22"/>
    </row>
    <row r="52622" spans="10:10">
      <c r="J52622" s="22"/>
    </row>
    <row r="52623" spans="10:10">
      <c r="J52623" s="22"/>
    </row>
    <row r="52624" spans="10:10">
      <c r="J52624" s="22"/>
    </row>
    <row r="52625" spans="10:10">
      <c r="J52625" s="22"/>
    </row>
    <row r="52626" spans="10:10">
      <c r="J52626" s="22"/>
    </row>
    <row r="52627" spans="10:10">
      <c r="J52627" s="22"/>
    </row>
    <row r="52628" spans="10:10">
      <c r="J52628" s="22"/>
    </row>
    <row r="52629" spans="10:10">
      <c r="J52629" s="22"/>
    </row>
    <row r="52630" spans="10:10">
      <c r="J52630" s="22"/>
    </row>
    <row r="52631" spans="10:10">
      <c r="J52631" s="22"/>
    </row>
    <row r="52632" spans="10:10">
      <c r="J52632" s="22"/>
    </row>
    <row r="52633" spans="10:10">
      <c r="J52633" s="22"/>
    </row>
    <row r="52634" spans="10:10">
      <c r="J52634" s="22"/>
    </row>
    <row r="52635" spans="10:10">
      <c r="J52635" s="22"/>
    </row>
    <row r="52636" spans="10:10">
      <c r="J52636" s="22"/>
    </row>
    <row r="52637" spans="10:10">
      <c r="J52637" s="22"/>
    </row>
    <row r="52638" spans="10:10">
      <c r="J52638" s="22"/>
    </row>
    <row r="52639" spans="10:10">
      <c r="J52639" s="22"/>
    </row>
    <row r="52640" spans="10:10">
      <c r="J52640" s="22"/>
    </row>
    <row r="52641" spans="10:10">
      <c r="J52641" s="22"/>
    </row>
    <row r="52642" spans="10:10">
      <c r="J52642" s="22"/>
    </row>
    <row r="52643" spans="10:10">
      <c r="J52643" s="22"/>
    </row>
    <row r="52644" spans="10:10">
      <c r="J52644" s="22"/>
    </row>
    <row r="52645" spans="10:10">
      <c r="J52645" s="22"/>
    </row>
    <row r="52646" spans="10:10">
      <c r="J52646" s="22"/>
    </row>
    <row r="52647" spans="10:10">
      <c r="J52647" s="22"/>
    </row>
    <row r="52648" spans="10:10">
      <c r="J52648" s="22"/>
    </row>
    <row r="52649" spans="10:10">
      <c r="J52649" s="22"/>
    </row>
    <row r="52650" spans="10:10">
      <c r="J52650" s="22"/>
    </row>
    <row r="52651" spans="10:10">
      <c r="J52651" s="22"/>
    </row>
    <row r="52652" spans="10:10">
      <c r="J52652" s="22"/>
    </row>
    <row r="52653" spans="10:10">
      <c r="J52653" s="22"/>
    </row>
    <row r="52654" spans="10:10">
      <c r="J52654" s="22"/>
    </row>
    <row r="52655" spans="10:10">
      <c r="J52655" s="22"/>
    </row>
    <row r="52656" spans="10:10">
      <c r="J52656" s="22"/>
    </row>
    <row r="52657" spans="10:10">
      <c r="J52657" s="22"/>
    </row>
    <row r="52658" spans="10:10">
      <c r="J52658" s="22"/>
    </row>
    <row r="52659" spans="10:10">
      <c r="J52659" s="22"/>
    </row>
    <row r="52660" spans="10:10">
      <c r="J52660" s="22"/>
    </row>
    <row r="52661" spans="10:10">
      <c r="J52661" s="22"/>
    </row>
    <row r="52662" spans="10:10">
      <c r="J52662" s="22"/>
    </row>
    <row r="52663" spans="10:10">
      <c r="J52663" s="22"/>
    </row>
    <row r="52664" spans="10:10">
      <c r="J52664" s="22"/>
    </row>
    <row r="52665" spans="10:10">
      <c r="J52665" s="22"/>
    </row>
    <row r="52666" spans="10:10">
      <c r="J52666" s="22"/>
    </row>
    <row r="52667" spans="10:10">
      <c r="J52667" s="22"/>
    </row>
    <row r="52668" spans="10:10">
      <c r="J52668" s="22"/>
    </row>
    <row r="52669" spans="10:10">
      <c r="J52669" s="22"/>
    </row>
    <row r="52670" spans="10:10">
      <c r="J52670" s="22"/>
    </row>
    <row r="52671" spans="10:10">
      <c r="J52671" s="22"/>
    </row>
    <row r="52672" spans="10:10">
      <c r="J52672" s="22"/>
    </row>
    <row r="52673" spans="10:10">
      <c r="J52673" s="22"/>
    </row>
    <row r="52674" spans="10:10">
      <c r="J52674" s="22"/>
    </row>
    <row r="52675" spans="10:10">
      <c r="J52675" s="22"/>
    </row>
    <row r="52676" spans="10:10">
      <c r="J52676" s="22"/>
    </row>
    <row r="52677" spans="10:10">
      <c r="J52677" s="22"/>
    </row>
    <row r="52678" spans="10:10">
      <c r="J52678" s="22"/>
    </row>
    <row r="52679" spans="10:10">
      <c r="J52679" s="22"/>
    </row>
    <row r="52680" spans="10:10">
      <c r="J52680" s="22"/>
    </row>
    <row r="52681" spans="10:10">
      <c r="J52681" s="22"/>
    </row>
    <row r="52682" spans="10:10">
      <c r="J52682" s="22"/>
    </row>
    <row r="52683" spans="10:10">
      <c r="J52683" s="22"/>
    </row>
    <row r="52684" spans="10:10">
      <c r="J52684" s="22"/>
    </row>
    <row r="52685" spans="10:10">
      <c r="J52685" s="22"/>
    </row>
    <row r="52686" spans="10:10">
      <c r="J52686" s="22"/>
    </row>
    <row r="52687" spans="10:10">
      <c r="J52687" s="22"/>
    </row>
    <row r="52688" spans="10:10">
      <c r="J52688" s="22"/>
    </row>
    <row r="52689" spans="10:10">
      <c r="J52689" s="22"/>
    </row>
    <row r="52690" spans="10:10">
      <c r="J52690" s="22"/>
    </row>
    <row r="52691" spans="10:10">
      <c r="J52691" s="22"/>
    </row>
    <row r="52692" spans="10:10">
      <c r="J52692" s="22"/>
    </row>
    <row r="52693" spans="10:10">
      <c r="J52693" s="22"/>
    </row>
    <row r="52694" spans="10:10">
      <c r="J52694" s="22"/>
    </row>
    <row r="52695" spans="10:10">
      <c r="J52695" s="22"/>
    </row>
    <row r="52696" spans="10:10">
      <c r="J52696" s="22"/>
    </row>
    <row r="52697" spans="10:10">
      <c r="J52697" s="22"/>
    </row>
    <row r="52698" spans="10:10">
      <c r="J52698" s="22"/>
    </row>
    <row r="52699" spans="10:10">
      <c r="J52699" s="22"/>
    </row>
    <row r="52700" spans="10:10">
      <c r="J52700" s="22"/>
    </row>
    <row r="52701" spans="10:10">
      <c r="J52701" s="22"/>
    </row>
    <row r="52702" spans="10:10">
      <c r="J52702" s="22"/>
    </row>
    <row r="52703" spans="10:10">
      <c r="J52703" s="22"/>
    </row>
    <row r="52704" spans="10:10">
      <c r="J52704" s="22"/>
    </row>
    <row r="52705" spans="10:10">
      <c r="J52705" s="22"/>
    </row>
    <row r="52706" spans="10:10">
      <c r="J52706" s="22"/>
    </row>
    <row r="52707" spans="10:10">
      <c r="J52707" s="22"/>
    </row>
    <row r="52708" spans="10:10">
      <c r="J52708" s="22"/>
    </row>
    <row r="52709" spans="10:10">
      <c r="J52709" s="22"/>
    </row>
    <row r="52710" spans="10:10">
      <c r="J52710" s="22"/>
    </row>
    <row r="52711" spans="10:10">
      <c r="J52711" s="22"/>
    </row>
    <row r="52712" spans="10:10">
      <c r="J52712" s="22"/>
    </row>
    <row r="52713" spans="10:10">
      <c r="J52713" s="22"/>
    </row>
    <row r="52714" spans="10:10">
      <c r="J52714" s="22"/>
    </row>
    <row r="52715" spans="10:10">
      <c r="J52715" s="22"/>
    </row>
    <row r="52716" spans="10:10">
      <c r="J52716" s="22"/>
    </row>
    <row r="52717" spans="10:10">
      <c r="J52717" s="22"/>
    </row>
    <row r="52718" spans="10:10">
      <c r="J52718" s="22"/>
    </row>
    <row r="52719" spans="10:10">
      <c r="J52719" s="22"/>
    </row>
    <row r="52720" spans="10:10">
      <c r="J52720" s="22"/>
    </row>
    <row r="52721" spans="10:10">
      <c r="J52721" s="22"/>
    </row>
    <row r="52722" spans="10:10">
      <c r="J52722" s="22"/>
    </row>
    <row r="52723" spans="10:10">
      <c r="J52723" s="22"/>
    </row>
    <row r="52724" spans="10:10">
      <c r="J52724" s="22"/>
    </row>
    <row r="52725" spans="10:10">
      <c r="J52725" s="22"/>
    </row>
    <row r="52726" spans="10:10">
      <c r="J52726" s="22"/>
    </row>
    <row r="52727" spans="10:10">
      <c r="J52727" s="22"/>
    </row>
    <row r="52728" spans="10:10">
      <c r="J52728" s="22"/>
    </row>
    <row r="52729" spans="10:10">
      <c r="J52729" s="22"/>
    </row>
    <row r="52730" spans="10:10">
      <c r="J52730" s="22"/>
    </row>
    <row r="52731" spans="10:10">
      <c r="J52731" s="22"/>
    </row>
    <row r="52732" spans="10:10">
      <c r="J52732" s="22"/>
    </row>
    <row r="52733" spans="10:10">
      <c r="J52733" s="22"/>
    </row>
    <row r="52734" spans="10:10">
      <c r="J52734" s="22"/>
    </row>
    <row r="52735" spans="10:10">
      <c r="J52735" s="22"/>
    </row>
    <row r="52736" spans="10:10">
      <c r="J52736" s="22"/>
    </row>
    <row r="52737" spans="10:10">
      <c r="J52737" s="22"/>
    </row>
    <row r="52738" spans="10:10">
      <c r="J52738" s="22"/>
    </row>
    <row r="52739" spans="10:10">
      <c r="J52739" s="22"/>
    </row>
    <row r="52740" spans="10:10">
      <c r="J52740" s="22"/>
    </row>
    <row r="52741" spans="10:10">
      <c r="J52741" s="22"/>
    </row>
    <row r="52742" spans="10:10">
      <c r="J52742" s="22"/>
    </row>
    <row r="52743" spans="10:10">
      <c r="J52743" s="22"/>
    </row>
    <row r="52744" spans="10:10">
      <c r="J52744" s="22"/>
    </row>
    <row r="52745" spans="10:10">
      <c r="J52745" s="22"/>
    </row>
    <row r="52746" spans="10:10">
      <c r="J52746" s="22"/>
    </row>
    <row r="52747" spans="10:10">
      <c r="J52747" s="22"/>
    </row>
    <row r="52748" spans="10:10">
      <c r="J52748" s="22"/>
    </row>
    <row r="52749" spans="10:10">
      <c r="J52749" s="22"/>
    </row>
    <row r="52750" spans="10:10">
      <c r="J52750" s="22"/>
    </row>
    <row r="52751" spans="10:10">
      <c r="J52751" s="22"/>
    </row>
    <row r="52752" spans="10:10">
      <c r="J52752" s="22"/>
    </row>
    <row r="52753" spans="10:10">
      <c r="J52753" s="22"/>
    </row>
    <row r="52754" spans="10:10">
      <c r="J52754" s="22"/>
    </row>
    <row r="52755" spans="10:10">
      <c r="J52755" s="22"/>
    </row>
    <row r="52756" spans="10:10">
      <c r="J52756" s="22"/>
    </row>
    <row r="52757" spans="10:10">
      <c r="J52757" s="22"/>
    </row>
    <row r="52758" spans="10:10">
      <c r="J52758" s="22"/>
    </row>
    <row r="52759" spans="10:10">
      <c r="J52759" s="22"/>
    </row>
    <row r="52760" spans="10:10">
      <c r="J52760" s="22"/>
    </row>
    <row r="52761" spans="10:10">
      <c r="J52761" s="22"/>
    </row>
    <row r="52762" spans="10:10">
      <c r="J52762" s="22"/>
    </row>
    <row r="52763" spans="10:10">
      <c r="J52763" s="22"/>
    </row>
    <row r="52764" spans="10:10">
      <c r="J52764" s="22"/>
    </row>
    <row r="52765" spans="10:10">
      <c r="J52765" s="22"/>
    </row>
    <row r="52766" spans="10:10">
      <c r="J52766" s="22"/>
    </row>
    <row r="52767" spans="10:10">
      <c r="J52767" s="22"/>
    </row>
    <row r="52768" spans="10:10">
      <c r="J52768" s="22"/>
    </row>
    <row r="52769" spans="10:10">
      <c r="J52769" s="22"/>
    </row>
    <row r="52770" spans="10:10">
      <c r="J52770" s="22"/>
    </row>
    <row r="52771" spans="10:10">
      <c r="J52771" s="22"/>
    </row>
    <row r="52772" spans="10:10">
      <c r="J52772" s="22"/>
    </row>
    <row r="52773" spans="10:10">
      <c r="J52773" s="22"/>
    </row>
    <row r="52774" spans="10:10">
      <c r="J52774" s="22"/>
    </row>
    <row r="52775" spans="10:10">
      <c r="J52775" s="22"/>
    </row>
    <row r="52776" spans="10:10">
      <c r="J52776" s="22"/>
    </row>
    <row r="52777" spans="10:10">
      <c r="J52777" s="22"/>
    </row>
    <row r="52778" spans="10:10">
      <c r="J52778" s="22"/>
    </row>
    <row r="52779" spans="10:10">
      <c r="J52779" s="22"/>
    </row>
    <row r="52780" spans="10:10">
      <c r="J52780" s="22"/>
    </row>
    <row r="52781" spans="10:10">
      <c r="J52781" s="22"/>
    </row>
    <row r="52782" spans="10:10">
      <c r="J52782" s="22"/>
    </row>
    <row r="52783" spans="10:10">
      <c r="J52783" s="22"/>
    </row>
    <row r="52784" spans="10:10">
      <c r="J52784" s="22"/>
    </row>
    <row r="52785" spans="10:10">
      <c r="J52785" s="22"/>
    </row>
    <row r="52786" spans="10:10">
      <c r="J52786" s="22"/>
    </row>
    <row r="52787" spans="10:10">
      <c r="J52787" s="22"/>
    </row>
    <row r="52788" spans="10:10">
      <c r="J52788" s="22"/>
    </row>
    <row r="52789" spans="10:10">
      <c r="J52789" s="22"/>
    </row>
    <row r="52790" spans="10:10">
      <c r="J52790" s="22"/>
    </row>
    <row r="52791" spans="10:10">
      <c r="J52791" s="22"/>
    </row>
    <row r="52792" spans="10:10">
      <c r="J52792" s="22"/>
    </row>
    <row r="52793" spans="10:10">
      <c r="J52793" s="22"/>
    </row>
    <row r="52794" spans="10:10">
      <c r="J52794" s="22"/>
    </row>
    <row r="52795" spans="10:10">
      <c r="J52795" s="22"/>
    </row>
    <row r="52796" spans="10:10">
      <c r="J52796" s="22"/>
    </row>
    <row r="52797" spans="10:10">
      <c r="J52797" s="22"/>
    </row>
    <row r="52798" spans="10:10">
      <c r="J52798" s="22"/>
    </row>
    <row r="52799" spans="10:10">
      <c r="J52799" s="22"/>
    </row>
    <row r="52800" spans="10:10">
      <c r="J52800" s="22"/>
    </row>
    <row r="52801" spans="10:10">
      <c r="J52801" s="22"/>
    </row>
    <row r="52802" spans="10:10">
      <c r="J52802" s="22"/>
    </row>
    <row r="52803" spans="10:10">
      <c r="J52803" s="22"/>
    </row>
    <row r="52804" spans="10:10">
      <c r="J52804" s="22"/>
    </row>
    <row r="52805" spans="10:10">
      <c r="J52805" s="22"/>
    </row>
    <row r="52806" spans="10:10">
      <c r="J52806" s="22"/>
    </row>
    <row r="52807" spans="10:10">
      <c r="J52807" s="22"/>
    </row>
    <row r="52808" spans="10:10">
      <c r="J52808" s="22"/>
    </row>
    <row r="52809" spans="10:10">
      <c r="J52809" s="22"/>
    </row>
    <row r="52810" spans="10:10">
      <c r="J52810" s="22"/>
    </row>
    <row r="52811" spans="10:10">
      <c r="J52811" s="22"/>
    </row>
    <row r="52812" spans="10:10">
      <c r="J52812" s="22"/>
    </row>
    <row r="52813" spans="10:10">
      <c r="J52813" s="22"/>
    </row>
    <row r="52814" spans="10:10">
      <c r="J52814" s="22"/>
    </row>
    <row r="52815" spans="10:10">
      <c r="J52815" s="22"/>
    </row>
    <row r="52816" spans="10:10">
      <c r="J52816" s="22"/>
    </row>
    <row r="52817" spans="10:10">
      <c r="J52817" s="22"/>
    </row>
    <row r="52818" spans="10:10">
      <c r="J52818" s="22"/>
    </row>
    <row r="52819" spans="10:10">
      <c r="J52819" s="22"/>
    </row>
    <row r="52820" spans="10:10">
      <c r="J52820" s="22"/>
    </row>
    <row r="52821" spans="10:10">
      <c r="J52821" s="22"/>
    </row>
    <row r="52822" spans="10:10">
      <c r="J52822" s="22"/>
    </row>
    <row r="52823" spans="10:10">
      <c r="J52823" s="22"/>
    </row>
    <row r="52824" spans="10:10">
      <c r="J52824" s="22"/>
    </row>
    <row r="52825" spans="10:10">
      <c r="J52825" s="22"/>
    </row>
    <row r="52826" spans="10:10">
      <c r="J52826" s="22"/>
    </row>
    <row r="52827" spans="10:10">
      <c r="J52827" s="22"/>
    </row>
    <row r="52828" spans="10:10">
      <c r="J52828" s="22"/>
    </row>
    <row r="52829" spans="10:10">
      <c r="J52829" s="22"/>
    </row>
    <row r="52830" spans="10:10">
      <c r="J52830" s="22"/>
    </row>
    <row r="52831" spans="10:10">
      <c r="J52831" s="22"/>
    </row>
    <row r="52832" spans="10:10">
      <c r="J52832" s="22"/>
    </row>
    <row r="52833" spans="10:10">
      <c r="J52833" s="22"/>
    </row>
    <row r="52834" spans="10:10">
      <c r="J52834" s="22"/>
    </row>
    <row r="52835" spans="10:10">
      <c r="J52835" s="22"/>
    </row>
    <row r="52836" spans="10:10">
      <c r="J52836" s="22"/>
    </row>
    <row r="52837" spans="10:10">
      <c r="J52837" s="22"/>
    </row>
    <row r="52838" spans="10:10">
      <c r="J52838" s="22"/>
    </row>
    <row r="52839" spans="10:10">
      <c r="J52839" s="22"/>
    </row>
    <row r="52840" spans="10:10">
      <c r="J52840" s="22"/>
    </row>
    <row r="52841" spans="10:10">
      <c r="J52841" s="22"/>
    </row>
    <row r="52842" spans="10:10">
      <c r="J52842" s="22"/>
    </row>
    <row r="52843" spans="10:10">
      <c r="J52843" s="22"/>
    </row>
    <row r="52844" spans="10:10">
      <c r="J52844" s="22"/>
    </row>
    <row r="52845" spans="10:10">
      <c r="J52845" s="22"/>
    </row>
    <row r="52846" spans="10:10">
      <c r="J52846" s="22"/>
    </row>
    <row r="52847" spans="10:10">
      <c r="J52847" s="22"/>
    </row>
    <row r="52848" spans="10:10">
      <c r="J52848" s="22"/>
    </row>
    <row r="52849" spans="10:10">
      <c r="J52849" s="22"/>
    </row>
    <row r="52850" spans="10:10">
      <c r="J52850" s="22"/>
    </row>
    <row r="52851" spans="10:10">
      <c r="J52851" s="22"/>
    </row>
    <row r="52852" spans="10:10">
      <c r="J52852" s="22"/>
    </row>
    <row r="52853" spans="10:10">
      <c r="J52853" s="22"/>
    </row>
    <row r="52854" spans="10:10">
      <c r="J52854" s="22"/>
    </row>
    <row r="52855" spans="10:10">
      <c r="J52855" s="22"/>
    </row>
    <row r="52856" spans="10:10">
      <c r="J52856" s="22"/>
    </row>
    <row r="52857" spans="10:10">
      <c r="J52857" s="22"/>
    </row>
    <row r="52858" spans="10:10">
      <c r="J52858" s="22"/>
    </row>
    <row r="52859" spans="10:10">
      <c r="J52859" s="22"/>
    </row>
    <row r="52860" spans="10:10">
      <c r="J52860" s="22"/>
    </row>
    <row r="52861" spans="10:10">
      <c r="J52861" s="22"/>
    </row>
    <row r="52862" spans="10:10">
      <c r="J52862" s="22"/>
    </row>
    <row r="52863" spans="10:10">
      <c r="J52863" s="22"/>
    </row>
    <row r="52864" spans="10:10">
      <c r="J52864" s="22"/>
    </row>
    <row r="52865" spans="10:10">
      <c r="J52865" s="22"/>
    </row>
    <row r="52866" spans="10:10">
      <c r="J52866" s="22"/>
    </row>
    <row r="52867" spans="10:10">
      <c r="J52867" s="22"/>
    </row>
    <row r="52868" spans="10:10">
      <c r="J52868" s="22"/>
    </row>
    <row r="52869" spans="10:10">
      <c r="J52869" s="22"/>
    </row>
    <row r="52870" spans="10:10">
      <c r="J52870" s="22"/>
    </row>
    <row r="52871" spans="10:10">
      <c r="J52871" s="22"/>
    </row>
    <row r="52872" spans="10:10">
      <c r="J52872" s="22"/>
    </row>
    <row r="52873" spans="10:10">
      <c r="J52873" s="22"/>
    </row>
    <row r="52874" spans="10:10">
      <c r="J52874" s="22"/>
    </row>
    <row r="52875" spans="10:10">
      <c r="J52875" s="22"/>
    </row>
    <row r="52876" spans="10:10">
      <c r="J52876" s="22"/>
    </row>
    <row r="52877" spans="10:10">
      <c r="J52877" s="22"/>
    </row>
    <row r="52878" spans="10:10">
      <c r="J52878" s="22"/>
    </row>
    <row r="52879" spans="10:10">
      <c r="J52879" s="22"/>
    </row>
    <row r="52880" spans="10:10">
      <c r="J52880" s="22"/>
    </row>
    <row r="52881" spans="10:10">
      <c r="J52881" s="22"/>
    </row>
    <row r="52882" spans="10:10">
      <c r="J52882" s="22"/>
    </row>
    <row r="52883" spans="10:10">
      <c r="J52883" s="22"/>
    </row>
    <row r="52884" spans="10:10">
      <c r="J52884" s="22"/>
    </row>
    <row r="52885" spans="10:10">
      <c r="J52885" s="22"/>
    </row>
    <row r="52886" spans="10:10">
      <c r="J52886" s="22"/>
    </row>
    <row r="52887" spans="10:10">
      <c r="J52887" s="22"/>
    </row>
    <row r="52888" spans="10:10">
      <c r="J52888" s="22"/>
    </row>
    <row r="52889" spans="10:10">
      <c r="J52889" s="22"/>
    </row>
    <row r="52890" spans="10:10">
      <c r="J52890" s="22"/>
    </row>
    <row r="52891" spans="10:10">
      <c r="J52891" s="22"/>
    </row>
    <row r="52892" spans="10:10">
      <c r="J52892" s="22"/>
    </row>
    <row r="52893" spans="10:10">
      <c r="J52893" s="22"/>
    </row>
    <row r="52894" spans="10:10">
      <c r="J52894" s="22"/>
    </row>
    <row r="52895" spans="10:10">
      <c r="J52895" s="22"/>
    </row>
    <row r="52896" spans="10:10">
      <c r="J52896" s="22"/>
    </row>
    <row r="52897" spans="10:10">
      <c r="J52897" s="22"/>
    </row>
    <row r="52898" spans="10:10">
      <c r="J52898" s="22"/>
    </row>
    <row r="52899" spans="10:10">
      <c r="J52899" s="22"/>
    </row>
    <row r="52900" spans="10:10">
      <c r="J52900" s="22"/>
    </row>
    <row r="52901" spans="10:10">
      <c r="J52901" s="22"/>
    </row>
    <row r="52902" spans="10:10">
      <c r="J52902" s="22"/>
    </row>
    <row r="52903" spans="10:10">
      <c r="J52903" s="22"/>
    </row>
    <row r="52904" spans="10:10">
      <c r="J52904" s="22"/>
    </row>
    <row r="52905" spans="10:10">
      <c r="J52905" s="22"/>
    </row>
    <row r="52906" spans="10:10">
      <c r="J52906" s="22"/>
    </row>
    <row r="52907" spans="10:10">
      <c r="J52907" s="22"/>
    </row>
    <row r="52908" spans="10:10">
      <c r="J52908" s="22"/>
    </row>
    <row r="52909" spans="10:10">
      <c r="J52909" s="22"/>
    </row>
    <row r="52910" spans="10:10">
      <c r="J52910" s="22"/>
    </row>
    <row r="52911" spans="10:10">
      <c r="J52911" s="22"/>
    </row>
    <row r="52912" spans="10:10">
      <c r="J52912" s="22"/>
    </row>
    <row r="52913" spans="10:10">
      <c r="J52913" s="22"/>
    </row>
    <row r="52914" spans="10:10">
      <c r="J52914" s="22"/>
    </row>
    <row r="52915" spans="10:10">
      <c r="J52915" s="22"/>
    </row>
    <row r="52916" spans="10:10">
      <c r="J52916" s="22"/>
    </row>
    <row r="52917" spans="10:10">
      <c r="J52917" s="22"/>
    </row>
    <row r="52918" spans="10:10">
      <c r="J52918" s="22"/>
    </row>
    <row r="52919" spans="10:10">
      <c r="J52919" s="22"/>
    </row>
    <row r="52920" spans="10:10">
      <c r="J52920" s="22"/>
    </row>
    <row r="52921" spans="10:10">
      <c r="J52921" s="22"/>
    </row>
    <row r="52922" spans="10:10">
      <c r="J52922" s="22"/>
    </row>
    <row r="52923" spans="10:10">
      <c r="J52923" s="22"/>
    </row>
    <row r="52924" spans="10:10">
      <c r="J52924" s="22"/>
    </row>
    <row r="52925" spans="10:10">
      <c r="J52925" s="22"/>
    </row>
    <row r="52926" spans="10:10">
      <c r="J52926" s="22"/>
    </row>
    <row r="52927" spans="10:10">
      <c r="J52927" s="22"/>
    </row>
    <row r="52928" spans="10:10">
      <c r="J52928" s="22"/>
    </row>
    <row r="52929" spans="10:10">
      <c r="J52929" s="22"/>
    </row>
    <row r="52930" spans="10:10">
      <c r="J52930" s="22"/>
    </row>
    <row r="52931" spans="10:10">
      <c r="J52931" s="22"/>
    </row>
    <row r="52932" spans="10:10">
      <c r="J52932" s="22"/>
    </row>
    <row r="52933" spans="10:10">
      <c r="J52933" s="22"/>
    </row>
    <row r="52934" spans="10:10">
      <c r="J52934" s="22"/>
    </row>
    <row r="52935" spans="10:10">
      <c r="J52935" s="22"/>
    </row>
    <row r="52936" spans="10:10">
      <c r="J52936" s="22"/>
    </row>
    <row r="52937" spans="10:10">
      <c r="J52937" s="22"/>
    </row>
    <row r="52938" spans="10:10">
      <c r="J52938" s="22"/>
    </row>
    <row r="52939" spans="10:10">
      <c r="J52939" s="22"/>
    </row>
    <row r="52940" spans="10:10">
      <c r="J52940" s="22"/>
    </row>
    <row r="52941" spans="10:10">
      <c r="J52941" s="22"/>
    </row>
    <row r="52942" spans="10:10">
      <c r="J52942" s="22"/>
    </row>
    <row r="52943" spans="10:10">
      <c r="J52943" s="22"/>
    </row>
    <row r="52944" spans="10:10">
      <c r="J52944" s="22"/>
    </row>
    <row r="52945" spans="10:10">
      <c r="J52945" s="22"/>
    </row>
    <row r="52946" spans="10:10">
      <c r="J52946" s="22"/>
    </row>
    <row r="52947" spans="10:10">
      <c r="J52947" s="22"/>
    </row>
    <row r="52948" spans="10:10">
      <c r="J52948" s="22"/>
    </row>
    <row r="52949" spans="10:10">
      <c r="J52949" s="22"/>
    </row>
    <row r="52950" spans="10:10">
      <c r="J52950" s="22"/>
    </row>
    <row r="52951" spans="10:10">
      <c r="J52951" s="22"/>
    </row>
    <row r="52952" spans="10:10">
      <c r="J52952" s="22"/>
    </row>
    <row r="52953" spans="10:10">
      <c r="J52953" s="22"/>
    </row>
    <row r="52954" spans="10:10">
      <c r="J52954" s="22"/>
    </row>
    <row r="52955" spans="10:10">
      <c r="J52955" s="22"/>
    </row>
    <row r="52956" spans="10:10">
      <c r="J52956" s="22"/>
    </row>
    <row r="52957" spans="10:10">
      <c r="J52957" s="22"/>
    </row>
    <row r="52958" spans="10:10">
      <c r="J52958" s="22"/>
    </row>
    <row r="52959" spans="10:10">
      <c r="J52959" s="22"/>
    </row>
    <row r="52960" spans="10:10">
      <c r="J52960" s="22"/>
    </row>
    <row r="52961" spans="10:10">
      <c r="J52961" s="22"/>
    </row>
    <row r="52962" spans="10:10">
      <c r="J52962" s="22"/>
    </row>
    <row r="52963" spans="10:10">
      <c r="J52963" s="22"/>
    </row>
    <row r="52964" spans="10:10">
      <c r="J52964" s="22"/>
    </row>
    <row r="52965" spans="10:10">
      <c r="J52965" s="22"/>
    </row>
    <row r="52966" spans="10:10">
      <c r="J52966" s="22"/>
    </row>
    <row r="52967" spans="10:10">
      <c r="J52967" s="22"/>
    </row>
    <row r="52968" spans="10:10">
      <c r="J52968" s="22"/>
    </row>
    <row r="52969" spans="10:10">
      <c r="J52969" s="22"/>
    </row>
    <row r="52970" spans="10:10">
      <c r="J52970" s="22"/>
    </row>
    <row r="52971" spans="10:10">
      <c r="J52971" s="22"/>
    </row>
    <row r="52972" spans="10:10">
      <c r="J52972" s="22"/>
    </row>
    <row r="52973" spans="10:10">
      <c r="J52973" s="22"/>
    </row>
    <row r="52974" spans="10:10">
      <c r="J52974" s="22"/>
    </row>
    <row r="52975" spans="10:10">
      <c r="J52975" s="22"/>
    </row>
    <row r="52976" spans="10:10">
      <c r="J52976" s="22"/>
    </row>
    <row r="52977" spans="10:10">
      <c r="J52977" s="22"/>
    </row>
    <row r="52978" spans="10:10">
      <c r="J52978" s="22"/>
    </row>
    <row r="52979" spans="10:10">
      <c r="J52979" s="22"/>
    </row>
    <row r="52980" spans="10:10">
      <c r="J52980" s="22"/>
    </row>
    <row r="52981" spans="10:10">
      <c r="J52981" s="22"/>
    </row>
    <row r="52982" spans="10:10">
      <c r="J52982" s="22"/>
    </row>
    <row r="52983" spans="10:10">
      <c r="J52983" s="22"/>
    </row>
    <row r="52984" spans="10:10">
      <c r="J52984" s="22"/>
    </row>
    <row r="52985" spans="10:10">
      <c r="J52985" s="22"/>
    </row>
    <row r="52986" spans="10:10">
      <c r="J52986" s="22"/>
    </row>
    <row r="52987" spans="10:10">
      <c r="J52987" s="22"/>
    </row>
    <row r="52988" spans="10:10">
      <c r="J52988" s="22"/>
    </row>
    <row r="52989" spans="10:10">
      <c r="J52989" s="22"/>
    </row>
    <row r="52990" spans="10:10">
      <c r="J52990" s="22"/>
    </row>
    <row r="52991" spans="10:10">
      <c r="J52991" s="22"/>
    </row>
    <row r="52992" spans="10:10">
      <c r="J52992" s="22"/>
    </row>
    <row r="52993" spans="10:10">
      <c r="J52993" s="22"/>
    </row>
    <row r="52994" spans="10:10">
      <c r="J52994" s="22"/>
    </row>
    <row r="52995" spans="10:10">
      <c r="J52995" s="22"/>
    </row>
    <row r="52996" spans="10:10">
      <c r="J52996" s="22"/>
    </row>
    <row r="52997" spans="10:10">
      <c r="J52997" s="22"/>
    </row>
    <row r="52998" spans="10:10">
      <c r="J52998" s="22"/>
    </row>
    <row r="52999" spans="10:10">
      <c r="J52999" s="22"/>
    </row>
    <row r="53000" spans="10:10">
      <c r="J53000" s="22"/>
    </row>
    <row r="53001" spans="10:10">
      <c r="J53001" s="22"/>
    </row>
    <row r="53002" spans="10:10">
      <c r="J53002" s="22"/>
    </row>
    <row r="53003" spans="10:10">
      <c r="J53003" s="22"/>
    </row>
    <row r="53004" spans="10:10">
      <c r="J53004" s="22"/>
    </row>
    <row r="53005" spans="10:10">
      <c r="J53005" s="22"/>
    </row>
    <row r="53006" spans="10:10">
      <c r="J53006" s="22"/>
    </row>
    <row r="53007" spans="10:10">
      <c r="J53007" s="22"/>
    </row>
    <row r="53008" spans="10:10">
      <c r="J53008" s="22"/>
    </row>
    <row r="53009" spans="10:10">
      <c r="J53009" s="22"/>
    </row>
    <row r="53010" spans="10:10">
      <c r="J53010" s="22"/>
    </row>
    <row r="53011" spans="10:10">
      <c r="J53011" s="22"/>
    </row>
    <row r="53012" spans="10:10">
      <c r="J53012" s="22"/>
    </row>
    <row r="53013" spans="10:10">
      <c r="J53013" s="22"/>
    </row>
    <row r="53014" spans="10:10">
      <c r="J53014" s="22"/>
    </row>
    <row r="53015" spans="10:10">
      <c r="J53015" s="22"/>
    </row>
    <row r="53016" spans="10:10">
      <c r="J53016" s="22"/>
    </row>
    <row r="53017" spans="10:10">
      <c r="J53017" s="22"/>
    </row>
    <row r="53018" spans="10:10">
      <c r="J53018" s="22"/>
    </row>
    <row r="53019" spans="10:10">
      <c r="J53019" s="22"/>
    </row>
    <row r="53020" spans="10:10">
      <c r="J53020" s="22"/>
    </row>
    <row r="53021" spans="10:10">
      <c r="J53021" s="22"/>
    </row>
    <row r="53022" spans="10:10">
      <c r="J53022" s="22"/>
    </row>
    <row r="53023" spans="10:10">
      <c r="J53023" s="22"/>
    </row>
    <row r="53024" spans="10:10">
      <c r="J53024" s="22"/>
    </row>
    <row r="53025" spans="10:10">
      <c r="J53025" s="22"/>
    </row>
    <row r="53026" spans="10:10">
      <c r="J53026" s="22"/>
    </row>
    <row r="53027" spans="10:10">
      <c r="J53027" s="22"/>
    </row>
    <row r="53028" spans="10:10">
      <c r="J53028" s="22"/>
    </row>
    <row r="53029" spans="10:10">
      <c r="J53029" s="22"/>
    </row>
    <row r="53030" spans="10:10">
      <c r="J53030" s="22"/>
    </row>
    <row r="53031" spans="10:10">
      <c r="J53031" s="22"/>
    </row>
    <row r="53032" spans="10:10">
      <c r="J53032" s="22"/>
    </row>
    <row r="53033" spans="10:10">
      <c r="J53033" s="22"/>
    </row>
    <row r="53034" spans="10:10">
      <c r="J53034" s="22"/>
    </row>
    <row r="53035" spans="10:10">
      <c r="J53035" s="22"/>
    </row>
    <row r="53036" spans="10:10">
      <c r="J53036" s="22"/>
    </row>
    <row r="53037" spans="10:10">
      <c r="J53037" s="22"/>
    </row>
    <row r="53038" spans="10:10">
      <c r="J53038" s="22"/>
    </row>
    <row r="53039" spans="10:10">
      <c r="J53039" s="22"/>
    </row>
    <row r="53040" spans="10:10">
      <c r="J53040" s="22"/>
    </row>
    <row r="53041" spans="10:10">
      <c r="J53041" s="22"/>
    </row>
    <row r="53042" spans="10:10">
      <c r="J53042" s="22"/>
    </row>
    <row r="53043" spans="10:10">
      <c r="J53043" s="22"/>
    </row>
    <row r="53044" spans="10:10">
      <c r="J53044" s="22"/>
    </row>
    <row r="53045" spans="10:10">
      <c r="J53045" s="22"/>
    </row>
    <row r="53046" spans="10:10">
      <c r="J53046" s="22"/>
    </row>
    <row r="53047" spans="10:10">
      <c r="J53047" s="22"/>
    </row>
    <row r="53048" spans="10:10">
      <c r="J53048" s="22"/>
    </row>
    <row r="53049" spans="10:10">
      <c r="J53049" s="22"/>
    </row>
    <row r="53050" spans="10:10">
      <c r="J53050" s="22"/>
    </row>
    <row r="53051" spans="10:10">
      <c r="J53051" s="22"/>
    </row>
    <row r="53052" spans="10:10">
      <c r="J53052" s="22"/>
    </row>
    <row r="53053" spans="10:10">
      <c r="J53053" s="22"/>
    </row>
    <row r="53054" spans="10:10">
      <c r="J53054" s="22"/>
    </row>
    <row r="53055" spans="10:10">
      <c r="J53055" s="22"/>
    </row>
    <row r="53056" spans="10:10">
      <c r="J53056" s="22"/>
    </row>
    <row r="53057" spans="10:10">
      <c r="J53057" s="22"/>
    </row>
    <row r="53058" spans="10:10">
      <c r="J53058" s="22"/>
    </row>
    <row r="53059" spans="10:10">
      <c r="J53059" s="22"/>
    </row>
    <row r="53060" spans="10:10">
      <c r="J53060" s="22"/>
    </row>
    <row r="53061" spans="10:10">
      <c r="J53061" s="22"/>
    </row>
    <row r="53062" spans="10:10">
      <c r="J53062" s="22"/>
    </row>
    <row r="53063" spans="10:10">
      <c r="J53063" s="22"/>
    </row>
    <row r="53064" spans="10:10">
      <c r="J53064" s="22"/>
    </row>
    <row r="53065" spans="10:10">
      <c r="J53065" s="22"/>
    </row>
    <row r="53066" spans="10:10">
      <c r="J53066" s="22"/>
    </row>
    <row r="53067" spans="10:10">
      <c r="J53067" s="22"/>
    </row>
    <row r="53068" spans="10:10">
      <c r="J53068" s="22"/>
    </row>
    <row r="53069" spans="10:10">
      <c r="J53069" s="22"/>
    </row>
    <row r="53070" spans="10:10">
      <c r="J53070" s="22"/>
    </row>
    <row r="53071" spans="10:10">
      <c r="J53071" s="22"/>
    </row>
    <row r="53072" spans="10:10">
      <c r="J53072" s="22"/>
    </row>
    <row r="53073" spans="10:10">
      <c r="J53073" s="22"/>
    </row>
    <row r="53074" spans="10:10">
      <c r="J53074" s="22"/>
    </row>
    <row r="53075" spans="10:10">
      <c r="J53075" s="22"/>
    </row>
    <row r="53076" spans="10:10">
      <c r="J53076" s="22"/>
    </row>
    <row r="53077" spans="10:10">
      <c r="J53077" s="22"/>
    </row>
    <row r="53078" spans="10:10">
      <c r="J53078" s="22"/>
    </row>
    <row r="53079" spans="10:10">
      <c r="J53079" s="22"/>
    </row>
    <row r="53080" spans="10:10">
      <c r="J53080" s="22"/>
    </row>
    <row r="53081" spans="10:10">
      <c r="J53081" s="22"/>
    </row>
    <row r="53082" spans="10:10">
      <c r="J53082" s="22"/>
    </row>
    <row r="53083" spans="10:10">
      <c r="J53083" s="22"/>
    </row>
    <row r="53084" spans="10:10">
      <c r="J53084" s="22"/>
    </row>
    <row r="53085" spans="10:10">
      <c r="J53085" s="22"/>
    </row>
    <row r="53086" spans="10:10">
      <c r="J53086" s="22"/>
    </row>
    <row r="53087" spans="10:10">
      <c r="J53087" s="22"/>
    </row>
    <row r="53088" spans="10:10">
      <c r="J53088" s="22"/>
    </row>
    <row r="53089" spans="10:10">
      <c r="J53089" s="22"/>
    </row>
    <row r="53090" spans="10:10">
      <c r="J53090" s="22"/>
    </row>
    <row r="53091" spans="10:10">
      <c r="J53091" s="22"/>
    </row>
    <row r="53092" spans="10:10">
      <c r="J53092" s="22"/>
    </row>
    <row r="53093" spans="10:10">
      <c r="J53093" s="22"/>
    </row>
    <row r="53094" spans="10:10">
      <c r="J53094" s="22"/>
    </row>
    <row r="53095" spans="10:10">
      <c r="J53095" s="22"/>
    </row>
    <row r="53096" spans="10:10">
      <c r="J53096" s="22"/>
    </row>
    <row r="53097" spans="10:10">
      <c r="J53097" s="22"/>
    </row>
    <row r="53098" spans="10:10">
      <c r="J53098" s="22"/>
    </row>
    <row r="53099" spans="10:10">
      <c r="J53099" s="22"/>
    </row>
    <row r="53100" spans="10:10">
      <c r="J53100" s="22"/>
    </row>
    <row r="53101" spans="10:10">
      <c r="J53101" s="22"/>
    </row>
    <row r="53102" spans="10:10">
      <c r="J53102" s="22"/>
    </row>
    <row r="53103" spans="10:10">
      <c r="J53103" s="22"/>
    </row>
    <row r="53104" spans="10:10">
      <c r="J53104" s="22"/>
    </row>
    <row r="53105" spans="10:10">
      <c r="J53105" s="22"/>
    </row>
    <row r="53106" spans="10:10">
      <c r="J53106" s="22"/>
    </row>
    <row r="53107" spans="10:10">
      <c r="J53107" s="22"/>
    </row>
    <row r="53108" spans="10:10">
      <c r="J53108" s="22"/>
    </row>
    <row r="53109" spans="10:10">
      <c r="J53109" s="22"/>
    </row>
    <row r="53110" spans="10:10">
      <c r="J53110" s="22"/>
    </row>
    <row r="53111" spans="10:10">
      <c r="J53111" s="22"/>
    </row>
    <row r="53112" spans="10:10">
      <c r="J53112" s="22"/>
    </row>
    <row r="53113" spans="10:10">
      <c r="J53113" s="22"/>
    </row>
    <row r="53114" spans="10:10">
      <c r="J53114" s="22"/>
    </row>
    <row r="53115" spans="10:10">
      <c r="J53115" s="22"/>
    </row>
    <row r="53116" spans="10:10">
      <c r="J53116" s="22"/>
    </row>
    <row r="53117" spans="10:10">
      <c r="J53117" s="22"/>
    </row>
    <row r="53118" spans="10:10">
      <c r="J53118" s="22"/>
    </row>
    <row r="53119" spans="10:10">
      <c r="J53119" s="22"/>
    </row>
    <row r="53120" spans="10:10">
      <c r="J53120" s="22"/>
    </row>
    <row r="53121" spans="10:10">
      <c r="J53121" s="22"/>
    </row>
    <row r="53122" spans="10:10">
      <c r="J53122" s="22"/>
    </row>
    <row r="53123" spans="10:10">
      <c r="J53123" s="22"/>
    </row>
    <row r="53124" spans="10:10">
      <c r="J53124" s="22"/>
    </row>
    <row r="53125" spans="10:10">
      <c r="J53125" s="22"/>
    </row>
    <row r="53126" spans="10:10">
      <c r="J53126" s="22"/>
    </row>
    <row r="53127" spans="10:10">
      <c r="J53127" s="22"/>
    </row>
    <row r="53128" spans="10:10">
      <c r="J53128" s="22"/>
    </row>
    <row r="53129" spans="10:10">
      <c r="J53129" s="22"/>
    </row>
    <row r="53130" spans="10:10">
      <c r="J53130" s="22"/>
    </row>
    <row r="53131" spans="10:10">
      <c r="J53131" s="22"/>
    </row>
    <row r="53132" spans="10:10">
      <c r="J53132" s="22"/>
    </row>
    <row r="53133" spans="10:10">
      <c r="J53133" s="22"/>
    </row>
    <row r="53134" spans="10:10">
      <c r="J53134" s="22"/>
    </row>
    <row r="53135" spans="10:10">
      <c r="J53135" s="22"/>
    </row>
    <row r="53136" spans="10:10">
      <c r="J53136" s="22"/>
    </row>
    <row r="53137" spans="10:10">
      <c r="J53137" s="22"/>
    </row>
    <row r="53138" spans="10:10">
      <c r="J53138" s="22"/>
    </row>
    <row r="53139" spans="10:10">
      <c r="J53139" s="22"/>
    </row>
    <row r="53140" spans="10:10">
      <c r="J53140" s="22"/>
    </row>
    <row r="53141" spans="10:10">
      <c r="J53141" s="22"/>
    </row>
    <row r="53142" spans="10:10">
      <c r="J53142" s="22"/>
    </row>
    <row r="53143" spans="10:10">
      <c r="J53143" s="22"/>
    </row>
    <row r="53144" spans="10:10">
      <c r="J53144" s="22"/>
    </row>
    <row r="53145" spans="10:10">
      <c r="J53145" s="22"/>
    </row>
    <row r="53146" spans="10:10">
      <c r="J53146" s="22"/>
    </row>
    <row r="53147" spans="10:10">
      <c r="J53147" s="22"/>
    </row>
    <row r="53148" spans="10:10">
      <c r="J53148" s="22"/>
    </row>
    <row r="53149" spans="10:10">
      <c r="J53149" s="22"/>
    </row>
    <row r="53150" spans="10:10">
      <c r="J53150" s="22"/>
    </row>
    <row r="53151" spans="10:10">
      <c r="J53151" s="22"/>
    </row>
    <row r="53152" spans="10:10">
      <c r="J53152" s="22"/>
    </row>
    <row r="53153" spans="10:10">
      <c r="J53153" s="22"/>
    </row>
    <row r="53154" spans="10:10">
      <c r="J53154" s="22"/>
    </row>
    <row r="53155" spans="10:10">
      <c r="J53155" s="22"/>
    </row>
    <row r="53156" spans="10:10">
      <c r="J53156" s="22"/>
    </row>
    <row r="53157" spans="10:10">
      <c r="J53157" s="22"/>
    </row>
    <row r="53158" spans="10:10">
      <c r="J53158" s="22"/>
    </row>
    <row r="53159" spans="10:10">
      <c r="J53159" s="22"/>
    </row>
    <row r="53160" spans="10:10">
      <c r="J53160" s="22"/>
    </row>
    <row r="53161" spans="10:10">
      <c r="J53161" s="22"/>
    </row>
    <row r="53162" spans="10:10">
      <c r="J53162" s="22"/>
    </row>
    <row r="53163" spans="10:10">
      <c r="J53163" s="22"/>
    </row>
    <row r="53164" spans="10:10">
      <c r="J53164" s="22"/>
    </row>
    <row r="53165" spans="10:10">
      <c r="J53165" s="22"/>
    </row>
    <row r="53166" spans="10:10">
      <c r="J53166" s="22"/>
    </row>
    <row r="53167" spans="10:10">
      <c r="J53167" s="22"/>
    </row>
    <row r="53168" spans="10:10">
      <c r="J53168" s="22"/>
    </row>
    <row r="53169" spans="10:10">
      <c r="J53169" s="22"/>
    </row>
    <row r="53170" spans="10:10">
      <c r="J53170" s="22"/>
    </row>
    <row r="53171" spans="10:10">
      <c r="J53171" s="22"/>
    </row>
    <row r="53172" spans="10:10">
      <c r="J53172" s="22"/>
    </row>
    <row r="53173" spans="10:10">
      <c r="J53173" s="22"/>
    </row>
    <row r="53174" spans="10:10">
      <c r="J53174" s="22"/>
    </row>
    <row r="53175" spans="10:10">
      <c r="J53175" s="22"/>
    </row>
    <row r="53176" spans="10:10">
      <c r="J53176" s="22"/>
    </row>
    <row r="53177" spans="10:10">
      <c r="J53177" s="22"/>
    </row>
    <row r="53178" spans="10:10">
      <c r="J53178" s="22"/>
    </row>
    <row r="53179" spans="10:10">
      <c r="J53179" s="22"/>
    </row>
    <row r="53180" spans="10:10">
      <c r="J53180" s="22"/>
    </row>
    <row r="53181" spans="10:10">
      <c r="J53181" s="22"/>
    </row>
    <row r="53182" spans="10:10">
      <c r="J53182" s="22"/>
    </row>
    <row r="53183" spans="10:10">
      <c r="J53183" s="22"/>
    </row>
    <row r="53184" spans="10:10">
      <c r="J53184" s="22"/>
    </row>
    <row r="53185" spans="10:10">
      <c r="J53185" s="22"/>
    </row>
    <row r="53186" spans="10:10">
      <c r="J53186" s="22"/>
    </row>
    <row r="53187" spans="10:10">
      <c r="J53187" s="22"/>
    </row>
    <row r="53188" spans="10:10">
      <c r="J53188" s="22"/>
    </row>
    <row r="53189" spans="10:10">
      <c r="J53189" s="22"/>
    </row>
    <row r="53190" spans="10:10">
      <c r="J53190" s="22"/>
    </row>
    <row r="53191" spans="10:10">
      <c r="J53191" s="22"/>
    </row>
    <row r="53192" spans="10:10">
      <c r="J53192" s="22"/>
    </row>
    <row r="53193" spans="10:10">
      <c r="J53193" s="22"/>
    </row>
    <row r="53194" spans="10:10">
      <c r="J53194" s="22"/>
    </row>
    <row r="53195" spans="10:10">
      <c r="J53195" s="22"/>
    </row>
    <row r="53196" spans="10:10">
      <c r="J53196" s="22"/>
    </row>
    <row r="53197" spans="10:10">
      <c r="J53197" s="22"/>
    </row>
    <row r="53198" spans="10:10">
      <c r="J53198" s="22"/>
    </row>
    <row r="53199" spans="10:10">
      <c r="J53199" s="22"/>
    </row>
    <row r="53200" spans="10:10">
      <c r="J53200" s="22"/>
    </row>
    <row r="53201" spans="10:10">
      <c r="J53201" s="22"/>
    </row>
    <row r="53202" spans="10:10">
      <c r="J53202" s="22"/>
    </row>
    <row r="53203" spans="10:10">
      <c r="J53203" s="22"/>
    </row>
    <row r="53204" spans="10:10">
      <c r="J53204" s="22"/>
    </row>
    <row r="53205" spans="10:10">
      <c r="J53205" s="22"/>
    </row>
    <row r="53206" spans="10:10">
      <c r="J53206" s="22"/>
    </row>
    <row r="53207" spans="10:10">
      <c r="J53207" s="22"/>
    </row>
    <row r="53208" spans="10:10">
      <c r="J53208" s="22"/>
    </row>
    <row r="53209" spans="10:10">
      <c r="J53209" s="22"/>
    </row>
    <row r="53210" spans="10:10">
      <c r="J53210" s="22"/>
    </row>
    <row r="53211" spans="10:10">
      <c r="J53211" s="22"/>
    </row>
    <row r="53212" spans="10:10">
      <c r="J53212" s="22"/>
    </row>
    <row r="53213" spans="10:10">
      <c r="J53213" s="22"/>
    </row>
    <row r="53214" spans="10:10">
      <c r="J53214" s="22"/>
    </row>
    <row r="53215" spans="10:10">
      <c r="J53215" s="22"/>
    </row>
    <row r="53216" spans="10:10">
      <c r="J53216" s="22"/>
    </row>
    <row r="53217" spans="10:10">
      <c r="J53217" s="22"/>
    </row>
    <row r="53218" spans="10:10">
      <c r="J53218" s="22"/>
    </row>
    <row r="53219" spans="10:10">
      <c r="J53219" s="22"/>
    </row>
    <row r="53220" spans="10:10">
      <c r="J53220" s="22"/>
    </row>
    <row r="53221" spans="10:10">
      <c r="J53221" s="22"/>
    </row>
    <row r="53222" spans="10:10">
      <c r="J53222" s="22"/>
    </row>
    <row r="53223" spans="10:10">
      <c r="J53223" s="22"/>
    </row>
    <row r="53224" spans="10:10">
      <c r="J53224" s="22"/>
    </row>
    <row r="53225" spans="10:10">
      <c r="J53225" s="22"/>
    </row>
    <row r="53226" spans="10:10">
      <c r="J53226" s="22"/>
    </row>
    <row r="53227" spans="10:10">
      <c r="J53227" s="22"/>
    </row>
    <row r="53228" spans="10:10">
      <c r="J53228" s="22"/>
    </row>
    <row r="53229" spans="10:10">
      <c r="J53229" s="22"/>
    </row>
    <row r="53230" spans="10:10">
      <c r="J53230" s="22"/>
    </row>
    <row r="53231" spans="10:10">
      <c r="J53231" s="22"/>
    </row>
    <row r="53232" spans="10:10">
      <c r="J53232" s="22"/>
    </row>
    <row r="53233" spans="10:10">
      <c r="J53233" s="22"/>
    </row>
    <row r="53234" spans="10:10">
      <c r="J53234" s="22"/>
    </row>
    <row r="53235" spans="10:10">
      <c r="J53235" s="22"/>
    </row>
    <row r="53236" spans="10:10">
      <c r="J53236" s="22"/>
    </row>
    <row r="53237" spans="10:10">
      <c r="J53237" s="22"/>
    </row>
    <row r="53238" spans="10:10">
      <c r="J53238" s="22"/>
    </row>
    <row r="53239" spans="10:10">
      <c r="J53239" s="22"/>
    </row>
    <row r="53240" spans="10:10">
      <c r="J53240" s="22"/>
    </row>
    <row r="53241" spans="10:10">
      <c r="J53241" s="22"/>
    </row>
    <row r="53242" spans="10:10">
      <c r="J53242" s="22"/>
    </row>
    <row r="53243" spans="10:10">
      <c r="J53243" s="22"/>
    </row>
    <row r="53244" spans="10:10">
      <c r="J53244" s="22"/>
    </row>
    <row r="53245" spans="10:10">
      <c r="J53245" s="22"/>
    </row>
    <row r="53246" spans="10:10">
      <c r="J53246" s="22"/>
    </row>
    <row r="53247" spans="10:10">
      <c r="J53247" s="22"/>
    </row>
    <row r="53248" spans="10:10">
      <c r="J53248" s="22"/>
    </row>
    <row r="53249" spans="10:10">
      <c r="J53249" s="22"/>
    </row>
    <row r="53250" spans="10:10">
      <c r="J53250" s="22"/>
    </row>
    <row r="53251" spans="10:10">
      <c r="J53251" s="22"/>
    </row>
    <row r="53252" spans="10:10">
      <c r="J53252" s="22"/>
    </row>
    <row r="53253" spans="10:10">
      <c r="J53253" s="22"/>
    </row>
    <row r="53254" spans="10:10">
      <c r="J53254" s="22"/>
    </row>
    <row r="53255" spans="10:10">
      <c r="J53255" s="22"/>
    </row>
    <row r="53256" spans="10:10">
      <c r="J53256" s="22"/>
    </row>
    <row r="53257" spans="10:10">
      <c r="J53257" s="22"/>
    </row>
    <row r="53258" spans="10:10">
      <c r="J53258" s="22"/>
    </row>
    <row r="53259" spans="10:10">
      <c r="J53259" s="22"/>
    </row>
    <row r="53260" spans="10:10">
      <c r="J53260" s="22"/>
    </row>
    <row r="53261" spans="10:10">
      <c r="J53261" s="22"/>
    </row>
    <row r="53262" spans="10:10">
      <c r="J53262" s="22"/>
    </row>
    <row r="53263" spans="10:10">
      <c r="J53263" s="22"/>
    </row>
    <row r="53264" spans="10:10">
      <c r="J53264" s="22"/>
    </row>
    <row r="53265" spans="10:10">
      <c r="J53265" s="22"/>
    </row>
    <row r="53266" spans="10:10">
      <c r="J53266" s="22"/>
    </row>
    <row r="53267" spans="10:10">
      <c r="J53267" s="22"/>
    </row>
    <row r="53268" spans="10:10">
      <c r="J53268" s="22"/>
    </row>
    <row r="53269" spans="10:10">
      <c r="J53269" s="22"/>
    </row>
    <row r="53270" spans="10:10">
      <c r="J53270" s="22"/>
    </row>
    <row r="53271" spans="10:10">
      <c r="J53271" s="22"/>
    </row>
    <row r="53272" spans="10:10">
      <c r="J53272" s="22"/>
    </row>
    <row r="53273" spans="10:10">
      <c r="J53273" s="22"/>
    </row>
    <row r="53274" spans="10:10">
      <c r="J53274" s="22"/>
    </row>
    <row r="53275" spans="10:10">
      <c r="J53275" s="22"/>
    </row>
    <row r="53276" spans="10:10">
      <c r="J53276" s="22"/>
    </row>
    <row r="53277" spans="10:10">
      <c r="J53277" s="22"/>
    </row>
    <row r="53278" spans="10:10">
      <c r="J53278" s="22"/>
    </row>
    <row r="53279" spans="10:10">
      <c r="J53279" s="22"/>
    </row>
    <row r="53280" spans="10:10">
      <c r="J53280" s="22"/>
    </row>
    <row r="53281" spans="10:10">
      <c r="J53281" s="22"/>
    </row>
    <row r="53282" spans="10:10">
      <c r="J53282" s="22"/>
    </row>
    <row r="53283" spans="10:10">
      <c r="J53283" s="22"/>
    </row>
    <row r="53284" spans="10:10">
      <c r="J53284" s="22"/>
    </row>
    <row r="53285" spans="10:10">
      <c r="J53285" s="22"/>
    </row>
    <row r="53286" spans="10:10">
      <c r="J53286" s="22"/>
    </row>
    <row r="53287" spans="10:10">
      <c r="J53287" s="22"/>
    </row>
    <row r="53288" spans="10:10">
      <c r="J53288" s="22"/>
    </row>
    <row r="53289" spans="10:10">
      <c r="J53289" s="22"/>
    </row>
    <row r="53290" spans="10:10">
      <c r="J53290" s="22"/>
    </row>
    <row r="53291" spans="10:10">
      <c r="J53291" s="22"/>
    </row>
    <row r="53292" spans="10:10">
      <c r="J53292" s="22"/>
    </row>
    <row r="53293" spans="10:10">
      <c r="J53293" s="22"/>
    </row>
    <row r="53294" spans="10:10">
      <c r="J53294" s="22"/>
    </row>
    <row r="53295" spans="10:10">
      <c r="J53295" s="22"/>
    </row>
    <row r="53296" spans="10:10">
      <c r="J53296" s="22"/>
    </row>
    <row r="53297" spans="10:10">
      <c r="J53297" s="22"/>
    </row>
    <row r="53298" spans="10:10">
      <c r="J53298" s="22"/>
    </row>
    <row r="53299" spans="10:10">
      <c r="J53299" s="22"/>
    </row>
    <row r="53300" spans="10:10">
      <c r="J53300" s="22"/>
    </row>
    <row r="53301" spans="10:10">
      <c r="J53301" s="22"/>
    </row>
    <row r="53302" spans="10:10">
      <c r="J53302" s="22"/>
    </row>
    <row r="53303" spans="10:10">
      <c r="J53303" s="22"/>
    </row>
    <row r="53304" spans="10:10">
      <c r="J53304" s="22"/>
    </row>
    <row r="53305" spans="10:10">
      <c r="J53305" s="22"/>
    </row>
    <row r="53306" spans="10:10">
      <c r="J53306" s="22"/>
    </row>
    <row r="53307" spans="10:10">
      <c r="J53307" s="22"/>
    </row>
    <row r="53308" spans="10:10">
      <c r="J53308" s="22"/>
    </row>
    <row r="53309" spans="10:10">
      <c r="J53309" s="22"/>
    </row>
    <row r="53310" spans="10:10">
      <c r="J53310" s="22"/>
    </row>
    <row r="53311" spans="10:10">
      <c r="J53311" s="22"/>
    </row>
    <row r="53312" spans="10:10">
      <c r="J53312" s="22"/>
    </row>
    <row r="53313" spans="10:10">
      <c r="J53313" s="22"/>
    </row>
    <row r="53314" spans="10:10">
      <c r="J53314" s="22"/>
    </row>
    <row r="53315" spans="10:10">
      <c r="J53315" s="22"/>
    </row>
    <row r="53316" spans="10:10">
      <c r="J53316" s="22"/>
    </row>
    <row r="53317" spans="10:10">
      <c r="J53317" s="22"/>
    </row>
    <row r="53318" spans="10:10">
      <c r="J53318" s="22"/>
    </row>
    <row r="53319" spans="10:10">
      <c r="J53319" s="22"/>
    </row>
    <row r="53320" spans="10:10">
      <c r="J53320" s="22"/>
    </row>
    <row r="53321" spans="10:10">
      <c r="J53321" s="22"/>
    </row>
    <row r="53322" spans="10:10">
      <c r="J53322" s="22"/>
    </row>
    <row r="53323" spans="10:10">
      <c r="J53323" s="22"/>
    </row>
    <row r="53324" spans="10:10">
      <c r="J53324" s="22"/>
    </row>
    <row r="53325" spans="10:10">
      <c r="J53325" s="22"/>
    </row>
    <row r="53326" spans="10:10">
      <c r="J53326" s="22"/>
    </row>
    <row r="53327" spans="10:10">
      <c r="J53327" s="22"/>
    </row>
    <row r="53328" spans="10:10">
      <c r="J53328" s="22"/>
    </row>
    <row r="53329" spans="10:10">
      <c r="J53329" s="22"/>
    </row>
    <row r="53330" spans="10:10">
      <c r="J53330" s="22"/>
    </row>
    <row r="53331" spans="10:10">
      <c r="J53331" s="22"/>
    </row>
    <row r="53332" spans="10:10">
      <c r="J53332" s="22"/>
    </row>
    <row r="53333" spans="10:10">
      <c r="J53333" s="22"/>
    </row>
    <row r="53334" spans="10:10">
      <c r="J53334" s="22"/>
    </row>
    <row r="53335" spans="10:10">
      <c r="J53335" s="22"/>
    </row>
    <row r="53336" spans="10:10">
      <c r="J53336" s="22"/>
    </row>
    <row r="53337" spans="10:10">
      <c r="J53337" s="22"/>
    </row>
    <row r="53338" spans="10:10">
      <c r="J53338" s="22"/>
    </row>
    <row r="53339" spans="10:10">
      <c r="J53339" s="22"/>
    </row>
    <row r="53340" spans="10:10">
      <c r="J53340" s="22"/>
    </row>
    <row r="53341" spans="10:10">
      <c r="J53341" s="22"/>
    </row>
    <row r="53342" spans="10:10">
      <c r="J53342" s="22"/>
    </row>
    <row r="53343" spans="10:10">
      <c r="J53343" s="22"/>
    </row>
    <row r="53344" spans="10:10">
      <c r="J53344" s="22"/>
    </row>
    <row r="53345" spans="10:10">
      <c r="J53345" s="22"/>
    </row>
    <row r="53346" spans="10:10">
      <c r="J53346" s="22"/>
    </row>
    <row r="53347" spans="10:10">
      <c r="J53347" s="22"/>
    </row>
    <row r="53348" spans="10:10">
      <c r="J53348" s="22"/>
    </row>
    <row r="53349" spans="10:10">
      <c r="J53349" s="22"/>
    </row>
    <row r="53350" spans="10:10">
      <c r="J53350" s="22"/>
    </row>
    <row r="53351" spans="10:10">
      <c r="J53351" s="22"/>
    </row>
    <row r="53352" spans="10:10">
      <c r="J53352" s="22"/>
    </row>
    <row r="53353" spans="10:10">
      <c r="J53353" s="22"/>
    </row>
    <row r="53354" spans="10:10">
      <c r="J53354" s="22"/>
    </row>
    <row r="53355" spans="10:10">
      <c r="J53355" s="22"/>
    </row>
    <row r="53356" spans="10:10">
      <c r="J53356" s="22"/>
    </row>
    <row r="53357" spans="10:10">
      <c r="J53357" s="22"/>
    </row>
    <row r="53358" spans="10:10">
      <c r="J53358" s="22"/>
    </row>
    <row r="53359" spans="10:10">
      <c r="J53359" s="22"/>
    </row>
    <row r="53360" spans="10:10">
      <c r="J53360" s="22"/>
    </row>
    <row r="53361" spans="10:10">
      <c r="J53361" s="22"/>
    </row>
    <row r="53362" spans="10:10">
      <c r="J53362" s="22"/>
    </row>
    <row r="53363" spans="10:10">
      <c r="J53363" s="22"/>
    </row>
    <row r="53364" spans="10:10">
      <c r="J53364" s="22"/>
    </row>
    <row r="53365" spans="10:10">
      <c r="J53365" s="22"/>
    </row>
    <row r="53366" spans="10:10">
      <c r="J53366" s="22"/>
    </row>
    <row r="53367" spans="10:10">
      <c r="J53367" s="22"/>
    </row>
    <row r="53368" spans="10:10">
      <c r="J53368" s="22"/>
    </row>
    <row r="53369" spans="10:10">
      <c r="J53369" s="22"/>
    </row>
    <row r="53370" spans="10:10">
      <c r="J53370" s="22"/>
    </row>
    <row r="53371" spans="10:10">
      <c r="J53371" s="22"/>
    </row>
    <row r="53372" spans="10:10">
      <c r="J53372" s="22"/>
    </row>
    <row r="53373" spans="10:10">
      <c r="J53373" s="22"/>
    </row>
    <row r="53374" spans="10:10">
      <c r="J53374" s="22"/>
    </row>
    <row r="53375" spans="10:10">
      <c r="J53375" s="22"/>
    </row>
    <row r="53376" spans="10:10">
      <c r="J53376" s="22"/>
    </row>
    <row r="53377" spans="10:10">
      <c r="J53377" s="22"/>
    </row>
    <row r="53378" spans="10:10">
      <c r="J53378" s="22"/>
    </row>
    <row r="53379" spans="10:10">
      <c r="J53379" s="22"/>
    </row>
    <row r="53380" spans="10:10">
      <c r="J53380" s="22"/>
    </row>
    <row r="53381" spans="10:10">
      <c r="J53381" s="22"/>
    </row>
    <row r="53382" spans="10:10">
      <c r="J53382" s="22"/>
    </row>
    <row r="53383" spans="10:10">
      <c r="J53383" s="22"/>
    </row>
    <row r="53384" spans="10:10">
      <c r="J53384" s="22"/>
    </row>
    <row r="53385" spans="10:10">
      <c r="J53385" s="22"/>
    </row>
    <row r="53386" spans="10:10">
      <c r="J53386" s="22"/>
    </row>
    <row r="53387" spans="10:10">
      <c r="J53387" s="22"/>
    </row>
    <row r="53388" spans="10:10">
      <c r="J53388" s="22"/>
    </row>
    <row r="53389" spans="10:10">
      <c r="J53389" s="22"/>
    </row>
    <row r="53390" spans="10:10">
      <c r="J53390" s="22"/>
    </row>
    <row r="53391" spans="10:10">
      <c r="J53391" s="22"/>
    </row>
    <row r="53392" spans="10:10">
      <c r="J53392" s="22"/>
    </row>
    <row r="53393" spans="10:10">
      <c r="J53393" s="22"/>
    </row>
    <row r="53394" spans="10:10">
      <c r="J53394" s="22"/>
    </row>
    <row r="53395" spans="10:10">
      <c r="J53395" s="22"/>
    </row>
    <row r="53396" spans="10:10">
      <c r="J53396" s="22"/>
    </row>
    <row r="53397" spans="10:10">
      <c r="J53397" s="22"/>
    </row>
    <row r="53398" spans="10:10">
      <c r="J53398" s="22"/>
    </row>
    <row r="53399" spans="10:10">
      <c r="J53399" s="22"/>
    </row>
    <row r="53400" spans="10:10">
      <c r="J53400" s="22"/>
    </row>
    <row r="53401" spans="10:10">
      <c r="J53401" s="22"/>
    </row>
    <row r="53402" spans="10:10">
      <c r="J53402" s="22"/>
    </row>
    <row r="53403" spans="10:10">
      <c r="J53403" s="22"/>
    </row>
    <row r="53404" spans="10:10">
      <c r="J53404" s="22"/>
    </row>
    <row r="53405" spans="10:10">
      <c r="J53405" s="22"/>
    </row>
    <row r="53406" spans="10:10">
      <c r="J53406" s="22"/>
    </row>
    <row r="53407" spans="10:10">
      <c r="J53407" s="22"/>
    </row>
    <row r="53408" spans="10:10">
      <c r="J53408" s="22"/>
    </row>
    <row r="53409" spans="10:10">
      <c r="J53409" s="22"/>
    </row>
    <row r="53410" spans="10:10">
      <c r="J53410" s="22"/>
    </row>
    <row r="53411" spans="10:10">
      <c r="J53411" s="22"/>
    </row>
    <row r="53412" spans="10:10">
      <c r="J53412" s="22"/>
    </row>
    <row r="53413" spans="10:10">
      <c r="J53413" s="22"/>
    </row>
    <row r="53414" spans="10:10">
      <c r="J53414" s="22"/>
    </row>
    <row r="53415" spans="10:10">
      <c r="J53415" s="22"/>
    </row>
    <row r="53416" spans="10:10">
      <c r="J53416" s="22"/>
    </row>
    <row r="53417" spans="10:10">
      <c r="J53417" s="22"/>
    </row>
    <row r="53418" spans="10:10">
      <c r="J53418" s="22"/>
    </row>
    <row r="53419" spans="10:10">
      <c r="J53419" s="22"/>
    </row>
    <row r="53420" spans="10:10">
      <c r="J53420" s="22"/>
    </row>
    <row r="53421" spans="10:10">
      <c r="J53421" s="22"/>
    </row>
    <row r="53422" spans="10:10">
      <c r="J53422" s="22"/>
    </row>
    <row r="53423" spans="10:10">
      <c r="J53423" s="22"/>
    </row>
    <row r="53424" spans="10:10">
      <c r="J53424" s="22"/>
    </row>
    <row r="53425" spans="10:10">
      <c r="J53425" s="22"/>
    </row>
    <row r="53426" spans="10:10">
      <c r="J53426" s="22"/>
    </row>
    <row r="53427" spans="10:10">
      <c r="J53427" s="22"/>
    </row>
    <row r="53428" spans="10:10">
      <c r="J53428" s="22"/>
    </row>
    <row r="53429" spans="10:10">
      <c r="J53429" s="22"/>
    </row>
    <row r="53430" spans="10:10">
      <c r="J53430" s="22"/>
    </row>
    <row r="53431" spans="10:10">
      <c r="J53431" s="22"/>
    </row>
    <row r="53432" spans="10:10">
      <c r="J53432" s="22"/>
    </row>
    <row r="53433" spans="10:10">
      <c r="J53433" s="22"/>
    </row>
    <row r="53434" spans="10:10">
      <c r="J53434" s="22"/>
    </row>
    <row r="53435" spans="10:10">
      <c r="J53435" s="22"/>
    </row>
    <row r="53436" spans="10:10">
      <c r="J53436" s="22"/>
    </row>
    <row r="53437" spans="10:10">
      <c r="J53437" s="22"/>
    </row>
    <row r="53438" spans="10:10">
      <c r="J53438" s="22"/>
    </row>
    <row r="53439" spans="10:10">
      <c r="J53439" s="22"/>
    </row>
    <row r="53440" spans="10:10">
      <c r="J53440" s="22"/>
    </row>
    <row r="53441" spans="10:10">
      <c r="J53441" s="22"/>
    </row>
    <row r="53442" spans="10:10">
      <c r="J53442" s="22"/>
    </row>
    <row r="53443" spans="10:10">
      <c r="J53443" s="22"/>
    </row>
    <row r="53444" spans="10:10">
      <c r="J53444" s="22"/>
    </row>
    <row r="53445" spans="10:10">
      <c r="J53445" s="22"/>
    </row>
    <row r="53446" spans="10:10">
      <c r="J53446" s="22"/>
    </row>
    <row r="53447" spans="10:10">
      <c r="J53447" s="22"/>
    </row>
    <row r="53448" spans="10:10">
      <c r="J53448" s="22"/>
    </row>
    <row r="53449" spans="10:10">
      <c r="J53449" s="22"/>
    </row>
    <row r="53450" spans="10:10">
      <c r="J53450" s="22"/>
    </row>
    <row r="53451" spans="10:10">
      <c r="J53451" s="22"/>
    </row>
    <row r="53452" spans="10:10">
      <c r="J53452" s="22"/>
    </row>
    <row r="53453" spans="10:10">
      <c r="J53453" s="22"/>
    </row>
    <row r="53454" spans="10:10">
      <c r="J53454" s="22"/>
    </row>
    <row r="53455" spans="10:10">
      <c r="J53455" s="22"/>
    </row>
    <row r="53456" spans="10:10">
      <c r="J53456" s="22"/>
    </row>
    <row r="53457" spans="10:10">
      <c r="J53457" s="22"/>
    </row>
    <row r="53458" spans="10:10">
      <c r="J53458" s="22"/>
    </row>
    <row r="53459" spans="10:10">
      <c r="J53459" s="22"/>
    </row>
    <row r="53460" spans="10:10">
      <c r="J53460" s="22"/>
    </row>
    <row r="53461" spans="10:10">
      <c r="J53461" s="22"/>
    </row>
    <row r="53462" spans="10:10">
      <c r="J53462" s="22"/>
    </row>
    <row r="53463" spans="10:10">
      <c r="J53463" s="22"/>
    </row>
    <row r="53464" spans="10:10">
      <c r="J53464" s="22"/>
    </row>
    <row r="53465" spans="10:10">
      <c r="J53465" s="22"/>
    </row>
    <row r="53466" spans="10:10">
      <c r="J53466" s="22"/>
    </row>
    <row r="53467" spans="10:10">
      <c r="J53467" s="22"/>
    </row>
    <row r="53468" spans="10:10">
      <c r="J53468" s="22"/>
    </row>
    <row r="53469" spans="10:10">
      <c r="J53469" s="22"/>
    </row>
    <row r="53470" spans="10:10">
      <c r="J53470" s="22"/>
    </row>
    <row r="53471" spans="10:10">
      <c r="J53471" s="22"/>
    </row>
    <row r="53472" spans="10:10">
      <c r="J53472" s="22"/>
    </row>
    <row r="53473" spans="10:10">
      <c r="J53473" s="22"/>
    </row>
    <row r="53474" spans="10:10">
      <c r="J53474" s="22"/>
    </row>
    <row r="53475" spans="10:10">
      <c r="J53475" s="22"/>
    </row>
    <row r="53476" spans="10:10">
      <c r="J53476" s="22"/>
    </row>
    <row r="53477" spans="10:10">
      <c r="J53477" s="22"/>
    </row>
    <row r="53478" spans="10:10">
      <c r="J53478" s="22"/>
    </row>
    <row r="53479" spans="10:10">
      <c r="J53479" s="22"/>
    </row>
    <row r="53480" spans="10:10">
      <c r="J53480" s="22"/>
    </row>
    <row r="53481" spans="10:10">
      <c r="J53481" s="22"/>
    </row>
    <row r="53482" spans="10:10">
      <c r="J53482" s="22"/>
    </row>
    <row r="53483" spans="10:10">
      <c r="J53483" s="22"/>
    </row>
    <row r="53484" spans="10:10">
      <c r="J53484" s="22"/>
    </row>
    <row r="53485" spans="10:10">
      <c r="J53485" s="22"/>
    </row>
    <row r="53486" spans="10:10">
      <c r="J53486" s="22"/>
    </row>
    <row r="53487" spans="10:10">
      <c r="J53487" s="22"/>
    </row>
    <row r="53488" spans="10:10">
      <c r="J53488" s="22"/>
    </row>
    <row r="53489" spans="10:10">
      <c r="J53489" s="22"/>
    </row>
    <row r="53490" spans="10:10">
      <c r="J53490" s="22"/>
    </row>
    <row r="53491" spans="10:10">
      <c r="J53491" s="22"/>
    </row>
    <row r="53492" spans="10:10">
      <c r="J53492" s="22"/>
    </row>
    <row r="53493" spans="10:10">
      <c r="J53493" s="22"/>
    </row>
    <row r="53494" spans="10:10">
      <c r="J53494" s="22"/>
    </row>
    <row r="53495" spans="10:10">
      <c r="J53495" s="22"/>
    </row>
    <row r="53496" spans="10:10">
      <c r="J53496" s="22"/>
    </row>
    <row r="53497" spans="10:10">
      <c r="J53497" s="22"/>
    </row>
    <row r="53498" spans="10:10">
      <c r="J53498" s="22"/>
    </row>
    <row r="53499" spans="10:10">
      <c r="J53499" s="22"/>
    </row>
    <row r="53500" spans="10:10">
      <c r="J53500" s="22"/>
    </row>
    <row r="53501" spans="10:10">
      <c r="J53501" s="22"/>
    </row>
    <row r="53502" spans="10:10">
      <c r="J53502" s="22"/>
    </row>
    <row r="53503" spans="10:10">
      <c r="J53503" s="22"/>
    </row>
    <row r="53504" spans="10:10">
      <c r="J53504" s="22"/>
    </row>
    <row r="53505" spans="10:10">
      <c r="J53505" s="22"/>
    </row>
    <row r="53506" spans="10:10">
      <c r="J53506" s="22"/>
    </row>
    <row r="53507" spans="10:10">
      <c r="J53507" s="22"/>
    </row>
    <row r="53508" spans="10:10">
      <c r="J53508" s="22"/>
    </row>
    <row r="53509" spans="10:10">
      <c r="J53509" s="22"/>
    </row>
    <row r="53510" spans="10:10">
      <c r="J53510" s="22"/>
    </row>
    <row r="53511" spans="10:10">
      <c r="J53511" s="22"/>
    </row>
    <row r="53512" spans="10:10">
      <c r="J53512" s="22"/>
    </row>
    <row r="53513" spans="10:10">
      <c r="J53513" s="22"/>
    </row>
    <row r="53514" spans="10:10">
      <c r="J53514" s="22"/>
    </row>
    <row r="53515" spans="10:10">
      <c r="J53515" s="22"/>
    </row>
    <row r="53516" spans="10:10">
      <c r="J53516" s="22"/>
    </row>
    <row r="53517" spans="10:10">
      <c r="J53517" s="22"/>
    </row>
    <row r="53518" spans="10:10">
      <c r="J53518" s="22"/>
    </row>
    <row r="53519" spans="10:10">
      <c r="J53519" s="22"/>
    </row>
    <row r="53520" spans="10:10">
      <c r="J53520" s="22"/>
    </row>
    <row r="53521" spans="10:10">
      <c r="J53521" s="22"/>
    </row>
    <row r="53522" spans="10:10">
      <c r="J53522" s="22"/>
    </row>
    <row r="53523" spans="10:10">
      <c r="J53523" s="22"/>
    </row>
    <row r="53524" spans="10:10">
      <c r="J53524" s="22"/>
    </row>
    <row r="53525" spans="10:10">
      <c r="J53525" s="22"/>
    </row>
    <row r="53526" spans="10:10">
      <c r="J53526" s="22"/>
    </row>
    <row r="53527" spans="10:10">
      <c r="J53527" s="22"/>
    </row>
    <row r="53528" spans="10:10">
      <c r="J53528" s="22"/>
    </row>
    <row r="53529" spans="10:10">
      <c r="J53529" s="22"/>
    </row>
    <row r="53530" spans="10:10">
      <c r="J53530" s="22"/>
    </row>
    <row r="53531" spans="10:10">
      <c r="J53531" s="22"/>
    </row>
    <row r="53532" spans="10:10">
      <c r="J53532" s="22"/>
    </row>
    <row r="53533" spans="10:10">
      <c r="J53533" s="22"/>
    </row>
    <row r="53534" spans="10:10">
      <c r="J53534" s="22"/>
    </row>
    <row r="53535" spans="10:10">
      <c r="J53535" s="22"/>
    </row>
    <row r="53536" spans="10:10">
      <c r="J53536" s="22"/>
    </row>
    <row r="53537" spans="10:10">
      <c r="J53537" s="22"/>
    </row>
    <row r="53538" spans="10:10">
      <c r="J53538" s="22"/>
    </row>
    <row r="53539" spans="10:10">
      <c r="J53539" s="22"/>
    </row>
    <row r="53540" spans="10:10">
      <c r="J53540" s="22"/>
    </row>
    <row r="53541" spans="10:10">
      <c r="J53541" s="22"/>
    </row>
    <row r="53542" spans="10:10">
      <c r="J53542" s="22"/>
    </row>
    <row r="53543" spans="10:10">
      <c r="J53543" s="22"/>
    </row>
    <row r="53544" spans="10:10">
      <c r="J53544" s="22"/>
    </row>
    <row r="53545" spans="10:10">
      <c r="J53545" s="22"/>
    </row>
    <row r="53546" spans="10:10">
      <c r="J53546" s="22"/>
    </row>
    <row r="53547" spans="10:10">
      <c r="J53547" s="22"/>
    </row>
    <row r="53548" spans="10:10">
      <c r="J53548" s="22"/>
    </row>
    <row r="53549" spans="10:10">
      <c r="J53549" s="22"/>
    </row>
    <row r="53550" spans="10:10">
      <c r="J53550" s="22"/>
    </row>
    <row r="53551" spans="10:10">
      <c r="J53551" s="22"/>
    </row>
    <row r="53552" spans="10:10">
      <c r="J53552" s="22"/>
    </row>
    <row r="53553" spans="10:10">
      <c r="J53553" s="22"/>
    </row>
    <row r="53554" spans="10:10">
      <c r="J53554" s="22"/>
    </row>
    <row r="53555" spans="10:10">
      <c r="J53555" s="22"/>
    </row>
    <row r="53556" spans="10:10">
      <c r="J53556" s="22"/>
    </row>
    <row r="53557" spans="10:10">
      <c r="J53557" s="22"/>
    </row>
    <row r="53558" spans="10:10">
      <c r="J53558" s="22"/>
    </row>
    <row r="53559" spans="10:10">
      <c r="J53559" s="22"/>
    </row>
    <row r="53560" spans="10:10">
      <c r="J53560" s="22"/>
    </row>
    <row r="53561" spans="10:10">
      <c r="J53561" s="22"/>
    </row>
    <row r="53562" spans="10:10">
      <c r="J53562" s="22"/>
    </row>
    <row r="53563" spans="10:10">
      <c r="J53563" s="22"/>
    </row>
    <row r="53564" spans="10:10">
      <c r="J53564" s="22"/>
    </row>
    <row r="53565" spans="10:10">
      <c r="J53565" s="22"/>
    </row>
    <row r="53566" spans="10:10">
      <c r="J53566" s="22"/>
    </row>
    <row r="53567" spans="10:10">
      <c r="J53567" s="22"/>
    </row>
    <row r="53568" spans="10:10">
      <c r="J53568" s="22"/>
    </row>
    <row r="53569" spans="10:10">
      <c r="J53569" s="22"/>
    </row>
    <row r="53570" spans="10:10">
      <c r="J53570" s="22"/>
    </row>
    <row r="53571" spans="10:10">
      <c r="J53571" s="22"/>
    </row>
    <row r="53572" spans="10:10">
      <c r="J53572" s="22"/>
    </row>
    <row r="53573" spans="10:10">
      <c r="J53573" s="22"/>
    </row>
    <row r="53574" spans="10:10">
      <c r="J53574" s="22"/>
    </row>
    <row r="53575" spans="10:10">
      <c r="J53575" s="22"/>
    </row>
    <row r="53576" spans="10:10">
      <c r="J53576" s="22"/>
    </row>
    <row r="53577" spans="10:10">
      <c r="J53577" s="22"/>
    </row>
    <row r="53578" spans="10:10">
      <c r="J53578" s="22"/>
    </row>
    <row r="53579" spans="10:10">
      <c r="J53579" s="22"/>
    </row>
    <row r="53580" spans="10:10">
      <c r="J53580" s="22"/>
    </row>
    <row r="53581" spans="10:10">
      <c r="J53581" s="22"/>
    </row>
    <row r="53582" spans="10:10">
      <c r="J53582" s="22"/>
    </row>
    <row r="53583" spans="10:10">
      <c r="J53583" s="22"/>
    </row>
    <row r="53584" spans="10:10">
      <c r="J53584" s="22"/>
    </row>
    <row r="53585" spans="10:10">
      <c r="J53585" s="22"/>
    </row>
    <row r="53586" spans="10:10">
      <c r="J53586" s="22"/>
    </row>
    <row r="53587" spans="10:10">
      <c r="J53587" s="22"/>
    </row>
    <row r="53588" spans="10:10">
      <c r="J53588" s="22"/>
    </row>
    <row r="53589" spans="10:10">
      <c r="J53589" s="22"/>
    </row>
    <row r="53590" spans="10:10">
      <c r="J53590" s="22"/>
    </row>
    <row r="53591" spans="10:10">
      <c r="J53591" s="22"/>
    </row>
    <row r="53592" spans="10:10">
      <c r="J53592" s="22"/>
    </row>
    <row r="53593" spans="10:10">
      <c r="J53593" s="22"/>
    </row>
    <row r="53594" spans="10:10">
      <c r="J53594" s="22"/>
    </row>
    <row r="53595" spans="10:10">
      <c r="J53595" s="22"/>
    </row>
    <row r="53596" spans="10:10">
      <c r="J53596" s="22"/>
    </row>
    <row r="53597" spans="10:10">
      <c r="J53597" s="22"/>
    </row>
    <row r="53598" spans="10:10">
      <c r="J53598" s="22"/>
    </row>
    <row r="53599" spans="10:10">
      <c r="J53599" s="22"/>
    </row>
    <row r="53600" spans="10:10">
      <c r="J53600" s="22"/>
    </row>
    <row r="53601" spans="10:10">
      <c r="J53601" s="22"/>
    </row>
    <row r="53602" spans="10:10">
      <c r="J53602" s="22"/>
    </row>
    <row r="53603" spans="10:10">
      <c r="J53603" s="22"/>
    </row>
    <row r="53604" spans="10:10">
      <c r="J53604" s="22"/>
    </row>
    <row r="53605" spans="10:10">
      <c r="J53605" s="22"/>
    </row>
    <row r="53606" spans="10:10">
      <c r="J53606" s="22"/>
    </row>
    <row r="53607" spans="10:10">
      <c r="J53607" s="22"/>
    </row>
    <row r="53608" spans="10:10">
      <c r="J53608" s="22"/>
    </row>
    <row r="53609" spans="10:10">
      <c r="J53609" s="22"/>
    </row>
    <row r="53610" spans="10:10">
      <c r="J53610" s="22"/>
    </row>
    <row r="53611" spans="10:10">
      <c r="J53611" s="22"/>
    </row>
    <row r="53612" spans="10:10">
      <c r="J53612" s="22"/>
    </row>
    <row r="53613" spans="10:10">
      <c r="J53613" s="22"/>
    </row>
    <row r="53614" spans="10:10">
      <c r="J53614" s="22"/>
    </row>
    <row r="53615" spans="10:10">
      <c r="J53615" s="22"/>
    </row>
    <row r="53616" spans="10:10">
      <c r="J53616" s="22"/>
    </row>
    <row r="53617" spans="10:10">
      <c r="J53617" s="22"/>
    </row>
    <row r="53618" spans="10:10">
      <c r="J53618" s="22"/>
    </row>
    <row r="53619" spans="10:10">
      <c r="J53619" s="22"/>
    </row>
    <row r="53620" spans="10:10">
      <c r="J53620" s="22"/>
    </row>
    <row r="53621" spans="10:10">
      <c r="J53621" s="22"/>
    </row>
    <row r="53622" spans="10:10">
      <c r="J53622" s="22"/>
    </row>
    <row r="53623" spans="10:10">
      <c r="J53623" s="22"/>
    </row>
    <row r="53624" spans="10:10">
      <c r="J53624" s="22"/>
    </row>
    <row r="53625" spans="10:10">
      <c r="J53625" s="22"/>
    </row>
    <row r="53626" spans="10:10">
      <c r="J53626" s="22"/>
    </row>
    <row r="53627" spans="10:10">
      <c r="J53627" s="22"/>
    </row>
    <row r="53628" spans="10:10">
      <c r="J53628" s="22"/>
    </row>
    <row r="53629" spans="10:10">
      <c r="J53629" s="22"/>
    </row>
    <row r="53630" spans="10:10">
      <c r="J53630" s="22"/>
    </row>
    <row r="53631" spans="10:10">
      <c r="J53631" s="22"/>
    </row>
    <row r="53632" spans="10:10">
      <c r="J53632" s="22"/>
    </row>
    <row r="53633" spans="10:10">
      <c r="J53633" s="22"/>
    </row>
    <row r="53634" spans="10:10">
      <c r="J53634" s="22"/>
    </row>
    <row r="53635" spans="10:10">
      <c r="J53635" s="22"/>
    </row>
    <row r="53636" spans="10:10">
      <c r="J53636" s="22"/>
    </row>
    <row r="53637" spans="10:10">
      <c r="J53637" s="22"/>
    </row>
    <row r="53638" spans="10:10">
      <c r="J53638" s="22"/>
    </row>
    <row r="53639" spans="10:10">
      <c r="J53639" s="22"/>
    </row>
    <row r="53640" spans="10:10">
      <c r="J53640" s="22"/>
    </row>
    <row r="53641" spans="10:10">
      <c r="J53641" s="22"/>
    </row>
    <row r="53642" spans="10:10">
      <c r="J53642" s="22"/>
    </row>
    <row r="53643" spans="10:10">
      <c r="J53643" s="22"/>
    </row>
    <row r="53644" spans="10:10">
      <c r="J53644" s="22"/>
    </row>
    <row r="53645" spans="10:10">
      <c r="J53645" s="22"/>
    </row>
    <row r="53646" spans="10:10">
      <c r="J53646" s="22"/>
    </row>
    <row r="53647" spans="10:10">
      <c r="J53647" s="22"/>
    </row>
    <row r="53648" spans="10:10">
      <c r="J53648" s="22"/>
    </row>
    <row r="53649" spans="10:10">
      <c r="J53649" s="22"/>
    </row>
    <row r="53650" spans="10:10">
      <c r="J53650" s="22"/>
    </row>
    <row r="53651" spans="10:10">
      <c r="J53651" s="22"/>
    </row>
    <row r="53652" spans="10:10">
      <c r="J53652" s="22"/>
    </row>
    <row r="53653" spans="10:10">
      <c r="J53653" s="22"/>
    </row>
    <row r="53654" spans="10:10">
      <c r="J53654" s="22"/>
    </row>
    <row r="53655" spans="10:10">
      <c r="J53655" s="22"/>
    </row>
    <row r="53656" spans="10:10">
      <c r="J53656" s="22"/>
    </row>
    <row r="53657" spans="10:10">
      <c r="J53657" s="22"/>
    </row>
    <row r="53658" spans="10:10">
      <c r="J53658" s="22"/>
    </row>
    <row r="53659" spans="10:10">
      <c r="J53659" s="22"/>
    </row>
    <row r="53660" spans="10:10">
      <c r="J53660" s="22"/>
    </row>
    <row r="53661" spans="10:10">
      <c r="J53661" s="22"/>
    </row>
    <row r="53662" spans="10:10">
      <c r="J53662" s="22"/>
    </row>
    <row r="53663" spans="10:10">
      <c r="J53663" s="22"/>
    </row>
    <row r="53664" spans="10:10">
      <c r="J53664" s="22"/>
    </row>
    <row r="53665" spans="10:10">
      <c r="J53665" s="22"/>
    </row>
    <row r="53666" spans="10:10">
      <c r="J53666" s="22"/>
    </row>
    <row r="53667" spans="10:10">
      <c r="J53667" s="22"/>
    </row>
    <row r="53668" spans="10:10">
      <c r="J53668" s="22"/>
    </row>
    <row r="53669" spans="10:10">
      <c r="J53669" s="22"/>
    </row>
    <row r="53670" spans="10:10">
      <c r="J53670" s="22"/>
    </row>
    <row r="53671" spans="10:10">
      <c r="J53671" s="22"/>
    </row>
    <row r="53672" spans="10:10">
      <c r="J53672" s="22"/>
    </row>
    <row r="53673" spans="10:10">
      <c r="J53673" s="22"/>
    </row>
    <row r="53674" spans="10:10">
      <c r="J53674" s="22"/>
    </row>
    <row r="53675" spans="10:10">
      <c r="J53675" s="22"/>
    </row>
    <row r="53676" spans="10:10">
      <c r="J53676" s="22"/>
    </row>
    <row r="53677" spans="10:10">
      <c r="J53677" s="22"/>
    </row>
    <row r="53678" spans="10:10">
      <c r="J53678" s="22"/>
    </row>
    <row r="53679" spans="10:10">
      <c r="J53679" s="22"/>
    </row>
    <row r="53680" spans="10:10">
      <c r="J53680" s="22"/>
    </row>
    <row r="53681" spans="10:10">
      <c r="J53681" s="22"/>
    </row>
    <row r="53682" spans="10:10">
      <c r="J53682" s="22"/>
    </row>
    <row r="53683" spans="10:10">
      <c r="J53683" s="22"/>
    </row>
    <row r="53684" spans="10:10">
      <c r="J53684" s="22"/>
    </row>
    <row r="53685" spans="10:10">
      <c r="J53685" s="22"/>
    </row>
    <row r="53686" spans="10:10">
      <c r="J53686" s="22"/>
    </row>
    <row r="53687" spans="10:10">
      <c r="J53687" s="22"/>
    </row>
    <row r="53688" spans="10:10">
      <c r="J53688" s="22"/>
    </row>
    <row r="53689" spans="10:10">
      <c r="J53689" s="22"/>
    </row>
    <row r="53690" spans="10:10">
      <c r="J53690" s="22"/>
    </row>
    <row r="53691" spans="10:10">
      <c r="J53691" s="22"/>
    </row>
    <row r="53692" spans="10:10">
      <c r="J53692" s="22"/>
    </row>
    <row r="53693" spans="10:10">
      <c r="J53693" s="22"/>
    </row>
    <row r="53694" spans="10:10">
      <c r="J53694" s="22"/>
    </row>
    <row r="53695" spans="10:10">
      <c r="J53695" s="22"/>
    </row>
    <row r="53696" spans="10:10">
      <c r="J53696" s="22"/>
    </row>
    <row r="53697" spans="10:10">
      <c r="J53697" s="22"/>
    </row>
    <row r="53698" spans="10:10">
      <c r="J53698" s="22"/>
    </row>
    <row r="53699" spans="10:10">
      <c r="J53699" s="22"/>
    </row>
    <row r="53700" spans="10:10">
      <c r="J53700" s="22"/>
    </row>
    <row r="53701" spans="10:10">
      <c r="J53701" s="22"/>
    </row>
    <row r="53702" spans="10:10">
      <c r="J53702" s="22"/>
    </row>
    <row r="53703" spans="10:10">
      <c r="J53703" s="22"/>
    </row>
    <row r="53704" spans="10:10">
      <c r="J53704" s="22"/>
    </row>
    <row r="53705" spans="10:10">
      <c r="J53705" s="22"/>
    </row>
    <row r="53706" spans="10:10">
      <c r="J53706" s="22"/>
    </row>
    <row r="53707" spans="10:10">
      <c r="J53707" s="22"/>
    </row>
    <row r="53708" spans="10:10">
      <c r="J53708" s="22"/>
    </row>
    <row r="53709" spans="10:10">
      <c r="J53709" s="22"/>
    </row>
    <row r="53710" spans="10:10">
      <c r="J53710" s="22"/>
    </row>
    <row r="53711" spans="10:10">
      <c r="J53711" s="22"/>
    </row>
    <row r="53712" spans="10:10">
      <c r="J53712" s="22"/>
    </row>
    <row r="53713" spans="10:10">
      <c r="J53713" s="22"/>
    </row>
    <row r="53714" spans="10:10">
      <c r="J53714" s="22"/>
    </row>
    <row r="53715" spans="10:10">
      <c r="J53715" s="22"/>
    </row>
    <row r="53716" spans="10:10">
      <c r="J53716" s="22"/>
    </row>
    <row r="53717" spans="10:10">
      <c r="J53717" s="22"/>
    </row>
    <row r="53718" spans="10:10">
      <c r="J53718" s="22"/>
    </row>
    <row r="53719" spans="10:10">
      <c r="J53719" s="22"/>
    </row>
    <row r="53720" spans="10:10">
      <c r="J53720" s="22"/>
    </row>
    <row r="53721" spans="10:10">
      <c r="J53721" s="22"/>
    </row>
    <row r="53722" spans="10:10">
      <c r="J53722" s="22"/>
    </row>
    <row r="53723" spans="10:10">
      <c r="J53723" s="22"/>
    </row>
    <row r="53724" spans="10:10">
      <c r="J53724" s="22"/>
    </row>
    <row r="53725" spans="10:10">
      <c r="J53725" s="22"/>
    </row>
    <row r="53726" spans="10:10">
      <c r="J53726" s="22"/>
    </row>
    <row r="53727" spans="10:10">
      <c r="J53727" s="22"/>
    </row>
    <row r="53728" spans="10:10">
      <c r="J53728" s="22"/>
    </row>
    <row r="53729" spans="10:10">
      <c r="J53729" s="22"/>
    </row>
    <row r="53730" spans="10:10">
      <c r="J53730" s="22"/>
    </row>
    <row r="53731" spans="10:10">
      <c r="J53731" s="22"/>
    </row>
    <row r="53732" spans="10:10">
      <c r="J53732" s="22"/>
    </row>
    <row r="53733" spans="10:10">
      <c r="J53733" s="22"/>
    </row>
    <row r="53734" spans="10:10">
      <c r="J53734" s="22"/>
    </row>
    <row r="53735" spans="10:10">
      <c r="J53735" s="22"/>
    </row>
    <row r="53736" spans="10:10">
      <c r="J53736" s="22"/>
    </row>
    <row r="53737" spans="10:10">
      <c r="J53737" s="22"/>
    </row>
    <row r="53738" spans="10:10">
      <c r="J53738" s="22"/>
    </row>
    <row r="53739" spans="10:10">
      <c r="J53739" s="22"/>
    </row>
    <row r="53740" spans="10:10">
      <c r="J53740" s="22"/>
    </row>
    <row r="53741" spans="10:10">
      <c r="J53741" s="22"/>
    </row>
    <row r="53742" spans="10:10">
      <c r="J53742" s="22"/>
    </row>
    <row r="53743" spans="10:10">
      <c r="J53743" s="22"/>
    </row>
    <row r="53744" spans="10:10">
      <c r="J53744" s="22"/>
    </row>
    <row r="53745" spans="10:10">
      <c r="J53745" s="22"/>
    </row>
    <row r="53746" spans="10:10">
      <c r="J53746" s="22"/>
    </row>
    <row r="53747" spans="10:10">
      <c r="J53747" s="22"/>
    </row>
    <row r="53748" spans="10:10">
      <c r="J53748" s="22"/>
    </row>
    <row r="53749" spans="10:10">
      <c r="J53749" s="22"/>
    </row>
    <row r="53750" spans="10:10">
      <c r="J53750" s="22"/>
    </row>
    <row r="53751" spans="10:10">
      <c r="J53751" s="22"/>
    </row>
    <row r="53752" spans="10:10">
      <c r="J53752" s="22"/>
    </row>
    <row r="53753" spans="10:10">
      <c r="J53753" s="22"/>
    </row>
    <row r="53754" spans="10:10">
      <c r="J53754" s="22"/>
    </row>
    <row r="53755" spans="10:10">
      <c r="J53755" s="22"/>
    </row>
    <row r="53756" spans="10:10">
      <c r="J53756" s="22"/>
    </row>
    <row r="53757" spans="10:10">
      <c r="J53757" s="22"/>
    </row>
    <row r="53758" spans="10:10">
      <c r="J53758" s="22"/>
    </row>
    <row r="53759" spans="10:10">
      <c r="J53759" s="22"/>
    </row>
    <row r="53760" spans="10:10">
      <c r="J53760" s="22"/>
    </row>
    <row r="53761" spans="10:10">
      <c r="J53761" s="22"/>
    </row>
    <row r="53762" spans="10:10">
      <c r="J53762" s="22"/>
    </row>
    <row r="53763" spans="10:10">
      <c r="J53763" s="22"/>
    </row>
    <row r="53764" spans="10:10">
      <c r="J53764" s="22"/>
    </row>
    <row r="53765" spans="10:10">
      <c r="J53765" s="22"/>
    </row>
    <row r="53766" spans="10:10">
      <c r="J53766" s="22"/>
    </row>
    <row r="53767" spans="10:10">
      <c r="J53767" s="22"/>
    </row>
    <row r="53768" spans="10:10">
      <c r="J53768" s="22"/>
    </row>
    <row r="53769" spans="10:10">
      <c r="J53769" s="22"/>
    </row>
    <row r="53770" spans="10:10">
      <c r="J53770" s="22"/>
    </row>
    <row r="53771" spans="10:10">
      <c r="J53771" s="22"/>
    </row>
    <row r="53772" spans="10:10">
      <c r="J53772" s="22"/>
    </row>
    <row r="53773" spans="10:10">
      <c r="J53773" s="22"/>
    </row>
    <row r="53774" spans="10:10">
      <c r="J53774" s="22"/>
    </row>
    <row r="53775" spans="10:10">
      <c r="J53775" s="22"/>
    </row>
    <row r="53776" spans="10:10">
      <c r="J53776" s="22"/>
    </row>
    <row r="53777" spans="10:10">
      <c r="J53777" s="22"/>
    </row>
    <row r="53778" spans="10:10">
      <c r="J53778" s="22"/>
    </row>
    <row r="53779" spans="10:10">
      <c r="J53779" s="22"/>
    </row>
    <row r="53780" spans="10:10">
      <c r="J53780" s="22"/>
    </row>
    <row r="53781" spans="10:10">
      <c r="J53781" s="22"/>
    </row>
    <row r="53782" spans="10:10">
      <c r="J53782" s="22"/>
    </row>
    <row r="53783" spans="10:10">
      <c r="J53783" s="22"/>
    </row>
    <row r="53784" spans="10:10">
      <c r="J53784" s="22"/>
    </row>
    <row r="53785" spans="10:10">
      <c r="J53785" s="22"/>
    </row>
    <row r="53786" spans="10:10">
      <c r="J53786" s="22"/>
    </row>
    <row r="53787" spans="10:10">
      <c r="J53787" s="22"/>
    </row>
    <row r="53788" spans="10:10">
      <c r="J53788" s="22"/>
    </row>
    <row r="53789" spans="10:10">
      <c r="J53789" s="22"/>
    </row>
    <row r="53790" spans="10:10">
      <c r="J53790" s="22"/>
    </row>
    <row r="53791" spans="10:10">
      <c r="J53791" s="22"/>
    </row>
    <row r="53792" spans="10:10">
      <c r="J53792" s="22"/>
    </row>
    <row r="53793" spans="10:10">
      <c r="J53793" s="22"/>
    </row>
    <row r="53794" spans="10:10">
      <c r="J53794" s="22"/>
    </row>
    <row r="53795" spans="10:10">
      <c r="J53795" s="22"/>
    </row>
    <row r="53796" spans="10:10">
      <c r="J53796" s="22"/>
    </row>
    <row r="53797" spans="10:10">
      <c r="J53797" s="22"/>
    </row>
    <row r="53798" spans="10:10">
      <c r="J53798" s="22"/>
    </row>
    <row r="53799" spans="10:10">
      <c r="J53799" s="22"/>
    </row>
    <row r="53800" spans="10:10">
      <c r="J53800" s="22"/>
    </row>
    <row r="53801" spans="10:10">
      <c r="J53801" s="22"/>
    </row>
    <row r="53802" spans="10:10">
      <c r="J53802" s="22"/>
    </row>
    <row r="53803" spans="10:10">
      <c r="J53803" s="22"/>
    </row>
    <row r="53804" spans="10:10">
      <c r="J53804" s="22"/>
    </row>
    <row r="53805" spans="10:10">
      <c r="J53805" s="22"/>
    </row>
    <row r="53806" spans="10:10">
      <c r="J53806" s="22"/>
    </row>
    <row r="53807" spans="10:10">
      <c r="J53807" s="22"/>
    </row>
    <row r="53808" spans="10:10">
      <c r="J53808" s="22"/>
    </row>
    <row r="53809" spans="10:10">
      <c r="J53809" s="22"/>
    </row>
    <row r="53810" spans="10:10">
      <c r="J53810" s="22"/>
    </row>
    <row r="53811" spans="10:10">
      <c r="J53811" s="22"/>
    </row>
    <row r="53812" spans="10:10">
      <c r="J53812" s="22"/>
    </row>
    <row r="53813" spans="10:10">
      <c r="J53813" s="22"/>
    </row>
    <row r="53814" spans="10:10">
      <c r="J53814" s="22"/>
    </row>
    <row r="53815" spans="10:10">
      <c r="J53815" s="22"/>
    </row>
    <row r="53816" spans="10:10">
      <c r="J53816" s="22"/>
    </row>
    <row r="53817" spans="10:10">
      <c r="J53817" s="22"/>
    </row>
    <row r="53818" spans="10:10">
      <c r="J53818" s="22"/>
    </row>
    <row r="53819" spans="10:10">
      <c r="J53819" s="22"/>
    </row>
    <row r="53820" spans="10:10">
      <c r="J53820" s="22"/>
    </row>
    <row r="53821" spans="10:10">
      <c r="J53821" s="22"/>
    </row>
    <row r="53822" spans="10:10">
      <c r="J53822" s="22"/>
    </row>
    <row r="53823" spans="10:10">
      <c r="J53823" s="22"/>
    </row>
    <row r="53824" spans="10:10">
      <c r="J53824" s="22"/>
    </row>
    <row r="53825" spans="10:10">
      <c r="J53825" s="22"/>
    </row>
    <row r="53826" spans="10:10">
      <c r="J53826" s="22"/>
    </row>
    <row r="53827" spans="10:10">
      <c r="J53827" s="22"/>
    </row>
    <row r="53828" spans="10:10">
      <c r="J53828" s="22"/>
    </row>
    <row r="53829" spans="10:10">
      <c r="J53829" s="22"/>
    </row>
    <row r="53830" spans="10:10">
      <c r="J53830" s="22"/>
    </row>
    <row r="53831" spans="10:10">
      <c r="J53831" s="22"/>
    </row>
    <row r="53832" spans="10:10">
      <c r="J53832" s="22"/>
    </row>
    <row r="53833" spans="10:10">
      <c r="J53833" s="22"/>
    </row>
    <row r="53834" spans="10:10">
      <c r="J53834" s="22"/>
    </row>
    <row r="53835" spans="10:10">
      <c r="J53835" s="22"/>
    </row>
    <row r="53836" spans="10:10">
      <c r="J53836" s="22"/>
    </row>
    <row r="53837" spans="10:10">
      <c r="J53837" s="22"/>
    </row>
    <row r="53838" spans="10:10">
      <c r="J53838" s="22"/>
    </row>
    <row r="53839" spans="10:10">
      <c r="J53839" s="22"/>
    </row>
    <row r="53840" spans="10:10">
      <c r="J53840" s="22"/>
    </row>
    <row r="53841" spans="10:10">
      <c r="J53841" s="22"/>
    </row>
    <row r="53842" spans="10:10">
      <c r="J53842" s="22"/>
    </row>
    <row r="53843" spans="10:10">
      <c r="J53843" s="22"/>
    </row>
    <row r="53844" spans="10:10">
      <c r="J53844" s="22"/>
    </row>
    <row r="53845" spans="10:10">
      <c r="J53845" s="22"/>
    </row>
    <row r="53846" spans="10:10">
      <c r="J53846" s="22"/>
    </row>
    <row r="53847" spans="10:10">
      <c r="J53847" s="22"/>
    </row>
    <row r="53848" spans="10:10">
      <c r="J53848" s="22"/>
    </row>
    <row r="53849" spans="10:10">
      <c r="J53849" s="22"/>
    </row>
    <row r="53850" spans="10:10">
      <c r="J53850" s="22"/>
    </row>
    <row r="53851" spans="10:10">
      <c r="J53851" s="22"/>
    </row>
    <row r="53852" spans="10:10">
      <c r="J53852" s="22"/>
    </row>
    <row r="53853" spans="10:10">
      <c r="J53853" s="22"/>
    </row>
    <row r="53854" spans="10:10">
      <c r="J53854" s="22"/>
    </row>
    <row r="53855" spans="10:10">
      <c r="J53855" s="22"/>
    </row>
    <row r="53856" spans="10:10">
      <c r="J53856" s="22"/>
    </row>
    <row r="53857" spans="10:10">
      <c r="J53857" s="22"/>
    </row>
    <row r="53858" spans="10:10">
      <c r="J53858" s="22"/>
    </row>
    <row r="53859" spans="10:10">
      <c r="J53859" s="22"/>
    </row>
    <row r="53860" spans="10:10">
      <c r="J53860" s="22"/>
    </row>
    <row r="53861" spans="10:10">
      <c r="J53861" s="22"/>
    </row>
    <row r="53862" spans="10:10">
      <c r="J53862" s="22"/>
    </row>
    <row r="53863" spans="10:10">
      <c r="J53863" s="22"/>
    </row>
    <row r="53864" spans="10:10">
      <c r="J53864" s="22"/>
    </row>
    <row r="53865" spans="10:10">
      <c r="J53865" s="22"/>
    </row>
    <row r="53866" spans="10:10">
      <c r="J53866" s="22"/>
    </row>
    <row r="53867" spans="10:10">
      <c r="J53867" s="22"/>
    </row>
    <row r="53868" spans="10:10">
      <c r="J53868" s="22"/>
    </row>
    <row r="53869" spans="10:10">
      <c r="J53869" s="22"/>
    </row>
    <row r="53870" spans="10:10">
      <c r="J53870" s="22"/>
    </row>
    <row r="53871" spans="10:10">
      <c r="J53871" s="22"/>
    </row>
    <row r="53872" spans="10:10">
      <c r="J53872" s="22"/>
    </row>
    <row r="53873" spans="10:10">
      <c r="J53873" s="22"/>
    </row>
    <row r="53874" spans="10:10">
      <c r="J53874" s="22"/>
    </row>
    <row r="53875" spans="10:10">
      <c r="J53875" s="22"/>
    </row>
    <row r="53876" spans="10:10">
      <c r="J53876" s="22"/>
    </row>
    <row r="53877" spans="10:10">
      <c r="J53877" s="22"/>
    </row>
    <row r="53878" spans="10:10">
      <c r="J53878" s="22"/>
    </row>
    <row r="53879" spans="10:10">
      <c r="J53879" s="22"/>
    </row>
    <row r="53880" spans="10:10">
      <c r="J53880" s="22"/>
    </row>
    <row r="53881" spans="10:10">
      <c r="J53881" s="22"/>
    </row>
    <row r="53882" spans="10:10">
      <c r="J53882" s="22"/>
    </row>
    <row r="53883" spans="10:10">
      <c r="J53883" s="22"/>
    </row>
    <row r="53884" spans="10:10">
      <c r="J53884" s="22"/>
    </row>
    <row r="53885" spans="10:10">
      <c r="J53885" s="22"/>
    </row>
    <row r="53886" spans="10:10">
      <c r="J53886" s="22"/>
    </row>
    <row r="53887" spans="10:10">
      <c r="J53887" s="22"/>
    </row>
    <row r="53888" spans="10:10">
      <c r="J53888" s="22"/>
    </row>
    <row r="53889" spans="10:10">
      <c r="J53889" s="22"/>
    </row>
    <row r="53890" spans="10:10">
      <c r="J53890" s="22"/>
    </row>
    <row r="53891" spans="10:10">
      <c r="J53891" s="22"/>
    </row>
    <row r="53892" spans="10:10">
      <c r="J53892" s="22"/>
    </row>
    <row r="53893" spans="10:10">
      <c r="J53893" s="22"/>
    </row>
    <row r="53894" spans="10:10">
      <c r="J53894" s="22"/>
    </row>
    <row r="53895" spans="10:10">
      <c r="J53895" s="22"/>
    </row>
    <row r="53896" spans="10:10">
      <c r="J53896" s="22"/>
    </row>
    <row r="53897" spans="10:10">
      <c r="J53897" s="22"/>
    </row>
    <row r="53898" spans="10:10">
      <c r="J53898" s="22"/>
    </row>
    <row r="53899" spans="10:10">
      <c r="J53899" s="22"/>
    </row>
    <row r="53900" spans="10:10">
      <c r="J53900" s="22"/>
    </row>
    <row r="53901" spans="10:10">
      <c r="J53901" s="22"/>
    </row>
    <row r="53902" spans="10:10">
      <c r="J53902" s="22"/>
    </row>
    <row r="53903" spans="10:10">
      <c r="J53903" s="22"/>
    </row>
    <row r="53904" spans="10:10">
      <c r="J53904" s="22"/>
    </row>
    <row r="53905" spans="10:10">
      <c r="J53905" s="22"/>
    </row>
    <row r="53906" spans="10:10">
      <c r="J53906" s="22"/>
    </row>
    <row r="53907" spans="10:10">
      <c r="J53907" s="22"/>
    </row>
    <row r="53908" spans="10:10">
      <c r="J53908" s="22"/>
    </row>
    <row r="53909" spans="10:10">
      <c r="J53909" s="22"/>
    </row>
    <row r="53910" spans="10:10">
      <c r="J53910" s="22"/>
    </row>
    <row r="53911" spans="10:10">
      <c r="J53911" s="22"/>
    </row>
    <row r="53912" spans="10:10">
      <c r="J53912" s="22"/>
    </row>
    <row r="53913" spans="10:10">
      <c r="J53913" s="22"/>
    </row>
    <row r="53914" spans="10:10">
      <c r="J53914" s="22"/>
    </row>
    <row r="53915" spans="10:10">
      <c r="J53915" s="22"/>
    </row>
    <row r="53916" spans="10:10">
      <c r="J53916" s="22"/>
    </row>
    <row r="53917" spans="10:10">
      <c r="J53917" s="22"/>
    </row>
    <row r="53918" spans="10:10">
      <c r="J53918" s="22"/>
    </row>
    <row r="53919" spans="10:10">
      <c r="J53919" s="22"/>
    </row>
    <row r="53920" spans="10:10">
      <c r="J53920" s="22"/>
    </row>
    <row r="53921" spans="10:10">
      <c r="J53921" s="22"/>
    </row>
    <row r="53922" spans="10:10">
      <c r="J53922" s="22"/>
    </row>
    <row r="53923" spans="10:10">
      <c r="J53923" s="22"/>
    </row>
    <row r="53924" spans="10:10">
      <c r="J53924" s="22"/>
    </row>
    <row r="53925" spans="10:10">
      <c r="J53925" s="22"/>
    </row>
    <row r="53926" spans="10:10">
      <c r="J53926" s="22"/>
    </row>
    <row r="53927" spans="10:10">
      <c r="J53927" s="22"/>
    </row>
    <row r="53928" spans="10:10">
      <c r="J53928" s="22"/>
    </row>
    <row r="53929" spans="10:10">
      <c r="J53929" s="22"/>
    </row>
    <row r="53930" spans="10:10">
      <c r="J53930" s="22"/>
    </row>
    <row r="53931" spans="10:10">
      <c r="J53931" s="22"/>
    </row>
    <row r="53932" spans="10:10">
      <c r="J53932" s="22"/>
    </row>
    <row r="53933" spans="10:10">
      <c r="J53933" s="22"/>
    </row>
    <row r="53934" spans="10:10">
      <c r="J53934" s="22"/>
    </row>
    <row r="53935" spans="10:10">
      <c r="J53935" s="22"/>
    </row>
    <row r="53936" spans="10:10">
      <c r="J53936" s="22"/>
    </row>
    <row r="53937" spans="10:10">
      <c r="J53937" s="22"/>
    </row>
    <row r="53938" spans="10:10">
      <c r="J53938" s="22"/>
    </row>
    <row r="53939" spans="10:10">
      <c r="J53939" s="22"/>
    </row>
    <row r="53940" spans="10:10">
      <c r="J53940" s="22"/>
    </row>
    <row r="53941" spans="10:10">
      <c r="J53941" s="22"/>
    </row>
    <row r="53942" spans="10:10">
      <c r="J53942" s="22"/>
    </row>
    <row r="53943" spans="10:10">
      <c r="J53943" s="22"/>
    </row>
    <row r="53944" spans="10:10">
      <c r="J53944" s="22"/>
    </row>
    <row r="53945" spans="10:10">
      <c r="J53945" s="22"/>
    </row>
    <row r="53946" spans="10:10">
      <c r="J53946" s="22"/>
    </row>
    <row r="53947" spans="10:10">
      <c r="J53947" s="22"/>
    </row>
    <row r="53948" spans="10:10">
      <c r="J53948" s="22"/>
    </row>
    <row r="53949" spans="10:10">
      <c r="J53949" s="22"/>
    </row>
    <row r="53950" spans="10:10">
      <c r="J53950" s="22"/>
    </row>
    <row r="53951" spans="10:10">
      <c r="J53951" s="22"/>
    </row>
    <row r="53952" spans="10:10">
      <c r="J53952" s="22"/>
    </row>
    <row r="53953" spans="10:10">
      <c r="J53953" s="22"/>
    </row>
    <row r="53954" spans="10:10">
      <c r="J53954" s="22"/>
    </row>
    <row r="53955" spans="10:10">
      <c r="J53955" s="22"/>
    </row>
    <row r="53956" spans="10:10">
      <c r="J53956" s="22"/>
    </row>
    <row r="53957" spans="10:10">
      <c r="J53957" s="22"/>
    </row>
    <row r="53958" spans="10:10">
      <c r="J53958" s="22"/>
    </row>
    <row r="53959" spans="10:10">
      <c r="J53959" s="22"/>
    </row>
    <row r="53960" spans="10:10">
      <c r="J53960" s="22"/>
    </row>
    <row r="53961" spans="10:10">
      <c r="J53961" s="22"/>
    </row>
    <row r="53962" spans="10:10">
      <c r="J53962" s="22"/>
    </row>
    <row r="53963" spans="10:10">
      <c r="J53963" s="22"/>
    </row>
    <row r="53964" spans="10:10">
      <c r="J53964" s="22"/>
    </row>
    <row r="53965" spans="10:10">
      <c r="J53965" s="22"/>
    </row>
    <row r="53966" spans="10:10">
      <c r="J53966" s="22"/>
    </row>
    <row r="53967" spans="10:10">
      <c r="J53967" s="22"/>
    </row>
    <row r="53968" spans="10:10">
      <c r="J53968" s="22"/>
    </row>
    <row r="53969" spans="10:10">
      <c r="J53969" s="22"/>
    </row>
    <row r="53970" spans="10:10">
      <c r="J53970" s="22"/>
    </row>
    <row r="53971" spans="10:10">
      <c r="J53971" s="22"/>
    </row>
    <row r="53972" spans="10:10">
      <c r="J53972" s="22"/>
    </row>
    <row r="53973" spans="10:10">
      <c r="J53973" s="22"/>
    </row>
    <row r="53974" spans="10:10">
      <c r="J53974" s="22"/>
    </row>
    <row r="53975" spans="10:10">
      <c r="J53975" s="22"/>
    </row>
    <row r="53976" spans="10:10">
      <c r="J53976" s="22"/>
    </row>
    <row r="53977" spans="10:10">
      <c r="J53977" s="22"/>
    </row>
    <row r="53978" spans="10:10">
      <c r="J53978" s="22"/>
    </row>
    <row r="53979" spans="10:10">
      <c r="J53979" s="22"/>
    </row>
    <row r="53980" spans="10:10">
      <c r="J53980" s="22"/>
    </row>
    <row r="53981" spans="10:10">
      <c r="J53981" s="22"/>
    </row>
    <row r="53982" spans="10:10">
      <c r="J53982" s="22"/>
    </row>
    <row r="53983" spans="10:10">
      <c r="J53983" s="22"/>
    </row>
    <row r="53984" spans="10:10">
      <c r="J53984" s="22"/>
    </row>
    <row r="53985" spans="10:10">
      <c r="J53985" s="22"/>
    </row>
    <row r="53986" spans="10:10">
      <c r="J53986" s="22"/>
    </row>
    <row r="53987" spans="10:10">
      <c r="J53987" s="22"/>
    </row>
    <row r="53988" spans="10:10">
      <c r="J53988" s="22"/>
    </row>
    <row r="53989" spans="10:10">
      <c r="J53989" s="22"/>
    </row>
    <row r="53990" spans="10:10">
      <c r="J53990" s="22"/>
    </row>
    <row r="53991" spans="10:10">
      <c r="J53991" s="22"/>
    </row>
    <row r="53992" spans="10:10">
      <c r="J53992" s="22"/>
    </row>
    <row r="53993" spans="10:10">
      <c r="J53993" s="22"/>
    </row>
    <row r="53994" spans="10:10">
      <c r="J53994" s="22"/>
    </row>
    <row r="53995" spans="10:10">
      <c r="J53995" s="22"/>
    </row>
    <row r="53996" spans="10:10">
      <c r="J53996" s="22"/>
    </row>
    <row r="53997" spans="10:10">
      <c r="J53997" s="22"/>
    </row>
    <row r="53998" spans="10:10">
      <c r="J53998" s="22"/>
    </row>
    <row r="53999" spans="10:10">
      <c r="J53999" s="22"/>
    </row>
    <row r="54000" spans="10:10">
      <c r="J54000" s="22"/>
    </row>
    <row r="54001" spans="10:10">
      <c r="J54001" s="22"/>
    </row>
    <row r="54002" spans="10:10">
      <c r="J54002" s="22"/>
    </row>
    <row r="54003" spans="10:10">
      <c r="J54003" s="22"/>
    </row>
    <row r="54004" spans="10:10">
      <c r="J54004" s="22"/>
    </row>
    <row r="54005" spans="10:10">
      <c r="J54005" s="22"/>
    </row>
    <row r="54006" spans="10:10">
      <c r="J54006" s="22"/>
    </row>
    <row r="54007" spans="10:10">
      <c r="J54007" s="22"/>
    </row>
    <row r="54008" spans="10:10">
      <c r="J54008" s="22"/>
    </row>
    <row r="54009" spans="10:10">
      <c r="J54009" s="22"/>
    </row>
    <row r="54010" spans="10:10">
      <c r="J54010" s="22"/>
    </row>
    <row r="54011" spans="10:10">
      <c r="J54011" s="22"/>
    </row>
    <row r="54012" spans="10:10">
      <c r="J54012" s="22"/>
    </row>
    <row r="54013" spans="10:10">
      <c r="J54013" s="22"/>
    </row>
    <row r="54014" spans="10:10">
      <c r="J54014" s="22"/>
    </row>
    <row r="54015" spans="10:10">
      <c r="J54015" s="22"/>
    </row>
    <row r="54016" spans="10:10">
      <c r="J54016" s="22"/>
    </row>
    <row r="54017" spans="10:10">
      <c r="J54017" s="22"/>
    </row>
    <row r="54018" spans="10:10">
      <c r="J54018" s="22"/>
    </row>
    <row r="54019" spans="10:10">
      <c r="J54019" s="22"/>
    </row>
    <row r="54020" spans="10:10">
      <c r="J54020" s="22"/>
    </row>
    <row r="54021" spans="10:10">
      <c r="J54021" s="22"/>
    </row>
    <row r="54022" spans="10:10">
      <c r="J54022" s="22"/>
    </row>
    <row r="54023" spans="10:10">
      <c r="J54023" s="22"/>
    </row>
    <row r="54024" spans="10:10">
      <c r="J54024" s="22"/>
    </row>
    <row r="54025" spans="10:10">
      <c r="J54025" s="22"/>
    </row>
    <row r="54026" spans="10:10">
      <c r="J54026" s="22"/>
    </row>
    <row r="54027" spans="10:10">
      <c r="J54027" s="22"/>
    </row>
    <row r="54028" spans="10:10">
      <c r="J54028" s="22"/>
    </row>
    <row r="54029" spans="10:10">
      <c r="J54029" s="22"/>
    </row>
    <row r="54030" spans="10:10">
      <c r="J54030" s="22"/>
    </row>
    <row r="54031" spans="10:10">
      <c r="J54031" s="22"/>
    </row>
    <row r="54032" spans="10:10">
      <c r="J54032" s="22"/>
    </row>
    <row r="54033" spans="10:10">
      <c r="J54033" s="22"/>
    </row>
    <row r="54034" spans="10:10">
      <c r="J54034" s="22"/>
    </row>
    <row r="54035" spans="10:10">
      <c r="J54035" s="22"/>
    </row>
    <row r="54036" spans="10:10">
      <c r="J54036" s="22"/>
    </row>
    <row r="54037" spans="10:10">
      <c r="J54037" s="22"/>
    </row>
    <row r="54038" spans="10:10">
      <c r="J54038" s="22"/>
    </row>
    <row r="54039" spans="10:10">
      <c r="J54039" s="22"/>
    </row>
    <row r="54040" spans="10:10">
      <c r="J54040" s="22"/>
    </row>
    <row r="54041" spans="10:10">
      <c r="J54041" s="22"/>
    </row>
    <row r="54042" spans="10:10">
      <c r="J54042" s="22"/>
    </row>
    <row r="54043" spans="10:10">
      <c r="J54043" s="22"/>
    </row>
    <row r="54044" spans="10:10">
      <c r="J54044" s="22"/>
    </row>
    <row r="54045" spans="10:10">
      <c r="J54045" s="22"/>
    </row>
    <row r="54046" spans="10:10">
      <c r="J54046" s="22"/>
    </row>
    <row r="54047" spans="10:10">
      <c r="J54047" s="22"/>
    </row>
    <row r="54048" spans="10:10">
      <c r="J54048" s="22"/>
    </row>
    <row r="54049" spans="10:10">
      <c r="J54049" s="22"/>
    </row>
    <row r="54050" spans="10:10">
      <c r="J54050" s="22"/>
    </row>
    <row r="54051" spans="10:10">
      <c r="J54051" s="22"/>
    </row>
    <row r="54052" spans="10:10">
      <c r="J54052" s="22"/>
    </row>
    <row r="54053" spans="10:10">
      <c r="J54053" s="22"/>
    </row>
    <row r="54054" spans="10:10">
      <c r="J54054" s="22"/>
    </row>
    <row r="54055" spans="10:10">
      <c r="J54055" s="22"/>
    </row>
    <row r="54056" spans="10:10">
      <c r="J54056" s="22"/>
    </row>
    <row r="54057" spans="10:10">
      <c r="J54057" s="22"/>
    </row>
    <row r="54058" spans="10:10">
      <c r="J54058" s="22"/>
    </row>
    <row r="54059" spans="10:10">
      <c r="J54059" s="22"/>
    </row>
    <row r="54060" spans="10:10">
      <c r="J54060" s="22"/>
    </row>
    <row r="54061" spans="10:10">
      <c r="J54061" s="22"/>
    </row>
    <row r="54062" spans="10:10">
      <c r="J54062" s="22"/>
    </row>
    <row r="54063" spans="10:10">
      <c r="J54063" s="22"/>
    </row>
    <row r="54064" spans="10:10">
      <c r="J54064" s="22"/>
    </row>
    <row r="54065" spans="10:10">
      <c r="J54065" s="22"/>
    </row>
    <row r="54066" spans="10:10">
      <c r="J54066" s="22"/>
    </row>
    <row r="54067" spans="10:10">
      <c r="J54067" s="22"/>
    </row>
    <row r="54068" spans="10:10">
      <c r="J54068" s="22"/>
    </row>
    <row r="54069" spans="10:10">
      <c r="J54069" s="22"/>
    </row>
    <row r="54070" spans="10:10">
      <c r="J54070" s="22"/>
    </row>
    <row r="54071" spans="10:10">
      <c r="J54071" s="22"/>
    </row>
    <row r="54072" spans="10:10">
      <c r="J54072" s="22"/>
    </row>
    <row r="54073" spans="10:10">
      <c r="J54073" s="22"/>
    </row>
    <row r="54074" spans="10:10">
      <c r="J54074" s="22"/>
    </row>
    <row r="54075" spans="10:10">
      <c r="J54075" s="22"/>
    </row>
    <row r="54076" spans="10:10">
      <c r="J54076" s="22"/>
    </row>
    <row r="54077" spans="10:10">
      <c r="J54077" s="22"/>
    </row>
    <row r="54078" spans="10:10">
      <c r="J54078" s="22"/>
    </row>
    <row r="54079" spans="10:10">
      <c r="J54079" s="22"/>
    </row>
    <row r="54080" spans="10:10">
      <c r="J54080" s="22"/>
    </row>
    <row r="54081" spans="10:10">
      <c r="J54081" s="22"/>
    </row>
    <row r="54082" spans="10:10">
      <c r="J54082" s="22"/>
    </row>
    <row r="54083" spans="10:10">
      <c r="J54083" s="22"/>
    </row>
    <row r="54084" spans="10:10">
      <c r="J54084" s="22"/>
    </row>
    <row r="54085" spans="10:10">
      <c r="J54085" s="22"/>
    </row>
    <row r="54086" spans="10:10">
      <c r="J54086" s="22"/>
    </row>
    <row r="54087" spans="10:10">
      <c r="J54087" s="22"/>
    </row>
    <row r="54088" spans="10:10">
      <c r="J54088" s="22"/>
    </row>
    <row r="54089" spans="10:10">
      <c r="J54089" s="22"/>
    </row>
    <row r="54090" spans="10:10">
      <c r="J54090" s="22"/>
    </row>
    <row r="54091" spans="10:10">
      <c r="J54091" s="22"/>
    </row>
    <row r="54092" spans="10:10">
      <c r="J54092" s="22"/>
    </row>
    <row r="54093" spans="10:10">
      <c r="J54093" s="22"/>
    </row>
    <row r="54094" spans="10:10">
      <c r="J54094" s="22"/>
    </row>
    <row r="54095" spans="10:10">
      <c r="J54095" s="22"/>
    </row>
    <row r="54096" spans="10:10">
      <c r="J54096" s="22"/>
    </row>
    <row r="54097" spans="10:10">
      <c r="J54097" s="22"/>
    </row>
    <row r="54098" spans="10:10">
      <c r="J54098" s="22"/>
    </row>
    <row r="54099" spans="10:10">
      <c r="J54099" s="22"/>
    </row>
    <row r="54100" spans="10:10">
      <c r="J54100" s="22"/>
    </row>
    <row r="54101" spans="10:10">
      <c r="J54101" s="22"/>
    </row>
    <row r="54102" spans="10:10">
      <c r="J54102" s="22"/>
    </row>
    <row r="54103" spans="10:10">
      <c r="J54103" s="22"/>
    </row>
    <row r="54104" spans="10:10">
      <c r="J54104" s="22"/>
    </row>
    <row r="54105" spans="10:10">
      <c r="J54105" s="22"/>
    </row>
    <row r="54106" spans="10:10">
      <c r="J54106" s="22"/>
    </row>
    <row r="54107" spans="10:10">
      <c r="J54107" s="22"/>
    </row>
    <row r="54108" spans="10:10">
      <c r="J54108" s="22"/>
    </row>
    <row r="54109" spans="10:10">
      <c r="J54109" s="22"/>
    </row>
    <row r="54110" spans="10:10">
      <c r="J54110" s="22"/>
    </row>
    <row r="54111" spans="10:10">
      <c r="J54111" s="22"/>
    </row>
    <row r="54112" spans="10:10">
      <c r="J54112" s="22"/>
    </row>
    <row r="54113" spans="10:10">
      <c r="J54113" s="22"/>
    </row>
    <row r="54114" spans="10:10">
      <c r="J54114" s="22"/>
    </row>
    <row r="54115" spans="10:10">
      <c r="J54115" s="22"/>
    </row>
    <row r="54116" spans="10:10">
      <c r="J54116" s="22"/>
    </row>
    <row r="54117" spans="10:10">
      <c r="J54117" s="22"/>
    </row>
    <row r="54118" spans="10:10">
      <c r="J54118" s="22"/>
    </row>
    <row r="54119" spans="10:10">
      <c r="J54119" s="22"/>
    </row>
    <row r="54120" spans="10:10">
      <c r="J54120" s="22"/>
    </row>
    <row r="54121" spans="10:10">
      <c r="J54121" s="22"/>
    </row>
    <row r="54122" spans="10:10">
      <c r="J54122" s="22"/>
    </row>
    <row r="54123" spans="10:10">
      <c r="J54123" s="22"/>
    </row>
    <row r="54124" spans="10:10">
      <c r="J54124" s="22"/>
    </row>
    <row r="54125" spans="10:10">
      <c r="J54125" s="22"/>
    </row>
    <row r="54126" spans="10:10">
      <c r="J54126" s="22"/>
    </row>
    <row r="54127" spans="10:10">
      <c r="J54127" s="22"/>
    </row>
    <row r="54128" spans="10:10">
      <c r="J54128" s="22"/>
    </row>
    <row r="54129" spans="10:10">
      <c r="J54129" s="22"/>
    </row>
    <row r="54130" spans="10:10">
      <c r="J54130" s="22"/>
    </row>
    <row r="54131" spans="10:10">
      <c r="J54131" s="22"/>
    </row>
    <row r="54132" spans="10:10">
      <c r="J54132" s="22"/>
    </row>
    <row r="54133" spans="10:10">
      <c r="J54133" s="22"/>
    </row>
    <row r="54134" spans="10:10">
      <c r="J54134" s="22"/>
    </row>
    <row r="54135" spans="10:10">
      <c r="J54135" s="22"/>
    </row>
    <row r="54136" spans="10:10">
      <c r="J54136" s="22"/>
    </row>
    <row r="54137" spans="10:10">
      <c r="J54137" s="22"/>
    </row>
    <row r="54138" spans="10:10">
      <c r="J54138" s="22"/>
    </row>
    <row r="54139" spans="10:10">
      <c r="J54139" s="22"/>
    </row>
    <row r="54140" spans="10:10">
      <c r="J54140" s="22"/>
    </row>
    <row r="54141" spans="10:10">
      <c r="J54141" s="22"/>
    </row>
    <row r="54142" spans="10:10">
      <c r="J54142" s="22"/>
    </row>
    <row r="54143" spans="10:10">
      <c r="J54143" s="22"/>
    </row>
    <row r="54144" spans="10:10">
      <c r="J54144" s="22"/>
    </row>
    <row r="54145" spans="10:10">
      <c r="J54145" s="22"/>
    </row>
    <row r="54146" spans="10:10">
      <c r="J54146" s="22"/>
    </row>
    <row r="54147" spans="10:10">
      <c r="J54147" s="22"/>
    </row>
    <row r="54148" spans="10:10">
      <c r="J54148" s="22"/>
    </row>
    <row r="54149" spans="10:10">
      <c r="J54149" s="22"/>
    </row>
    <row r="54150" spans="10:10">
      <c r="J54150" s="22"/>
    </row>
    <row r="54151" spans="10:10">
      <c r="J54151" s="22"/>
    </row>
    <row r="54152" spans="10:10">
      <c r="J54152" s="22"/>
    </row>
    <row r="54153" spans="10:10">
      <c r="J54153" s="22"/>
    </row>
    <row r="54154" spans="10:10">
      <c r="J54154" s="22"/>
    </row>
    <row r="54155" spans="10:10">
      <c r="J54155" s="22"/>
    </row>
    <row r="54156" spans="10:10">
      <c r="J54156" s="22"/>
    </row>
    <row r="54157" spans="10:10">
      <c r="J54157" s="22"/>
    </row>
    <row r="54158" spans="10:10">
      <c r="J54158" s="22"/>
    </row>
    <row r="54159" spans="10:10">
      <c r="J54159" s="22"/>
    </row>
    <row r="54160" spans="10:10">
      <c r="J54160" s="22"/>
    </row>
    <row r="54161" spans="10:10">
      <c r="J54161" s="22"/>
    </row>
    <row r="54162" spans="10:10">
      <c r="J54162" s="22"/>
    </row>
    <row r="54163" spans="10:10">
      <c r="J54163" s="22"/>
    </row>
    <row r="54164" spans="10:10">
      <c r="J54164" s="22"/>
    </row>
    <row r="54165" spans="10:10">
      <c r="J54165" s="22"/>
    </row>
    <row r="54166" spans="10:10">
      <c r="J54166" s="22"/>
    </row>
    <row r="54167" spans="10:10">
      <c r="J54167" s="22"/>
    </row>
    <row r="54168" spans="10:10">
      <c r="J54168" s="22"/>
    </row>
    <row r="54169" spans="10:10">
      <c r="J54169" s="22"/>
    </row>
    <row r="54170" spans="10:10">
      <c r="J54170" s="22"/>
    </row>
    <row r="54171" spans="10:10">
      <c r="J54171" s="22"/>
    </row>
    <row r="54172" spans="10:10">
      <c r="J54172" s="22"/>
    </row>
    <row r="54173" spans="10:10">
      <c r="J54173" s="22"/>
    </row>
    <row r="54174" spans="10:10">
      <c r="J54174" s="22"/>
    </row>
    <row r="54175" spans="10:10">
      <c r="J54175" s="22"/>
    </row>
    <row r="54176" spans="10:10">
      <c r="J54176" s="22"/>
    </row>
    <row r="54177" spans="10:10">
      <c r="J54177" s="22"/>
    </row>
    <row r="54178" spans="10:10">
      <c r="J54178" s="22"/>
    </row>
    <row r="54179" spans="10:10">
      <c r="J54179" s="22"/>
    </row>
    <row r="54180" spans="10:10">
      <c r="J54180" s="22"/>
    </row>
    <row r="54181" spans="10:10">
      <c r="J54181" s="22"/>
    </row>
    <row r="54182" spans="10:10">
      <c r="J54182" s="22"/>
    </row>
    <row r="54183" spans="10:10">
      <c r="J54183" s="22"/>
    </row>
    <row r="54184" spans="10:10">
      <c r="J54184" s="22"/>
    </row>
    <row r="54185" spans="10:10">
      <c r="J54185" s="22"/>
    </row>
    <row r="54186" spans="10:10">
      <c r="J54186" s="22"/>
    </row>
    <row r="54187" spans="10:10">
      <c r="J54187" s="22"/>
    </row>
    <row r="54188" spans="10:10">
      <c r="J54188" s="22"/>
    </row>
    <row r="54189" spans="10:10">
      <c r="J54189" s="22"/>
    </row>
    <row r="54190" spans="10:10">
      <c r="J54190" s="22"/>
    </row>
    <row r="54191" spans="10:10">
      <c r="J54191" s="22"/>
    </row>
    <row r="54192" spans="10:10">
      <c r="J54192" s="22"/>
    </row>
    <row r="54193" spans="10:10">
      <c r="J54193" s="22"/>
    </row>
    <row r="54194" spans="10:10">
      <c r="J54194" s="22"/>
    </row>
    <row r="54195" spans="10:10">
      <c r="J54195" s="22"/>
    </row>
    <row r="54196" spans="10:10">
      <c r="J54196" s="22"/>
    </row>
    <row r="54197" spans="10:10">
      <c r="J54197" s="22"/>
    </row>
    <row r="54198" spans="10:10">
      <c r="J54198" s="22"/>
    </row>
    <row r="54199" spans="10:10">
      <c r="J54199" s="22"/>
    </row>
    <row r="54200" spans="10:10">
      <c r="J54200" s="22"/>
    </row>
    <row r="54201" spans="10:10">
      <c r="J54201" s="22"/>
    </row>
    <row r="54202" spans="10:10">
      <c r="J54202" s="22"/>
    </row>
    <row r="54203" spans="10:10">
      <c r="J54203" s="22"/>
    </row>
    <row r="54204" spans="10:10">
      <c r="J54204" s="22"/>
    </row>
    <row r="54205" spans="10:10">
      <c r="J54205" s="22"/>
    </row>
    <row r="54206" spans="10:10">
      <c r="J54206" s="22"/>
    </row>
    <row r="54207" spans="10:10">
      <c r="J54207" s="22"/>
    </row>
    <row r="54208" spans="10:10">
      <c r="J54208" s="22"/>
    </row>
    <row r="54209" spans="10:10">
      <c r="J54209" s="22"/>
    </row>
    <row r="54210" spans="10:10">
      <c r="J54210" s="22"/>
    </row>
    <row r="54211" spans="10:10">
      <c r="J54211" s="22"/>
    </row>
    <row r="54212" spans="10:10">
      <c r="J54212" s="22"/>
    </row>
    <row r="54213" spans="10:10">
      <c r="J54213" s="22"/>
    </row>
    <row r="54214" spans="10:10">
      <c r="J54214" s="22"/>
    </row>
    <row r="54215" spans="10:10">
      <c r="J54215" s="22"/>
    </row>
    <row r="54216" spans="10:10">
      <c r="J54216" s="22"/>
    </row>
    <row r="54217" spans="10:10">
      <c r="J54217" s="22"/>
    </row>
    <row r="54218" spans="10:10">
      <c r="J54218" s="22"/>
    </row>
    <row r="54219" spans="10:10">
      <c r="J54219" s="22"/>
    </row>
    <row r="54220" spans="10:10">
      <c r="J54220" s="22"/>
    </row>
    <row r="54221" spans="10:10">
      <c r="J54221" s="22"/>
    </row>
    <row r="54222" spans="10:10">
      <c r="J54222" s="22"/>
    </row>
    <row r="54223" spans="10:10">
      <c r="J54223" s="22"/>
    </row>
    <row r="54224" spans="10:10">
      <c r="J54224" s="22"/>
    </row>
    <row r="54225" spans="10:10">
      <c r="J54225" s="22"/>
    </row>
    <row r="54226" spans="10:10">
      <c r="J54226" s="22"/>
    </row>
    <row r="54227" spans="10:10">
      <c r="J54227" s="22"/>
    </row>
    <row r="54228" spans="10:10">
      <c r="J54228" s="22"/>
    </row>
    <row r="54229" spans="10:10">
      <c r="J54229" s="22"/>
    </row>
    <row r="54230" spans="10:10">
      <c r="J54230" s="22"/>
    </row>
    <row r="54231" spans="10:10">
      <c r="J54231" s="22"/>
    </row>
    <row r="54232" spans="10:10">
      <c r="J54232" s="22"/>
    </row>
    <row r="54233" spans="10:10">
      <c r="J54233" s="22"/>
    </row>
    <row r="54234" spans="10:10">
      <c r="J54234" s="22"/>
    </row>
    <row r="54235" spans="10:10">
      <c r="J54235" s="22"/>
    </row>
    <row r="54236" spans="10:10">
      <c r="J54236" s="22"/>
    </row>
    <row r="54237" spans="10:10">
      <c r="J54237" s="22"/>
    </row>
    <row r="54238" spans="10:10">
      <c r="J54238" s="22"/>
    </row>
    <row r="54239" spans="10:10">
      <c r="J54239" s="22"/>
    </row>
    <row r="54240" spans="10:10">
      <c r="J54240" s="22"/>
    </row>
    <row r="54241" spans="10:10">
      <c r="J54241" s="22"/>
    </row>
    <row r="54242" spans="10:10">
      <c r="J54242" s="22"/>
    </row>
    <row r="54243" spans="10:10">
      <c r="J54243" s="22"/>
    </row>
    <row r="54244" spans="10:10">
      <c r="J54244" s="22"/>
    </row>
    <row r="54245" spans="10:10">
      <c r="J54245" s="22"/>
    </row>
    <row r="54246" spans="10:10">
      <c r="J54246" s="22"/>
    </row>
    <row r="54247" spans="10:10">
      <c r="J54247" s="22"/>
    </row>
    <row r="54248" spans="10:10">
      <c r="J54248" s="22"/>
    </row>
    <row r="54249" spans="10:10">
      <c r="J54249" s="22"/>
    </row>
    <row r="54250" spans="10:10">
      <c r="J54250" s="22"/>
    </row>
    <row r="54251" spans="10:10">
      <c r="J54251" s="22"/>
    </row>
    <row r="54252" spans="10:10">
      <c r="J54252" s="22"/>
    </row>
    <row r="54253" spans="10:10">
      <c r="J54253" s="22"/>
    </row>
    <row r="54254" spans="10:10">
      <c r="J54254" s="22"/>
    </row>
    <row r="54255" spans="10:10">
      <c r="J54255" s="22"/>
    </row>
    <row r="54256" spans="10:10">
      <c r="J54256" s="22"/>
    </row>
    <row r="54257" spans="10:10">
      <c r="J54257" s="22"/>
    </row>
    <row r="54258" spans="10:10">
      <c r="J54258" s="22"/>
    </row>
    <row r="54259" spans="10:10">
      <c r="J54259" s="22"/>
    </row>
    <row r="54260" spans="10:10">
      <c r="J54260" s="22"/>
    </row>
    <row r="54261" spans="10:10">
      <c r="J54261" s="22"/>
    </row>
    <row r="54262" spans="10:10">
      <c r="J54262" s="22"/>
    </row>
    <row r="54263" spans="10:10">
      <c r="J54263" s="22"/>
    </row>
    <row r="54264" spans="10:10">
      <c r="J54264" s="22"/>
    </row>
    <row r="54265" spans="10:10">
      <c r="J54265" s="22"/>
    </row>
    <row r="54266" spans="10:10">
      <c r="J54266" s="22"/>
    </row>
    <row r="54267" spans="10:10">
      <c r="J54267" s="22"/>
    </row>
    <row r="54268" spans="10:10">
      <c r="J54268" s="22"/>
    </row>
    <row r="54269" spans="10:10">
      <c r="J54269" s="22"/>
    </row>
    <row r="54270" spans="10:10">
      <c r="J54270" s="22"/>
    </row>
    <row r="54271" spans="10:10">
      <c r="J54271" s="22"/>
    </row>
    <row r="54272" spans="10:10">
      <c r="J54272" s="22"/>
    </row>
    <row r="54273" spans="10:10">
      <c r="J54273" s="22"/>
    </row>
    <row r="54274" spans="10:10">
      <c r="J54274" s="22"/>
    </row>
    <row r="54275" spans="10:10">
      <c r="J54275" s="22"/>
    </row>
    <row r="54276" spans="10:10">
      <c r="J54276" s="22"/>
    </row>
    <row r="54277" spans="10:10">
      <c r="J54277" s="22"/>
    </row>
    <row r="54278" spans="10:10">
      <c r="J54278" s="22"/>
    </row>
    <row r="54279" spans="10:10">
      <c r="J54279" s="22"/>
    </row>
    <row r="54280" spans="10:10">
      <c r="J54280" s="22"/>
    </row>
    <row r="54281" spans="10:10">
      <c r="J54281" s="22"/>
    </row>
    <row r="54282" spans="10:10">
      <c r="J54282" s="22"/>
    </row>
    <row r="54283" spans="10:10">
      <c r="J54283" s="22"/>
    </row>
    <row r="54284" spans="10:10">
      <c r="J54284" s="22"/>
    </row>
    <row r="54285" spans="10:10">
      <c r="J54285" s="22"/>
    </row>
    <row r="54286" spans="10:10">
      <c r="J54286" s="22"/>
    </row>
    <row r="54287" spans="10:10">
      <c r="J54287" s="22"/>
    </row>
    <row r="54288" spans="10:10">
      <c r="J54288" s="22"/>
    </row>
    <row r="54289" spans="10:10">
      <c r="J54289" s="22"/>
    </row>
    <row r="54290" spans="10:10">
      <c r="J54290" s="22"/>
    </row>
    <row r="54291" spans="10:10">
      <c r="J54291" s="22"/>
    </row>
    <row r="54292" spans="10:10">
      <c r="J54292" s="22"/>
    </row>
    <row r="54293" spans="10:10">
      <c r="J54293" s="22"/>
    </row>
    <row r="54294" spans="10:10">
      <c r="J54294" s="22"/>
    </row>
    <row r="54295" spans="10:10">
      <c r="J54295" s="22"/>
    </row>
    <row r="54296" spans="10:10">
      <c r="J54296" s="22"/>
    </row>
    <row r="54297" spans="10:10">
      <c r="J54297" s="22"/>
    </row>
    <row r="54298" spans="10:10">
      <c r="J54298" s="22"/>
    </row>
    <row r="54299" spans="10:10">
      <c r="J54299" s="22"/>
    </row>
    <row r="54300" spans="10:10">
      <c r="J54300" s="22"/>
    </row>
    <row r="54301" spans="10:10">
      <c r="J54301" s="22"/>
    </row>
    <row r="54302" spans="10:10">
      <c r="J54302" s="22"/>
    </row>
    <row r="54303" spans="10:10">
      <c r="J54303" s="22"/>
    </row>
    <row r="54304" spans="10:10">
      <c r="J54304" s="22"/>
    </row>
    <row r="54305" spans="10:10">
      <c r="J54305" s="22"/>
    </row>
    <row r="54306" spans="10:10">
      <c r="J54306" s="22"/>
    </row>
    <row r="54307" spans="10:10">
      <c r="J54307" s="22"/>
    </row>
    <row r="54308" spans="10:10">
      <c r="J54308" s="22"/>
    </row>
    <row r="54309" spans="10:10">
      <c r="J54309" s="22"/>
    </row>
    <row r="54310" spans="10:10">
      <c r="J54310" s="22"/>
    </row>
    <row r="54311" spans="10:10">
      <c r="J54311" s="22"/>
    </row>
    <row r="54312" spans="10:10">
      <c r="J54312" s="22"/>
    </row>
    <row r="54313" spans="10:10">
      <c r="J54313" s="22"/>
    </row>
    <row r="54314" spans="10:10">
      <c r="J54314" s="22"/>
    </row>
    <row r="54315" spans="10:10">
      <c r="J54315" s="22"/>
    </row>
    <row r="54316" spans="10:10">
      <c r="J54316" s="22"/>
    </row>
    <row r="54317" spans="10:10">
      <c r="J54317" s="22"/>
    </row>
    <row r="54318" spans="10:10">
      <c r="J54318" s="22"/>
    </row>
    <row r="54319" spans="10:10">
      <c r="J54319" s="22"/>
    </row>
    <row r="54320" spans="10:10">
      <c r="J54320" s="22"/>
    </row>
    <row r="54321" spans="10:10">
      <c r="J54321" s="22"/>
    </row>
    <row r="54322" spans="10:10">
      <c r="J54322" s="22"/>
    </row>
    <row r="54323" spans="10:10">
      <c r="J54323" s="22"/>
    </row>
    <row r="54324" spans="10:10">
      <c r="J54324" s="22"/>
    </row>
    <row r="54325" spans="10:10">
      <c r="J54325" s="22"/>
    </row>
    <row r="54326" spans="10:10">
      <c r="J54326" s="22"/>
    </row>
    <row r="54327" spans="10:10">
      <c r="J54327" s="22"/>
    </row>
    <row r="54328" spans="10:10">
      <c r="J54328" s="22"/>
    </row>
    <row r="54329" spans="10:10">
      <c r="J54329" s="22"/>
    </row>
    <row r="54330" spans="10:10">
      <c r="J54330" s="22"/>
    </row>
    <row r="54331" spans="10:10">
      <c r="J54331" s="22"/>
    </row>
    <row r="54332" spans="10:10">
      <c r="J54332" s="22"/>
    </row>
    <row r="54333" spans="10:10">
      <c r="J54333" s="22"/>
    </row>
    <row r="54334" spans="10:10">
      <c r="J54334" s="22"/>
    </row>
    <row r="54335" spans="10:10">
      <c r="J54335" s="22"/>
    </row>
    <row r="54336" spans="10:10">
      <c r="J54336" s="22"/>
    </row>
    <row r="54337" spans="10:10">
      <c r="J54337" s="22"/>
    </row>
    <row r="54338" spans="10:10">
      <c r="J54338" s="22"/>
    </row>
    <row r="54339" spans="10:10">
      <c r="J54339" s="22"/>
    </row>
    <row r="54340" spans="10:10">
      <c r="J54340" s="22"/>
    </row>
    <row r="54341" spans="10:10">
      <c r="J54341" s="22"/>
    </row>
    <row r="54342" spans="10:10">
      <c r="J54342" s="22"/>
    </row>
    <row r="54343" spans="10:10">
      <c r="J54343" s="22"/>
    </row>
    <row r="54344" spans="10:10">
      <c r="J54344" s="22"/>
    </row>
    <row r="54345" spans="10:10">
      <c r="J54345" s="22"/>
    </row>
    <row r="54346" spans="10:10">
      <c r="J54346" s="22"/>
    </row>
    <row r="54347" spans="10:10">
      <c r="J54347" s="22"/>
    </row>
    <row r="54348" spans="10:10">
      <c r="J54348" s="22"/>
    </row>
    <row r="54349" spans="10:10">
      <c r="J54349" s="22"/>
    </row>
    <row r="54350" spans="10:10">
      <c r="J54350" s="22"/>
    </row>
    <row r="54351" spans="10:10">
      <c r="J54351" s="22"/>
    </row>
    <row r="54352" spans="10:10">
      <c r="J54352" s="22"/>
    </row>
    <row r="54353" spans="10:10">
      <c r="J54353" s="22"/>
    </row>
    <row r="54354" spans="10:10">
      <c r="J54354" s="22"/>
    </row>
    <row r="54355" spans="10:10">
      <c r="J54355" s="22"/>
    </row>
    <row r="54356" spans="10:10">
      <c r="J54356" s="22"/>
    </row>
    <row r="54357" spans="10:10">
      <c r="J54357" s="22"/>
    </row>
    <row r="54358" spans="10:10">
      <c r="J54358" s="22"/>
    </row>
    <row r="54359" spans="10:10">
      <c r="J54359" s="22"/>
    </row>
    <row r="54360" spans="10:10">
      <c r="J54360" s="22"/>
    </row>
    <row r="54361" spans="10:10">
      <c r="J54361" s="22"/>
    </row>
    <row r="54362" spans="10:10">
      <c r="J54362" s="22"/>
    </row>
    <row r="54363" spans="10:10">
      <c r="J54363" s="22"/>
    </row>
    <row r="54364" spans="10:10">
      <c r="J54364" s="22"/>
    </row>
    <row r="54365" spans="10:10">
      <c r="J54365" s="22"/>
    </row>
    <row r="54366" spans="10:10">
      <c r="J54366" s="22"/>
    </row>
    <row r="54367" spans="10:10">
      <c r="J54367" s="22"/>
    </row>
    <row r="54368" spans="10:10">
      <c r="J54368" s="22"/>
    </row>
    <row r="54369" spans="10:10">
      <c r="J54369" s="22"/>
    </row>
    <row r="54370" spans="10:10">
      <c r="J54370" s="22"/>
    </row>
    <row r="54371" spans="10:10">
      <c r="J54371" s="22"/>
    </row>
    <row r="54372" spans="10:10">
      <c r="J54372" s="22"/>
    </row>
    <row r="54373" spans="10:10">
      <c r="J54373" s="22"/>
    </row>
    <row r="54374" spans="10:10">
      <c r="J54374" s="22"/>
    </row>
    <row r="54375" spans="10:10">
      <c r="J54375" s="22"/>
    </row>
    <row r="54376" spans="10:10">
      <c r="J54376" s="22"/>
    </row>
    <row r="54377" spans="10:10">
      <c r="J54377" s="22"/>
    </row>
    <row r="54378" spans="10:10">
      <c r="J54378" s="22"/>
    </row>
    <row r="54379" spans="10:10">
      <c r="J54379" s="22"/>
    </row>
    <row r="54380" spans="10:10">
      <c r="J54380" s="22"/>
    </row>
    <row r="54381" spans="10:10">
      <c r="J54381" s="22"/>
    </row>
    <row r="54382" spans="10:10">
      <c r="J54382" s="22"/>
    </row>
    <row r="54383" spans="10:10">
      <c r="J54383" s="22"/>
    </row>
    <row r="54384" spans="10:10">
      <c r="J54384" s="22"/>
    </row>
    <row r="54385" spans="10:10">
      <c r="J54385" s="22"/>
    </row>
    <row r="54386" spans="10:10">
      <c r="J54386" s="22"/>
    </row>
    <row r="54387" spans="10:10">
      <c r="J54387" s="22"/>
    </row>
    <row r="54388" spans="10:10">
      <c r="J54388" s="22"/>
    </row>
    <row r="54389" spans="10:10">
      <c r="J54389" s="22"/>
    </row>
    <row r="54390" spans="10:10">
      <c r="J54390" s="22"/>
    </row>
    <row r="54391" spans="10:10">
      <c r="J54391" s="22"/>
    </row>
    <row r="54392" spans="10:10">
      <c r="J54392" s="22"/>
    </row>
    <row r="54393" spans="10:10">
      <c r="J54393" s="22"/>
    </row>
    <row r="54394" spans="10:10">
      <c r="J54394" s="22"/>
    </row>
    <row r="54395" spans="10:10">
      <c r="J54395" s="22"/>
    </row>
    <row r="54396" spans="10:10">
      <c r="J54396" s="22"/>
    </row>
    <row r="54397" spans="10:10">
      <c r="J54397" s="22"/>
    </row>
    <row r="54398" spans="10:10">
      <c r="J54398" s="22"/>
    </row>
    <row r="54399" spans="10:10">
      <c r="J54399" s="22"/>
    </row>
    <row r="54400" spans="10:10">
      <c r="J54400" s="22"/>
    </row>
    <row r="54401" spans="10:10">
      <c r="J54401" s="22"/>
    </row>
    <row r="54402" spans="10:10">
      <c r="J54402" s="22"/>
    </row>
    <row r="54403" spans="10:10">
      <c r="J54403" s="22"/>
    </row>
    <row r="54404" spans="10:10">
      <c r="J54404" s="22"/>
    </row>
    <row r="54405" spans="10:10">
      <c r="J54405" s="22"/>
    </row>
    <row r="54406" spans="10:10">
      <c r="J54406" s="22"/>
    </row>
    <row r="54407" spans="10:10">
      <c r="J54407" s="22"/>
    </row>
    <row r="54408" spans="10:10">
      <c r="J54408" s="22"/>
    </row>
    <row r="54409" spans="10:10">
      <c r="J54409" s="22"/>
    </row>
    <row r="54410" spans="10:10">
      <c r="J54410" s="22"/>
    </row>
    <row r="54411" spans="10:10">
      <c r="J54411" s="22"/>
    </row>
    <row r="54412" spans="10:10">
      <c r="J54412" s="22"/>
    </row>
    <row r="54413" spans="10:10">
      <c r="J54413" s="22"/>
    </row>
    <row r="54414" spans="10:10">
      <c r="J54414" s="22"/>
    </row>
    <row r="54415" spans="10:10">
      <c r="J54415" s="22"/>
    </row>
    <row r="54416" spans="10:10">
      <c r="J54416" s="22"/>
    </row>
    <row r="54417" spans="10:10">
      <c r="J54417" s="22"/>
    </row>
    <row r="54418" spans="10:10">
      <c r="J54418" s="22"/>
    </row>
    <row r="54419" spans="10:10">
      <c r="J54419" s="22"/>
    </row>
    <row r="54420" spans="10:10">
      <c r="J54420" s="22"/>
    </row>
    <row r="54421" spans="10:10">
      <c r="J54421" s="22"/>
    </row>
    <row r="54422" spans="10:10">
      <c r="J54422" s="22"/>
    </row>
    <row r="54423" spans="10:10">
      <c r="J54423" s="22"/>
    </row>
    <row r="54424" spans="10:10">
      <c r="J54424" s="22"/>
    </row>
    <row r="54425" spans="10:10">
      <c r="J54425" s="22"/>
    </row>
    <row r="54426" spans="10:10">
      <c r="J54426" s="22"/>
    </row>
    <row r="54427" spans="10:10">
      <c r="J54427" s="22"/>
    </row>
    <row r="54428" spans="10:10">
      <c r="J54428" s="22"/>
    </row>
    <row r="54429" spans="10:10">
      <c r="J54429" s="22"/>
    </row>
    <row r="54430" spans="10:10">
      <c r="J54430" s="22"/>
    </row>
    <row r="54431" spans="10:10">
      <c r="J54431" s="22"/>
    </row>
    <row r="54432" spans="10:10">
      <c r="J54432" s="22"/>
    </row>
    <row r="54433" spans="10:10">
      <c r="J54433" s="22"/>
    </row>
    <row r="54434" spans="10:10">
      <c r="J54434" s="22"/>
    </row>
    <row r="54435" spans="10:10">
      <c r="J54435" s="22"/>
    </row>
    <row r="54436" spans="10:10">
      <c r="J54436" s="22"/>
    </row>
    <row r="54437" spans="10:10">
      <c r="J54437" s="22"/>
    </row>
    <row r="54438" spans="10:10">
      <c r="J54438" s="22"/>
    </row>
    <row r="54439" spans="10:10">
      <c r="J54439" s="22"/>
    </row>
    <row r="54440" spans="10:10">
      <c r="J54440" s="22"/>
    </row>
    <row r="54441" spans="10:10">
      <c r="J54441" s="22"/>
    </row>
    <row r="54442" spans="10:10">
      <c r="J54442" s="22"/>
    </row>
    <row r="54443" spans="10:10">
      <c r="J54443" s="22"/>
    </row>
    <row r="54444" spans="10:10">
      <c r="J54444" s="22"/>
    </row>
    <row r="54445" spans="10:10">
      <c r="J54445" s="22"/>
    </row>
    <row r="54446" spans="10:10">
      <c r="J54446" s="22"/>
    </row>
    <row r="54447" spans="10:10">
      <c r="J54447" s="22"/>
    </row>
    <row r="54448" spans="10:10">
      <c r="J54448" s="22"/>
    </row>
    <row r="54449" spans="10:10">
      <c r="J54449" s="22"/>
    </row>
    <row r="54450" spans="10:10">
      <c r="J54450" s="22"/>
    </row>
    <row r="54451" spans="10:10">
      <c r="J54451" s="22"/>
    </row>
    <row r="54452" spans="10:10">
      <c r="J54452" s="22"/>
    </row>
    <row r="54453" spans="10:10">
      <c r="J54453" s="22"/>
    </row>
    <row r="54454" spans="10:10">
      <c r="J54454" s="22"/>
    </row>
    <row r="54455" spans="10:10">
      <c r="J54455" s="22"/>
    </row>
    <row r="54456" spans="10:10">
      <c r="J54456" s="22"/>
    </row>
    <row r="54457" spans="10:10">
      <c r="J54457" s="22"/>
    </row>
    <row r="54458" spans="10:10">
      <c r="J54458" s="22"/>
    </row>
    <row r="54459" spans="10:10">
      <c r="J54459" s="22"/>
    </row>
    <row r="54460" spans="10:10">
      <c r="J54460" s="22"/>
    </row>
    <row r="54461" spans="10:10">
      <c r="J54461" s="22"/>
    </row>
    <row r="54462" spans="10:10">
      <c r="J54462" s="22"/>
    </row>
    <row r="54463" spans="10:10">
      <c r="J54463" s="22"/>
    </row>
    <row r="54464" spans="10:10">
      <c r="J54464" s="22"/>
    </row>
    <row r="54465" spans="10:10">
      <c r="J54465" s="22"/>
    </row>
    <row r="54466" spans="10:10">
      <c r="J54466" s="22"/>
    </row>
    <row r="54467" spans="10:10">
      <c r="J54467" s="22"/>
    </row>
    <row r="54468" spans="10:10">
      <c r="J54468" s="22"/>
    </row>
    <row r="54469" spans="10:10">
      <c r="J54469" s="22"/>
    </row>
    <row r="54470" spans="10:10">
      <c r="J54470" s="22"/>
    </row>
    <row r="54471" spans="10:10">
      <c r="J54471" s="22"/>
    </row>
    <row r="54472" spans="10:10">
      <c r="J54472" s="22"/>
    </row>
    <row r="54473" spans="10:10">
      <c r="J54473" s="22"/>
    </row>
    <row r="54474" spans="10:10">
      <c r="J54474" s="22"/>
    </row>
    <row r="54475" spans="10:10">
      <c r="J54475" s="22"/>
    </row>
    <row r="54476" spans="10:10">
      <c r="J54476" s="22"/>
    </row>
    <row r="54477" spans="10:10">
      <c r="J54477" s="22"/>
    </row>
    <row r="54478" spans="10:10">
      <c r="J54478" s="22"/>
    </row>
    <row r="54479" spans="10:10">
      <c r="J54479" s="22"/>
    </row>
    <row r="54480" spans="10:10">
      <c r="J54480" s="22"/>
    </row>
    <row r="54481" spans="10:10">
      <c r="J54481" s="22"/>
    </row>
    <row r="54482" spans="10:10">
      <c r="J54482" s="22"/>
    </row>
    <row r="54483" spans="10:10">
      <c r="J54483" s="22"/>
    </row>
    <row r="54484" spans="10:10">
      <c r="J54484" s="22"/>
    </row>
    <row r="54485" spans="10:10">
      <c r="J54485" s="22"/>
    </row>
    <row r="54486" spans="10:10">
      <c r="J54486" s="22"/>
    </row>
    <row r="54487" spans="10:10">
      <c r="J54487" s="22"/>
    </row>
    <row r="54488" spans="10:10">
      <c r="J54488" s="22"/>
    </row>
    <row r="54489" spans="10:10">
      <c r="J54489" s="22"/>
    </row>
    <row r="54490" spans="10:10">
      <c r="J54490" s="22"/>
    </row>
    <row r="54491" spans="10:10">
      <c r="J54491" s="22"/>
    </row>
    <row r="54492" spans="10:10">
      <c r="J54492" s="22"/>
    </row>
    <row r="54493" spans="10:10">
      <c r="J54493" s="22"/>
    </row>
    <row r="54494" spans="10:10">
      <c r="J54494" s="22"/>
    </row>
    <row r="54495" spans="10:10">
      <c r="J54495" s="22"/>
    </row>
    <row r="54496" spans="10:10">
      <c r="J54496" s="22"/>
    </row>
    <row r="54497" spans="10:10">
      <c r="J54497" s="22"/>
    </row>
    <row r="54498" spans="10:10">
      <c r="J54498" s="22"/>
    </row>
    <row r="54499" spans="10:10">
      <c r="J54499" s="22"/>
    </row>
    <row r="54500" spans="10:10">
      <c r="J54500" s="22"/>
    </row>
    <row r="54501" spans="10:10">
      <c r="J54501" s="22"/>
    </row>
    <row r="54502" spans="10:10">
      <c r="J54502" s="22"/>
    </row>
    <row r="54503" spans="10:10">
      <c r="J54503" s="22"/>
    </row>
    <row r="54504" spans="10:10">
      <c r="J54504" s="22"/>
    </row>
    <row r="54505" spans="10:10">
      <c r="J54505" s="22"/>
    </row>
    <row r="54506" spans="10:10">
      <c r="J54506" s="22"/>
    </row>
    <row r="54507" spans="10:10">
      <c r="J54507" s="22"/>
    </row>
    <row r="54508" spans="10:10">
      <c r="J54508" s="22"/>
    </row>
    <row r="54509" spans="10:10">
      <c r="J54509" s="22"/>
    </row>
    <row r="54510" spans="10:10">
      <c r="J54510" s="22"/>
    </row>
    <row r="54511" spans="10:10">
      <c r="J54511" s="22"/>
    </row>
    <row r="54512" spans="10:10">
      <c r="J54512" s="22"/>
    </row>
    <row r="54513" spans="10:10">
      <c r="J54513" s="22"/>
    </row>
    <row r="54514" spans="10:10">
      <c r="J54514" s="22"/>
    </row>
    <row r="54515" spans="10:10">
      <c r="J54515" s="22"/>
    </row>
    <row r="54516" spans="10:10">
      <c r="J54516" s="22"/>
    </row>
    <row r="54517" spans="10:10">
      <c r="J54517" s="22"/>
    </row>
    <row r="54518" spans="10:10">
      <c r="J54518" s="22"/>
    </row>
    <row r="54519" spans="10:10">
      <c r="J54519" s="22"/>
    </row>
    <row r="54520" spans="10:10">
      <c r="J54520" s="22"/>
    </row>
    <row r="54521" spans="10:10">
      <c r="J54521" s="22"/>
    </row>
    <row r="54522" spans="10:10">
      <c r="J54522" s="22"/>
    </row>
    <row r="54523" spans="10:10">
      <c r="J54523" s="22"/>
    </row>
    <row r="54524" spans="10:10">
      <c r="J54524" s="22"/>
    </row>
    <row r="54525" spans="10:10">
      <c r="J54525" s="22"/>
    </row>
    <row r="54526" spans="10:10">
      <c r="J54526" s="22"/>
    </row>
    <row r="54527" spans="10:10">
      <c r="J54527" s="22"/>
    </row>
    <row r="54528" spans="10:10">
      <c r="J54528" s="22"/>
    </row>
    <row r="54529" spans="10:10">
      <c r="J54529" s="22"/>
    </row>
    <row r="54530" spans="10:10">
      <c r="J54530" s="22"/>
    </row>
    <row r="54531" spans="10:10">
      <c r="J54531" s="22"/>
    </row>
    <row r="54532" spans="10:10">
      <c r="J54532" s="22"/>
    </row>
    <row r="54533" spans="10:10">
      <c r="J54533" s="22"/>
    </row>
    <row r="54534" spans="10:10">
      <c r="J54534" s="22"/>
    </row>
    <row r="54535" spans="10:10">
      <c r="J54535" s="22"/>
    </row>
    <row r="54536" spans="10:10">
      <c r="J54536" s="22"/>
    </row>
    <row r="54537" spans="10:10">
      <c r="J54537" s="22"/>
    </row>
    <row r="54538" spans="10:10">
      <c r="J54538" s="22"/>
    </row>
    <row r="54539" spans="10:10">
      <c r="J54539" s="22"/>
    </row>
    <row r="54540" spans="10:10">
      <c r="J54540" s="22"/>
    </row>
    <row r="54541" spans="10:10">
      <c r="J54541" s="22"/>
    </row>
    <row r="54542" spans="10:10">
      <c r="J54542" s="22"/>
    </row>
    <row r="54543" spans="10:10">
      <c r="J54543" s="22"/>
    </row>
    <row r="54544" spans="10:10">
      <c r="J54544" s="22"/>
    </row>
    <row r="54545" spans="10:10">
      <c r="J54545" s="22"/>
    </row>
    <row r="54546" spans="10:10">
      <c r="J54546" s="22"/>
    </row>
    <row r="54547" spans="10:10">
      <c r="J54547" s="22"/>
    </row>
    <row r="54548" spans="10:10">
      <c r="J54548" s="22"/>
    </row>
    <row r="54549" spans="10:10">
      <c r="J54549" s="22"/>
    </row>
    <row r="54550" spans="10:10">
      <c r="J54550" s="22"/>
    </row>
    <row r="54551" spans="10:10">
      <c r="J54551" s="22"/>
    </row>
    <row r="54552" spans="10:10">
      <c r="J54552" s="22"/>
    </row>
    <row r="54553" spans="10:10">
      <c r="J54553" s="22"/>
    </row>
    <row r="54554" spans="10:10">
      <c r="J54554" s="22"/>
    </row>
    <row r="54555" spans="10:10">
      <c r="J54555" s="22"/>
    </row>
    <row r="54556" spans="10:10">
      <c r="J54556" s="22"/>
    </row>
    <row r="54557" spans="10:10">
      <c r="J54557" s="22"/>
    </row>
    <row r="54558" spans="10:10">
      <c r="J54558" s="22"/>
    </row>
    <row r="54559" spans="10:10">
      <c r="J54559" s="22"/>
    </row>
    <row r="54560" spans="10:10">
      <c r="J54560" s="22"/>
    </row>
    <row r="54561" spans="10:10">
      <c r="J54561" s="22"/>
    </row>
    <row r="54562" spans="10:10">
      <c r="J54562" s="22"/>
    </row>
    <row r="54563" spans="10:10">
      <c r="J54563" s="22"/>
    </row>
    <row r="54564" spans="10:10">
      <c r="J54564" s="22"/>
    </row>
    <row r="54565" spans="10:10">
      <c r="J54565" s="22"/>
    </row>
    <row r="54566" spans="10:10">
      <c r="J54566" s="22"/>
    </row>
    <row r="54567" spans="10:10">
      <c r="J54567" s="22"/>
    </row>
    <row r="54568" spans="10:10">
      <c r="J54568" s="22"/>
    </row>
    <row r="54569" spans="10:10">
      <c r="J54569" s="22"/>
    </row>
    <row r="54570" spans="10:10">
      <c r="J54570" s="22"/>
    </row>
    <row r="54571" spans="10:10">
      <c r="J54571" s="22"/>
    </row>
    <row r="54572" spans="10:10">
      <c r="J54572" s="22"/>
    </row>
    <row r="54573" spans="10:10">
      <c r="J54573" s="22"/>
    </row>
    <row r="54574" spans="10:10">
      <c r="J54574" s="22"/>
    </row>
    <row r="54575" spans="10:10">
      <c r="J54575" s="22"/>
    </row>
    <row r="54576" spans="10:10">
      <c r="J54576" s="22"/>
    </row>
    <row r="54577" spans="10:10">
      <c r="J54577" s="22"/>
    </row>
    <row r="54578" spans="10:10">
      <c r="J54578" s="22"/>
    </row>
    <row r="54579" spans="10:10">
      <c r="J54579" s="22"/>
    </row>
    <row r="54580" spans="10:10">
      <c r="J54580" s="22"/>
    </row>
    <row r="54581" spans="10:10">
      <c r="J54581" s="22"/>
    </row>
    <row r="54582" spans="10:10">
      <c r="J54582" s="22"/>
    </row>
    <row r="54583" spans="10:10">
      <c r="J54583" s="22"/>
    </row>
    <row r="54584" spans="10:10">
      <c r="J54584" s="22"/>
    </row>
    <row r="54585" spans="10:10">
      <c r="J54585" s="22"/>
    </row>
    <row r="54586" spans="10:10">
      <c r="J54586" s="22"/>
    </row>
    <row r="54587" spans="10:10">
      <c r="J54587" s="22"/>
    </row>
    <row r="54588" spans="10:10">
      <c r="J54588" s="22"/>
    </row>
    <row r="54589" spans="10:10">
      <c r="J54589" s="22"/>
    </row>
    <row r="54590" spans="10:10">
      <c r="J54590" s="22"/>
    </row>
    <row r="54591" spans="10:10">
      <c r="J54591" s="22"/>
    </row>
    <row r="54592" spans="10:10">
      <c r="J54592" s="22"/>
    </row>
    <row r="54593" spans="10:10">
      <c r="J54593" s="22"/>
    </row>
    <row r="54594" spans="10:10">
      <c r="J54594" s="22"/>
    </row>
    <row r="54595" spans="10:10">
      <c r="J54595" s="22"/>
    </row>
    <row r="54596" spans="10:10">
      <c r="J54596" s="22"/>
    </row>
    <row r="54597" spans="10:10">
      <c r="J54597" s="22"/>
    </row>
    <row r="54598" spans="10:10">
      <c r="J54598" s="22"/>
    </row>
    <row r="54599" spans="10:10">
      <c r="J54599" s="22"/>
    </row>
    <row r="54600" spans="10:10">
      <c r="J54600" s="22"/>
    </row>
    <row r="54601" spans="10:10">
      <c r="J54601" s="22"/>
    </row>
    <row r="54602" spans="10:10">
      <c r="J54602" s="22"/>
    </row>
    <row r="54603" spans="10:10">
      <c r="J54603" s="22"/>
    </row>
    <row r="54604" spans="10:10">
      <c r="J54604" s="22"/>
    </row>
    <row r="54605" spans="10:10">
      <c r="J54605" s="22"/>
    </row>
    <row r="54606" spans="10:10">
      <c r="J54606" s="22"/>
    </row>
    <row r="54607" spans="10:10">
      <c r="J54607" s="22"/>
    </row>
    <row r="54608" spans="10:10">
      <c r="J54608" s="22"/>
    </row>
    <row r="54609" spans="10:10">
      <c r="J54609" s="22"/>
    </row>
    <row r="54610" spans="10:10">
      <c r="J54610" s="22"/>
    </row>
    <row r="54611" spans="10:10">
      <c r="J54611" s="22"/>
    </row>
    <row r="54612" spans="10:10">
      <c r="J54612" s="22"/>
    </row>
    <row r="54613" spans="10:10">
      <c r="J54613" s="22"/>
    </row>
    <row r="54614" spans="10:10">
      <c r="J54614" s="22"/>
    </row>
    <row r="54615" spans="10:10">
      <c r="J54615" s="22"/>
    </row>
    <row r="54616" spans="10:10">
      <c r="J54616" s="22"/>
    </row>
    <row r="54617" spans="10:10">
      <c r="J54617" s="22"/>
    </row>
    <row r="54618" spans="10:10">
      <c r="J54618" s="22"/>
    </row>
    <row r="54619" spans="10:10">
      <c r="J54619" s="22"/>
    </row>
    <row r="54620" spans="10:10">
      <c r="J54620" s="22"/>
    </row>
    <row r="54621" spans="10:10">
      <c r="J54621" s="22"/>
    </row>
    <row r="54622" spans="10:10">
      <c r="J54622" s="22"/>
    </row>
    <row r="54623" spans="10:10">
      <c r="J54623" s="22"/>
    </row>
    <row r="54624" spans="10:10">
      <c r="J54624" s="22"/>
    </row>
    <row r="54625" spans="10:10">
      <c r="J54625" s="22"/>
    </row>
    <row r="54626" spans="10:10">
      <c r="J54626" s="22"/>
    </row>
    <row r="54627" spans="10:10">
      <c r="J54627" s="22"/>
    </row>
    <row r="54628" spans="10:10">
      <c r="J54628" s="22"/>
    </row>
    <row r="54629" spans="10:10">
      <c r="J54629" s="22"/>
    </row>
    <row r="54630" spans="10:10">
      <c r="J54630" s="22"/>
    </row>
    <row r="54631" spans="10:10">
      <c r="J54631" s="22"/>
    </row>
    <row r="54632" spans="10:10">
      <c r="J54632" s="22"/>
    </row>
    <row r="54633" spans="10:10">
      <c r="J54633" s="22"/>
    </row>
    <row r="54634" spans="10:10">
      <c r="J54634" s="22"/>
    </row>
    <row r="54635" spans="10:10">
      <c r="J54635" s="22"/>
    </row>
    <row r="54636" spans="10:10">
      <c r="J54636" s="22"/>
    </row>
    <row r="54637" spans="10:10">
      <c r="J54637" s="22"/>
    </row>
    <row r="54638" spans="10:10">
      <c r="J54638" s="22"/>
    </row>
    <row r="54639" spans="10:10">
      <c r="J54639" s="22"/>
    </row>
    <row r="54640" spans="10:10">
      <c r="J54640" s="22"/>
    </row>
    <row r="54641" spans="10:10">
      <c r="J54641" s="22"/>
    </row>
    <row r="54642" spans="10:10">
      <c r="J54642" s="22"/>
    </row>
    <row r="54643" spans="10:10">
      <c r="J54643" s="22"/>
    </row>
    <row r="54644" spans="10:10">
      <c r="J54644" s="22"/>
    </row>
    <row r="54645" spans="10:10">
      <c r="J54645" s="22"/>
    </row>
    <row r="54646" spans="10:10">
      <c r="J54646" s="22"/>
    </row>
    <row r="54647" spans="10:10">
      <c r="J54647" s="22"/>
    </row>
    <row r="54648" spans="10:10">
      <c r="J54648" s="22"/>
    </row>
    <row r="54649" spans="10:10">
      <c r="J54649" s="22"/>
    </row>
    <row r="54650" spans="10:10">
      <c r="J54650" s="22"/>
    </row>
    <row r="54651" spans="10:10">
      <c r="J54651" s="22"/>
    </row>
    <row r="54652" spans="10:10">
      <c r="J54652" s="22"/>
    </row>
    <row r="54653" spans="10:10">
      <c r="J54653" s="22"/>
    </row>
    <row r="54654" spans="10:10">
      <c r="J54654" s="22"/>
    </row>
    <row r="54655" spans="10:10">
      <c r="J54655" s="22"/>
    </row>
    <row r="54656" spans="10:10">
      <c r="J54656" s="22"/>
    </row>
    <row r="54657" spans="10:10">
      <c r="J54657" s="22"/>
    </row>
    <row r="54658" spans="10:10">
      <c r="J54658" s="22"/>
    </row>
    <row r="54659" spans="10:10">
      <c r="J54659" s="22"/>
    </row>
    <row r="54660" spans="10:10">
      <c r="J54660" s="22"/>
    </row>
    <row r="54661" spans="10:10">
      <c r="J54661" s="22"/>
    </row>
    <row r="54662" spans="10:10">
      <c r="J54662" s="22"/>
    </row>
    <row r="54663" spans="10:10">
      <c r="J54663" s="22"/>
    </row>
    <row r="54664" spans="10:10">
      <c r="J54664" s="22"/>
    </row>
    <row r="54665" spans="10:10">
      <c r="J54665" s="22"/>
    </row>
    <row r="54666" spans="10:10">
      <c r="J54666" s="22"/>
    </row>
    <row r="54667" spans="10:10">
      <c r="J54667" s="22"/>
    </row>
    <row r="54668" spans="10:10">
      <c r="J54668" s="22"/>
    </row>
    <row r="54669" spans="10:10">
      <c r="J54669" s="22"/>
    </row>
    <row r="54670" spans="10:10">
      <c r="J54670" s="22"/>
    </row>
    <row r="54671" spans="10:10">
      <c r="J54671" s="22"/>
    </row>
    <row r="54672" spans="10:10">
      <c r="J54672" s="22"/>
    </row>
    <row r="54673" spans="10:10">
      <c r="J54673" s="22"/>
    </row>
    <row r="54674" spans="10:10">
      <c r="J54674" s="22"/>
    </row>
    <row r="54675" spans="10:10">
      <c r="J54675" s="22"/>
    </row>
    <row r="54676" spans="10:10">
      <c r="J54676" s="22"/>
    </row>
    <row r="54677" spans="10:10">
      <c r="J54677" s="22"/>
    </row>
    <row r="54678" spans="10:10">
      <c r="J54678" s="22"/>
    </row>
    <row r="54679" spans="10:10">
      <c r="J54679" s="22"/>
    </row>
    <row r="54680" spans="10:10">
      <c r="J54680" s="22"/>
    </row>
    <row r="54681" spans="10:10">
      <c r="J54681" s="22"/>
    </row>
    <row r="54682" spans="10:10">
      <c r="J54682" s="22"/>
    </row>
    <row r="54683" spans="10:10">
      <c r="J54683" s="22"/>
    </row>
    <row r="54684" spans="10:10">
      <c r="J54684" s="22"/>
    </row>
    <row r="54685" spans="10:10">
      <c r="J54685" s="22"/>
    </row>
    <row r="54686" spans="10:10">
      <c r="J54686" s="22"/>
    </row>
    <row r="54687" spans="10:10">
      <c r="J54687" s="22"/>
    </row>
    <row r="54688" spans="10:10">
      <c r="J54688" s="22"/>
    </row>
    <row r="54689" spans="10:10">
      <c r="J54689" s="22"/>
    </row>
    <row r="54690" spans="10:10">
      <c r="J54690" s="22"/>
    </row>
    <row r="54691" spans="10:10">
      <c r="J54691" s="22"/>
    </row>
    <row r="54692" spans="10:10">
      <c r="J54692" s="22"/>
    </row>
    <row r="54693" spans="10:10">
      <c r="J54693" s="22"/>
    </row>
    <row r="54694" spans="10:10">
      <c r="J54694" s="22"/>
    </row>
    <row r="54695" spans="10:10">
      <c r="J54695" s="22"/>
    </row>
    <row r="54696" spans="10:10">
      <c r="J54696" s="22"/>
    </row>
    <row r="54697" spans="10:10">
      <c r="J54697" s="22"/>
    </row>
    <row r="54698" spans="10:10">
      <c r="J54698" s="22"/>
    </row>
    <row r="54699" spans="10:10">
      <c r="J54699" s="22"/>
    </row>
    <row r="54700" spans="10:10">
      <c r="J54700" s="22"/>
    </row>
    <row r="54701" spans="10:10">
      <c r="J54701" s="22"/>
    </row>
    <row r="54702" spans="10:10">
      <c r="J54702" s="22"/>
    </row>
    <row r="54703" spans="10:10">
      <c r="J54703" s="22"/>
    </row>
    <row r="54704" spans="10:10">
      <c r="J54704" s="22"/>
    </row>
    <row r="54705" spans="10:10">
      <c r="J54705" s="22"/>
    </row>
    <row r="54706" spans="10:10">
      <c r="J54706" s="22"/>
    </row>
    <row r="54707" spans="10:10">
      <c r="J54707" s="22"/>
    </row>
    <row r="54708" spans="10:10">
      <c r="J54708" s="22"/>
    </row>
    <row r="54709" spans="10:10">
      <c r="J54709" s="22"/>
    </row>
    <row r="54710" spans="10:10">
      <c r="J54710" s="22"/>
    </row>
    <row r="54711" spans="10:10">
      <c r="J54711" s="22"/>
    </row>
    <row r="54712" spans="10:10">
      <c r="J54712" s="22"/>
    </row>
    <row r="54713" spans="10:10">
      <c r="J54713" s="22"/>
    </row>
    <row r="54714" spans="10:10">
      <c r="J54714" s="22"/>
    </row>
    <row r="54715" spans="10:10">
      <c r="J54715" s="22"/>
    </row>
    <row r="54716" spans="10:10">
      <c r="J54716" s="22"/>
    </row>
    <row r="54717" spans="10:10">
      <c r="J54717" s="22"/>
    </row>
    <row r="54718" spans="10:10">
      <c r="J54718" s="22"/>
    </row>
    <row r="54719" spans="10:10">
      <c r="J54719" s="22"/>
    </row>
    <row r="54720" spans="10:10">
      <c r="J54720" s="22"/>
    </row>
    <row r="54721" spans="10:10">
      <c r="J54721" s="22"/>
    </row>
    <row r="54722" spans="10:10">
      <c r="J54722" s="22"/>
    </row>
    <row r="54723" spans="10:10">
      <c r="J54723" s="22"/>
    </row>
    <row r="54724" spans="10:10">
      <c r="J54724" s="22"/>
    </row>
    <row r="54725" spans="10:10">
      <c r="J54725" s="22"/>
    </row>
    <row r="54726" spans="10:10">
      <c r="J54726" s="22"/>
    </row>
    <row r="54727" spans="10:10">
      <c r="J54727" s="22"/>
    </row>
    <row r="54728" spans="10:10">
      <c r="J54728" s="22"/>
    </row>
    <row r="54729" spans="10:10">
      <c r="J54729" s="22"/>
    </row>
    <row r="54730" spans="10:10">
      <c r="J54730" s="22"/>
    </row>
    <row r="54731" spans="10:10">
      <c r="J54731" s="22"/>
    </row>
    <row r="54732" spans="10:10">
      <c r="J54732" s="22"/>
    </row>
    <row r="54733" spans="10:10">
      <c r="J54733" s="22"/>
    </row>
    <row r="54734" spans="10:10">
      <c r="J54734" s="22"/>
    </row>
    <row r="54735" spans="10:10">
      <c r="J54735" s="22"/>
    </row>
    <row r="54736" spans="10:10">
      <c r="J54736" s="22"/>
    </row>
    <row r="54737" spans="10:10">
      <c r="J54737" s="22"/>
    </row>
    <row r="54738" spans="10:10">
      <c r="J54738" s="22"/>
    </row>
    <row r="54739" spans="10:10">
      <c r="J54739" s="22"/>
    </row>
    <row r="54740" spans="10:10">
      <c r="J54740" s="22"/>
    </row>
    <row r="54741" spans="10:10">
      <c r="J54741" s="22"/>
    </row>
    <row r="54742" spans="10:10">
      <c r="J54742" s="22"/>
    </row>
    <row r="54743" spans="10:10">
      <c r="J54743" s="22"/>
    </row>
    <row r="54744" spans="10:10">
      <c r="J54744" s="22"/>
    </row>
    <row r="54745" spans="10:10">
      <c r="J54745" s="22"/>
    </row>
    <row r="54746" spans="10:10">
      <c r="J54746" s="22"/>
    </row>
    <row r="54747" spans="10:10">
      <c r="J54747" s="22"/>
    </row>
    <row r="54748" spans="10:10">
      <c r="J54748" s="22"/>
    </row>
    <row r="54749" spans="10:10">
      <c r="J54749" s="22"/>
    </row>
    <row r="54750" spans="10:10">
      <c r="J54750" s="22"/>
    </row>
    <row r="54751" spans="10:10">
      <c r="J54751" s="22"/>
    </row>
    <row r="54752" spans="10:10">
      <c r="J54752" s="22"/>
    </row>
    <row r="54753" spans="10:10">
      <c r="J54753" s="22"/>
    </row>
    <row r="54754" spans="10:10">
      <c r="J54754" s="22"/>
    </row>
    <row r="54755" spans="10:10">
      <c r="J54755" s="22"/>
    </row>
    <row r="54756" spans="10:10">
      <c r="J54756" s="22"/>
    </row>
    <row r="54757" spans="10:10">
      <c r="J54757" s="22"/>
    </row>
    <row r="54758" spans="10:10">
      <c r="J54758" s="22"/>
    </row>
    <row r="54759" spans="10:10">
      <c r="J54759" s="22"/>
    </row>
    <row r="54760" spans="10:10">
      <c r="J54760" s="22"/>
    </row>
    <row r="54761" spans="10:10">
      <c r="J54761" s="22"/>
    </row>
    <row r="54762" spans="10:10">
      <c r="J54762" s="22"/>
    </row>
    <row r="54763" spans="10:10">
      <c r="J54763" s="22"/>
    </row>
    <row r="54764" spans="10:10">
      <c r="J54764" s="22"/>
    </row>
    <row r="54765" spans="10:10">
      <c r="J54765" s="22"/>
    </row>
    <row r="54766" spans="10:10">
      <c r="J54766" s="22"/>
    </row>
    <row r="54767" spans="10:10">
      <c r="J54767" s="22"/>
    </row>
    <row r="54768" spans="10:10">
      <c r="J54768" s="22"/>
    </row>
    <row r="54769" spans="10:10">
      <c r="J54769" s="22"/>
    </row>
    <row r="54770" spans="10:10">
      <c r="J54770" s="22"/>
    </row>
    <row r="54771" spans="10:10">
      <c r="J54771" s="22"/>
    </row>
    <row r="54772" spans="10:10">
      <c r="J54772" s="22"/>
    </row>
    <row r="54773" spans="10:10">
      <c r="J54773" s="22"/>
    </row>
    <row r="54774" spans="10:10">
      <c r="J54774" s="22"/>
    </row>
    <row r="54775" spans="10:10">
      <c r="J54775" s="22"/>
    </row>
    <row r="54776" spans="10:10">
      <c r="J54776" s="22"/>
    </row>
    <row r="54777" spans="10:10">
      <c r="J54777" s="22"/>
    </row>
    <row r="54778" spans="10:10">
      <c r="J54778" s="22"/>
    </row>
    <row r="54779" spans="10:10">
      <c r="J54779" s="22"/>
    </row>
    <row r="54780" spans="10:10">
      <c r="J54780" s="22"/>
    </row>
    <row r="54781" spans="10:10">
      <c r="J54781" s="22"/>
    </row>
    <row r="54782" spans="10:10">
      <c r="J54782" s="22"/>
    </row>
    <row r="54783" spans="10:10">
      <c r="J54783" s="22"/>
    </row>
    <row r="54784" spans="10:10">
      <c r="J54784" s="22"/>
    </row>
    <row r="54785" spans="10:10">
      <c r="J54785" s="22"/>
    </row>
    <row r="54786" spans="10:10">
      <c r="J54786" s="22"/>
    </row>
    <row r="54787" spans="10:10">
      <c r="J54787" s="22"/>
    </row>
    <row r="54788" spans="10:10">
      <c r="J54788" s="22"/>
    </row>
    <row r="54789" spans="10:10">
      <c r="J54789" s="22"/>
    </row>
    <row r="54790" spans="10:10">
      <c r="J54790" s="22"/>
    </row>
    <row r="54791" spans="10:10">
      <c r="J54791" s="22"/>
    </row>
    <row r="54792" spans="10:10">
      <c r="J54792" s="22"/>
    </row>
    <row r="54793" spans="10:10">
      <c r="J54793" s="22"/>
    </row>
    <row r="54794" spans="10:10">
      <c r="J54794" s="22"/>
    </row>
    <row r="54795" spans="10:10">
      <c r="J54795" s="22"/>
    </row>
    <row r="54796" spans="10:10">
      <c r="J54796" s="22"/>
    </row>
    <row r="54797" spans="10:10">
      <c r="J54797" s="22"/>
    </row>
    <row r="54798" spans="10:10">
      <c r="J54798" s="22"/>
    </row>
    <row r="54799" spans="10:10">
      <c r="J54799" s="22"/>
    </row>
    <row r="54800" spans="10:10">
      <c r="J54800" s="22"/>
    </row>
    <row r="54801" spans="10:10">
      <c r="J54801" s="22"/>
    </row>
    <row r="54802" spans="10:10">
      <c r="J54802" s="22"/>
    </row>
    <row r="54803" spans="10:10">
      <c r="J54803" s="22"/>
    </row>
    <row r="54804" spans="10:10">
      <c r="J54804" s="22"/>
    </row>
    <row r="54805" spans="10:10">
      <c r="J54805" s="22"/>
    </row>
    <row r="54806" spans="10:10">
      <c r="J54806" s="22"/>
    </row>
    <row r="54807" spans="10:10">
      <c r="J54807" s="22"/>
    </row>
    <row r="54808" spans="10:10">
      <c r="J54808" s="22"/>
    </row>
    <row r="54809" spans="10:10">
      <c r="J54809" s="22"/>
    </row>
    <row r="54810" spans="10:10">
      <c r="J54810" s="22"/>
    </row>
    <row r="54811" spans="10:10">
      <c r="J54811" s="22"/>
    </row>
    <row r="54812" spans="10:10">
      <c r="J54812" s="22"/>
    </row>
    <row r="54813" spans="10:10">
      <c r="J54813" s="22"/>
    </row>
    <row r="54814" spans="10:10">
      <c r="J54814" s="22"/>
    </row>
    <row r="54815" spans="10:10">
      <c r="J54815" s="22"/>
    </row>
    <row r="54816" spans="10:10">
      <c r="J54816" s="22"/>
    </row>
    <row r="54817" spans="10:10">
      <c r="J54817" s="22"/>
    </row>
    <row r="54818" spans="10:10">
      <c r="J54818" s="22"/>
    </row>
    <row r="54819" spans="10:10">
      <c r="J54819" s="22"/>
    </row>
    <row r="54820" spans="10:10">
      <c r="J54820" s="22"/>
    </row>
    <row r="54821" spans="10:10">
      <c r="J54821" s="22"/>
    </row>
    <row r="54822" spans="10:10">
      <c r="J54822" s="22"/>
    </row>
    <row r="54823" spans="10:10">
      <c r="J54823" s="22"/>
    </row>
    <row r="54824" spans="10:10">
      <c r="J54824" s="22"/>
    </row>
    <row r="54825" spans="10:10">
      <c r="J54825" s="22"/>
    </row>
    <row r="54826" spans="10:10">
      <c r="J54826" s="22"/>
    </row>
    <row r="54827" spans="10:10">
      <c r="J54827" s="22"/>
    </row>
    <row r="54828" spans="10:10">
      <c r="J54828" s="22"/>
    </row>
    <row r="54829" spans="10:10">
      <c r="J54829" s="22"/>
    </row>
    <row r="54830" spans="10:10">
      <c r="J54830" s="22"/>
    </row>
    <row r="54831" spans="10:10">
      <c r="J54831" s="22"/>
    </row>
    <row r="54832" spans="10:10">
      <c r="J54832" s="22"/>
    </row>
    <row r="54833" spans="10:10">
      <c r="J54833" s="22"/>
    </row>
    <row r="54834" spans="10:10">
      <c r="J54834" s="22"/>
    </row>
    <row r="54835" spans="10:10">
      <c r="J54835" s="22"/>
    </row>
    <row r="54836" spans="10:10">
      <c r="J54836" s="22"/>
    </row>
    <row r="54837" spans="10:10">
      <c r="J54837" s="22"/>
    </row>
    <row r="54838" spans="10:10">
      <c r="J54838" s="22"/>
    </row>
    <row r="54839" spans="10:10">
      <c r="J54839" s="22"/>
    </row>
    <row r="54840" spans="10:10">
      <c r="J54840" s="22"/>
    </row>
    <row r="54841" spans="10:10">
      <c r="J54841" s="22"/>
    </row>
    <row r="54842" spans="10:10">
      <c r="J54842" s="22"/>
    </row>
    <row r="54843" spans="10:10">
      <c r="J54843" s="22"/>
    </row>
    <row r="54844" spans="10:10">
      <c r="J54844" s="22"/>
    </row>
    <row r="54845" spans="10:10">
      <c r="J54845" s="22"/>
    </row>
    <row r="54846" spans="10:10">
      <c r="J54846" s="22"/>
    </row>
    <row r="54847" spans="10:10">
      <c r="J54847" s="22"/>
    </row>
    <row r="54848" spans="10:10">
      <c r="J54848" s="22"/>
    </row>
    <row r="54849" spans="10:10">
      <c r="J54849" s="22"/>
    </row>
    <row r="54850" spans="10:10">
      <c r="J54850" s="22"/>
    </row>
    <row r="54851" spans="10:10">
      <c r="J54851" s="22"/>
    </row>
    <row r="54852" spans="10:10">
      <c r="J54852" s="22"/>
    </row>
    <row r="54853" spans="10:10">
      <c r="J54853" s="22"/>
    </row>
    <row r="54854" spans="10:10">
      <c r="J54854" s="22"/>
    </row>
    <row r="54855" spans="10:10">
      <c r="J54855" s="22"/>
    </row>
    <row r="54856" spans="10:10">
      <c r="J54856" s="22"/>
    </row>
    <row r="54857" spans="10:10">
      <c r="J54857" s="22"/>
    </row>
    <row r="54858" spans="10:10">
      <c r="J54858" s="22"/>
    </row>
    <row r="54859" spans="10:10">
      <c r="J54859" s="22"/>
    </row>
    <row r="54860" spans="10:10">
      <c r="J54860" s="22"/>
    </row>
    <row r="54861" spans="10:10">
      <c r="J54861" s="22"/>
    </row>
    <row r="54862" spans="10:10">
      <c r="J54862" s="22"/>
    </row>
    <row r="54863" spans="10:10">
      <c r="J54863" s="22"/>
    </row>
    <row r="54864" spans="10:10">
      <c r="J54864" s="22"/>
    </row>
    <row r="54865" spans="10:10">
      <c r="J54865" s="22"/>
    </row>
    <row r="54866" spans="10:10">
      <c r="J54866" s="22"/>
    </row>
    <row r="54867" spans="10:10">
      <c r="J54867" s="22"/>
    </row>
    <row r="54868" spans="10:10">
      <c r="J54868" s="22"/>
    </row>
    <row r="54869" spans="10:10">
      <c r="J54869" s="22"/>
    </row>
    <row r="54870" spans="10:10">
      <c r="J54870" s="22"/>
    </row>
    <row r="54871" spans="10:10">
      <c r="J54871" s="22"/>
    </row>
    <row r="54872" spans="10:10">
      <c r="J54872" s="22"/>
    </row>
    <row r="54873" spans="10:10">
      <c r="J54873" s="22"/>
    </row>
    <row r="54874" spans="10:10">
      <c r="J54874" s="22"/>
    </row>
    <row r="54875" spans="10:10">
      <c r="J54875" s="22"/>
    </row>
    <row r="54876" spans="10:10">
      <c r="J54876" s="22"/>
    </row>
    <row r="54877" spans="10:10">
      <c r="J54877" s="22"/>
    </row>
    <row r="54878" spans="10:10">
      <c r="J54878" s="22"/>
    </row>
    <row r="54879" spans="10:10">
      <c r="J54879" s="22"/>
    </row>
    <row r="54880" spans="10:10">
      <c r="J54880" s="22"/>
    </row>
    <row r="54881" spans="10:10">
      <c r="J54881" s="22"/>
    </row>
    <row r="54882" spans="10:10">
      <c r="J54882" s="22"/>
    </row>
    <row r="54883" spans="10:10">
      <c r="J54883" s="22"/>
    </row>
    <row r="54884" spans="10:10">
      <c r="J54884" s="22"/>
    </row>
    <row r="54885" spans="10:10">
      <c r="J54885" s="22"/>
    </row>
    <row r="54886" spans="10:10">
      <c r="J54886" s="22"/>
    </row>
    <row r="54887" spans="10:10">
      <c r="J54887" s="22"/>
    </row>
    <row r="54888" spans="10:10">
      <c r="J54888" s="22"/>
    </row>
    <row r="54889" spans="10:10">
      <c r="J54889" s="22"/>
    </row>
    <row r="54890" spans="10:10">
      <c r="J54890" s="22"/>
    </row>
    <row r="54891" spans="10:10">
      <c r="J54891" s="22"/>
    </row>
    <row r="54892" spans="10:10">
      <c r="J54892" s="22"/>
    </row>
    <row r="54893" spans="10:10">
      <c r="J54893" s="22"/>
    </row>
    <row r="54894" spans="10:10">
      <c r="J54894" s="22"/>
    </row>
    <row r="54895" spans="10:10">
      <c r="J54895" s="22"/>
    </row>
    <row r="54896" spans="10:10">
      <c r="J54896" s="22"/>
    </row>
    <row r="54897" spans="10:10">
      <c r="J54897" s="22"/>
    </row>
    <row r="54898" spans="10:10">
      <c r="J54898" s="22"/>
    </row>
    <row r="54899" spans="10:10">
      <c r="J54899" s="22"/>
    </row>
    <row r="54900" spans="10:10">
      <c r="J54900" s="22"/>
    </row>
    <row r="54901" spans="10:10">
      <c r="J54901" s="22"/>
    </row>
    <row r="54902" spans="10:10">
      <c r="J54902" s="22"/>
    </row>
    <row r="54903" spans="10:10">
      <c r="J54903" s="22"/>
    </row>
    <row r="54904" spans="10:10">
      <c r="J54904" s="22"/>
    </row>
    <row r="54905" spans="10:10">
      <c r="J54905" s="22"/>
    </row>
    <row r="54906" spans="10:10">
      <c r="J54906" s="22"/>
    </row>
    <row r="54907" spans="10:10">
      <c r="J54907" s="22"/>
    </row>
    <row r="54908" spans="10:10">
      <c r="J54908" s="22"/>
    </row>
    <row r="54909" spans="10:10">
      <c r="J54909" s="22"/>
    </row>
    <row r="54910" spans="10:10">
      <c r="J54910" s="22"/>
    </row>
    <row r="54911" spans="10:10">
      <c r="J54911" s="22"/>
    </row>
    <row r="54912" spans="10:10">
      <c r="J54912" s="22"/>
    </row>
    <row r="54913" spans="10:10">
      <c r="J54913" s="22"/>
    </row>
    <row r="54914" spans="10:10">
      <c r="J54914" s="22"/>
    </row>
    <row r="54915" spans="10:10">
      <c r="J54915" s="22"/>
    </row>
    <row r="54916" spans="10:10">
      <c r="J54916" s="22"/>
    </row>
    <row r="54917" spans="10:10">
      <c r="J54917" s="22"/>
    </row>
    <row r="54918" spans="10:10">
      <c r="J54918" s="22"/>
    </row>
    <row r="54919" spans="10:10">
      <c r="J54919" s="22"/>
    </row>
    <row r="54920" spans="10:10">
      <c r="J54920" s="22"/>
    </row>
    <row r="54921" spans="10:10">
      <c r="J54921" s="22"/>
    </row>
    <row r="54922" spans="10:10">
      <c r="J54922" s="22"/>
    </row>
    <row r="54923" spans="10:10">
      <c r="J54923" s="22"/>
    </row>
    <row r="54924" spans="10:10">
      <c r="J54924" s="22"/>
    </row>
    <row r="54925" spans="10:10">
      <c r="J54925" s="22"/>
    </row>
    <row r="54926" spans="10:10">
      <c r="J54926" s="22"/>
    </row>
    <row r="54927" spans="10:10">
      <c r="J54927" s="22"/>
    </row>
    <row r="54928" spans="10:10">
      <c r="J54928" s="22"/>
    </row>
    <row r="54929" spans="10:10">
      <c r="J54929" s="22"/>
    </row>
    <row r="54930" spans="10:10">
      <c r="J54930" s="22"/>
    </row>
    <row r="54931" spans="10:10">
      <c r="J54931" s="22"/>
    </row>
    <row r="54932" spans="10:10">
      <c r="J54932" s="22"/>
    </row>
    <row r="54933" spans="10:10">
      <c r="J54933" s="22"/>
    </row>
    <row r="54934" spans="10:10">
      <c r="J54934" s="22"/>
    </row>
    <row r="54935" spans="10:10">
      <c r="J54935" s="22"/>
    </row>
    <row r="54936" spans="10:10">
      <c r="J54936" s="22"/>
    </row>
    <row r="54937" spans="10:10">
      <c r="J54937" s="22"/>
    </row>
    <row r="54938" spans="10:10">
      <c r="J54938" s="22"/>
    </row>
    <row r="54939" spans="10:10">
      <c r="J54939" s="22"/>
    </row>
    <row r="54940" spans="10:10">
      <c r="J54940" s="22"/>
    </row>
    <row r="54941" spans="10:10">
      <c r="J54941" s="22"/>
    </row>
    <row r="54942" spans="10:10">
      <c r="J54942" s="22"/>
    </row>
    <row r="54943" spans="10:10">
      <c r="J54943" s="22"/>
    </row>
    <row r="54944" spans="10:10">
      <c r="J54944" s="22"/>
    </row>
    <row r="54945" spans="10:10">
      <c r="J54945" s="22"/>
    </row>
    <row r="54946" spans="10:10">
      <c r="J54946" s="22"/>
    </row>
    <row r="54947" spans="10:10">
      <c r="J54947" s="22"/>
    </row>
    <row r="54948" spans="10:10">
      <c r="J54948" s="22"/>
    </row>
    <row r="54949" spans="10:10">
      <c r="J54949" s="22"/>
    </row>
    <row r="54950" spans="10:10">
      <c r="J54950" s="22"/>
    </row>
    <row r="54951" spans="10:10">
      <c r="J54951" s="22"/>
    </row>
    <row r="54952" spans="10:10">
      <c r="J54952" s="22"/>
    </row>
    <row r="54953" spans="10:10">
      <c r="J54953" s="22"/>
    </row>
    <row r="54954" spans="10:10">
      <c r="J54954" s="22"/>
    </row>
    <row r="54955" spans="10:10">
      <c r="J54955" s="22"/>
    </row>
    <row r="54956" spans="10:10">
      <c r="J54956" s="22"/>
    </row>
    <row r="54957" spans="10:10">
      <c r="J54957" s="22"/>
    </row>
    <row r="54958" spans="10:10">
      <c r="J54958" s="22"/>
    </row>
    <row r="54959" spans="10:10">
      <c r="J54959" s="22"/>
    </row>
    <row r="54960" spans="10:10">
      <c r="J54960" s="22"/>
    </row>
    <row r="54961" spans="10:10">
      <c r="J54961" s="22"/>
    </row>
    <row r="54962" spans="10:10">
      <c r="J54962" s="22"/>
    </row>
    <row r="54963" spans="10:10">
      <c r="J54963" s="22"/>
    </row>
    <row r="54964" spans="10:10">
      <c r="J54964" s="22"/>
    </row>
    <row r="54965" spans="10:10">
      <c r="J54965" s="22"/>
    </row>
    <row r="54966" spans="10:10">
      <c r="J54966" s="22"/>
    </row>
    <row r="54967" spans="10:10">
      <c r="J54967" s="22"/>
    </row>
    <row r="54968" spans="10:10">
      <c r="J54968" s="22"/>
    </row>
    <row r="54969" spans="10:10">
      <c r="J54969" s="22"/>
    </row>
    <row r="54970" spans="10:10">
      <c r="J54970" s="22"/>
    </row>
    <row r="54971" spans="10:10">
      <c r="J54971" s="22"/>
    </row>
    <row r="54972" spans="10:10">
      <c r="J54972" s="22"/>
    </row>
    <row r="54973" spans="10:10">
      <c r="J54973" s="22"/>
    </row>
    <row r="54974" spans="10:10">
      <c r="J54974" s="22"/>
    </row>
    <row r="54975" spans="10:10">
      <c r="J54975" s="22"/>
    </row>
    <row r="54976" spans="10:10">
      <c r="J54976" s="22"/>
    </row>
    <row r="54977" spans="10:10">
      <c r="J54977" s="22"/>
    </row>
    <row r="54978" spans="10:10">
      <c r="J54978" s="22"/>
    </row>
    <row r="54979" spans="10:10">
      <c r="J54979" s="22"/>
    </row>
    <row r="54980" spans="10:10">
      <c r="J54980" s="22"/>
    </row>
    <row r="54981" spans="10:10">
      <c r="J54981" s="22"/>
    </row>
    <row r="54982" spans="10:10">
      <c r="J54982" s="22"/>
    </row>
    <row r="54983" spans="10:10">
      <c r="J54983" s="22"/>
    </row>
    <row r="54984" spans="10:10">
      <c r="J54984" s="22"/>
    </row>
    <row r="54985" spans="10:10">
      <c r="J54985" s="22"/>
    </row>
    <row r="54986" spans="10:10">
      <c r="J54986" s="22"/>
    </row>
    <row r="54987" spans="10:10">
      <c r="J54987" s="22"/>
    </row>
    <row r="54988" spans="10:10">
      <c r="J54988" s="22"/>
    </row>
    <row r="54989" spans="10:10">
      <c r="J54989" s="22"/>
    </row>
    <row r="54990" spans="10:10">
      <c r="J54990" s="22"/>
    </row>
    <row r="54991" spans="10:10">
      <c r="J54991" s="22"/>
    </row>
    <row r="54992" spans="10:10">
      <c r="J54992" s="22"/>
    </row>
    <row r="54993" spans="10:10">
      <c r="J54993" s="22"/>
    </row>
    <row r="54994" spans="10:10">
      <c r="J54994" s="22"/>
    </row>
    <row r="54995" spans="10:10">
      <c r="J54995" s="22"/>
    </row>
    <row r="54996" spans="10:10">
      <c r="J54996" s="22"/>
    </row>
    <row r="54997" spans="10:10">
      <c r="J54997" s="22"/>
    </row>
    <row r="54998" spans="10:10">
      <c r="J54998" s="22"/>
    </row>
    <row r="54999" spans="10:10">
      <c r="J54999" s="22"/>
    </row>
    <row r="55000" spans="10:10">
      <c r="J55000" s="22"/>
    </row>
    <row r="55001" spans="10:10">
      <c r="J55001" s="22"/>
    </row>
    <row r="55002" spans="10:10">
      <c r="J55002" s="22"/>
    </row>
    <row r="55003" spans="10:10">
      <c r="J55003" s="22"/>
    </row>
    <row r="55004" spans="10:10">
      <c r="J55004" s="22"/>
    </row>
    <row r="55005" spans="10:10">
      <c r="J55005" s="22"/>
    </row>
    <row r="55006" spans="10:10">
      <c r="J55006" s="22"/>
    </row>
    <row r="55007" spans="10:10">
      <c r="J55007" s="22"/>
    </row>
    <row r="55008" spans="10:10">
      <c r="J55008" s="22"/>
    </row>
    <row r="55009" spans="10:10">
      <c r="J55009" s="22"/>
    </row>
    <row r="55010" spans="10:10">
      <c r="J55010" s="22"/>
    </row>
    <row r="55011" spans="10:10">
      <c r="J55011" s="22"/>
    </row>
    <row r="55012" spans="10:10">
      <c r="J55012" s="22"/>
    </row>
    <row r="55013" spans="10:10">
      <c r="J55013" s="22"/>
    </row>
    <row r="55014" spans="10:10">
      <c r="J55014" s="22"/>
    </row>
    <row r="55015" spans="10:10">
      <c r="J55015" s="22"/>
    </row>
    <row r="55016" spans="10:10">
      <c r="J55016" s="22"/>
    </row>
    <row r="55017" spans="10:10">
      <c r="J55017" s="22"/>
    </row>
    <row r="55018" spans="10:10">
      <c r="J55018" s="22"/>
    </row>
    <row r="55019" spans="10:10">
      <c r="J55019" s="22"/>
    </row>
    <row r="55020" spans="10:10">
      <c r="J55020" s="22"/>
    </row>
    <row r="55021" spans="10:10">
      <c r="J55021" s="22"/>
    </row>
    <row r="55022" spans="10:10">
      <c r="J55022" s="22"/>
    </row>
    <row r="55023" spans="10:10">
      <c r="J55023" s="22"/>
    </row>
    <row r="55024" spans="10:10">
      <c r="J55024" s="22"/>
    </row>
    <row r="55025" spans="10:10">
      <c r="J55025" s="22"/>
    </row>
    <row r="55026" spans="10:10">
      <c r="J55026" s="22"/>
    </row>
    <row r="55027" spans="10:10">
      <c r="J55027" s="22"/>
    </row>
    <row r="55028" spans="10:10">
      <c r="J55028" s="22"/>
    </row>
    <row r="55029" spans="10:10">
      <c r="J55029" s="22"/>
    </row>
    <row r="55030" spans="10:10">
      <c r="J55030" s="22"/>
    </row>
    <row r="55031" spans="10:10">
      <c r="J55031" s="22"/>
    </row>
    <row r="55032" spans="10:10">
      <c r="J55032" s="22"/>
    </row>
    <row r="55033" spans="10:10">
      <c r="J55033" s="22"/>
    </row>
    <row r="55034" spans="10:10">
      <c r="J55034" s="22"/>
    </row>
    <row r="55035" spans="10:10">
      <c r="J55035" s="22"/>
    </row>
    <row r="55036" spans="10:10">
      <c r="J55036" s="22"/>
    </row>
    <row r="55037" spans="10:10">
      <c r="J55037" s="22"/>
    </row>
    <row r="55038" spans="10:10">
      <c r="J55038" s="22"/>
    </row>
    <row r="55039" spans="10:10">
      <c r="J55039" s="22"/>
    </row>
    <row r="55040" spans="10:10">
      <c r="J55040" s="22"/>
    </row>
    <row r="55041" spans="10:10">
      <c r="J55041" s="22"/>
    </row>
    <row r="55042" spans="10:10">
      <c r="J55042" s="22"/>
    </row>
    <row r="55043" spans="10:10">
      <c r="J55043" s="22"/>
    </row>
    <row r="55044" spans="10:10">
      <c r="J55044" s="22"/>
    </row>
    <row r="55045" spans="10:10">
      <c r="J55045" s="22"/>
    </row>
    <row r="55046" spans="10:10">
      <c r="J55046" s="22"/>
    </row>
    <row r="55047" spans="10:10">
      <c r="J55047" s="22"/>
    </row>
    <row r="55048" spans="10:10">
      <c r="J55048" s="22"/>
    </row>
    <row r="55049" spans="10:10">
      <c r="J55049" s="22"/>
    </row>
    <row r="55050" spans="10:10">
      <c r="J55050" s="22"/>
    </row>
    <row r="55051" spans="10:10">
      <c r="J55051" s="22"/>
    </row>
    <row r="55052" spans="10:10">
      <c r="J55052" s="22"/>
    </row>
    <row r="55053" spans="10:10">
      <c r="J55053" s="22"/>
    </row>
    <row r="55054" spans="10:10">
      <c r="J55054" s="22"/>
    </row>
    <row r="55055" spans="10:10">
      <c r="J55055" s="22"/>
    </row>
    <row r="55056" spans="10:10">
      <c r="J55056" s="22"/>
    </row>
    <row r="55057" spans="10:10">
      <c r="J55057" s="22"/>
    </row>
    <row r="55058" spans="10:10">
      <c r="J55058" s="22"/>
    </row>
    <row r="55059" spans="10:10">
      <c r="J55059" s="22"/>
    </row>
    <row r="55060" spans="10:10">
      <c r="J55060" s="22"/>
    </row>
    <row r="55061" spans="10:10">
      <c r="J55061" s="22"/>
    </row>
    <row r="55062" spans="10:10">
      <c r="J55062" s="22"/>
    </row>
    <row r="55063" spans="10:10">
      <c r="J55063" s="22"/>
    </row>
    <row r="55064" spans="10:10">
      <c r="J55064" s="22"/>
    </row>
    <row r="55065" spans="10:10">
      <c r="J55065" s="22"/>
    </row>
    <row r="55066" spans="10:10">
      <c r="J55066" s="22"/>
    </row>
    <row r="55067" spans="10:10">
      <c r="J55067" s="22"/>
    </row>
    <row r="55068" spans="10:10">
      <c r="J55068" s="22"/>
    </row>
    <row r="55069" spans="10:10">
      <c r="J55069" s="22"/>
    </row>
    <row r="55070" spans="10:10">
      <c r="J55070" s="22"/>
    </row>
    <row r="55071" spans="10:10">
      <c r="J55071" s="22"/>
    </row>
    <row r="55072" spans="10:10">
      <c r="J55072" s="22"/>
    </row>
    <row r="55073" spans="10:10">
      <c r="J55073" s="22"/>
    </row>
    <row r="55074" spans="10:10">
      <c r="J55074" s="22"/>
    </row>
    <row r="55075" spans="10:10">
      <c r="J55075" s="22"/>
    </row>
    <row r="55076" spans="10:10">
      <c r="J55076" s="22"/>
    </row>
    <row r="55077" spans="10:10">
      <c r="J55077" s="22"/>
    </row>
    <row r="55078" spans="10:10">
      <c r="J55078" s="22"/>
    </row>
    <row r="55079" spans="10:10">
      <c r="J55079" s="22"/>
    </row>
    <row r="55080" spans="10:10">
      <c r="J55080" s="22"/>
    </row>
    <row r="55081" spans="10:10">
      <c r="J55081" s="22"/>
    </row>
    <row r="55082" spans="10:10">
      <c r="J55082" s="22"/>
    </row>
    <row r="55083" spans="10:10">
      <c r="J55083" s="22"/>
    </row>
    <row r="55084" spans="10:10">
      <c r="J55084" s="22"/>
    </row>
    <row r="55085" spans="10:10">
      <c r="J55085" s="22"/>
    </row>
    <row r="55086" spans="10:10">
      <c r="J55086" s="22"/>
    </row>
    <row r="55087" spans="10:10">
      <c r="J55087" s="22"/>
    </row>
    <row r="55088" spans="10:10">
      <c r="J55088" s="22"/>
    </row>
    <row r="55089" spans="10:10">
      <c r="J55089" s="22"/>
    </row>
    <row r="55090" spans="10:10">
      <c r="J55090" s="22"/>
    </row>
    <row r="55091" spans="10:10">
      <c r="J55091" s="22"/>
    </row>
    <row r="55092" spans="10:10">
      <c r="J55092" s="22"/>
    </row>
    <row r="55093" spans="10:10">
      <c r="J55093" s="22"/>
    </row>
    <row r="55094" spans="10:10">
      <c r="J55094" s="22"/>
    </row>
    <row r="55095" spans="10:10">
      <c r="J55095" s="22"/>
    </row>
    <row r="55096" spans="10:10">
      <c r="J55096" s="22"/>
    </row>
    <row r="55097" spans="10:10">
      <c r="J55097" s="22"/>
    </row>
    <row r="55098" spans="10:10">
      <c r="J55098" s="22"/>
    </row>
    <row r="55099" spans="10:10">
      <c r="J55099" s="22"/>
    </row>
    <row r="55100" spans="10:10">
      <c r="J55100" s="22"/>
    </row>
    <row r="55101" spans="10:10">
      <c r="J55101" s="22"/>
    </row>
    <row r="55102" spans="10:10">
      <c r="J55102" s="22"/>
    </row>
    <row r="55103" spans="10:10">
      <c r="J55103" s="22"/>
    </row>
    <row r="55104" spans="10:10">
      <c r="J55104" s="22"/>
    </row>
    <row r="55105" spans="10:10">
      <c r="J55105" s="22"/>
    </row>
    <row r="55106" spans="10:10">
      <c r="J55106" s="22"/>
    </row>
    <row r="55107" spans="10:10">
      <c r="J55107" s="22"/>
    </row>
    <row r="55108" spans="10:10">
      <c r="J55108" s="22"/>
    </row>
    <row r="55109" spans="10:10">
      <c r="J55109" s="22"/>
    </row>
    <row r="55110" spans="10:10">
      <c r="J55110" s="22"/>
    </row>
    <row r="55111" spans="10:10">
      <c r="J55111" s="22"/>
    </row>
    <row r="55112" spans="10:10">
      <c r="J55112" s="22"/>
    </row>
    <row r="55113" spans="10:10">
      <c r="J55113" s="22"/>
    </row>
    <row r="55114" spans="10:10">
      <c r="J55114" s="22"/>
    </row>
    <row r="55115" spans="10:10">
      <c r="J55115" s="22"/>
    </row>
    <row r="55116" spans="10:10">
      <c r="J55116" s="22"/>
    </row>
    <row r="55117" spans="10:10">
      <c r="J55117" s="22"/>
    </row>
    <row r="55118" spans="10:10">
      <c r="J55118" s="22"/>
    </row>
    <row r="55119" spans="10:10">
      <c r="J55119" s="22"/>
    </row>
    <row r="55120" spans="10:10">
      <c r="J55120" s="22"/>
    </row>
    <row r="55121" spans="10:10">
      <c r="J55121" s="22"/>
    </row>
    <row r="55122" spans="10:10">
      <c r="J55122" s="22"/>
    </row>
    <row r="55123" spans="10:10">
      <c r="J55123" s="22"/>
    </row>
    <row r="55124" spans="10:10">
      <c r="J55124" s="22"/>
    </row>
    <row r="55125" spans="10:10">
      <c r="J55125" s="22"/>
    </row>
    <row r="55126" spans="10:10">
      <c r="J55126" s="22"/>
    </row>
    <row r="55127" spans="10:10">
      <c r="J55127" s="22"/>
    </row>
    <row r="55128" spans="10:10">
      <c r="J55128" s="22"/>
    </row>
    <row r="55129" spans="10:10">
      <c r="J55129" s="22"/>
    </row>
    <row r="55130" spans="10:10">
      <c r="J55130" s="22"/>
    </row>
    <row r="55131" spans="10:10">
      <c r="J55131" s="22"/>
    </row>
    <row r="55132" spans="10:10">
      <c r="J55132" s="22"/>
    </row>
    <row r="55133" spans="10:10">
      <c r="J55133" s="22"/>
    </row>
    <row r="55134" spans="10:10">
      <c r="J55134" s="22"/>
    </row>
    <row r="55135" spans="10:10">
      <c r="J55135" s="22"/>
    </row>
    <row r="55136" spans="10:10">
      <c r="J55136" s="22"/>
    </row>
    <row r="55137" spans="10:10">
      <c r="J55137" s="22"/>
    </row>
    <row r="55138" spans="10:10">
      <c r="J55138" s="22"/>
    </row>
    <row r="55139" spans="10:10">
      <c r="J55139" s="22"/>
    </row>
    <row r="55140" spans="10:10">
      <c r="J55140" s="22"/>
    </row>
    <row r="55141" spans="10:10">
      <c r="J55141" s="22"/>
    </row>
    <row r="55142" spans="10:10">
      <c r="J55142" s="22"/>
    </row>
    <row r="55143" spans="10:10">
      <c r="J55143" s="22"/>
    </row>
    <row r="55144" spans="10:10">
      <c r="J55144" s="22"/>
    </row>
    <row r="55145" spans="10:10">
      <c r="J55145" s="22"/>
    </row>
    <row r="55146" spans="10:10">
      <c r="J55146" s="22"/>
    </row>
    <row r="55147" spans="10:10">
      <c r="J55147" s="22"/>
    </row>
    <row r="55148" spans="10:10">
      <c r="J55148" s="22"/>
    </row>
    <row r="55149" spans="10:10">
      <c r="J55149" s="22"/>
    </row>
    <row r="55150" spans="10:10">
      <c r="J55150" s="22"/>
    </row>
    <row r="55151" spans="10:10">
      <c r="J55151" s="22"/>
    </row>
    <row r="55152" spans="10:10">
      <c r="J55152" s="22"/>
    </row>
    <row r="55153" spans="10:10">
      <c r="J55153" s="22"/>
    </row>
    <row r="55154" spans="10:10">
      <c r="J55154" s="22"/>
    </row>
    <row r="55155" spans="10:10">
      <c r="J55155" s="22"/>
    </row>
    <row r="55156" spans="10:10">
      <c r="J55156" s="22"/>
    </row>
    <row r="55157" spans="10:10">
      <c r="J55157" s="22"/>
    </row>
    <row r="55158" spans="10:10">
      <c r="J55158" s="22"/>
    </row>
    <row r="55159" spans="10:10">
      <c r="J55159" s="22"/>
    </row>
    <row r="55160" spans="10:10">
      <c r="J55160" s="22"/>
    </row>
    <row r="55161" spans="10:10">
      <c r="J55161" s="22"/>
    </row>
    <row r="55162" spans="10:10">
      <c r="J55162" s="22"/>
    </row>
    <row r="55163" spans="10:10">
      <c r="J55163" s="22"/>
    </row>
    <row r="55164" spans="10:10">
      <c r="J55164" s="22"/>
    </row>
    <row r="55165" spans="10:10">
      <c r="J55165" s="22"/>
    </row>
    <row r="55166" spans="10:10">
      <c r="J55166" s="22"/>
    </row>
    <row r="55167" spans="10:10">
      <c r="J55167" s="22"/>
    </row>
    <row r="55168" spans="10:10">
      <c r="J55168" s="22"/>
    </row>
    <row r="55169" spans="10:10">
      <c r="J55169" s="22"/>
    </row>
    <row r="55170" spans="10:10">
      <c r="J55170" s="22"/>
    </row>
    <row r="55171" spans="10:10">
      <c r="J55171" s="22"/>
    </row>
    <row r="55172" spans="10:10">
      <c r="J55172" s="22"/>
    </row>
    <row r="55173" spans="10:10">
      <c r="J55173" s="22"/>
    </row>
    <row r="55174" spans="10:10">
      <c r="J55174" s="22"/>
    </row>
    <row r="55175" spans="10:10">
      <c r="J55175" s="22"/>
    </row>
    <row r="55176" spans="10:10">
      <c r="J55176" s="22"/>
    </row>
    <row r="55177" spans="10:10">
      <c r="J55177" s="22"/>
    </row>
    <row r="55178" spans="10:10">
      <c r="J55178" s="22"/>
    </row>
    <row r="55179" spans="10:10">
      <c r="J55179" s="22"/>
    </row>
    <row r="55180" spans="10:10">
      <c r="J55180" s="22"/>
    </row>
    <row r="55181" spans="10:10">
      <c r="J55181" s="22"/>
    </row>
    <row r="55182" spans="10:10">
      <c r="J55182" s="22"/>
    </row>
    <row r="55183" spans="10:10">
      <c r="J55183" s="22"/>
    </row>
    <row r="55184" spans="10:10">
      <c r="J55184" s="22"/>
    </row>
    <row r="55185" spans="10:10">
      <c r="J55185" s="22"/>
    </row>
    <row r="55186" spans="10:10">
      <c r="J55186" s="22"/>
    </row>
    <row r="55187" spans="10:10">
      <c r="J55187" s="22"/>
    </row>
    <row r="55188" spans="10:10">
      <c r="J55188" s="22"/>
    </row>
    <row r="55189" spans="10:10">
      <c r="J55189" s="22"/>
    </row>
    <row r="55190" spans="10:10">
      <c r="J55190" s="22"/>
    </row>
    <row r="55191" spans="10:10">
      <c r="J55191" s="22"/>
    </row>
    <row r="55192" spans="10:10">
      <c r="J55192" s="22"/>
    </row>
    <row r="55193" spans="10:10">
      <c r="J55193" s="22"/>
    </row>
    <row r="55194" spans="10:10">
      <c r="J55194" s="22"/>
    </row>
    <row r="55195" spans="10:10">
      <c r="J55195" s="22"/>
    </row>
    <row r="55196" spans="10:10">
      <c r="J55196" s="22"/>
    </row>
    <row r="55197" spans="10:10">
      <c r="J55197" s="22"/>
    </row>
    <row r="55198" spans="10:10">
      <c r="J55198" s="22"/>
    </row>
    <row r="55199" spans="10:10">
      <c r="J55199" s="22"/>
    </row>
    <row r="55200" spans="10:10">
      <c r="J55200" s="22"/>
    </row>
    <row r="55201" spans="10:10">
      <c r="J55201" s="22"/>
    </row>
    <row r="55202" spans="10:10">
      <c r="J55202" s="22"/>
    </row>
    <row r="55203" spans="10:10">
      <c r="J55203" s="22"/>
    </row>
    <row r="55204" spans="10:10">
      <c r="J55204" s="22"/>
    </row>
    <row r="55205" spans="10:10">
      <c r="J55205" s="22"/>
    </row>
    <row r="55206" spans="10:10">
      <c r="J55206" s="22"/>
    </row>
    <row r="55207" spans="10:10">
      <c r="J55207" s="22"/>
    </row>
    <row r="55208" spans="10:10">
      <c r="J55208" s="22"/>
    </row>
    <row r="55209" spans="10:10">
      <c r="J55209" s="22"/>
    </row>
    <row r="55210" spans="10:10">
      <c r="J55210" s="22"/>
    </row>
    <row r="55211" spans="10:10">
      <c r="J55211" s="22"/>
    </row>
    <row r="55212" spans="10:10">
      <c r="J55212" s="22"/>
    </row>
    <row r="55213" spans="10:10">
      <c r="J55213" s="22"/>
    </row>
    <row r="55214" spans="10:10">
      <c r="J55214" s="22"/>
    </row>
    <row r="55215" spans="10:10">
      <c r="J55215" s="22"/>
    </row>
    <row r="55216" spans="10:10">
      <c r="J55216" s="22"/>
    </row>
    <row r="55217" spans="10:10">
      <c r="J55217" s="22"/>
    </row>
    <row r="55218" spans="10:10">
      <c r="J55218" s="22"/>
    </row>
    <row r="55219" spans="10:10">
      <c r="J55219" s="22"/>
    </row>
    <row r="55220" spans="10:10">
      <c r="J55220" s="22"/>
    </row>
    <row r="55221" spans="10:10">
      <c r="J55221" s="22"/>
    </row>
    <row r="55222" spans="10:10">
      <c r="J55222" s="22"/>
    </row>
    <row r="55223" spans="10:10">
      <c r="J55223" s="22"/>
    </row>
    <row r="55224" spans="10:10">
      <c r="J55224" s="22"/>
    </row>
    <row r="55225" spans="10:10">
      <c r="J55225" s="22"/>
    </row>
    <row r="55226" spans="10:10">
      <c r="J55226" s="22"/>
    </row>
    <row r="55227" spans="10:10">
      <c r="J55227" s="22"/>
    </row>
    <row r="55228" spans="10:10">
      <c r="J55228" s="22"/>
    </row>
    <row r="55229" spans="10:10">
      <c r="J55229" s="22"/>
    </row>
    <row r="55230" spans="10:10">
      <c r="J55230" s="22"/>
    </row>
    <row r="55231" spans="10:10">
      <c r="J55231" s="22"/>
    </row>
    <row r="55232" spans="10:10">
      <c r="J55232" s="22"/>
    </row>
    <row r="55233" spans="10:10">
      <c r="J55233" s="22"/>
    </row>
    <row r="55234" spans="10:10">
      <c r="J55234" s="22"/>
    </row>
    <row r="55235" spans="10:10">
      <c r="J55235" s="22"/>
    </row>
    <row r="55236" spans="10:10">
      <c r="J55236" s="22"/>
    </row>
    <row r="55237" spans="10:10">
      <c r="J55237" s="22"/>
    </row>
    <row r="55238" spans="10:10">
      <c r="J55238" s="22"/>
    </row>
    <row r="55239" spans="10:10">
      <c r="J55239" s="22"/>
    </row>
    <row r="55240" spans="10:10">
      <c r="J55240" s="22"/>
    </row>
    <row r="55241" spans="10:10">
      <c r="J55241" s="22"/>
    </row>
    <row r="55242" spans="10:10">
      <c r="J55242" s="22"/>
    </row>
    <row r="55243" spans="10:10">
      <c r="J55243" s="22"/>
    </row>
    <row r="55244" spans="10:10">
      <c r="J55244" s="22"/>
    </row>
    <row r="55245" spans="10:10">
      <c r="J55245" s="22"/>
    </row>
    <row r="55246" spans="10:10">
      <c r="J55246" s="22"/>
    </row>
    <row r="55247" spans="10:10">
      <c r="J55247" s="22"/>
    </row>
    <row r="55248" spans="10:10">
      <c r="J55248" s="22"/>
    </row>
    <row r="55249" spans="10:10">
      <c r="J55249" s="22"/>
    </row>
    <row r="55250" spans="10:10">
      <c r="J55250" s="22"/>
    </row>
    <row r="55251" spans="10:10">
      <c r="J55251" s="22"/>
    </row>
    <row r="55252" spans="10:10">
      <c r="J55252" s="22"/>
    </row>
    <row r="55253" spans="10:10">
      <c r="J55253" s="22"/>
    </row>
    <row r="55254" spans="10:10">
      <c r="J55254" s="22"/>
    </row>
    <row r="55255" spans="10:10">
      <c r="J55255" s="22"/>
    </row>
    <row r="55256" spans="10:10">
      <c r="J55256" s="22"/>
    </row>
    <row r="55257" spans="10:10">
      <c r="J55257" s="22"/>
    </row>
    <row r="55258" spans="10:10">
      <c r="J55258" s="22"/>
    </row>
    <row r="55259" spans="10:10">
      <c r="J55259" s="22"/>
    </row>
    <row r="55260" spans="10:10">
      <c r="J55260" s="22"/>
    </row>
    <row r="55261" spans="10:10">
      <c r="J55261" s="22"/>
    </row>
    <row r="55262" spans="10:10">
      <c r="J55262" s="22"/>
    </row>
    <row r="55263" spans="10:10">
      <c r="J55263" s="22"/>
    </row>
    <row r="55264" spans="10:10">
      <c r="J55264" s="22"/>
    </row>
    <row r="55265" spans="10:10">
      <c r="J55265" s="22"/>
    </row>
    <row r="55266" spans="10:10">
      <c r="J55266" s="22"/>
    </row>
    <row r="55267" spans="10:10">
      <c r="J55267" s="22"/>
    </row>
    <row r="55268" spans="10:10">
      <c r="J55268" s="22"/>
    </row>
    <row r="55269" spans="10:10">
      <c r="J55269" s="22"/>
    </row>
    <row r="55270" spans="10:10">
      <c r="J55270" s="22"/>
    </row>
    <row r="55271" spans="10:10">
      <c r="J55271" s="22"/>
    </row>
    <row r="55272" spans="10:10">
      <c r="J55272" s="22"/>
    </row>
    <row r="55273" spans="10:10">
      <c r="J55273" s="22"/>
    </row>
    <row r="55274" spans="10:10">
      <c r="J55274" s="22"/>
    </row>
    <row r="55275" spans="10:10">
      <c r="J55275" s="22"/>
    </row>
    <row r="55276" spans="10:10">
      <c r="J55276" s="22"/>
    </row>
    <row r="55277" spans="10:10">
      <c r="J55277" s="22"/>
    </row>
    <row r="55278" spans="10:10">
      <c r="J55278" s="22"/>
    </row>
    <row r="55279" spans="10:10">
      <c r="J55279" s="22"/>
    </row>
    <row r="55280" spans="10:10">
      <c r="J55280" s="22"/>
    </row>
    <row r="55281" spans="10:10">
      <c r="J55281" s="22"/>
    </row>
    <row r="55282" spans="10:10">
      <c r="J55282" s="22"/>
    </row>
    <row r="55283" spans="10:10">
      <c r="J55283" s="22"/>
    </row>
    <row r="55284" spans="10:10">
      <c r="J55284" s="22"/>
    </row>
    <row r="55285" spans="10:10">
      <c r="J55285" s="22"/>
    </row>
    <row r="55286" spans="10:10">
      <c r="J55286" s="22"/>
    </row>
    <row r="55287" spans="10:10">
      <c r="J55287" s="22"/>
    </row>
    <row r="55288" spans="10:10">
      <c r="J55288" s="22"/>
    </row>
    <row r="55289" spans="10:10">
      <c r="J55289" s="22"/>
    </row>
    <row r="55290" spans="10:10">
      <c r="J55290" s="22"/>
    </row>
    <row r="55291" spans="10:10">
      <c r="J55291" s="22"/>
    </row>
    <row r="55292" spans="10:10">
      <c r="J55292" s="22"/>
    </row>
    <row r="55293" spans="10:10">
      <c r="J55293" s="22"/>
    </row>
    <row r="55294" spans="10:10">
      <c r="J55294" s="22"/>
    </row>
    <row r="55295" spans="10:10">
      <c r="J55295" s="22"/>
    </row>
    <row r="55296" spans="10:10">
      <c r="J55296" s="22"/>
    </row>
    <row r="55297" spans="10:10">
      <c r="J55297" s="22"/>
    </row>
    <row r="55298" spans="10:10">
      <c r="J55298" s="22"/>
    </row>
    <row r="55299" spans="10:10">
      <c r="J55299" s="22"/>
    </row>
    <row r="55300" spans="10:10">
      <c r="J55300" s="22"/>
    </row>
    <row r="55301" spans="10:10">
      <c r="J55301" s="22"/>
    </row>
    <row r="55302" spans="10:10">
      <c r="J55302" s="22"/>
    </row>
    <row r="55303" spans="10:10">
      <c r="J55303" s="22"/>
    </row>
    <row r="55304" spans="10:10">
      <c r="J55304" s="22"/>
    </row>
    <row r="55305" spans="10:10">
      <c r="J55305" s="22"/>
    </row>
    <row r="55306" spans="10:10">
      <c r="J55306" s="22"/>
    </row>
    <row r="55307" spans="10:10">
      <c r="J55307" s="22"/>
    </row>
    <row r="55308" spans="10:10">
      <c r="J55308" s="22"/>
    </row>
    <row r="55309" spans="10:10">
      <c r="J55309" s="22"/>
    </row>
    <row r="55310" spans="10:10">
      <c r="J55310" s="22"/>
    </row>
    <row r="55311" spans="10:10">
      <c r="J55311" s="22"/>
    </row>
    <row r="55312" spans="10:10">
      <c r="J55312" s="22"/>
    </row>
    <row r="55313" spans="10:10">
      <c r="J55313" s="22"/>
    </row>
    <row r="55314" spans="10:10">
      <c r="J55314" s="22"/>
    </row>
    <row r="55315" spans="10:10">
      <c r="J55315" s="22"/>
    </row>
    <row r="55316" spans="10:10">
      <c r="J55316" s="22"/>
    </row>
    <row r="55317" spans="10:10">
      <c r="J55317" s="22"/>
    </row>
    <row r="55318" spans="10:10">
      <c r="J55318" s="22"/>
    </row>
    <row r="55319" spans="10:10">
      <c r="J55319" s="22"/>
    </row>
    <row r="55320" spans="10:10">
      <c r="J55320" s="22"/>
    </row>
    <row r="55321" spans="10:10">
      <c r="J55321" s="22"/>
    </row>
    <row r="55322" spans="10:10">
      <c r="J55322" s="22"/>
    </row>
    <row r="55323" spans="10:10">
      <c r="J55323" s="22"/>
    </row>
    <row r="55324" spans="10:10">
      <c r="J55324" s="22"/>
    </row>
    <row r="55325" spans="10:10">
      <c r="J55325" s="22"/>
    </row>
    <row r="55326" spans="10:10">
      <c r="J55326" s="22"/>
    </row>
    <row r="55327" spans="10:10">
      <c r="J55327" s="22"/>
    </row>
    <row r="55328" spans="10:10">
      <c r="J55328" s="22"/>
    </row>
    <row r="55329" spans="10:10">
      <c r="J55329" s="22"/>
    </row>
    <row r="55330" spans="10:10">
      <c r="J55330" s="22"/>
    </row>
    <row r="55331" spans="10:10">
      <c r="J55331" s="22"/>
    </row>
    <row r="55332" spans="10:10">
      <c r="J55332" s="22"/>
    </row>
    <row r="55333" spans="10:10">
      <c r="J55333" s="22"/>
    </row>
    <row r="55334" spans="10:10">
      <c r="J55334" s="22"/>
    </row>
    <row r="55335" spans="10:10">
      <c r="J55335" s="22"/>
    </row>
    <row r="55336" spans="10:10">
      <c r="J55336" s="22"/>
    </row>
    <row r="55337" spans="10:10">
      <c r="J55337" s="22"/>
    </row>
    <row r="55338" spans="10:10">
      <c r="J55338" s="22"/>
    </row>
    <row r="55339" spans="10:10">
      <c r="J55339" s="22"/>
    </row>
    <row r="55340" spans="10:10">
      <c r="J55340" s="22"/>
    </row>
    <row r="55341" spans="10:10">
      <c r="J55341" s="22"/>
    </row>
    <row r="55342" spans="10:10">
      <c r="J55342" s="22"/>
    </row>
    <row r="55343" spans="10:10">
      <c r="J55343" s="22"/>
    </row>
    <row r="55344" spans="10:10">
      <c r="J55344" s="22"/>
    </row>
    <row r="55345" spans="10:10">
      <c r="J55345" s="22"/>
    </row>
    <row r="55346" spans="10:10">
      <c r="J55346" s="22"/>
    </row>
    <row r="55347" spans="10:10">
      <c r="J55347" s="22"/>
    </row>
    <row r="55348" spans="10:10">
      <c r="J55348" s="22"/>
    </row>
    <row r="55349" spans="10:10">
      <c r="J55349" s="22"/>
    </row>
    <row r="55350" spans="10:10">
      <c r="J55350" s="22"/>
    </row>
    <row r="55351" spans="10:10">
      <c r="J55351" s="22"/>
    </row>
    <row r="55352" spans="10:10">
      <c r="J55352" s="22"/>
    </row>
    <row r="55353" spans="10:10">
      <c r="J55353" s="22"/>
    </row>
    <row r="55354" spans="10:10">
      <c r="J55354" s="22"/>
    </row>
    <row r="55355" spans="10:10">
      <c r="J55355" s="22"/>
    </row>
    <row r="55356" spans="10:10">
      <c r="J55356" s="22"/>
    </row>
    <row r="55357" spans="10:10">
      <c r="J55357" s="22"/>
    </row>
    <row r="55358" spans="10:10">
      <c r="J55358" s="22"/>
    </row>
    <row r="55359" spans="10:10">
      <c r="J55359" s="22"/>
    </row>
    <row r="55360" spans="10:10">
      <c r="J55360" s="22"/>
    </row>
    <row r="55361" spans="10:10">
      <c r="J55361" s="22"/>
    </row>
    <row r="55362" spans="10:10">
      <c r="J55362" s="22"/>
    </row>
    <row r="55363" spans="10:10">
      <c r="J55363" s="22"/>
    </row>
    <row r="55364" spans="10:10">
      <c r="J55364" s="22"/>
    </row>
    <row r="55365" spans="10:10">
      <c r="J55365" s="22"/>
    </row>
    <row r="55366" spans="10:10">
      <c r="J55366" s="22"/>
    </row>
    <row r="55367" spans="10:10">
      <c r="J55367" s="22"/>
    </row>
    <row r="55368" spans="10:10">
      <c r="J55368" s="22"/>
    </row>
    <row r="55369" spans="10:10">
      <c r="J55369" s="22"/>
    </row>
    <row r="55370" spans="10:10">
      <c r="J55370" s="22"/>
    </row>
    <row r="55371" spans="10:10">
      <c r="J55371" s="22"/>
    </row>
    <row r="55372" spans="10:10">
      <c r="J55372" s="22"/>
    </row>
    <row r="55373" spans="10:10">
      <c r="J55373" s="22"/>
    </row>
    <row r="55374" spans="10:10">
      <c r="J55374" s="22"/>
    </row>
    <row r="55375" spans="10:10">
      <c r="J55375" s="22"/>
    </row>
    <row r="55376" spans="10:10">
      <c r="J55376" s="22"/>
    </row>
    <row r="55377" spans="10:10">
      <c r="J55377" s="22"/>
    </row>
    <row r="55378" spans="10:10">
      <c r="J55378" s="22"/>
    </row>
    <row r="55379" spans="10:10">
      <c r="J55379" s="22"/>
    </row>
    <row r="55380" spans="10:10">
      <c r="J55380" s="22"/>
    </row>
    <row r="55381" spans="10:10">
      <c r="J55381" s="22"/>
    </row>
    <row r="55382" spans="10:10">
      <c r="J55382" s="22"/>
    </row>
    <row r="55383" spans="10:10">
      <c r="J55383" s="22"/>
    </row>
    <row r="55384" spans="10:10">
      <c r="J55384" s="22"/>
    </row>
    <row r="55385" spans="10:10">
      <c r="J55385" s="22"/>
    </row>
    <row r="55386" spans="10:10">
      <c r="J55386" s="22"/>
    </row>
    <row r="55387" spans="10:10">
      <c r="J55387" s="22"/>
    </row>
    <row r="55388" spans="10:10">
      <c r="J55388" s="22"/>
    </row>
    <row r="55389" spans="10:10">
      <c r="J55389" s="22"/>
    </row>
    <row r="55390" spans="10:10">
      <c r="J55390" s="22"/>
    </row>
    <row r="55391" spans="10:10">
      <c r="J55391" s="22"/>
    </row>
    <row r="55392" spans="10:10">
      <c r="J55392" s="22"/>
    </row>
    <row r="55393" spans="10:10">
      <c r="J55393" s="22"/>
    </row>
    <row r="55394" spans="10:10">
      <c r="J55394" s="22"/>
    </row>
    <row r="55395" spans="10:10">
      <c r="J55395" s="22"/>
    </row>
    <row r="55396" spans="10:10">
      <c r="J55396" s="22"/>
    </row>
    <row r="55397" spans="10:10">
      <c r="J55397" s="22"/>
    </row>
    <row r="55398" spans="10:10">
      <c r="J55398" s="22"/>
    </row>
    <row r="55399" spans="10:10">
      <c r="J55399" s="22"/>
    </row>
    <row r="55400" spans="10:10">
      <c r="J55400" s="22"/>
    </row>
    <row r="55401" spans="10:10">
      <c r="J55401" s="22"/>
    </row>
    <row r="55402" spans="10:10">
      <c r="J55402" s="22"/>
    </row>
    <row r="55403" spans="10:10">
      <c r="J55403" s="22"/>
    </row>
    <row r="55404" spans="10:10">
      <c r="J55404" s="22"/>
    </row>
    <row r="55405" spans="10:10">
      <c r="J55405" s="22"/>
    </row>
    <row r="55406" spans="10:10">
      <c r="J55406" s="22"/>
    </row>
    <row r="55407" spans="10:10">
      <c r="J55407" s="22"/>
    </row>
    <row r="55408" spans="10:10">
      <c r="J55408" s="22"/>
    </row>
    <row r="55409" spans="10:10">
      <c r="J55409" s="22"/>
    </row>
    <row r="55410" spans="10:10">
      <c r="J55410" s="22"/>
    </row>
    <row r="55411" spans="10:10">
      <c r="J55411" s="22"/>
    </row>
    <row r="55412" spans="10:10">
      <c r="J55412" s="22"/>
    </row>
    <row r="55413" spans="10:10">
      <c r="J55413" s="22"/>
    </row>
    <row r="55414" spans="10:10">
      <c r="J55414" s="22"/>
    </row>
    <row r="55415" spans="10:10">
      <c r="J55415" s="22"/>
    </row>
    <row r="55416" spans="10:10">
      <c r="J55416" s="22"/>
    </row>
    <row r="55417" spans="10:10">
      <c r="J55417" s="22"/>
    </row>
    <row r="55418" spans="10:10">
      <c r="J55418" s="22"/>
    </row>
    <row r="55419" spans="10:10">
      <c r="J55419" s="22"/>
    </row>
    <row r="55420" spans="10:10">
      <c r="J55420" s="22"/>
    </row>
    <row r="55421" spans="10:10">
      <c r="J55421" s="22"/>
    </row>
    <row r="55422" spans="10:10">
      <c r="J55422" s="22"/>
    </row>
    <row r="55423" spans="10:10">
      <c r="J55423" s="22"/>
    </row>
    <row r="55424" spans="10:10">
      <c r="J55424" s="22"/>
    </row>
    <row r="55425" spans="10:10">
      <c r="J55425" s="22"/>
    </row>
    <row r="55426" spans="10:10">
      <c r="J55426" s="22"/>
    </row>
    <row r="55427" spans="10:10">
      <c r="J55427" s="22"/>
    </row>
    <row r="55428" spans="10:10">
      <c r="J55428" s="22"/>
    </row>
    <row r="55429" spans="10:10">
      <c r="J55429" s="22"/>
    </row>
    <row r="55430" spans="10:10">
      <c r="J55430" s="22"/>
    </row>
    <row r="55431" spans="10:10">
      <c r="J55431" s="22"/>
    </row>
    <row r="55432" spans="10:10">
      <c r="J55432" s="22"/>
    </row>
    <row r="55433" spans="10:10">
      <c r="J55433" s="22"/>
    </row>
    <row r="55434" spans="10:10">
      <c r="J55434" s="22"/>
    </row>
    <row r="55435" spans="10:10">
      <c r="J55435" s="22"/>
    </row>
    <row r="55436" spans="10:10">
      <c r="J55436" s="22"/>
    </row>
    <row r="55437" spans="10:10">
      <c r="J55437" s="22"/>
    </row>
    <row r="55438" spans="10:10">
      <c r="J55438" s="22"/>
    </row>
    <row r="55439" spans="10:10">
      <c r="J55439" s="22"/>
    </row>
    <row r="55440" spans="10:10">
      <c r="J55440" s="22"/>
    </row>
    <row r="55441" spans="10:10">
      <c r="J55441" s="22"/>
    </row>
    <row r="55442" spans="10:10">
      <c r="J55442" s="22"/>
    </row>
    <row r="55443" spans="10:10">
      <c r="J55443" s="22"/>
    </row>
    <row r="55444" spans="10:10">
      <c r="J55444" s="22"/>
    </row>
    <row r="55445" spans="10:10">
      <c r="J55445" s="22"/>
    </row>
    <row r="55446" spans="10:10">
      <c r="J55446" s="22"/>
    </row>
    <row r="55447" spans="10:10">
      <c r="J55447" s="22"/>
    </row>
    <row r="55448" spans="10:10">
      <c r="J55448" s="22"/>
    </row>
    <row r="55449" spans="10:10">
      <c r="J55449" s="22"/>
    </row>
    <row r="55450" spans="10:10">
      <c r="J55450" s="22"/>
    </row>
    <row r="55451" spans="10:10">
      <c r="J55451" s="22"/>
    </row>
    <row r="55452" spans="10:10">
      <c r="J55452" s="22"/>
    </row>
    <row r="55453" spans="10:10">
      <c r="J55453" s="22"/>
    </row>
    <row r="55454" spans="10:10">
      <c r="J55454" s="22"/>
    </row>
    <row r="55455" spans="10:10">
      <c r="J55455" s="22"/>
    </row>
    <row r="55456" spans="10:10">
      <c r="J55456" s="22"/>
    </row>
    <row r="55457" spans="10:10">
      <c r="J55457" s="22"/>
    </row>
    <row r="55458" spans="10:10">
      <c r="J55458" s="22"/>
    </row>
    <row r="55459" spans="10:10">
      <c r="J55459" s="22"/>
    </row>
    <row r="55460" spans="10:10">
      <c r="J55460" s="22"/>
    </row>
    <row r="55461" spans="10:10">
      <c r="J55461" s="22"/>
    </row>
    <row r="55462" spans="10:10">
      <c r="J55462" s="22"/>
    </row>
    <row r="55463" spans="10:10">
      <c r="J55463" s="22"/>
    </row>
    <row r="55464" spans="10:10">
      <c r="J55464" s="22"/>
    </row>
    <row r="55465" spans="10:10">
      <c r="J55465" s="22"/>
    </row>
    <row r="55466" spans="10:10">
      <c r="J55466" s="22"/>
    </row>
    <row r="55467" spans="10:10">
      <c r="J55467" s="22"/>
    </row>
    <row r="55468" spans="10:10">
      <c r="J55468" s="22"/>
    </row>
    <row r="55469" spans="10:10">
      <c r="J55469" s="22"/>
    </row>
    <row r="55470" spans="10:10">
      <c r="J55470" s="22"/>
    </row>
    <row r="55471" spans="10:10">
      <c r="J55471" s="22"/>
    </row>
    <row r="55472" spans="10:10">
      <c r="J55472" s="22"/>
    </row>
    <row r="55473" spans="10:10">
      <c r="J55473" s="22"/>
    </row>
    <row r="55474" spans="10:10">
      <c r="J55474" s="22"/>
    </row>
    <row r="55475" spans="10:10">
      <c r="J55475" s="22"/>
    </row>
    <row r="55476" spans="10:10">
      <c r="J55476" s="22"/>
    </row>
    <row r="55477" spans="10:10">
      <c r="J55477" s="22"/>
    </row>
    <row r="55478" spans="10:10">
      <c r="J55478" s="22"/>
    </row>
    <row r="55479" spans="10:10">
      <c r="J55479" s="22"/>
    </row>
    <row r="55480" spans="10:10">
      <c r="J55480" s="22"/>
    </row>
    <row r="55481" spans="10:10">
      <c r="J55481" s="22"/>
    </row>
    <row r="55482" spans="10:10">
      <c r="J55482" s="22"/>
    </row>
    <row r="55483" spans="10:10">
      <c r="J55483" s="22"/>
    </row>
    <row r="55484" spans="10:10">
      <c r="J55484" s="22"/>
    </row>
    <row r="55485" spans="10:10">
      <c r="J55485" s="22"/>
    </row>
    <row r="55486" spans="10:10">
      <c r="J55486" s="22"/>
    </row>
    <row r="55487" spans="10:10">
      <c r="J55487" s="22"/>
    </row>
    <row r="55488" spans="10:10">
      <c r="J55488" s="22"/>
    </row>
    <row r="55489" spans="10:10">
      <c r="J55489" s="22"/>
    </row>
    <row r="55490" spans="10:10">
      <c r="J55490" s="22"/>
    </row>
    <row r="55491" spans="10:10">
      <c r="J55491" s="22"/>
    </row>
    <row r="55492" spans="10:10">
      <c r="J55492" s="22"/>
    </row>
    <row r="55493" spans="10:10">
      <c r="J55493" s="22"/>
    </row>
    <row r="55494" spans="10:10">
      <c r="J55494" s="22"/>
    </row>
    <row r="55495" spans="10:10">
      <c r="J55495" s="22"/>
    </row>
    <row r="55496" spans="10:10">
      <c r="J55496" s="22"/>
    </row>
    <row r="55497" spans="10:10">
      <c r="J55497" s="22"/>
    </row>
    <row r="55498" spans="10:10">
      <c r="J55498" s="22"/>
    </row>
    <row r="55499" spans="10:10">
      <c r="J55499" s="22"/>
    </row>
    <row r="55500" spans="10:10">
      <c r="J55500" s="22"/>
    </row>
    <row r="55501" spans="10:10">
      <c r="J55501" s="22"/>
    </row>
    <row r="55502" spans="10:10">
      <c r="J55502" s="22"/>
    </row>
    <row r="55503" spans="10:10">
      <c r="J55503" s="22"/>
    </row>
    <row r="55504" spans="10:10">
      <c r="J55504" s="22"/>
    </row>
    <row r="55505" spans="10:10">
      <c r="J55505" s="22"/>
    </row>
    <row r="55506" spans="10:10">
      <c r="J55506" s="22"/>
    </row>
    <row r="55507" spans="10:10">
      <c r="J55507" s="22"/>
    </row>
    <row r="55508" spans="10:10">
      <c r="J55508" s="22"/>
    </row>
    <row r="55509" spans="10:10">
      <c r="J55509" s="22"/>
    </row>
    <row r="55510" spans="10:10">
      <c r="J55510" s="22"/>
    </row>
    <row r="55511" spans="10:10">
      <c r="J55511" s="22"/>
    </row>
    <row r="55512" spans="10:10">
      <c r="J55512" s="22"/>
    </row>
    <row r="55513" spans="10:10">
      <c r="J55513" s="22"/>
    </row>
    <row r="55514" spans="10:10">
      <c r="J55514" s="22"/>
    </row>
    <row r="55515" spans="10:10">
      <c r="J55515" s="22"/>
    </row>
    <row r="55516" spans="10:10">
      <c r="J55516" s="22"/>
    </row>
    <row r="55517" spans="10:10">
      <c r="J55517" s="22"/>
    </row>
    <row r="55518" spans="10:10">
      <c r="J55518" s="22"/>
    </row>
    <row r="55519" spans="10:10">
      <c r="J55519" s="22"/>
    </row>
    <row r="55520" spans="10:10">
      <c r="J55520" s="22"/>
    </row>
    <row r="55521" spans="10:10">
      <c r="J55521" s="22"/>
    </row>
    <row r="55522" spans="10:10">
      <c r="J55522" s="22"/>
    </row>
    <row r="55523" spans="10:10">
      <c r="J55523" s="22"/>
    </row>
    <row r="55524" spans="10:10">
      <c r="J55524" s="22"/>
    </row>
    <row r="55525" spans="10:10">
      <c r="J55525" s="22"/>
    </row>
    <row r="55526" spans="10:10">
      <c r="J55526" s="22"/>
    </row>
    <row r="55527" spans="10:10">
      <c r="J55527" s="22"/>
    </row>
    <row r="55528" spans="10:10">
      <c r="J55528" s="22"/>
    </row>
    <row r="55529" spans="10:10">
      <c r="J55529" s="22"/>
    </row>
    <row r="55530" spans="10:10">
      <c r="J55530" s="22"/>
    </row>
    <row r="55531" spans="10:10">
      <c r="J55531" s="22"/>
    </row>
    <row r="55532" spans="10:10">
      <c r="J55532" s="22"/>
    </row>
    <row r="55533" spans="10:10">
      <c r="J55533" s="22"/>
    </row>
    <row r="55534" spans="10:10">
      <c r="J55534" s="22"/>
    </row>
    <row r="55535" spans="10:10">
      <c r="J55535" s="22"/>
    </row>
    <row r="55536" spans="10:10">
      <c r="J55536" s="22"/>
    </row>
    <row r="55537" spans="10:10">
      <c r="J55537" s="22"/>
    </row>
    <row r="55538" spans="10:10">
      <c r="J55538" s="22"/>
    </row>
    <row r="55539" spans="10:10">
      <c r="J55539" s="22"/>
    </row>
    <row r="55540" spans="10:10">
      <c r="J55540" s="22"/>
    </row>
    <row r="55541" spans="10:10">
      <c r="J55541" s="22"/>
    </row>
    <row r="55542" spans="10:10">
      <c r="J55542" s="22"/>
    </row>
    <row r="55543" spans="10:10">
      <c r="J55543" s="22"/>
    </row>
    <row r="55544" spans="10:10">
      <c r="J55544" s="22"/>
    </row>
    <row r="55545" spans="10:10">
      <c r="J55545" s="22"/>
    </row>
    <row r="55546" spans="10:10">
      <c r="J55546" s="22"/>
    </row>
    <row r="55547" spans="10:10">
      <c r="J55547" s="22"/>
    </row>
    <row r="55548" spans="10:10">
      <c r="J55548" s="22"/>
    </row>
    <row r="55549" spans="10:10">
      <c r="J55549" s="22"/>
    </row>
    <row r="55550" spans="10:10">
      <c r="J55550" s="22"/>
    </row>
    <row r="55551" spans="10:10">
      <c r="J55551" s="22"/>
    </row>
    <row r="55552" spans="10:10">
      <c r="J55552" s="22"/>
    </row>
    <row r="55553" spans="10:10">
      <c r="J55553" s="22"/>
    </row>
    <row r="55554" spans="10:10">
      <c r="J55554" s="22"/>
    </row>
    <row r="55555" spans="10:10">
      <c r="J55555" s="22"/>
    </row>
    <row r="55556" spans="10:10">
      <c r="J55556" s="22"/>
    </row>
    <row r="55557" spans="10:10">
      <c r="J55557" s="22"/>
    </row>
    <row r="55558" spans="10:10">
      <c r="J55558" s="22"/>
    </row>
    <row r="55559" spans="10:10">
      <c r="J55559" s="22"/>
    </row>
    <row r="55560" spans="10:10">
      <c r="J55560" s="22"/>
    </row>
    <row r="55561" spans="10:10">
      <c r="J55561" s="22"/>
    </row>
    <row r="55562" spans="10:10">
      <c r="J55562" s="22"/>
    </row>
    <row r="55563" spans="10:10">
      <c r="J55563" s="22"/>
    </row>
    <row r="55564" spans="10:10">
      <c r="J55564" s="22"/>
    </row>
    <row r="55565" spans="10:10">
      <c r="J55565" s="22"/>
    </row>
    <row r="55566" spans="10:10">
      <c r="J55566" s="22"/>
    </row>
    <row r="55567" spans="10:10">
      <c r="J55567" s="22"/>
    </row>
    <row r="55568" spans="10:10">
      <c r="J55568" s="22"/>
    </row>
    <row r="55569" spans="10:10">
      <c r="J55569" s="22"/>
    </row>
    <row r="55570" spans="10:10">
      <c r="J55570" s="22"/>
    </row>
    <row r="55571" spans="10:10">
      <c r="J55571" s="22"/>
    </row>
    <row r="55572" spans="10:10">
      <c r="J55572" s="22"/>
    </row>
    <row r="55573" spans="10:10">
      <c r="J55573" s="22"/>
    </row>
    <row r="55574" spans="10:10">
      <c r="J55574" s="22"/>
    </row>
    <row r="55575" spans="10:10">
      <c r="J55575" s="22"/>
    </row>
    <row r="55576" spans="10:10">
      <c r="J55576" s="22"/>
    </row>
    <row r="55577" spans="10:10">
      <c r="J55577" s="22"/>
    </row>
    <row r="55578" spans="10:10">
      <c r="J55578" s="22"/>
    </row>
    <row r="55579" spans="10:10">
      <c r="J55579" s="22"/>
    </row>
    <row r="55580" spans="10:10">
      <c r="J55580" s="22"/>
    </row>
    <row r="55581" spans="10:10">
      <c r="J55581" s="22"/>
    </row>
    <row r="55582" spans="10:10">
      <c r="J55582" s="22"/>
    </row>
    <row r="55583" spans="10:10">
      <c r="J55583" s="22"/>
    </row>
    <row r="55584" spans="10:10">
      <c r="J55584" s="22"/>
    </row>
    <row r="55585" spans="10:10">
      <c r="J55585" s="22"/>
    </row>
    <row r="55586" spans="10:10">
      <c r="J55586" s="22"/>
    </row>
    <row r="55587" spans="10:10">
      <c r="J55587" s="22"/>
    </row>
    <row r="55588" spans="10:10">
      <c r="J55588" s="22"/>
    </row>
    <row r="55589" spans="10:10">
      <c r="J55589" s="22"/>
    </row>
    <row r="55590" spans="10:10">
      <c r="J55590" s="22"/>
    </row>
    <row r="55591" spans="10:10">
      <c r="J55591" s="22"/>
    </row>
    <row r="55592" spans="10:10">
      <c r="J55592" s="22"/>
    </row>
    <row r="55593" spans="10:10">
      <c r="J55593" s="22"/>
    </row>
    <row r="55594" spans="10:10">
      <c r="J55594" s="22"/>
    </row>
    <row r="55595" spans="10:10">
      <c r="J55595" s="22"/>
    </row>
    <row r="55596" spans="10:10">
      <c r="J55596" s="22"/>
    </row>
    <row r="55597" spans="10:10">
      <c r="J55597" s="22"/>
    </row>
    <row r="55598" spans="10:10">
      <c r="J55598" s="22"/>
    </row>
    <row r="55599" spans="10:10">
      <c r="J55599" s="22"/>
    </row>
    <row r="55600" spans="10:10">
      <c r="J55600" s="22"/>
    </row>
    <row r="55601" spans="10:10">
      <c r="J55601" s="22"/>
    </row>
    <row r="55602" spans="10:10">
      <c r="J55602" s="22"/>
    </row>
    <row r="55603" spans="10:10">
      <c r="J55603" s="22"/>
    </row>
    <row r="55604" spans="10:10">
      <c r="J55604" s="22"/>
    </row>
    <row r="55605" spans="10:10">
      <c r="J55605" s="22"/>
    </row>
    <row r="55606" spans="10:10">
      <c r="J55606" s="22"/>
    </row>
    <row r="55607" spans="10:10">
      <c r="J55607" s="22"/>
    </row>
    <row r="55608" spans="10:10">
      <c r="J55608" s="22"/>
    </row>
    <row r="55609" spans="10:10">
      <c r="J55609" s="22"/>
    </row>
    <row r="55610" spans="10:10">
      <c r="J55610" s="22"/>
    </row>
    <row r="55611" spans="10:10">
      <c r="J55611" s="22"/>
    </row>
    <row r="55612" spans="10:10">
      <c r="J55612" s="22"/>
    </row>
    <row r="55613" spans="10:10">
      <c r="J55613" s="22"/>
    </row>
    <row r="55614" spans="10:10">
      <c r="J55614" s="22"/>
    </row>
    <row r="55615" spans="10:10">
      <c r="J55615" s="22"/>
    </row>
    <row r="55616" spans="10:10">
      <c r="J55616" s="22"/>
    </row>
    <row r="55617" spans="10:10">
      <c r="J55617" s="22"/>
    </row>
    <row r="55618" spans="10:10">
      <c r="J55618" s="22"/>
    </row>
    <row r="55619" spans="10:10">
      <c r="J55619" s="22"/>
    </row>
    <row r="55620" spans="10:10">
      <c r="J55620" s="22"/>
    </row>
    <row r="55621" spans="10:10">
      <c r="J55621" s="22"/>
    </row>
    <row r="55622" spans="10:10">
      <c r="J55622" s="22"/>
    </row>
    <row r="55623" spans="10:10">
      <c r="J55623" s="22"/>
    </row>
    <row r="55624" spans="10:10">
      <c r="J55624" s="22"/>
    </row>
    <row r="55625" spans="10:10">
      <c r="J55625" s="22"/>
    </row>
    <row r="55626" spans="10:10">
      <c r="J55626" s="22"/>
    </row>
    <row r="55627" spans="10:10">
      <c r="J55627" s="22"/>
    </row>
    <row r="55628" spans="10:10">
      <c r="J55628" s="22"/>
    </row>
    <row r="55629" spans="10:10">
      <c r="J55629" s="22"/>
    </row>
    <row r="55630" spans="10:10">
      <c r="J55630" s="22"/>
    </row>
    <row r="55631" spans="10:10">
      <c r="J55631" s="22"/>
    </row>
    <row r="55632" spans="10:10">
      <c r="J55632" s="22"/>
    </row>
    <row r="55633" spans="10:10">
      <c r="J55633" s="22"/>
    </row>
    <row r="55634" spans="10:10">
      <c r="J55634" s="22"/>
    </row>
    <row r="55635" spans="10:10">
      <c r="J55635" s="22"/>
    </row>
    <row r="55636" spans="10:10">
      <c r="J55636" s="22"/>
    </row>
    <row r="55637" spans="10:10">
      <c r="J55637" s="22"/>
    </row>
    <row r="55638" spans="10:10">
      <c r="J55638" s="22"/>
    </row>
    <row r="55639" spans="10:10">
      <c r="J55639" s="22"/>
    </row>
    <row r="55640" spans="10:10">
      <c r="J55640" s="22"/>
    </row>
    <row r="55641" spans="10:10">
      <c r="J55641" s="22"/>
    </row>
    <row r="55642" spans="10:10">
      <c r="J55642" s="22"/>
    </row>
    <row r="55643" spans="10:10">
      <c r="J55643" s="22"/>
    </row>
    <row r="55644" spans="10:10">
      <c r="J55644" s="22"/>
    </row>
    <row r="55645" spans="10:10">
      <c r="J55645" s="22"/>
    </row>
    <row r="55646" spans="10:10">
      <c r="J55646" s="22"/>
    </row>
    <row r="55647" spans="10:10">
      <c r="J55647" s="22"/>
    </row>
    <row r="55648" spans="10:10">
      <c r="J55648" s="22"/>
    </row>
    <row r="55649" spans="10:10">
      <c r="J55649" s="22"/>
    </row>
    <row r="55650" spans="10:10">
      <c r="J55650" s="22"/>
    </row>
    <row r="55651" spans="10:10">
      <c r="J55651" s="22"/>
    </row>
    <row r="55652" spans="10:10">
      <c r="J55652" s="22"/>
    </row>
    <row r="55653" spans="10:10">
      <c r="J55653" s="22"/>
    </row>
    <row r="55654" spans="10:10">
      <c r="J55654" s="22"/>
    </row>
    <row r="55655" spans="10:10">
      <c r="J55655" s="22"/>
    </row>
    <row r="55656" spans="10:10">
      <c r="J55656" s="22"/>
    </row>
    <row r="55657" spans="10:10">
      <c r="J55657" s="22"/>
    </row>
    <row r="55658" spans="10:10">
      <c r="J55658" s="22"/>
    </row>
    <row r="55659" spans="10:10">
      <c r="J55659" s="22"/>
    </row>
    <row r="55660" spans="10:10">
      <c r="J55660" s="22"/>
    </row>
    <row r="55661" spans="10:10">
      <c r="J55661" s="22"/>
    </row>
    <row r="55662" spans="10:10">
      <c r="J55662" s="22"/>
    </row>
    <row r="55663" spans="10:10">
      <c r="J55663" s="22"/>
    </row>
    <row r="55664" spans="10:10">
      <c r="J55664" s="22"/>
    </row>
    <row r="55665" spans="10:10">
      <c r="J55665" s="22"/>
    </row>
    <row r="55666" spans="10:10">
      <c r="J55666" s="22"/>
    </row>
    <row r="55667" spans="10:10">
      <c r="J55667" s="22"/>
    </row>
    <row r="55668" spans="10:10">
      <c r="J55668" s="22"/>
    </row>
    <row r="55669" spans="10:10">
      <c r="J55669" s="22"/>
    </row>
    <row r="55670" spans="10:10">
      <c r="J55670" s="22"/>
    </row>
    <row r="55671" spans="10:10">
      <c r="J55671" s="22"/>
    </row>
    <row r="55672" spans="10:10">
      <c r="J55672" s="22"/>
    </row>
    <row r="55673" spans="10:10">
      <c r="J55673" s="22"/>
    </row>
    <row r="55674" spans="10:10">
      <c r="J55674" s="22"/>
    </row>
    <row r="55675" spans="10:10">
      <c r="J55675" s="22"/>
    </row>
    <row r="55676" spans="10:10">
      <c r="J55676" s="22"/>
    </row>
    <row r="55677" spans="10:10">
      <c r="J55677" s="22"/>
    </row>
    <row r="55678" spans="10:10">
      <c r="J55678" s="22"/>
    </row>
    <row r="55679" spans="10:10">
      <c r="J55679" s="22"/>
    </row>
    <row r="55680" spans="10:10">
      <c r="J55680" s="22"/>
    </row>
    <row r="55681" spans="10:10">
      <c r="J55681" s="22"/>
    </row>
    <row r="55682" spans="10:10">
      <c r="J55682" s="22"/>
    </row>
    <row r="55683" spans="10:10">
      <c r="J55683" s="22"/>
    </row>
    <row r="55684" spans="10:10">
      <c r="J55684" s="22"/>
    </row>
    <row r="55685" spans="10:10">
      <c r="J55685" s="22"/>
    </row>
    <row r="55686" spans="10:10">
      <c r="J55686" s="22"/>
    </row>
    <row r="55687" spans="10:10">
      <c r="J55687" s="22"/>
    </row>
    <row r="55688" spans="10:10">
      <c r="J55688" s="22"/>
    </row>
    <row r="55689" spans="10:10">
      <c r="J55689" s="22"/>
    </row>
    <row r="55690" spans="10:10">
      <c r="J55690" s="22"/>
    </row>
    <row r="55691" spans="10:10">
      <c r="J55691" s="22"/>
    </row>
    <row r="55692" spans="10:10">
      <c r="J55692" s="22"/>
    </row>
    <row r="55693" spans="10:10">
      <c r="J55693" s="22"/>
    </row>
    <row r="55694" spans="10:10">
      <c r="J55694" s="22"/>
    </row>
    <row r="55695" spans="10:10">
      <c r="J55695" s="22"/>
    </row>
    <row r="55696" spans="10:10">
      <c r="J55696" s="22"/>
    </row>
    <row r="55697" spans="10:10">
      <c r="J55697" s="22"/>
    </row>
    <row r="55698" spans="10:10">
      <c r="J55698" s="22"/>
    </row>
    <row r="55699" spans="10:10">
      <c r="J55699" s="22"/>
    </row>
    <row r="55700" spans="10:10">
      <c r="J55700" s="22"/>
    </row>
    <row r="55701" spans="10:10">
      <c r="J55701" s="22"/>
    </row>
    <row r="55702" spans="10:10">
      <c r="J55702" s="22"/>
    </row>
    <row r="55703" spans="10:10">
      <c r="J55703" s="22"/>
    </row>
    <row r="55704" spans="10:10">
      <c r="J55704" s="22"/>
    </row>
    <row r="55705" spans="10:10">
      <c r="J55705" s="22"/>
    </row>
    <row r="55706" spans="10:10">
      <c r="J55706" s="22"/>
    </row>
    <row r="55707" spans="10:10">
      <c r="J55707" s="22"/>
    </row>
    <row r="55708" spans="10:10">
      <c r="J55708" s="22"/>
    </row>
    <row r="55709" spans="10:10">
      <c r="J55709" s="22"/>
    </row>
    <row r="55710" spans="10:10">
      <c r="J55710" s="22"/>
    </row>
    <row r="55711" spans="10:10">
      <c r="J55711" s="22"/>
    </row>
    <row r="55712" spans="10:10">
      <c r="J55712" s="22"/>
    </row>
    <row r="55713" spans="10:10">
      <c r="J55713" s="22"/>
    </row>
    <row r="55714" spans="10:10">
      <c r="J55714" s="22"/>
    </row>
    <row r="55715" spans="10:10">
      <c r="J55715" s="22"/>
    </row>
    <row r="55716" spans="10:10">
      <c r="J55716" s="22"/>
    </row>
    <row r="55717" spans="10:10">
      <c r="J55717" s="22"/>
    </row>
    <row r="55718" spans="10:10">
      <c r="J55718" s="22"/>
    </row>
    <row r="55719" spans="10:10">
      <c r="J55719" s="22"/>
    </row>
    <row r="55720" spans="10:10">
      <c r="J55720" s="22"/>
    </row>
    <row r="55721" spans="10:10">
      <c r="J55721" s="22"/>
    </row>
    <row r="55722" spans="10:10">
      <c r="J55722" s="22"/>
    </row>
    <row r="55723" spans="10:10">
      <c r="J55723" s="22"/>
    </row>
    <row r="55724" spans="10:10">
      <c r="J55724" s="22"/>
    </row>
    <row r="55725" spans="10:10">
      <c r="J55725" s="22"/>
    </row>
    <row r="55726" spans="10:10">
      <c r="J55726" s="22"/>
    </row>
    <row r="55727" spans="10:10">
      <c r="J55727" s="22"/>
    </row>
    <row r="55728" spans="10:10">
      <c r="J55728" s="22"/>
    </row>
    <row r="55729" spans="10:10">
      <c r="J55729" s="22"/>
    </row>
    <row r="55730" spans="10:10">
      <c r="J55730" s="22"/>
    </row>
    <row r="55731" spans="10:10">
      <c r="J55731" s="22"/>
    </row>
    <row r="55732" spans="10:10">
      <c r="J55732" s="22"/>
    </row>
    <row r="55733" spans="10:10">
      <c r="J55733" s="22"/>
    </row>
    <row r="55734" spans="10:10">
      <c r="J55734" s="22"/>
    </row>
    <row r="55735" spans="10:10">
      <c r="J55735" s="22"/>
    </row>
    <row r="55736" spans="10:10">
      <c r="J55736" s="22"/>
    </row>
    <row r="55737" spans="10:10">
      <c r="J55737" s="22"/>
    </row>
    <row r="55738" spans="10:10">
      <c r="J55738" s="22"/>
    </row>
    <row r="55739" spans="10:10">
      <c r="J55739" s="22"/>
    </row>
    <row r="55740" spans="10:10">
      <c r="J55740" s="22"/>
    </row>
    <row r="55741" spans="10:10">
      <c r="J55741" s="22"/>
    </row>
    <row r="55742" spans="10:10">
      <c r="J55742" s="22"/>
    </row>
    <row r="55743" spans="10:10">
      <c r="J55743" s="22"/>
    </row>
    <row r="55744" spans="10:10">
      <c r="J55744" s="22"/>
    </row>
    <row r="55745" spans="10:10">
      <c r="J55745" s="22"/>
    </row>
    <row r="55746" spans="10:10">
      <c r="J55746" s="22"/>
    </row>
    <row r="55747" spans="10:10">
      <c r="J55747" s="22"/>
    </row>
    <row r="55748" spans="10:10">
      <c r="J55748" s="22"/>
    </row>
    <row r="55749" spans="10:10">
      <c r="J55749" s="22"/>
    </row>
    <row r="55750" spans="10:10">
      <c r="J55750" s="22"/>
    </row>
    <row r="55751" spans="10:10">
      <c r="J55751" s="22"/>
    </row>
    <row r="55752" spans="10:10">
      <c r="J55752" s="22"/>
    </row>
    <row r="55753" spans="10:10">
      <c r="J55753" s="22"/>
    </row>
    <row r="55754" spans="10:10">
      <c r="J55754" s="22"/>
    </row>
    <row r="55755" spans="10:10">
      <c r="J55755" s="22"/>
    </row>
    <row r="55756" spans="10:10">
      <c r="J55756" s="22"/>
    </row>
    <row r="55757" spans="10:10">
      <c r="J55757" s="22"/>
    </row>
    <row r="55758" spans="10:10">
      <c r="J55758" s="22"/>
    </row>
    <row r="55759" spans="10:10">
      <c r="J55759" s="22"/>
    </row>
    <row r="55760" spans="10:10">
      <c r="J55760" s="22"/>
    </row>
    <row r="55761" spans="10:10">
      <c r="J55761" s="22"/>
    </row>
    <row r="55762" spans="10:10">
      <c r="J55762" s="22"/>
    </row>
    <row r="55763" spans="10:10">
      <c r="J55763" s="22"/>
    </row>
    <row r="55764" spans="10:10">
      <c r="J55764" s="22"/>
    </row>
    <row r="55765" spans="10:10">
      <c r="J55765" s="22"/>
    </row>
    <row r="55766" spans="10:10">
      <c r="J55766" s="22"/>
    </row>
    <row r="55767" spans="10:10">
      <c r="J55767" s="22"/>
    </row>
    <row r="55768" spans="10:10">
      <c r="J55768" s="22"/>
    </row>
    <row r="55769" spans="10:10">
      <c r="J55769" s="22"/>
    </row>
    <row r="55770" spans="10:10">
      <c r="J55770" s="22"/>
    </row>
    <row r="55771" spans="10:10">
      <c r="J55771" s="22"/>
    </row>
    <row r="55772" spans="10:10">
      <c r="J55772" s="22"/>
    </row>
    <row r="55773" spans="10:10">
      <c r="J55773" s="22"/>
    </row>
    <row r="55774" spans="10:10">
      <c r="J55774" s="22"/>
    </row>
    <row r="55775" spans="10:10">
      <c r="J55775" s="22"/>
    </row>
    <row r="55776" spans="10:10">
      <c r="J55776" s="22"/>
    </row>
    <row r="55777" spans="10:10">
      <c r="J55777" s="22"/>
    </row>
    <row r="55778" spans="10:10">
      <c r="J55778" s="22"/>
    </row>
    <row r="55779" spans="10:10">
      <c r="J55779" s="22"/>
    </row>
    <row r="55780" spans="10:10">
      <c r="J55780" s="22"/>
    </row>
    <row r="55781" spans="10:10">
      <c r="J55781" s="22"/>
    </row>
    <row r="55782" spans="10:10">
      <c r="J55782" s="22"/>
    </row>
    <row r="55783" spans="10:10">
      <c r="J55783" s="22"/>
    </row>
    <row r="55784" spans="10:10">
      <c r="J55784" s="22"/>
    </row>
    <row r="55785" spans="10:10">
      <c r="J55785" s="22"/>
    </row>
    <row r="55786" spans="10:10">
      <c r="J55786" s="22"/>
    </row>
    <row r="55787" spans="10:10">
      <c r="J55787" s="22"/>
    </row>
    <row r="55788" spans="10:10">
      <c r="J55788" s="22"/>
    </row>
    <row r="55789" spans="10:10">
      <c r="J55789" s="22"/>
    </row>
    <row r="55790" spans="10:10">
      <c r="J55790" s="22"/>
    </row>
    <row r="55791" spans="10:10">
      <c r="J55791" s="22"/>
    </row>
    <row r="55792" spans="10:10">
      <c r="J55792" s="22"/>
    </row>
    <row r="55793" spans="10:10">
      <c r="J55793" s="22"/>
    </row>
    <row r="55794" spans="10:10">
      <c r="J55794" s="22"/>
    </row>
    <row r="55795" spans="10:10">
      <c r="J55795" s="22"/>
    </row>
    <row r="55796" spans="10:10">
      <c r="J55796" s="22"/>
    </row>
    <row r="55797" spans="10:10">
      <c r="J55797" s="22"/>
    </row>
    <row r="55798" spans="10:10">
      <c r="J55798" s="22"/>
    </row>
    <row r="55799" spans="10:10">
      <c r="J55799" s="22"/>
    </row>
    <row r="55800" spans="10:10">
      <c r="J55800" s="22"/>
    </row>
    <row r="55801" spans="10:10">
      <c r="J55801" s="22"/>
    </row>
    <row r="55802" spans="10:10">
      <c r="J55802" s="22"/>
    </row>
    <row r="55803" spans="10:10">
      <c r="J55803" s="22"/>
    </row>
    <row r="55804" spans="10:10">
      <c r="J55804" s="22"/>
    </row>
    <row r="55805" spans="10:10">
      <c r="J55805" s="22"/>
    </row>
    <row r="55806" spans="10:10">
      <c r="J55806" s="22"/>
    </row>
    <row r="55807" spans="10:10">
      <c r="J55807" s="22"/>
    </row>
    <row r="55808" spans="10:10">
      <c r="J55808" s="22"/>
    </row>
    <row r="55809" spans="10:10">
      <c r="J55809" s="22"/>
    </row>
    <row r="55810" spans="10:10">
      <c r="J55810" s="22"/>
    </row>
    <row r="55811" spans="10:10">
      <c r="J55811" s="22"/>
    </row>
    <row r="55812" spans="10:10">
      <c r="J55812" s="22"/>
    </row>
    <row r="55813" spans="10:10">
      <c r="J55813" s="22"/>
    </row>
    <row r="55814" spans="10:10">
      <c r="J55814" s="22"/>
    </row>
    <row r="55815" spans="10:10">
      <c r="J55815" s="22"/>
    </row>
    <row r="55816" spans="10:10">
      <c r="J55816" s="22"/>
    </row>
    <row r="55817" spans="10:10">
      <c r="J55817" s="22"/>
    </row>
    <row r="55818" spans="10:10">
      <c r="J55818" s="22"/>
    </row>
    <row r="55819" spans="10:10">
      <c r="J55819" s="22"/>
    </row>
    <row r="55820" spans="10:10">
      <c r="J55820" s="22"/>
    </row>
    <row r="55821" spans="10:10">
      <c r="J55821" s="22"/>
    </row>
    <row r="55822" spans="10:10">
      <c r="J55822" s="22"/>
    </row>
    <row r="55823" spans="10:10">
      <c r="J55823" s="22"/>
    </row>
    <row r="55824" spans="10:10">
      <c r="J55824" s="22"/>
    </row>
    <row r="55825" spans="10:10">
      <c r="J55825" s="22"/>
    </row>
    <row r="55826" spans="10:10">
      <c r="J55826" s="22"/>
    </row>
    <row r="55827" spans="10:10">
      <c r="J55827" s="22"/>
    </row>
    <row r="55828" spans="10:10">
      <c r="J55828" s="22"/>
    </row>
    <row r="55829" spans="10:10">
      <c r="J55829" s="22"/>
    </row>
    <row r="55830" spans="10:10">
      <c r="J55830" s="22"/>
    </row>
    <row r="55831" spans="10:10">
      <c r="J55831" s="22"/>
    </row>
    <row r="55832" spans="10:10">
      <c r="J55832" s="22"/>
    </row>
    <row r="55833" spans="10:10">
      <c r="J55833" s="22"/>
    </row>
    <row r="55834" spans="10:10">
      <c r="J55834" s="22"/>
    </row>
    <row r="55835" spans="10:10">
      <c r="J55835" s="22"/>
    </row>
    <row r="55836" spans="10:10">
      <c r="J55836" s="22"/>
    </row>
    <row r="55837" spans="10:10">
      <c r="J55837" s="22"/>
    </row>
    <row r="55838" spans="10:10">
      <c r="J55838" s="22"/>
    </row>
    <row r="55839" spans="10:10">
      <c r="J55839" s="22"/>
    </row>
    <row r="55840" spans="10:10">
      <c r="J55840" s="22"/>
    </row>
    <row r="55841" spans="10:10">
      <c r="J55841" s="22"/>
    </row>
    <row r="55842" spans="10:10">
      <c r="J55842" s="22"/>
    </row>
    <row r="55843" spans="10:10">
      <c r="J55843" s="22"/>
    </row>
    <row r="55844" spans="10:10">
      <c r="J55844" s="22"/>
    </row>
    <row r="55845" spans="10:10">
      <c r="J55845" s="22"/>
    </row>
    <row r="55846" spans="10:10">
      <c r="J55846" s="22"/>
    </row>
    <row r="55847" spans="10:10">
      <c r="J55847" s="22"/>
    </row>
    <row r="55848" spans="10:10">
      <c r="J55848" s="22"/>
    </row>
    <row r="55849" spans="10:10">
      <c r="J55849" s="22"/>
    </row>
    <row r="55850" spans="10:10">
      <c r="J55850" s="22"/>
    </row>
    <row r="55851" spans="10:10">
      <c r="J55851" s="22"/>
    </row>
    <row r="55852" spans="10:10">
      <c r="J55852" s="22"/>
    </row>
    <row r="55853" spans="10:10">
      <c r="J55853" s="22"/>
    </row>
    <row r="55854" spans="10:10">
      <c r="J55854" s="22"/>
    </row>
    <row r="55855" spans="10:10">
      <c r="J55855" s="22"/>
    </row>
    <row r="55856" spans="10:10">
      <c r="J55856" s="22"/>
    </row>
    <row r="55857" spans="10:10">
      <c r="J55857" s="22"/>
    </row>
    <row r="55858" spans="10:10">
      <c r="J55858" s="22"/>
    </row>
    <row r="55859" spans="10:10">
      <c r="J55859" s="22"/>
    </row>
    <row r="55860" spans="10:10">
      <c r="J55860" s="22"/>
    </row>
    <row r="55861" spans="10:10">
      <c r="J55861" s="22"/>
    </row>
    <row r="55862" spans="10:10">
      <c r="J55862" s="22"/>
    </row>
    <row r="55863" spans="10:10">
      <c r="J55863" s="22"/>
    </row>
    <row r="55864" spans="10:10">
      <c r="J55864" s="22"/>
    </row>
    <row r="55865" spans="10:10">
      <c r="J55865" s="22"/>
    </row>
    <row r="55866" spans="10:10">
      <c r="J55866" s="22"/>
    </row>
    <row r="55867" spans="10:10">
      <c r="J55867" s="22"/>
    </row>
    <row r="55868" spans="10:10">
      <c r="J55868" s="22"/>
    </row>
    <row r="55869" spans="10:10">
      <c r="J55869" s="22"/>
    </row>
    <row r="55870" spans="10:10">
      <c r="J55870" s="22"/>
    </row>
    <row r="55871" spans="10:10">
      <c r="J55871" s="22"/>
    </row>
    <row r="55872" spans="10:10">
      <c r="J55872" s="22"/>
    </row>
    <row r="55873" spans="10:10">
      <c r="J55873" s="22"/>
    </row>
    <row r="55874" spans="10:10">
      <c r="J55874" s="22"/>
    </row>
    <row r="55875" spans="10:10">
      <c r="J55875" s="22"/>
    </row>
    <row r="55876" spans="10:10">
      <c r="J55876" s="22"/>
    </row>
    <row r="55877" spans="10:10">
      <c r="J55877" s="22"/>
    </row>
    <row r="55878" spans="10:10">
      <c r="J55878" s="22"/>
    </row>
    <row r="55879" spans="10:10">
      <c r="J55879" s="22"/>
    </row>
    <row r="55880" spans="10:10">
      <c r="J55880" s="22"/>
    </row>
    <row r="55881" spans="10:10">
      <c r="J55881" s="22"/>
    </row>
    <row r="55882" spans="10:10">
      <c r="J55882" s="22"/>
    </row>
    <row r="55883" spans="10:10">
      <c r="J55883" s="22"/>
    </row>
    <row r="55884" spans="10:10">
      <c r="J55884" s="22"/>
    </row>
    <row r="55885" spans="10:10">
      <c r="J55885" s="22"/>
    </row>
    <row r="55886" spans="10:10">
      <c r="J55886" s="22"/>
    </row>
    <row r="55887" spans="10:10">
      <c r="J55887" s="22"/>
    </row>
    <row r="55888" spans="10:10">
      <c r="J55888" s="22"/>
    </row>
    <row r="55889" spans="10:10">
      <c r="J55889" s="22"/>
    </row>
    <row r="55890" spans="10:10">
      <c r="J55890" s="22"/>
    </row>
    <row r="55891" spans="10:10">
      <c r="J55891" s="22"/>
    </row>
    <row r="55892" spans="10:10">
      <c r="J55892" s="22"/>
    </row>
    <row r="55893" spans="10:10">
      <c r="J55893" s="22"/>
    </row>
    <row r="55894" spans="10:10">
      <c r="J55894" s="22"/>
    </row>
    <row r="55895" spans="10:10">
      <c r="J55895" s="22"/>
    </row>
    <row r="55896" spans="10:10">
      <c r="J55896" s="22"/>
    </row>
    <row r="55897" spans="10:10">
      <c r="J55897" s="22"/>
    </row>
    <row r="55898" spans="10:10">
      <c r="J55898" s="22"/>
    </row>
    <row r="55899" spans="10:10">
      <c r="J55899" s="22"/>
    </row>
    <row r="55900" spans="10:10">
      <c r="J55900" s="22"/>
    </row>
    <row r="55901" spans="10:10">
      <c r="J55901" s="22"/>
    </row>
    <row r="55902" spans="10:10">
      <c r="J55902" s="22"/>
    </row>
    <row r="55903" spans="10:10">
      <c r="J55903" s="22"/>
    </row>
    <row r="55904" spans="10:10">
      <c r="J55904" s="22"/>
    </row>
    <row r="55905" spans="10:10">
      <c r="J55905" s="22"/>
    </row>
    <row r="55906" spans="10:10">
      <c r="J55906" s="22"/>
    </row>
    <row r="55907" spans="10:10">
      <c r="J55907" s="22"/>
    </row>
    <row r="55908" spans="10:10">
      <c r="J55908" s="22"/>
    </row>
    <row r="55909" spans="10:10">
      <c r="J55909" s="22"/>
    </row>
    <row r="55910" spans="10:10">
      <c r="J55910" s="22"/>
    </row>
    <row r="55911" spans="10:10">
      <c r="J55911" s="22"/>
    </row>
    <row r="55912" spans="10:10">
      <c r="J55912" s="22"/>
    </row>
    <row r="55913" spans="10:10">
      <c r="J55913" s="22"/>
    </row>
    <row r="55914" spans="10:10">
      <c r="J55914" s="22"/>
    </row>
    <row r="55915" spans="10:10">
      <c r="J55915" s="22"/>
    </row>
    <row r="55916" spans="10:10">
      <c r="J55916" s="22"/>
    </row>
    <row r="55917" spans="10:10">
      <c r="J55917" s="22"/>
    </row>
    <row r="55918" spans="10:10">
      <c r="J55918" s="22"/>
    </row>
    <row r="55919" spans="10:10">
      <c r="J55919" s="22"/>
    </row>
    <row r="55920" spans="10:10">
      <c r="J55920" s="22"/>
    </row>
    <row r="55921" spans="10:10">
      <c r="J55921" s="22"/>
    </row>
    <row r="55922" spans="10:10">
      <c r="J55922" s="22"/>
    </row>
    <row r="55923" spans="10:10">
      <c r="J55923" s="22"/>
    </row>
    <row r="55924" spans="10:10">
      <c r="J55924" s="22"/>
    </row>
    <row r="55925" spans="10:10">
      <c r="J55925" s="22"/>
    </row>
    <row r="55926" spans="10:10">
      <c r="J55926" s="22"/>
    </row>
    <row r="55927" spans="10:10">
      <c r="J55927" s="22"/>
    </row>
    <row r="55928" spans="10:10">
      <c r="J55928" s="22"/>
    </row>
    <row r="55929" spans="10:10">
      <c r="J55929" s="22"/>
    </row>
    <row r="55930" spans="10:10">
      <c r="J55930" s="22"/>
    </row>
    <row r="55931" spans="10:10">
      <c r="J55931" s="22"/>
    </row>
    <row r="55932" spans="10:10">
      <c r="J55932" s="22"/>
    </row>
    <row r="55933" spans="10:10">
      <c r="J55933" s="22"/>
    </row>
    <row r="55934" spans="10:10">
      <c r="J55934" s="22"/>
    </row>
    <row r="55935" spans="10:10">
      <c r="J55935" s="22"/>
    </row>
    <row r="55936" spans="10:10">
      <c r="J55936" s="22"/>
    </row>
    <row r="55937" spans="10:10">
      <c r="J55937" s="22"/>
    </row>
    <row r="55938" spans="10:10">
      <c r="J55938" s="22"/>
    </row>
    <row r="55939" spans="10:10">
      <c r="J55939" s="22"/>
    </row>
    <row r="55940" spans="10:10">
      <c r="J55940" s="22"/>
    </row>
    <row r="55941" spans="10:10">
      <c r="J55941" s="22"/>
    </row>
    <row r="55942" spans="10:10">
      <c r="J55942" s="22"/>
    </row>
    <row r="55943" spans="10:10">
      <c r="J55943" s="22"/>
    </row>
    <row r="55944" spans="10:10">
      <c r="J55944" s="22"/>
    </row>
    <row r="55945" spans="10:10">
      <c r="J55945" s="22"/>
    </row>
    <row r="55946" spans="10:10">
      <c r="J55946" s="22"/>
    </row>
    <row r="55947" spans="10:10">
      <c r="J55947" s="22"/>
    </row>
    <row r="55948" spans="10:10">
      <c r="J55948" s="22"/>
    </row>
    <row r="55949" spans="10:10">
      <c r="J55949" s="22"/>
    </row>
    <row r="55950" spans="10:10">
      <c r="J55950" s="22"/>
    </row>
    <row r="55951" spans="10:10">
      <c r="J55951" s="22"/>
    </row>
    <row r="55952" spans="10:10">
      <c r="J55952" s="22"/>
    </row>
    <row r="55953" spans="10:10">
      <c r="J55953" s="22"/>
    </row>
    <row r="55954" spans="10:10">
      <c r="J55954" s="22"/>
    </row>
    <row r="55955" spans="10:10">
      <c r="J55955" s="22"/>
    </row>
    <row r="55956" spans="10:10">
      <c r="J55956" s="22"/>
    </row>
    <row r="55957" spans="10:10">
      <c r="J55957" s="22"/>
    </row>
    <row r="55958" spans="10:10">
      <c r="J55958" s="22"/>
    </row>
    <row r="55959" spans="10:10">
      <c r="J55959" s="22"/>
    </row>
    <row r="55960" spans="10:10">
      <c r="J55960" s="22"/>
    </row>
    <row r="55961" spans="10:10">
      <c r="J55961" s="22"/>
    </row>
    <row r="55962" spans="10:10">
      <c r="J55962" s="22"/>
    </row>
    <row r="55963" spans="10:10">
      <c r="J55963" s="22"/>
    </row>
    <row r="55964" spans="10:10">
      <c r="J55964" s="22"/>
    </row>
    <row r="55965" spans="10:10">
      <c r="J55965" s="22"/>
    </row>
    <row r="55966" spans="10:10">
      <c r="J55966" s="22"/>
    </row>
    <row r="55967" spans="10:10">
      <c r="J55967" s="22"/>
    </row>
    <row r="55968" spans="10:10">
      <c r="J55968" s="22"/>
    </row>
    <row r="55969" spans="10:10">
      <c r="J55969" s="22"/>
    </row>
    <row r="55970" spans="10:10">
      <c r="J55970" s="22"/>
    </row>
    <row r="55971" spans="10:10">
      <c r="J55971" s="22"/>
    </row>
    <row r="55972" spans="10:10">
      <c r="J55972" s="22"/>
    </row>
    <row r="55973" spans="10:10">
      <c r="J55973" s="22"/>
    </row>
    <row r="55974" spans="10:10">
      <c r="J55974" s="22"/>
    </row>
    <row r="55975" spans="10:10">
      <c r="J55975" s="22"/>
    </row>
    <row r="55976" spans="10:10">
      <c r="J55976" s="22"/>
    </row>
    <row r="55977" spans="10:10">
      <c r="J55977" s="22"/>
    </row>
    <row r="55978" spans="10:10">
      <c r="J55978" s="22"/>
    </row>
    <row r="55979" spans="10:10">
      <c r="J55979" s="22"/>
    </row>
    <row r="55980" spans="10:10">
      <c r="J55980" s="22"/>
    </row>
    <row r="55981" spans="10:10">
      <c r="J55981" s="22"/>
    </row>
    <row r="55982" spans="10:10">
      <c r="J55982" s="22"/>
    </row>
    <row r="55983" spans="10:10">
      <c r="J55983" s="22"/>
    </row>
    <row r="55984" spans="10:10">
      <c r="J55984" s="22"/>
    </row>
    <row r="55985" spans="10:10">
      <c r="J55985" s="22"/>
    </row>
    <row r="55986" spans="10:10">
      <c r="J55986" s="22"/>
    </row>
    <row r="55987" spans="10:10">
      <c r="J55987" s="22"/>
    </row>
    <row r="55988" spans="10:10">
      <c r="J55988" s="22"/>
    </row>
    <row r="55989" spans="10:10">
      <c r="J55989" s="22"/>
    </row>
    <row r="55990" spans="10:10">
      <c r="J55990" s="22"/>
    </row>
    <row r="55991" spans="10:10">
      <c r="J55991" s="22"/>
    </row>
    <row r="55992" spans="10:10">
      <c r="J55992" s="22"/>
    </row>
    <row r="55993" spans="10:10">
      <c r="J55993" s="22"/>
    </row>
    <row r="55994" spans="10:10">
      <c r="J55994" s="22"/>
    </row>
    <row r="55995" spans="10:10">
      <c r="J55995" s="22"/>
    </row>
    <row r="55996" spans="10:10">
      <c r="J55996" s="22"/>
    </row>
    <row r="55997" spans="10:10">
      <c r="J55997" s="22"/>
    </row>
    <row r="55998" spans="10:10">
      <c r="J55998" s="22"/>
    </row>
    <row r="55999" spans="10:10">
      <c r="J55999" s="22"/>
    </row>
    <row r="56000" spans="10:10">
      <c r="J56000" s="22"/>
    </row>
    <row r="56001" spans="10:10">
      <c r="J56001" s="22"/>
    </row>
    <row r="56002" spans="10:10">
      <c r="J56002" s="22"/>
    </row>
    <row r="56003" spans="10:10">
      <c r="J56003" s="22"/>
    </row>
    <row r="56004" spans="10:10">
      <c r="J56004" s="22"/>
    </row>
    <row r="56005" spans="10:10">
      <c r="J56005" s="22"/>
    </row>
    <row r="56006" spans="10:10">
      <c r="J56006" s="22"/>
    </row>
    <row r="56007" spans="10:10">
      <c r="J56007" s="22"/>
    </row>
    <row r="56008" spans="10:10">
      <c r="J56008" s="22"/>
    </row>
    <row r="56009" spans="10:10">
      <c r="J56009" s="22"/>
    </row>
    <row r="56010" spans="10:10">
      <c r="J56010" s="22"/>
    </row>
    <row r="56011" spans="10:10">
      <c r="J56011" s="22"/>
    </row>
    <row r="56012" spans="10:10">
      <c r="J56012" s="22"/>
    </row>
    <row r="56013" spans="10:10">
      <c r="J56013" s="22"/>
    </row>
    <row r="56014" spans="10:10">
      <c r="J56014" s="22"/>
    </row>
    <row r="56015" spans="10:10">
      <c r="J56015" s="22"/>
    </row>
    <row r="56016" spans="10:10">
      <c r="J56016" s="22"/>
    </row>
    <row r="56017" spans="10:10">
      <c r="J56017" s="22"/>
    </row>
    <row r="56018" spans="10:10">
      <c r="J56018" s="22"/>
    </row>
    <row r="56019" spans="10:10">
      <c r="J56019" s="22"/>
    </row>
    <row r="56020" spans="10:10">
      <c r="J56020" s="22"/>
    </row>
    <row r="56021" spans="10:10">
      <c r="J56021" s="22"/>
    </row>
    <row r="56022" spans="10:10">
      <c r="J56022" s="22"/>
    </row>
    <row r="56023" spans="10:10">
      <c r="J56023" s="22"/>
    </row>
    <row r="56024" spans="10:10">
      <c r="J56024" s="22"/>
    </row>
    <row r="56025" spans="10:10">
      <c r="J56025" s="22"/>
    </row>
    <row r="56026" spans="10:10">
      <c r="J56026" s="22"/>
    </row>
    <row r="56027" spans="10:10">
      <c r="J56027" s="22"/>
    </row>
    <row r="56028" spans="10:10">
      <c r="J56028" s="22"/>
    </row>
    <row r="56029" spans="10:10">
      <c r="J56029" s="22"/>
    </row>
    <row r="56030" spans="10:10">
      <c r="J56030" s="22"/>
    </row>
    <row r="56031" spans="10:10">
      <c r="J56031" s="22"/>
    </row>
    <row r="56032" spans="10:10">
      <c r="J56032" s="22"/>
    </row>
    <row r="56033" spans="10:10">
      <c r="J56033" s="22"/>
    </row>
    <row r="56034" spans="10:10">
      <c r="J56034" s="22"/>
    </row>
    <row r="56035" spans="10:10">
      <c r="J56035" s="22"/>
    </row>
    <row r="56036" spans="10:10">
      <c r="J56036" s="22"/>
    </row>
    <row r="56037" spans="10:10">
      <c r="J56037" s="22"/>
    </row>
    <row r="56038" spans="10:10">
      <c r="J56038" s="22"/>
    </row>
    <row r="56039" spans="10:10">
      <c r="J56039" s="22"/>
    </row>
    <row r="56040" spans="10:10">
      <c r="J56040" s="22"/>
    </row>
    <row r="56041" spans="10:10">
      <c r="J56041" s="22"/>
    </row>
    <row r="56042" spans="10:10">
      <c r="J56042" s="22"/>
    </row>
    <row r="56043" spans="10:10">
      <c r="J56043" s="22"/>
    </row>
    <row r="56044" spans="10:10">
      <c r="J56044" s="22"/>
    </row>
    <row r="56045" spans="10:10">
      <c r="J56045" s="22"/>
    </row>
    <row r="56046" spans="10:10">
      <c r="J56046" s="22"/>
    </row>
    <row r="56047" spans="10:10">
      <c r="J56047" s="22"/>
    </row>
    <row r="56048" spans="10:10">
      <c r="J56048" s="22"/>
    </row>
    <row r="56049" spans="10:10">
      <c r="J56049" s="22"/>
    </row>
    <row r="56050" spans="10:10">
      <c r="J56050" s="22"/>
    </row>
    <row r="56051" spans="10:10">
      <c r="J56051" s="22"/>
    </row>
    <row r="56052" spans="10:10">
      <c r="J56052" s="22"/>
    </row>
    <row r="56053" spans="10:10">
      <c r="J56053" s="22"/>
    </row>
    <row r="56054" spans="10:10">
      <c r="J56054" s="22"/>
    </row>
    <row r="56055" spans="10:10">
      <c r="J56055" s="22"/>
    </row>
    <row r="56056" spans="10:10">
      <c r="J56056" s="22"/>
    </row>
    <row r="56057" spans="10:10">
      <c r="J56057" s="22"/>
    </row>
    <row r="56058" spans="10:10">
      <c r="J56058" s="22"/>
    </row>
    <row r="56059" spans="10:10">
      <c r="J56059" s="22"/>
    </row>
    <row r="56060" spans="10:10">
      <c r="J56060" s="22"/>
    </row>
    <row r="56061" spans="10:10">
      <c r="J56061" s="22"/>
    </row>
    <row r="56062" spans="10:10">
      <c r="J56062" s="22"/>
    </row>
    <row r="56063" spans="10:10">
      <c r="J56063" s="22"/>
    </row>
    <row r="56064" spans="10:10">
      <c r="J56064" s="22"/>
    </row>
    <row r="56065" spans="10:10">
      <c r="J56065" s="22"/>
    </row>
    <row r="56066" spans="10:10">
      <c r="J56066" s="22"/>
    </row>
    <row r="56067" spans="10:10">
      <c r="J56067" s="22"/>
    </row>
    <row r="56068" spans="10:10">
      <c r="J56068" s="22"/>
    </row>
    <row r="56069" spans="10:10">
      <c r="J56069" s="22"/>
    </row>
    <row r="56070" spans="10:10">
      <c r="J56070" s="22"/>
    </row>
    <row r="56071" spans="10:10">
      <c r="J56071" s="22"/>
    </row>
    <row r="56072" spans="10:10">
      <c r="J56072" s="22"/>
    </row>
    <row r="56073" spans="10:10">
      <c r="J56073" s="22"/>
    </row>
    <row r="56074" spans="10:10">
      <c r="J56074" s="22"/>
    </row>
    <row r="56075" spans="10:10">
      <c r="J56075" s="22"/>
    </row>
    <row r="56076" spans="10:10">
      <c r="J56076" s="22"/>
    </row>
    <row r="56077" spans="10:10">
      <c r="J56077" s="22"/>
    </row>
    <row r="56078" spans="10:10">
      <c r="J56078" s="22"/>
    </row>
    <row r="56079" spans="10:10">
      <c r="J56079" s="22"/>
    </row>
    <row r="56080" spans="10:10">
      <c r="J56080" s="22"/>
    </row>
    <row r="56081" spans="10:10">
      <c r="J56081" s="22"/>
    </row>
    <row r="56082" spans="10:10">
      <c r="J56082" s="22"/>
    </row>
    <row r="56083" spans="10:10">
      <c r="J56083" s="22"/>
    </row>
    <row r="56084" spans="10:10">
      <c r="J56084" s="22"/>
    </row>
    <row r="56085" spans="10:10">
      <c r="J56085" s="22"/>
    </row>
    <row r="56086" spans="10:10">
      <c r="J56086" s="22"/>
    </row>
    <row r="56087" spans="10:10">
      <c r="J56087" s="22"/>
    </row>
    <row r="56088" spans="10:10">
      <c r="J56088" s="22"/>
    </row>
    <row r="56089" spans="10:10">
      <c r="J56089" s="22"/>
    </row>
    <row r="56090" spans="10:10">
      <c r="J56090" s="22"/>
    </row>
    <row r="56091" spans="10:10">
      <c r="J56091" s="22"/>
    </row>
    <row r="56092" spans="10:10">
      <c r="J56092" s="22"/>
    </row>
    <row r="56093" spans="10:10">
      <c r="J56093" s="22"/>
    </row>
    <row r="56094" spans="10:10">
      <c r="J56094" s="22"/>
    </row>
    <row r="56095" spans="10:10">
      <c r="J56095" s="22"/>
    </row>
    <row r="56096" spans="10:10">
      <c r="J56096" s="22"/>
    </row>
    <row r="56097" spans="10:10">
      <c r="J56097" s="22"/>
    </row>
    <row r="56098" spans="10:10">
      <c r="J56098" s="22"/>
    </row>
    <row r="56099" spans="10:10">
      <c r="J56099" s="22"/>
    </row>
    <row r="56100" spans="10:10">
      <c r="J56100" s="22"/>
    </row>
    <row r="56101" spans="10:10">
      <c r="J56101" s="22"/>
    </row>
    <row r="56102" spans="10:10">
      <c r="J56102" s="22"/>
    </row>
    <row r="56103" spans="10:10">
      <c r="J56103" s="22"/>
    </row>
    <row r="56104" spans="10:10">
      <c r="J56104" s="22"/>
    </row>
    <row r="56105" spans="10:10">
      <c r="J56105" s="22"/>
    </row>
    <row r="56106" spans="10:10">
      <c r="J56106" s="22"/>
    </row>
    <row r="56107" spans="10:10">
      <c r="J56107" s="22"/>
    </row>
    <row r="56108" spans="10:10">
      <c r="J56108" s="22"/>
    </row>
    <row r="56109" spans="10:10">
      <c r="J56109" s="22"/>
    </row>
    <row r="56110" spans="10:10">
      <c r="J56110" s="22"/>
    </row>
    <row r="56111" spans="10:10">
      <c r="J56111" s="22"/>
    </row>
    <row r="56112" spans="10:10">
      <c r="J56112" s="22"/>
    </row>
    <row r="56113" spans="10:10">
      <c r="J56113" s="22"/>
    </row>
    <row r="56114" spans="10:10">
      <c r="J56114" s="22"/>
    </row>
    <row r="56115" spans="10:10">
      <c r="J56115" s="22"/>
    </row>
    <row r="56116" spans="10:10">
      <c r="J56116" s="22"/>
    </row>
    <row r="56117" spans="10:10">
      <c r="J56117" s="22"/>
    </row>
    <row r="56118" spans="10:10">
      <c r="J56118" s="22"/>
    </row>
    <row r="56119" spans="10:10">
      <c r="J56119" s="22"/>
    </row>
    <row r="56120" spans="10:10">
      <c r="J56120" s="22"/>
    </row>
    <row r="56121" spans="10:10">
      <c r="J56121" s="22"/>
    </row>
    <row r="56122" spans="10:10">
      <c r="J56122" s="22"/>
    </row>
    <row r="56123" spans="10:10">
      <c r="J56123" s="22"/>
    </row>
    <row r="56124" spans="10:10">
      <c r="J56124" s="22"/>
    </row>
    <row r="56125" spans="10:10">
      <c r="J56125" s="22"/>
    </row>
    <row r="56126" spans="10:10">
      <c r="J56126" s="22"/>
    </row>
    <row r="56127" spans="10:10">
      <c r="J56127" s="22"/>
    </row>
    <row r="56128" spans="10:10">
      <c r="J56128" s="22"/>
    </row>
    <row r="56129" spans="10:10">
      <c r="J56129" s="22"/>
    </row>
    <row r="56130" spans="10:10">
      <c r="J56130" s="22"/>
    </row>
    <row r="56131" spans="10:10">
      <c r="J56131" s="22"/>
    </row>
    <row r="56132" spans="10:10">
      <c r="J56132" s="22"/>
    </row>
    <row r="56133" spans="10:10">
      <c r="J56133" s="22"/>
    </row>
    <row r="56134" spans="10:10">
      <c r="J56134" s="22"/>
    </row>
    <row r="56135" spans="10:10">
      <c r="J56135" s="22"/>
    </row>
    <row r="56136" spans="10:10">
      <c r="J56136" s="22"/>
    </row>
    <row r="56137" spans="10:10">
      <c r="J56137" s="22"/>
    </row>
    <row r="56138" spans="10:10">
      <c r="J56138" s="22"/>
    </row>
    <row r="56139" spans="10:10">
      <c r="J56139" s="22"/>
    </row>
    <row r="56140" spans="10:10">
      <c r="J56140" s="22"/>
    </row>
    <row r="56141" spans="10:10">
      <c r="J56141" s="22"/>
    </row>
    <row r="56142" spans="10:10">
      <c r="J56142" s="22"/>
    </row>
    <row r="56143" spans="10:10">
      <c r="J56143" s="22"/>
    </row>
    <row r="56144" spans="10:10">
      <c r="J56144" s="22"/>
    </row>
    <row r="56145" spans="10:10">
      <c r="J56145" s="22"/>
    </row>
    <row r="56146" spans="10:10">
      <c r="J56146" s="22"/>
    </row>
    <row r="56147" spans="10:10">
      <c r="J56147" s="22"/>
    </row>
    <row r="56148" spans="10:10">
      <c r="J56148" s="22"/>
    </row>
    <row r="56149" spans="10:10">
      <c r="J56149" s="22"/>
    </row>
    <row r="56150" spans="10:10">
      <c r="J56150" s="22"/>
    </row>
    <row r="56151" spans="10:10">
      <c r="J56151" s="22"/>
    </row>
    <row r="56152" spans="10:10">
      <c r="J56152" s="22"/>
    </row>
    <row r="56153" spans="10:10">
      <c r="J56153" s="22"/>
    </row>
    <row r="56154" spans="10:10">
      <c r="J56154" s="22"/>
    </row>
    <row r="56155" spans="10:10">
      <c r="J56155" s="22"/>
    </row>
    <row r="56156" spans="10:10">
      <c r="J56156" s="22"/>
    </row>
    <row r="56157" spans="10:10">
      <c r="J56157" s="22"/>
    </row>
    <row r="56158" spans="10:10">
      <c r="J56158" s="22"/>
    </row>
    <row r="56159" spans="10:10">
      <c r="J56159" s="22"/>
    </row>
    <row r="56160" spans="10:10">
      <c r="J56160" s="22"/>
    </row>
    <row r="56161" spans="10:10">
      <c r="J56161" s="22"/>
    </row>
    <row r="56162" spans="10:10">
      <c r="J56162" s="22"/>
    </row>
    <row r="56163" spans="10:10">
      <c r="J56163" s="22"/>
    </row>
    <row r="56164" spans="10:10">
      <c r="J56164" s="22"/>
    </row>
    <row r="56165" spans="10:10">
      <c r="J56165" s="22"/>
    </row>
    <row r="56166" spans="10:10">
      <c r="J56166" s="22"/>
    </row>
    <row r="56167" spans="10:10">
      <c r="J56167" s="22"/>
    </row>
    <row r="56168" spans="10:10">
      <c r="J56168" s="22"/>
    </row>
    <row r="56169" spans="10:10">
      <c r="J56169" s="22"/>
    </row>
    <row r="56170" spans="10:10">
      <c r="J56170" s="22"/>
    </row>
    <row r="56171" spans="10:10">
      <c r="J56171" s="22"/>
    </row>
    <row r="56172" spans="10:10">
      <c r="J56172" s="22"/>
    </row>
    <row r="56173" spans="10:10">
      <c r="J56173" s="22"/>
    </row>
    <row r="56174" spans="10:10">
      <c r="J56174" s="22"/>
    </row>
    <row r="56175" spans="10:10">
      <c r="J56175" s="22"/>
    </row>
    <row r="56176" spans="10:10">
      <c r="J56176" s="22"/>
    </row>
    <row r="56177" spans="10:10">
      <c r="J56177" s="22"/>
    </row>
    <row r="56178" spans="10:10">
      <c r="J56178" s="22"/>
    </row>
    <row r="56179" spans="10:10">
      <c r="J56179" s="22"/>
    </row>
    <row r="56180" spans="10:10">
      <c r="J56180" s="22"/>
    </row>
    <row r="56181" spans="10:10">
      <c r="J56181" s="22"/>
    </row>
    <row r="56182" spans="10:10">
      <c r="J56182" s="22"/>
    </row>
    <row r="56183" spans="10:10">
      <c r="J56183" s="22"/>
    </row>
    <row r="56184" spans="10:10">
      <c r="J56184" s="22"/>
    </row>
    <row r="56185" spans="10:10">
      <c r="J56185" s="22"/>
    </row>
    <row r="56186" spans="10:10">
      <c r="J56186" s="22"/>
    </row>
    <row r="56187" spans="10:10">
      <c r="J56187" s="22"/>
    </row>
    <row r="56188" spans="10:10">
      <c r="J56188" s="22"/>
    </row>
    <row r="56189" spans="10:10">
      <c r="J56189" s="22"/>
    </row>
    <row r="56190" spans="10:10">
      <c r="J56190" s="22"/>
    </row>
    <row r="56191" spans="10:10">
      <c r="J56191" s="22"/>
    </row>
    <row r="56192" spans="10:10">
      <c r="J56192" s="22"/>
    </row>
    <row r="56193" spans="10:10">
      <c r="J56193" s="22"/>
    </row>
    <row r="56194" spans="10:10">
      <c r="J56194" s="22"/>
    </row>
    <row r="56195" spans="10:10">
      <c r="J56195" s="22"/>
    </row>
    <row r="56196" spans="10:10">
      <c r="J56196" s="22"/>
    </row>
    <row r="56197" spans="10:10">
      <c r="J56197" s="22"/>
    </row>
    <row r="56198" spans="10:10">
      <c r="J56198" s="22"/>
    </row>
    <row r="56199" spans="10:10">
      <c r="J56199" s="22"/>
    </row>
    <row r="56200" spans="10:10">
      <c r="J56200" s="22"/>
    </row>
    <row r="56201" spans="10:10">
      <c r="J56201" s="22"/>
    </row>
    <row r="56202" spans="10:10">
      <c r="J56202" s="22"/>
    </row>
    <row r="56203" spans="10:10">
      <c r="J56203" s="22"/>
    </row>
    <row r="56204" spans="10:10">
      <c r="J56204" s="22"/>
    </row>
    <row r="56205" spans="10:10">
      <c r="J56205" s="22"/>
    </row>
    <row r="56206" spans="10:10">
      <c r="J56206" s="22"/>
    </row>
    <row r="56207" spans="10:10">
      <c r="J56207" s="22"/>
    </row>
    <row r="56208" spans="10:10">
      <c r="J56208" s="22"/>
    </row>
    <row r="56209" spans="10:10">
      <c r="J56209" s="22"/>
    </row>
    <row r="56210" spans="10:10">
      <c r="J56210" s="22"/>
    </row>
    <row r="56211" spans="10:10">
      <c r="J56211" s="22"/>
    </row>
    <row r="56212" spans="10:10">
      <c r="J56212" s="22"/>
    </row>
    <row r="56213" spans="10:10">
      <c r="J56213" s="22"/>
    </row>
    <row r="56214" spans="10:10">
      <c r="J56214" s="22"/>
    </row>
    <row r="56215" spans="10:10">
      <c r="J56215" s="22"/>
    </row>
    <row r="56216" spans="10:10">
      <c r="J56216" s="22"/>
    </row>
    <row r="56217" spans="10:10">
      <c r="J56217" s="22"/>
    </row>
    <row r="56218" spans="10:10">
      <c r="J56218" s="22"/>
    </row>
    <row r="56219" spans="10:10">
      <c r="J56219" s="22"/>
    </row>
    <row r="56220" spans="10:10">
      <c r="J56220" s="22"/>
    </row>
    <row r="56221" spans="10:10">
      <c r="J56221" s="22"/>
    </row>
    <row r="56222" spans="10:10">
      <c r="J56222" s="22"/>
    </row>
    <row r="56223" spans="10:10">
      <c r="J56223" s="22"/>
    </row>
    <row r="56224" spans="10:10">
      <c r="J56224" s="22"/>
    </row>
    <row r="56225" spans="10:10">
      <c r="J56225" s="22"/>
    </row>
    <row r="56226" spans="10:10">
      <c r="J56226" s="22"/>
    </row>
    <row r="56227" spans="10:10">
      <c r="J56227" s="22"/>
    </row>
    <row r="56228" spans="10:10">
      <c r="J56228" s="22"/>
    </row>
    <row r="56229" spans="10:10">
      <c r="J56229" s="22"/>
    </row>
    <row r="56230" spans="10:10">
      <c r="J56230" s="22"/>
    </row>
    <row r="56231" spans="10:10">
      <c r="J56231" s="22"/>
    </row>
    <row r="56232" spans="10:10">
      <c r="J56232" s="22"/>
    </row>
    <row r="56233" spans="10:10">
      <c r="J56233" s="22"/>
    </row>
    <row r="56234" spans="10:10">
      <c r="J56234" s="22"/>
    </row>
    <row r="56235" spans="10:10">
      <c r="J56235" s="22"/>
    </row>
    <row r="56236" spans="10:10">
      <c r="J56236" s="22"/>
    </row>
    <row r="56237" spans="10:10">
      <c r="J56237" s="22"/>
    </row>
    <row r="56238" spans="10:10">
      <c r="J56238" s="22"/>
    </row>
    <row r="56239" spans="10:10">
      <c r="J56239" s="22"/>
    </row>
    <row r="56240" spans="10:10">
      <c r="J56240" s="22"/>
    </row>
    <row r="56241" spans="10:10">
      <c r="J56241" s="22"/>
    </row>
    <row r="56242" spans="10:10">
      <c r="J56242" s="22"/>
    </row>
    <row r="56243" spans="10:10">
      <c r="J56243" s="22"/>
    </row>
    <row r="56244" spans="10:10">
      <c r="J56244" s="22"/>
    </row>
    <row r="56245" spans="10:10">
      <c r="J56245" s="22"/>
    </row>
    <row r="56246" spans="10:10">
      <c r="J56246" s="22"/>
    </row>
    <row r="56247" spans="10:10">
      <c r="J56247" s="22"/>
    </row>
    <row r="56248" spans="10:10">
      <c r="J56248" s="22"/>
    </row>
    <row r="56249" spans="10:10">
      <c r="J56249" s="22"/>
    </row>
    <row r="56250" spans="10:10">
      <c r="J56250" s="22"/>
    </row>
    <row r="56251" spans="10:10">
      <c r="J56251" s="22"/>
    </row>
    <row r="56252" spans="10:10">
      <c r="J56252" s="22"/>
    </row>
    <row r="56253" spans="10:10">
      <c r="J56253" s="22"/>
    </row>
    <row r="56254" spans="10:10">
      <c r="J56254" s="22"/>
    </row>
    <row r="56255" spans="10:10">
      <c r="J56255" s="22"/>
    </row>
    <row r="56256" spans="10:10">
      <c r="J56256" s="22"/>
    </row>
    <row r="56257" spans="10:10">
      <c r="J56257" s="22"/>
    </row>
    <row r="56258" spans="10:10">
      <c r="J56258" s="22"/>
    </row>
    <row r="56259" spans="10:10">
      <c r="J56259" s="22"/>
    </row>
    <row r="56260" spans="10:10">
      <c r="J56260" s="22"/>
    </row>
    <row r="56261" spans="10:10">
      <c r="J56261" s="22"/>
    </row>
    <row r="56262" spans="10:10">
      <c r="J56262" s="22"/>
    </row>
    <row r="56263" spans="10:10">
      <c r="J56263" s="22"/>
    </row>
    <row r="56264" spans="10:10">
      <c r="J56264" s="22"/>
    </row>
    <row r="56265" spans="10:10">
      <c r="J56265" s="22"/>
    </row>
    <row r="56266" spans="10:10">
      <c r="J56266" s="22"/>
    </row>
    <row r="56267" spans="10:10">
      <c r="J56267" s="22"/>
    </row>
    <row r="56268" spans="10:10">
      <c r="J56268" s="22"/>
    </row>
    <row r="56269" spans="10:10">
      <c r="J56269" s="22"/>
    </row>
    <row r="56270" spans="10:10">
      <c r="J56270" s="22"/>
    </row>
    <row r="56271" spans="10:10">
      <c r="J56271" s="22"/>
    </row>
    <row r="56272" spans="10:10">
      <c r="J56272" s="22"/>
    </row>
    <row r="56273" spans="10:10">
      <c r="J56273" s="22"/>
    </row>
    <row r="56274" spans="10:10">
      <c r="J56274" s="22"/>
    </row>
    <row r="56275" spans="10:10">
      <c r="J56275" s="22"/>
    </row>
    <row r="56276" spans="10:10">
      <c r="J56276" s="22"/>
    </row>
    <row r="56277" spans="10:10">
      <c r="J56277" s="22"/>
    </row>
    <row r="56278" spans="10:10">
      <c r="J56278" s="22"/>
    </row>
    <row r="56279" spans="10:10">
      <c r="J56279" s="22"/>
    </row>
    <row r="56280" spans="10:10">
      <c r="J56280" s="22"/>
    </row>
    <row r="56281" spans="10:10">
      <c r="J56281" s="22"/>
    </row>
    <row r="56282" spans="10:10">
      <c r="J56282" s="22"/>
    </row>
    <row r="56283" spans="10:10">
      <c r="J56283" s="22"/>
    </row>
    <row r="56284" spans="10:10">
      <c r="J56284" s="22"/>
    </row>
    <row r="56285" spans="10:10">
      <c r="J56285" s="22"/>
    </row>
    <row r="56286" spans="10:10">
      <c r="J56286" s="22"/>
    </row>
    <row r="56287" spans="10:10">
      <c r="J56287" s="22"/>
    </row>
    <row r="56288" spans="10:10">
      <c r="J56288" s="22"/>
    </row>
    <row r="56289" spans="10:10">
      <c r="J56289" s="22"/>
    </row>
    <row r="56290" spans="10:10">
      <c r="J56290" s="22"/>
    </row>
    <row r="56291" spans="10:10">
      <c r="J56291" s="22"/>
    </row>
    <row r="56292" spans="10:10">
      <c r="J56292" s="22"/>
    </row>
    <row r="56293" spans="10:10">
      <c r="J56293" s="22"/>
    </row>
    <row r="56294" spans="10:10">
      <c r="J56294" s="22"/>
    </row>
    <row r="56295" spans="10:10">
      <c r="J56295" s="22"/>
    </row>
    <row r="56296" spans="10:10">
      <c r="J56296" s="22"/>
    </row>
    <row r="56297" spans="10:10">
      <c r="J56297" s="22"/>
    </row>
    <row r="56298" spans="10:10">
      <c r="J56298" s="22"/>
    </row>
    <row r="56299" spans="10:10">
      <c r="J56299" s="22"/>
    </row>
    <row r="56300" spans="10:10">
      <c r="J56300" s="22"/>
    </row>
    <row r="56301" spans="10:10">
      <c r="J56301" s="22"/>
    </row>
    <row r="56302" spans="10:10">
      <c r="J56302" s="22"/>
    </row>
    <row r="56303" spans="10:10">
      <c r="J56303" s="22"/>
    </row>
    <row r="56304" spans="10:10">
      <c r="J56304" s="22"/>
    </row>
    <row r="56305" spans="10:10">
      <c r="J56305" s="22"/>
    </row>
    <row r="56306" spans="10:10">
      <c r="J56306" s="22"/>
    </row>
    <row r="56307" spans="10:10">
      <c r="J56307" s="22"/>
    </row>
    <row r="56308" spans="10:10">
      <c r="J56308" s="22"/>
    </row>
    <row r="56309" spans="10:10">
      <c r="J56309" s="22"/>
    </row>
    <row r="56310" spans="10:10">
      <c r="J56310" s="22"/>
    </row>
    <row r="56311" spans="10:10">
      <c r="J56311" s="22"/>
    </row>
    <row r="56312" spans="10:10">
      <c r="J56312" s="22"/>
    </row>
    <row r="56313" spans="10:10">
      <c r="J56313" s="22"/>
    </row>
    <row r="56314" spans="10:10">
      <c r="J56314" s="22"/>
    </row>
    <row r="56315" spans="10:10">
      <c r="J56315" s="22"/>
    </row>
    <row r="56316" spans="10:10">
      <c r="J56316" s="22"/>
    </row>
    <row r="56317" spans="10:10">
      <c r="J56317" s="22"/>
    </row>
    <row r="56318" spans="10:10">
      <c r="J56318" s="22"/>
    </row>
    <row r="56319" spans="10:10">
      <c r="J56319" s="22"/>
    </row>
    <row r="56320" spans="10:10">
      <c r="J56320" s="22"/>
    </row>
    <row r="56321" spans="10:10">
      <c r="J56321" s="22"/>
    </row>
    <row r="56322" spans="10:10">
      <c r="J56322" s="22"/>
    </row>
    <row r="56323" spans="10:10">
      <c r="J56323" s="22"/>
    </row>
    <row r="56324" spans="10:10">
      <c r="J56324" s="22"/>
    </row>
    <row r="56325" spans="10:10">
      <c r="J56325" s="22"/>
    </row>
    <row r="56326" spans="10:10">
      <c r="J56326" s="22"/>
    </row>
    <row r="56327" spans="10:10">
      <c r="J56327" s="22"/>
    </row>
    <row r="56328" spans="10:10">
      <c r="J56328" s="22"/>
    </row>
    <row r="56329" spans="10:10">
      <c r="J56329" s="22"/>
    </row>
    <row r="56330" spans="10:10">
      <c r="J56330" s="22"/>
    </row>
    <row r="56331" spans="10:10">
      <c r="J56331" s="22"/>
    </row>
    <row r="56332" spans="10:10">
      <c r="J56332" s="22"/>
    </row>
    <row r="56333" spans="10:10">
      <c r="J56333" s="22"/>
    </row>
    <row r="56334" spans="10:10">
      <c r="J56334" s="22"/>
    </row>
    <row r="56335" spans="10:10">
      <c r="J56335" s="22"/>
    </row>
    <row r="56336" spans="10:10">
      <c r="J56336" s="22"/>
    </row>
    <row r="56337" spans="10:10">
      <c r="J56337" s="22"/>
    </row>
    <row r="56338" spans="10:10">
      <c r="J56338" s="22"/>
    </row>
    <row r="56339" spans="10:10">
      <c r="J56339" s="22"/>
    </row>
    <row r="56340" spans="10:10">
      <c r="J56340" s="22"/>
    </row>
    <row r="56341" spans="10:10">
      <c r="J56341" s="22"/>
    </row>
    <row r="56342" spans="10:10">
      <c r="J56342" s="22"/>
    </row>
    <row r="56343" spans="10:10">
      <c r="J56343" s="22"/>
    </row>
    <row r="56344" spans="10:10">
      <c r="J56344" s="22"/>
    </row>
    <row r="56345" spans="10:10">
      <c r="J56345" s="22"/>
    </row>
    <row r="56346" spans="10:10">
      <c r="J56346" s="22"/>
    </row>
    <row r="56347" spans="10:10">
      <c r="J56347" s="22"/>
    </row>
    <row r="56348" spans="10:10">
      <c r="J56348" s="22"/>
    </row>
    <row r="56349" spans="10:10">
      <c r="J56349" s="22"/>
    </row>
    <row r="56350" spans="10:10">
      <c r="J56350" s="22"/>
    </row>
    <row r="56351" spans="10:10">
      <c r="J56351" s="22"/>
    </row>
    <row r="56352" spans="10:10">
      <c r="J56352" s="22"/>
    </row>
    <row r="56353" spans="10:10">
      <c r="J56353" s="22"/>
    </row>
    <row r="56354" spans="10:10">
      <c r="J56354" s="22"/>
    </row>
    <row r="56355" spans="10:10">
      <c r="J56355" s="22"/>
    </row>
    <row r="56356" spans="10:10">
      <c r="J56356" s="22"/>
    </row>
    <row r="56357" spans="10:10">
      <c r="J56357" s="22"/>
    </row>
    <row r="56358" spans="10:10">
      <c r="J56358" s="22"/>
    </row>
    <row r="56359" spans="10:10">
      <c r="J56359" s="22"/>
    </row>
    <row r="56360" spans="10:10">
      <c r="J56360" s="22"/>
    </row>
    <row r="56361" spans="10:10">
      <c r="J56361" s="22"/>
    </row>
    <row r="56362" spans="10:10">
      <c r="J56362" s="22"/>
    </row>
    <row r="56363" spans="10:10">
      <c r="J56363" s="22"/>
    </row>
    <row r="56364" spans="10:10">
      <c r="J56364" s="22"/>
    </row>
    <row r="56365" spans="10:10">
      <c r="J56365" s="22"/>
    </row>
    <row r="56366" spans="10:10">
      <c r="J56366" s="22"/>
    </row>
    <row r="56367" spans="10:10">
      <c r="J56367" s="22"/>
    </row>
    <row r="56368" spans="10:10">
      <c r="J56368" s="22"/>
    </row>
    <row r="56369" spans="10:10">
      <c r="J56369" s="22"/>
    </row>
    <row r="56370" spans="10:10">
      <c r="J56370" s="22"/>
    </row>
    <row r="56371" spans="10:10">
      <c r="J56371" s="22"/>
    </row>
    <row r="56372" spans="10:10">
      <c r="J56372" s="22"/>
    </row>
    <row r="56373" spans="10:10">
      <c r="J56373" s="22"/>
    </row>
    <row r="56374" spans="10:10">
      <c r="J56374" s="22"/>
    </row>
    <row r="56375" spans="10:10">
      <c r="J56375" s="22"/>
    </row>
    <row r="56376" spans="10:10">
      <c r="J56376" s="22"/>
    </row>
    <row r="56377" spans="10:10">
      <c r="J56377" s="22"/>
    </row>
    <row r="56378" spans="10:10">
      <c r="J56378" s="22"/>
    </row>
    <row r="56379" spans="10:10">
      <c r="J56379" s="22"/>
    </row>
    <row r="56380" spans="10:10">
      <c r="J56380" s="22"/>
    </row>
    <row r="56381" spans="10:10">
      <c r="J56381" s="22"/>
    </row>
    <row r="56382" spans="10:10">
      <c r="J56382" s="22"/>
    </row>
    <row r="56383" spans="10:10">
      <c r="J56383" s="22"/>
    </row>
    <row r="56384" spans="10:10">
      <c r="J56384" s="22"/>
    </row>
    <row r="56385" spans="10:10">
      <c r="J56385" s="22"/>
    </row>
    <row r="56386" spans="10:10">
      <c r="J56386" s="22"/>
    </row>
    <row r="56387" spans="10:10">
      <c r="J56387" s="22"/>
    </row>
    <row r="56388" spans="10:10">
      <c r="J56388" s="22"/>
    </row>
    <row r="56389" spans="10:10">
      <c r="J56389" s="22"/>
    </row>
    <row r="56390" spans="10:10">
      <c r="J56390" s="22"/>
    </row>
    <row r="56391" spans="10:10">
      <c r="J56391" s="22"/>
    </row>
    <row r="56392" spans="10:10">
      <c r="J56392" s="22"/>
    </row>
    <row r="56393" spans="10:10">
      <c r="J56393" s="22"/>
    </row>
    <row r="56394" spans="10:10">
      <c r="J56394" s="22"/>
    </row>
    <row r="56395" spans="10:10">
      <c r="J56395" s="22"/>
    </row>
    <row r="56396" spans="10:10">
      <c r="J56396" s="22"/>
    </row>
    <row r="56397" spans="10:10">
      <c r="J56397" s="22"/>
    </row>
    <row r="56398" spans="10:10">
      <c r="J56398" s="22"/>
    </row>
    <row r="56399" spans="10:10">
      <c r="J56399" s="22"/>
    </row>
    <row r="56400" spans="10:10">
      <c r="J56400" s="22"/>
    </row>
    <row r="56401" spans="10:10">
      <c r="J56401" s="22"/>
    </row>
    <row r="56402" spans="10:10">
      <c r="J56402" s="22"/>
    </row>
    <row r="56403" spans="10:10">
      <c r="J56403" s="22"/>
    </row>
    <row r="56404" spans="10:10">
      <c r="J56404" s="22"/>
    </row>
    <row r="56405" spans="10:10">
      <c r="J56405" s="22"/>
    </row>
    <row r="56406" spans="10:10">
      <c r="J56406" s="22"/>
    </row>
    <row r="56407" spans="10:10">
      <c r="J56407" s="22"/>
    </row>
    <row r="56408" spans="10:10">
      <c r="J56408" s="22"/>
    </row>
    <row r="56409" spans="10:10">
      <c r="J56409" s="22"/>
    </row>
    <row r="56410" spans="10:10">
      <c r="J56410" s="22"/>
    </row>
    <row r="56411" spans="10:10">
      <c r="J56411" s="22"/>
    </row>
    <row r="56412" spans="10:10">
      <c r="J56412" s="22"/>
    </row>
    <row r="56413" spans="10:10">
      <c r="J56413" s="22"/>
    </row>
    <row r="56414" spans="10:10">
      <c r="J56414" s="22"/>
    </row>
    <row r="56415" spans="10:10">
      <c r="J56415" s="22"/>
    </row>
    <row r="56416" spans="10:10">
      <c r="J56416" s="22"/>
    </row>
    <row r="56417" spans="10:10">
      <c r="J56417" s="22"/>
    </row>
    <row r="56418" spans="10:10">
      <c r="J56418" s="22"/>
    </row>
    <row r="56419" spans="10:10">
      <c r="J56419" s="22"/>
    </row>
    <row r="56420" spans="10:10">
      <c r="J56420" s="22"/>
    </row>
    <row r="56421" spans="10:10">
      <c r="J56421" s="22"/>
    </row>
    <row r="56422" spans="10:10">
      <c r="J56422" s="22"/>
    </row>
    <row r="56423" spans="10:10">
      <c r="J56423" s="22"/>
    </row>
    <row r="56424" spans="10:10">
      <c r="J56424" s="22"/>
    </row>
    <row r="56425" spans="10:10">
      <c r="J56425" s="22"/>
    </row>
    <row r="56426" spans="10:10">
      <c r="J56426" s="22"/>
    </row>
    <row r="56427" spans="10:10">
      <c r="J56427" s="22"/>
    </row>
    <row r="56428" spans="10:10">
      <c r="J56428" s="22"/>
    </row>
    <row r="56429" spans="10:10">
      <c r="J56429" s="22"/>
    </row>
    <row r="56430" spans="10:10">
      <c r="J56430" s="22"/>
    </row>
    <row r="56431" spans="10:10">
      <c r="J56431" s="22"/>
    </row>
    <row r="56432" spans="10:10">
      <c r="J56432" s="22"/>
    </row>
    <row r="56433" spans="10:10">
      <c r="J56433" s="22"/>
    </row>
    <row r="56434" spans="10:10">
      <c r="J56434" s="22"/>
    </row>
    <row r="56435" spans="10:10">
      <c r="J56435" s="22"/>
    </row>
    <row r="56436" spans="10:10">
      <c r="J56436" s="22"/>
    </row>
    <row r="56437" spans="10:10">
      <c r="J56437" s="22"/>
    </row>
    <row r="56438" spans="10:10">
      <c r="J56438" s="22"/>
    </row>
    <row r="56439" spans="10:10">
      <c r="J56439" s="22"/>
    </row>
    <row r="56440" spans="10:10">
      <c r="J56440" s="22"/>
    </row>
    <row r="56441" spans="10:10">
      <c r="J56441" s="22"/>
    </row>
    <row r="56442" spans="10:10">
      <c r="J56442" s="22"/>
    </row>
    <row r="56443" spans="10:10">
      <c r="J56443" s="22"/>
    </row>
    <row r="56444" spans="10:10">
      <c r="J56444" s="22"/>
    </row>
    <row r="56445" spans="10:10">
      <c r="J56445" s="22"/>
    </row>
    <row r="56446" spans="10:10">
      <c r="J56446" s="22"/>
    </row>
    <row r="56447" spans="10:10">
      <c r="J56447" s="22"/>
    </row>
    <row r="56448" spans="10:10">
      <c r="J56448" s="22"/>
    </row>
    <row r="56449" spans="10:10">
      <c r="J56449" s="22"/>
    </row>
    <row r="56450" spans="10:10">
      <c r="J56450" s="22"/>
    </row>
    <row r="56451" spans="10:10">
      <c r="J56451" s="22"/>
    </row>
    <row r="56452" spans="10:10">
      <c r="J56452" s="22"/>
    </row>
    <row r="56453" spans="10:10">
      <c r="J56453" s="22"/>
    </row>
    <row r="56454" spans="10:10">
      <c r="J56454" s="22"/>
    </row>
    <row r="56455" spans="10:10">
      <c r="J56455" s="22"/>
    </row>
    <row r="56456" spans="10:10">
      <c r="J56456" s="22"/>
    </row>
    <row r="56457" spans="10:10">
      <c r="J56457" s="22"/>
    </row>
    <row r="56458" spans="10:10">
      <c r="J56458" s="22"/>
    </row>
    <row r="56459" spans="10:10">
      <c r="J56459" s="22"/>
    </row>
    <row r="56460" spans="10:10">
      <c r="J56460" s="22"/>
    </row>
    <row r="56461" spans="10:10">
      <c r="J56461" s="22"/>
    </row>
    <row r="56462" spans="10:10">
      <c r="J56462" s="22"/>
    </row>
    <row r="56463" spans="10:10">
      <c r="J56463" s="22"/>
    </row>
    <row r="56464" spans="10:10">
      <c r="J56464" s="22"/>
    </row>
    <row r="56465" spans="10:10">
      <c r="J56465" s="22"/>
    </row>
    <row r="56466" spans="10:10">
      <c r="J56466" s="22"/>
    </row>
    <row r="56467" spans="10:10">
      <c r="J56467" s="22"/>
    </row>
    <row r="56468" spans="10:10">
      <c r="J56468" s="22"/>
    </row>
    <row r="56469" spans="10:10">
      <c r="J56469" s="22"/>
    </row>
    <row r="56470" spans="10:10">
      <c r="J56470" s="22"/>
    </row>
    <row r="56471" spans="10:10">
      <c r="J56471" s="22"/>
    </row>
    <row r="56472" spans="10:10">
      <c r="J56472" s="22"/>
    </row>
    <row r="56473" spans="10:10">
      <c r="J56473" s="22"/>
    </row>
    <row r="56474" spans="10:10">
      <c r="J56474" s="22"/>
    </row>
    <row r="56475" spans="10:10">
      <c r="J56475" s="22"/>
    </row>
    <row r="56476" spans="10:10">
      <c r="J56476" s="22"/>
    </row>
    <row r="56477" spans="10:10">
      <c r="J56477" s="22"/>
    </row>
    <row r="56478" spans="10:10">
      <c r="J56478" s="22"/>
    </row>
    <row r="56479" spans="10:10">
      <c r="J56479" s="22"/>
    </row>
    <row r="56480" spans="10:10">
      <c r="J56480" s="22"/>
    </row>
    <row r="56481" spans="10:10">
      <c r="J56481" s="22"/>
    </row>
    <row r="56482" spans="10:10">
      <c r="J56482" s="22"/>
    </row>
    <row r="56483" spans="10:10">
      <c r="J56483" s="22"/>
    </row>
    <row r="56484" spans="10:10">
      <c r="J56484" s="22"/>
    </row>
    <row r="56485" spans="10:10">
      <c r="J56485" s="22"/>
    </row>
    <row r="56486" spans="10:10">
      <c r="J56486" s="22"/>
    </row>
    <row r="56487" spans="10:10">
      <c r="J56487" s="22"/>
    </row>
    <row r="56488" spans="10:10">
      <c r="J56488" s="22"/>
    </row>
    <row r="56489" spans="10:10">
      <c r="J56489" s="22"/>
    </row>
    <row r="56490" spans="10:10">
      <c r="J56490" s="22"/>
    </row>
    <row r="56491" spans="10:10">
      <c r="J56491" s="22"/>
    </row>
    <row r="56492" spans="10:10">
      <c r="J56492" s="22"/>
    </row>
    <row r="56493" spans="10:10">
      <c r="J56493" s="22"/>
    </row>
    <row r="56494" spans="10:10">
      <c r="J56494" s="22"/>
    </row>
    <row r="56495" spans="10:10">
      <c r="J56495" s="22"/>
    </row>
    <row r="56496" spans="10:10">
      <c r="J56496" s="22"/>
    </row>
    <row r="56497" spans="10:10">
      <c r="J56497" s="22"/>
    </row>
    <row r="56498" spans="10:10">
      <c r="J56498" s="22"/>
    </row>
    <row r="56499" spans="10:10">
      <c r="J56499" s="22"/>
    </row>
    <row r="56500" spans="10:10">
      <c r="J56500" s="22"/>
    </row>
    <row r="56501" spans="10:10">
      <c r="J56501" s="22"/>
    </row>
    <row r="56502" spans="10:10">
      <c r="J56502" s="22"/>
    </row>
    <row r="56503" spans="10:10">
      <c r="J56503" s="22"/>
    </row>
    <row r="56504" spans="10:10">
      <c r="J56504" s="22"/>
    </row>
    <row r="56505" spans="10:10">
      <c r="J56505" s="22"/>
    </row>
    <row r="56506" spans="10:10">
      <c r="J56506" s="22"/>
    </row>
    <row r="56507" spans="10:10">
      <c r="J56507" s="22"/>
    </row>
    <row r="56508" spans="10:10">
      <c r="J56508" s="22"/>
    </row>
    <row r="56509" spans="10:10">
      <c r="J56509" s="22"/>
    </row>
    <row r="56510" spans="10:10">
      <c r="J56510" s="22"/>
    </row>
    <row r="56511" spans="10:10">
      <c r="J56511" s="22"/>
    </row>
    <row r="56512" spans="10:10">
      <c r="J56512" s="22"/>
    </row>
    <row r="56513" spans="10:10">
      <c r="J56513" s="22"/>
    </row>
    <row r="56514" spans="10:10">
      <c r="J56514" s="22"/>
    </row>
    <row r="56515" spans="10:10">
      <c r="J56515" s="22"/>
    </row>
    <row r="56516" spans="10:10">
      <c r="J56516" s="22"/>
    </row>
    <row r="56517" spans="10:10">
      <c r="J56517" s="22"/>
    </row>
    <row r="56518" spans="10:10">
      <c r="J56518" s="22"/>
    </row>
    <row r="56519" spans="10:10">
      <c r="J56519" s="22"/>
    </row>
    <row r="56520" spans="10:10">
      <c r="J56520" s="22"/>
    </row>
    <row r="56521" spans="10:10">
      <c r="J56521" s="22"/>
    </row>
    <row r="56522" spans="10:10">
      <c r="J56522" s="22"/>
    </row>
    <row r="56523" spans="10:10">
      <c r="J56523" s="22"/>
    </row>
    <row r="56524" spans="10:10">
      <c r="J56524" s="22"/>
    </row>
    <row r="56525" spans="10:10">
      <c r="J56525" s="22"/>
    </row>
    <row r="56526" spans="10:10">
      <c r="J56526" s="22"/>
    </row>
    <row r="56527" spans="10:10">
      <c r="J56527" s="22"/>
    </row>
    <row r="56528" spans="10:10">
      <c r="J56528" s="22"/>
    </row>
    <row r="56529" spans="10:10">
      <c r="J56529" s="22"/>
    </row>
    <row r="56530" spans="10:10">
      <c r="J56530" s="22"/>
    </row>
    <row r="56531" spans="10:10">
      <c r="J56531" s="22"/>
    </row>
    <row r="56532" spans="10:10">
      <c r="J56532" s="22"/>
    </row>
    <row r="56533" spans="10:10">
      <c r="J56533" s="22"/>
    </row>
    <row r="56534" spans="10:10">
      <c r="J56534" s="22"/>
    </row>
    <row r="56535" spans="10:10">
      <c r="J56535" s="22"/>
    </row>
    <row r="56536" spans="10:10">
      <c r="J56536" s="22"/>
    </row>
    <row r="56537" spans="10:10">
      <c r="J56537" s="22"/>
    </row>
    <row r="56538" spans="10:10">
      <c r="J56538" s="22"/>
    </row>
    <row r="56539" spans="10:10">
      <c r="J56539" s="22"/>
    </row>
    <row r="56540" spans="10:10">
      <c r="J56540" s="22"/>
    </row>
    <row r="56541" spans="10:10">
      <c r="J56541" s="22"/>
    </row>
    <row r="56542" spans="10:10">
      <c r="J56542" s="22"/>
    </row>
    <row r="56543" spans="10:10">
      <c r="J56543" s="22"/>
    </row>
    <row r="56544" spans="10:10">
      <c r="J56544" s="22"/>
    </row>
    <row r="56545" spans="10:10">
      <c r="J56545" s="22"/>
    </row>
    <row r="56546" spans="10:10">
      <c r="J56546" s="22"/>
    </row>
    <row r="56547" spans="10:10">
      <c r="J56547" s="22"/>
    </row>
    <row r="56548" spans="10:10">
      <c r="J56548" s="22"/>
    </row>
    <row r="56549" spans="10:10">
      <c r="J56549" s="22"/>
    </row>
    <row r="56550" spans="10:10">
      <c r="J56550" s="22"/>
    </row>
    <row r="56551" spans="10:10">
      <c r="J56551" s="22"/>
    </row>
    <row r="56552" spans="10:10">
      <c r="J56552" s="22"/>
    </row>
    <row r="56553" spans="10:10">
      <c r="J56553" s="22"/>
    </row>
    <row r="56554" spans="10:10">
      <c r="J56554" s="22"/>
    </row>
    <row r="56555" spans="10:10">
      <c r="J56555" s="22"/>
    </row>
    <row r="56556" spans="10:10">
      <c r="J56556" s="22"/>
    </row>
    <row r="56557" spans="10:10">
      <c r="J56557" s="22"/>
    </row>
    <row r="56558" spans="10:10">
      <c r="J56558" s="22"/>
    </row>
    <row r="56559" spans="10:10">
      <c r="J56559" s="22"/>
    </row>
    <row r="56560" spans="10:10">
      <c r="J56560" s="22"/>
    </row>
    <row r="56561" spans="10:10">
      <c r="J56561" s="22"/>
    </row>
    <row r="56562" spans="10:10">
      <c r="J56562" s="22"/>
    </row>
    <row r="56563" spans="10:10">
      <c r="J56563" s="22"/>
    </row>
    <row r="56564" spans="10:10">
      <c r="J56564" s="22"/>
    </row>
    <row r="56565" spans="10:10">
      <c r="J56565" s="22"/>
    </row>
    <row r="56566" spans="10:10">
      <c r="J56566" s="22"/>
    </row>
    <row r="56567" spans="10:10">
      <c r="J56567" s="22"/>
    </row>
    <row r="56568" spans="10:10">
      <c r="J56568" s="22"/>
    </row>
    <row r="56569" spans="10:10">
      <c r="J56569" s="22"/>
    </row>
    <row r="56570" spans="10:10">
      <c r="J56570" s="22"/>
    </row>
    <row r="56571" spans="10:10">
      <c r="J56571" s="22"/>
    </row>
    <row r="56572" spans="10:10">
      <c r="J56572" s="22"/>
    </row>
    <row r="56573" spans="10:10">
      <c r="J56573" s="22"/>
    </row>
    <row r="56574" spans="10:10">
      <c r="J56574" s="22"/>
    </row>
    <row r="56575" spans="10:10">
      <c r="J56575" s="22"/>
    </row>
    <row r="56576" spans="10:10">
      <c r="J56576" s="22"/>
    </row>
    <row r="56577" spans="10:10">
      <c r="J56577" s="22"/>
    </row>
    <row r="56578" spans="10:10">
      <c r="J56578" s="22"/>
    </row>
    <row r="56579" spans="10:10">
      <c r="J56579" s="22"/>
    </row>
    <row r="56580" spans="10:10">
      <c r="J56580" s="22"/>
    </row>
    <row r="56581" spans="10:10">
      <c r="J56581" s="22"/>
    </row>
    <row r="56582" spans="10:10">
      <c r="J56582" s="22"/>
    </row>
    <row r="56583" spans="10:10">
      <c r="J56583" s="22"/>
    </row>
    <row r="56584" spans="10:10">
      <c r="J56584" s="22"/>
    </row>
    <row r="56585" spans="10:10">
      <c r="J56585" s="22"/>
    </row>
    <row r="56586" spans="10:10">
      <c r="J56586" s="22"/>
    </row>
    <row r="56587" spans="10:10">
      <c r="J56587" s="22"/>
    </row>
    <row r="56588" spans="10:10">
      <c r="J56588" s="22"/>
    </row>
    <row r="56589" spans="10:10">
      <c r="J56589" s="22"/>
    </row>
    <row r="56590" spans="10:10">
      <c r="J56590" s="22"/>
    </row>
    <row r="56591" spans="10:10">
      <c r="J56591" s="22"/>
    </row>
    <row r="56592" spans="10:10">
      <c r="J56592" s="22"/>
    </row>
    <row r="56593" spans="10:10">
      <c r="J56593" s="22"/>
    </row>
    <row r="56594" spans="10:10">
      <c r="J56594" s="22"/>
    </row>
    <row r="56595" spans="10:10">
      <c r="J56595" s="22"/>
    </row>
    <row r="56596" spans="10:10">
      <c r="J56596" s="22"/>
    </row>
    <row r="56597" spans="10:10">
      <c r="J56597" s="22"/>
    </row>
    <row r="56598" spans="10:10">
      <c r="J56598" s="22"/>
    </row>
    <row r="56599" spans="10:10">
      <c r="J56599" s="22"/>
    </row>
    <row r="56600" spans="10:10">
      <c r="J56600" s="22"/>
    </row>
    <row r="56601" spans="10:10">
      <c r="J56601" s="22"/>
    </row>
    <row r="56602" spans="10:10">
      <c r="J56602" s="22"/>
    </row>
    <row r="56603" spans="10:10">
      <c r="J56603" s="22"/>
    </row>
    <row r="56604" spans="10:10">
      <c r="J56604" s="22"/>
    </row>
    <row r="56605" spans="10:10">
      <c r="J56605" s="22"/>
    </row>
    <row r="56606" spans="10:10">
      <c r="J56606" s="22"/>
    </row>
    <row r="56607" spans="10:10">
      <c r="J56607" s="22"/>
    </row>
    <row r="56608" spans="10:10">
      <c r="J56608" s="22"/>
    </row>
    <row r="56609" spans="10:10">
      <c r="J56609" s="22"/>
    </row>
    <row r="56610" spans="10:10">
      <c r="J56610" s="22"/>
    </row>
    <row r="56611" spans="10:10">
      <c r="J56611" s="22"/>
    </row>
    <row r="56612" spans="10:10">
      <c r="J56612" s="22"/>
    </row>
    <row r="56613" spans="10:10">
      <c r="J56613" s="22"/>
    </row>
    <row r="56614" spans="10:10">
      <c r="J56614" s="22"/>
    </row>
    <row r="56615" spans="10:10">
      <c r="J56615" s="22"/>
    </row>
    <row r="56616" spans="10:10">
      <c r="J56616" s="22"/>
    </row>
    <row r="56617" spans="10:10">
      <c r="J56617" s="22"/>
    </row>
    <row r="56618" spans="10:10">
      <c r="J56618" s="22"/>
    </row>
    <row r="56619" spans="10:10">
      <c r="J56619" s="22"/>
    </row>
    <row r="56620" spans="10:10">
      <c r="J56620" s="22"/>
    </row>
    <row r="56621" spans="10:10">
      <c r="J56621" s="22"/>
    </row>
    <row r="56622" spans="10:10">
      <c r="J56622" s="22"/>
    </row>
    <row r="56623" spans="10:10">
      <c r="J56623" s="22"/>
    </row>
    <row r="56624" spans="10:10">
      <c r="J56624" s="22"/>
    </row>
    <row r="56625" spans="10:10">
      <c r="J56625" s="22"/>
    </row>
    <row r="56626" spans="10:10">
      <c r="J56626" s="22"/>
    </row>
    <row r="56627" spans="10:10">
      <c r="J56627" s="22"/>
    </row>
    <row r="56628" spans="10:10">
      <c r="J56628" s="22"/>
    </row>
    <row r="56629" spans="10:10">
      <c r="J56629" s="22"/>
    </row>
    <row r="56630" spans="10:10">
      <c r="J56630" s="22"/>
    </row>
    <row r="56631" spans="10:10">
      <c r="J56631" s="22"/>
    </row>
    <row r="56632" spans="10:10">
      <c r="J56632" s="22"/>
    </row>
    <row r="56633" spans="10:10">
      <c r="J56633" s="22"/>
    </row>
    <row r="56634" spans="10:10">
      <c r="J56634" s="22"/>
    </row>
    <row r="56635" spans="10:10">
      <c r="J56635" s="22"/>
    </row>
    <row r="56636" spans="10:10">
      <c r="J56636" s="22"/>
    </row>
    <row r="56637" spans="10:10">
      <c r="J56637" s="22"/>
    </row>
    <row r="56638" spans="10:10">
      <c r="J56638" s="22"/>
    </row>
    <row r="56639" spans="10:10">
      <c r="J56639" s="22"/>
    </row>
    <row r="56640" spans="10:10">
      <c r="J56640" s="22"/>
    </row>
    <row r="56641" spans="10:10">
      <c r="J56641" s="22"/>
    </row>
    <row r="56642" spans="10:10">
      <c r="J56642" s="22"/>
    </row>
    <row r="56643" spans="10:10">
      <c r="J56643" s="22"/>
    </row>
    <row r="56644" spans="10:10">
      <c r="J56644" s="22"/>
    </row>
    <row r="56645" spans="10:10">
      <c r="J56645" s="22"/>
    </row>
    <row r="56646" spans="10:10">
      <c r="J56646" s="22"/>
    </row>
    <row r="56647" spans="10:10">
      <c r="J56647" s="22"/>
    </row>
    <row r="56648" spans="10:10">
      <c r="J56648" s="22"/>
    </row>
    <row r="56649" spans="10:10">
      <c r="J56649" s="22"/>
    </row>
    <row r="56650" spans="10:10">
      <c r="J56650" s="22"/>
    </row>
    <row r="56651" spans="10:10">
      <c r="J56651" s="22"/>
    </row>
    <row r="56652" spans="10:10">
      <c r="J56652" s="22"/>
    </row>
    <row r="56653" spans="10:10">
      <c r="J56653" s="22"/>
    </row>
    <row r="56654" spans="10:10">
      <c r="J56654" s="22"/>
    </row>
    <row r="56655" spans="10:10">
      <c r="J56655" s="22"/>
    </row>
    <row r="56656" spans="10:10">
      <c r="J56656" s="22"/>
    </row>
    <row r="56657" spans="10:10">
      <c r="J56657" s="22"/>
    </row>
    <row r="56658" spans="10:10">
      <c r="J56658" s="22"/>
    </row>
    <row r="56659" spans="10:10">
      <c r="J56659" s="22"/>
    </row>
    <row r="56660" spans="10:10">
      <c r="J56660" s="22"/>
    </row>
    <row r="56661" spans="10:10">
      <c r="J56661" s="22"/>
    </row>
    <row r="56662" spans="10:10">
      <c r="J56662" s="22"/>
    </row>
    <row r="56663" spans="10:10">
      <c r="J56663" s="22"/>
    </row>
    <row r="56664" spans="10:10">
      <c r="J56664" s="22"/>
    </row>
    <row r="56665" spans="10:10">
      <c r="J56665" s="22"/>
    </row>
    <row r="56666" spans="10:10">
      <c r="J56666" s="22"/>
    </row>
    <row r="56667" spans="10:10">
      <c r="J56667" s="22"/>
    </row>
    <row r="56668" spans="10:10">
      <c r="J56668" s="22"/>
    </row>
    <row r="56669" spans="10:10">
      <c r="J56669" s="22"/>
    </row>
    <row r="56670" spans="10:10">
      <c r="J56670" s="22"/>
    </row>
    <row r="56671" spans="10:10">
      <c r="J56671" s="22"/>
    </row>
    <row r="56672" spans="10:10">
      <c r="J56672" s="22"/>
    </row>
    <row r="56673" spans="10:10">
      <c r="J56673" s="22"/>
    </row>
    <row r="56674" spans="10:10">
      <c r="J56674" s="22"/>
    </row>
    <row r="56675" spans="10:10">
      <c r="J56675" s="22"/>
    </row>
    <row r="56676" spans="10:10">
      <c r="J56676" s="22"/>
    </row>
    <row r="56677" spans="10:10">
      <c r="J56677" s="22"/>
    </row>
    <row r="56678" spans="10:10">
      <c r="J56678" s="22"/>
    </row>
    <row r="56679" spans="10:10">
      <c r="J56679" s="22"/>
    </row>
    <row r="56680" spans="10:10">
      <c r="J56680" s="22"/>
    </row>
    <row r="56681" spans="10:10">
      <c r="J56681" s="22"/>
    </row>
    <row r="56682" spans="10:10">
      <c r="J56682" s="22"/>
    </row>
    <row r="56683" spans="10:10">
      <c r="J56683" s="22"/>
    </row>
    <row r="56684" spans="10:10">
      <c r="J56684" s="22"/>
    </row>
    <row r="56685" spans="10:10">
      <c r="J56685" s="22"/>
    </row>
    <row r="56686" spans="10:10">
      <c r="J56686" s="22"/>
    </row>
    <row r="56687" spans="10:10">
      <c r="J56687" s="22"/>
    </row>
    <row r="56688" spans="10:10">
      <c r="J56688" s="22"/>
    </row>
    <row r="56689" spans="10:10">
      <c r="J56689" s="22"/>
    </row>
    <row r="56690" spans="10:10">
      <c r="J56690" s="22"/>
    </row>
    <row r="56691" spans="10:10">
      <c r="J56691" s="22"/>
    </row>
    <row r="56692" spans="10:10">
      <c r="J56692" s="22"/>
    </row>
    <row r="56693" spans="10:10">
      <c r="J56693" s="22"/>
    </row>
    <row r="56694" spans="10:10">
      <c r="J56694" s="22"/>
    </row>
    <row r="56695" spans="10:10">
      <c r="J56695" s="22"/>
    </row>
    <row r="56696" spans="10:10">
      <c r="J56696" s="22"/>
    </row>
    <row r="56697" spans="10:10">
      <c r="J56697" s="22"/>
    </row>
    <row r="56698" spans="10:10">
      <c r="J56698" s="22"/>
    </row>
    <row r="56699" spans="10:10">
      <c r="J56699" s="22"/>
    </row>
    <row r="56700" spans="10:10">
      <c r="J56700" s="22"/>
    </row>
    <row r="56701" spans="10:10">
      <c r="J56701" s="22"/>
    </row>
    <row r="56702" spans="10:10">
      <c r="J56702" s="22"/>
    </row>
    <row r="56703" spans="10:10">
      <c r="J56703" s="22"/>
    </row>
    <row r="56704" spans="10:10">
      <c r="J56704" s="22"/>
    </row>
    <row r="56705" spans="10:10">
      <c r="J56705" s="22"/>
    </row>
    <row r="56706" spans="10:10">
      <c r="J56706" s="22"/>
    </row>
    <row r="56707" spans="10:10">
      <c r="J56707" s="22"/>
    </row>
    <row r="56708" spans="10:10">
      <c r="J56708" s="22"/>
    </row>
    <row r="56709" spans="10:10">
      <c r="J56709" s="22"/>
    </row>
    <row r="56710" spans="10:10">
      <c r="J56710" s="22"/>
    </row>
    <row r="56711" spans="10:10">
      <c r="J56711" s="22"/>
    </row>
    <row r="56712" spans="10:10">
      <c r="J56712" s="22"/>
    </row>
    <row r="56713" spans="10:10">
      <c r="J56713" s="22"/>
    </row>
    <row r="56714" spans="10:10">
      <c r="J56714" s="22"/>
    </row>
    <row r="56715" spans="10:10">
      <c r="J56715" s="22"/>
    </row>
    <row r="56716" spans="10:10">
      <c r="J56716" s="22"/>
    </row>
    <row r="56717" spans="10:10">
      <c r="J56717" s="22"/>
    </row>
    <row r="56718" spans="10:10">
      <c r="J56718" s="22"/>
    </row>
    <row r="56719" spans="10:10">
      <c r="J56719" s="22"/>
    </row>
    <row r="56720" spans="10:10">
      <c r="J56720" s="22"/>
    </row>
    <row r="56721" spans="10:10">
      <c r="J56721" s="22"/>
    </row>
    <row r="56722" spans="10:10">
      <c r="J56722" s="22"/>
    </row>
    <row r="56723" spans="10:10">
      <c r="J56723" s="22"/>
    </row>
    <row r="56724" spans="10:10">
      <c r="J56724" s="22"/>
    </row>
    <row r="56725" spans="10:10">
      <c r="J56725" s="22"/>
    </row>
    <row r="56726" spans="10:10">
      <c r="J56726" s="22"/>
    </row>
    <row r="56727" spans="10:10">
      <c r="J56727" s="22"/>
    </row>
    <row r="56728" spans="10:10">
      <c r="J56728" s="22"/>
    </row>
    <row r="56729" spans="10:10">
      <c r="J56729" s="22"/>
    </row>
    <row r="56730" spans="10:10">
      <c r="J56730" s="22"/>
    </row>
    <row r="56731" spans="10:10">
      <c r="J56731" s="22"/>
    </row>
    <row r="56732" spans="10:10">
      <c r="J56732" s="22"/>
    </row>
    <row r="56733" spans="10:10">
      <c r="J56733" s="22"/>
    </row>
    <row r="56734" spans="10:10">
      <c r="J56734" s="22"/>
    </row>
    <row r="56735" spans="10:10">
      <c r="J56735" s="22"/>
    </row>
    <row r="56736" spans="10:10">
      <c r="J56736" s="22"/>
    </row>
    <row r="56737" spans="10:10">
      <c r="J56737" s="22"/>
    </row>
    <row r="56738" spans="10:10">
      <c r="J56738" s="22"/>
    </row>
    <row r="56739" spans="10:10">
      <c r="J56739" s="22"/>
    </row>
    <row r="56740" spans="10:10">
      <c r="J56740" s="22"/>
    </row>
    <row r="56741" spans="10:10">
      <c r="J56741" s="22"/>
    </row>
    <row r="56742" spans="10:10">
      <c r="J56742" s="22"/>
    </row>
    <row r="56743" spans="10:10">
      <c r="J56743" s="22"/>
    </row>
    <row r="56744" spans="10:10">
      <c r="J56744" s="22"/>
    </row>
    <row r="56745" spans="10:10">
      <c r="J56745" s="22"/>
    </row>
    <row r="56746" spans="10:10">
      <c r="J56746" s="22"/>
    </row>
    <row r="56747" spans="10:10">
      <c r="J56747" s="22"/>
    </row>
    <row r="56748" spans="10:10">
      <c r="J56748" s="22"/>
    </row>
    <row r="56749" spans="10:10">
      <c r="J56749" s="22"/>
    </row>
    <row r="56750" spans="10:10">
      <c r="J56750" s="22"/>
    </row>
    <row r="56751" spans="10:10">
      <c r="J56751" s="22"/>
    </row>
    <row r="56752" spans="10:10">
      <c r="J56752" s="22"/>
    </row>
    <row r="56753" spans="10:10">
      <c r="J56753" s="22"/>
    </row>
    <row r="56754" spans="10:10">
      <c r="J56754" s="22"/>
    </row>
    <row r="56755" spans="10:10">
      <c r="J56755" s="22"/>
    </row>
    <row r="56756" spans="10:10">
      <c r="J56756" s="22"/>
    </row>
    <row r="56757" spans="10:10">
      <c r="J56757" s="22"/>
    </row>
    <row r="56758" spans="10:10">
      <c r="J56758" s="22"/>
    </row>
    <row r="56759" spans="10:10">
      <c r="J56759" s="22"/>
    </row>
    <row r="56760" spans="10:10">
      <c r="J56760" s="22"/>
    </row>
    <row r="56761" spans="10:10">
      <c r="J56761" s="22"/>
    </row>
    <row r="56762" spans="10:10">
      <c r="J56762" s="22"/>
    </row>
    <row r="56763" spans="10:10">
      <c r="J56763" s="22"/>
    </row>
    <row r="56764" spans="10:10">
      <c r="J56764" s="22"/>
    </row>
    <row r="56765" spans="10:10">
      <c r="J56765" s="22"/>
    </row>
    <row r="56766" spans="10:10">
      <c r="J56766" s="22"/>
    </row>
    <row r="56767" spans="10:10">
      <c r="J56767" s="22"/>
    </row>
    <row r="56768" spans="10:10">
      <c r="J56768" s="22"/>
    </row>
    <row r="56769" spans="10:10">
      <c r="J56769" s="22"/>
    </row>
    <row r="56770" spans="10:10">
      <c r="J56770" s="22"/>
    </row>
    <row r="56771" spans="10:10">
      <c r="J56771" s="22"/>
    </row>
    <row r="56772" spans="10:10">
      <c r="J56772" s="22"/>
    </row>
    <row r="56773" spans="10:10">
      <c r="J56773" s="22"/>
    </row>
    <row r="56774" spans="10:10">
      <c r="J56774" s="22"/>
    </row>
    <row r="56775" spans="10:10">
      <c r="J56775" s="22"/>
    </row>
    <row r="56776" spans="10:10">
      <c r="J56776" s="22"/>
    </row>
    <row r="56777" spans="10:10">
      <c r="J56777" s="22"/>
    </row>
    <row r="56778" spans="10:10">
      <c r="J56778" s="22"/>
    </row>
    <row r="56779" spans="10:10">
      <c r="J56779" s="22"/>
    </row>
    <row r="56780" spans="10:10">
      <c r="J56780" s="22"/>
    </row>
    <row r="56781" spans="10:10">
      <c r="J56781" s="22"/>
    </row>
    <row r="56782" spans="10:10">
      <c r="J56782" s="22"/>
    </row>
    <row r="56783" spans="10:10">
      <c r="J56783" s="22"/>
    </row>
    <row r="56784" spans="10:10">
      <c r="J56784" s="22"/>
    </row>
    <row r="56785" spans="10:10">
      <c r="J56785" s="22"/>
    </row>
    <row r="56786" spans="10:10">
      <c r="J56786" s="22"/>
    </row>
    <row r="56787" spans="10:10">
      <c r="J56787" s="22"/>
    </row>
    <row r="56788" spans="10:10">
      <c r="J56788" s="22"/>
    </row>
    <row r="56789" spans="10:10">
      <c r="J56789" s="22"/>
    </row>
    <row r="56790" spans="10:10">
      <c r="J56790" s="22"/>
    </row>
    <row r="56791" spans="10:10">
      <c r="J56791" s="22"/>
    </row>
    <row r="56792" spans="10:10">
      <c r="J56792" s="22"/>
    </row>
    <row r="56793" spans="10:10">
      <c r="J56793" s="22"/>
    </row>
    <row r="56794" spans="10:10">
      <c r="J56794" s="22"/>
    </row>
    <row r="56795" spans="10:10">
      <c r="J56795" s="22"/>
    </row>
    <row r="56796" spans="10:10">
      <c r="J56796" s="22"/>
    </row>
    <row r="56797" spans="10:10">
      <c r="J56797" s="22"/>
    </row>
    <row r="56798" spans="10:10">
      <c r="J56798" s="22"/>
    </row>
    <row r="56799" spans="10:10">
      <c r="J56799" s="22"/>
    </row>
    <row r="56800" spans="10:10">
      <c r="J56800" s="22"/>
    </row>
    <row r="56801" spans="10:10">
      <c r="J56801" s="22"/>
    </row>
    <row r="56802" spans="10:10">
      <c r="J56802" s="22"/>
    </row>
    <row r="56803" spans="10:10">
      <c r="J56803" s="22"/>
    </row>
    <row r="56804" spans="10:10">
      <c r="J56804" s="22"/>
    </row>
    <row r="56805" spans="10:10">
      <c r="J56805" s="22"/>
    </row>
    <row r="56806" spans="10:10">
      <c r="J56806" s="22"/>
    </row>
    <row r="56807" spans="10:10">
      <c r="J56807" s="22"/>
    </row>
    <row r="56808" spans="10:10">
      <c r="J56808" s="22"/>
    </row>
    <row r="56809" spans="10:10">
      <c r="J56809" s="22"/>
    </row>
    <row r="56810" spans="10:10">
      <c r="J56810" s="22"/>
    </row>
    <row r="56811" spans="10:10">
      <c r="J56811" s="22"/>
    </row>
    <row r="56812" spans="10:10">
      <c r="J56812" s="22"/>
    </row>
    <row r="56813" spans="10:10">
      <c r="J56813" s="22"/>
    </row>
    <row r="56814" spans="10:10">
      <c r="J56814" s="22"/>
    </row>
    <row r="56815" spans="10:10">
      <c r="J56815" s="22"/>
    </row>
    <row r="56816" spans="10:10">
      <c r="J56816" s="22"/>
    </row>
    <row r="56817" spans="10:10">
      <c r="J56817" s="22"/>
    </row>
    <row r="56818" spans="10:10">
      <c r="J56818" s="22"/>
    </row>
    <row r="56819" spans="10:10">
      <c r="J56819" s="22"/>
    </row>
    <row r="56820" spans="10:10">
      <c r="J56820" s="22"/>
    </row>
    <row r="56821" spans="10:10">
      <c r="J56821" s="22"/>
    </row>
    <row r="56822" spans="10:10">
      <c r="J56822" s="22"/>
    </row>
    <row r="56823" spans="10:10">
      <c r="J56823" s="22"/>
    </row>
    <row r="56824" spans="10:10">
      <c r="J56824" s="22"/>
    </row>
    <row r="56825" spans="10:10">
      <c r="J56825" s="22"/>
    </row>
    <row r="56826" spans="10:10">
      <c r="J56826" s="22"/>
    </row>
    <row r="56827" spans="10:10">
      <c r="J56827" s="22"/>
    </row>
    <row r="56828" spans="10:10">
      <c r="J56828" s="22"/>
    </row>
    <row r="56829" spans="10:10">
      <c r="J56829" s="22"/>
    </row>
    <row r="56830" spans="10:10">
      <c r="J56830" s="22"/>
    </row>
    <row r="56831" spans="10:10">
      <c r="J56831" s="22"/>
    </row>
    <row r="56832" spans="10:10">
      <c r="J56832" s="22"/>
    </row>
    <row r="56833" spans="10:10">
      <c r="J56833" s="22"/>
    </row>
    <row r="56834" spans="10:10">
      <c r="J56834" s="22"/>
    </row>
    <row r="56835" spans="10:10">
      <c r="J56835" s="22"/>
    </row>
    <row r="56836" spans="10:10">
      <c r="J56836" s="22"/>
    </row>
    <row r="56837" spans="10:10">
      <c r="J56837" s="22"/>
    </row>
    <row r="56838" spans="10:10">
      <c r="J56838" s="22"/>
    </row>
    <row r="56839" spans="10:10">
      <c r="J56839" s="22"/>
    </row>
    <row r="56840" spans="10:10">
      <c r="J56840" s="22"/>
    </row>
    <row r="56841" spans="10:10">
      <c r="J56841" s="22"/>
    </row>
    <row r="56842" spans="10:10">
      <c r="J56842" s="22"/>
    </row>
    <row r="56843" spans="10:10">
      <c r="J56843" s="22"/>
    </row>
    <row r="56844" spans="10:10">
      <c r="J56844" s="22"/>
    </row>
    <row r="56845" spans="10:10">
      <c r="J56845" s="22"/>
    </row>
    <row r="56846" spans="10:10">
      <c r="J56846" s="22"/>
    </row>
    <row r="56847" spans="10:10">
      <c r="J56847" s="22"/>
    </row>
    <row r="56848" spans="10:10">
      <c r="J56848" s="22"/>
    </row>
    <row r="56849" spans="10:10">
      <c r="J56849" s="22"/>
    </row>
    <row r="56850" spans="10:10">
      <c r="J56850" s="22"/>
    </row>
    <row r="56851" spans="10:10">
      <c r="J56851" s="22"/>
    </row>
    <row r="56852" spans="10:10">
      <c r="J56852" s="22"/>
    </row>
    <row r="56853" spans="10:10">
      <c r="J56853" s="22"/>
    </row>
    <row r="56854" spans="10:10">
      <c r="J56854" s="22"/>
    </row>
    <row r="56855" spans="10:10">
      <c r="J56855" s="22"/>
    </row>
    <row r="56856" spans="10:10">
      <c r="J56856" s="22"/>
    </row>
    <row r="56857" spans="10:10">
      <c r="J56857" s="22"/>
    </row>
    <row r="56858" spans="10:10">
      <c r="J56858" s="22"/>
    </row>
    <row r="56859" spans="10:10">
      <c r="J56859" s="22"/>
    </row>
    <row r="56860" spans="10:10">
      <c r="J56860" s="22"/>
    </row>
    <row r="56861" spans="10:10">
      <c r="J56861" s="22"/>
    </row>
    <row r="56862" spans="10:10">
      <c r="J56862" s="22"/>
    </row>
    <row r="56863" spans="10:10">
      <c r="J56863" s="22"/>
    </row>
    <row r="56864" spans="10:10">
      <c r="J56864" s="22"/>
    </row>
    <row r="56865" spans="10:10">
      <c r="J56865" s="22"/>
    </row>
    <row r="56866" spans="10:10">
      <c r="J56866" s="22"/>
    </row>
    <row r="56867" spans="10:10">
      <c r="J56867" s="22"/>
    </row>
    <row r="56868" spans="10:10">
      <c r="J56868" s="22"/>
    </row>
    <row r="56869" spans="10:10">
      <c r="J56869" s="22"/>
    </row>
    <row r="56870" spans="10:10">
      <c r="J56870" s="22"/>
    </row>
    <row r="56871" spans="10:10">
      <c r="J56871" s="22"/>
    </row>
    <row r="56872" spans="10:10">
      <c r="J56872" s="22"/>
    </row>
    <row r="56873" spans="10:10">
      <c r="J56873" s="22"/>
    </row>
    <row r="56874" spans="10:10">
      <c r="J56874" s="22"/>
    </row>
    <row r="56875" spans="10:10">
      <c r="J56875" s="22"/>
    </row>
    <row r="56876" spans="10:10">
      <c r="J56876" s="22"/>
    </row>
    <row r="56877" spans="10:10">
      <c r="J56877" s="22"/>
    </row>
    <row r="56878" spans="10:10">
      <c r="J56878" s="22"/>
    </row>
    <row r="56879" spans="10:10">
      <c r="J56879" s="22"/>
    </row>
    <row r="56880" spans="10:10">
      <c r="J56880" s="22"/>
    </row>
    <row r="56881" spans="10:10">
      <c r="J56881" s="22"/>
    </row>
    <row r="56882" spans="10:10">
      <c r="J56882" s="22"/>
    </row>
    <row r="56883" spans="10:10">
      <c r="J56883" s="22"/>
    </row>
    <row r="56884" spans="10:10">
      <c r="J56884" s="22"/>
    </row>
    <row r="56885" spans="10:10">
      <c r="J56885" s="22"/>
    </row>
    <row r="56886" spans="10:10">
      <c r="J56886" s="22"/>
    </row>
    <row r="56887" spans="10:10">
      <c r="J56887" s="22"/>
    </row>
    <row r="56888" spans="10:10">
      <c r="J56888" s="22"/>
    </row>
    <row r="56889" spans="10:10">
      <c r="J56889" s="22"/>
    </row>
    <row r="56890" spans="10:10">
      <c r="J56890" s="22"/>
    </row>
    <row r="56891" spans="10:10">
      <c r="J56891" s="22"/>
    </row>
    <row r="56892" spans="10:10">
      <c r="J56892" s="22"/>
    </row>
    <row r="56893" spans="10:10">
      <c r="J56893" s="22"/>
    </row>
    <row r="56894" spans="10:10">
      <c r="J56894" s="22"/>
    </row>
    <row r="56895" spans="10:10">
      <c r="J56895" s="22"/>
    </row>
    <row r="56896" spans="10:10">
      <c r="J56896" s="22"/>
    </row>
    <row r="56897" spans="10:10">
      <c r="J56897" s="22"/>
    </row>
    <row r="56898" spans="10:10">
      <c r="J56898" s="22"/>
    </row>
    <row r="56899" spans="10:10">
      <c r="J56899" s="22"/>
    </row>
    <row r="56900" spans="10:10">
      <c r="J56900" s="22"/>
    </row>
    <row r="56901" spans="10:10">
      <c r="J56901" s="22"/>
    </row>
    <row r="56902" spans="10:10">
      <c r="J56902" s="22"/>
    </row>
    <row r="56903" spans="10:10">
      <c r="J56903" s="22"/>
    </row>
    <row r="56904" spans="10:10">
      <c r="J56904" s="22"/>
    </row>
    <row r="56905" spans="10:10">
      <c r="J56905" s="22"/>
    </row>
    <row r="56906" spans="10:10">
      <c r="J56906" s="22"/>
    </row>
    <row r="56907" spans="10:10">
      <c r="J56907" s="22"/>
    </row>
    <row r="56908" spans="10:10">
      <c r="J56908" s="22"/>
    </row>
    <row r="56909" spans="10:10">
      <c r="J56909" s="22"/>
    </row>
    <row r="56910" spans="10:10">
      <c r="J56910" s="22"/>
    </row>
    <row r="56911" spans="10:10">
      <c r="J56911" s="22"/>
    </row>
    <row r="56912" spans="10:10">
      <c r="J56912" s="22"/>
    </row>
    <row r="56913" spans="10:10">
      <c r="J56913" s="22"/>
    </row>
    <row r="56914" spans="10:10">
      <c r="J56914" s="22"/>
    </row>
    <row r="56915" spans="10:10">
      <c r="J56915" s="22"/>
    </row>
    <row r="56916" spans="10:10">
      <c r="J56916" s="22"/>
    </row>
    <row r="56917" spans="10:10">
      <c r="J56917" s="22"/>
    </row>
    <row r="56918" spans="10:10">
      <c r="J56918" s="22"/>
    </row>
    <row r="56919" spans="10:10">
      <c r="J56919" s="22"/>
    </row>
    <row r="56920" spans="10:10">
      <c r="J56920" s="22"/>
    </row>
    <row r="56921" spans="10:10">
      <c r="J56921" s="22"/>
    </row>
    <row r="56922" spans="10:10">
      <c r="J56922" s="22"/>
    </row>
    <row r="56923" spans="10:10">
      <c r="J56923" s="22"/>
    </row>
    <row r="56924" spans="10:10">
      <c r="J56924" s="22"/>
    </row>
    <row r="56925" spans="10:10">
      <c r="J56925" s="22"/>
    </row>
    <row r="56926" spans="10:10">
      <c r="J56926" s="22"/>
    </row>
    <row r="56927" spans="10:10">
      <c r="J56927" s="22"/>
    </row>
    <row r="56928" spans="10:10">
      <c r="J56928" s="22"/>
    </row>
    <row r="56929" spans="10:10">
      <c r="J56929" s="22"/>
    </row>
    <row r="56930" spans="10:10">
      <c r="J56930" s="22"/>
    </row>
    <row r="56931" spans="10:10">
      <c r="J56931" s="22"/>
    </row>
    <row r="56932" spans="10:10">
      <c r="J56932" s="22"/>
    </row>
    <row r="56933" spans="10:10">
      <c r="J56933" s="22"/>
    </row>
    <row r="56934" spans="10:10">
      <c r="J56934" s="22"/>
    </row>
    <row r="56935" spans="10:10">
      <c r="J56935" s="22"/>
    </row>
    <row r="56936" spans="10:10">
      <c r="J56936" s="22"/>
    </row>
    <row r="56937" spans="10:10">
      <c r="J56937" s="22"/>
    </row>
    <row r="56938" spans="10:10">
      <c r="J56938" s="22"/>
    </row>
    <row r="56939" spans="10:10">
      <c r="J56939" s="22"/>
    </row>
    <row r="56940" spans="10:10">
      <c r="J56940" s="22"/>
    </row>
    <row r="56941" spans="10:10">
      <c r="J56941" s="22"/>
    </row>
    <row r="56942" spans="10:10">
      <c r="J56942" s="22"/>
    </row>
    <row r="56943" spans="10:10">
      <c r="J56943" s="22"/>
    </row>
    <row r="56944" spans="10:10">
      <c r="J56944" s="22"/>
    </row>
    <row r="56945" spans="10:10">
      <c r="J56945" s="22"/>
    </row>
    <row r="56946" spans="10:10">
      <c r="J56946" s="22"/>
    </row>
    <row r="56947" spans="10:10">
      <c r="J56947" s="22"/>
    </row>
    <row r="56948" spans="10:10">
      <c r="J56948" s="22"/>
    </row>
    <row r="56949" spans="10:10">
      <c r="J56949" s="22"/>
    </row>
    <row r="56950" spans="10:10">
      <c r="J56950" s="22"/>
    </row>
    <row r="56951" spans="10:10">
      <c r="J56951" s="22"/>
    </row>
    <row r="56952" spans="10:10">
      <c r="J56952" s="22"/>
    </row>
    <row r="56953" spans="10:10">
      <c r="J56953" s="22"/>
    </row>
    <row r="56954" spans="10:10">
      <c r="J56954" s="22"/>
    </row>
    <row r="56955" spans="10:10">
      <c r="J56955" s="22"/>
    </row>
    <row r="56956" spans="10:10">
      <c r="J56956" s="22"/>
    </row>
    <row r="56957" spans="10:10">
      <c r="J56957" s="22"/>
    </row>
    <row r="56958" spans="10:10">
      <c r="J56958" s="22"/>
    </row>
    <row r="56959" spans="10:10">
      <c r="J56959" s="22"/>
    </row>
    <row r="56960" spans="10:10">
      <c r="J56960" s="22"/>
    </row>
    <row r="56961" spans="10:10">
      <c r="J56961" s="22"/>
    </row>
    <row r="56962" spans="10:10">
      <c r="J56962" s="22"/>
    </row>
    <row r="56963" spans="10:10">
      <c r="J56963" s="22"/>
    </row>
    <row r="56964" spans="10:10">
      <c r="J56964" s="22"/>
    </row>
    <row r="56965" spans="10:10">
      <c r="J56965" s="22"/>
    </row>
    <row r="56966" spans="10:10">
      <c r="J56966" s="22"/>
    </row>
    <row r="56967" spans="10:10">
      <c r="J56967" s="22"/>
    </row>
    <row r="56968" spans="10:10">
      <c r="J56968" s="22"/>
    </row>
    <row r="56969" spans="10:10">
      <c r="J56969" s="22"/>
    </row>
    <row r="56970" spans="10:10">
      <c r="J56970" s="22"/>
    </row>
    <row r="56971" spans="10:10">
      <c r="J56971" s="22"/>
    </row>
    <row r="56972" spans="10:10">
      <c r="J56972" s="22"/>
    </row>
    <row r="56973" spans="10:10">
      <c r="J56973" s="22"/>
    </row>
    <row r="56974" spans="10:10">
      <c r="J56974" s="22"/>
    </row>
    <row r="56975" spans="10:10">
      <c r="J56975" s="22"/>
    </row>
    <row r="56976" spans="10:10">
      <c r="J56976" s="22"/>
    </row>
    <row r="56977" spans="10:10">
      <c r="J56977" s="22"/>
    </row>
    <row r="56978" spans="10:10">
      <c r="J56978" s="22"/>
    </row>
    <row r="56979" spans="10:10">
      <c r="J56979" s="22"/>
    </row>
    <row r="56980" spans="10:10">
      <c r="J56980" s="22"/>
    </row>
    <row r="56981" spans="10:10">
      <c r="J56981" s="22"/>
    </row>
    <row r="56982" spans="10:10">
      <c r="J56982" s="22"/>
    </row>
    <row r="56983" spans="10:10">
      <c r="J56983" s="22"/>
    </row>
    <row r="56984" spans="10:10">
      <c r="J56984" s="22"/>
    </row>
    <row r="56985" spans="10:10">
      <c r="J56985" s="22"/>
    </row>
    <row r="56986" spans="10:10">
      <c r="J56986" s="22"/>
    </row>
    <row r="56987" spans="10:10">
      <c r="J56987" s="22"/>
    </row>
    <row r="56988" spans="10:10">
      <c r="J56988" s="22"/>
    </row>
    <row r="56989" spans="10:10">
      <c r="J56989" s="22"/>
    </row>
    <row r="56990" spans="10:10">
      <c r="J56990" s="22"/>
    </row>
    <row r="56991" spans="10:10">
      <c r="J56991" s="22"/>
    </row>
    <row r="56992" spans="10:10">
      <c r="J56992" s="22"/>
    </row>
    <row r="56993" spans="10:10">
      <c r="J56993" s="22"/>
    </row>
    <row r="56994" spans="10:10">
      <c r="J56994" s="22"/>
    </row>
    <row r="56995" spans="10:10">
      <c r="J56995" s="22"/>
    </row>
    <row r="56996" spans="10:10">
      <c r="J56996" s="22"/>
    </row>
    <row r="56997" spans="10:10">
      <c r="J56997" s="22"/>
    </row>
    <row r="56998" spans="10:10">
      <c r="J56998" s="22"/>
    </row>
    <row r="56999" spans="10:10">
      <c r="J56999" s="22"/>
    </row>
    <row r="57000" spans="10:10">
      <c r="J57000" s="22"/>
    </row>
    <row r="57001" spans="10:10">
      <c r="J57001" s="22"/>
    </row>
    <row r="57002" spans="10:10">
      <c r="J57002" s="22"/>
    </row>
    <row r="57003" spans="10:10">
      <c r="J57003" s="22"/>
    </row>
    <row r="57004" spans="10:10">
      <c r="J57004" s="22"/>
    </row>
    <row r="57005" spans="10:10">
      <c r="J57005" s="22"/>
    </row>
    <row r="57006" spans="10:10">
      <c r="J57006" s="22"/>
    </row>
    <row r="57007" spans="10:10">
      <c r="J57007" s="22"/>
    </row>
    <row r="57008" spans="10:10">
      <c r="J57008" s="22"/>
    </row>
    <row r="57009" spans="10:10">
      <c r="J57009" s="22"/>
    </row>
    <row r="57010" spans="10:10">
      <c r="J57010" s="22"/>
    </row>
    <row r="57011" spans="10:10">
      <c r="J57011" s="22"/>
    </row>
    <row r="57012" spans="10:10">
      <c r="J57012" s="22"/>
    </row>
    <row r="57013" spans="10:10">
      <c r="J57013" s="22"/>
    </row>
    <row r="57014" spans="10:10">
      <c r="J57014" s="22"/>
    </row>
    <row r="57015" spans="10:10">
      <c r="J57015" s="22"/>
    </row>
    <row r="57016" spans="10:10">
      <c r="J57016" s="22"/>
    </row>
    <row r="57017" spans="10:10">
      <c r="J57017" s="22"/>
    </row>
    <row r="57018" spans="10:10">
      <c r="J57018" s="22"/>
    </row>
    <row r="57019" spans="10:10">
      <c r="J57019" s="22"/>
    </row>
    <row r="57020" spans="10:10">
      <c r="J57020" s="22"/>
    </row>
    <row r="57021" spans="10:10">
      <c r="J57021" s="22"/>
    </row>
    <row r="57022" spans="10:10">
      <c r="J57022" s="22"/>
    </row>
    <row r="57023" spans="10:10">
      <c r="J57023" s="22"/>
    </row>
    <row r="57024" spans="10:10">
      <c r="J57024" s="22"/>
    </row>
    <row r="57025" spans="10:10">
      <c r="J57025" s="22"/>
    </row>
    <row r="57026" spans="10:10">
      <c r="J57026" s="22"/>
    </row>
    <row r="57027" spans="10:10">
      <c r="J57027" s="22"/>
    </row>
    <row r="57028" spans="10:10">
      <c r="J57028" s="22"/>
    </row>
    <row r="57029" spans="10:10">
      <c r="J57029" s="22"/>
    </row>
    <row r="57030" spans="10:10">
      <c r="J57030" s="22"/>
    </row>
    <row r="57031" spans="10:10">
      <c r="J57031" s="22"/>
    </row>
    <row r="57032" spans="10:10">
      <c r="J57032" s="22"/>
    </row>
    <row r="57033" spans="10:10">
      <c r="J57033" s="22"/>
    </row>
    <row r="57034" spans="10:10">
      <c r="J57034" s="22"/>
    </row>
    <row r="57035" spans="10:10">
      <c r="J57035" s="22"/>
    </row>
    <row r="57036" spans="10:10">
      <c r="J57036" s="22"/>
    </row>
    <row r="57037" spans="10:10">
      <c r="J57037" s="22"/>
    </row>
    <row r="57038" spans="10:10">
      <c r="J57038" s="22"/>
    </row>
    <row r="57039" spans="10:10">
      <c r="J57039" s="22"/>
    </row>
    <row r="57040" spans="10:10">
      <c r="J57040" s="22"/>
    </row>
    <row r="57041" spans="10:10">
      <c r="J57041" s="22"/>
    </row>
    <row r="57042" spans="10:10">
      <c r="J57042" s="22"/>
    </row>
    <row r="57043" spans="10:10">
      <c r="J57043" s="22"/>
    </row>
    <row r="57044" spans="10:10">
      <c r="J57044" s="22"/>
    </row>
    <row r="57045" spans="10:10">
      <c r="J57045" s="22"/>
    </row>
    <row r="57046" spans="10:10">
      <c r="J57046" s="22"/>
    </row>
    <row r="57047" spans="10:10">
      <c r="J57047" s="22"/>
    </row>
    <row r="57048" spans="10:10">
      <c r="J57048" s="22"/>
    </row>
    <row r="57049" spans="10:10">
      <c r="J57049" s="22"/>
    </row>
    <row r="57050" spans="10:10">
      <c r="J57050" s="22"/>
    </row>
    <row r="57051" spans="10:10">
      <c r="J57051" s="22"/>
    </row>
    <row r="57052" spans="10:10">
      <c r="J57052" s="22"/>
    </row>
    <row r="57053" spans="10:10">
      <c r="J57053" s="22"/>
    </row>
    <row r="57054" spans="10:10">
      <c r="J57054" s="22"/>
    </row>
    <row r="57055" spans="10:10">
      <c r="J57055" s="22"/>
    </row>
    <row r="57056" spans="10:10">
      <c r="J57056" s="22"/>
    </row>
    <row r="57057" spans="10:10">
      <c r="J57057" s="22"/>
    </row>
    <row r="57058" spans="10:10">
      <c r="J57058" s="22"/>
    </row>
    <row r="57059" spans="10:10">
      <c r="J57059" s="22"/>
    </row>
    <row r="57060" spans="10:10">
      <c r="J57060" s="22"/>
    </row>
    <row r="57061" spans="10:10">
      <c r="J57061" s="22"/>
    </row>
    <row r="57062" spans="10:10">
      <c r="J57062" s="22"/>
    </row>
    <row r="57063" spans="10:10">
      <c r="J57063" s="22"/>
    </row>
    <row r="57064" spans="10:10">
      <c r="J57064" s="22"/>
    </row>
    <row r="57065" spans="10:10">
      <c r="J57065" s="22"/>
    </row>
    <row r="57066" spans="10:10">
      <c r="J57066" s="22"/>
    </row>
    <row r="57067" spans="10:10">
      <c r="J57067" s="22"/>
    </row>
    <row r="57068" spans="10:10">
      <c r="J57068" s="22"/>
    </row>
    <row r="57069" spans="10:10">
      <c r="J57069" s="22"/>
    </row>
    <row r="57070" spans="10:10">
      <c r="J57070" s="22"/>
    </row>
    <row r="57071" spans="10:10">
      <c r="J57071" s="22"/>
    </row>
    <row r="57072" spans="10:10">
      <c r="J57072" s="22"/>
    </row>
    <row r="57073" spans="10:10">
      <c r="J57073" s="22"/>
    </row>
    <row r="57074" spans="10:10">
      <c r="J57074" s="22"/>
    </row>
    <row r="57075" spans="10:10">
      <c r="J57075" s="22"/>
    </row>
    <row r="57076" spans="10:10">
      <c r="J57076" s="22"/>
    </row>
    <row r="57077" spans="10:10">
      <c r="J57077" s="22"/>
    </row>
    <row r="57078" spans="10:10">
      <c r="J57078" s="22"/>
    </row>
    <row r="57079" spans="10:10">
      <c r="J57079" s="22"/>
    </row>
    <row r="57080" spans="10:10">
      <c r="J57080" s="22"/>
    </row>
    <row r="57081" spans="10:10">
      <c r="J57081" s="22"/>
    </row>
    <row r="57082" spans="10:10">
      <c r="J57082" s="22"/>
    </row>
    <row r="57083" spans="10:10">
      <c r="J57083" s="22"/>
    </row>
    <row r="57084" spans="10:10">
      <c r="J57084" s="22"/>
    </row>
    <row r="57085" spans="10:10">
      <c r="J57085" s="22"/>
    </row>
    <row r="57086" spans="10:10">
      <c r="J57086" s="22"/>
    </row>
    <row r="57087" spans="10:10">
      <c r="J57087" s="22"/>
    </row>
    <row r="57088" spans="10:10">
      <c r="J57088" s="22"/>
    </row>
    <row r="57089" spans="10:10">
      <c r="J57089" s="22"/>
    </row>
    <row r="57090" spans="10:10">
      <c r="J57090" s="22"/>
    </row>
    <row r="57091" spans="10:10">
      <c r="J57091" s="22"/>
    </row>
    <row r="57092" spans="10:10">
      <c r="J57092" s="22"/>
    </row>
    <row r="57093" spans="10:10">
      <c r="J57093" s="22"/>
    </row>
    <row r="57094" spans="10:10">
      <c r="J57094" s="22"/>
    </row>
    <row r="57095" spans="10:10">
      <c r="J57095" s="22"/>
    </row>
    <row r="57096" spans="10:10">
      <c r="J57096" s="22"/>
    </row>
    <row r="57097" spans="10:10">
      <c r="J57097" s="22"/>
    </row>
    <row r="57098" spans="10:10">
      <c r="J57098" s="22"/>
    </row>
    <row r="57099" spans="10:10">
      <c r="J57099" s="22"/>
    </row>
    <row r="57100" spans="10:10">
      <c r="J57100" s="22"/>
    </row>
    <row r="57101" spans="10:10">
      <c r="J57101" s="22"/>
    </row>
    <row r="57102" spans="10:10">
      <c r="J57102" s="22"/>
    </row>
    <row r="57103" spans="10:10">
      <c r="J57103" s="22"/>
    </row>
    <row r="57104" spans="10:10">
      <c r="J57104" s="22"/>
    </row>
    <row r="57105" spans="10:10">
      <c r="J57105" s="22"/>
    </row>
    <row r="57106" spans="10:10">
      <c r="J57106" s="22"/>
    </row>
    <row r="57107" spans="10:10">
      <c r="J57107" s="22"/>
    </row>
    <row r="57108" spans="10:10">
      <c r="J57108" s="22"/>
    </row>
    <row r="57109" spans="10:10">
      <c r="J57109" s="22"/>
    </row>
    <row r="57110" spans="10:10">
      <c r="J57110" s="22"/>
    </row>
    <row r="57111" spans="10:10">
      <c r="J57111" s="22"/>
    </row>
    <row r="57112" spans="10:10">
      <c r="J57112" s="22"/>
    </row>
    <row r="57113" spans="10:10">
      <c r="J57113" s="22"/>
    </row>
    <row r="57114" spans="10:10">
      <c r="J57114" s="22"/>
    </row>
    <row r="57115" spans="10:10">
      <c r="J57115" s="22"/>
    </row>
    <row r="57116" spans="10:10">
      <c r="J57116" s="22"/>
    </row>
    <row r="57117" spans="10:10">
      <c r="J57117" s="22"/>
    </row>
    <row r="57118" spans="10:10">
      <c r="J57118" s="22"/>
    </row>
    <row r="57119" spans="10:10">
      <c r="J57119" s="22"/>
    </row>
    <row r="57120" spans="10:10">
      <c r="J57120" s="22"/>
    </row>
    <row r="57121" spans="10:10">
      <c r="J57121" s="22"/>
    </row>
    <row r="57122" spans="10:10">
      <c r="J57122" s="22"/>
    </row>
    <row r="57123" spans="10:10">
      <c r="J57123" s="22"/>
    </row>
    <row r="57124" spans="10:10">
      <c r="J57124" s="22"/>
    </row>
    <row r="57125" spans="10:10">
      <c r="J57125" s="22"/>
    </row>
    <row r="57126" spans="10:10">
      <c r="J57126" s="22"/>
    </row>
    <row r="57127" spans="10:10">
      <c r="J57127" s="22"/>
    </row>
    <row r="57128" spans="10:10">
      <c r="J57128" s="22"/>
    </row>
    <row r="57129" spans="10:10">
      <c r="J57129" s="22"/>
    </row>
    <row r="57130" spans="10:10">
      <c r="J57130" s="22"/>
    </row>
    <row r="57131" spans="10:10">
      <c r="J57131" s="22"/>
    </row>
    <row r="57132" spans="10:10">
      <c r="J57132" s="22"/>
    </row>
    <row r="57133" spans="10:10">
      <c r="J57133" s="22"/>
    </row>
    <row r="57134" spans="10:10">
      <c r="J57134" s="22"/>
    </row>
    <row r="57135" spans="10:10">
      <c r="J57135" s="22"/>
    </row>
    <row r="57136" spans="10:10">
      <c r="J57136" s="22"/>
    </row>
    <row r="57137" spans="10:10">
      <c r="J57137" s="22"/>
    </row>
    <row r="57138" spans="10:10">
      <c r="J57138" s="22"/>
    </row>
    <row r="57139" spans="10:10">
      <c r="J57139" s="22"/>
    </row>
    <row r="57140" spans="10:10">
      <c r="J57140" s="22"/>
    </row>
    <row r="57141" spans="10:10">
      <c r="J57141" s="22"/>
    </row>
    <row r="57142" spans="10:10">
      <c r="J57142" s="22"/>
    </row>
    <row r="57143" spans="10:10">
      <c r="J57143" s="22"/>
    </row>
    <row r="57144" spans="10:10">
      <c r="J57144" s="22"/>
    </row>
    <row r="57145" spans="10:10">
      <c r="J57145" s="22"/>
    </row>
    <row r="57146" spans="10:10">
      <c r="J57146" s="22"/>
    </row>
    <row r="57147" spans="10:10">
      <c r="J57147" s="22"/>
    </row>
    <row r="57148" spans="10:10">
      <c r="J57148" s="22"/>
    </row>
    <row r="57149" spans="10:10">
      <c r="J57149" s="22"/>
    </row>
    <row r="57150" spans="10:10">
      <c r="J57150" s="22"/>
    </row>
    <row r="57151" spans="10:10">
      <c r="J57151" s="22"/>
    </row>
    <row r="57152" spans="10:10">
      <c r="J57152" s="22"/>
    </row>
    <row r="57153" spans="10:10">
      <c r="J57153" s="22"/>
    </row>
    <row r="57154" spans="10:10">
      <c r="J57154" s="22"/>
    </row>
    <row r="57155" spans="10:10">
      <c r="J57155" s="22"/>
    </row>
    <row r="57156" spans="10:10">
      <c r="J57156" s="22"/>
    </row>
    <row r="57157" spans="10:10">
      <c r="J57157" s="22"/>
    </row>
    <row r="57158" spans="10:10">
      <c r="J57158" s="22"/>
    </row>
    <row r="57159" spans="10:10">
      <c r="J57159" s="22"/>
    </row>
    <row r="57160" spans="10:10">
      <c r="J57160" s="22"/>
    </row>
    <row r="57161" spans="10:10">
      <c r="J57161" s="22"/>
    </row>
    <row r="57162" spans="10:10">
      <c r="J57162" s="22"/>
    </row>
    <row r="57163" spans="10:10">
      <c r="J57163" s="22"/>
    </row>
    <row r="57164" spans="10:10">
      <c r="J57164" s="22"/>
    </row>
    <row r="57165" spans="10:10">
      <c r="J57165" s="22"/>
    </row>
    <row r="57166" spans="10:10">
      <c r="J57166" s="22"/>
    </row>
    <row r="57167" spans="10:10">
      <c r="J57167" s="22"/>
    </row>
    <row r="57168" spans="10:10">
      <c r="J57168" s="22"/>
    </row>
    <row r="57169" spans="10:10">
      <c r="J57169" s="22"/>
    </row>
    <row r="57170" spans="10:10">
      <c r="J57170" s="22"/>
    </row>
    <row r="57171" spans="10:10">
      <c r="J57171" s="22"/>
    </row>
    <row r="57172" spans="10:10">
      <c r="J57172" s="22"/>
    </row>
    <row r="57173" spans="10:10">
      <c r="J57173" s="22"/>
    </row>
    <row r="57174" spans="10:10">
      <c r="J57174" s="22"/>
    </row>
    <row r="57175" spans="10:10">
      <c r="J57175" s="22"/>
    </row>
    <row r="57176" spans="10:10">
      <c r="J57176" s="22"/>
    </row>
    <row r="57177" spans="10:10">
      <c r="J57177" s="22"/>
    </row>
    <row r="57178" spans="10:10">
      <c r="J57178" s="22"/>
    </row>
    <row r="57179" spans="10:10">
      <c r="J57179" s="22"/>
    </row>
    <row r="57180" spans="10:10">
      <c r="J57180" s="22"/>
    </row>
    <row r="57181" spans="10:10">
      <c r="J57181" s="22"/>
    </row>
    <row r="57182" spans="10:10">
      <c r="J57182" s="22"/>
    </row>
    <row r="57183" spans="10:10">
      <c r="J57183" s="22"/>
    </row>
    <row r="57184" spans="10:10">
      <c r="J57184" s="22"/>
    </row>
    <row r="57185" spans="10:10">
      <c r="J57185" s="22"/>
    </row>
    <row r="57186" spans="10:10">
      <c r="J57186" s="22"/>
    </row>
    <row r="57187" spans="10:10">
      <c r="J57187" s="22"/>
    </row>
    <row r="57188" spans="10:10">
      <c r="J57188" s="22"/>
    </row>
    <row r="57189" spans="10:10">
      <c r="J57189" s="22"/>
    </row>
    <row r="57190" spans="10:10">
      <c r="J57190" s="22"/>
    </row>
    <row r="57191" spans="10:10">
      <c r="J57191" s="22"/>
    </row>
    <row r="57192" spans="10:10">
      <c r="J57192" s="22"/>
    </row>
    <row r="57193" spans="10:10">
      <c r="J57193" s="22"/>
    </row>
    <row r="57194" spans="10:10">
      <c r="J57194" s="22"/>
    </row>
    <row r="57195" spans="10:10">
      <c r="J57195" s="22"/>
    </row>
    <row r="57196" spans="10:10">
      <c r="J57196" s="22"/>
    </row>
    <row r="57197" spans="10:10">
      <c r="J57197" s="22"/>
    </row>
    <row r="57198" spans="10:10">
      <c r="J57198" s="22"/>
    </row>
    <row r="57199" spans="10:10">
      <c r="J57199" s="22"/>
    </row>
    <row r="57200" spans="10:10">
      <c r="J57200" s="22"/>
    </row>
    <row r="57201" spans="10:10">
      <c r="J57201" s="22"/>
    </row>
    <row r="57202" spans="10:10">
      <c r="J57202" s="22"/>
    </row>
    <row r="57203" spans="10:10">
      <c r="J57203" s="22"/>
    </row>
    <row r="57204" spans="10:10">
      <c r="J57204" s="22"/>
    </row>
    <row r="57205" spans="10:10">
      <c r="J57205" s="22"/>
    </row>
    <row r="57206" spans="10:10">
      <c r="J57206" s="22"/>
    </row>
    <row r="57207" spans="10:10">
      <c r="J57207" s="22"/>
    </row>
    <row r="57208" spans="10:10">
      <c r="J57208" s="22"/>
    </row>
    <row r="57209" spans="10:10">
      <c r="J57209" s="22"/>
    </row>
    <row r="57210" spans="10:10">
      <c r="J57210" s="22"/>
    </row>
    <row r="57211" spans="10:10">
      <c r="J57211" s="22"/>
    </row>
    <row r="57212" spans="10:10">
      <c r="J57212" s="22"/>
    </row>
    <row r="57213" spans="10:10">
      <c r="J57213" s="22"/>
    </row>
    <row r="57214" spans="10:10">
      <c r="J57214" s="22"/>
    </row>
    <row r="57215" spans="10:10">
      <c r="J57215" s="22"/>
    </row>
    <row r="57216" spans="10:10">
      <c r="J57216" s="22"/>
    </row>
    <row r="57217" spans="10:10">
      <c r="J57217" s="22"/>
    </row>
    <row r="57218" spans="10:10">
      <c r="J57218" s="22"/>
    </row>
    <row r="57219" spans="10:10">
      <c r="J57219" s="22"/>
    </row>
    <row r="57220" spans="10:10">
      <c r="J57220" s="22"/>
    </row>
    <row r="57221" spans="10:10">
      <c r="J57221" s="22"/>
    </row>
    <row r="57222" spans="10:10">
      <c r="J57222" s="22"/>
    </row>
    <row r="57223" spans="10:10">
      <c r="J57223" s="22"/>
    </row>
    <row r="57224" spans="10:10">
      <c r="J57224" s="22"/>
    </row>
    <row r="57225" spans="10:10">
      <c r="J57225" s="22"/>
    </row>
    <row r="57226" spans="10:10">
      <c r="J57226" s="22"/>
    </row>
    <row r="57227" spans="10:10">
      <c r="J57227" s="22"/>
    </row>
    <row r="57228" spans="10:10">
      <c r="J57228" s="22"/>
    </row>
    <row r="57229" spans="10:10">
      <c r="J57229" s="22"/>
    </row>
    <row r="57230" spans="10:10">
      <c r="J57230" s="22"/>
    </row>
    <row r="57231" spans="10:10">
      <c r="J57231" s="22"/>
    </row>
    <row r="57232" spans="10:10">
      <c r="J57232" s="22"/>
    </row>
    <row r="57233" spans="10:10">
      <c r="J57233" s="22"/>
    </row>
    <row r="57234" spans="10:10">
      <c r="J57234" s="22"/>
    </row>
    <row r="57235" spans="10:10">
      <c r="J57235" s="22"/>
    </row>
    <row r="57236" spans="10:10">
      <c r="J57236" s="22"/>
    </row>
    <row r="57237" spans="10:10">
      <c r="J57237" s="22"/>
    </row>
    <row r="57238" spans="10:10">
      <c r="J57238" s="22"/>
    </row>
    <row r="57239" spans="10:10">
      <c r="J57239" s="22"/>
    </row>
    <row r="57240" spans="10:10">
      <c r="J57240" s="22"/>
    </row>
    <row r="57241" spans="10:10">
      <c r="J57241" s="22"/>
    </row>
    <row r="57242" spans="10:10">
      <c r="J57242" s="22"/>
    </row>
    <row r="57243" spans="10:10">
      <c r="J57243" s="22"/>
    </row>
    <row r="57244" spans="10:10">
      <c r="J57244" s="22"/>
    </row>
    <row r="57245" spans="10:10">
      <c r="J57245" s="22"/>
    </row>
    <row r="57246" spans="10:10">
      <c r="J57246" s="22"/>
    </row>
    <row r="57247" spans="10:10">
      <c r="J57247" s="22"/>
    </row>
    <row r="57248" spans="10:10">
      <c r="J57248" s="22"/>
    </row>
    <row r="57249" spans="10:10">
      <c r="J57249" s="22"/>
    </row>
    <row r="57250" spans="10:10">
      <c r="J57250" s="22"/>
    </row>
    <row r="57251" spans="10:10">
      <c r="J57251" s="22"/>
    </row>
    <row r="57252" spans="10:10">
      <c r="J57252" s="22"/>
    </row>
    <row r="57253" spans="10:10">
      <c r="J57253" s="22"/>
    </row>
    <row r="57254" spans="10:10">
      <c r="J57254" s="22"/>
    </row>
    <row r="57255" spans="10:10">
      <c r="J57255" s="22"/>
    </row>
    <row r="57256" spans="10:10">
      <c r="J57256" s="22"/>
    </row>
    <row r="57257" spans="10:10">
      <c r="J57257" s="22"/>
    </row>
    <row r="57258" spans="10:10">
      <c r="J57258" s="22"/>
    </row>
    <row r="57259" spans="10:10">
      <c r="J57259" s="22"/>
    </row>
    <row r="57260" spans="10:10">
      <c r="J57260" s="22"/>
    </row>
    <row r="57261" spans="10:10">
      <c r="J57261" s="22"/>
    </row>
    <row r="57262" spans="10:10">
      <c r="J57262" s="22"/>
    </row>
    <row r="57263" spans="10:10">
      <c r="J57263" s="22"/>
    </row>
    <row r="57264" spans="10:10">
      <c r="J57264" s="22"/>
    </row>
    <row r="57265" spans="10:10">
      <c r="J57265" s="22"/>
    </row>
    <row r="57266" spans="10:10">
      <c r="J57266" s="22"/>
    </row>
    <row r="57267" spans="10:10">
      <c r="J57267" s="22"/>
    </row>
    <row r="57268" spans="10:10">
      <c r="J57268" s="22"/>
    </row>
    <row r="57269" spans="10:10">
      <c r="J57269" s="22"/>
    </row>
    <row r="57270" spans="10:10">
      <c r="J57270" s="22"/>
    </row>
    <row r="57271" spans="10:10">
      <c r="J57271" s="22"/>
    </row>
    <row r="57272" spans="10:10">
      <c r="J57272" s="22"/>
    </row>
    <row r="57273" spans="10:10">
      <c r="J57273" s="22"/>
    </row>
    <row r="57274" spans="10:10">
      <c r="J57274" s="22"/>
    </row>
    <row r="57275" spans="10:10">
      <c r="J57275" s="22"/>
    </row>
    <row r="57276" spans="10:10">
      <c r="J57276" s="22"/>
    </row>
    <row r="57277" spans="10:10">
      <c r="J57277" s="22"/>
    </row>
    <row r="57278" spans="10:10">
      <c r="J57278" s="22"/>
    </row>
    <row r="57279" spans="10:10">
      <c r="J57279" s="22"/>
    </row>
    <row r="57280" spans="10:10">
      <c r="J57280" s="22"/>
    </row>
    <row r="57281" spans="10:10">
      <c r="J57281" s="22"/>
    </row>
    <row r="57282" spans="10:10">
      <c r="J57282" s="22"/>
    </row>
    <row r="57283" spans="10:10">
      <c r="J57283" s="22"/>
    </row>
    <row r="57284" spans="10:10">
      <c r="J57284" s="22"/>
    </row>
    <row r="57285" spans="10:10">
      <c r="J57285" s="22"/>
    </row>
    <row r="57286" spans="10:10">
      <c r="J57286" s="22"/>
    </row>
    <row r="57287" spans="10:10">
      <c r="J57287" s="22"/>
    </row>
    <row r="57288" spans="10:10">
      <c r="J57288" s="22"/>
    </row>
    <row r="57289" spans="10:10">
      <c r="J57289" s="22"/>
    </row>
    <row r="57290" spans="10:10">
      <c r="J57290" s="22"/>
    </row>
    <row r="57291" spans="10:10">
      <c r="J57291" s="22"/>
    </row>
    <row r="57292" spans="10:10">
      <c r="J57292" s="22"/>
    </row>
    <row r="57293" spans="10:10">
      <c r="J57293" s="22"/>
    </row>
    <row r="57294" spans="10:10">
      <c r="J57294" s="22"/>
    </row>
    <row r="57295" spans="10:10">
      <c r="J57295" s="22"/>
    </row>
    <row r="57296" spans="10:10">
      <c r="J57296" s="22"/>
    </row>
    <row r="57297" spans="10:10">
      <c r="J57297" s="22"/>
    </row>
    <row r="57298" spans="10:10">
      <c r="J57298" s="22"/>
    </row>
    <row r="57299" spans="10:10">
      <c r="J57299" s="22"/>
    </row>
    <row r="57300" spans="10:10">
      <c r="J57300" s="22"/>
    </row>
    <row r="57301" spans="10:10">
      <c r="J57301" s="22"/>
    </row>
    <row r="57302" spans="10:10">
      <c r="J57302" s="22"/>
    </row>
    <row r="57303" spans="10:10">
      <c r="J57303" s="22"/>
    </row>
    <row r="57304" spans="10:10">
      <c r="J57304" s="22"/>
    </row>
    <row r="57305" spans="10:10">
      <c r="J57305" s="22"/>
    </row>
    <row r="57306" spans="10:10">
      <c r="J57306" s="22"/>
    </row>
    <row r="57307" spans="10:10">
      <c r="J57307" s="22"/>
    </row>
    <row r="57308" spans="10:10">
      <c r="J57308" s="22"/>
    </row>
    <row r="57309" spans="10:10">
      <c r="J57309" s="22"/>
    </row>
    <row r="57310" spans="10:10">
      <c r="J57310" s="22"/>
    </row>
    <row r="57311" spans="10:10">
      <c r="J57311" s="22"/>
    </row>
    <row r="57312" spans="10:10">
      <c r="J57312" s="22"/>
    </row>
    <row r="57313" spans="10:10">
      <c r="J57313" s="22"/>
    </row>
    <row r="57314" spans="10:10">
      <c r="J57314" s="22"/>
    </row>
    <row r="57315" spans="10:10">
      <c r="J57315" s="22"/>
    </row>
    <row r="57316" spans="10:10">
      <c r="J57316" s="22"/>
    </row>
    <row r="57317" spans="10:10">
      <c r="J57317" s="22"/>
    </row>
    <row r="57318" spans="10:10">
      <c r="J57318" s="22"/>
    </row>
    <row r="57319" spans="10:10">
      <c r="J57319" s="22"/>
    </row>
    <row r="57320" spans="10:10">
      <c r="J57320" s="22"/>
    </row>
    <row r="57321" spans="10:10">
      <c r="J57321" s="22"/>
    </row>
    <row r="57322" spans="10:10">
      <c r="J57322" s="22"/>
    </row>
    <row r="57323" spans="10:10">
      <c r="J57323" s="22"/>
    </row>
    <row r="57324" spans="10:10">
      <c r="J57324" s="22"/>
    </row>
    <row r="57325" spans="10:10">
      <c r="J57325" s="22"/>
    </row>
    <row r="57326" spans="10:10">
      <c r="J57326" s="22"/>
    </row>
    <row r="57327" spans="10:10">
      <c r="J57327" s="22"/>
    </row>
    <row r="57328" spans="10:10">
      <c r="J57328" s="22"/>
    </row>
    <row r="57329" spans="10:10">
      <c r="J57329" s="22"/>
    </row>
    <row r="57330" spans="10:10">
      <c r="J57330" s="22"/>
    </row>
    <row r="57331" spans="10:10">
      <c r="J57331" s="22"/>
    </row>
    <row r="57332" spans="10:10">
      <c r="J57332" s="22"/>
    </row>
    <row r="57333" spans="10:10">
      <c r="J57333" s="22"/>
    </row>
    <row r="57334" spans="10:10">
      <c r="J57334" s="22"/>
    </row>
    <row r="57335" spans="10:10">
      <c r="J57335" s="22"/>
    </row>
    <row r="57336" spans="10:10">
      <c r="J57336" s="22"/>
    </row>
    <row r="57337" spans="10:10">
      <c r="J57337" s="22"/>
    </row>
    <row r="57338" spans="10:10">
      <c r="J57338" s="22"/>
    </row>
    <row r="57339" spans="10:10">
      <c r="J57339" s="22"/>
    </row>
    <row r="57340" spans="10:10">
      <c r="J57340" s="22"/>
    </row>
    <row r="57341" spans="10:10">
      <c r="J57341" s="22"/>
    </row>
    <row r="57342" spans="10:10">
      <c r="J57342" s="22"/>
    </row>
    <row r="57343" spans="10:10">
      <c r="J57343" s="22"/>
    </row>
    <row r="57344" spans="10:10">
      <c r="J57344" s="22"/>
    </row>
    <row r="57345" spans="10:10">
      <c r="J57345" s="22"/>
    </row>
    <row r="57346" spans="10:10">
      <c r="J57346" s="22"/>
    </row>
    <row r="57347" spans="10:10">
      <c r="J57347" s="22"/>
    </row>
    <row r="57348" spans="10:10">
      <c r="J57348" s="22"/>
    </row>
    <row r="57349" spans="10:10">
      <c r="J57349" s="22"/>
    </row>
    <row r="57350" spans="10:10">
      <c r="J57350" s="22"/>
    </row>
    <row r="57351" spans="10:10">
      <c r="J57351" s="22"/>
    </row>
    <row r="57352" spans="10:10">
      <c r="J57352" s="22"/>
    </row>
    <row r="57353" spans="10:10">
      <c r="J57353" s="22"/>
    </row>
    <row r="57354" spans="10:10">
      <c r="J57354" s="22"/>
    </row>
    <row r="57355" spans="10:10">
      <c r="J57355" s="22"/>
    </row>
    <row r="57356" spans="10:10">
      <c r="J57356" s="22"/>
    </row>
    <row r="57357" spans="10:10">
      <c r="J57357" s="22"/>
    </row>
    <row r="57358" spans="10:10">
      <c r="J57358" s="22"/>
    </row>
    <row r="57359" spans="10:10">
      <c r="J57359" s="22"/>
    </row>
    <row r="57360" spans="10:10">
      <c r="J57360" s="22"/>
    </row>
    <row r="57361" spans="10:10">
      <c r="J57361" s="22"/>
    </row>
    <row r="57362" spans="10:10">
      <c r="J57362" s="22"/>
    </row>
    <row r="57363" spans="10:10">
      <c r="J57363" s="22"/>
    </row>
    <row r="57364" spans="10:10">
      <c r="J57364" s="22"/>
    </row>
    <row r="57365" spans="10:10">
      <c r="J57365" s="22"/>
    </row>
    <row r="57366" spans="10:10">
      <c r="J57366" s="22"/>
    </row>
    <row r="57367" spans="10:10">
      <c r="J57367" s="22"/>
    </row>
    <row r="57368" spans="10:10">
      <c r="J57368" s="22"/>
    </row>
    <row r="57369" spans="10:10">
      <c r="J57369" s="22"/>
    </row>
    <row r="57370" spans="10:10">
      <c r="J57370" s="22"/>
    </row>
    <row r="57371" spans="10:10">
      <c r="J57371" s="22"/>
    </row>
    <row r="57372" spans="10:10">
      <c r="J57372" s="22"/>
    </row>
    <row r="57373" spans="10:10">
      <c r="J57373" s="22"/>
    </row>
    <row r="57374" spans="10:10">
      <c r="J57374" s="22"/>
    </row>
    <row r="57375" spans="10:10">
      <c r="J57375" s="22"/>
    </row>
    <row r="57376" spans="10:10">
      <c r="J57376" s="22"/>
    </row>
    <row r="57377" spans="10:10">
      <c r="J57377" s="22"/>
    </row>
    <row r="57378" spans="10:10">
      <c r="J57378" s="22"/>
    </row>
    <row r="57379" spans="10:10">
      <c r="J57379" s="22"/>
    </row>
    <row r="57380" spans="10:10">
      <c r="J57380" s="22"/>
    </row>
    <row r="57381" spans="10:10">
      <c r="J57381" s="22"/>
    </row>
    <row r="57382" spans="10:10">
      <c r="J57382" s="22"/>
    </row>
    <row r="57383" spans="10:10">
      <c r="J57383" s="22"/>
    </row>
    <row r="57384" spans="10:10">
      <c r="J57384" s="22"/>
    </row>
    <row r="57385" spans="10:10">
      <c r="J57385" s="22"/>
    </row>
    <row r="57386" spans="10:10">
      <c r="J57386" s="22"/>
    </row>
    <row r="57387" spans="10:10">
      <c r="J57387" s="22"/>
    </row>
    <row r="57388" spans="10:10">
      <c r="J57388" s="22"/>
    </row>
    <row r="57389" spans="10:10">
      <c r="J57389" s="22"/>
    </row>
    <row r="57390" spans="10:10">
      <c r="J57390" s="22"/>
    </row>
    <row r="57391" spans="10:10">
      <c r="J57391" s="22"/>
    </row>
    <row r="57392" spans="10:10">
      <c r="J57392" s="22"/>
    </row>
    <row r="57393" spans="10:10">
      <c r="J57393" s="22"/>
    </row>
    <row r="57394" spans="10:10">
      <c r="J57394" s="22"/>
    </row>
    <row r="57395" spans="10:10">
      <c r="J57395" s="22"/>
    </row>
    <row r="57396" spans="10:10">
      <c r="J57396" s="22"/>
    </row>
    <row r="57397" spans="10:10">
      <c r="J57397" s="22"/>
    </row>
    <row r="57398" spans="10:10">
      <c r="J57398" s="22"/>
    </row>
    <row r="57399" spans="10:10">
      <c r="J57399" s="22"/>
    </row>
    <row r="57400" spans="10:10">
      <c r="J57400" s="22"/>
    </row>
    <row r="57401" spans="10:10">
      <c r="J57401" s="22"/>
    </row>
    <row r="57402" spans="10:10">
      <c r="J57402" s="22"/>
    </row>
    <row r="57403" spans="10:10">
      <c r="J57403" s="22"/>
    </row>
    <row r="57404" spans="10:10">
      <c r="J57404" s="22"/>
    </row>
    <row r="57405" spans="10:10">
      <c r="J57405" s="22"/>
    </row>
    <row r="57406" spans="10:10">
      <c r="J57406" s="22"/>
    </row>
    <row r="57407" spans="10:10">
      <c r="J57407" s="22"/>
    </row>
    <row r="57408" spans="10:10">
      <c r="J57408" s="22"/>
    </row>
    <row r="57409" spans="10:10">
      <c r="J57409" s="22"/>
    </row>
    <row r="57410" spans="10:10">
      <c r="J57410" s="22"/>
    </row>
    <row r="57411" spans="10:10">
      <c r="J57411" s="22"/>
    </row>
    <row r="57412" spans="10:10">
      <c r="J57412" s="22"/>
    </row>
    <row r="57413" spans="10:10">
      <c r="J57413" s="22"/>
    </row>
    <row r="57414" spans="10:10">
      <c r="J57414" s="22"/>
    </row>
    <row r="57415" spans="10:10">
      <c r="J57415" s="22"/>
    </row>
    <row r="57416" spans="10:10">
      <c r="J57416" s="22"/>
    </row>
    <row r="57417" spans="10:10">
      <c r="J57417" s="22"/>
    </row>
    <row r="57418" spans="10:10">
      <c r="J57418" s="22"/>
    </row>
    <row r="57419" spans="10:10">
      <c r="J57419" s="22"/>
    </row>
    <row r="57420" spans="10:10">
      <c r="J57420" s="22"/>
    </row>
    <row r="57421" spans="10:10">
      <c r="J57421" s="22"/>
    </row>
    <row r="57422" spans="10:10">
      <c r="J57422" s="22"/>
    </row>
    <row r="57423" spans="10:10">
      <c r="J57423" s="22"/>
    </row>
    <row r="57424" spans="10:10">
      <c r="J57424" s="22"/>
    </row>
    <row r="57425" spans="10:10">
      <c r="J57425" s="22"/>
    </row>
    <row r="57426" spans="10:10">
      <c r="J57426" s="22"/>
    </row>
    <row r="57427" spans="10:10">
      <c r="J57427" s="22"/>
    </row>
    <row r="57428" spans="10:10">
      <c r="J57428" s="22"/>
    </row>
    <row r="57429" spans="10:10">
      <c r="J57429" s="22"/>
    </row>
    <row r="57430" spans="10:10">
      <c r="J57430" s="22"/>
    </row>
    <row r="57431" spans="10:10">
      <c r="J57431" s="22"/>
    </row>
    <row r="57432" spans="10:10">
      <c r="J57432" s="22"/>
    </row>
    <row r="57433" spans="10:10">
      <c r="J57433" s="22"/>
    </row>
    <row r="57434" spans="10:10">
      <c r="J57434" s="22"/>
    </row>
    <row r="57435" spans="10:10">
      <c r="J57435" s="22"/>
    </row>
    <row r="57436" spans="10:10">
      <c r="J57436" s="22"/>
    </row>
    <row r="57437" spans="10:10">
      <c r="J57437" s="22"/>
    </row>
    <row r="57438" spans="10:10">
      <c r="J57438" s="22"/>
    </row>
    <row r="57439" spans="10:10">
      <c r="J57439" s="22"/>
    </row>
    <row r="57440" spans="10:10">
      <c r="J57440" s="22"/>
    </row>
    <row r="57441" spans="10:10">
      <c r="J57441" s="22"/>
    </row>
    <row r="57442" spans="10:10">
      <c r="J57442" s="22"/>
    </row>
    <row r="57443" spans="10:10">
      <c r="J57443" s="22"/>
    </row>
    <row r="57444" spans="10:10">
      <c r="J57444" s="22"/>
    </row>
    <row r="57445" spans="10:10">
      <c r="J57445" s="22"/>
    </row>
    <row r="57446" spans="10:10">
      <c r="J57446" s="22"/>
    </row>
    <row r="57447" spans="10:10">
      <c r="J57447" s="22"/>
    </row>
    <row r="57448" spans="10:10">
      <c r="J57448" s="22"/>
    </row>
    <row r="57449" spans="10:10">
      <c r="J57449" s="22"/>
    </row>
    <row r="57450" spans="10:10">
      <c r="J57450" s="22"/>
    </row>
    <row r="57451" spans="10:10">
      <c r="J57451" s="22"/>
    </row>
    <row r="57452" spans="10:10">
      <c r="J57452" s="22"/>
    </row>
    <row r="57453" spans="10:10">
      <c r="J57453" s="22"/>
    </row>
    <row r="57454" spans="10:10">
      <c r="J57454" s="22"/>
    </row>
    <row r="57455" spans="10:10">
      <c r="J57455" s="22"/>
    </row>
    <row r="57456" spans="10:10">
      <c r="J57456" s="22"/>
    </row>
    <row r="57457" spans="10:10">
      <c r="J57457" s="22"/>
    </row>
    <row r="57458" spans="10:10">
      <c r="J57458" s="22"/>
    </row>
    <row r="57459" spans="10:10">
      <c r="J57459" s="22"/>
    </row>
    <row r="57460" spans="10:10">
      <c r="J57460" s="22"/>
    </row>
    <row r="57461" spans="10:10">
      <c r="J57461" s="22"/>
    </row>
    <row r="57462" spans="10:10">
      <c r="J57462" s="22"/>
    </row>
    <row r="57463" spans="10:10">
      <c r="J57463" s="22"/>
    </row>
    <row r="57464" spans="10:10">
      <c r="J57464" s="22"/>
    </row>
    <row r="57465" spans="10:10">
      <c r="J57465" s="22"/>
    </row>
    <row r="57466" spans="10:10">
      <c r="J57466" s="22"/>
    </row>
    <row r="57467" spans="10:10">
      <c r="J57467" s="22"/>
    </row>
    <row r="57468" spans="10:10">
      <c r="J57468" s="22"/>
    </row>
    <row r="57469" spans="10:10">
      <c r="J57469" s="22"/>
    </row>
    <row r="57470" spans="10:10">
      <c r="J57470" s="22"/>
    </row>
    <row r="57471" spans="10:10">
      <c r="J57471" s="22"/>
    </row>
    <row r="57472" spans="10:10">
      <c r="J57472" s="22"/>
    </row>
    <row r="57473" spans="10:10">
      <c r="J57473" s="22"/>
    </row>
    <row r="57474" spans="10:10">
      <c r="J57474" s="22"/>
    </row>
    <row r="57475" spans="10:10">
      <c r="J57475" s="22"/>
    </row>
    <row r="57476" spans="10:10">
      <c r="J57476" s="22"/>
    </row>
    <row r="57477" spans="10:10">
      <c r="J57477" s="22"/>
    </row>
    <row r="57478" spans="10:10">
      <c r="J57478" s="22"/>
    </row>
    <row r="57479" spans="10:10">
      <c r="J57479" s="22"/>
    </row>
    <row r="57480" spans="10:10">
      <c r="J57480" s="22"/>
    </row>
    <row r="57481" spans="10:10">
      <c r="J57481" s="22"/>
    </row>
    <row r="57482" spans="10:10">
      <c r="J57482" s="22"/>
    </row>
    <row r="57483" spans="10:10">
      <c r="J57483" s="22"/>
    </row>
    <row r="57484" spans="10:10">
      <c r="J57484" s="22"/>
    </row>
    <row r="57485" spans="10:10">
      <c r="J57485" s="22"/>
    </row>
    <row r="57486" spans="10:10">
      <c r="J57486" s="22"/>
    </row>
    <row r="57487" spans="10:10">
      <c r="J57487" s="22"/>
    </row>
    <row r="57488" spans="10:10">
      <c r="J57488" s="22"/>
    </row>
    <row r="57489" spans="10:10">
      <c r="J57489" s="22"/>
    </row>
    <row r="57490" spans="10:10">
      <c r="J57490" s="22"/>
    </row>
    <row r="57491" spans="10:10">
      <c r="J57491" s="22"/>
    </row>
    <row r="57492" spans="10:10">
      <c r="J57492" s="22"/>
    </row>
    <row r="57493" spans="10:10">
      <c r="J57493" s="22"/>
    </row>
    <row r="57494" spans="10:10">
      <c r="J57494" s="22"/>
    </row>
    <row r="57495" spans="10:10">
      <c r="J57495" s="22"/>
    </row>
    <row r="57496" spans="10:10">
      <c r="J57496" s="22"/>
    </row>
    <row r="57497" spans="10:10">
      <c r="J57497" s="22"/>
    </row>
    <row r="57498" spans="10:10">
      <c r="J57498" s="22"/>
    </row>
    <row r="57499" spans="10:10">
      <c r="J57499" s="22"/>
    </row>
    <row r="57500" spans="10:10">
      <c r="J57500" s="22"/>
    </row>
    <row r="57501" spans="10:10">
      <c r="J57501" s="22"/>
    </row>
    <row r="57502" spans="10:10">
      <c r="J57502" s="22"/>
    </row>
    <row r="57503" spans="10:10">
      <c r="J57503" s="22"/>
    </row>
    <row r="57504" spans="10:10">
      <c r="J57504" s="22"/>
    </row>
    <row r="57505" spans="10:10">
      <c r="J57505" s="22"/>
    </row>
    <row r="57506" spans="10:10">
      <c r="J57506" s="22"/>
    </row>
    <row r="57507" spans="10:10">
      <c r="J57507" s="22"/>
    </row>
    <row r="57508" spans="10:10">
      <c r="J57508" s="22"/>
    </row>
    <row r="57509" spans="10:10">
      <c r="J57509" s="22"/>
    </row>
    <row r="57510" spans="10:10">
      <c r="J57510" s="22"/>
    </row>
    <row r="57511" spans="10:10">
      <c r="J57511" s="22"/>
    </row>
    <row r="57512" spans="10:10">
      <c r="J57512" s="22"/>
    </row>
    <row r="57513" spans="10:10">
      <c r="J57513" s="22"/>
    </row>
    <row r="57514" spans="10:10">
      <c r="J57514" s="22"/>
    </row>
    <row r="57515" spans="10:10">
      <c r="J57515" s="22"/>
    </row>
    <row r="57516" spans="10:10">
      <c r="J57516" s="22"/>
    </row>
    <row r="57517" spans="10:10">
      <c r="J57517" s="22"/>
    </row>
    <row r="57518" spans="10:10">
      <c r="J57518" s="22"/>
    </row>
    <row r="57519" spans="10:10">
      <c r="J57519" s="22"/>
    </row>
    <row r="57520" spans="10:10">
      <c r="J57520" s="22"/>
    </row>
    <row r="57521" spans="10:10">
      <c r="J57521" s="22"/>
    </row>
    <row r="57522" spans="10:10">
      <c r="J57522" s="22"/>
    </row>
    <row r="57523" spans="10:10">
      <c r="J57523" s="22"/>
    </row>
    <row r="57524" spans="10:10">
      <c r="J57524" s="22"/>
    </row>
    <row r="57525" spans="10:10">
      <c r="J57525" s="22"/>
    </row>
    <row r="57526" spans="10:10">
      <c r="J57526" s="22"/>
    </row>
    <row r="57527" spans="10:10">
      <c r="J57527" s="22"/>
    </row>
    <row r="57528" spans="10:10">
      <c r="J57528" s="22"/>
    </row>
    <row r="57529" spans="10:10">
      <c r="J57529" s="22"/>
    </row>
    <row r="57530" spans="10:10">
      <c r="J57530" s="22"/>
    </row>
    <row r="57531" spans="10:10">
      <c r="J57531" s="22"/>
    </row>
    <row r="57532" spans="10:10">
      <c r="J57532" s="22"/>
    </row>
    <row r="57533" spans="10:10">
      <c r="J57533" s="22"/>
    </row>
    <row r="57534" spans="10:10">
      <c r="J57534" s="22"/>
    </row>
    <row r="57535" spans="10:10">
      <c r="J57535" s="22"/>
    </row>
    <row r="57536" spans="10:10">
      <c r="J57536" s="22"/>
    </row>
    <row r="57537" spans="10:10">
      <c r="J57537" s="22"/>
    </row>
    <row r="57538" spans="10:10">
      <c r="J57538" s="22"/>
    </row>
    <row r="57539" spans="10:10">
      <c r="J57539" s="22"/>
    </row>
    <row r="57540" spans="10:10">
      <c r="J57540" s="22"/>
    </row>
    <row r="57541" spans="10:10">
      <c r="J57541" s="22"/>
    </row>
    <row r="57542" spans="10:10">
      <c r="J57542" s="22"/>
    </row>
    <row r="57543" spans="10:10">
      <c r="J57543" s="22"/>
    </row>
    <row r="57544" spans="10:10">
      <c r="J57544" s="22"/>
    </row>
    <row r="57545" spans="10:10">
      <c r="J57545" s="22"/>
    </row>
    <row r="57546" spans="10:10">
      <c r="J57546" s="22"/>
    </row>
    <row r="57547" spans="10:10">
      <c r="J57547" s="22"/>
    </row>
    <row r="57548" spans="10:10">
      <c r="J57548" s="22"/>
    </row>
    <row r="57549" spans="10:10">
      <c r="J57549" s="22"/>
    </row>
    <row r="57550" spans="10:10">
      <c r="J57550" s="22"/>
    </row>
    <row r="57551" spans="10:10">
      <c r="J57551" s="22"/>
    </row>
    <row r="57552" spans="10:10">
      <c r="J57552" s="22"/>
    </row>
    <row r="57553" spans="10:10">
      <c r="J57553" s="22"/>
    </row>
    <row r="57554" spans="10:10">
      <c r="J57554" s="22"/>
    </row>
    <row r="57555" spans="10:10">
      <c r="J57555" s="22"/>
    </row>
    <row r="57556" spans="10:10">
      <c r="J57556" s="22"/>
    </row>
    <row r="57557" spans="10:10">
      <c r="J57557" s="22"/>
    </row>
    <row r="57558" spans="10:10">
      <c r="J57558" s="22"/>
    </row>
    <row r="57559" spans="10:10">
      <c r="J57559" s="22"/>
    </row>
    <row r="57560" spans="10:10">
      <c r="J57560" s="22"/>
    </row>
    <row r="57561" spans="10:10">
      <c r="J57561" s="22"/>
    </row>
    <row r="57562" spans="10:10">
      <c r="J57562" s="22"/>
    </row>
    <row r="57563" spans="10:10">
      <c r="J57563" s="22"/>
    </row>
    <row r="57564" spans="10:10">
      <c r="J57564" s="22"/>
    </row>
    <row r="57565" spans="10:10">
      <c r="J57565" s="22"/>
    </row>
    <row r="57566" spans="10:10">
      <c r="J57566" s="22"/>
    </row>
    <row r="57567" spans="10:10">
      <c r="J57567" s="22"/>
    </row>
    <row r="57568" spans="10:10">
      <c r="J57568" s="22"/>
    </row>
    <row r="57569" spans="10:10">
      <c r="J57569" s="22"/>
    </row>
    <row r="57570" spans="10:10">
      <c r="J57570" s="22"/>
    </row>
    <row r="57571" spans="10:10">
      <c r="J57571" s="22"/>
    </row>
    <row r="57572" spans="10:10">
      <c r="J57572" s="22"/>
    </row>
    <row r="57573" spans="10:10">
      <c r="J57573" s="22"/>
    </row>
    <row r="57574" spans="10:10">
      <c r="J57574" s="22"/>
    </row>
    <row r="57575" spans="10:10">
      <c r="J57575" s="22"/>
    </row>
    <row r="57576" spans="10:10">
      <c r="J57576" s="22"/>
    </row>
    <row r="57577" spans="10:10">
      <c r="J57577" s="22"/>
    </row>
    <row r="57578" spans="10:10">
      <c r="J57578" s="22"/>
    </row>
    <row r="57579" spans="10:10">
      <c r="J57579" s="22"/>
    </row>
    <row r="57580" spans="10:10">
      <c r="J57580" s="22"/>
    </row>
    <row r="57581" spans="10:10">
      <c r="J57581" s="22"/>
    </row>
    <row r="57582" spans="10:10">
      <c r="J57582" s="22"/>
    </row>
    <row r="57583" spans="10:10">
      <c r="J57583" s="22"/>
    </row>
    <row r="57584" spans="10:10">
      <c r="J57584" s="22"/>
    </row>
    <row r="57585" spans="10:10">
      <c r="J57585" s="22"/>
    </row>
    <row r="57586" spans="10:10">
      <c r="J57586" s="22"/>
    </row>
    <row r="57587" spans="10:10">
      <c r="J57587" s="22"/>
    </row>
    <row r="57588" spans="10:10">
      <c r="J57588" s="22"/>
    </row>
    <row r="57589" spans="10:10">
      <c r="J57589" s="22"/>
    </row>
    <row r="57590" spans="10:10">
      <c r="J57590" s="22"/>
    </row>
    <row r="57591" spans="10:10">
      <c r="J57591" s="22"/>
    </row>
    <row r="57592" spans="10:10">
      <c r="J57592" s="22"/>
    </row>
    <row r="57593" spans="10:10">
      <c r="J57593" s="22"/>
    </row>
    <row r="57594" spans="10:10">
      <c r="J57594" s="22"/>
    </row>
    <row r="57595" spans="10:10">
      <c r="J57595" s="22"/>
    </row>
    <row r="57596" spans="10:10">
      <c r="J57596" s="22"/>
    </row>
    <row r="57597" spans="10:10">
      <c r="J57597" s="22"/>
    </row>
    <row r="57598" spans="10:10">
      <c r="J57598" s="22"/>
    </row>
    <row r="57599" spans="10:10">
      <c r="J57599" s="22"/>
    </row>
    <row r="57600" spans="10:10">
      <c r="J57600" s="22"/>
    </row>
    <row r="57601" spans="10:10">
      <c r="J57601" s="22"/>
    </row>
    <row r="57602" spans="10:10">
      <c r="J57602" s="22"/>
    </row>
    <row r="57603" spans="10:10">
      <c r="J57603" s="22"/>
    </row>
    <row r="57604" spans="10:10">
      <c r="J57604" s="22"/>
    </row>
    <row r="57605" spans="10:10">
      <c r="J57605" s="22"/>
    </row>
    <row r="57606" spans="10:10">
      <c r="J57606" s="22"/>
    </row>
    <row r="57607" spans="10:10">
      <c r="J57607" s="22"/>
    </row>
    <row r="57608" spans="10:10">
      <c r="J57608" s="22"/>
    </row>
    <row r="57609" spans="10:10">
      <c r="J57609" s="22"/>
    </row>
    <row r="57610" spans="10:10">
      <c r="J57610" s="22"/>
    </row>
    <row r="57611" spans="10:10">
      <c r="J57611" s="22"/>
    </row>
    <row r="57612" spans="10:10">
      <c r="J57612" s="22"/>
    </row>
    <row r="57613" spans="10:10">
      <c r="J57613" s="22"/>
    </row>
    <row r="57614" spans="10:10">
      <c r="J57614" s="22"/>
    </row>
    <row r="57615" spans="10:10">
      <c r="J57615" s="22"/>
    </row>
    <row r="57616" spans="10:10">
      <c r="J57616" s="22"/>
    </row>
    <row r="57617" spans="10:10">
      <c r="J57617" s="22"/>
    </row>
    <row r="57618" spans="10:10">
      <c r="J57618" s="22"/>
    </row>
    <row r="57619" spans="10:10">
      <c r="J57619" s="22"/>
    </row>
    <row r="57620" spans="10:10">
      <c r="J57620" s="22"/>
    </row>
    <row r="57621" spans="10:10">
      <c r="J57621" s="22"/>
    </row>
    <row r="57622" spans="10:10">
      <c r="J57622" s="22"/>
    </row>
    <row r="57623" spans="10:10">
      <c r="J57623" s="22"/>
    </row>
    <row r="57624" spans="10:10">
      <c r="J57624" s="22"/>
    </row>
    <row r="57625" spans="10:10">
      <c r="J57625" s="22"/>
    </row>
    <row r="57626" spans="10:10">
      <c r="J57626" s="22"/>
    </row>
    <row r="57627" spans="10:10">
      <c r="J57627" s="22"/>
    </row>
    <row r="57628" spans="10:10">
      <c r="J57628" s="22"/>
    </row>
    <row r="57629" spans="10:10">
      <c r="J57629" s="22"/>
    </row>
    <row r="57630" spans="10:10">
      <c r="J57630" s="22"/>
    </row>
    <row r="57631" spans="10:10">
      <c r="J57631" s="22"/>
    </row>
    <row r="57632" spans="10:10">
      <c r="J57632" s="22"/>
    </row>
    <row r="57633" spans="10:10">
      <c r="J57633" s="22"/>
    </row>
    <row r="57634" spans="10:10">
      <c r="J57634" s="22"/>
    </row>
    <row r="57635" spans="10:10">
      <c r="J57635" s="22"/>
    </row>
    <row r="57636" spans="10:10">
      <c r="J57636" s="22"/>
    </row>
    <row r="57637" spans="10:10">
      <c r="J57637" s="22"/>
    </row>
    <row r="57638" spans="10:10">
      <c r="J57638" s="22"/>
    </row>
    <row r="57639" spans="10:10">
      <c r="J57639" s="22"/>
    </row>
    <row r="57640" spans="10:10">
      <c r="J57640" s="22"/>
    </row>
    <row r="57641" spans="10:10">
      <c r="J57641" s="22"/>
    </row>
    <row r="57642" spans="10:10">
      <c r="J57642" s="22"/>
    </row>
    <row r="57643" spans="10:10">
      <c r="J57643" s="22"/>
    </row>
    <row r="57644" spans="10:10">
      <c r="J57644" s="22"/>
    </row>
    <row r="57645" spans="10:10">
      <c r="J57645" s="22"/>
    </row>
    <row r="57646" spans="10:10">
      <c r="J57646" s="22"/>
    </row>
    <row r="57647" spans="10:10">
      <c r="J57647" s="22"/>
    </row>
    <row r="57648" spans="10:10">
      <c r="J57648" s="22"/>
    </row>
    <row r="57649" spans="10:10">
      <c r="J57649" s="22"/>
    </row>
    <row r="57650" spans="10:10">
      <c r="J57650" s="22"/>
    </row>
    <row r="57651" spans="10:10">
      <c r="J57651" s="22"/>
    </row>
    <row r="57652" spans="10:10">
      <c r="J57652" s="22"/>
    </row>
    <row r="57653" spans="10:10">
      <c r="J57653" s="22"/>
    </row>
    <row r="57654" spans="10:10">
      <c r="J57654" s="22"/>
    </row>
    <row r="57655" spans="10:10">
      <c r="J57655" s="22"/>
    </row>
    <row r="57656" spans="10:10">
      <c r="J57656" s="22"/>
    </row>
    <row r="57657" spans="10:10">
      <c r="J57657" s="22"/>
    </row>
    <row r="57658" spans="10:10">
      <c r="J57658" s="22"/>
    </row>
    <row r="57659" spans="10:10">
      <c r="J57659" s="22"/>
    </row>
    <row r="57660" spans="10:10">
      <c r="J57660" s="22"/>
    </row>
    <row r="57661" spans="10:10">
      <c r="J57661" s="22"/>
    </row>
    <row r="57662" spans="10:10">
      <c r="J57662" s="22"/>
    </row>
    <row r="57663" spans="10:10">
      <c r="J57663" s="22"/>
    </row>
    <row r="57664" spans="10:10">
      <c r="J57664" s="22"/>
    </row>
    <row r="57665" spans="10:10">
      <c r="J57665" s="22"/>
    </row>
    <row r="57666" spans="10:10">
      <c r="J57666" s="22"/>
    </row>
    <row r="57667" spans="10:10">
      <c r="J57667" s="22"/>
    </row>
    <row r="57668" spans="10:10">
      <c r="J57668" s="22"/>
    </row>
    <row r="57669" spans="10:10">
      <c r="J57669" s="22"/>
    </row>
    <row r="57670" spans="10:10">
      <c r="J57670" s="22"/>
    </row>
    <row r="57671" spans="10:10">
      <c r="J57671" s="22"/>
    </row>
    <row r="57672" spans="10:10">
      <c r="J57672" s="22"/>
    </row>
    <row r="57673" spans="10:10">
      <c r="J57673" s="22"/>
    </row>
    <row r="57674" spans="10:10">
      <c r="J57674" s="22"/>
    </row>
    <row r="57675" spans="10:10">
      <c r="J57675" s="22"/>
    </row>
    <row r="57676" spans="10:10">
      <c r="J57676" s="22"/>
    </row>
    <row r="57677" spans="10:10">
      <c r="J57677" s="22"/>
    </row>
    <row r="57678" spans="10:10">
      <c r="J57678" s="22"/>
    </row>
    <row r="57679" spans="10:10">
      <c r="J57679" s="22"/>
    </row>
    <row r="57680" spans="10:10">
      <c r="J57680" s="22"/>
    </row>
    <row r="57681" spans="10:10">
      <c r="J57681" s="22"/>
    </row>
    <row r="57682" spans="10:10">
      <c r="J57682" s="22"/>
    </row>
    <row r="57683" spans="10:10">
      <c r="J57683" s="22"/>
    </row>
    <row r="57684" spans="10:10">
      <c r="J57684" s="22"/>
    </row>
    <row r="57685" spans="10:10">
      <c r="J57685" s="22"/>
    </row>
    <row r="57686" spans="10:10">
      <c r="J57686" s="22"/>
    </row>
    <row r="57687" spans="10:10">
      <c r="J57687" s="22"/>
    </row>
    <row r="57688" spans="10:10">
      <c r="J57688" s="22"/>
    </row>
    <row r="57689" spans="10:10">
      <c r="J57689" s="22"/>
    </row>
    <row r="57690" spans="10:10">
      <c r="J57690" s="22"/>
    </row>
    <row r="57691" spans="10:10">
      <c r="J57691" s="22"/>
    </row>
    <row r="57692" spans="10:10">
      <c r="J57692" s="22"/>
    </row>
    <row r="57693" spans="10:10">
      <c r="J57693" s="22"/>
    </row>
    <row r="57694" spans="10:10">
      <c r="J57694" s="22"/>
    </row>
    <row r="57695" spans="10:10">
      <c r="J57695" s="22"/>
    </row>
    <row r="57696" spans="10:10">
      <c r="J57696" s="22"/>
    </row>
    <row r="57697" spans="10:10">
      <c r="J57697" s="22"/>
    </row>
    <row r="57698" spans="10:10">
      <c r="J57698" s="22"/>
    </row>
    <row r="57699" spans="10:10">
      <c r="J57699" s="22"/>
    </row>
    <row r="57700" spans="10:10">
      <c r="J57700" s="22"/>
    </row>
    <row r="57701" spans="10:10">
      <c r="J57701" s="22"/>
    </row>
    <row r="57702" spans="10:10">
      <c r="J57702" s="22"/>
    </row>
    <row r="57703" spans="10:10">
      <c r="J57703" s="22"/>
    </row>
    <row r="57704" spans="10:10">
      <c r="J57704" s="22"/>
    </row>
    <row r="57705" spans="10:10">
      <c r="J57705" s="22"/>
    </row>
    <row r="57706" spans="10:10">
      <c r="J57706" s="22"/>
    </row>
    <row r="57707" spans="10:10">
      <c r="J57707" s="22"/>
    </row>
    <row r="57708" spans="10:10">
      <c r="J57708" s="22"/>
    </row>
    <row r="57709" spans="10:10">
      <c r="J57709" s="22"/>
    </row>
    <row r="57710" spans="10:10">
      <c r="J57710" s="22"/>
    </row>
    <row r="57711" spans="10:10">
      <c r="J57711" s="22"/>
    </row>
    <row r="57712" spans="10:10">
      <c r="J57712" s="22"/>
    </row>
    <row r="57713" spans="10:10">
      <c r="J57713" s="22"/>
    </row>
    <row r="57714" spans="10:10">
      <c r="J57714" s="22"/>
    </row>
    <row r="57715" spans="10:10">
      <c r="J57715" s="22"/>
    </row>
    <row r="57716" spans="10:10">
      <c r="J57716" s="22"/>
    </row>
    <row r="57717" spans="10:10">
      <c r="J57717" s="22"/>
    </row>
    <row r="57718" spans="10:10">
      <c r="J57718" s="22"/>
    </row>
    <row r="57719" spans="10:10">
      <c r="J57719" s="22"/>
    </row>
    <row r="57720" spans="10:10">
      <c r="J57720" s="22"/>
    </row>
    <row r="57721" spans="10:10">
      <c r="J57721" s="22"/>
    </row>
    <row r="57722" spans="10:10">
      <c r="J57722" s="22"/>
    </row>
    <row r="57723" spans="10:10">
      <c r="J57723" s="22"/>
    </row>
    <row r="57724" spans="10:10">
      <c r="J57724" s="22"/>
    </row>
    <row r="57725" spans="10:10">
      <c r="J57725" s="22"/>
    </row>
    <row r="57726" spans="10:10">
      <c r="J57726" s="22"/>
    </row>
    <row r="57727" spans="10:10">
      <c r="J57727" s="22"/>
    </row>
    <row r="57728" spans="10:10">
      <c r="J57728" s="22"/>
    </row>
    <row r="57729" spans="10:10">
      <c r="J57729" s="22"/>
    </row>
    <row r="57730" spans="10:10">
      <c r="J57730" s="22"/>
    </row>
    <row r="57731" spans="10:10">
      <c r="J57731" s="22"/>
    </row>
    <row r="57732" spans="10:10">
      <c r="J57732" s="22"/>
    </row>
    <row r="57733" spans="10:10">
      <c r="J57733" s="22"/>
    </row>
    <row r="57734" spans="10:10">
      <c r="J57734" s="22"/>
    </row>
    <row r="57735" spans="10:10">
      <c r="J57735" s="22"/>
    </row>
    <row r="57736" spans="10:10">
      <c r="J57736" s="22"/>
    </row>
    <row r="57737" spans="10:10">
      <c r="J57737" s="22"/>
    </row>
    <row r="57738" spans="10:10">
      <c r="J57738" s="22"/>
    </row>
    <row r="57739" spans="10:10">
      <c r="J57739" s="22"/>
    </row>
    <row r="57740" spans="10:10">
      <c r="J57740" s="22"/>
    </row>
    <row r="57741" spans="10:10">
      <c r="J57741" s="22"/>
    </row>
    <row r="57742" spans="10:10">
      <c r="J57742" s="22"/>
    </row>
    <row r="57743" spans="10:10">
      <c r="J57743" s="22"/>
    </row>
    <row r="57744" spans="10:10">
      <c r="J57744" s="22"/>
    </row>
    <row r="57745" spans="10:10">
      <c r="J57745" s="22"/>
    </row>
    <row r="57746" spans="10:10">
      <c r="J57746" s="22"/>
    </row>
    <row r="57747" spans="10:10">
      <c r="J57747" s="22"/>
    </row>
    <row r="57748" spans="10:10">
      <c r="J57748" s="22"/>
    </row>
    <row r="57749" spans="10:10">
      <c r="J57749" s="22"/>
    </row>
    <row r="57750" spans="10:10">
      <c r="J57750" s="22"/>
    </row>
    <row r="57751" spans="10:10">
      <c r="J57751" s="22"/>
    </row>
    <row r="57752" spans="10:10">
      <c r="J57752" s="22"/>
    </row>
    <row r="57753" spans="10:10">
      <c r="J57753" s="22"/>
    </row>
    <row r="57754" spans="10:10">
      <c r="J57754" s="22"/>
    </row>
    <row r="57755" spans="10:10">
      <c r="J57755" s="22"/>
    </row>
    <row r="57756" spans="10:10">
      <c r="J57756" s="22"/>
    </row>
    <row r="57757" spans="10:10">
      <c r="J57757" s="22"/>
    </row>
    <row r="57758" spans="10:10">
      <c r="J57758" s="22"/>
    </row>
    <row r="57759" spans="10:10">
      <c r="J57759" s="22"/>
    </row>
    <row r="57760" spans="10:10">
      <c r="J57760" s="22"/>
    </row>
    <row r="57761" spans="10:10">
      <c r="J57761" s="22"/>
    </row>
    <row r="57762" spans="10:10">
      <c r="J57762" s="22"/>
    </row>
    <row r="57763" spans="10:10">
      <c r="J57763" s="22"/>
    </row>
    <row r="57764" spans="10:10">
      <c r="J57764" s="22"/>
    </row>
    <row r="57765" spans="10:10">
      <c r="J57765" s="22"/>
    </row>
    <row r="57766" spans="10:10">
      <c r="J57766" s="22"/>
    </row>
    <row r="57767" spans="10:10">
      <c r="J57767" s="22"/>
    </row>
    <row r="57768" spans="10:10">
      <c r="J57768" s="22"/>
    </row>
    <row r="57769" spans="10:10">
      <c r="J57769" s="22"/>
    </row>
    <row r="57770" spans="10:10">
      <c r="J57770" s="22"/>
    </row>
    <row r="57771" spans="10:10">
      <c r="J57771" s="22"/>
    </row>
    <row r="57772" spans="10:10">
      <c r="J57772" s="22"/>
    </row>
    <row r="57773" spans="10:10">
      <c r="J57773" s="22"/>
    </row>
    <row r="57774" spans="10:10">
      <c r="J57774" s="22"/>
    </row>
    <row r="57775" spans="10:10">
      <c r="J57775" s="22"/>
    </row>
    <row r="57776" spans="10:10">
      <c r="J57776" s="22"/>
    </row>
    <row r="57777" spans="10:10">
      <c r="J57777" s="22"/>
    </row>
    <row r="57778" spans="10:10">
      <c r="J57778" s="22"/>
    </row>
    <row r="57779" spans="10:10">
      <c r="J57779" s="22"/>
    </row>
    <row r="57780" spans="10:10">
      <c r="J57780" s="22"/>
    </row>
    <row r="57781" spans="10:10">
      <c r="J57781" s="22"/>
    </row>
    <row r="57782" spans="10:10">
      <c r="J57782" s="22"/>
    </row>
    <row r="57783" spans="10:10">
      <c r="J57783" s="22"/>
    </row>
    <row r="57784" spans="10:10">
      <c r="J57784" s="22"/>
    </row>
    <row r="57785" spans="10:10">
      <c r="J57785" s="22"/>
    </row>
    <row r="57786" spans="10:10">
      <c r="J57786" s="22"/>
    </row>
    <row r="57787" spans="10:10">
      <c r="J57787" s="22"/>
    </row>
    <row r="57788" spans="10:10">
      <c r="J57788" s="22"/>
    </row>
    <row r="57789" spans="10:10">
      <c r="J57789" s="22"/>
    </row>
    <row r="57790" spans="10:10">
      <c r="J57790" s="22"/>
    </row>
    <row r="57791" spans="10:10">
      <c r="J57791" s="22"/>
    </row>
    <row r="57792" spans="10:10">
      <c r="J57792" s="22"/>
    </row>
    <row r="57793" spans="10:10">
      <c r="J57793" s="22"/>
    </row>
    <row r="57794" spans="10:10">
      <c r="J57794" s="22"/>
    </row>
    <row r="57795" spans="10:10">
      <c r="J57795" s="22"/>
    </row>
    <row r="57796" spans="10:10">
      <c r="J57796" s="22"/>
    </row>
    <row r="57797" spans="10:10">
      <c r="J57797" s="22"/>
    </row>
    <row r="57798" spans="10:10">
      <c r="J57798" s="22"/>
    </row>
    <row r="57799" spans="10:10">
      <c r="J57799" s="22"/>
    </row>
    <row r="57800" spans="10:10">
      <c r="J57800" s="22"/>
    </row>
    <row r="57801" spans="10:10">
      <c r="J57801" s="22"/>
    </row>
    <row r="57802" spans="10:10">
      <c r="J57802" s="22"/>
    </row>
    <row r="57803" spans="10:10">
      <c r="J57803" s="22"/>
    </row>
    <row r="57804" spans="10:10">
      <c r="J57804" s="22"/>
    </row>
    <row r="57805" spans="10:10">
      <c r="J57805" s="22"/>
    </row>
    <row r="57806" spans="10:10">
      <c r="J57806" s="22"/>
    </row>
    <row r="57807" spans="10:10">
      <c r="J57807" s="22"/>
    </row>
    <row r="57808" spans="10:10">
      <c r="J57808" s="22"/>
    </row>
    <row r="57809" spans="10:10">
      <c r="J57809" s="22"/>
    </row>
    <row r="57810" spans="10:10">
      <c r="J57810" s="22"/>
    </row>
    <row r="57811" spans="10:10">
      <c r="J57811" s="22"/>
    </row>
    <row r="57812" spans="10:10">
      <c r="J57812" s="22"/>
    </row>
    <row r="57813" spans="10:10">
      <c r="J57813" s="22"/>
    </row>
    <row r="57814" spans="10:10">
      <c r="J57814" s="22"/>
    </row>
    <row r="57815" spans="10:10">
      <c r="J57815" s="22"/>
    </row>
    <row r="57816" spans="10:10">
      <c r="J57816" s="22"/>
    </row>
    <row r="57817" spans="10:10">
      <c r="J57817" s="22"/>
    </row>
    <row r="57818" spans="10:10">
      <c r="J57818" s="22"/>
    </row>
    <row r="57819" spans="10:10">
      <c r="J57819" s="22"/>
    </row>
    <row r="57820" spans="10:10">
      <c r="J57820" s="22"/>
    </row>
    <row r="57821" spans="10:10">
      <c r="J57821" s="22"/>
    </row>
    <row r="57822" spans="10:10">
      <c r="J57822" s="22"/>
    </row>
    <row r="57823" spans="10:10">
      <c r="J57823" s="22"/>
    </row>
    <row r="57824" spans="10:10">
      <c r="J57824" s="22"/>
    </row>
    <row r="57825" spans="10:10">
      <c r="J57825" s="22"/>
    </row>
    <row r="57826" spans="10:10">
      <c r="J57826" s="22"/>
    </row>
    <row r="57827" spans="10:10">
      <c r="J57827" s="22"/>
    </row>
    <row r="57828" spans="10:10">
      <c r="J57828" s="22"/>
    </row>
    <row r="57829" spans="10:10">
      <c r="J57829" s="22"/>
    </row>
    <row r="57830" spans="10:10">
      <c r="J57830" s="22"/>
    </row>
    <row r="57831" spans="10:10">
      <c r="J57831" s="22"/>
    </row>
    <row r="57832" spans="10:10">
      <c r="J57832" s="22"/>
    </row>
    <row r="57833" spans="10:10">
      <c r="J57833" s="22"/>
    </row>
    <row r="57834" spans="10:10">
      <c r="J57834" s="22"/>
    </row>
    <row r="57835" spans="10:10">
      <c r="J57835" s="22"/>
    </row>
    <row r="57836" spans="10:10">
      <c r="J57836" s="22"/>
    </row>
    <row r="57837" spans="10:10">
      <c r="J57837" s="22"/>
    </row>
    <row r="57838" spans="10:10">
      <c r="J57838" s="22"/>
    </row>
    <row r="57839" spans="10:10">
      <c r="J57839" s="22"/>
    </row>
    <row r="57840" spans="10:10">
      <c r="J57840" s="22"/>
    </row>
    <row r="57841" spans="10:10">
      <c r="J57841" s="22"/>
    </row>
    <row r="57842" spans="10:10">
      <c r="J57842" s="22"/>
    </row>
    <row r="57843" spans="10:10">
      <c r="J57843" s="22"/>
    </row>
    <row r="57844" spans="10:10">
      <c r="J57844" s="22"/>
    </row>
    <row r="57845" spans="10:10">
      <c r="J57845" s="22"/>
    </row>
    <row r="57846" spans="10:10">
      <c r="J57846" s="22"/>
    </row>
    <row r="57847" spans="10:10">
      <c r="J57847" s="22"/>
    </row>
    <row r="57848" spans="10:10">
      <c r="J57848" s="22"/>
    </row>
    <row r="57849" spans="10:10">
      <c r="J57849" s="22"/>
    </row>
    <row r="57850" spans="10:10">
      <c r="J57850" s="22"/>
    </row>
    <row r="57851" spans="10:10">
      <c r="J57851" s="22"/>
    </row>
    <row r="57852" spans="10:10">
      <c r="J57852" s="22"/>
    </row>
    <row r="57853" spans="10:10">
      <c r="J57853" s="22"/>
    </row>
    <row r="57854" spans="10:10">
      <c r="J57854" s="22"/>
    </row>
    <row r="57855" spans="10:10">
      <c r="J57855" s="22"/>
    </row>
    <row r="57856" spans="10:10">
      <c r="J57856" s="22"/>
    </row>
    <row r="57857" spans="10:10">
      <c r="J57857" s="22"/>
    </row>
    <row r="57858" spans="10:10">
      <c r="J57858" s="22"/>
    </row>
    <row r="57859" spans="10:10">
      <c r="J57859" s="22"/>
    </row>
    <row r="57860" spans="10:10">
      <c r="J57860" s="22"/>
    </row>
    <row r="57861" spans="10:10">
      <c r="J57861" s="22"/>
    </row>
    <row r="57862" spans="10:10">
      <c r="J57862" s="22"/>
    </row>
    <row r="57863" spans="10:10">
      <c r="J57863" s="22"/>
    </row>
    <row r="57864" spans="10:10">
      <c r="J57864" s="22"/>
    </row>
    <row r="57865" spans="10:10">
      <c r="J57865" s="22"/>
    </row>
    <row r="57866" spans="10:10">
      <c r="J57866" s="22"/>
    </row>
    <row r="57867" spans="10:10">
      <c r="J57867" s="22"/>
    </row>
    <row r="57868" spans="10:10">
      <c r="J57868" s="22"/>
    </row>
    <row r="57869" spans="10:10">
      <c r="J57869" s="22"/>
    </row>
    <row r="57870" spans="10:10">
      <c r="J57870" s="22"/>
    </row>
    <row r="57871" spans="10:10">
      <c r="J57871" s="22"/>
    </row>
    <row r="57872" spans="10:10">
      <c r="J57872" s="22"/>
    </row>
    <row r="57873" spans="10:10">
      <c r="J57873" s="22"/>
    </row>
    <row r="57874" spans="10:10">
      <c r="J57874" s="22"/>
    </row>
    <row r="57875" spans="10:10">
      <c r="J57875" s="22"/>
    </row>
    <row r="57876" spans="10:10">
      <c r="J57876" s="22"/>
    </row>
    <row r="57877" spans="10:10">
      <c r="J57877" s="22"/>
    </row>
    <row r="57878" spans="10:10">
      <c r="J57878" s="22"/>
    </row>
    <row r="57879" spans="10:10">
      <c r="J57879" s="22"/>
    </row>
    <row r="57880" spans="10:10">
      <c r="J57880" s="22"/>
    </row>
    <row r="57881" spans="10:10">
      <c r="J57881" s="22"/>
    </row>
    <row r="57882" spans="10:10">
      <c r="J57882" s="22"/>
    </row>
    <row r="57883" spans="10:10">
      <c r="J57883" s="22"/>
    </row>
    <row r="57884" spans="10:10">
      <c r="J57884" s="22"/>
    </row>
    <row r="57885" spans="10:10">
      <c r="J57885" s="22"/>
    </row>
    <row r="57886" spans="10:10">
      <c r="J57886" s="22"/>
    </row>
    <row r="57887" spans="10:10">
      <c r="J57887" s="22"/>
    </row>
    <row r="57888" spans="10:10">
      <c r="J57888" s="22"/>
    </row>
    <row r="57889" spans="10:10">
      <c r="J57889" s="22"/>
    </row>
    <row r="57890" spans="10:10">
      <c r="J57890" s="22"/>
    </row>
    <row r="57891" spans="10:10">
      <c r="J57891" s="22"/>
    </row>
    <row r="57892" spans="10:10">
      <c r="J57892" s="22"/>
    </row>
    <row r="57893" spans="10:10">
      <c r="J57893" s="22"/>
    </row>
    <row r="57894" spans="10:10">
      <c r="J57894" s="22"/>
    </row>
    <row r="57895" spans="10:10">
      <c r="J57895" s="22"/>
    </row>
    <row r="57896" spans="10:10">
      <c r="J57896" s="22"/>
    </row>
    <row r="57897" spans="10:10">
      <c r="J57897" s="22"/>
    </row>
    <row r="57898" spans="10:10">
      <c r="J57898" s="22"/>
    </row>
    <row r="57899" spans="10:10">
      <c r="J57899" s="22"/>
    </row>
    <row r="57900" spans="10:10">
      <c r="J57900" s="22"/>
    </row>
    <row r="57901" spans="10:10">
      <c r="J57901" s="22"/>
    </row>
    <row r="57902" spans="10:10">
      <c r="J57902" s="22"/>
    </row>
    <row r="57903" spans="10:10">
      <c r="J57903" s="22"/>
    </row>
    <row r="57904" spans="10:10">
      <c r="J57904" s="22"/>
    </row>
    <row r="57905" spans="10:10">
      <c r="J57905" s="22"/>
    </row>
    <row r="57906" spans="10:10">
      <c r="J57906" s="22"/>
    </row>
    <row r="57907" spans="10:10">
      <c r="J57907" s="22"/>
    </row>
    <row r="57908" spans="10:10">
      <c r="J57908" s="22"/>
    </row>
    <row r="57909" spans="10:10">
      <c r="J57909" s="22"/>
    </row>
    <row r="57910" spans="10:10">
      <c r="J57910" s="22"/>
    </row>
    <row r="57911" spans="10:10">
      <c r="J57911" s="22"/>
    </row>
    <row r="57912" spans="10:10">
      <c r="J57912" s="22"/>
    </row>
    <row r="57913" spans="10:10">
      <c r="J57913" s="22"/>
    </row>
    <row r="57914" spans="10:10">
      <c r="J57914" s="22"/>
    </row>
    <row r="57915" spans="10:10">
      <c r="J57915" s="22"/>
    </row>
    <row r="57916" spans="10:10">
      <c r="J57916" s="22"/>
    </row>
    <row r="57917" spans="10:10">
      <c r="J57917" s="22"/>
    </row>
    <row r="57918" spans="10:10">
      <c r="J57918" s="22"/>
    </row>
    <row r="57919" spans="10:10">
      <c r="J57919" s="22"/>
    </row>
    <row r="57920" spans="10:10">
      <c r="J57920" s="22"/>
    </row>
    <row r="57921" spans="10:10">
      <c r="J57921" s="22"/>
    </row>
    <row r="57922" spans="10:10">
      <c r="J57922" s="22"/>
    </row>
    <row r="57923" spans="10:10">
      <c r="J57923" s="22"/>
    </row>
    <row r="57924" spans="10:10">
      <c r="J57924" s="22"/>
    </row>
    <row r="57925" spans="10:10">
      <c r="J57925" s="22"/>
    </row>
    <row r="57926" spans="10:10">
      <c r="J57926" s="22"/>
    </row>
    <row r="57927" spans="10:10">
      <c r="J57927" s="22"/>
    </row>
    <row r="57928" spans="10:10">
      <c r="J57928" s="22"/>
    </row>
    <row r="57929" spans="10:10">
      <c r="J57929" s="22"/>
    </row>
    <row r="57930" spans="10:10">
      <c r="J57930" s="22"/>
    </row>
    <row r="57931" spans="10:10">
      <c r="J57931" s="22"/>
    </row>
    <row r="57932" spans="10:10">
      <c r="J57932" s="22"/>
    </row>
    <row r="57933" spans="10:10">
      <c r="J57933" s="22"/>
    </row>
    <row r="57934" spans="10:10">
      <c r="J57934" s="22"/>
    </row>
    <row r="57935" spans="10:10">
      <c r="J57935" s="22"/>
    </row>
    <row r="57936" spans="10:10">
      <c r="J57936" s="22"/>
    </row>
    <row r="57937" spans="10:10">
      <c r="J57937" s="22"/>
    </row>
    <row r="57938" spans="10:10">
      <c r="J57938" s="22"/>
    </row>
    <row r="57939" spans="10:10">
      <c r="J57939" s="22"/>
    </row>
    <row r="57940" spans="10:10">
      <c r="J57940" s="22"/>
    </row>
    <row r="57941" spans="10:10">
      <c r="J57941" s="22"/>
    </row>
    <row r="57942" spans="10:10">
      <c r="J57942" s="22"/>
    </row>
    <row r="57943" spans="10:10">
      <c r="J57943" s="22"/>
    </row>
    <row r="57944" spans="10:10">
      <c r="J57944" s="22"/>
    </row>
    <row r="57945" spans="10:10">
      <c r="J57945" s="22"/>
    </row>
    <row r="57946" spans="10:10">
      <c r="J57946" s="22"/>
    </row>
    <row r="57947" spans="10:10">
      <c r="J57947" s="22"/>
    </row>
    <row r="57948" spans="10:10">
      <c r="J57948" s="22"/>
    </row>
    <row r="57949" spans="10:10">
      <c r="J57949" s="22"/>
    </row>
    <row r="57950" spans="10:10">
      <c r="J57950" s="22"/>
    </row>
    <row r="57951" spans="10:10">
      <c r="J57951" s="22"/>
    </row>
    <row r="57952" spans="10:10">
      <c r="J57952" s="22"/>
    </row>
    <row r="57953" spans="10:10">
      <c r="J57953" s="22"/>
    </row>
    <row r="57954" spans="10:10">
      <c r="J57954" s="22"/>
    </row>
    <row r="57955" spans="10:10">
      <c r="J57955" s="22"/>
    </row>
    <row r="57956" spans="10:10">
      <c r="J57956" s="22"/>
    </row>
    <row r="57957" spans="10:10">
      <c r="J57957" s="22"/>
    </row>
    <row r="57958" spans="10:10">
      <c r="J57958" s="22"/>
    </row>
    <row r="57959" spans="10:10">
      <c r="J57959" s="22"/>
    </row>
    <row r="57960" spans="10:10">
      <c r="J57960" s="22"/>
    </row>
    <row r="57961" spans="10:10">
      <c r="J57961" s="22"/>
    </row>
    <row r="57962" spans="10:10">
      <c r="J57962" s="22"/>
    </row>
    <row r="57963" spans="10:10">
      <c r="J57963" s="22"/>
    </row>
    <row r="57964" spans="10:10">
      <c r="J57964" s="22"/>
    </row>
    <row r="57965" spans="10:10">
      <c r="J57965" s="22"/>
    </row>
    <row r="57966" spans="10:10">
      <c r="J57966" s="22"/>
    </row>
    <row r="57967" spans="10:10">
      <c r="J57967" s="22"/>
    </row>
    <row r="57968" spans="10:10">
      <c r="J57968" s="22"/>
    </row>
    <row r="57969" spans="10:10">
      <c r="J57969" s="22"/>
    </row>
    <row r="57970" spans="10:10">
      <c r="J57970" s="22"/>
    </row>
    <row r="57971" spans="10:10">
      <c r="J57971" s="22"/>
    </row>
    <row r="57972" spans="10:10">
      <c r="J57972" s="22"/>
    </row>
    <row r="57973" spans="10:10">
      <c r="J57973" s="22"/>
    </row>
    <row r="57974" spans="10:10">
      <c r="J57974" s="22"/>
    </row>
    <row r="57975" spans="10:10">
      <c r="J57975" s="22"/>
    </row>
    <row r="57976" spans="10:10">
      <c r="J57976" s="22"/>
    </row>
    <row r="57977" spans="10:10">
      <c r="J57977" s="22"/>
    </row>
    <row r="57978" spans="10:10">
      <c r="J57978" s="22"/>
    </row>
    <row r="57979" spans="10:10">
      <c r="J57979" s="22"/>
    </row>
    <row r="57980" spans="10:10">
      <c r="J57980" s="22"/>
    </row>
    <row r="57981" spans="10:10">
      <c r="J57981" s="22"/>
    </row>
    <row r="57982" spans="10:10">
      <c r="J57982" s="22"/>
    </row>
    <row r="57983" spans="10:10">
      <c r="J57983" s="22"/>
    </row>
    <row r="57984" spans="10:10">
      <c r="J57984" s="22"/>
    </row>
    <row r="57985" spans="10:10">
      <c r="J57985" s="22"/>
    </row>
    <row r="57986" spans="10:10">
      <c r="J57986" s="22"/>
    </row>
    <row r="57987" spans="10:10">
      <c r="J57987" s="22"/>
    </row>
    <row r="57988" spans="10:10">
      <c r="J57988" s="22"/>
    </row>
    <row r="57989" spans="10:10">
      <c r="J57989" s="22"/>
    </row>
    <row r="57990" spans="10:10">
      <c r="J57990" s="22"/>
    </row>
    <row r="57991" spans="10:10">
      <c r="J57991" s="22"/>
    </row>
    <row r="57992" spans="10:10">
      <c r="J57992" s="22"/>
    </row>
    <row r="57993" spans="10:10">
      <c r="J57993" s="22"/>
    </row>
    <row r="57994" spans="10:10">
      <c r="J57994" s="22"/>
    </row>
    <row r="57995" spans="10:10">
      <c r="J57995" s="22"/>
    </row>
    <row r="57996" spans="10:10">
      <c r="J57996" s="22"/>
    </row>
    <row r="57997" spans="10:10">
      <c r="J57997" s="22"/>
    </row>
    <row r="57998" spans="10:10">
      <c r="J57998" s="22"/>
    </row>
    <row r="57999" spans="10:10">
      <c r="J57999" s="22"/>
    </row>
    <row r="58000" spans="10:10">
      <c r="J58000" s="22"/>
    </row>
    <row r="58001" spans="10:10">
      <c r="J58001" s="22"/>
    </row>
    <row r="58002" spans="10:10">
      <c r="J58002" s="22"/>
    </row>
    <row r="58003" spans="10:10">
      <c r="J58003" s="22"/>
    </row>
    <row r="58004" spans="10:10">
      <c r="J58004" s="22"/>
    </row>
    <row r="58005" spans="10:10">
      <c r="J58005" s="22"/>
    </row>
    <row r="58006" spans="10:10">
      <c r="J58006" s="22"/>
    </row>
    <row r="58007" spans="10:10">
      <c r="J58007" s="22"/>
    </row>
    <row r="58008" spans="10:10">
      <c r="J58008" s="22"/>
    </row>
    <row r="58009" spans="10:10">
      <c r="J58009" s="22"/>
    </row>
    <row r="58010" spans="10:10">
      <c r="J58010" s="22"/>
    </row>
    <row r="58011" spans="10:10">
      <c r="J58011" s="22"/>
    </row>
    <row r="58012" spans="10:10">
      <c r="J58012" s="22"/>
    </row>
    <row r="58013" spans="10:10">
      <c r="J58013" s="22"/>
    </row>
    <row r="58014" spans="10:10">
      <c r="J58014" s="22"/>
    </row>
    <row r="58015" spans="10:10">
      <c r="J58015" s="22"/>
    </row>
    <row r="58016" spans="10:10">
      <c r="J58016" s="22"/>
    </row>
    <row r="58017" spans="10:10">
      <c r="J58017" s="22"/>
    </row>
    <row r="58018" spans="10:10">
      <c r="J58018" s="22"/>
    </row>
    <row r="58019" spans="10:10">
      <c r="J58019" s="22"/>
    </row>
    <row r="58020" spans="10:10">
      <c r="J58020" s="22"/>
    </row>
    <row r="58021" spans="10:10">
      <c r="J58021" s="22"/>
    </row>
    <row r="58022" spans="10:10">
      <c r="J58022" s="22"/>
    </row>
    <row r="58023" spans="10:10">
      <c r="J58023" s="22"/>
    </row>
    <row r="58024" spans="10:10">
      <c r="J58024" s="22"/>
    </row>
    <row r="58025" spans="10:10">
      <c r="J58025" s="22"/>
    </row>
    <row r="58026" spans="10:10">
      <c r="J58026" s="22"/>
    </row>
    <row r="58027" spans="10:10">
      <c r="J58027" s="22"/>
    </row>
    <row r="58028" spans="10:10">
      <c r="J58028" s="22"/>
    </row>
    <row r="58029" spans="10:10">
      <c r="J58029" s="22"/>
    </row>
    <row r="58030" spans="10:10">
      <c r="J58030" s="22"/>
    </row>
    <row r="58031" spans="10:10">
      <c r="J58031" s="22"/>
    </row>
    <row r="58032" spans="10:10">
      <c r="J58032" s="22"/>
    </row>
    <row r="58033" spans="10:10">
      <c r="J58033" s="22"/>
    </row>
    <row r="58034" spans="10:10">
      <c r="J58034" s="22"/>
    </row>
    <row r="58035" spans="10:10">
      <c r="J58035" s="22"/>
    </row>
    <row r="58036" spans="10:10">
      <c r="J58036" s="22"/>
    </row>
    <row r="58037" spans="10:10">
      <c r="J58037" s="22"/>
    </row>
    <row r="58038" spans="10:10">
      <c r="J58038" s="22"/>
    </row>
    <row r="58039" spans="10:10">
      <c r="J58039" s="22"/>
    </row>
    <row r="58040" spans="10:10">
      <c r="J58040" s="22"/>
    </row>
    <row r="58041" spans="10:10">
      <c r="J58041" s="22"/>
    </row>
    <row r="58042" spans="10:10">
      <c r="J58042" s="22"/>
    </row>
    <row r="58043" spans="10:10">
      <c r="J58043" s="22"/>
    </row>
    <row r="58044" spans="10:10">
      <c r="J58044" s="22"/>
    </row>
    <row r="58045" spans="10:10">
      <c r="J58045" s="22"/>
    </row>
    <row r="58046" spans="10:10">
      <c r="J58046" s="22"/>
    </row>
    <row r="58047" spans="10:10">
      <c r="J58047" s="22"/>
    </row>
    <row r="58048" spans="10:10">
      <c r="J58048" s="22"/>
    </row>
    <row r="58049" spans="10:10">
      <c r="J58049" s="22"/>
    </row>
    <row r="58050" spans="10:10">
      <c r="J58050" s="22"/>
    </row>
    <row r="58051" spans="10:10">
      <c r="J58051" s="22"/>
    </row>
    <row r="58052" spans="10:10">
      <c r="J58052" s="22"/>
    </row>
    <row r="58053" spans="10:10">
      <c r="J58053" s="22"/>
    </row>
    <row r="58054" spans="10:10">
      <c r="J58054" s="22"/>
    </row>
    <row r="58055" spans="10:10">
      <c r="J58055" s="22"/>
    </row>
    <row r="58056" spans="10:10">
      <c r="J58056" s="22"/>
    </row>
    <row r="58057" spans="10:10">
      <c r="J58057" s="22"/>
    </row>
    <row r="58058" spans="10:10">
      <c r="J58058" s="22"/>
    </row>
    <row r="58059" spans="10:10">
      <c r="J58059" s="22"/>
    </row>
    <row r="58060" spans="10:10">
      <c r="J58060" s="22"/>
    </row>
    <row r="58061" spans="10:10">
      <c r="J58061" s="22"/>
    </row>
    <row r="58062" spans="10:10">
      <c r="J58062" s="22"/>
    </row>
    <row r="58063" spans="10:10">
      <c r="J58063" s="22"/>
    </row>
    <row r="58064" spans="10:10">
      <c r="J58064" s="22"/>
    </row>
    <row r="58065" spans="10:10">
      <c r="J58065" s="22"/>
    </row>
    <row r="58066" spans="10:10">
      <c r="J58066" s="22"/>
    </row>
    <row r="58067" spans="10:10">
      <c r="J58067" s="22"/>
    </row>
    <row r="58068" spans="10:10">
      <c r="J58068" s="22"/>
    </row>
    <row r="58069" spans="10:10">
      <c r="J58069" s="22"/>
    </row>
    <row r="58070" spans="10:10">
      <c r="J58070" s="22"/>
    </row>
    <row r="58071" spans="10:10">
      <c r="J58071" s="22"/>
    </row>
    <row r="58072" spans="10:10">
      <c r="J58072" s="22"/>
    </row>
    <row r="58073" spans="10:10">
      <c r="J58073" s="22"/>
    </row>
    <row r="58074" spans="10:10">
      <c r="J58074" s="22"/>
    </row>
    <row r="58075" spans="10:10">
      <c r="J58075" s="22"/>
    </row>
    <row r="58076" spans="10:10">
      <c r="J58076" s="22"/>
    </row>
    <row r="58077" spans="10:10">
      <c r="J58077" s="22"/>
    </row>
    <row r="58078" spans="10:10">
      <c r="J58078" s="22"/>
    </row>
    <row r="58079" spans="10:10">
      <c r="J58079" s="22"/>
    </row>
    <row r="58080" spans="10:10">
      <c r="J58080" s="22"/>
    </row>
    <row r="58081" spans="10:10">
      <c r="J58081" s="22"/>
    </row>
    <row r="58082" spans="10:10">
      <c r="J58082" s="22"/>
    </row>
    <row r="58083" spans="10:10">
      <c r="J58083" s="22"/>
    </row>
    <row r="58084" spans="10:10">
      <c r="J58084" s="22"/>
    </row>
    <row r="58085" spans="10:10">
      <c r="J58085" s="22"/>
    </row>
    <row r="58086" spans="10:10">
      <c r="J58086" s="22"/>
    </row>
    <row r="58087" spans="10:10">
      <c r="J58087" s="22"/>
    </row>
    <row r="58088" spans="10:10">
      <c r="J58088" s="22"/>
    </row>
    <row r="58089" spans="10:10">
      <c r="J58089" s="22"/>
    </row>
    <row r="58090" spans="10:10">
      <c r="J58090" s="22"/>
    </row>
    <row r="58091" spans="10:10">
      <c r="J58091" s="22"/>
    </row>
    <row r="58092" spans="10:10">
      <c r="J58092" s="22"/>
    </row>
    <row r="58093" spans="10:10">
      <c r="J58093" s="22"/>
    </row>
    <row r="58094" spans="10:10">
      <c r="J58094" s="22"/>
    </row>
    <row r="58095" spans="10:10">
      <c r="J58095" s="22"/>
    </row>
    <row r="58096" spans="10:10">
      <c r="J58096" s="22"/>
    </row>
    <row r="58097" spans="10:10">
      <c r="J58097" s="22"/>
    </row>
    <row r="58098" spans="10:10">
      <c r="J58098" s="22"/>
    </row>
    <row r="58099" spans="10:10">
      <c r="J58099" s="22"/>
    </row>
    <row r="58100" spans="10:10">
      <c r="J58100" s="22"/>
    </row>
    <row r="58101" spans="10:10">
      <c r="J58101" s="22"/>
    </row>
    <row r="58102" spans="10:10">
      <c r="J58102" s="22"/>
    </row>
    <row r="58103" spans="10:10">
      <c r="J58103" s="22"/>
    </row>
    <row r="58104" spans="10:10">
      <c r="J58104" s="22"/>
    </row>
    <row r="58105" spans="10:10">
      <c r="J58105" s="22"/>
    </row>
    <row r="58106" spans="10:10">
      <c r="J58106" s="22"/>
    </row>
    <row r="58107" spans="10:10">
      <c r="J58107" s="22"/>
    </row>
    <row r="58108" spans="10:10">
      <c r="J58108" s="22"/>
    </row>
    <row r="58109" spans="10:10">
      <c r="J58109" s="22"/>
    </row>
    <row r="58110" spans="10:10">
      <c r="J58110" s="22"/>
    </row>
    <row r="58111" spans="10:10">
      <c r="J58111" s="22"/>
    </row>
    <row r="58112" spans="10:10">
      <c r="J58112" s="22"/>
    </row>
    <row r="58113" spans="10:10">
      <c r="J58113" s="22"/>
    </row>
    <row r="58114" spans="10:10">
      <c r="J58114" s="22"/>
    </row>
    <row r="58115" spans="10:10">
      <c r="J58115" s="22"/>
    </row>
    <row r="58116" spans="10:10">
      <c r="J58116" s="22"/>
    </row>
    <row r="58117" spans="10:10">
      <c r="J58117" s="22"/>
    </row>
    <row r="58118" spans="10:10">
      <c r="J58118" s="22"/>
    </row>
    <row r="58119" spans="10:10">
      <c r="J58119" s="22"/>
    </row>
    <row r="58120" spans="10:10">
      <c r="J58120" s="22"/>
    </row>
    <row r="58121" spans="10:10">
      <c r="J58121" s="22"/>
    </row>
    <row r="58122" spans="10:10">
      <c r="J58122" s="22"/>
    </row>
    <row r="58123" spans="10:10">
      <c r="J58123" s="22"/>
    </row>
    <row r="58124" spans="10:10">
      <c r="J58124" s="22"/>
    </row>
    <row r="58125" spans="10:10">
      <c r="J58125" s="22"/>
    </row>
    <row r="58126" spans="10:10">
      <c r="J58126" s="22"/>
    </row>
    <row r="58127" spans="10:10">
      <c r="J58127" s="22"/>
    </row>
    <row r="58128" spans="10:10">
      <c r="J58128" s="22"/>
    </row>
    <row r="58129" spans="10:10">
      <c r="J58129" s="22"/>
    </row>
    <row r="58130" spans="10:10">
      <c r="J58130" s="22"/>
    </row>
    <row r="58131" spans="10:10">
      <c r="J58131" s="22"/>
    </row>
    <row r="58132" spans="10:10">
      <c r="J58132" s="22"/>
    </row>
    <row r="58133" spans="10:10">
      <c r="J58133" s="22"/>
    </row>
    <row r="58134" spans="10:10">
      <c r="J58134" s="22"/>
    </row>
    <row r="58135" spans="10:10">
      <c r="J58135" s="22"/>
    </row>
    <row r="58136" spans="10:10">
      <c r="J58136" s="22"/>
    </row>
    <row r="58137" spans="10:10">
      <c r="J58137" s="22"/>
    </row>
    <row r="58138" spans="10:10">
      <c r="J58138" s="22"/>
    </row>
    <row r="58139" spans="10:10">
      <c r="J58139" s="22"/>
    </row>
    <row r="58140" spans="10:10">
      <c r="J58140" s="22"/>
    </row>
    <row r="58141" spans="10:10">
      <c r="J58141" s="22"/>
    </row>
    <row r="58142" spans="10:10">
      <c r="J58142" s="22"/>
    </row>
    <row r="58143" spans="10:10">
      <c r="J58143" s="22"/>
    </row>
    <row r="58144" spans="10:10">
      <c r="J58144" s="22"/>
    </row>
    <row r="58145" spans="10:10">
      <c r="J58145" s="22"/>
    </row>
    <row r="58146" spans="10:10">
      <c r="J58146" s="22"/>
    </row>
    <row r="58147" spans="10:10">
      <c r="J58147" s="22"/>
    </row>
    <row r="58148" spans="10:10">
      <c r="J58148" s="22"/>
    </row>
    <row r="58149" spans="10:10">
      <c r="J58149" s="22"/>
    </row>
    <row r="58150" spans="10:10">
      <c r="J58150" s="22"/>
    </row>
    <row r="58151" spans="10:10">
      <c r="J58151" s="22"/>
    </row>
    <row r="58152" spans="10:10">
      <c r="J58152" s="22"/>
    </row>
    <row r="58153" spans="10:10">
      <c r="J58153" s="22"/>
    </row>
    <row r="58154" spans="10:10">
      <c r="J58154" s="22"/>
    </row>
    <row r="58155" spans="10:10">
      <c r="J58155" s="22"/>
    </row>
    <row r="58156" spans="10:10">
      <c r="J58156" s="22"/>
    </row>
    <row r="58157" spans="10:10">
      <c r="J58157" s="22"/>
    </row>
    <row r="58158" spans="10:10">
      <c r="J58158" s="22"/>
    </row>
    <row r="58159" spans="10:10">
      <c r="J58159" s="22"/>
    </row>
    <row r="58160" spans="10:10">
      <c r="J58160" s="22"/>
    </row>
    <row r="58161" spans="10:10">
      <c r="J58161" s="22"/>
    </row>
    <row r="58162" spans="10:10">
      <c r="J58162" s="22"/>
    </row>
    <row r="58163" spans="10:10">
      <c r="J58163" s="22"/>
    </row>
    <row r="58164" spans="10:10">
      <c r="J58164" s="22"/>
    </row>
    <row r="58165" spans="10:10">
      <c r="J58165" s="22"/>
    </row>
    <row r="58166" spans="10:10">
      <c r="J58166" s="22"/>
    </row>
    <row r="58167" spans="10:10">
      <c r="J58167" s="22"/>
    </row>
    <row r="58168" spans="10:10">
      <c r="J58168" s="22"/>
    </row>
    <row r="58169" spans="10:10">
      <c r="J58169" s="22"/>
    </row>
    <row r="58170" spans="10:10">
      <c r="J58170" s="22"/>
    </row>
    <row r="58171" spans="10:10">
      <c r="J58171" s="22"/>
    </row>
    <row r="58172" spans="10:10">
      <c r="J58172" s="22"/>
    </row>
    <row r="58173" spans="10:10">
      <c r="J58173" s="22"/>
    </row>
    <row r="58174" spans="10:10">
      <c r="J58174" s="22"/>
    </row>
    <row r="58175" spans="10:10">
      <c r="J58175" s="22"/>
    </row>
    <row r="58176" spans="10:10">
      <c r="J58176" s="22"/>
    </row>
    <row r="58177" spans="10:10">
      <c r="J58177" s="22"/>
    </row>
    <row r="58178" spans="10:10">
      <c r="J58178" s="22"/>
    </row>
    <row r="58179" spans="10:10">
      <c r="J58179" s="22"/>
    </row>
    <row r="58180" spans="10:10">
      <c r="J58180" s="22"/>
    </row>
    <row r="58181" spans="10:10">
      <c r="J58181" s="22"/>
    </row>
    <row r="58182" spans="10:10">
      <c r="J58182" s="22"/>
    </row>
    <row r="58183" spans="10:10">
      <c r="J58183" s="22"/>
    </row>
    <row r="58184" spans="10:10">
      <c r="J58184" s="22"/>
    </row>
    <row r="58185" spans="10:10">
      <c r="J58185" s="22"/>
    </row>
    <row r="58186" spans="10:10">
      <c r="J58186" s="22"/>
    </row>
    <row r="58187" spans="10:10">
      <c r="J58187" s="22"/>
    </row>
    <row r="58188" spans="10:10">
      <c r="J58188" s="22"/>
    </row>
    <row r="58189" spans="10:10">
      <c r="J58189" s="22"/>
    </row>
    <row r="58190" spans="10:10">
      <c r="J58190" s="22"/>
    </row>
    <row r="58191" spans="10:10">
      <c r="J58191" s="22"/>
    </row>
    <row r="58192" spans="10:10">
      <c r="J58192" s="22"/>
    </row>
    <row r="58193" spans="10:10">
      <c r="J58193" s="22"/>
    </row>
    <row r="58194" spans="10:10">
      <c r="J58194" s="22"/>
    </row>
    <row r="58195" spans="10:10">
      <c r="J58195" s="22"/>
    </row>
    <row r="58196" spans="10:10">
      <c r="J58196" s="22"/>
    </row>
    <row r="58197" spans="10:10">
      <c r="J58197" s="22"/>
    </row>
    <row r="58198" spans="10:10">
      <c r="J58198" s="22"/>
    </row>
    <row r="58199" spans="10:10">
      <c r="J58199" s="22"/>
    </row>
    <row r="58200" spans="10:10">
      <c r="J58200" s="22"/>
    </row>
    <row r="58201" spans="10:10">
      <c r="J58201" s="22"/>
    </row>
    <row r="58202" spans="10:10">
      <c r="J58202" s="22"/>
    </row>
    <row r="58203" spans="10:10">
      <c r="J58203" s="22"/>
    </row>
    <row r="58204" spans="10:10">
      <c r="J58204" s="22"/>
    </row>
    <row r="58205" spans="10:10">
      <c r="J58205" s="22"/>
    </row>
    <row r="58206" spans="10:10">
      <c r="J58206" s="22"/>
    </row>
    <row r="58207" spans="10:10">
      <c r="J58207" s="22"/>
    </row>
    <row r="58208" spans="10:10">
      <c r="J58208" s="22"/>
    </row>
    <row r="58209" spans="10:10">
      <c r="J58209" s="22"/>
    </row>
    <row r="58210" spans="10:10">
      <c r="J58210" s="22"/>
    </row>
    <row r="58211" spans="10:10">
      <c r="J58211" s="22"/>
    </row>
    <row r="58212" spans="10:10">
      <c r="J58212" s="22"/>
    </row>
    <row r="58213" spans="10:10">
      <c r="J58213" s="22"/>
    </row>
    <row r="58214" spans="10:10">
      <c r="J58214" s="22"/>
    </row>
    <row r="58215" spans="10:10">
      <c r="J58215" s="22"/>
    </row>
    <row r="58216" spans="10:10">
      <c r="J58216" s="22"/>
    </row>
    <row r="58217" spans="10:10">
      <c r="J58217" s="22"/>
    </row>
    <row r="58218" spans="10:10">
      <c r="J58218" s="22"/>
    </row>
    <row r="58219" spans="10:10">
      <c r="J58219" s="22"/>
    </row>
    <row r="58220" spans="10:10">
      <c r="J58220" s="22"/>
    </row>
    <row r="58221" spans="10:10">
      <c r="J58221" s="22"/>
    </row>
    <row r="58222" spans="10:10">
      <c r="J58222" s="22"/>
    </row>
    <row r="58223" spans="10:10">
      <c r="J58223" s="22"/>
    </row>
    <row r="58224" spans="10:10">
      <c r="J58224" s="22"/>
    </row>
    <row r="58225" spans="10:10">
      <c r="J58225" s="22"/>
    </row>
    <row r="58226" spans="10:10">
      <c r="J58226" s="22"/>
    </row>
    <row r="58227" spans="10:10">
      <c r="J58227" s="22"/>
    </row>
    <row r="58228" spans="10:10">
      <c r="J58228" s="22"/>
    </row>
    <row r="58229" spans="10:10">
      <c r="J58229" s="22"/>
    </row>
    <row r="58230" spans="10:10">
      <c r="J58230" s="22"/>
    </row>
    <row r="58231" spans="10:10">
      <c r="J58231" s="22"/>
    </row>
    <row r="58232" spans="10:10">
      <c r="J58232" s="22"/>
    </row>
    <row r="58233" spans="10:10">
      <c r="J58233" s="22"/>
    </row>
    <row r="58234" spans="10:10">
      <c r="J58234" s="22"/>
    </row>
    <row r="58235" spans="10:10">
      <c r="J58235" s="22"/>
    </row>
    <row r="58236" spans="10:10">
      <c r="J58236" s="22"/>
    </row>
    <row r="58237" spans="10:10">
      <c r="J58237" s="22"/>
    </row>
    <row r="58238" spans="10:10">
      <c r="J58238" s="22"/>
    </row>
    <row r="58239" spans="10:10">
      <c r="J58239" s="22"/>
    </row>
    <row r="58240" spans="10:10">
      <c r="J58240" s="22"/>
    </row>
    <row r="58241" spans="10:10">
      <c r="J58241" s="22"/>
    </row>
    <row r="58242" spans="10:10">
      <c r="J58242" s="22"/>
    </row>
    <row r="58243" spans="10:10">
      <c r="J58243" s="22"/>
    </row>
    <row r="58244" spans="10:10">
      <c r="J58244" s="22"/>
    </row>
    <row r="58245" spans="10:10">
      <c r="J58245" s="22"/>
    </row>
    <row r="58246" spans="10:10">
      <c r="J58246" s="22"/>
    </row>
    <row r="58247" spans="10:10">
      <c r="J58247" s="22"/>
    </row>
    <row r="58248" spans="10:10">
      <c r="J58248" s="22"/>
    </row>
    <row r="58249" spans="10:10">
      <c r="J58249" s="22"/>
    </row>
    <row r="58250" spans="10:10">
      <c r="J58250" s="22"/>
    </row>
    <row r="58251" spans="10:10">
      <c r="J58251" s="22"/>
    </row>
    <row r="58252" spans="10:10">
      <c r="J58252" s="22"/>
    </row>
    <row r="58253" spans="10:10">
      <c r="J58253" s="22"/>
    </row>
    <row r="58254" spans="10:10">
      <c r="J58254" s="22"/>
    </row>
    <row r="58255" spans="10:10">
      <c r="J58255" s="22"/>
    </row>
    <row r="58256" spans="10:10">
      <c r="J58256" s="22"/>
    </row>
    <row r="58257" spans="10:10">
      <c r="J58257" s="22"/>
    </row>
    <row r="58258" spans="10:10">
      <c r="J58258" s="22"/>
    </row>
    <row r="58259" spans="10:10">
      <c r="J58259" s="22"/>
    </row>
    <row r="58260" spans="10:10">
      <c r="J58260" s="22"/>
    </row>
    <row r="58261" spans="10:10">
      <c r="J58261" s="22"/>
    </row>
    <row r="58262" spans="10:10">
      <c r="J58262" s="22"/>
    </row>
    <row r="58263" spans="10:10">
      <c r="J58263" s="22"/>
    </row>
    <row r="58264" spans="10:10">
      <c r="J58264" s="22"/>
    </row>
    <row r="58265" spans="10:10">
      <c r="J58265" s="22"/>
    </row>
    <row r="58266" spans="10:10">
      <c r="J58266" s="22"/>
    </row>
    <row r="58267" spans="10:10">
      <c r="J58267" s="22"/>
    </row>
    <row r="58268" spans="10:10">
      <c r="J58268" s="22"/>
    </row>
    <row r="58269" spans="10:10">
      <c r="J58269" s="22"/>
    </row>
    <row r="58270" spans="10:10">
      <c r="J58270" s="22"/>
    </row>
    <row r="58271" spans="10:10">
      <c r="J58271" s="22"/>
    </row>
    <row r="58272" spans="10:10">
      <c r="J58272" s="22"/>
    </row>
    <row r="58273" spans="10:10">
      <c r="J58273" s="22"/>
    </row>
    <row r="58274" spans="10:10">
      <c r="J58274" s="22"/>
    </row>
    <row r="58275" spans="10:10">
      <c r="J58275" s="22"/>
    </row>
    <row r="58276" spans="10:10">
      <c r="J58276" s="22"/>
    </row>
    <row r="58277" spans="10:10">
      <c r="J58277" s="22"/>
    </row>
    <row r="58278" spans="10:10">
      <c r="J58278" s="22"/>
    </row>
    <row r="58279" spans="10:10">
      <c r="J58279" s="22"/>
    </row>
    <row r="58280" spans="10:10">
      <c r="J58280" s="22"/>
    </row>
    <row r="58281" spans="10:10">
      <c r="J58281" s="22"/>
    </row>
    <row r="58282" spans="10:10">
      <c r="J58282" s="22"/>
    </row>
    <row r="58283" spans="10:10">
      <c r="J58283" s="22"/>
    </row>
    <row r="58284" spans="10:10">
      <c r="J58284" s="22"/>
    </row>
    <row r="58285" spans="10:10">
      <c r="J58285" s="22"/>
    </row>
    <row r="58286" spans="10:10">
      <c r="J58286" s="22"/>
    </row>
    <row r="58287" spans="10:10">
      <c r="J58287" s="22"/>
    </row>
    <row r="58288" spans="10:10">
      <c r="J58288" s="22"/>
    </row>
    <row r="58289" spans="10:10">
      <c r="J58289" s="22"/>
    </row>
    <row r="58290" spans="10:10">
      <c r="J58290" s="22"/>
    </row>
    <row r="58291" spans="10:10">
      <c r="J58291" s="22"/>
    </row>
    <row r="58292" spans="10:10">
      <c r="J58292" s="22"/>
    </row>
    <row r="58293" spans="10:10">
      <c r="J58293" s="22"/>
    </row>
    <row r="58294" spans="10:10">
      <c r="J58294" s="22"/>
    </row>
    <row r="58295" spans="10:10">
      <c r="J58295" s="22"/>
    </row>
    <row r="58296" spans="10:10">
      <c r="J58296" s="22"/>
    </row>
    <row r="58297" spans="10:10">
      <c r="J58297" s="22"/>
    </row>
    <row r="58298" spans="10:10">
      <c r="J58298" s="22"/>
    </row>
    <row r="58299" spans="10:10">
      <c r="J58299" s="22"/>
    </row>
    <row r="58300" spans="10:10">
      <c r="J58300" s="22"/>
    </row>
    <row r="58301" spans="10:10">
      <c r="J58301" s="22"/>
    </row>
    <row r="58302" spans="10:10">
      <c r="J58302" s="22"/>
    </row>
    <row r="58303" spans="10:10">
      <c r="J58303" s="22"/>
    </row>
    <row r="58304" spans="10:10">
      <c r="J58304" s="22"/>
    </row>
    <row r="58305" spans="10:10">
      <c r="J58305" s="22"/>
    </row>
    <row r="58306" spans="10:10">
      <c r="J58306" s="22"/>
    </row>
    <row r="58307" spans="10:10">
      <c r="J58307" s="22"/>
    </row>
    <row r="58308" spans="10:10">
      <c r="J58308" s="22"/>
    </row>
    <row r="58309" spans="10:10">
      <c r="J58309" s="22"/>
    </row>
    <row r="58310" spans="10:10">
      <c r="J58310" s="22"/>
    </row>
    <row r="58311" spans="10:10">
      <c r="J58311" s="22"/>
    </row>
    <row r="58312" spans="10:10">
      <c r="J58312" s="22"/>
    </row>
    <row r="58313" spans="10:10">
      <c r="J58313" s="22"/>
    </row>
    <row r="58314" spans="10:10">
      <c r="J58314" s="22"/>
    </row>
    <row r="58315" spans="10:10">
      <c r="J58315" s="22"/>
    </row>
    <row r="58316" spans="10:10">
      <c r="J58316" s="22"/>
    </row>
    <row r="58317" spans="10:10">
      <c r="J58317" s="22"/>
    </row>
    <row r="58318" spans="10:10">
      <c r="J58318" s="22"/>
    </row>
    <row r="58319" spans="10:10">
      <c r="J58319" s="22"/>
    </row>
    <row r="58320" spans="10:10">
      <c r="J58320" s="22"/>
    </row>
    <row r="58321" spans="10:10">
      <c r="J58321" s="22"/>
    </row>
    <row r="58322" spans="10:10">
      <c r="J58322" s="22"/>
    </row>
    <row r="58323" spans="10:10">
      <c r="J58323" s="22"/>
    </row>
    <row r="58324" spans="10:10">
      <c r="J58324" s="22"/>
    </row>
    <row r="58325" spans="10:10">
      <c r="J58325" s="22"/>
    </row>
    <row r="58326" spans="10:10">
      <c r="J58326" s="22"/>
    </row>
    <row r="58327" spans="10:10">
      <c r="J58327" s="22"/>
    </row>
    <row r="58328" spans="10:10">
      <c r="J58328" s="22"/>
    </row>
    <row r="58329" spans="10:10">
      <c r="J58329" s="22"/>
    </row>
    <row r="58330" spans="10:10">
      <c r="J58330" s="22"/>
    </row>
    <row r="58331" spans="10:10">
      <c r="J58331" s="22"/>
    </row>
    <row r="58332" spans="10:10">
      <c r="J58332" s="22"/>
    </row>
    <row r="58333" spans="10:10">
      <c r="J58333" s="22"/>
    </row>
    <row r="58334" spans="10:10">
      <c r="J58334" s="22"/>
    </row>
    <row r="58335" spans="10:10">
      <c r="J58335" s="22"/>
    </row>
    <row r="58336" spans="10:10">
      <c r="J58336" s="22"/>
    </row>
    <row r="58337" spans="10:10">
      <c r="J58337" s="22"/>
    </row>
    <row r="58338" spans="10:10">
      <c r="J58338" s="22"/>
    </row>
    <row r="58339" spans="10:10">
      <c r="J58339" s="22"/>
    </row>
    <row r="58340" spans="10:10">
      <c r="J58340" s="22"/>
    </row>
    <row r="58341" spans="10:10">
      <c r="J58341" s="22"/>
    </row>
    <row r="58342" spans="10:10">
      <c r="J58342" s="22"/>
    </row>
    <row r="58343" spans="10:10">
      <c r="J58343" s="22"/>
    </row>
    <row r="58344" spans="10:10">
      <c r="J58344" s="22"/>
    </row>
    <row r="58345" spans="10:10">
      <c r="J58345" s="22"/>
    </row>
    <row r="58346" spans="10:10">
      <c r="J58346" s="22"/>
    </row>
    <row r="58347" spans="10:10">
      <c r="J58347" s="22"/>
    </row>
    <row r="58348" spans="10:10">
      <c r="J58348" s="22"/>
    </row>
    <row r="58349" spans="10:10">
      <c r="J58349" s="22"/>
    </row>
    <row r="58350" spans="10:10">
      <c r="J58350" s="22"/>
    </row>
    <row r="58351" spans="10:10">
      <c r="J58351" s="22"/>
    </row>
    <row r="58352" spans="10:10">
      <c r="J58352" s="22"/>
    </row>
    <row r="58353" spans="10:10">
      <c r="J58353" s="22"/>
    </row>
    <row r="58354" spans="10:10">
      <c r="J58354" s="22"/>
    </row>
    <row r="58355" spans="10:10">
      <c r="J58355" s="22"/>
    </row>
    <row r="58356" spans="10:10">
      <c r="J58356" s="22"/>
    </row>
    <row r="58357" spans="10:10">
      <c r="J58357" s="22"/>
    </row>
    <row r="58358" spans="10:10">
      <c r="J58358" s="22"/>
    </row>
    <row r="58359" spans="10:10">
      <c r="J58359" s="22"/>
    </row>
    <row r="58360" spans="10:10">
      <c r="J58360" s="22"/>
    </row>
    <row r="58361" spans="10:10">
      <c r="J58361" s="22"/>
    </row>
    <row r="58362" spans="10:10">
      <c r="J58362" s="22"/>
    </row>
    <row r="58363" spans="10:10">
      <c r="J58363" s="22"/>
    </row>
    <row r="58364" spans="10:10">
      <c r="J58364" s="22"/>
    </row>
    <row r="58365" spans="10:10">
      <c r="J58365" s="22"/>
    </row>
    <row r="58366" spans="10:10">
      <c r="J58366" s="22"/>
    </row>
    <row r="58367" spans="10:10">
      <c r="J58367" s="22"/>
    </row>
    <row r="58368" spans="10:10">
      <c r="J58368" s="22"/>
    </row>
    <row r="58369" spans="10:10">
      <c r="J58369" s="22"/>
    </row>
    <row r="58370" spans="10:10">
      <c r="J58370" s="22"/>
    </row>
    <row r="58371" spans="10:10">
      <c r="J58371" s="22"/>
    </row>
    <row r="58372" spans="10:10">
      <c r="J58372" s="22"/>
    </row>
    <row r="58373" spans="10:10">
      <c r="J58373" s="22"/>
    </row>
    <row r="58374" spans="10:10">
      <c r="J58374" s="22"/>
    </row>
    <row r="58375" spans="10:10">
      <c r="J58375" s="22"/>
    </row>
    <row r="58376" spans="10:10">
      <c r="J58376" s="22"/>
    </row>
    <row r="58377" spans="10:10">
      <c r="J58377" s="22"/>
    </row>
    <row r="58378" spans="10:10">
      <c r="J58378" s="22"/>
    </row>
    <row r="58379" spans="10:10">
      <c r="J58379" s="22"/>
    </row>
    <row r="58380" spans="10:10">
      <c r="J58380" s="22"/>
    </row>
    <row r="58381" spans="10:10">
      <c r="J58381" s="22"/>
    </row>
    <row r="58382" spans="10:10">
      <c r="J58382" s="22"/>
    </row>
    <row r="58383" spans="10:10">
      <c r="J58383" s="22"/>
    </row>
    <row r="58384" spans="10:10">
      <c r="J58384" s="22"/>
    </row>
    <row r="58385" spans="10:10">
      <c r="J58385" s="22"/>
    </row>
    <row r="58386" spans="10:10">
      <c r="J58386" s="22"/>
    </row>
    <row r="58387" spans="10:10">
      <c r="J58387" s="22"/>
    </row>
    <row r="58388" spans="10:10">
      <c r="J58388" s="22"/>
    </row>
    <row r="58389" spans="10:10">
      <c r="J58389" s="22"/>
    </row>
    <row r="58390" spans="10:10">
      <c r="J58390" s="22"/>
    </row>
    <row r="58391" spans="10:10">
      <c r="J58391" s="22"/>
    </row>
    <row r="58392" spans="10:10">
      <c r="J58392" s="22"/>
    </row>
    <row r="58393" spans="10:10">
      <c r="J58393" s="22"/>
    </row>
    <row r="58394" spans="10:10">
      <c r="J58394" s="22"/>
    </row>
    <row r="58395" spans="10:10">
      <c r="J58395" s="22"/>
    </row>
    <row r="58396" spans="10:10">
      <c r="J58396" s="22"/>
    </row>
    <row r="58397" spans="10:10">
      <c r="J58397" s="22"/>
    </row>
    <row r="58398" spans="10:10">
      <c r="J58398" s="22"/>
    </row>
    <row r="58399" spans="10:10">
      <c r="J58399" s="22"/>
    </row>
    <row r="58400" spans="10:10">
      <c r="J58400" s="22"/>
    </row>
    <row r="58401" spans="10:10">
      <c r="J58401" s="22"/>
    </row>
    <row r="58402" spans="10:10">
      <c r="J58402" s="22"/>
    </row>
    <row r="58403" spans="10:10">
      <c r="J58403" s="22"/>
    </row>
    <row r="58404" spans="10:10">
      <c r="J58404" s="22"/>
    </row>
    <row r="58405" spans="10:10">
      <c r="J58405" s="22"/>
    </row>
    <row r="58406" spans="10:10">
      <c r="J58406" s="22"/>
    </row>
    <row r="58407" spans="10:10">
      <c r="J58407" s="22"/>
    </row>
    <row r="58408" spans="10:10">
      <c r="J58408" s="22"/>
    </row>
    <row r="58409" spans="10:10">
      <c r="J58409" s="22"/>
    </row>
    <row r="58410" spans="10:10">
      <c r="J58410" s="22"/>
    </row>
    <row r="58411" spans="10:10">
      <c r="J58411" s="22"/>
    </row>
    <row r="58412" spans="10:10">
      <c r="J58412" s="22"/>
    </row>
    <row r="58413" spans="10:10">
      <c r="J58413" s="22"/>
    </row>
    <row r="58414" spans="10:10">
      <c r="J58414" s="22"/>
    </row>
    <row r="58415" spans="10:10">
      <c r="J58415" s="22"/>
    </row>
    <row r="58416" spans="10:10">
      <c r="J58416" s="22"/>
    </row>
    <row r="58417" spans="10:10">
      <c r="J58417" s="22"/>
    </row>
    <row r="58418" spans="10:10">
      <c r="J58418" s="22"/>
    </row>
    <row r="58419" spans="10:10">
      <c r="J58419" s="22"/>
    </row>
    <row r="58420" spans="10:10">
      <c r="J58420" s="22"/>
    </row>
    <row r="58421" spans="10:10">
      <c r="J58421" s="22"/>
    </row>
    <row r="58422" spans="10:10">
      <c r="J58422" s="22"/>
    </row>
    <row r="58423" spans="10:10">
      <c r="J58423" s="22"/>
    </row>
    <row r="58424" spans="10:10">
      <c r="J58424" s="22"/>
    </row>
    <row r="58425" spans="10:10">
      <c r="J58425" s="22"/>
    </row>
    <row r="58426" spans="10:10">
      <c r="J58426" s="22"/>
    </row>
    <row r="58427" spans="10:10">
      <c r="J58427" s="22"/>
    </row>
    <row r="58428" spans="10:10">
      <c r="J58428" s="22"/>
    </row>
    <row r="58429" spans="10:10">
      <c r="J58429" s="22"/>
    </row>
    <row r="58430" spans="10:10">
      <c r="J58430" s="22"/>
    </row>
    <row r="58431" spans="10:10">
      <c r="J58431" s="22"/>
    </row>
    <row r="58432" spans="10:10">
      <c r="J58432" s="22"/>
    </row>
    <row r="58433" spans="10:10">
      <c r="J58433" s="22"/>
    </row>
    <row r="58434" spans="10:10">
      <c r="J58434" s="22"/>
    </row>
    <row r="58435" spans="10:10">
      <c r="J58435" s="22"/>
    </row>
    <row r="58436" spans="10:10">
      <c r="J58436" s="22"/>
    </row>
    <row r="58437" spans="10:10">
      <c r="J58437" s="22"/>
    </row>
    <row r="58438" spans="10:10">
      <c r="J58438" s="22"/>
    </row>
    <row r="58439" spans="10:10">
      <c r="J58439" s="22"/>
    </row>
    <row r="58440" spans="10:10">
      <c r="J58440" s="22"/>
    </row>
    <row r="58441" spans="10:10">
      <c r="J58441" s="22"/>
    </row>
    <row r="58442" spans="10:10">
      <c r="J58442" s="22"/>
    </row>
    <row r="58443" spans="10:10">
      <c r="J58443" s="22"/>
    </row>
    <row r="58444" spans="10:10">
      <c r="J58444" s="22"/>
    </row>
    <row r="58445" spans="10:10">
      <c r="J58445" s="22"/>
    </row>
    <row r="58446" spans="10:10">
      <c r="J58446" s="22"/>
    </row>
    <row r="58447" spans="10:10">
      <c r="J58447" s="22"/>
    </row>
    <row r="58448" spans="10:10">
      <c r="J58448" s="22"/>
    </row>
    <row r="58449" spans="10:10">
      <c r="J58449" s="22"/>
    </row>
    <row r="58450" spans="10:10">
      <c r="J58450" s="22"/>
    </row>
    <row r="58451" spans="10:10">
      <c r="J58451" s="22"/>
    </row>
    <row r="58452" spans="10:10">
      <c r="J58452" s="22"/>
    </row>
    <row r="58453" spans="10:10">
      <c r="J58453" s="22"/>
    </row>
    <row r="58454" spans="10:10">
      <c r="J58454" s="22"/>
    </row>
    <row r="58455" spans="10:10">
      <c r="J58455" s="22"/>
    </row>
    <row r="58456" spans="10:10">
      <c r="J58456" s="22"/>
    </row>
    <row r="58457" spans="10:10">
      <c r="J58457" s="22"/>
    </row>
    <row r="58458" spans="10:10">
      <c r="J58458" s="22"/>
    </row>
    <row r="58459" spans="10:10">
      <c r="J58459" s="22"/>
    </row>
    <row r="58460" spans="10:10">
      <c r="J58460" s="22"/>
    </row>
    <row r="58461" spans="10:10">
      <c r="J58461" s="22"/>
    </row>
    <row r="58462" spans="10:10">
      <c r="J58462" s="22"/>
    </row>
    <row r="58463" spans="10:10">
      <c r="J58463" s="22"/>
    </row>
    <row r="58464" spans="10:10">
      <c r="J58464" s="22"/>
    </row>
    <row r="58465" spans="10:10">
      <c r="J58465" s="22"/>
    </row>
    <row r="58466" spans="10:10">
      <c r="J58466" s="22"/>
    </row>
    <row r="58467" spans="10:10">
      <c r="J58467" s="22"/>
    </row>
    <row r="58468" spans="10:10">
      <c r="J58468" s="22"/>
    </row>
    <row r="58469" spans="10:10">
      <c r="J58469" s="22"/>
    </row>
    <row r="58470" spans="10:10">
      <c r="J58470" s="22"/>
    </row>
    <row r="58471" spans="10:10">
      <c r="J58471" s="22"/>
    </row>
    <row r="58472" spans="10:10">
      <c r="J58472" s="22"/>
    </row>
    <row r="58473" spans="10:10">
      <c r="J58473" s="22"/>
    </row>
    <row r="58474" spans="10:10">
      <c r="J58474" s="22"/>
    </row>
    <row r="58475" spans="10:10">
      <c r="J58475" s="22"/>
    </row>
    <row r="58476" spans="10:10">
      <c r="J58476" s="22"/>
    </row>
    <row r="58477" spans="10:10">
      <c r="J58477" s="22"/>
    </row>
    <row r="58478" spans="10:10">
      <c r="J58478" s="22"/>
    </row>
    <row r="58479" spans="10:10">
      <c r="J58479" s="22"/>
    </row>
    <row r="58480" spans="10:10">
      <c r="J58480" s="22"/>
    </row>
    <row r="58481" spans="10:10">
      <c r="J58481" s="22"/>
    </row>
    <row r="58482" spans="10:10">
      <c r="J58482" s="22"/>
    </row>
    <row r="58483" spans="10:10">
      <c r="J58483" s="22"/>
    </row>
    <row r="58484" spans="10:10">
      <c r="J58484" s="22"/>
    </row>
    <row r="58485" spans="10:10">
      <c r="J58485" s="22"/>
    </row>
    <row r="58486" spans="10:10">
      <c r="J58486" s="22"/>
    </row>
    <row r="58487" spans="10:10">
      <c r="J58487" s="22"/>
    </row>
    <row r="58488" spans="10:10">
      <c r="J58488" s="22"/>
    </row>
    <row r="58489" spans="10:10">
      <c r="J58489" s="22"/>
    </row>
    <row r="58490" spans="10:10">
      <c r="J58490" s="22"/>
    </row>
    <row r="58491" spans="10:10">
      <c r="J58491" s="22"/>
    </row>
    <row r="58492" spans="10:10">
      <c r="J58492" s="22"/>
    </row>
    <row r="58493" spans="10:10">
      <c r="J58493" s="22"/>
    </row>
    <row r="58494" spans="10:10">
      <c r="J58494" s="22"/>
    </row>
    <row r="58495" spans="10:10">
      <c r="J58495" s="22"/>
    </row>
    <row r="58496" spans="10:10">
      <c r="J58496" s="22"/>
    </row>
    <row r="58497" spans="10:10">
      <c r="J58497" s="22"/>
    </row>
    <row r="58498" spans="10:10">
      <c r="J58498" s="22"/>
    </row>
    <row r="58499" spans="10:10">
      <c r="J58499" s="22"/>
    </row>
    <row r="58500" spans="10:10">
      <c r="J58500" s="22"/>
    </row>
    <row r="58501" spans="10:10">
      <c r="J58501" s="22"/>
    </row>
    <row r="58502" spans="10:10">
      <c r="J58502" s="22"/>
    </row>
    <row r="58503" spans="10:10">
      <c r="J58503" s="22"/>
    </row>
    <row r="58504" spans="10:10">
      <c r="J58504" s="22"/>
    </row>
    <row r="58505" spans="10:10">
      <c r="J58505" s="22"/>
    </row>
    <row r="58506" spans="10:10">
      <c r="J58506" s="22"/>
    </row>
    <row r="58507" spans="10:10">
      <c r="J58507" s="22"/>
    </row>
    <row r="58508" spans="10:10">
      <c r="J58508" s="22"/>
    </row>
    <row r="58509" spans="10:10">
      <c r="J58509" s="22"/>
    </row>
    <row r="58510" spans="10:10">
      <c r="J58510" s="22"/>
    </row>
    <row r="58511" spans="10:10">
      <c r="J58511" s="22"/>
    </row>
    <row r="58512" spans="10:10">
      <c r="J58512" s="22"/>
    </row>
    <row r="58513" spans="10:10">
      <c r="J58513" s="22"/>
    </row>
    <row r="58514" spans="10:10">
      <c r="J58514" s="22"/>
    </row>
    <row r="58515" spans="10:10">
      <c r="J58515" s="22"/>
    </row>
    <row r="58516" spans="10:10">
      <c r="J58516" s="22"/>
    </row>
    <row r="58517" spans="10:10">
      <c r="J58517" s="22"/>
    </row>
    <row r="58518" spans="10:10">
      <c r="J58518" s="22"/>
    </row>
    <row r="58519" spans="10:10">
      <c r="J58519" s="22"/>
    </row>
    <row r="58520" spans="10:10">
      <c r="J58520" s="22"/>
    </row>
    <row r="58521" spans="10:10">
      <c r="J58521" s="22"/>
    </row>
    <row r="58522" spans="10:10">
      <c r="J58522" s="22"/>
    </row>
    <row r="58523" spans="10:10">
      <c r="J58523" s="22"/>
    </row>
    <row r="58524" spans="10:10">
      <c r="J58524" s="22"/>
    </row>
    <row r="58525" spans="10:10">
      <c r="J58525" s="22"/>
    </row>
    <row r="58526" spans="10:10">
      <c r="J58526" s="22"/>
    </row>
    <row r="58527" spans="10:10">
      <c r="J58527" s="22"/>
    </row>
    <row r="58528" spans="10:10">
      <c r="J58528" s="22"/>
    </row>
    <row r="58529" spans="10:10">
      <c r="J58529" s="22"/>
    </row>
    <row r="58530" spans="10:10">
      <c r="J58530" s="22"/>
    </row>
    <row r="58531" spans="10:10">
      <c r="J58531" s="22"/>
    </row>
    <row r="58532" spans="10:10">
      <c r="J58532" s="22"/>
    </row>
    <row r="58533" spans="10:10">
      <c r="J58533" s="22"/>
    </row>
    <row r="58534" spans="10:10">
      <c r="J58534" s="22"/>
    </row>
    <row r="58535" spans="10:10">
      <c r="J58535" s="22"/>
    </row>
    <row r="58536" spans="10:10">
      <c r="J58536" s="22"/>
    </row>
    <row r="58537" spans="10:10">
      <c r="J58537" s="22"/>
    </row>
    <row r="58538" spans="10:10">
      <c r="J58538" s="22"/>
    </row>
    <row r="58539" spans="10:10">
      <c r="J58539" s="22"/>
    </row>
    <row r="58540" spans="10:10">
      <c r="J58540" s="22"/>
    </row>
    <row r="58541" spans="10:10">
      <c r="J58541" s="22"/>
    </row>
    <row r="58542" spans="10:10">
      <c r="J58542" s="22"/>
    </row>
    <row r="58543" spans="10:10">
      <c r="J58543" s="22"/>
    </row>
    <row r="58544" spans="10:10">
      <c r="J58544" s="22"/>
    </row>
    <row r="58545" spans="10:10">
      <c r="J58545" s="22"/>
    </row>
    <row r="58546" spans="10:10">
      <c r="J58546" s="22"/>
    </row>
    <row r="58547" spans="10:10">
      <c r="J58547" s="22"/>
    </row>
    <row r="58548" spans="10:10">
      <c r="J58548" s="22"/>
    </row>
    <row r="58549" spans="10:10">
      <c r="J58549" s="22"/>
    </row>
    <row r="58550" spans="10:10">
      <c r="J58550" s="22"/>
    </row>
    <row r="58551" spans="10:10">
      <c r="J58551" s="22"/>
    </row>
    <row r="58552" spans="10:10">
      <c r="J58552" s="22"/>
    </row>
    <row r="58553" spans="10:10">
      <c r="J58553" s="22"/>
    </row>
    <row r="58554" spans="10:10">
      <c r="J58554" s="22"/>
    </row>
    <row r="58555" spans="10:10">
      <c r="J58555" s="22"/>
    </row>
    <row r="58556" spans="10:10">
      <c r="J58556" s="22"/>
    </row>
    <row r="58557" spans="10:10">
      <c r="J58557" s="22"/>
    </row>
    <row r="58558" spans="10:10">
      <c r="J58558" s="22"/>
    </row>
    <row r="58559" spans="10:10">
      <c r="J58559" s="22"/>
    </row>
    <row r="58560" spans="10:10">
      <c r="J58560" s="22"/>
    </row>
    <row r="58561" spans="10:10">
      <c r="J58561" s="22"/>
    </row>
    <row r="58562" spans="10:10">
      <c r="J58562" s="22"/>
    </row>
    <row r="58563" spans="10:10">
      <c r="J58563" s="22"/>
    </row>
    <row r="58564" spans="10:10">
      <c r="J58564" s="22"/>
    </row>
    <row r="58565" spans="10:10">
      <c r="J58565" s="22"/>
    </row>
    <row r="58566" spans="10:10">
      <c r="J58566" s="22"/>
    </row>
    <row r="58567" spans="10:10">
      <c r="J58567" s="22"/>
    </row>
    <row r="58568" spans="10:10">
      <c r="J58568" s="22"/>
    </row>
    <row r="58569" spans="10:10">
      <c r="J58569" s="22"/>
    </row>
    <row r="58570" spans="10:10">
      <c r="J58570" s="22"/>
    </row>
    <row r="58571" spans="10:10">
      <c r="J58571" s="22"/>
    </row>
    <row r="58572" spans="10:10">
      <c r="J58572" s="22"/>
    </row>
    <row r="58573" spans="10:10">
      <c r="J58573" s="22"/>
    </row>
    <row r="58574" spans="10:10">
      <c r="J58574" s="22"/>
    </row>
    <row r="58575" spans="10:10">
      <c r="J58575" s="22"/>
    </row>
    <row r="58576" spans="10:10">
      <c r="J58576" s="22"/>
    </row>
    <row r="58577" spans="10:10">
      <c r="J58577" s="22"/>
    </row>
    <row r="58578" spans="10:10">
      <c r="J58578" s="22"/>
    </row>
    <row r="58579" spans="10:10">
      <c r="J58579" s="22"/>
    </row>
    <row r="58580" spans="10:10">
      <c r="J58580" s="22"/>
    </row>
    <row r="58581" spans="10:10">
      <c r="J58581" s="22"/>
    </row>
    <row r="58582" spans="10:10">
      <c r="J58582" s="22"/>
    </row>
    <row r="58583" spans="10:10">
      <c r="J58583" s="22"/>
    </row>
    <row r="58584" spans="10:10">
      <c r="J58584" s="22"/>
    </row>
    <row r="58585" spans="10:10">
      <c r="J58585" s="22"/>
    </row>
    <row r="58586" spans="10:10">
      <c r="J58586" s="22"/>
    </row>
    <row r="58587" spans="10:10">
      <c r="J58587" s="22"/>
    </row>
    <row r="58588" spans="10:10">
      <c r="J58588" s="22"/>
    </row>
    <row r="58589" spans="10:10">
      <c r="J58589" s="22"/>
    </row>
    <row r="58590" spans="10:10">
      <c r="J58590" s="22"/>
    </row>
    <row r="58591" spans="10:10">
      <c r="J58591" s="22"/>
    </row>
    <row r="58592" spans="10:10">
      <c r="J58592" s="22"/>
    </row>
    <row r="58593" spans="10:10">
      <c r="J58593" s="22"/>
    </row>
    <row r="58594" spans="10:10">
      <c r="J58594" s="22"/>
    </row>
    <row r="58595" spans="10:10">
      <c r="J58595" s="22"/>
    </row>
    <row r="58596" spans="10:10">
      <c r="J58596" s="22"/>
    </row>
    <row r="58597" spans="10:10">
      <c r="J58597" s="22"/>
    </row>
    <row r="58598" spans="10:10">
      <c r="J58598" s="22"/>
    </row>
    <row r="58599" spans="10:10">
      <c r="J58599" s="22"/>
    </row>
    <row r="58600" spans="10:10">
      <c r="J58600" s="22"/>
    </row>
    <row r="58601" spans="10:10">
      <c r="J58601" s="22"/>
    </row>
    <row r="58602" spans="10:10">
      <c r="J58602" s="22"/>
    </row>
    <row r="58603" spans="10:10">
      <c r="J58603" s="22"/>
    </row>
    <row r="58604" spans="10:10">
      <c r="J58604" s="22"/>
    </row>
    <row r="58605" spans="10:10">
      <c r="J58605" s="22"/>
    </row>
    <row r="58606" spans="10:10">
      <c r="J58606" s="22"/>
    </row>
    <row r="58607" spans="10:10">
      <c r="J58607" s="22"/>
    </row>
    <row r="58608" spans="10:10">
      <c r="J58608" s="22"/>
    </row>
    <row r="58609" spans="10:10">
      <c r="J58609" s="22"/>
    </row>
    <row r="58610" spans="10:10">
      <c r="J58610" s="22"/>
    </row>
    <row r="58611" spans="10:10">
      <c r="J58611" s="22"/>
    </row>
    <row r="58612" spans="10:10">
      <c r="J58612" s="22"/>
    </row>
    <row r="58613" spans="10:10">
      <c r="J58613" s="22"/>
    </row>
    <row r="58614" spans="10:10">
      <c r="J58614" s="22"/>
    </row>
    <row r="58615" spans="10:10">
      <c r="J58615" s="22"/>
    </row>
    <row r="58616" spans="10:10">
      <c r="J58616" s="22"/>
    </row>
    <row r="58617" spans="10:10">
      <c r="J58617" s="22"/>
    </row>
    <row r="58618" spans="10:10">
      <c r="J58618" s="22"/>
    </row>
    <row r="58619" spans="10:10">
      <c r="J58619" s="22"/>
    </row>
    <row r="58620" spans="10:10">
      <c r="J58620" s="22"/>
    </row>
    <row r="58621" spans="10:10">
      <c r="J58621" s="22"/>
    </row>
    <row r="58622" spans="10:10">
      <c r="J58622" s="22"/>
    </row>
    <row r="58623" spans="10:10">
      <c r="J58623" s="22"/>
    </row>
    <row r="58624" spans="10:10">
      <c r="J58624" s="22"/>
    </row>
    <row r="58625" spans="10:10">
      <c r="J58625" s="22"/>
    </row>
    <row r="58626" spans="10:10">
      <c r="J58626" s="22"/>
    </row>
    <row r="58627" spans="10:10">
      <c r="J58627" s="22"/>
    </row>
    <row r="58628" spans="10:10">
      <c r="J58628" s="22"/>
    </row>
    <row r="58629" spans="10:10">
      <c r="J58629" s="22"/>
    </row>
    <row r="58630" spans="10:10">
      <c r="J58630" s="22"/>
    </row>
    <row r="58631" spans="10:10">
      <c r="J58631" s="22"/>
    </row>
    <row r="58632" spans="10:10">
      <c r="J58632" s="22"/>
    </row>
    <row r="58633" spans="10:10">
      <c r="J58633" s="22"/>
    </row>
    <row r="58634" spans="10:10">
      <c r="J58634" s="22"/>
    </row>
    <row r="58635" spans="10:10">
      <c r="J58635" s="22"/>
    </row>
    <row r="58636" spans="10:10">
      <c r="J58636" s="22"/>
    </row>
    <row r="58637" spans="10:10">
      <c r="J58637" s="22"/>
    </row>
    <row r="58638" spans="10:10">
      <c r="J58638" s="22"/>
    </row>
    <row r="58639" spans="10:10">
      <c r="J58639" s="22"/>
    </row>
    <row r="58640" spans="10:10">
      <c r="J58640" s="22"/>
    </row>
    <row r="58641" spans="10:10">
      <c r="J58641" s="22"/>
    </row>
    <row r="58642" spans="10:10">
      <c r="J58642" s="22"/>
    </row>
    <row r="58643" spans="10:10">
      <c r="J58643" s="22"/>
    </row>
    <row r="58644" spans="10:10">
      <c r="J58644" s="22"/>
    </row>
    <row r="58645" spans="10:10">
      <c r="J58645" s="22"/>
    </row>
    <row r="58646" spans="10:10">
      <c r="J58646" s="22"/>
    </row>
    <row r="58647" spans="10:10">
      <c r="J58647" s="22"/>
    </row>
    <row r="58648" spans="10:10">
      <c r="J58648" s="22"/>
    </row>
    <row r="58649" spans="10:10">
      <c r="J58649" s="22"/>
    </row>
    <row r="58650" spans="10:10">
      <c r="J58650" s="22"/>
    </row>
    <row r="58651" spans="10:10">
      <c r="J58651" s="22"/>
    </row>
    <row r="58652" spans="10:10">
      <c r="J58652" s="22"/>
    </row>
    <row r="58653" spans="10:10">
      <c r="J58653" s="22"/>
    </row>
    <row r="58654" spans="10:10">
      <c r="J58654" s="22"/>
    </row>
    <row r="58655" spans="10:10">
      <c r="J58655" s="22"/>
    </row>
    <row r="58656" spans="10:10">
      <c r="J58656" s="22"/>
    </row>
    <row r="58657" spans="10:10">
      <c r="J58657" s="22"/>
    </row>
    <row r="58658" spans="10:10">
      <c r="J58658" s="22"/>
    </row>
    <row r="58659" spans="10:10">
      <c r="J58659" s="22"/>
    </row>
    <row r="58660" spans="10:10">
      <c r="J58660" s="22"/>
    </row>
    <row r="58661" spans="10:10">
      <c r="J58661" s="22"/>
    </row>
    <row r="58662" spans="10:10">
      <c r="J58662" s="22"/>
    </row>
    <row r="58663" spans="10:10">
      <c r="J58663" s="22"/>
    </row>
    <row r="58664" spans="10:10">
      <c r="J58664" s="22"/>
    </row>
    <row r="58665" spans="10:10">
      <c r="J58665" s="22"/>
    </row>
    <row r="58666" spans="10:10">
      <c r="J58666" s="22"/>
    </row>
    <row r="58667" spans="10:10">
      <c r="J58667" s="22"/>
    </row>
    <row r="58668" spans="10:10">
      <c r="J58668" s="22"/>
    </row>
    <row r="58669" spans="10:10">
      <c r="J58669" s="22"/>
    </row>
    <row r="58670" spans="10:10">
      <c r="J58670" s="22"/>
    </row>
    <row r="58671" spans="10:10">
      <c r="J58671" s="22"/>
    </row>
    <row r="58672" spans="10:10">
      <c r="J58672" s="22"/>
    </row>
    <row r="58673" spans="10:10">
      <c r="J58673" s="22"/>
    </row>
    <row r="58674" spans="10:10">
      <c r="J58674" s="22"/>
    </row>
    <row r="58675" spans="10:10">
      <c r="J58675" s="22"/>
    </row>
    <row r="58676" spans="10:10">
      <c r="J58676" s="22"/>
    </row>
    <row r="58677" spans="10:10">
      <c r="J58677" s="22"/>
    </row>
    <row r="58678" spans="10:10">
      <c r="J58678" s="22"/>
    </row>
    <row r="58679" spans="10:10">
      <c r="J58679" s="22"/>
    </row>
    <row r="58680" spans="10:10">
      <c r="J58680" s="22"/>
    </row>
    <row r="58681" spans="10:10">
      <c r="J58681" s="22"/>
    </row>
    <row r="58682" spans="10:10">
      <c r="J58682" s="22"/>
    </row>
    <row r="58683" spans="10:10">
      <c r="J58683" s="22"/>
    </row>
    <row r="58684" spans="10:10">
      <c r="J58684" s="22"/>
    </row>
    <row r="58685" spans="10:10">
      <c r="J58685" s="22"/>
    </row>
    <row r="58686" spans="10:10">
      <c r="J58686" s="22"/>
    </row>
    <row r="58687" spans="10:10">
      <c r="J58687" s="22"/>
    </row>
    <row r="58688" spans="10:10">
      <c r="J58688" s="22"/>
    </row>
    <row r="58689" spans="10:10">
      <c r="J58689" s="22"/>
    </row>
    <row r="58690" spans="10:10">
      <c r="J58690" s="22"/>
    </row>
    <row r="58691" spans="10:10">
      <c r="J58691" s="22"/>
    </row>
    <row r="58692" spans="10:10">
      <c r="J58692" s="22"/>
    </row>
    <row r="58693" spans="10:10">
      <c r="J58693" s="22"/>
    </row>
    <row r="58694" spans="10:10">
      <c r="J58694" s="22"/>
    </row>
    <row r="58695" spans="10:10">
      <c r="J58695" s="22"/>
    </row>
    <row r="58696" spans="10:10">
      <c r="J58696" s="22"/>
    </row>
    <row r="58697" spans="10:10">
      <c r="J58697" s="22"/>
    </row>
    <row r="58698" spans="10:10">
      <c r="J58698" s="22"/>
    </row>
    <row r="58699" spans="10:10">
      <c r="J58699" s="22"/>
    </row>
    <row r="58700" spans="10:10">
      <c r="J58700" s="22"/>
    </row>
    <row r="58701" spans="10:10">
      <c r="J58701" s="22"/>
    </row>
    <row r="58702" spans="10:10">
      <c r="J58702" s="22"/>
    </row>
    <row r="58703" spans="10:10">
      <c r="J58703" s="22"/>
    </row>
    <row r="58704" spans="10:10">
      <c r="J58704" s="22"/>
    </row>
    <row r="58705" spans="10:10">
      <c r="J58705" s="22"/>
    </row>
    <row r="58706" spans="10:10">
      <c r="J58706" s="22"/>
    </row>
    <row r="58707" spans="10:10">
      <c r="J58707" s="22"/>
    </row>
    <row r="58708" spans="10:10">
      <c r="J58708" s="22"/>
    </row>
    <row r="58709" spans="10:10">
      <c r="J58709" s="22"/>
    </row>
    <row r="58710" spans="10:10">
      <c r="J58710" s="22"/>
    </row>
    <row r="58711" spans="10:10">
      <c r="J58711" s="22"/>
    </row>
    <row r="58712" spans="10:10">
      <c r="J58712" s="22"/>
    </row>
    <row r="58713" spans="10:10">
      <c r="J58713" s="22"/>
    </row>
    <row r="58714" spans="10:10">
      <c r="J58714" s="22"/>
    </row>
    <row r="58715" spans="10:10">
      <c r="J58715" s="22"/>
    </row>
    <row r="58716" spans="10:10">
      <c r="J58716" s="22"/>
    </row>
    <row r="58717" spans="10:10">
      <c r="J58717" s="22"/>
    </row>
    <row r="58718" spans="10:10">
      <c r="J58718" s="22"/>
    </row>
    <row r="58719" spans="10:10">
      <c r="J58719" s="22"/>
    </row>
    <row r="58720" spans="10:10">
      <c r="J58720" s="22"/>
    </row>
    <row r="58721" spans="10:10">
      <c r="J58721" s="22"/>
    </row>
    <row r="58722" spans="10:10">
      <c r="J58722" s="22"/>
    </row>
    <row r="58723" spans="10:10">
      <c r="J58723" s="22"/>
    </row>
    <row r="58724" spans="10:10">
      <c r="J58724" s="22"/>
    </row>
    <row r="58725" spans="10:10">
      <c r="J58725" s="22"/>
    </row>
    <row r="58726" spans="10:10">
      <c r="J58726" s="22"/>
    </row>
    <row r="58727" spans="10:10">
      <c r="J58727" s="22"/>
    </row>
    <row r="58728" spans="10:10">
      <c r="J58728" s="22"/>
    </row>
    <row r="58729" spans="10:10">
      <c r="J58729" s="22"/>
    </row>
    <row r="58730" spans="10:10">
      <c r="J58730" s="22"/>
    </row>
    <row r="58731" spans="10:10">
      <c r="J58731" s="22"/>
    </row>
    <row r="58732" spans="10:10">
      <c r="J58732" s="22"/>
    </row>
    <row r="58733" spans="10:10">
      <c r="J58733" s="22"/>
    </row>
    <row r="58734" spans="10:10">
      <c r="J58734" s="22"/>
    </row>
    <row r="58735" spans="10:10">
      <c r="J58735" s="22"/>
    </row>
    <row r="58736" spans="10:10">
      <c r="J58736" s="22"/>
    </row>
    <row r="58737" spans="10:10">
      <c r="J58737" s="22"/>
    </row>
    <row r="58738" spans="10:10">
      <c r="J58738" s="22"/>
    </row>
    <row r="58739" spans="10:10">
      <c r="J58739" s="22"/>
    </row>
    <row r="58740" spans="10:10">
      <c r="J58740" s="22"/>
    </row>
    <row r="58741" spans="10:10">
      <c r="J58741" s="22"/>
    </row>
    <row r="58742" spans="10:10">
      <c r="J58742" s="22"/>
    </row>
    <row r="58743" spans="10:10">
      <c r="J58743" s="22"/>
    </row>
    <row r="58744" spans="10:10">
      <c r="J58744" s="22"/>
    </row>
    <row r="58745" spans="10:10">
      <c r="J58745" s="22"/>
    </row>
    <row r="58746" spans="10:10">
      <c r="J58746" s="22"/>
    </row>
    <row r="58747" spans="10:10">
      <c r="J58747" s="22"/>
    </row>
    <row r="58748" spans="10:10">
      <c r="J58748" s="22"/>
    </row>
    <row r="58749" spans="10:10">
      <c r="J58749" s="22"/>
    </row>
    <row r="58750" spans="10:10">
      <c r="J58750" s="22"/>
    </row>
    <row r="58751" spans="10:10">
      <c r="J58751" s="22"/>
    </row>
    <row r="58752" spans="10:10">
      <c r="J58752" s="22"/>
    </row>
    <row r="58753" spans="10:10">
      <c r="J58753" s="22"/>
    </row>
    <row r="58754" spans="10:10">
      <c r="J58754" s="22"/>
    </row>
    <row r="58755" spans="10:10">
      <c r="J58755" s="22"/>
    </row>
    <row r="58756" spans="10:10">
      <c r="J58756" s="22"/>
    </row>
    <row r="58757" spans="10:10">
      <c r="J58757" s="22"/>
    </row>
    <row r="58758" spans="10:10">
      <c r="J58758" s="22"/>
    </row>
    <row r="58759" spans="10:10">
      <c r="J58759" s="22"/>
    </row>
    <row r="58760" spans="10:10">
      <c r="J58760" s="22"/>
    </row>
    <row r="58761" spans="10:10">
      <c r="J58761" s="22"/>
    </row>
    <row r="58762" spans="10:10">
      <c r="J58762" s="22"/>
    </row>
    <row r="58763" spans="10:10">
      <c r="J58763" s="22"/>
    </row>
    <row r="58764" spans="10:10">
      <c r="J58764" s="22"/>
    </row>
    <row r="58765" spans="10:10">
      <c r="J58765" s="22"/>
    </row>
    <row r="58766" spans="10:10">
      <c r="J58766" s="22"/>
    </row>
    <row r="58767" spans="10:10">
      <c r="J58767" s="22"/>
    </row>
    <row r="58768" spans="10:10">
      <c r="J58768" s="22"/>
    </row>
    <row r="58769" spans="10:10">
      <c r="J58769" s="22"/>
    </row>
    <row r="58770" spans="10:10">
      <c r="J58770" s="22"/>
    </row>
    <row r="58771" spans="10:10">
      <c r="J58771" s="22"/>
    </row>
    <row r="58772" spans="10:10">
      <c r="J58772" s="22"/>
    </row>
    <row r="58773" spans="10:10">
      <c r="J58773" s="22"/>
    </row>
    <row r="58774" spans="10:10">
      <c r="J58774" s="22"/>
    </row>
    <row r="58775" spans="10:10">
      <c r="J58775" s="22"/>
    </row>
    <row r="58776" spans="10:10">
      <c r="J58776" s="22"/>
    </row>
    <row r="58777" spans="10:10">
      <c r="J58777" s="22"/>
    </row>
    <row r="58778" spans="10:10">
      <c r="J58778" s="22"/>
    </row>
    <row r="58779" spans="10:10">
      <c r="J58779" s="22"/>
    </row>
    <row r="58780" spans="10:10">
      <c r="J58780" s="22"/>
    </row>
    <row r="58781" spans="10:10">
      <c r="J58781" s="22"/>
    </row>
    <row r="58782" spans="10:10">
      <c r="J58782" s="22"/>
    </row>
    <row r="58783" spans="10:10">
      <c r="J58783" s="22"/>
    </row>
    <row r="58784" spans="10:10">
      <c r="J58784" s="22"/>
    </row>
    <row r="58785" spans="10:10">
      <c r="J58785" s="22"/>
    </row>
    <row r="58786" spans="10:10">
      <c r="J58786" s="22"/>
    </row>
    <row r="58787" spans="10:10">
      <c r="J58787" s="22"/>
    </row>
    <row r="58788" spans="10:10">
      <c r="J58788" s="22"/>
    </row>
    <row r="58789" spans="10:10">
      <c r="J58789" s="22"/>
    </row>
    <row r="58790" spans="10:10">
      <c r="J58790" s="22"/>
    </row>
    <row r="58791" spans="10:10">
      <c r="J58791" s="22"/>
    </row>
    <row r="58792" spans="10:10">
      <c r="J58792" s="22"/>
    </row>
    <row r="58793" spans="10:10">
      <c r="J58793" s="22"/>
    </row>
    <row r="58794" spans="10:10">
      <c r="J58794" s="22"/>
    </row>
    <row r="58795" spans="10:10">
      <c r="J58795" s="22"/>
    </row>
    <row r="58796" spans="10:10">
      <c r="J58796" s="22"/>
    </row>
    <row r="58797" spans="10:10">
      <c r="J58797" s="22"/>
    </row>
    <row r="58798" spans="10:10">
      <c r="J58798" s="22"/>
    </row>
    <row r="58799" spans="10:10">
      <c r="J58799" s="22"/>
    </row>
    <row r="58800" spans="10:10">
      <c r="J58800" s="22"/>
    </row>
    <row r="58801" spans="10:10">
      <c r="J58801" s="22"/>
    </row>
    <row r="58802" spans="10:10">
      <c r="J58802" s="22"/>
    </row>
    <row r="58803" spans="10:10">
      <c r="J58803" s="22"/>
    </row>
    <row r="58804" spans="10:10">
      <c r="J58804" s="22"/>
    </row>
    <row r="58805" spans="10:10">
      <c r="J58805" s="22"/>
    </row>
    <row r="58806" spans="10:10">
      <c r="J58806" s="22"/>
    </row>
    <row r="58807" spans="10:10">
      <c r="J58807" s="22"/>
    </row>
    <row r="58808" spans="10:10">
      <c r="J58808" s="22"/>
    </row>
    <row r="58809" spans="10:10">
      <c r="J58809" s="22"/>
    </row>
    <row r="58810" spans="10:10">
      <c r="J58810" s="22"/>
    </row>
    <row r="58811" spans="10:10">
      <c r="J58811" s="22"/>
    </row>
    <row r="58812" spans="10:10">
      <c r="J58812" s="22"/>
    </row>
    <row r="58813" spans="10:10">
      <c r="J58813" s="22"/>
    </row>
    <row r="58814" spans="10:10">
      <c r="J58814" s="22"/>
    </row>
    <row r="58815" spans="10:10">
      <c r="J58815" s="22"/>
    </row>
    <row r="58816" spans="10:10">
      <c r="J58816" s="22"/>
    </row>
    <row r="58817" spans="10:10">
      <c r="J58817" s="22"/>
    </row>
    <row r="58818" spans="10:10">
      <c r="J58818" s="22"/>
    </row>
    <row r="58819" spans="10:10">
      <c r="J58819" s="22"/>
    </row>
    <row r="58820" spans="10:10">
      <c r="J58820" s="22"/>
    </row>
    <row r="58821" spans="10:10">
      <c r="J58821" s="22"/>
    </row>
    <row r="58822" spans="10:10">
      <c r="J58822" s="22"/>
    </row>
    <row r="58823" spans="10:10">
      <c r="J58823" s="22"/>
    </row>
    <row r="58824" spans="10:10">
      <c r="J58824" s="22"/>
    </row>
    <row r="58825" spans="10:10">
      <c r="J58825" s="22"/>
    </row>
    <row r="58826" spans="10:10">
      <c r="J58826" s="22"/>
    </row>
    <row r="58827" spans="10:10">
      <c r="J58827" s="22"/>
    </row>
    <row r="58828" spans="10:10">
      <c r="J58828" s="22"/>
    </row>
    <row r="58829" spans="10:10">
      <c r="J58829" s="22"/>
    </row>
    <row r="58830" spans="10:10">
      <c r="J58830" s="22"/>
    </row>
    <row r="58831" spans="10:10">
      <c r="J58831" s="22"/>
    </row>
    <row r="58832" spans="10:10">
      <c r="J58832" s="22"/>
    </row>
    <row r="58833" spans="10:10">
      <c r="J58833" s="22"/>
    </row>
    <row r="58834" spans="10:10">
      <c r="J58834" s="22"/>
    </row>
    <row r="58835" spans="10:10">
      <c r="J58835" s="22"/>
    </row>
    <row r="58836" spans="10:10">
      <c r="J58836" s="22"/>
    </row>
    <row r="58837" spans="10:10">
      <c r="J58837" s="22"/>
    </row>
    <row r="58838" spans="10:10">
      <c r="J58838" s="22"/>
    </row>
    <row r="58839" spans="10:10">
      <c r="J58839" s="22"/>
    </row>
    <row r="58840" spans="10:10">
      <c r="J58840" s="22"/>
    </row>
    <row r="58841" spans="10:10">
      <c r="J58841" s="22"/>
    </row>
    <row r="58842" spans="10:10">
      <c r="J58842" s="22"/>
    </row>
    <row r="58843" spans="10:10">
      <c r="J58843" s="22"/>
    </row>
    <row r="58844" spans="10:10">
      <c r="J58844" s="22"/>
    </row>
    <row r="58845" spans="10:10">
      <c r="J58845" s="22"/>
    </row>
    <row r="58846" spans="10:10">
      <c r="J58846" s="22"/>
    </row>
    <row r="58847" spans="10:10">
      <c r="J58847" s="22"/>
    </row>
    <row r="58848" spans="10:10">
      <c r="J58848" s="22"/>
    </row>
    <row r="58849" spans="10:10">
      <c r="J58849" s="22"/>
    </row>
    <row r="58850" spans="10:10">
      <c r="J58850" s="22"/>
    </row>
    <row r="58851" spans="10:10">
      <c r="J58851" s="22"/>
    </row>
    <row r="58852" spans="10:10">
      <c r="J58852" s="22"/>
    </row>
    <row r="58853" spans="10:10">
      <c r="J58853" s="22"/>
    </row>
    <row r="58854" spans="10:10">
      <c r="J58854" s="22"/>
    </row>
    <row r="58855" spans="10:10">
      <c r="J58855" s="22"/>
    </row>
    <row r="58856" spans="10:10">
      <c r="J58856" s="22"/>
    </row>
    <row r="58857" spans="10:10">
      <c r="J58857" s="22"/>
    </row>
    <row r="58858" spans="10:10">
      <c r="J58858" s="22"/>
    </row>
    <row r="58859" spans="10:10">
      <c r="J58859" s="22"/>
    </row>
    <row r="58860" spans="10:10">
      <c r="J58860" s="22"/>
    </row>
    <row r="58861" spans="10:10">
      <c r="J58861" s="22"/>
    </row>
    <row r="58862" spans="10:10">
      <c r="J58862" s="22"/>
    </row>
    <row r="58863" spans="10:10">
      <c r="J58863" s="22"/>
    </row>
    <row r="58864" spans="10:10">
      <c r="J58864" s="22"/>
    </row>
    <row r="58865" spans="10:10">
      <c r="J58865" s="22"/>
    </row>
    <row r="58866" spans="10:10">
      <c r="J58866" s="22"/>
    </row>
    <row r="58867" spans="10:10">
      <c r="J58867" s="22"/>
    </row>
    <row r="58868" spans="10:10">
      <c r="J58868" s="22"/>
    </row>
    <row r="58869" spans="10:10">
      <c r="J58869" s="22"/>
    </row>
    <row r="58870" spans="10:10">
      <c r="J58870" s="22"/>
    </row>
    <row r="58871" spans="10:10">
      <c r="J58871" s="22"/>
    </row>
    <row r="58872" spans="10:10">
      <c r="J58872" s="22"/>
    </row>
    <row r="58873" spans="10:10">
      <c r="J58873" s="22"/>
    </row>
    <row r="58874" spans="10:10">
      <c r="J58874" s="22"/>
    </row>
    <row r="58875" spans="10:10">
      <c r="J58875" s="22"/>
    </row>
    <row r="58876" spans="10:10">
      <c r="J58876" s="22"/>
    </row>
    <row r="58877" spans="10:10">
      <c r="J58877" s="22"/>
    </row>
    <row r="58878" spans="10:10">
      <c r="J58878" s="22"/>
    </row>
    <row r="58879" spans="10:10">
      <c r="J58879" s="22"/>
    </row>
    <row r="58880" spans="10:10">
      <c r="J58880" s="22"/>
    </row>
    <row r="58881" spans="10:10">
      <c r="J58881" s="22"/>
    </row>
    <row r="58882" spans="10:10">
      <c r="J58882" s="22"/>
    </row>
    <row r="58883" spans="10:10">
      <c r="J58883" s="22"/>
    </row>
    <row r="58884" spans="10:10">
      <c r="J58884" s="22"/>
    </row>
    <row r="58885" spans="10:10">
      <c r="J58885" s="22"/>
    </row>
    <row r="58886" spans="10:10">
      <c r="J58886" s="22"/>
    </row>
    <row r="58887" spans="10:10">
      <c r="J58887" s="22"/>
    </row>
    <row r="58888" spans="10:10">
      <c r="J58888" s="22"/>
    </row>
    <row r="58889" spans="10:10">
      <c r="J58889" s="22"/>
    </row>
    <row r="58890" spans="10:10">
      <c r="J58890" s="22"/>
    </row>
    <row r="58891" spans="10:10">
      <c r="J58891" s="22"/>
    </row>
    <row r="58892" spans="10:10">
      <c r="J58892" s="22"/>
    </row>
    <row r="58893" spans="10:10">
      <c r="J58893" s="22"/>
    </row>
    <row r="58894" spans="10:10">
      <c r="J58894" s="22"/>
    </row>
    <row r="58895" spans="10:10">
      <c r="J58895" s="22"/>
    </row>
    <row r="58896" spans="10:10">
      <c r="J58896" s="22"/>
    </row>
    <row r="58897" spans="10:10">
      <c r="J58897" s="22"/>
    </row>
    <row r="58898" spans="10:10">
      <c r="J58898" s="22"/>
    </row>
    <row r="58899" spans="10:10">
      <c r="J58899" s="22"/>
    </row>
    <row r="58900" spans="10:10">
      <c r="J58900" s="22"/>
    </row>
    <row r="58901" spans="10:10">
      <c r="J58901" s="22"/>
    </row>
    <row r="58902" spans="10:10">
      <c r="J58902" s="22"/>
    </row>
    <row r="58903" spans="10:10">
      <c r="J58903" s="22"/>
    </row>
    <row r="58904" spans="10:10">
      <c r="J58904" s="22"/>
    </row>
    <row r="58905" spans="10:10">
      <c r="J58905" s="22"/>
    </row>
    <row r="58906" spans="10:10">
      <c r="J58906" s="22"/>
    </row>
    <row r="58907" spans="10:10">
      <c r="J58907" s="22"/>
    </row>
    <row r="58908" spans="10:10">
      <c r="J58908" s="22"/>
    </row>
    <row r="58909" spans="10:10">
      <c r="J58909" s="22"/>
    </row>
    <row r="58910" spans="10:10">
      <c r="J58910" s="22"/>
    </row>
    <row r="58911" spans="10:10">
      <c r="J58911" s="22"/>
    </row>
    <row r="58912" spans="10:10">
      <c r="J58912" s="22"/>
    </row>
    <row r="58913" spans="10:10">
      <c r="J58913" s="22"/>
    </row>
    <row r="58914" spans="10:10">
      <c r="J58914" s="22"/>
    </row>
    <row r="58915" spans="10:10">
      <c r="J58915" s="22"/>
    </row>
    <row r="58916" spans="10:10">
      <c r="J58916" s="22"/>
    </row>
    <row r="58917" spans="10:10">
      <c r="J58917" s="22"/>
    </row>
    <row r="58918" spans="10:10">
      <c r="J58918" s="22"/>
    </row>
    <row r="58919" spans="10:10">
      <c r="J58919" s="22"/>
    </row>
    <row r="58920" spans="10:10">
      <c r="J58920" s="22"/>
    </row>
    <row r="58921" spans="10:10">
      <c r="J58921" s="22"/>
    </row>
    <row r="58922" spans="10:10">
      <c r="J58922" s="22"/>
    </row>
    <row r="58923" spans="10:10">
      <c r="J58923" s="22"/>
    </row>
    <row r="58924" spans="10:10">
      <c r="J58924" s="22"/>
    </row>
    <row r="58925" spans="10:10">
      <c r="J58925" s="22"/>
    </row>
    <row r="58926" spans="10:10">
      <c r="J58926" s="22"/>
    </row>
    <row r="58927" spans="10:10">
      <c r="J58927" s="22"/>
    </row>
    <row r="58928" spans="10:10">
      <c r="J58928" s="22"/>
    </row>
    <row r="58929" spans="10:10">
      <c r="J58929" s="22"/>
    </row>
    <row r="58930" spans="10:10">
      <c r="J58930" s="22"/>
    </row>
    <row r="58931" spans="10:10">
      <c r="J58931" s="22"/>
    </row>
    <row r="58932" spans="10:10">
      <c r="J58932" s="22"/>
    </row>
    <row r="58933" spans="10:10">
      <c r="J58933" s="22"/>
    </row>
    <row r="58934" spans="10:10">
      <c r="J58934" s="22"/>
    </row>
    <row r="58935" spans="10:10">
      <c r="J58935" s="22"/>
    </row>
    <row r="58936" spans="10:10">
      <c r="J58936" s="22"/>
    </row>
    <row r="58937" spans="10:10">
      <c r="J58937" s="22"/>
    </row>
    <row r="58938" spans="10:10">
      <c r="J58938" s="22"/>
    </row>
    <row r="58939" spans="10:10">
      <c r="J58939" s="22"/>
    </row>
    <row r="58940" spans="10:10">
      <c r="J58940" s="22"/>
    </row>
    <row r="58941" spans="10:10">
      <c r="J58941" s="22"/>
    </row>
    <row r="58942" spans="10:10">
      <c r="J58942" s="22"/>
    </row>
    <row r="58943" spans="10:10">
      <c r="J58943" s="22"/>
    </row>
    <row r="58944" spans="10:10">
      <c r="J58944" s="22"/>
    </row>
    <row r="58945" spans="10:10">
      <c r="J58945" s="22"/>
    </row>
    <row r="58946" spans="10:10">
      <c r="J58946" s="22"/>
    </row>
    <row r="58947" spans="10:10">
      <c r="J58947" s="22"/>
    </row>
    <row r="58948" spans="10:10">
      <c r="J58948" s="22"/>
    </row>
    <row r="58949" spans="10:10">
      <c r="J58949" s="22"/>
    </row>
    <row r="58950" spans="10:10">
      <c r="J58950" s="22"/>
    </row>
    <row r="58951" spans="10:10">
      <c r="J58951" s="22"/>
    </row>
    <row r="58952" spans="10:10">
      <c r="J58952" s="22"/>
    </row>
    <row r="58953" spans="10:10">
      <c r="J58953" s="22"/>
    </row>
    <row r="58954" spans="10:10">
      <c r="J58954" s="22"/>
    </row>
    <row r="58955" spans="10:10">
      <c r="J58955" s="22"/>
    </row>
    <row r="58956" spans="10:10">
      <c r="J58956" s="22"/>
    </row>
    <row r="58957" spans="10:10">
      <c r="J58957" s="22"/>
    </row>
    <row r="58958" spans="10:10">
      <c r="J58958" s="22"/>
    </row>
    <row r="58959" spans="10:10">
      <c r="J58959" s="22"/>
    </row>
    <row r="58960" spans="10:10">
      <c r="J58960" s="22"/>
    </row>
    <row r="58961" spans="10:10">
      <c r="J58961" s="22"/>
    </row>
    <row r="58962" spans="10:10">
      <c r="J58962" s="22"/>
    </row>
    <row r="58963" spans="10:10">
      <c r="J58963" s="22"/>
    </row>
    <row r="58964" spans="10:10">
      <c r="J58964" s="22"/>
    </row>
    <row r="58965" spans="10:10">
      <c r="J58965" s="22"/>
    </row>
    <row r="58966" spans="10:10">
      <c r="J58966" s="22"/>
    </row>
    <row r="58967" spans="10:10">
      <c r="J58967" s="22"/>
    </row>
    <row r="58968" spans="10:10">
      <c r="J58968" s="22"/>
    </row>
    <row r="58969" spans="10:10">
      <c r="J58969" s="22"/>
    </row>
    <row r="58970" spans="10:10">
      <c r="J58970" s="22"/>
    </row>
    <row r="58971" spans="10:10">
      <c r="J58971" s="22"/>
    </row>
    <row r="58972" spans="10:10">
      <c r="J58972" s="22"/>
    </row>
    <row r="58973" spans="10:10">
      <c r="J58973" s="22"/>
    </row>
    <row r="58974" spans="10:10">
      <c r="J58974" s="22"/>
    </row>
    <row r="58975" spans="10:10">
      <c r="J58975" s="22"/>
    </row>
    <row r="58976" spans="10:10">
      <c r="J58976" s="22"/>
    </row>
    <row r="58977" spans="10:10">
      <c r="J58977" s="22"/>
    </row>
    <row r="58978" spans="10:10">
      <c r="J58978" s="22"/>
    </row>
    <row r="58979" spans="10:10">
      <c r="J58979" s="22"/>
    </row>
    <row r="58980" spans="10:10">
      <c r="J58980" s="22"/>
    </row>
    <row r="58981" spans="10:10">
      <c r="J58981" s="22"/>
    </row>
    <row r="58982" spans="10:10">
      <c r="J58982" s="22"/>
    </row>
    <row r="58983" spans="10:10">
      <c r="J58983" s="22"/>
    </row>
    <row r="58984" spans="10:10">
      <c r="J58984" s="22"/>
    </row>
    <row r="58985" spans="10:10">
      <c r="J58985" s="22"/>
    </row>
    <row r="58986" spans="10:10">
      <c r="J58986" s="22"/>
    </row>
    <row r="58987" spans="10:10">
      <c r="J58987" s="22"/>
    </row>
    <row r="58988" spans="10:10">
      <c r="J58988" s="22"/>
    </row>
    <row r="58989" spans="10:10">
      <c r="J58989" s="22"/>
    </row>
    <row r="58990" spans="10:10">
      <c r="J58990" s="22"/>
    </row>
    <row r="58991" spans="10:10">
      <c r="J58991" s="22"/>
    </row>
    <row r="58992" spans="10:10">
      <c r="J58992" s="22"/>
    </row>
    <row r="58993" spans="10:10">
      <c r="J58993" s="22"/>
    </row>
    <row r="58994" spans="10:10">
      <c r="J58994" s="22"/>
    </row>
    <row r="58995" spans="10:10">
      <c r="J58995" s="22"/>
    </row>
    <row r="58996" spans="10:10">
      <c r="J58996" s="22"/>
    </row>
    <row r="58997" spans="10:10">
      <c r="J58997" s="22"/>
    </row>
    <row r="58998" spans="10:10">
      <c r="J58998" s="22"/>
    </row>
    <row r="58999" spans="10:10">
      <c r="J58999" s="22"/>
    </row>
    <row r="59000" spans="10:10">
      <c r="J59000" s="22"/>
    </row>
    <row r="59001" spans="10:10">
      <c r="J59001" s="22"/>
    </row>
    <row r="59002" spans="10:10">
      <c r="J59002" s="22"/>
    </row>
    <row r="59003" spans="10:10">
      <c r="J59003" s="22"/>
    </row>
    <row r="59004" spans="10:10">
      <c r="J59004" s="22"/>
    </row>
    <row r="59005" spans="10:10">
      <c r="J59005" s="22"/>
    </row>
    <row r="59006" spans="10:10">
      <c r="J59006" s="22"/>
    </row>
    <row r="59007" spans="10:10">
      <c r="J59007" s="22"/>
    </row>
    <row r="59008" spans="10:10">
      <c r="J59008" s="22"/>
    </row>
    <row r="59009" spans="10:10">
      <c r="J59009" s="22"/>
    </row>
    <row r="59010" spans="10:10">
      <c r="J59010" s="22"/>
    </row>
    <row r="59011" spans="10:10">
      <c r="J59011" s="22"/>
    </row>
    <row r="59012" spans="10:10">
      <c r="J59012" s="22"/>
    </row>
    <row r="59013" spans="10:10">
      <c r="J59013" s="22"/>
    </row>
    <row r="59014" spans="10:10">
      <c r="J59014" s="22"/>
    </row>
    <row r="59015" spans="10:10">
      <c r="J59015" s="22"/>
    </row>
    <row r="59016" spans="10:10">
      <c r="J59016" s="22"/>
    </row>
    <row r="59017" spans="10:10">
      <c r="J59017" s="22"/>
    </row>
    <row r="59018" spans="10:10">
      <c r="J59018" s="22"/>
    </row>
    <row r="59019" spans="10:10">
      <c r="J59019" s="22"/>
    </row>
    <row r="59020" spans="10:10">
      <c r="J59020" s="22"/>
    </row>
    <row r="59021" spans="10:10">
      <c r="J59021" s="22"/>
    </row>
    <row r="59022" spans="10:10">
      <c r="J59022" s="22"/>
    </row>
    <row r="59023" spans="10:10">
      <c r="J59023" s="22"/>
    </row>
    <row r="59024" spans="10:10">
      <c r="J59024" s="22"/>
    </row>
    <row r="59025" spans="10:10">
      <c r="J59025" s="22"/>
    </row>
    <row r="59026" spans="10:10">
      <c r="J59026" s="22"/>
    </row>
    <row r="59027" spans="10:10">
      <c r="J59027" s="22"/>
    </row>
    <row r="59028" spans="10:10">
      <c r="J59028" s="22"/>
    </row>
    <row r="59029" spans="10:10">
      <c r="J59029" s="22"/>
    </row>
    <row r="59030" spans="10:10">
      <c r="J59030" s="22"/>
    </row>
    <row r="59031" spans="10:10">
      <c r="J59031" s="22"/>
    </row>
    <row r="59032" spans="10:10">
      <c r="J59032" s="22"/>
    </row>
    <row r="59033" spans="10:10">
      <c r="J59033" s="22"/>
    </row>
    <row r="59034" spans="10:10">
      <c r="J59034" s="22"/>
    </row>
    <row r="59035" spans="10:10">
      <c r="J59035" s="22"/>
    </row>
    <row r="59036" spans="10:10">
      <c r="J59036" s="22"/>
    </row>
    <row r="59037" spans="10:10">
      <c r="J59037" s="22"/>
    </row>
    <row r="59038" spans="10:10">
      <c r="J59038" s="22"/>
    </row>
    <row r="59039" spans="10:10">
      <c r="J59039" s="22"/>
    </row>
    <row r="59040" spans="10:10">
      <c r="J59040" s="22"/>
    </row>
    <row r="59041" spans="10:10">
      <c r="J59041" s="22"/>
    </row>
    <row r="59042" spans="10:10">
      <c r="J59042" s="22"/>
    </row>
    <row r="59043" spans="10:10">
      <c r="J59043" s="22"/>
    </row>
    <row r="59044" spans="10:10">
      <c r="J59044" s="22"/>
    </row>
    <row r="59045" spans="10:10">
      <c r="J59045" s="22"/>
    </row>
    <row r="59046" spans="10:10">
      <c r="J59046" s="22"/>
    </row>
    <row r="59047" spans="10:10">
      <c r="J59047" s="22"/>
    </row>
    <row r="59048" spans="10:10">
      <c r="J59048" s="22"/>
    </row>
    <row r="59049" spans="10:10">
      <c r="J59049" s="22"/>
    </row>
    <row r="59050" spans="10:10">
      <c r="J59050" s="22"/>
    </row>
    <row r="59051" spans="10:10">
      <c r="J59051" s="22"/>
    </row>
    <row r="59052" spans="10:10">
      <c r="J59052" s="22"/>
    </row>
    <row r="59053" spans="10:10">
      <c r="J59053" s="22"/>
    </row>
    <row r="59054" spans="10:10">
      <c r="J59054" s="22"/>
    </row>
    <row r="59055" spans="10:10">
      <c r="J59055" s="22"/>
    </row>
    <row r="59056" spans="10:10">
      <c r="J59056" s="22"/>
    </row>
    <row r="59057" spans="10:10">
      <c r="J59057" s="22"/>
    </row>
    <row r="59058" spans="10:10">
      <c r="J59058" s="22"/>
    </row>
    <row r="59059" spans="10:10">
      <c r="J59059" s="22"/>
    </row>
    <row r="59060" spans="10:10">
      <c r="J59060" s="22"/>
    </row>
    <row r="59061" spans="10:10">
      <c r="J59061" s="22"/>
    </row>
    <row r="59062" spans="10:10">
      <c r="J59062" s="22"/>
    </row>
    <row r="59063" spans="10:10">
      <c r="J59063" s="22"/>
    </row>
    <row r="59064" spans="10:10">
      <c r="J59064" s="22"/>
    </row>
    <row r="59065" spans="10:10">
      <c r="J59065" s="22"/>
    </row>
    <row r="59066" spans="10:10">
      <c r="J59066" s="22"/>
    </row>
    <row r="59067" spans="10:10">
      <c r="J59067" s="22"/>
    </row>
    <row r="59068" spans="10:10">
      <c r="J59068" s="22"/>
    </row>
    <row r="59069" spans="10:10">
      <c r="J59069" s="22"/>
    </row>
    <row r="59070" spans="10:10">
      <c r="J59070" s="22"/>
    </row>
    <row r="59071" spans="10:10">
      <c r="J59071" s="22"/>
    </row>
    <row r="59072" spans="10:10">
      <c r="J59072" s="22"/>
    </row>
    <row r="59073" spans="10:10">
      <c r="J59073" s="22"/>
    </row>
    <row r="59074" spans="10:10">
      <c r="J59074" s="22"/>
    </row>
    <row r="59075" spans="10:10">
      <c r="J59075" s="22"/>
    </row>
    <row r="59076" spans="10:10">
      <c r="J59076" s="22"/>
    </row>
    <row r="59077" spans="10:10">
      <c r="J59077" s="22"/>
    </row>
    <row r="59078" spans="10:10">
      <c r="J59078" s="22"/>
    </row>
    <row r="59079" spans="10:10">
      <c r="J59079" s="22"/>
    </row>
    <row r="59080" spans="10:10">
      <c r="J59080" s="22"/>
    </row>
    <row r="59081" spans="10:10">
      <c r="J59081" s="22"/>
    </row>
    <row r="59082" spans="10:10">
      <c r="J59082" s="22"/>
    </row>
    <row r="59083" spans="10:10">
      <c r="J59083" s="22"/>
    </row>
    <row r="59084" spans="10:10">
      <c r="J59084" s="22"/>
    </row>
    <row r="59085" spans="10:10">
      <c r="J59085" s="22"/>
    </row>
    <row r="59086" spans="10:10">
      <c r="J59086" s="22"/>
    </row>
    <row r="59087" spans="10:10">
      <c r="J59087" s="22"/>
    </row>
    <row r="59088" spans="10:10">
      <c r="J59088" s="22"/>
    </row>
    <row r="59089" spans="10:10">
      <c r="J59089" s="22"/>
    </row>
    <row r="59090" spans="10:10">
      <c r="J59090" s="22"/>
    </row>
    <row r="59091" spans="10:10">
      <c r="J59091" s="22"/>
    </row>
    <row r="59092" spans="10:10">
      <c r="J59092" s="22"/>
    </row>
    <row r="59093" spans="10:10">
      <c r="J59093" s="22"/>
    </row>
    <row r="59094" spans="10:10">
      <c r="J59094" s="22"/>
    </row>
    <row r="59095" spans="10:10">
      <c r="J59095" s="22"/>
    </row>
    <row r="59096" spans="10:10">
      <c r="J59096" s="22"/>
    </row>
    <row r="59097" spans="10:10">
      <c r="J59097" s="22"/>
    </row>
    <row r="59098" spans="10:10">
      <c r="J59098" s="22"/>
    </row>
    <row r="59099" spans="10:10">
      <c r="J59099" s="22"/>
    </row>
    <row r="59100" spans="10:10">
      <c r="J59100" s="22"/>
    </row>
    <row r="59101" spans="10:10">
      <c r="J59101" s="22"/>
    </row>
    <row r="59102" spans="10:10">
      <c r="J59102" s="22"/>
    </row>
    <row r="59103" spans="10:10">
      <c r="J59103" s="22"/>
    </row>
    <row r="59104" spans="10:10">
      <c r="J59104" s="22"/>
    </row>
    <row r="59105" spans="10:10">
      <c r="J59105" s="22"/>
    </row>
    <row r="59106" spans="10:10">
      <c r="J59106" s="22"/>
    </row>
    <row r="59107" spans="10:10">
      <c r="J59107" s="22"/>
    </row>
    <row r="59108" spans="10:10">
      <c r="J59108" s="22"/>
    </row>
    <row r="59109" spans="10:10">
      <c r="J59109" s="22"/>
    </row>
    <row r="59110" spans="10:10">
      <c r="J59110" s="22"/>
    </row>
    <row r="59111" spans="10:10">
      <c r="J59111" s="22"/>
    </row>
    <row r="59112" spans="10:10">
      <c r="J59112" s="22"/>
    </row>
    <row r="59113" spans="10:10">
      <c r="J59113" s="22"/>
    </row>
    <row r="59114" spans="10:10">
      <c r="J59114" s="22"/>
    </row>
    <row r="59115" spans="10:10">
      <c r="J59115" s="22"/>
    </row>
    <row r="59116" spans="10:10">
      <c r="J59116" s="22"/>
    </row>
    <row r="59117" spans="10:10">
      <c r="J59117" s="22"/>
    </row>
    <row r="59118" spans="10:10">
      <c r="J59118" s="22"/>
    </row>
    <row r="59119" spans="10:10">
      <c r="J59119" s="22"/>
    </row>
    <row r="59120" spans="10:10">
      <c r="J59120" s="22"/>
    </row>
    <row r="59121" spans="10:10">
      <c r="J59121" s="22"/>
    </row>
    <row r="59122" spans="10:10">
      <c r="J59122" s="22"/>
    </row>
    <row r="59123" spans="10:10">
      <c r="J59123" s="22"/>
    </row>
    <row r="59124" spans="10:10">
      <c r="J59124" s="22"/>
    </row>
    <row r="59125" spans="10:10">
      <c r="J59125" s="22"/>
    </row>
    <row r="59126" spans="10:10">
      <c r="J59126" s="22"/>
    </row>
    <row r="59127" spans="10:10">
      <c r="J59127" s="22"/>
    </row>
    <row r="59128" spans="10:10">
      <c r="J59128" s="22"/>
    </row>
    <row r="59129" spans="10:10">
      <c r="J59129" s="22"/>
    </row>
    <row r="59130" spans="10:10">
      <c r="J59130" s="22"/>
    </row>
    <row r="59131" spans="10:10">
      <c r="J59131" s="22"/>
    </row>
    <row r="59132" spans="10:10">
      <c r="J59132" s="22"/>
    </row>
    <row r="59133" spans="10:10">
      <c r="J59133" s="22"/>
    </row>
    <row r="59134" spans="10:10">
      <c r="J59134" s="22"/>
    </row>
    <row r="59135" spans="10:10">
      <c r="J59135" s="22"/>
    </row>
    <row r="59136" spans="10:10">
      <c r="J59136" s="22"/>
    </row>
    <row r="59137" spans="10:10">
      <c r="J59137" s="22"/>
    </row>
    <row r="59138" spans="10:10">
      <c r="J59138" s="22"/>
    </row>
    <row r="59139" spans="10:10">
      <c r="J59139" s="22"/>
    </row>
    <row r="59140" spans="10:10">
      <c r="J59140" s="22"/>
    </row>
    <row r="59141" spans="10:10">
      <c r="J59141" s="22"/>
    </row>
    <row r="59142" spans="10:10">
      <c r="J59142" s="22"/>
    </row>
    <row r="59143" spans="10:10">
      <c r="J59143" s="22"/>
    </row>
    <row r="59144" spans="10:10">
      <c r="J59144" s="22"/>
    </row>
    <row r="59145" spans="10:10">
      <c r="J59145" s="22"/>
    </row>
    <row r="59146" spans="10:10">
      <c r="J59146" s="22"/>
    </row>
    <row r="59147" spans="10:10">
      <c r="J59147" s="22"/>
    </row>
    <row r="59148" spans="10:10">
      <c r="J59148" s="22"/>
    </row>
    <row r="59149" spans="10:10">
      <c r="J59149" s="22"/>
    </row>
    <row r="59150" spans="10:10">
      <c r="J59150" s="22"/>
    </row>
    <row r="59151" spans="10:10">
      <c r="J59151" s="22"/>
    </row>
    <row r="59152" spans="10:10">
      <c r="J59152" s="22"/>
    </row>
    <row r="59153" spans="10:10">
      <c r="J59153" s="22"/>
    </row>
    <row r="59154" spans="10:10">
      <c r="J59154" s="22"/>
    </row>
    <row r="59155" spans="10:10">
      <c r="J59155" s="22"/>
    </row>
    <row r="59156" spans="10:10">
      <c r="J59156" s="22"/>
    </row>
    <row r="59157" spans="10:10">
      <c r="J59157" s="22"/>
    </row>
    <row r="59158" spans="10:10">
      <c r="J59158" s="22"/>
    </row>
    <row r="59159" spans="10:10">
      <c r="J59159" s="22"/>
    </row>
    <row r="59160" spans="10:10">
      <c r="J59160" s="22"/>
    </row>
    <row r="59161" spans="10:10">
      <c r="J59161" s="22"/>
    </row>
    <row r="59162" spans="10:10">
      <c r="J59162" s="22"/>
    </row>
    <row r="59163" spans="10:10">
      <c r="J59163" s="22"/>
    </row>
    <row r="59164" spans="10:10">
      <c r="J59164" s="22"/>
    </row>
    <row r="59165" spans="10:10">
      <c r="J59165" s="22"/>
    </row>
    <row r="59166" spans="10:10">
      <c r="J59166" s="22"/>
    </row>
    <row r="59167" spans="10:10">
      <c r="J59167" s="22"/>
    </row>
    <row r="59168" spans="10:10">
      <c r="J59168" s="22"/>
    </row>
    <row r="59169" spans="10:10">
      <c r="J59169" s="22"/>
    </row>
    <row r="59170" spans="10:10">
      <c r="J59170" s="22"/>
    </row>
    <row r="59171" spans="10:10">
      <c r="J59171" s="22"/>
    </row>
    <row r="59172" spans="10:10">
      <c r="J59172" s="22"/>
    </row>
    <row r="59173" spans="10:10">
      <c r="J59173" s="22"/>
    </row>
    <row r="59174" spans="10:10">
      <c r="J59174" s="22"/>
    </row>
    <row r="59175" spans="10:10">
      <c r="J59175" s="22"/>
    </row>
    <row r="59176" spans="10:10">
      <c r="J59176" s="22"/>
    </row>
    <row r="59177" spans="10:10">
      <c r="J59177" s="22"/>
    </row>
    <row r="59178" spans="10:10">
      <c r="J59178" s="22"/>
    </row>
    <row r="59179" spans="10:10">
      <c r="J59179" s="22"/>
    </row>
    <row r="59180" spans="10:10">
      <c r="J59180" s="22"/>
    </row>
    <row r="59181" spans="10:10">
      <c r="J59181" s="22"/>
    </row>
    <row r="59182" spans="10:10">
      <c r="J59182" s="22"/>
    </row>
    <row r="59183" spans="10:10">
      <c r="J59183" s="22"/>
    </row>
    <row r="59184" spans="10:10">
      <c r="J59184" s="22"/>
    </row>
    <row r="59185" spans="10:10">
      <c r="J59185" s="22"/>
    </row>
    <row r="59186" spans="10:10">
      <c r="J59186" s="22"/>
    </row>
    <row r="59187" spans="10:10">
      <c r="J59187" s="22"/>
    </row>
    <row r="59188" spans="10:10">
      <c r="J59188" s="22"/>
    </row>
    <row r="59189" spans="10:10">
      <c r="J59189" s="22"/>
    </row>
    <row r="59190" spans="10:10">
      <c r="J59190" s="22"/>
    </row>
    <row r="59191" spans="10:10">
      <c r="J59191" s="22"/>
    </row>
    <row r="59192" spans="10:10">
      <c r="J59192" s="22"/>
    </row>
    <row r="59193" spans="10:10">
      <c r="J59193" s="22"/>
    </row>
    <row r="59194" spans="10:10">
      <c r="J59194" s="22"/>
    </row>
    <row r="59195" spans="10:10">
      <c r="J59195" s="22"/>
    </row>
    <row r="59196" spans="10:10">
      <c r="J59196" s="22"/>
    </row>
    <row r="59197" spans="10:10">
      <c r="J59197" s="22"/>
    </row>
    <row r="59198" spans="10:10">
      <c r="J59198" s="22"/>
    </row>
    <row r="59199" spans="10:10">
      <c r="J59199" s="22"/>
    </row>
    <row r="59200" spans="10:10">
      <c r="J59200" s="22"/>
    </row>
    <row r="59201" spans="10:10">
      <c r="J59201" s="22"/>
    </row>
    <row r="59202" spans="10:10">
      <c r="J59202" s="22"/>
    </row>
    <row r="59203" spans="10:10">
      <c r="J59203" s="22"/>
    </row>
    <row r="59204" spans="10:10">
      <c r="J59204" s="22"/>
    </row>
    <row r="59205" spans="10:10">
      <c r="J59205" s="22"/>
    </row>
    <row r="59206" spans="10:10">
      <c r="J59206" s="22"/>
    </row>
    <row r="59207" spans="10:10">
      <c r="J59207" s="22"/>
    </row>
    <row r="59208" spans="10:10">
      <c r="J59208" s="22"/>
    </row>
    <row r="59209" spans="10:10">
      <c r="J59209" s="22"/>
    </row>
    <row r="59210" spans="10:10">
      <c r="J59210" s="22"/>
    </row>
    <row r="59211" spans="10:10">
      <c r="J59211" s="22"/>
    </row>
    <row r="59212" spans="10:10">
      <c r="J59212" s="22"/>
    </row>
    <row r="59213" spans="10:10">
      <c r="J59213" s="22"/>
    </row>
    <row r="59214" spans="10:10">
      <c r="J59214" s="22"/>
    </row>
    <row r="59215" spans="10:10">
      <c r="J59215" s="22"/>
    </row>
    <row r="59216" spans="10:10">
      <c r="J59216" s="22"/>
    </row>
    <row r="59217" spans="10:10">
      <c r="J59217" s="22"/>
    </row>
    <row r="59218" spans="10:10">
      <c r="J59218" s="22"/>
    </row>
    <row r="59219" spans="10:10">
      <c r="J59219" s="22"/>
    </row>
    <row r="59220" spans="10:10">
      <c r="J59220" s="22"/>
    </row>
    <row r="59221" spans="10:10">
      <c r="J59221" s="22"/>
    </row>
    <row r="59222" spans="10:10">
      <c r="J59222" s="22"/>
    </row>
    <row r="59223" spans="10:10">
      <c r="J59223" s="22"/>
    </row>
    <row r="59224" spans="10:10">
      <c r="J59224" s="22"/>
    </row>
    <row r="59225" spans="10:10">
      <c r="J59225" s="22"/>
    </row>
    <row r="59226" spans="10:10">
      <c r="J59226" s="22"/>
    </row>
    <row r="59227" spans="10:10">
      <c r="J59227" s="22"/>
    </row>
    <row r="59228" spans="10:10">
      <c r="J59228" s="22"/>
    </row>
    <row r="59229" spans="10:10">
      <c r="J59229" s="22"/>
    </row>
    <row r="59230" spans="10:10">
      <c r="J59230" s="22"/>
    </row>
    <row r="59231" spans="10:10">
      <c r="J59231" s="22"/>
    </row>
    <row r="59232" spans="10:10">
      <c r="J59232" s="22"/>
    </row>
    <row r="59233" spans="10:10">
      <c r="J59233" s="22"/>
    </row>
    <row r="59234" spans="10:10">
      <c r="J59234" s="22"/>
    </row>
    <row r="59235" spans="10:10">
      <c r="J59235" s="22"/>
    </row>
    <row r="59236" spans="10:10">
      <c r="J59236" s="22"/>
    </row>
    <row r="59237" spans="10:10">
      <c r="J59237" s="22"/>
    </row>
    <row r="59238" spans="10:10">
      <c r="J59238" s="22"/>
    </row>
    <row r="59239" spans="10:10">
      <c r="J59239" s="22"/>
    </row>
    <row r="59240" spans="10:10">
      <c r="J59240" s="22"/>
    </row>
    <row r="59241" spans="10:10">
      <c r="J59241" s="22"/>
    </row>
    <row r="59242" spans="10:10">
      <c r="J59242" s="22"/>
    </row>
    <row r="59243" spans="10:10">
      <c r="J59243" s="22"/>
    </row>
    <row r="59244" spans="10:10">
      <c r="J59244" s="22"/>
    </row>
    <row r="59245" spans="10:10">
      <c r="J59245" s="22"/>
    </row>
    <row r="59246" spans="10:10">
      <c r="J59246" s="22"/>
    </row>
    <row r="59247" spans="10:10">
      <c r="J59247" s="22"/>
    </row>
    <row r="59248" spans="10:10">
      <c r="J59248" s="22"/>
    </row>
    <row r="59249" spans="10:10">
      <c r="J59249" s="22"/>
    </row>
    <row r="59250" spans="10:10">
      <c r="J59250" s="22"/>
    </row>
    <row r="59251" spans="10:10">
      <c r="J59251" s="22"/>
    </row>
    <row r="59252" spans="10:10">
      <c r="J59252" s="22"/>
    </row>
    <row r="59253" spans="10:10">
      <c r="J59253" s="22"/>
    </row>
    <row r="59254" spans="10:10">
      <c r="J59254" s="22"/>
    </row>
    <row r="59255" spans="10:10">
      <c r="J59255" s="22"/>
    </row>
    <row r="59256" spans="10:10">
      <c r="J59256" s="22"/>
    </row>
    <row r="59257" spans="10:10">
      <c r="J59257" s="22"/>
    </row>
    <row r="59258" spans="10:10">
      <c r="J59258" s="22"/>
    </row>
    <row r="59259" spans="10:10">
      <c r="J59259" s="22"/>
    </row>
    <row r="59260" spans="10:10">
      <c r="J59260" s="22"/>
    </row>
    <row r="59261" spans="10:10">
      <c r="J59261" s="22"/>
    </row>
    <row r="59262" spans="10:10">
      <c r="J59262" s="22"/>
    </row>
    <row r="59263" spans="10:10">
      <c r="J59263" s="22"/>
    </row>
    <row r="59264" spans="10:10">
      <c r="J59264" s="22"/>
    </row>
    <row r="59265" spans="10:10">
      <c r="J59265" s="22"/>
    </row>
    <row r="59266" spans="10:10">
      <c r="J59266" s="22"/>
    </row>
    <row r="59267" spans="10:10">
      <c r="J59267" s="22"/>
    </row>
    <row r="59268" spans="10:10">
      <c r="J59268" s="22"/>
    </row>
    <row r="59269" spans="10:10">
      <c r="J59269" s="22"/>
    </row>
    <row r="59270" spans="10:10">
      <c r="J59270" s="22"/>
    </row>
    <row r="59271" spans="10:10">
      <c r="J59271" s="22"/>
    </row>
    <row r="59272" spans="10:10">
      <c r="J59272" s="22"/>
    </row>
    <row r="59273" spans="10:10">
      <c r="J59273" s="22"/>
    </row>
    <row r="59274" spans="10:10">
      <c r="J59274" s="22"/>
    </row>
    <row r="59275" spans="10:10">
      <c r="J59275" s="22"/>
    </row>
    <row r="59276" spans="10:10">
      <c r="J59276" s="22"/>
    </row>
    <row r="59277" spans="10:10">
      <c r="J59277" s="22"/>
    </row>
    <row r="59278" spans="10:10">
      <c r="J59278" s="22"/>
    </row>
    <row r="59279" spans="10:10">
      <c r="J59279" s="22"/>
    </row>
    <row r="59280" spans="10:10">
      <c r="J59280" s="22"/>
    </row>
    <row r="59281" spans="10:10">
      <c r="J59281" s="22"/>
    </row>
    <row r="59282" spans="10:10">
      <c r="J59282" s="22"/>
    </row>
    <row r="59283" spans="10:10">
      <c r="J59283" s="22"/>
    </row>
    <row r="59284" spans="10:10">
      <c r="J59284" s="22"/>
    </row>
    <row r="59285" spans="10:10">
      <c r="J59285" s="22"/>
    </row>
    <row r="59286" spans="10:10">
      <c r="J59286" s="22"/>
    </row>
    <row r="59287" spans="10:10">
      <c r="J59287" s="22"/>
    </row>
    <row r="59288" spans="10:10">
      <c r="J59288" s="22"/>
    </row>
    <row r="59289" spans="10:10">
      <c r="J59289" s="22"/>
    </row>
    <row r="59290" spans="10:10">
      <c r="J59290" s="22"/>
    </row>
    <row r="59291" spans="10:10">
      <c r="J59291" s="22"/>
    </row>
    <row r="59292" spans="10:10">
      <c r="J59292" s="22"/>
    </row>
    <row r="59293" spans="10:10">
      <c r="J59293" s="22"/>
    </row>
    <row r="59294" spans="10:10">
      <c r="J59294" s="22"/>
    </row>
    <row r="59295" spans="10:10">
      <c r="J59295" s="22"/>
    </row>
    <row r="59296" spans="10:10">
      <c r="J59296" s="22"/>
    </row>
    <row r="59297" spans="10:10">
      <c r="J59297" s="22"/>
    </row>
    <row r="59298" spans="10:10">
      <c r="J59298" s="22"/>
    </row>
    <row r="59299" spans="10:10">
      <c r="J59299" s="22"/>
    </row>
    <row r="59300" spans="10:10">
      <c r="J59300" s="22"/>
    </row>
    <row r="59301" spans="10:10">
      <c r="J59301" s="22"/>
    </row>
    <row r="59302" spans="10:10">
      <c r="J59302" s="22"/>
    </row>
    <row r="59303" spans="10:10">
      <c r="J59303" s="22"/>
    </row>
    <row r="59304" spans="10:10">
      <c r="J59304" s="22"/>
    </row>
    <row r="59305" spans="10:10">
      <c r="J59305" s="22"/>
    </row>
    <row r="59306" spans="10:10">
      <c r="J59306" s="22"/>
    </row>
    <row r="59307" spans="10:10">
      <c r="J59307" s="22"/>
    </row>
    <row r="59308" spans="10:10">
      <c r="J59308" s="22"/>
    </row>
    <row r="59309" spans="10:10">
      <c r="J59309" s="22"/>
    </row>
    <row r="59310" spans="10:10">
      <c r="J59310" s="22"/>
    </row>
    <row r="59311" spans="10:10">
      <c r="J59311" s="22"/>
    </row>
    <row r="59312" spans="10:10">
      <c r="J59312" s="22"/>
    </row>
    <row r="59313" spans="10:10">
      <c r="J59313" s="22"/>
    </row>
    <row r="59314" spans="10:10">
      <c r="J59314" s="22"/>
    </row>
    <row r="59315" spans="10:10">
      <c r="J59315" s="22"/>
    </row>
    <row r="59316" spans="10:10">
      <c r="J59316" s="22"/>
    </row>
    <row r="59317" spans="10:10">
      <c r="J59317" s="22"/>
    </row>
    <row r="59318" spans="10:10">
      <c r="J59318" s="22"/>
    </row>
    <row r="59319" spans="10:10">
      <c r="J59319" s="22"/>
    </row>
    <row r="59320" spans="10:10">
      <c r="J59320" s="22"/>
    </row>
    <row r="59321" spans="10:10">
      <c r="J59321" s="22"/>
    </row>
    <row r="59322" spans="10:10">
      <c r="J59322" s="22"/>
    </row>
    <row r="59323" spans="10:10">
      <c r="J59323" s="22"/>
    </row>
    <row r="59324" spans="10:10">
      <c r="J59324" s="22"/>
    </row>
    <row r="59325" spans="10:10">
      <c r="J59325" s="22"/>
    </row>
    <row r="59326" spans="10:10">
      <c r="J59326" s="22"/>
    </row>
    <row r="59327" spans="10:10">
      <c r="J59327" s="22"/>
    </row>
    <row r="59328" spans="10:10">
      <c r="J59328" s="22"/>
    </row>
    <row r="59329" spans="10:10">
      <c r="J59329" s="22"/>
    </row>
    <row r="59330" spans="10:10">
      <c r="J59330" s="22"/>
    </row>
    <row r="59331" spans="10:10">
      <c r="J59331" s="22"/>
    </row>
    <row r="59332" spans="10:10">
      <c r="J59332" s="22"/>
    </row>
    <row r="59333" spans="10:10">
      <c r="J59333" s="22"/>
    </row>
    <row r="59334" spans="10:10">
      <c r="J59334" s="22"/>
    </row>
    <row r="59335" spans="10:10">
      <c r="J59335" s="22"/>
    </row>
    <row r="59336" spans="10:10">
      <c r="J59336" s="22"/>
    </row>
    <row r="59337" spans="10:10">
      <c r="J59337" s="22"/>
    </row>
    <row r="59338" spans="10:10">
      <c r="J59338" s="22"/>
    </row>
    <row r="59339" spans="10:10">
      <c r="J59339" s="22"/>
    </row>
    <row r="59340" spans="10:10">
      <c r="J59340" s="22"/>
    </row>
    <row r="59341" spans="10:10">
      <c r="J59341" s="22"/>
    </row>
    <row r="59342" spans="10:10">
      <c r="J59342" s="22"/>
    </row>
    <row r="59343" spans="10:10">
      <c r="J59343" s="22"/>
    </row>
    <row r="59344" spans="10:10">
      <c r="J59344" s="22"/>
    </row>
    <row r="59345" spans="10:10">
      <c r="J59345" s="22"/>
    </row>
    <row r="59346" spans="10:10">
      <c r="J59346" s="22"/>
    </row>
    <row r="59347" spans="10:10">
      <c r="J59347" s="22"/>
    </row>
    <row r="59348" spans="10:10">
      <c r="J59348" s="22"/>
    </row>
    <row r="59349" spans="10:10">
      <c r="J59349" s="22"/>
    </row>
    <row r="59350" spans="10:10">
      <c r="J59350" s="22"/>
    </row>
    <row r="59351" spans="10:10">
      <c r="J59351" s="22"/>
    </row>
    <row r="59352" spans="10:10">
      <c r="J59352" s="22"/>
    </row>
    <row r="59353" spans="10:10">
      <c r="J59353" s="22"/>
    </row>
    <row r="59354" spans="10:10">
      <c r="J59354" s="22"/>
    </row>
    <row r="59355" spans="10:10">
      <c r="J59355" s="22"/>
    </row>
    <row r="59356" spans="10:10">
      <c r="J59356" s="22"/>
    </row>
    <row r="59357" spans="10:10">
      <c r="J59357" s="22"/>
    </row>
    <row r="59358" spans="10:10">
      <c r="J59358" s="22"/>
    </row>
    <row r="59359" spans="10:10">
      <c r="J59359" s="22"/>
    </row>
    <row r="59360" spans="10:10">
      <c r="J59360" s="22"/>
    </row>
    <row r="59361" spans="10:10">
      <c r="J59361" s="22"/>
    </row>
    <row r="59362" spans="10:10">
      <c r="J59362" s="22"/>
    </row>
    <row r="59363" spans="10:10">
      <c r="J59363" s="22"/>
    </row>
    <row r="59364" spans="10:10">
      <c r="J59364" s="22"/>
    </row>
    <row r="59365" spans="10:10">
      <c r="J59365" s="22"/>
    </row>
    <row r="59366" spans="10:10">
      <c r="J59366" s="22"/>
    </row>
    <row r="59367" spans="10:10">
      <c r="J59367" s="22"/>
    </row>
    <row r="59368" spans="10:10">
      <c r="J59368" s="22"/>
    </row>
    <row r="59369" spans="10:10">
      <c r="J59369" s="22"/>
    </row>
    <row r="59370" spans="10:10">
      <c r="J59370" s="22"/>
    </row>
    <row r="59371" spans="10:10">
      <c r="J59371" s="22"/>
    </row>
    <row r="59372" spans="10:10">
      <c r="J59372" s="22"/>
    </row>
    <row r="59373" spans="10:10">
      <c r="J59373" s="22"/>
    </row>
    <row r="59374" spans="10:10">
      <c r="J59374" s="22"/>
    </row>
    <row r="59375" spans="10:10">
      <c r="J59375" s="22"/>
    </row>
    <row r="59376" spans="10:10">
      <c r="J59376" s="22"/>
    </row>
    <row r="59377" spans="10:10">
      <c r="J59377" s="22"/>
    </row>
    <row r="59378" spans="10:10">
      <c r="J59378" s="22"/>
    </row>
    <row r="59379" spans="10:10">
      <c r="J59379" s="22"/>
    </row>
    <row r="59380" spans="10:10">
      <c r="J59380" s="22"/>
    </row>
    <row r="59381" spans="10:10">
      <c r="J59381" s="22"/>
    </row>
    <row r="59382" spans="10:10">
      <c r="J59382" s="22"/>
    </row>
    <row r="59383" spans="10:10">
      <c r="J59383" s="22"/>
    </row>
    <row r="59384" spans="10:10">
      <c r="J59384" s="22"/>
    </row>
    <row r="59385" spans="10:10">
      <c r="J59385" s="22"/>
    </row>
    <row r="59386" spans="10:10">
      <c r="J59386" s="22"/>
    </row>
    <row r="59387" spans="10:10">
      <c r="J59387" s="22"/>
    </row>
    <row r="59388" spans="10:10">
      <c r="J59388" s="22"/>
    </row>
    <row r="59389" spans="10:10">
      <c r="J59389" s="22"/>
    </row>
    <row r="59390" spans="10:10">
      <c r="J59390" s="22"/>
    </row>
    <row r="59391" spans="10:10">
      <c r="J59391" s="22"/>
    </row>
    <row r="59392" spans="10:10">
      <c r="J59392" s="22"/>
    </row>
    <row r="59393" spans="10:10">
      <c r="J59393" s="22"/>
    </row>
    <row r="59394" spans="10:10">
      <c r="J59394" s="22"/>
    </row>
    <row r="59395" spans="10:10">
      <c r="J59395" s="22"/>
    </row>
    <row r="59396" spans="10:10">
      <c r="J59396" s="22"/>
    </row>
    <row r="59397" spans="10:10">
      <c r="J59397" s="22"/>
    </row>
    <row r="59398" spans="10:10">
      <c r="J59398" s="22"/>
    </row>
    <row r="59399" spans="10:10">
      <c r="J59399" s="22"/>
    </row>
    <row r="59400" spans="10:10">
      <c r="J59400" s="22"/>
    </row>
    <row r="59401" spans="10:10">
      <c r="J59401" s="22"/>
    </row>
    <row r="59402" spans="10:10">
      <c r="J59402" s="22"/>
    </row>
    <row r="59403" spans="10:10">
      <c r="J59403" s="22"/>
    </row>
    <row r="59404" spans="10:10">
      <c r="J59404" s="22"/>
    </row>
    <row r="59405" spans="10:10">
      <c r="J59405" s="22"/>
    </row>
    <row r="59406" spans="10:10">
      <c r="J59406" s="22"/>
    </row>
    <row r="59407" spans="10:10">
      <c r="J59407" s="22"/>
    </row>
    <row r="59408" spans="10:10">
      <c r="J59408" s="22"/>
    </row>
    <row r="59409" spans="10:10">
      <c r="J59409" s="22"/>
    </row>
    <row r="59410" spans="10:10">
      <c r="J59410" s="22"/>
    </row>
    <row r="59411" spans="10:10">
      <c r="J59411" s="22"/>
    </row>
    <row r="59412" spans="10:10">
      <c r="J59412" s="22"/>
    </row>
    <row r="59413" spans="10:10">
      <c r="J59413" s="22"/>
    </row>
    <row r="59414" spans="10:10">
      <c r="J59414" s="22"/>
    </row>
    <row r="59415" spans="10:10">
      <c r="J59415" s="22"/>
    </row>
    <row r="59416" spans="10:10">
      <c r="J59416" s="22"/>
    </row>
    <row r="59417" spans="10:10">
      <c r="J59417" s="22"/>
    </row>
    <row r="59418" spans="10:10">
      <c r="J59418" s="22"/>
    </row>
    <row r="59419" spans="10:10">
      <c r="J59419" s="22"/>
    </row>
    <row r="59420" spans="10:10">
      <c r="J59420" s="22"/>
    </row>
    <row r="59421" spans="10:10">
      <c r="J59421" s="22"/>
    </row>
    <row r="59422" spans="10:10">
      <c r="J59422" s="22"/>
    </row>
    <row r="59423" spans="10:10">
      <c r="J59423" s="22"/>
    </row>
    <row r="59424" spans="10:10">
      <c r="J59424" s="22"/>
    </row>
    <row r="59425" spans="10:10">
      <c r="J59425" s="22"/>
    </row>
    <row r="59426" spans="10:10">
      <c r="J59426" s="22"/>
    </row>
    <row r="59427" spans="10:10">
      <c r="J59427" s="22"/>
    </row>
    <row r="59428" spans="10:10">
      <c r="J59428" s="22"/>
    </row>
    <row r="59429" spans="10:10">
      <c r="J59429" s="22"/>
    </row>
    <row r="59430" spans="10:10">
      <c r="J59430" s="22"/>
    </row>
    <row r="59431" spans="10:10">
      <c r="J59431" s="22"/>
    </row>
    <row r="59432" spans="10:10">
      <c r="J59432" s="22"/>
    </row>
    <row r="59433" spans="10:10">
      <c r="J59433" s="22"/>
    </row>
    <row r="59434" spans="10:10">
      <c r="J59434" s="22"/>
    </row>
    <row r="59435" spans="10:10">
      <c r="J59435" s="22"/>
    </row>
    <row r="59436" spans="10:10">
      <c r="J59436" s="22"/>
    </row>
    <row r="59437" spans="10:10">
      <c r="J59437" s="22"/>
    </row>
    <row r="59438" spans="10:10">
      <c r="J59438" s="22"/>
    </row>
    <row r="59439" spans="10:10">
      <c r="J59439" s="22"/>
    </row>
    <row r="59440" spans="10:10">
      <c r="J59440" s="22"/>
    </row>
    <row r="59441" spans="10:10">
      <c r="J59441" s="22"/>
    </row>
    <row r="59442" spans="10:10">
      <c r="J59442" s="22"/>
    </row>
    <row r="59443" spans="10:10">
      <c r="J59443" s="22"/>
    </row>
    <row r="59444" spans="10:10">
      <c r="J59444" s="22"/>
    </row>
    <row r="59445" spans="10:10">
      <c r="J59445" s="22"/>
    </row>
    <row r="59446" spans="10:10">
      <c r="J59446" s="22"/>
    </row>
    <row r="59447" spans="10:10">
      <c r="J59447" s="22"/>
    </row>
    <row r="59448" spans="10:10">
      <c r="J59448" s="22"/>
    </row>
    <row r="59449" spans="10:10">
      <c r="J59449" s="22"/>
    </row>
    <row r="59450" spans="10:10">
      <c r="J59450" s="22"/>
    </row>
    <row r="59451" spans="10:10">
      <c r="J59451" s="22"/>
    </row>
    <row r="59452" spans="10:10">
      <c r="J59452" s="22"/>
    </row>
    <row r="59453" spans="10:10">
      <c r="J59453" s="22"/>
    </row>
    <row r="59454" spans="10:10">
      <c r="J59454" s="22"/>
    </row>
    <row r="59455" spans="10:10">
      <c r="J59455" s="22"/>
    </row>
    <row r="59456" spans="10:10">
      <c r="J59456" s="22"/>
    </row>
    <row r="59457" spans="10:10">
      <c r="J59457" s="22"/>
    </row>
    <row r="59458" spans="10:10">
      <c r="J59458" s="22"/>
    </row>
    <row r="59459" spans="10:10">
      <c r="J59459" s="22"/>
    </row>
    <row r="59460" spans="10:10">
      <c r="J59460" s="22"/>
    </row>
    <row r="59461" spans="10:10">
      <c r="J59461" s="22"/>
    </row>
    <row r="59462" spans="10:10">
      <c r="J59462" s="22"/>
    </row>
    <row r="59463" spans="10:10">
      <c r="J59463" s="22"/>
    </row>
    <row r="59464" spans="10:10">
      <c r="J59464" s="22"/>
    </row>
    <row r="59465" spans="10:10">
      <c r="J59465" s="22"/>
    </row>
    <row r="59466" spans="10:10">
      <c r="J59466" s="22"/>
    </row>
    <row r="59467" spans="10:10">
      <c r="J59467" s="22"/>
    </row>
    <row r="59468" spans="10:10">
      <c r="J59468" s="22"/>
    </row>
    <row r="59469" spans="10:10">
      <c r="J59469" s="22"/>
    </row>
    <row r="59470" spans="10:10">
      <c r="J59470" s="22"/>
    </row>
    <row r="59471" spans="10:10">
      <c r="J59471" s="22"/>
    </row>
    <row r="59472" spans="10:10">
      <c r="J59472" s="22"/>
    </row>
    <row r="59473" spans="10:10">
      <c r="J59473" s="22"/>
    </row>
    <row r="59474" spans="10:10">
      <c r="J59474" s="22"/>
    </row>
    <row r="59475" spans="10:10">
      <c r="J59475" s="22"/>
    </row>
    <row r="59476" spans="10:10">
      <c r="J59476" s="22"/>
    </row>
    <row r="59477" spans="10:10">
      <c r="J59477" s="22"/>
    </row>
    <row r="59478" spans="10:10">
      <c r="J59478" s="22"/>
    </row>
    <row r="59479" spans="10:10">
      <c r="J59479" s="22"/>
    </row>
    <row r="59480" spans="10:10">
      <c r="J59480" s="22"/>
    </row>
    <row r="59481" spans="10:10">
      <c r="J59481" s="22"/>
    </row>
    <row r="59482" spans="10:10">
      <c r="J59482" s="22"/>
    </row>
    <row r="59483" spans="10:10">
      <c r="J59483" s="22"/>
    </row>
    <row r="59484" spans="10:10">
      <c r="J59484" s="22"/>
    </row>
    <row r="59485" spans="10:10">
      <c r="J59485" s="22"/>
    </row>
    <row r="59486" spans="10:10">
      <c r="J59486" s="22"/>
    </row>
    <row r="59487" spans="10:10">
      <c r="J59487" s="22"/>
    </row>
    <row r="59488" spans="10:10">
      <c r="J59488" s="22"/>
    </row>
    <row r="59489" spans="10:10">
      <c r="J59489" s="22"/>
    </row>
    <row r="59490" spans="10:10">
      <c r="J59490" s="22"/>
    </row>
    <row r="59491" spans="10:10">
      <c r="J59491" s="22"/>
    </row>
    <row r="59492" spans="10:10">
      <c r="J59492" s="22"/>
    </row>
    <row r="59493" spans="10:10">
      <c r="J59493" s="22"/>
    </row>
    <row r="59494" spans="10:10">
      <c r="J59494" s="22"/>
    </row>
    <row r="59495" spans="10:10">
      <c r="J59495" s="22"/>
    </row>
    <row r="59496" spans="10:10">
      <c r="J59496" s="22"/>
    </row>
    <row r="59497" spans="10:10">
      <c r="J59497" s="22"/>
    </row>
    <row r="59498" spans="10:10">
      <c r="J59498" s="22"/>
    </row>
    <row r="59499" spans="10:10">
      <c r="J59499" s="22"/>
    </row>
    <row r="59500" spans="10:10">
      <c r="J59500" s="22"/>
    </row>
    <row r="59501" spans="10:10">
      <c r="J59501" s="22"/>
    </row>
    <row r="59502" spans="10:10">
      <c r="J59502" s="22"/>
    </row>
    <row r="59503" spans="10:10">
      <c r="J59503" s="22"/>
    </row>
    <row r="59504" spans="10:10">
      <c r="J59504" s="22"/>
    </row>
    <row r="59505" spans="10:10">
      <c r="J59505" s="22"/>
    </row>
    <row r="59506" spans="10:10">
      <c r="J59506" s="22"/>
    </row>
    <row r="59507" spans="10:10">
      <c r="J59507" s="22"/>
    </row>
    <row r="59508" spans="10:10">
      <c r="J59508" s="22"/>
    </row>
    <row r="59509" spans="10:10">
      <c r="J59509" s="22"/>
    </row>
    <row r="59510" spans="10:10">
      <c r="J59510" s="22"/>
    </row>
    <row r="59511" spans="10:10">
      <c r="J59511" s="22"/>
    </row>
    <row r="59512" spans="10:10">
      <c r="J59512" s="22"/>
    </row>
    <row r="59513" spans="10:10">
      <c r="J59513" s="22"/>
    </row>
    <row r="59514" spans="10:10">
      <c r="J59514" s="22"/>
    </row>
    <row r="59515" spans="10:10">
      <c r="J59515" s="22"/>
    </row>
    <row r="59516" spans="10:10">
      <c r="J59516" s="22"/>
    </row>
    <row r="59517" spans="10:10">
      <c r="J59517" s="22"/>
    </row>
    <row r="59518" spans="10:10">
      <c r="J59518" s="22"/>
    </row>
    <row r="59519" spans="10:10">
      <c r="J59519" s="22"/>
    </row>
    <row r="59520" spans="10:10">
      <c r="J59520" s="22"/>
    </row>
    <row r="59521" spans="10:10">
      <c r="J59521" s="22"/>
    </row>
    <row r="59522" spans="10:10">
      <c r="J59522" s="22"/>
    </row>
    <row r="59523" spans="10:10">
      <c r="J59523" s="22"/>
    </row>
    <row r="59524" spans="10:10">
      <c r="J59524" s="22"/>
    </row>
    <row r="59525" spans="10:10">
      <c r="J59525" s="22"/>
    </row>
    <row r="59526" spans="10:10">
      <c r="J59526" s="22"/>
    </row>
    <row r="59527" spans="10:10">
      <c r="J59527" s="22"/>
    </row>
    <row r="59528" spans="10:10">
      <c r="J59528" s="22"/>
    </row>
    <row r="59529" spans="10:10">
      <c r="J59529" s="22"/>
    </row>
    <row r="59530" spans="10:10">
      <c r="J59530" s="22"/>
    </row>
    <row r="59531" spans="10:10">
      <c r="J59531" s="22"/>
    </row>
    <row r="59532" spans="10:10">
      <c r="J59532" s="22"/>
    </row>
    <row r="59533" spans="10:10">
      <c r="J59533" s="22"/>
    </row>
    <row r="59534" spans="10:10">
      <c r="J59534" s="22"/>
    </row>
    <row r="59535" spans="10:10">
      <c r="J59535" s="22"/>
    </row>
    <row r="59536" spans="10:10">
      <c r="J59536" s="22"/>
    </row>
    <row r="59537" spans="10:10">
      <c r="J59537" s="22"/>
    </row>
    <row r="59538" spans="10:10">
      <c r="J59538" s="22"/>
    </row>
    <row r="59539" spans="10:10">
      <c r="J59539" s="22"/>
    </row>
    <row r="59540" spans="10:10">
      <c r="J59540" s="22"/>
    </row>
    <row r="59541" spans="10:10">
      <c r="J59541" s="22"/>
    </row>
    <row r="59542" spans="10:10">
      <c r="J59542" s="22"/>
    </row>
    <row r="59543" spans="10:10">
      <c r="J59543" s="22"/>
    </row>
    <row r="59544" spans="10:10">
      <c r="J59544" s="22"/>
    </row>
    <row r="59545" spans="10:10">
      <c r="J59545" s="22"/>
    </row>
    <row r="59546" spans="10:10">
      <c r="J59546" s="22"/>
    </row>
    <row r="59547" spans="10:10">
      <c r="J59547" s="22"/>
    </row>
    <row r="59548" spans="10:10">
      <c r="J59548" s="22"/>
    </row>
    <row r="59549" spans="10:10">
      <c r="J59549" s="22"/>
    </row>
    <row r="59550" spans="10:10">
      <c r="J59550" s="22"/>
    </row>
    <row r="59551" spans="10:10">
      <c r="J59551" s="22"/>
    </row>
    <row r="59552" spans="10:10">
      <c r="J59552" s="22"/>
    </row>
    <row r="59553" spans="10:10">
      <c r="J59553" s="22"/>
    </row>
    <row r="59554" spans="10:10">
      <c r="J59554" s="22"/>
    </row>
    <row r="59555" spans="10:10">
      <c r="J59555" s="22"/>
    </row>
    <row r="59556" spans="10:10">
      <c r="J59556" s="22"/>
    </row>
    <row r="59557" spans="10:10">
      <c r="J59557" s="22"/>
    </row>
    <row r="59558" spans="10:10">
      <c r="J59558" s="22"/>
    </row>
    <row r="59559" spans="10:10">
      <c r="J59559" s="22"/>
    </row>
    <row r="59560" spans="10:10">
      <c r="J59560" s="22"/>
    </row>
    <row r="59561" spans="10:10">
      <c r="J59561" s="22"/>
    </row>
    <row r="59562" spans="10:10">
      <c r="J59562" s="22"/>
    </row>
    <row r="59563" spans="10:10">
      <c r="J59563" s="22"/>
    </row>
    <row r="59564" spans="10:10">
      <c r="J59564" s="22"/>
    </row>
    <row r="59565" spans="10:10">
      <c r="J59565" s="22"/>
    </row>
    <row r="59566" spans="10:10">
      <c r="J59566" s="22"/>
    </row>
    <row r="59567" spans="10:10">
      <c r="J59567" s="22"/>
    </row>
    <row r="59568" spans="10:10">
      <c r="J59568" s="22"/>
    </row>
    <row r="59569" spans="10:10">
      <c r="J59569" s="22"/>
    </row>
    <row r="59570" spans="10:10">
      <c r="J59570" s="22"/>
    </row>
    <row r="59571" spans="10:10">
      <c r="J59571" s="22"/>
    </row>
    <row r="59572" spans="10:10">
      <c r="J59572" s="22"/>
    </row>
    <row r="59573" spans="10:10">
      <c r="J59573" s="22"/>
    </row>
    <row r="59574" spans="10:10">
      <c r="J59574" s="22"/>
    </row>
    <row r="59575" spans="10:10">
      <c r="J59575" s="22"/>
    </row>
    <row r="59576" spans="10:10">
      <c r="J59576" s="22"/>
    </row>
    <row r="59577" spans="10:10">
      <c r="J59577" s="22"/>
    </row>
    <row r="59578" spans="10:10">
      <c r="J59578" s="22"/>
    </row>
    <row r="59579" spans="10:10">
      <c r="J59579" s="22"/>
    </row>
    <row r="59580" spans="10:10">
      <c r="J59580" s="22"/>
    </row>
    <row r="59581" spans="10:10">
      <c r="J59581" s="22"/>
    </row>
    <row r="59582" spans="10:10">
      <c r="J59582" s="22"/>
    </row>
    <row r="59583" spans="10:10">
      <c r="J59583" s="22"/>
    </row>
    <row r="59584" spans="10:10">
      <c r="J59584" s="22"/>
    </row>
    <row r="59585" spans="10:10">
      <c r="J59585" s="22"/>
    </row>
    <row r="59586" spans="10:10">
      <c r="J59586" s="22"/>
    </row>
    <row r="59587" spans="10:10">
      <c r="J59587" s="22"/>
    </row>
    <row r="59588" spans="10:10">
      <c r="J59588" s="22"/>
    </row>
    <row r="59589" spans="10:10">
      <c r="J59589" s="22"/>
    </row>
    <row r="59590" spans="10:10">
      <c r="J59590" s="22"/>
    </row>
    <row r="59591" spans="10:10">
      <c r="J59591" s="22"/>
    </row>
    <row r="59592" spans="10:10">
      <c r="J59592" s="22"/>
    </row>
    <row r="59593" spans="10:10">
      <c r="J59593" s="22"/>
    </row>
    <row r="59594" spans="10:10">
      <c r="J59594" s="22"/>
    </row>
    <row r="59595" spans="10:10">
      <c r="J59595" s="22"/>
    </row>
    <row r="59596" spans="10:10">
      <c r="J59596" s="22"/>
    </row>
    <row r="59597" spans="10:10">
      <c r="J59597" s="22"/>
    </row>
    <row r="59598" spans="10:10">
      <c r="J59598" s="22"/>
    </row>
    <row r="59599" spans="10:10">
      <c r="J59599" s="22"/>
    </row>
    <row r="59600" spans="10:10">
      <c r="J59600" s="22"/>
    </row>
    <row r="59601" spans="10:10">
      <c r="J59601" s="22"/>
    </row>
    <row r="59602" spans="10:10">
      <c r="J59602" s="22"/>
    </row>
    <row r="59603" spans="10:10">
      <c r="J59603" s="22"/>
    </row>
    <row r="59604" spans="10:10">
      <c r="J59604" s="22"/>
    </row>
    <row r="59605" spans="10:10">
      <c r="J59605" s="22"/>
    </row>
    <row r="59606" spans="10:10">
      <c r="J59606" s="22"/>
    </row>
    <row r="59607" spans="10:10">
      <c r="J59607" s="22"/>
    </row>
    <row r="59608" spans="10:10">
      <c r="J59608" s="22"/>
    </row>
    <row r="59609" spans="10:10">
      <c r="J59609" s="22"/>
    </row>
    <row r="59610" spans="10:10">
      <c r="J59610" s="22"/>
    </row>
    <row r="59611" spans="10:10">
      <c r="J59611" s="22"/>
    </row>
    <row r="59612" spans="10:10">
      <c r="J59612" s="22"/>
    </row>
    <row r="59613" spans="10:10">
      <c r="J59613" s="22"/>
    </row>
    <row r="59614" spans="10:10">
      <c r="J59614" s="22"/>
    </row>
    <row r="59615" spans="10:10">
      <c r="J59615" s="22"/>
    </row>
    <row r="59616" spans="10:10">
      <c r="J59616" s="22"/>
    </row>
    <row r="59617" spans="10:10">
      <c r="J59617" s="22"/>
    </row>
    <row r="59618" spans="10:10">
      <c r="J59618" s="22"/>
    </row>
    <row r="59619" spans="10:10">
      <c r="J59619" s="22"/>
    </row>
    <row r="59620" spans="10:10">
      <c r="J59620" s="22"/>
    </row>
    <row r="59621" spans="10:10">
      <c r="J59621" s="22"/>
    </row>
    <row r="59622" spans="10:10">
      <c r="J59622" s="22"/>
    </row>
    <row r="59623" spans="10:10">
      <c r="J59623" s="22"/>
    </row>
    <row r="59624" spans="10:10">
      <c r="J59624" s="22"/>
    </row>
    <row r="59625" spans="10:10">
      <c r="J59625" s="22"/>
    </row>
    <row r="59626" spans="10:10">
      <c r="J59626" s="22"/>
    </row>
    <row r="59627" spans="10:10">
      <c r="J59627" s="22"/>
    </row>
    <row r="59628" spans="10:10">
      <c r="J59628" s="22"/>
    </row>
    <row r="59629" spans="10:10">
      <c r="J59629" s="22"/>
    </row>
    <row r="59630" spans="10:10">
      <c r="J59630" s="22"/>
    </row>
    <row r="59631" spans="10:10">
      <c r="J59631" s="22"/>
    </row>
    <row r="59632" spans="10:10">
      <c r="J59632" s="22"/>
    </row>
    <row r="59633" spans="10:10">
      <c r="J59633" s="22"/>
    </row>
    <row r="59634" spans="10:10">
      <c r="J59634" s="22"/>
    </row>
    <row r="59635" spans="10:10">
      <c r="J59635" s="22"/>
    </row>
    <row r="59636" spans="10:10">
      <c r="J59636" s="22"/>
    </row>
    <row r="59637" spans="10:10">
      <c r="J59637" s="22"/>
    </row>
    <row r="59638" spans="10:10">
      <c r="J59638" s="22"/>
    </row>
    <row r="59639" spans="10:10">
      <c r="J59639" s="22"/>
    </row>
    <row r="59640" spans="10:10">
      <c r="J59640" s="22"/>
    </row>
    <row r="59641" spans="10:10">
      <c r="J59641" s="22"/>
    </row>
    <row r="59642" spans="10:10">
      <c r="J59642" s="22"/>
    </row>
    <row r="59643" spans="10:10">
      <c r="J59643" s="22"/>
    </row>
    <row r="59644" spans="10:10">
      <c r="J59644" s="22"/>
    </row>
    <row r="59645" spans="10:10">
      <c r="J59645" s="22"/>
    </row>
    <row r="59646" spans="10:10">
      <c r="J59646" s="22"/>
    </row>
    <row r="59647" spans="10:10">
      <c r="J59647" s="22"/>
    </row>
    <row r="59648" spans="10:10">
      <c r="J59648" s="22"/>
    </row>
    <row r="59649" spans="10:10">
      <c r="J59649" s="22"/>
    </row>
    <row r="59650" spans="10:10">
      <c r="J59650" s="22"/>
    </row>
    <row r="59651" spans="10:10">
      <c r="J59651" s="22"/>
    </row>
    <row r="59652" spans="10:10">
      <c r="J59652" s="22"/>
    </row>
    <row r="59653" spans="10:10">
      <c r="J59653" s="22"/>
    </row>
    <row r="59654" spans="10:10">
      <c r="J59654" s="22"/>
    </row>
    <row r="59655" spans="10:10">
      <c r="J59655" s="22"/>
    </row>
    <row r="59656" spans="10:10">
      <c r="J59656" s="22"/>
    </row>
    <row r="59657" spans="10:10">
      <c r="J59657" s="22"/>
    </row>
    <row r="59658" spans="10:10">
      <c r="J59658" s="22"/>
    </row>
    <row r="59659" spans="10:10">
      <c r="J59659" s="22"/>
    </row>
    <row r="59660" spans="10:10">
      <c r="J59660" s="22"/>
    </row>
    <row r="59661" spans="10:10">
      <c r="J59661" s="22"/>
    </row>
    <row r="59662" spans="10:10">
      <c r="J59662" s="22"/>
    </row>
    <row r="59663" spans="10:10">
      <c r="J59663" s="22"/>
    </row>
    <row r="59664" spans="10:10">
      <c r="J59664" s="22"/>
    </row>
    <row r="59665" spans="10:10">
      <c r="J59665" s="22"/>
    </row>
    <row r="59666" spans="10:10">
      <c r="J59666" s="22"/>
    </row>
    <row r="59667" spans="10:10">
      <c r="J59667" s="22"/>
    </row>
    <row r="59668" spans="10:10">
      <c r="J59668" s="22"/>
    </row>
    <row r="59669" spans="10:10">
      <c r="J59669" s="22"/>
    </row>
    <row r="59670" spans="10:10">
      <c r="J59670" s="22"/>
    </row>
    <row r="59671" spans="10:10">
      <c r="J59671" s="22"/>
    </row>
    <row r="59672" spans="10:10">
      <c r="J59672" s="22"/>
    </row>
    <row r="59673" spans="10:10">
      <c r="J59673" s="22"/>
    </row>
    <row r="59674" spans="10:10">
      <c r="J59674" s="22"/>
    </row>
    <row r="59675" spans="10:10">
      <c r="J59675" s="22"/>
    </row>
    <row r="59676" spans="10:10">
      <c r="J59676" s="22"/>
    </row>
    <row r="59677" spans="10:10">
      <c r="J59677" s="22"/>
    </row>
    <row r="59678" spans="10:10">
      <c r="J59678" s="22"/>
    </row>
    <row r="59679" spans="10:10">
      <c r="J59679" s="22"/>
    </row>
    <row r="59680" spans="10:10">
      <c r="J59680" s="22"/>
    </row>
    <row r="59681" spans="10:10">
      <c r="J59681" s="22"/>
    </row>
    <row r="59682" spans="10:10">
      <c r="J59682" s="22"/>
    </row>
    <row r="59683" spans="10:10">
      <c r="J59683" s="22"/>
    </row>
    <row r="59684" spans="10:10">
      <c r="J59684" s="22"/>
    </row>
    <row r="59685" spans="10:10">
      <c r="J59685" s="22"/>
    </row>
    <row r="59686" spans="10:10">
      <c r="J59686" s="22"/>
    </row>
    <row r="59687" spans="10:10">
      <c r="J59687" s="22"/>
    </row>
    <row r="59688" spans="10:10">
      <c r="J59688" s="22"/>
    </row>
    <row r="59689" spans="10:10">
      <c r="J59689" s="22"/>
    </row>
    <row r="59690" spans="10:10">
      <c r="J59690" s="22"/>
    </row>
    <row r="59691" spans="10:10">
      <c r="J59691" s="22"/>
    </row>
    <row r="59692" spans="10:10">
      <c r="J59692" s="22"/>
    </row>
    <row r="59693" spans="10:10">
      <c r="J59693" s="22"/>
    </row>
    <row r="59694" spans="10:10">
      <c r="J59694" s="22"/>
    </row>
    <row r="59695" spans="10:10">
      <c r="J59695" s="22"/>
    </row>
    <row r="59696" spans="10:10">
      <c r="J59696" s="22"/>
    </row>
    <row r="59697" spans="10:10">
      <c r="J59697" s="22"/>
    </row>
    <row r="59698" spans="10:10">
      <c r="J59698" s="22"/>
    </row>
    <row r="59699" spans="10:10">
      <c r="J59699" s="22"/>
    </row>
    <row r="59700" spans="10:10">
      <c r="J59700" s="22"/>
    </row>
    <row r="59701" spans="10:10">
      <c r="J59701" s="22"/>
    </row>
    <row r="59702" spans="10:10">
      <c r="J59702" s="22"/>
    </row>
    <row r="59703" spans="10:10">
      <c r="J59703" s="22"/>
    </row>
    <row r="59704" spans="10:10">
      <c r="J59704" s="22"/>
    </row>
    <row r="59705" spans="10:10">
      <c r="J59705" s="22"/>
    </row>
    <row r="59706" spans="10:10">
      <c r="J59706" s="22"/>
    </row>
    <row r="59707" spans="10:10">
      <c r="J59707" s="22"/>
    </row>
    <row r="59708" spans="10:10">
      <c r="J59708" s="22"/>
    </row>
    <row r="59709" spans="10:10">
      <c r="J59709" s="22"/>
    </row>
    <row r="59710" spans="10:10">
      <c r="J59710" s="22"/>
    </row>
    <row r="59711" spans="10:10">
      <c r="J59711" s="22"/>
    </row>
    <row r="59712" spans="10:10">
      <c r="J59712" s="22"/>
    </row>
    <row r="59713" spans="10:10">
      <c r="J59713" s="22"/>
    </row>
    <row r="59714" spans="10:10">
      <c r="J59714" s="22"/>
    </row>
    <row r="59715" spans="10:10">
      <c r="J59715" s="22"/>
    </row>
    <row r="59716" spans="10:10">
      <c r="J59716" s="22"/>
    </row>
    <row r="59717" spans="10:10">
      <c r="J59717" s="22"/>
    </row>
    <row r="59718" spans="10:10">
      <c r="J59718" s="22"/>
    </row>
    <row r="59719" spans="10:10">
      <c r="J59719" s="22"/>
    </row>
    <row r="59720" spans="10:10">
      <c r="J59720" s="22"/>
    </row>
    <row r="59721" spans="10:10">
      <c r="J59721" s="22"/>
    </row>
    <row r="59722" spans="10:10">
      <c r="J59722" s="22"/>
    </row>
    <row r="59723" spans="10:10">
      <c r="J59723" s="22"/>
    </row>
    <row r="59724" spans="10:10">
      <c r="J59724" s="22"/>
    </row>
    <row r="59725" spans="10:10">
      <c r="J59725" s="22"/>
    </row>
    <row r="59726" spans="10:10">
      <c r="J59726" s="22"/>
    </row>
    <row r="59727" spans="10:10">
      <c r="J59727" s="22"/>
    </row>
    <row r="59728" spans="10:10">
      <c r="J59728" s="22"/>
    </row>
    <row r="59729" spans="10:10">
      <c r="J59729" s="22"/>
    </row>
    <row r="59730" spans="10:10">
      <c r="J59730" s="22"/>
    </row>
    <row r="59731" spans="10:10">
      <c r="J59731" s="22"/>
    </row>
    <row r="59732" spans="10:10">
      <c r="J59732" s="22"/>
    </row>
    <row r="59733" spans="10:10">
      <c r="J59733" s="22"/>
    </row>
    <row r="59734" spans="10:10">
      <c r="J59734" s="22"/>
    </row>
    <row r="59735" spans="10:10">
      <c r="J59735" s="22"/>
    </row>
    <row r="59736" spans="10:10">
      <c r="J59736" s="22"/>
    </row>
    <row r="59737" spans="10:10">
      <c r="J59737" s="22"/>
    </row>
    <row r="59738" spans="10:10">
      <c r="J59738" s="22"/>
    </row>
    <row r="59739" spans="10:10">
      <c r="J59739" s="22"/>
    </row>
    <row r="59740" spans="10:10">
      <c r="J59740" s="22"/>
    </row>
    <row r="59741" spans="10:10">
      <c r="J59741" s="22"/>
    </row>
    <row r="59742" spans="10:10">
      <c r="J59742" s="22"/>
    </row>
    <row r="59743" spans="10:10">
      <c r="J59743" s="22"/>
    </row>
    <row r="59744" spans="10:10">
      <c r="J59744" s="22"/>
    </row>
    <row r="59745" spans="10:10">
      <c r="J59745" s="22"/>
    </row>
    <row r="59746" spans="10:10">
      <c r="J59746" s="22"/>
    </row>
    <row r="59747" spans="10:10">
      <c r="J59747" s="22"/>
    </row>
    <row r="59748" spans="10:10">
      <c r="J59748" s="22"/>
    </row>
    <row r="59749" spans="10:10">
      <c r="J59749" s="22"/>
    </row>
    <row r="59750" spans="10:10">
      <c r="J59750" s="22"/>
    </row>
    <row r="59751" spans="10:10">
      <c r="J59751" s="22"/>
    </row>
    <row r="59752" spans="10:10">
      <c r="J59752" s="22"/>
    </row>
    <row r="59753" spans="10:10">
      <c r="J59753" s="22"/>
    </row>
    <row r="59754" spans="10:10">
      <c r="J59754" s="22"/>
    </row>
    <row r="59755" spans="10:10">
      <c r="J59755" s="22"/>
    </row>
    <row r="59756" spans="10:10">
      <c r="J59756" s="22"/>
    </row>
    <row r="59757" spans="10:10">
      <c r="J59757" s="22"/>
    </row>
    <row r="59758" spans="10:10">
      <c r="J59758" s="22"/>
    </row>
    <row r="59759" spans="10:10">
      <c r="J59759" s="22"/>
    </row>
    <row r="59760" spans="10:10">
      <c r="J59760" s="22"/>
    </row>
    <row r="59761" spans="10:10">
      <c r="J59761" s="22"/>
    </row>
    <row r="59762" spans="10:10">
      <c r="J59762" s="22"/>
    </row>
    <row r="59763" spans="10:10">
      <c r="J59763" s="22"/>
    </row>
    <row r="59764" spans="10:10">
      <c r="J59764" s="22"/>
    </row>
    <row r="59765" spans="10:10">
      <c r="J59765" s="22"/>
    </row>
    <row r="59766" spans="10:10">
      <c r="J59766" s="22"/>
    </row>
    <row r="59767" spans="10:10">
      <c r="J59767" s="22"/>
    </row>
    <row r="59768" spans="10:10">
      <c r="J59768" s="22"/>
    </row>
    <row r="59769" spans="10:10">
      <c r="J59769" s="22"/>
    </row>
    <row r="59770" spans="10:10">
      <c r="J59770" s="22"/>
    </row>
    <row r="59771" spans="10:10">
      <c r="J59771" s="22"/>
    </row>
    <row r="59772" spans="10:10">
      <c r="J59772" s="22"/>
    </row>
    <row r="59773" spans="10:10">
      <c r="J59773" s="22"/>
    </row>
    <row r="59774" spans="10:10">
      <c r="J59774" s="22"/>
    </row>
    <row r="59775" spans="10:10">
      <c r="J59775" s="22"/>
    </row>
    <row r="59776" spans="10:10">
      <c r="J59776" s="22"/>
    </row>
    <row r="59777" spans="10:10">
      <c r="J59777" s="22"/>
    </row>
    <row r="59778" spans="10:10">
      <c r="J59778" s="22"/>
    </row>
    <row r="59779" spans="10:10">
      <c r="J59779" s="22"/>
    </row>
    <row r="59780" spans="10:10">
      <c r="J59780" s="22"/>
    </row>
    <row r="59781" spans="10:10">
      <c r="J59781" s="22"/>
    </row>
    <row r="59782" spans="10:10">
      <c r="J59782" s="22"/>
    </row>
    <row r="59783" spans="10:10">
      <c r="J59783" s="22"/>
    </row>
    <row r="59784" spans="10:10">
      <c r="J59784" s="22"/>
    </row>
    <row r="59785" spans="10:10">
      <c r="J59785" s="22"/>
    </row>
    <row r="59786" spans="10:10">
      <c r="J59786" s="22"/>
    </row>
    <row r="59787" spans="10:10">
      <c r="J59787" s="22"/>
    </row>
    <row r="59788" spans="10:10">
      <c r="J59788" s="22"/>
    </row>
    <row r="59789" spans="10:10">
      <c r="J59789" s="22"/>
    </row>
    <row r="59790" spans="10:10">
      <c r="J59790" s="22"/>
    </row>
    <row r="59791" spans="10:10">
      <c r="J59791" s="22"/>
    </row>
    <row r="59792" spans="10:10">
      <c r="J59792" s="22"/>
    </row>
    <row r="59793" spans="10:10">
      <c r="J59793" s="22"/>
    </row>
    <row r="59794" spans="10:10">
      <c r="J59794" s="22"/>
    </row>
    <row r="59795" spans="10:10">
      <c r="J59795" s="22"/>
    </row>
    <row r="59796" spans="10:10">
      <c r="J59796" s="22"/>
    </row>
    <row r="59797" spans="10:10">
      <c r="J59797" s="22"/>
    </row>
    <row r="59798" spans="10:10">
      <c r="J59798" s="22"/>
    </row>
    <row r="59799" spans="10:10">
      <c r="J59799" s="22"/>
    </row>
    <row r="59800" spans="10:10">
      <c r="J59800" s="22"/>
    </row>
    <row r="59801" spans="10:10">
      <c r="J59801" s="22"/>
    </row>
    <row r="59802" spans="10:10">
      <c r="J59802" s="22"/>
    </row>
    <row r="59803" spans="10:10">
      <c r="J59803" s="22"/>
    </row>
    <row r="59804" spans="10:10">
      <c r="J59804" s="22"/>
    </row>
    <row r="59805" spans="10:10">
      <c r="J59805" s="22"/>
    </row>
    <row r="59806" spans="10:10">
      <c r="J59806" s="22"/>
    </row>
    <row r="59807" spans="10:10">
      <c r="J59807" s="22"/>
    </row>
    <row r="59808" spans="10:10">
      <c r="J59808" s="22"/>
    </row>
    <row r="59809" spans="10:10">
      <c r="J59809" s="22"/>
    </row>
    <row r="59810" spans="10:10">
      <c r="J59810" s="22"/>
    </row>
    <row r="59811" spans="10:10">
      <c r="J59811" s="22"/>
    </row>
    <row r="59812" spans="10:10">
      <c r="J59812" s="22"/>
    </row>
    <row r="59813" spans="10:10">
      <c r="J59813" s="22"/>
    </row>
    <row r="59814" spans="10:10">
      <c r="J59814" s="22"/>
    </row>
    <row r="59815" spans="10:10">
      <c r="J59815" s="22"/>
    </row>
    <row r="59816" spans="10:10">
      <c r="J59816" s="22"/>
    </row>
    <row r="59817" spans="10:10">
      <c r="J59817" s="22"/>
    </row>
    <row r="59818" spans="10:10">
      <c r="J59818" s="22"/>
    </row>
    <row r="59819" spans="10:10">
      <c r="J59819" s="22"/>
    </row>
    <row r="59820" spans="10:10">
      <c r="J59820" s="22"/>
    </row>
    <row r="59821" spans="10:10">
      <c r="J59821" s="22"/>
    </row>
    <row r="59822" spans="10:10">
      <c r="J59822" s="22"/>
    </row>
    <row r="59823" spans="10:10">
      <c r="J59823" s="22"/>
    </row>
    <row r="59824" spans="10:10">
      <c r="J59824" s="22"/>
    </row>
    <row r="59825" spans="10:10">
      <c r="J59825" s="22"/>
    </row>
    <row r="59826" spans="10:10">
      <c r="J59826" s="22"/>
    </row>
    <row r="59827" spans="10:10">
      <c r="J59827" s="22"/>
    </row>
    <row r="59828" spans="10:10">
      <c r="J59828" s="22"/>
    </row>
    <row r="59829" spans="10:10">
      <c r="J59829" s="22"/>
    </row>
    <row r="59830" spans="10:10">
      <c r="J59830" s="22"/>
    </row>
    <row r="59831" spans="10:10">
      <c r="J59831" s="22"/>
    </row>
    <row r="59832" spans="10:10">
      <c r="J59832" s="22"/>
    </row>
    <row r="59833" spans="10:10">
      <c r="J59833" s="22"/>
    </row>
    <row r="59834" spans="10:10">
      <c r="J59834" s="22"/>
    </row>
    <row r="59835" spans="10:10">
      <c r="J59835" s="22"/>
    </row>
    <row r="59836" spans="10:10">
      <c r="J59836" s="22"/>
    </row>
    <row r="59837" spans="10:10">
      <c r="J59837" s="22"/>
    </row>
    <row r="59838" spans="10:10">
      <c r="J59838" s="22"/>
    </row>
    <row r="59839" spans="10:10">
      <c r="J59839" s="22"/>
    </row>
    <row r="59840" spans="10:10">
      <c r="J59840" s="22"/>
    </row>
    <row r="59841" spans="10:10">
      <c r="J59841" s="22"/>
    </row>
    <row r="59842" spans="10:10">
      <c r="J59842" s="22"/>
    </row>
    <row r="59843" spans="10:10">
      <c r="J59843" s="22"/>
    </row>
    <row r="59844" spans="10:10">
      <c r="J59844" s="22"/>
    </row>
    <row r="59845" spans="10:10">
      <c r="J59845" s="22"/>
    </row>
    <row r="59846" spans="10:10">
      <c r="J59846" s="22"/>
    </row>
    <row r="59847" spans="10:10">
      <c r="J59847" s="22"/>
    </row>
    <row r="59848" spans="10:10">
      <c r="J59848" s="22"/>
    </row>
    <row r="59849" spans="10:10">
      <c r="J59849" s="22"/>
    </row>
    <row r="59850" spans="10:10">
      <c r="J59850" s="22"/>
    </row>
    <row r="59851" spans="10:10">
      <c r="J59851" s="22"/>
    </row>
    <row r="59852" spans="10:10">
      <c r="J59852" s="22"/>
    </row>
    <row r="59853" spans="10:10">
      <c r="J59853" s="22"/>
    </row>
    <row r="59854" spans="10:10">
      <c r="J59854" s="22"/>
    </row>
    <row r="59855" spans="10:10">
      <c r="J59855" s="22"/>
    </row>
    <row r="59856" spans="10:10">
      <c r="J59856" s="22"/>
    </row>
    <row r="59857" spans="10:10">
      <c r="J59857" s="22"/>
    </row>
    <row r="59858" spans="10:10">
      <c r="J59858" s="22"/>
    </row>
    <row r="59859" spans="10:10">
      <c r="J59859" s="22"/>
    </row>
    <row r="59860" spans="10:10">
      <c r="J59860" s="22"/>
    </row>
    <row r="59861" spans="10:10">
      <c r="J59861" s="22"/>
    </row>
    <row r="59862" spans="10:10">
      <c r="J59862" s="22"/>
    </row>
    <row r="59863" spans="10:10">
      <c r="J59863" s="22"/>
    </row>
    <row r="59864" spans="10:10">
      <c r="J59864" s="22"/>
    </row>
    <row r="59865" spans="10:10">
      <c r="J59865" s="22"/>
    </row>
    <row r="59866" spans="10:10">
      <c r="J59866" s="22"/>
    </row>
    <row r="59867" spans="10:10">
      <c r="J59867" s="22"/>
    </row>
    <row r="59868" spans="10:10">
      <c r="J59868" s="22"/>
    </row>
    <row r="59869" spans="10:10">
      <c r="J59869" s="22"/>
    </row>
    <row r="59870" spans="10:10">
      <c r="J59870" s="22"/>
    </row>
    <row r="59871" spans="10:10">
      <c r="J59871" s="22"/>
    </row>
    <row r="59872" spans="10:10">
      <c r="J59872" s="22"/>
    </row>
    <row r="59873" spans="10:10">
      <c r="J59873" s="22"/>
    </row>
    <row r="59874" spans="10:10">
      <c r="J59874" s="22"/>
    </row>
    <row r="59875" spans="10:10">
      <c r="J59875" s="22"/>
    </row>
    <row r="59876" spans="10:10">
      <c r="J59876" s="22"/>
    </row>
    <row r="59877" spans="10:10">
      <c r="J59877" s="22"/>
    </row>
    <row r="59878" spans="10:10">
      <c r="J59878" s="22"/>
    </row>
    <row r="59879" spans="10:10">
      <c r="J59879" s="22"/>
    </row>
    <row r="59880" spans="10:10">
      <c r="J59880" s="22"/>
    </row>
    <row r="59881" spans="10:10">
      <c r="J59881" s="22"/>
    </row>
    <row r="59882" spans="10:10">
      <c r="J59882" s="22"/>
    </row>
    <row r="59883" spans="10:10">
      <c r="J59883" s="22"/>
    </row>
    <row r="59884" spans="10:10">
      <c r="J59884" s="22"/>
    </row>
    <row r="59885" spans="10:10">
      <c r="J59885" s="22"/>
    </row>
    <row r="59886" spans="10:10">
      <c r="J59886" s="22"/>
    </row>
    <row r="59887" spans="10:10">
      <c r="J59887" s="22"/>
    </row>
    <row r="59888" spans="10:10">
      <c r="J59888" s="22"/>
    </row>
    <row r="59889" spans="10:10">
      <c r="J59889" s="22"/>
    </row>
    <row r="59890" spans="10:10">
      <c r="J59890" s="22"/>
    </row>
    <row r="59891" spans="10:10">
      <c r="J59891" s="22"/>
    </row>
    <row r="59892" spans="10:10">
      <c r="J59892" s="22"/>
    </row>
    <row r="59893" spans="10:10">
      <c r="J59893" s="22"/>
    </row>
    <row r="59894" spans="10:10">
      <c r="J59894" s="22"/>
    </row>
    <row r="59895" spans="10:10">
      <c r="J59895" s="22"/>
    </row>
    <row r="59896" spans="10:10">
      <c r="J59896" s="22"/>
    </row>
    <row r="59897" spans="10:10">
      <c r="J59897" s="22"/>
    </row>
    <row r="59898" spans="10:10">
      <c r="J59898" s="22"/>
    </row>
    <row r="59899" spans="10:10">
      <c r="J59899" s="22"/>
    </row>
    <row r="59900" spans="10:10">
      <c r="J59900" s="22"/>
    </row>
    <row r="59901" spans="10:10">
      <c r="J59901" s="22"/>
    </row>
    <row r="59902" spans="10:10">
      <c r="J59902" s="22"/>
    </row>
    <row r="59903" spans="10:10">
      <c r="J59903" s="22"/>
    </row>
    <row r="59904" spans="10:10">
      <c r="J59904" s="22"/>
    </row>
    <row r="59905" spans="10:10">
      <c r="J59905" s="22"/>
    </row>
    <row r="59906" spans="10:10">
      <c r="J59906" s="22"/>
    </row>
    <row r="59907" spans="10:10">
      <c r="J59907" s="22"/>
    </row>
    <row r="59908" spans="10:10">
      <c r="J59908" s="22"/>
    </row>
    <row r="59909" spans="10:10">
      <c r="J59909" s="22"/>
    </row>
    <row r="59910" spans="10:10">
      <c r="J59910" s="22"/>
    </row>
    <row r="59911" spans="10:10">
      <c r="J59911" s="22"/>
    </row>
    <row r="59912" spans="10:10">
      <c r="J59912" s="22"/>
    </row>
    <row r="59913" spans="10:10">
      <c r="J59913" s="22"/>
    </row>
    <row r="59914" spans="10:10">
      <c r="J59914" s="22"/>
    </row>
    <row r="59915" spans="10:10">
      <c r="J59915" s="22"/>
    </row>
    <row r="59916" spans="10:10">
      <c r="J59916" s="22"/>
    </row>
    <row r="59917" spans="10:10">
      <c r="J59917" s="22"/>
    </row>
    <row r="59918" spans="10:10">
      <c r="J59918" s="22"/>
    </row>
    <row r="59919" spans="10:10">
      <c r="J59919" s="22"/>
    </row>
    <row r="59920" spans="10:10">
      <c r="J59920" s="22"/>
    </row>
    <row r="59921" spans="10:10">
      <c r="J59921" s="22"/>
    </row>
    <row r="59922" spans="10:10">
      <c r="J59922" s="22"/>
    </row>
    <row r="59923" spans="10:10">
      <c r="J59923" s="22"/>
    </row>
    <row r="59924" spans="10:10">
      <c r="J59924" s="22"/>
    </row>
    <row r="59925" spans="10:10">
      <c r="J59925" s="22"/>
    </row>
    <row r="59926" spans="10:10">
      <c r="J59926" s="22"/>
    </row>
    <row r="59927" spans="10:10">
      <c r="J59927" s="22"/>
    </row>
    <row r="59928" spans="10:10">
      <c r="J59928" s="22"/>
    </row>
    <row r="59929" spans="10:10">
      <c r="J59929" s="22"/>
    </row>
    <row r="59930" spans="10:10">
      <c r="J59930" s="22"/>
    </row>
    <row r="59931" spans="10:10">
      <c r="J59931" s="22"/>
    </row>
    <row r="59932" spans="10:10">
      <c r="J59932" s="22"/>
    </row>
    <row r="59933" spans="10:10">
      <c r="J59933" s="22"/>
    </row>
    <row r="59934" spans="10:10">
      <c r="J59934" s="22"/>
    </row>
    <row r="59935" spans="10:10">
      <c r="J59935" s="22"/>
    </row>
    <row r="59936" spans="10:10">
      <c r="J59936" s="22"/>
    </row>
    <row r="59937" spans="10:10">
      <c r="J59937" s="22"/>
    </row>
    <row r="59938" spans="10:10">
      <c r="J59938" s="22"/>
    </row>
    <row r="59939" spans="10:10">
      <c r="J59939" s="22"/>
    </row>
    <row r="59940" spans="10:10">
      <c r="J59940" s="22"/>
    </row>
    <row r="59941" spans="10:10">
      <c r="J59941" s="22"/>
    </row>
    <row r="59942" spans="10:10">
      <c r="J59942" s="22"/>
    </row>
    <row r="59943" spans="10:10">
      <c r="J59943" s="22"/>
    </row>
    <row r="59944" spans="10:10">
      <c r="J59944" s="22"/>
    </row>
    <row r="59945" spans="10:10">
      <c r="J59945" s="22"/>
    </row>
    <row r="59946" spans="10:10">
      <c r="J59946" s="22"/>
    </row>
    <row r="59947" spans="10:10">
      <c r="J59947" s="22"/>
    </row>
    <row r="59948" spans="10:10">
      <c r="J59948" s="22"/>
    </row>
    <row r="59949" spans="10:10">
      <c r="J59949" s="22"/>
    </row>
    <row r="59950" spans="10:10">
      <c r="J59950" s="22"/>
    </row>
    <row r="59951" spans="10:10">
      <c r="J59951" s="22"/>
    </row>
    <row r="59952" spans="10:10">
      <c r="J59952" s="22"/>
    </row>
    <row r="59953" spans="10:10">
      <c r="J59953" s="22"/>
    </row>
    <row r="59954" spans="10:10">
      <c r="J59954" s="22"/>
    </row>
    <row r="59955" spans="10:10">
      <c r="J59955" s="22"/>
    </row>
    <row r="59956" spans="10:10">
      <c r="J59956" s="22"/>
    </row>
    <row r="59957" spans="10:10">
      <c r="J59957" s="22"/>
    </row>
    <row r="59958" spans="10:10">
      <c r="J59958" s="22"/>
    </row>
    <row r="59959" spans="10:10">
      <c r="J59959" s="22"/>
    </row>
    <row r="59960" spans="10:10">
      <c r="J59960" s="22"/>
    </row>
    <row r="59961" spans="10:10">
      <c r="J59961" s="22"/>
    </row>
    <row r="59962" spans="10:10">
      <c r="J59962" s="22"/>
    </row>
    <row r="59963" spans="10:10">
      <c r="J59963" s="22"/>
    </row>
    <row r="59964" spans="10:10">
      <c r="J59964" s="22"/>
    </row>
    <row r="59965" spans="10:10">
      <c r="J59965" s="22"/>
    </row>
    <row r="59966" spans="10:10">
      <c r="J59966" s="22"/>
    </row>
    <row r="59967" spans="10:10">
      <c r="J59967" s="22"/>
    </row>
    <row r="59968" spans="10:10">
      <c r="J59968" s="22"/>
    </row>
    <row r="59969" spans="10:10">
      <c r="J59969" s="22"/>
    </row>
    <row r="59970" spans="10:10">
      <c r="J59970" s="22"/>
    </row>
    <row r="59971" spans="10:10">
      <c r="J59971" s="22"/>
    </row>
    <row r="59972" spans="10:10">
      <c r="J59972" s="22"/>
    </row>
    <row r="59973" spans="10:10">
      <c r="J59973" s="22"/>
    </row>
    <row r="59974" spans="10:10">
      <c r="J59974" s="22"/>
    </row>
    <row r="59975" spans="10:10">
      <c r="J59975" s="22"/>
    </row>
    <row r="59976" spans="10:10">
      <c r="J59976" s="22"/>
    </row>
    <row r="59977" spans="10:10">
      <c r="J59977" s="22"/>
    </row>
    <row r="59978" spans="10:10">
      <c r="J59978" s="22"/>
    </row>
    <row r="59979" spans="10:10">
      <c r="J59979" s="22"/>
    </row>
    <row r="59980" spans="10:10">
      <c r="J59980" s="22"/>
    </row>
    <row r="59981" spans="10:10">
      <c r="J59981" s="22"/>
    </row>
    <row r="59982" spans="10:10">
      <c r="J59982" s="22"/>
    </row>
    <row r="59983" spans="10:10">
      <c r="J59983" s="22"/>
    </row>
    <row r="59984" spans="10:10">
      <c r="J59984" s="22"/>
    </row>
    <row r="59985" spans="10:10">
      <c r="J59985" s="22"/>
    </row>
    <row r="59986" spans="10:10">
      <c r="J59986" s="22"/>
    </row>
    <row r="59987" spans="10:10">
      <c r="J59987" s="22"/>
    </row>
    <row r="59988" spans="10:10">
      <c r="J59988" s="22"/>
    </row>
    <row r="59989" spans="10:10">
      <c r="J59989" s="22"/>
    </row>
    <row r="59990" spans="10:10">
      <c r="J59990" s="22"/>
    </row>
    <row r="59991" spans="10:10">
      <c r="J59991" s="22"/>
    </row>
    <row r="59992" spans="10:10">
      <c r="J59992" s="22"/>
    </row>
    <row r="59993" spans="10:10">
      <c r="J59993" s="22"/>
    </row>
    <row r="59994" spans="10:10">
      <c r="J59994" s="22"/>
    </row>
    <row r="59995" spans="10:10">
      <c r="J59995" s="22"/>
    </row>
    <row r="59996" spans="10:10">
      <c r="J59996" s="22"/>
    </row>
    <row r="59997" spans="10:10">
      <c r="J59997" s="22"/>
    </row>
    <row r="59998" spans="10:10">
      <c r="J59998" s="22"/>
    </row>
    <row r="59999" spans="10:10">
      <c r="J59999" s="22"/>
    </row>
    <row r="60000" spans="10:10">
      <c r="J60000" s="22"/>
    </row>
    <row r="60001" spans="10:10">
      <c r="J60001" s="22"/>
    </row>
    <row r="60002" spans="10:10">
      <c r="J60002" s="22"/>
    </row>
    <row r="60003" spans="10:10">
      <c r="J60003" s="22"/>
    </row>
    <row r="60004" spans="10:10">
      <c r="J60004" s="22"/>
    </row>
    <row r="60005" spans="10:10">
      <c r="J60005" s="22"/>
    </row>
    <row r="60006" spans="10:10">
      <c r="J60006" s="22"/>
    </row>
    <row r="60007" spans="10:10">
      <c r="J60007" s="22"/>
    </row>
    <row r="60008" spans="10:10">
      <c r="J60008" s="22"/>
    </row>
    <row r="60009" spans="10:10">
      <c r="J60009" s="22"/>
    </row>
    <row r="60010" spans="10:10">
      <c r="J60010" s="22"/>
    </row>
    <row r="60011" spans="10:10">
      <c r="J60011" s="22"/>
    </row>
    <row r="60012" spans="10:10">
      <c r="J60012" s="22"/>
    </row>
    <row r="60013" spans="10:10">
      <c r="J60013" s="22"/>
    </row>
    <row r="60014" spans="10:10">
      <c r="J60014" s="22"/>
    </row>
    <row r="60015" spans="10:10">
      <c r="J60015" s="22"/>
    </row>
    <row r="60016" spans="10:10">
      <c r="J60016" s="22"/>
    </row>
    <row r="60017" spans="10:10">
      <c r="J60017" s="22"/>
    </row>
    <row r="60018" spans="10:10">
      <c r="J60018" s="22"/>
    </row>
    <row r="60019" spans="10:10">
      <c r="J60019" s="22"/>
    </row>
    <row r="60020" spans="10:10">
      <c r="J60020" s="22"/>
    </row>
    <row r="60021" spans="10:10">
      <c r="J60021" s="22"/>
    </row>
    <row r="60022" spans="10:10">
      <c r="J60022" s="22"/>
    </row>
    <row r="60023" spans="10:10">
      <c r="J60023" s="22"/>
    </row>
    <row r="60024" spans="10:10">
      <c r="J60024" s="22"/>
    </row>
    <row r="60025" spans="10:10">
      <c r="J60025" s="22"/>
    </row>
    <row r="60026" spans="10:10">
      <c r="J60026" s="22"/>
    </row>
    <row r="60027" spans="10:10">
      <c r="J60027" s="22"/>
    </row>
    <row r="60028" spans="10:10">
      <c r="J60028" s="22"/>
    </row>
    <row r="60029" spans="10:10">
      <c r="J60029" s="22"/>
    </row>
    <row r="60030" spans="10:10">
      <c r="J60030" s="22"/>
    </row>
    <row r="60031" spans="10:10">
      <c r="J60031" s="22"/>
    </row>
    <row r="60032" spans="10:10">
      <c r="J60032" s="22"/>
    </row>
    <row r="60033" spans="10:10">
      <c r="J60033" s="22"/>
    </row>
    <row r="60034" spans="10:10">
      <c r="J60034" s="22"/>
    </row>
    <row r="60035" spans="10:10">
      <c r="J60035" s="22"/>
    </row>
    <row r="60036" spans="10:10">
      <c r="J60036" s="22"/>
    </row>
    <row r="60037" spans="10:10">
      <c r="J60037" s="22"/>
    </row>
    <row r="60038" spans="10:10">
      <c r="J60038" s="22"/>
    </row>
    <row r="60039" spans="10:10">
      <c r="J60039" s="22"/>
    </row>
    <row r="60040" spans="10:10">
      <c r="J60040" s="22"/>
    </row>
    <row r="60041" spans="10:10">
      <c r="J60041" s="22"/>
    </row>
    <row r="60042" spans="10:10">
      <c r="J60042" s="22"/>
    </row>
    <row r="60043" spans="10:10">
      <c r="J60043" s="22"/>
    </row>
    <row r="60044" spans="10:10">
      <c r="J60044" s="22"/>
    </row>
    <row r="60045" spans="10:10">
      <c r="J60045" s="22"/>
    </row>
    <row r="60046" spans="10:10">
      <c r="J60046" s="22"/>
    </row>
    <row r="60047" spans="10:10">
      <c r="J60047" s="22"/>
    </row>
    <row r="60048" spans="10:10">
      <c r="J60048" s="22"/>
    </row>
    <row r="60049" spans="10:10">
      <c r="J60049" s="22"/>
    </row>
    <row r="60050" spans="10:10">
      <c r="J60050" s="22"/>
    </row>
    <row r="60051" spans="10:10">
      <c r="J60051" s="22"/>
    </row>
    <row r="60052" spans="10:10">
      <c r="J60052" s="22"/>
    </row>
    <row r="60053" spans="10:10">
      <c r="J60053" s="22"/>
    </row>
    <row r="60054" spans="10:10">
      <c r="J60054" s="22"/>
    </row>
    <row r="60055" spans="10:10">
      <c r="J60055" s="22"/>
    </row>
    <row r="60056" spans="10:10">
      <c r="J60056" s="22"/>
    </row>
    <row r="60057" spans="10:10">
      <c r="J60057" s="22"/>
    </row>
    <row r="60058" spans="10:10">
      <c r="J60058" s="22"/>
    </row>
    <row r="60059" spans="10:10">
      <c r="J60059" s="22"/>
    </row>
    <row r="60060" spans="10:10">
      <c r="J60060" s="22"/>
    </row>
    <row r="60061" spans="10:10">
      <c r="J60061" s="22"/>
    </row>
    <row r="60062" spans="10:10">
      <c r="J60062" s="22"/>
    </row>
    <row r="60063" spans="10:10">
      <c r="J60063" s="22"/>
    </row>
    <row r="60064" spans="10:10">
      <c r="J60064" s="22"/>
    </row>
    <row r="60065" spans="10:10">
      <c r="J60065" s="22"/>
    </row>
    <row r="60066" spans="10:10">
      <c r="J60066" s="22"/>
    </row>
    <row r="60067" spans="10:10">
      <c r="J60067" s="22"/>
    </row>
    <row r="60068" spans="10:10">
      <c r="J60068" s="22"/>
    </row>
    <row r="60069" spans="10:10">
      <c r="J60069" s="22"/>
    </row>
    <row r="60070" spans="10:10">
      <c r="J60070" s="22"/>
    </row>
    <row r="60071" spans="10:10">
      <c r="J60071" s="22"/>
    </row>
    <row r="60072" spans="10:10">
      <c r="J60072" s="22"/>
    </row>
    <row r="60073" spans="10:10">
      <c r="J60073" s="22"/>
    </row>
    <row r="60074" spans="10:10">
      <c r="J60074" s="22"/>
    </row>
    <row r="60075" spans="10:10">
      <c r="J60075" s="22"/>
    </row>
    <row r="60076" spans="10:10">
      <c r="J60076" s="22"/>
    </row>
    <row r="60077" spans="10:10">
      <c r="J60077" s="22"/>
    </row>
    <row r="60078" spans="10:10">
      <c r="J60078" s="22"/>
    </row>
    <row r="60079" spans="10:10">
      <c r="J60079" s="22"/>
    </row>
    <row r="60080" spans="10:10">
      <c r="J60080" s="22"/>
    </row>
    <row r="60081" spans="10:10">
      <c r="J60081" s="22"/>
    </row>
    <row r="60082" spans="10:10">
      <c r="J60082" s="22"/>
    </row>
    <row r="60083" spans="10:10">
      <c r="J60083" s="22"/>
    </row>
    <row r="60084" spans="10:10">
      <c r="J60084" s="22"/>
    </row>
    <row r="60085" spans="10:10">
      <c r="J60085" s="22"/>
    </row>
    <row r="60086" spans="10:10">
      <c r="J60086" s="22"/>
    </row>
    <row r="60087" spans="10:10">
      <c r="J60087" s="22"/>
    </row>
    <row r="60088" spans="10:10">
      <c r="J60088" s="22"/>
    </row>
    <row r="60089" spans="10:10">
      <c r="J60089" s="22"/>
    </row>
    <row r="60090" spans="10:10">
      <c r="J60090" s="22"/>
    </row>
    <row r="60091" spans="10:10">
      <c r="J60091" s="22"/>
    </row>
    <row r="60092" spans="10:10">
      <c r="J60092" s="22"/>
    </row>
    <row r="60093" spans="10:10">
      <c r="J60093" s="22"/>
    </row>
    <row r="60094" spans="10:10">
      <c r="J60094" s="22"/>
    </row>
    <row r="60095" spans="10:10">
      <c r="J60095" s="22"/>
    </row>
    <row r="60096" spans="10:10">
      <c r="J60096" s="22"/>
    </row>
    <row r="60097" spans="10:10">
      <c r="J60097" s="22"/>
    </row>
    <row r="60098" spans="10:10">
      <c r="J60098" s="22"/>
    </row>
    <row r="60099" spans="10:10">
      <c r="J60099" s="22"/>
    </row>
    <row r="60100" spans="10:10">
      <c r="J60100" s="22"/>
    </row>
    <row r="60101" spans="10:10">
      <c r="J60101" s="22"/>
    </row>
    <row r="60102" spans="10:10">
      <c r="J60102" s="22"/>
    </row>
    <row r="60103" spans="10:10">
      <c r="J60103" s="22"/>
    </row>
    <row r="60104" spans="10:10">
      <c r="J60104" s="22"/>
    </row>
    <row r="60105" spans="10:10">
      <c r="J60105" s="22"/>
    </row>
    <row r="60106" spans="10:10">
      <c r="J60106" s="22"/>
    </row>
    <row r="60107" spans="10:10">
      <c r="J60107" s="22"/>
    </row>
    <row r="60108" spans="10:10">
      <c r="J60108" s="22"/>
    </row>
    <row r="60109" spans="10:10">
      <c r="J60109" s="22"/>
    </row>
    <row r="60110" spans="10:10">
      <c r="J60110" s="22"/>
    </row>
    <row r="60111" spans="10:10">
      <c r="J60111" s="22"/>
    </row>
    <row r="60112" spans="10:10">
      <c r="J60112" s="22"/>
    </row>
    <row r="60113" spans="10:10">
      <c r="J60113" s="22"/>
    </row>
    <row r="60114" spans="10:10">
      <c r="J60114" s="22"/>
    </row>
    <row r="60115" spans="10:10">
      <c r="J60115" s="22"/>
    </row>
    <row r="60116" spans="10:10">
      <c r="J60116" s="22"/>
    </row>
    <row r="60117" spans="10:10">
      <c r="J60117" s="22"/>
    </row>
    <row r="60118" spans="10:10">
      <c r="J60118" s="22"/>
    </row>
    <row r="60119" spans="10:10">
      <c r="J60119" s="22"/>
    </row>
    <row r="60120" spans="10:10">
      <c r="J60120" s="22"/>
    </row>
    <row r="60121" spans="10:10">
      <c r="J60121" s="22"/>
    </row>
    <row r="60122" spans="10:10">
      <c r="J60122" s="22"/>
    </row>
    <row r="60123" spans="10:10">
      <c r="J60123" s="22"/>
    </row>
    <row r="60124" spans="10:10">
      <c r="J60124" s="22"/>
    </row>
    <row r="60125" spans="10:10">
      <c r="J60125" s="22"/>
    </row>
    <row r="60126" spans="10:10">
      <c r="J60126" s="22"/>
    </row>
    <row r="60127" spans="10:10">
      <c r="J60127" s="22"/>
    </row>
    <row r="60128" spans="10:10">
      <c r="J60128" s="22"/>
    </row>
    <row r="60129" spans="10:10">
      <c r="J60129" s="22"/>
    </row>
    <row r="60130" spans="10:10">
      <c r="J60130" s="22"/>
    </row>
    <row r="60131" spans="10:10">
      <c r="J60131" s="22"/>
    </row>
    <row r="60132" spans="10:10">
      <c r="J60132" s="22"/>
    </row>
    <row r="60133" spans="10:10">
      <c r="J60133" s="22"/>
    </row>
    <row r="60134" spans="10:10">
      <c r="J60134" s="22"/>
    </row>
    <row r="60135" spans="10:10">
      <c r="J60135" s="22"/>
    </row>
    <row r="60136" spans="10:10">
      <c r="J60136" s="22"/>
    </row>
    <row r="60137" spans="10:10">
      <c r="J60137" s="22"/>
    </row>
    <row r="60138" spans="10:10">
      <c r="J60138" s="22"/>
    </row>
    <row r="60139" spans="10:10">
      <c r="J60139" s="22"/>
    </row>
    <row r="60140" spans="10:10">
      <c r="J60140" s="22"/>
    </row>
    <row r="60141" spans="10:10">
      <c r="J60141" s="22"/>
    </row>
    <row r="60142" spans="10:10">
      <c r="J60142" s="22"/>
    </row>
    <row r="60143" spans="10:10">
      <c r="J60143" s="22"/>
    </row>
    <row r="60144" spans="10:10">
      <c r="J60144" s="22"/>
    </row>
    <row r="60145" spans="10:10">
      <c r="J60145" s="22"/>
    </row>
    <row r="60146" spans="10:10">
      <c r="J60146" s="22"/>
    </row>
    <row r="60147" spans="10:10">
      <c r="J60147" s="22"/>
    </row>
    <row r="60148" spans="10:10">
      <c r="J60148" s="22"/>
    </row>
    <row r="60149" spans="10:10">
      <c r="J60149" s="22"/>
    </row>
    <row r="60150" spans="10:10">
      <c r="J60150" s="22"/>
    </row>
    <row r="60151" spans="10:10">
      <c r="J60151" s="22"/>
    </row>
    <row r="60152" spans="10:10">
      <c r="J60152" s="22"/>
    </row>
    <row r="60153" spans="10:10">
      <c r="J60153" s="22"/>
    </row>
    <row r="60154" spans="10:10">
      <c r="J60154" s="22"/>
    </row>
    <row r="60155" spans="10:10">
      <c r="J60155" s="22"/>
    </row>
    <row r="60156" spans="10:10">
      <c r="J60156" s="22"/>
    </row>
    <row r="60157" spans="10:10">
      <c r="J60157" s="22"/>
    </row>
    <row r="60158" spans="10:10">
      <c r="J60158" s="22"/>
    </row>
    <row r="60159" spans="10:10">
      <c r="J60159" s="22"/>
    </row>
    <row r="60160" spans="10:10">
      <c r="J60160" s="22"/>
    </row>
    <row r="60161" spans="10:10">
      <c r="J60161" s="22"/>
    </row>
    <row r="60162" spans="10:10">
      <c r="J60162" s="22"/>
    </row>
    <row r="60163" spans="10:10">
      <c r="J60163" s="22"/>
    </row>
    <row r="60164" spans="10:10">
      <c r="J60164" s="22"/>
    </row>
    <row r="60165" spans="10:10">
      <c r="J60165" s="22"/>
    </row>
    <row r="60166" spans="10:10">
      <c r="J60166" s="22"/>
    </row>
    <row r="60167" spans="10:10">
      <c r="J60167" s="22"/>
    </row>
    <row r="60168" spans="10:10">
      <c r="J60168" s="22"/>
    </row>
    <row r="60169" spans="10:10">
      <c r="J60169" s="22"/>
    </row>
    <row r="60170" spans="10:10">
      <c r="J60170" s="22"/>
    </row>
    <row r="60171" spans="10:10">
      <c r="J60171" s="22"/>
    </row>
    <row r="60172" spans="10:10">
      <c r="J60172" s="22"/>
    </row>
    <row r="60173" spans="10:10">
      <c r="J60173" s="22"/>
    </row>
    <row r="60174" spans="10:10">
      <c r="J60174" s="22"/>
    </row>
    <row r="60175" spans="10:10">
      <c r="J60175" s="22"/>
    </row>
    <row r="60176" spans="10:10">
      <c r="J60176" s="22"/>
    </row>
    <row r="60177" spans="10:10">
      <c r="J60177" s="22"/>
    </row>
    <row r="60178" spans="10:10">
      <c r="J60178" s="22"/>
    </row>
    <row r="60179" spans="10:10">
      <c r="J60179" s="22"/>
    </row>
    <row r="60180" spans="10:10">
      <c r="J60180" s="22"/>
    </row>
    <row r="60181" spans="10:10">
      <c r="J60181" s="22"/>
    </row>
    <row r="60182" spans="10:10">
      <c r="J60182" s="22"/>
    </row>
    <row r="60183" spans="10:10">
      <c r="J60183" s="22"/>
    </row>
    <row r="60184" spans="10:10">
      <c r="J60184" s="22"/>
    </row>
    <row r="60185" spans="10:10">
      <c r="J60185" s="22"/>
    </row>
    <row r="60186" spans="10:10">
      <c r="J60186" s="22"/>
    </row>
    <row r="60187" spans="10:10">
      <c r="J60187" s="22"/>
    </row>
    <row r="60188" spans="10:10">
      <c r="J60188" s="22"/>
    </row>
    <row r="60189" spans="10:10">
      <c r="J60189" s="22"/>
    </row>
    <row r="60190" spans="10:10">
      <c r="J60190" s="22"/>
    </row>
    <row r="60191" spans="10:10">
      <c r="J60191" s="22"/>
    </row>
    <row r="60192" spans="10:10">
      <c r="J60192" s="22"/>
    </row>
    <row r="60193" spans="10:10">
      <c r="J60193" s="22"/>
    </row>
    <row r="60194" spans="10:10">
      <c r="J60194" s="22"/>
    </row>
    <row r="60195" spans="10:10">
      <c r="J60195" s="22"/>
    </row>
    <row r="60196" spans="10:10">
      <c r="J60196" s="22"/>
    </row>
    <row r="60197" spans="10:10">
      <c r="J60197" s="22"/>
    </row>
    <row r="60198" spans="10:10">
      <c r="J60198" s="22"/>
    </row>
    <row r="60199" spans="10:10">
      <c r="J60199" s="22"/>
    </row>
    <row r="60200" spans="10:10">
      <c r="J60200" s="22"/>
    </row>
    <row r="60201" spans="10:10">
      <c r="J60201" s="22"/>
    </row>
    <row r="60202" spans="10:10">
      <c r="J60202" s="22"/>
    </row>
    <row r="60203" spans="10:10">
      <c r="J60203" s="22"/>
    </row>
    <row r="60204" spans="10:10">
      <c r="J60204" s="22"/>
    </row>
    <row r="60205" spans="10:10">
      <c r="J60205" s="22"/>
    </row>
    <row r="60206" spans="10:10">
      <c r="J60206" s="22"/>
    </row>
    <row r="60207" spans="10:10">
      <c r="J60207" s="22"/>
    </row>
    <row r="60208" spans="10:10">
      <c r="J60208" s="22"/>
    </row>
    <row r="60209" spans="10:10">
      <c r="J60209" s="22"/>
    </row>
    <row r="60210" spans="10:10">
      <c r="J60210" s="22"/>
    </row>
    <row r="60211" spans="10:10">
      <c r="J60211" s="22"/>
    </row>
    <row r="60212" spans="10:10">
      <c r="J60212" s="22"/>
    </row>
    <row r="60213" spans="10:10">
      <c r="J60213" s="22"/>
    </row>
    <row r="60214" spans="10:10">
      <c r="J60214" s="22"/>
    </row>
    <row r="60215" spans="10:10">
      <c r="J60215" s="22"/>
    </row>
    <row r="60216" spans="10:10">
      <c r="J60216" s="22"/>
    </row>
    <row r="60217" spans="10:10">
      <c r="J60217" s="22"/>
    </row>
    <row r="60218" spans="10:10">
      <c r="J60218" s="22"/>
    </row>
    <row r="60219" spans="10:10">
      <c r="J60219" s="22"/>
    </row>
    <row r="60220" spans="10:10">
      <c r="J60220" s="22"/>
    </row>
    <row r="60221" spans="10:10">
      <c r="J60221" s="22"/>
    </row>
    <row r="60222" spans="10:10">
      <c r="J60222" s="22"/>
    </row>
    <row r="60223" spans="10:10">
      <c r="J60223" s="22"/>
    </row>
    <row r="60224" spans="10:10">
      <c r="J60224" s="22"/>
    </row>
    <row r="60225" spans="10:10">
      <c r="J60225" s="22"/>
    </row>
    <row r="60226" spans="10:10">
      <c r="J60226" s="22"/>
    </row>
    <row r="60227" spans="10:10">
      <c r="J60227" s="22"/>
    </row>
    <row r="60228" spans="10:10">
      <c r="J60228" s="22"/>
    </row>
    <row r="60229" spans="10:10">
      <c r="J60229" s="22"/>
    </row>
    <row r="60230" spans="10:10">
      <c r="J60230" s="22"/>
    </row>
    <row r="60231" spans="10:10">
      <c r="J60231" s="22"/>
    </row>
    <row r="60232" spans="10:10">
      <c r="J60232" s="22"/>
    </row>
    <row r="60233" spans="10:10">
      <c r="J60233" s="22"/>
    </row>
    <row r="60234" spans="10:10">
      <c r="J60234" s="22"/>
    </row>
    <row r="60235" spans="10:10">
      <c r="J60235" s="22"/>
    </row>
    <row r="60236" spans="10:10">
      <c r="J60236" s="22"/>
    </row>
    <row r="60237" spans="10:10">
      <c r="J60237" s="22"/>
    </row>
    <row r="60238" spans="10:10">
      <c r="J60238" s="22"/>
    </row>
    <row r="60239" spans="10:10">
      <c r="J60239" s="22"/>
    </row>
    <row r="60240" spans="10:10">
      <c r="J60240" s="22"/>
    </row>
    <row r="60241" spans="10:10">
      <c r="J60241" s="22"/>
    </row>
    <row r="60242" spans="10:10">
      <c r="J60242" s="22"/>
    </row>
    <row r="60243" spans="10:10">
      <c r="J60243" s="22"/>
    </row>
    <row r="60244" spans="10:10">
      <c r="J60244" s="22"/>
    </row>
    <row r="60245" spans="10:10">
      <c r="J60245" s="22"/>
    </row>
    <row r="60246" spans="10:10">
      <c r="J60246" s="22"/>
    </row>
    <row r="60247" spans="10:10">
      <c r="J60247" s="22"/>
    </row>
    <row r="60248" spans="10:10">
      <c r="J60248" s="22"/>
    </row>
    <row r="60249" spans="10:10">
      <c r="J60249" s="22"/>
    </row>
    <row r="60250" spans="10:10">
      <c r="J60250" s="22"/>
    </row>
    <row r="60251" spans="10:10">
      <c r="J60251" s="22"/>
    </row>
    <row r="60252" spans="10:10">
      <c r="J60252" s="22"/>
    </row>
    <row r="60253" spans="10:10">
      <c r="J60253" s="22"/>
    </row>
    <row r="60254" spans="10:10">
      <c r="J60254" s="22"/>
    </row>
    <row r="60255" spans="10:10">
      <c r="J60255" s="22"/>
    </row>
    <row r="60256" spans="10:10">
      <c r="J60256" s="22"/>
    </row>
    <row r="60257" spans="10:10">
      <c r="J60257" s="22"/>
    </row>
    <row r="60258" spans="10:10">
      <c r="J60258" s="22"/>
    </row>
    <row r="60259" spans="10:10">
      <c r="J60259" s="22"/>
    </row>
    <row r="60260" spans="10:10">
      <c r="J60260" s="22"/>
    </row>
    <row r="60261" spans="10:10">
      <c r="J60261" s="22"/>
    </row>
    <row r="60262" spans="10:10">
      <c r="J60262" s="22"/>
    </row>
    <row r="60263" spans="10:10">
      <c r="J60263" s="22"/>
    </row>
    <row r="60264" spans="10:10">
      <c r="J60264" s="22"/>
    </row>
    <row r="60265" spans="10:10">
      <c r="J60265" s="22"/>
    </row>
    <row r="60266" spans="10:10">
      <c r="J60266" s="22"/>
    </row>
    <row r="60267" spans="10:10">
      <c r="J60267" s="22"/>
    </row>
    <row r="60268" spans="10:10">
      <c r="J60268" s="22"/>
    </row>
    <row r="60269" spans="10:10">
      <c r="J60269" s="22"/>
    </row>
    <row r="60270" spans="10:10">
      <c r="J60270" s="22"/>
    </row>
    <row r="60271" spans="10:10">
      <c r="J60271" s="22"/>
    </row>
    <row r="60272" spans="10:10">
      <c r="J60272" s="22"/>
    </row>
    <row r="60273" spans="10:10">
      <c r="J60273" s="22"/>
    </row>
    <row r="60274" spans="10:10">
      <c r="J60274" s="22"/>
    </row>
    <row r="60275" spans="10:10">
      <c r="J60275" s="22"/>
    </row>
    <row r="60276" spans="10:10">
      <c r="J60276" s="22"/>
    </row>
    <row r="60277" spans="10:10">
      <c r="J60277" s="22"/>
    </row>
    <row r="60278" spans="10:10">
      <c r="J60278" s="22"/>
    </row>
    <row r="60279" spans="10:10">
      <c r="J60279" s="22"/>
    </row>
    <row r="60280" spans="10:10">
      <c r="J60280" s="22"/>
    </row>
    <row r="60281" spans="10:10">
      <c r="J60281" s="22"/>
    </row>
    <row r="60282" spans="10:10">
      <c r="J60282" s="22"/>
    </row>
    <row r="60283" spans="10:10">
      <c r="J60283" s="22"/>
    </row>
    <row r="60284" spans="10:10">
      <c r="J60284" s="22"/>
    </row>
    <row r="60285" spans="10:10">
      <c r="J60285" s="22"/>
    </row>
    <row r="60286" spans="10:10">
      <c r="J60286" s="22"/>
    </row>
    <row r="60287" spans="10:10">
      <c r="J60287" s="22"/>
    </row>
    <row r="60288" spans="10:10">
      <c r="J60288" s="22"/>
    </row>
    <row r="60289" spans="10:10">
      <c r="J60289" s="22"/>
    </row>
    <row r="60290" spans="10:10">
      <c r="J60290" s="22"/>
    </row>
    <row r="60291" spans="10:10">
      <c r="J60291" s="22"/>
    </row>
    <row r="60292" spans="10:10">
      <c r="J60292" s="22"/>
    </row>
    <row r="60293" spans="10:10">
      <c r="J60293" s="22"/>
    </row>
    <row r="60294" spans="10:10">
      <c r="J60294" s="22"/>
    </row>
    <row r="60295" spans="10:10">
      <c r="J60295" s="22"/>
    </row>
    <row r="60296" spans="10:10">
      <c r="J60296" s="22"/>
    </row>
    <row r="60297" spans="10:10">
      <c r="J60297" s="22"/>
    </row>
    <row r="60298" spans="10:10">
      <c r="J60298" s="22"/>
    </row>
    <row r="60299" spans="10:10">
      <c r="J60299" s="22"/>
    </row>
    <row r="60300" spans="10:10">
      <c r="J60300" s="22"/>
    </row>
    <row r="60301" spans="10:10">
      <c r="J60301" s="22"/>
    </row>
    <row r="60302" spans="10:10">
      <c r="J60302" s="22"/>
    </row>
    <row r="60303" spans="10:10">
      <c r="J60303" s="22"/>
    </row>
    <row r="60304" spans="10:10">
      <c r="J60304" s="22"/>
    </row>
    <row r="60305" spans="10:10">
      <c r="J60305" s="22"/>
    </row>
    <row r="60306" spans="10:10">
      <c r="J60306" s="22"/>
    </row>
    <row r="60307" spans="10:10">
      <c r="J60307" s="22"/>
    </row>
    <row r="60308" spans="10:10">
      <c r="J60308" s="22"/>
    </row>
    <row r="60309" spans="10:10">
      <c r="J60309" s="22"/>
    </row>
    <row r="60310" spans="10:10">
      <c r="J60310" s="22"/>
    </row>
    <row r="60311" spans="10:10">
      <c r="J60311" s="22"/>
    </row>
    <row r="60312" spans="10:10">
      <c r="J60312" s="22"/>
    </row>
    <row r="60313" spans="10:10">
      <c r="J60313" s="22"/>
    </row>
    <row r="60314" spans="10:10">
      <c r="J60314" s="22"/>
    </row>
    <row r="60315" spans="10:10">
      <c r="J60315" s="22"/>
    </row>
    <row r="60316" spans="10:10">
      <c r="J60316" s="22"/>
    </row>
    <row r="60317" spans="10:10">
      <c r="J60317" s="22"/>
    </row>
    <row r="60318" spans="10:10">
      <c r="J60318" s="22"/>
    </row>
    <row r="60319" spans="10:10">
      <c r="J60319" s="22"/>
    </row>
    <row r="60320" spans="10:10">
      <c r="J60320" s="22"/>
    </row>
    <row r="60321" spans="10:10">
      <c r="J60321" s="22"/>
    </row>
    <row r="60322" spans="10:10">
      <c r="J60322" s="22"/>
    </row>
    <row r="60323" spans="10:10">
      <c r="J60323" s="22"/>
    </row>
    <row r="60324" spans="10:10">
      <c r="J60324" s="22"/>
    </row>
    <row r="60325" spans="10:10">
      <c r="J60325" s="22"/>
    </row>
    <row r="60326" spans="10:10">
      <c r="J60326" s="22"/>
    </row>
    <row r="60327" spans="10:10">
      <c r="J60327" s="22"/>
    </row>
    <row r="60328" spans="10:10">
      <c r="J60328" s="22"/>
    </row>
    <row r="60329" spans="10:10">
      <c r="J60329" s="22"/>
    </row>
    <row r="60330" spans="10:10">
      <c r="J60330" s="22"/>
    </row>
    <row r="60331" spans="10:10">
      <c r="J60331" s="22"/>
    </row>
    <row r="60332" spans="10:10">
      <c r="J60332" s="22"/>
    </row>
    <row r="60333" spans="10:10">
      <c r="J60333" s="22"/>
    </row>
    <row r="60334" spans="10:10">
      <c r="J60334" s="22"/>
    </row>
    <row r="60335" spans="10:10">
      <c r="J60335" s="22"/>
    </row>
    <row r="60336" spans="10:10">
      <c r="J60336" s="22"/>
    </row>
    <row r="60337" spans="10:10">
      <c r="J60337" s="22"/>
    </row>
    <row r="60338" spans="10:10">
      <c r="J60338" s="22"/>
    </row>
    <row r="60339" spans="10:10">
      <c r="J60339" s="22"/>
    </row>
    <row r="60340" spans="10:10">
      <c r="J60340" s="22"/>
    </row>
    <row r="60341" spans="10:10">
      <c r="J60341" s="22"/>
    </row>
    <row r="60342" spans="10:10">
      <c r="J60342" s="22"/>
    </row>
    <row r="60343" spans="10:10">
      <c r="J60343" s="22"/>
    </row>
    <row r="60344" spans="10:10">
      <c r="J60344" s="22"/>
    </row>
    <row r="60345" spans="10:10">
      <c r="J60345" s="22"/>
    </row>
    <row r="60346" spans="10:10">
      <c r="J60346" s="22"/>
    </row>
    <row r="60347" spans="10:10">
      <c r="J60347" s="22"/>
    </row>
    <row r="60348" spans="10:10">
      <c r="J60348" s="22"/>
    </row>
    <row r="60349" spans="10:10">
      <c r="J60349" s="22"/>
    </row>
    <row r="60350" spans="10:10">
      <c r="J60350" s="22"/>
    </row>
    <row r="60351" spans="10:10">
      <c r="J60351" s="22"/>
    </row>
    <row r="60352" spans="10:10">
      <c r="J60352" s="22"/>
    </row>
    <row r="60353" spans="10:10">
      <c r="J60353" s="22"/>
    </row>
    <row r="60354" spans="10:10">
      <c r="J60354" s="22"/>
    </row>
    <row r="60355" spans="10:10">
      <c r="J60355" s="22"/>
    </row>
    <row r="60356" spans="10:10">
      <c r="J60356" s="22"/>
    </row>
    <row r="60357" spans="10:10">
      <c r="J60357" s="22"/>
    </row>
    <row r="60358" spans="10:10">
      <c r="J60358" s="22"/>
    </row>
    <row r="60359" spans="10:10">
      <c r="J60359" s="22"/>
    </row>
    <row r="60360" spans="10:10">
      <c r="J60360" s="22"/>
    </row>
    <row r="60361" spans="10:10">
      <c r="J60361" s="22"/>
    </row>
    <row r="60362" spans="10:10">
      <c r="J60362" s="22"/>
    </row>
    <row r="60363" spans="10:10">
      <c r="J60363" s="22"/>
    </row>
    <row r="60364" spans="10:10">
      <c r="J60364" s="22"/>
    </row>
    <row r="60365" spans="10:10">
      <c r="J60365" s="22"/>
    </row>
    <row r="60366" spans="10:10">
      <c r="J60366" s="22"/>
    </row>
    <row r="60367" spans="10:10">
      <c r="J60367" s="22"/>
    </row>
    <row r="60368" spans="10:10">
      <c r="J60368" s="22"/>
    </row>
    <row r="60369" spans="10:10">
      <c r="J60369" s="22"/>
    </row>
    <row r="60370" spans="10:10">
      <c r="J60370" s="22"/>
    </row>
    <row r="60371" spans="10:10">
      <c r="J60371" s="22"/>
    </row>
    <row r="60372" spans="10:10">
      <c r="J60372" s="22"/>
    </row>
    <row r="60373" spans="10:10">
      <c r="J60373" s="22"/>
    </row>
    <row r="60374" spans="10:10">
      <c r="J60374" s="22"/>
    </row>
    <row r="60375" spans="10:10">
      <c r="J60375" s="22"/>
    </row>
    <row r="60376" spans="10:10">
      <c r="J60376" s="22"/>
    </row>
    <row r="60377" spans="10:10">
      <c r="J60377" s="22"/>
    </row>
    <row r="60378" spans="10:10">
      <c r="J60378" s="22"/>
    </row>
    <row r="60379" spans="10:10">
      <c r="J60379" s="22"/>
    </row>
    <row r="60380" spans="10:10">
      <c r="J60380" s="22"/>
    </row>
    <row r="60381" spans="10:10">
      <c r="J60381" s="22"/>
    </row>
    <row r="60382" spans="10:10">
      <c r="J60382" s="22"/>
    </row>
    <row r="60383" spans="10:10">
      <c r="J60383" s="22"/>
    </row>
    <row r="60384" spans="10:10">
      <c r="J60384" s="22"/>
    </row>
    <row r="60385" spans="10:10">
      <c r="J60385" s="22"/>
    </row>
    <row r="60386" spans="10:10">
      <c r="J60386" s="22"/>
    </row>
    <row r="60387" spans="10:10">
      <c r="J60387" s="22"/>
    </row>
    <row r="60388" spans="10:10">
      <c r="J60388" s="22"/>
    </row>
    <row r="60389" spans="10:10">
      <c r="J60389" s="22"/>
    </row>
    <row r="60390" spans="10:10">
      <c r="J60390" s="22"/>
    </row>
    <row r="60391" spans="10:10">
      <c r="J60391" s="22"/>
    </row>
    <row r="60392" spans="10:10">
      <c r="J60392" s="22"/>
    </row>
    <row r="60393" spans="10:10">
      <c r="J60393" s="22"/>
    </row>
    <row r="60394" spans="10:10">
      <c r="J60394" s="22"/>
    </row>
    <row r="60395" spans="10:10">
      <c r="J60395" s="22"/>
    </row>
    <row r="60396" spans="10:10">
      <c r="J60396" s="22"/>
    </row>
    <row r="60397" spans="10:10">
      <c r="J60397" s="22"/>
    </row>
    <row r="60398" spans="10:10">
      <c r="J60398" s="22"/>
    </row>
    <row r="60399" spans="10:10">
      <c r="J60399" s="22"/>
    </row>
    <row r="60400" spans="10:10">
      <c r="J60400" s="22"/>
    </row>
    <row r="60401" spans="10:10">
      <c r="J60401" s="22"/>
    </row>
    <row r="60402" spans="10:10">
      <c r="J60402" s="22"/>
    </row>
    <row r="60403" spans="10:10">
      <c r="J60403" s="22"/>
    </row>
    <row r="60404" spans="10:10">
      <c r="J60404" s="22"/>
    </row>
    <row r="60405" spans="10:10">
      <c r="J60405" s="22"/>
    </row>
    <row r="60406" spans="10:10">
      <c r="J60406" s="22"/>
    </row>
    <row r="60407" spans="10:10">
      <c r="J60407" s="22"/>
    </row>
    <row r="60408" spans="10:10">
      <c r="J60408" s="22"/>
    </row>
    <row r="60409" spans="10:10">
      <c r="J60409" s="22"/>
    </row>
    <row r="60410" spans="10:10">
      <c r="J60410" s="22"/>
    </row>
    <row r="60411" spans="10:10">
      <c r="J60411" s="22"/>
    </row>
    <row r="60412" spans="10:10">
      <c r="J60412" s="22"/>
    </row>
    <row r="60413" spans="10:10">
      <c r="J60413" s="22"/>
    </row>
    <row r="60414" spans="10:10">
      <c r="J60414" s="22"/>
    </row>
    <row r="60415" spans="10:10">
      <c r="J60415" s="22"/>
    </row>
    <row r="60416" spans="10:10">
      <c r="J60416" s="22"/>
    </row>
    <row r="60417" spans="10:10">
      <c r="J60417" s="22"/>
    </row>
    <row r="60418" spans="10:10">
      <c r="J60418" s="22"/>
    </row>
    <row r="60419" spans="10:10">
      <c r="J60419" s="22"/>
    </row>
    <row r="60420" spans="10:10">
      <c r="J60420" s="22"/>
    </row>
    <row r="60421" spans="10:10">
      <c r="J60421" s="22"/>
    </row>
    <row r="60422" spans="10:10">
      <c r="J60422" s="22"/>
    </row>
    <row r="60423" spans="10:10">
      <c r="J60423" s="22"/>
    </row>
    <row r="60424" spans="10:10">
      <c r="J60424" s="22"/>
    </row>
    <row r="60425" spans="10:10">
      <c r="J60425" s="22"/>
    </row>
    <row r="60426" spans="10:10">
      <c r="J60426" s="22"/>
    </row>
    <row r="60427" spans="10:10">
      <c r="J60427" s="22"/>
    </row>
    <row r="60428" spans="10:10">
      <c r="J60428" s="22"/>
    </row>
    <row r="60429" spans="10:10">
      <c r="J60429" s="22"/>
    </row>
    <row r="60430" spans="10:10">
      <c r="J60430" s="22"/>
    </row>
    <row r="60431" spans="10:10">
      <c r="J60431" s="22"/>
    </row>
    <row r="60432" spans="10:10">
      <c r="J60432" s="22"/>
    </row>
    <row r="60433" spans="10:10">
      <c r="J60433" s="22"/>
    </row>
    <row r="60434" spans="10:10">
      <c r="J60434" s="22"/>
    </row>
    <row r="60435" spans="10:10">
      <c r="J60435" s="22"/>
    </row>
    <row r="60436" spans="10:10">
      <c r="J60436" s="22"/>
    </row>
    <row r="60437" spans="10:10">
      <c r="J60437" s="22"/>
    </row>
    <row r="60438" spans="10:10">
      <c r="J60438" s="22"/>
    </row>
    <row r="60439" spans="10:10">
      <c r="J60439" s="22"/>
    </row>
    <row r="60440" spans="10:10">
      <c r="J60440" s="22"/>
    </row>
    <row r="60441" spans="10:10">
      <c r="J60441" s="22"/>
    </row>
    <row r="60442" spans="10:10">
      <c r="J60442" s="22"/>
    </row>
    <row r="60443" spans="10:10">
      <c r="J60443" s="22"/>
    </row>
    <row r="60444" spans="10:10">
      <c r="J60444" s="22"/>
    </row>
    <row r="60445" spans="10:10">
      <c r="J60445" s="22"/>
    </row>
    <row r="60446" spans="10:10">
      <c r="J60446" s="22"/>
    </row>
    <row r="60447" spans="10:10">
      <c r="J60447" s="22"/>
    </row>
    <row r="60448" spans="10:10">
      <c r="J60448" s="22"/>
    </row>
    <row r="60449" spans="10:10">
      <c r="J60449" s="22"/>
    </row>
    <row r="60450" spans="10:10">
      <c r="J60450" s="22"/>
    </row>
    <row r="60451" spans="10:10">
      <c r="J60451" s="22"/>
    </row>
    <row r="60452" spans="10:10">
      <c r="J60452" s="22"/>
    </row>
    <row r="60453" spans="10:10">
      <c r="J60453" s="22"/>
    </row>
    <row r="60454" spans="10:10">
      <c r="J60454" s="22"/>
    </row>
    <row r="60455" spans="10:10">
      <c r="J60455" s="22"/>
    </row>
    <row r="60456" spans="10:10">
      <c r="J60456" s="22"/>
    </row>
    <row r="60457" spans="10:10">
      <c r="J60457" s="22"/>
    </row>
    <row r="60458" spans="10:10">
      <c r="J60458" s="22"/>
    </row>
    <row r="60459" spans="10:10">
      <c r="J60459" s="22"/>
    </row>
    <row r="60460" spans="10:10">
      <c r="J60460" s="22"/>
    </row>
    <row r="60461" spans="10:10">
      <c r="J60461" s="22"/>
    </row>
    <row r="60462" spans="10:10">
      <c r="J60462" s="22"/>
    </row>
    <row r="60463" spans="10:10">
      <c r="J60463" s="22"/>
    </row>
    <row r="60464" spans="10:10">
      <c r="J60464" s="22"/>
    </row>
    <row r="60465" spans="10:10">
      <c r="J60465" s="22"/>
    </row>
    <row r="60466" spans="10:10">
      <c r="J60466" s="22"/>
    </row>
    <row r="60467" spans="10:10">
      <c r="J60467" s="22"/>
    </row>
    <row r="60468" spans="10:10">
      <c r="J60468" s="22"/>
    </row>
    <row r="60469" spans="10:10">
      <c r="J60469" s="22"/>
    </row>
    <row r="60470" spans="10:10">
      <c r="J60470" s="22"/>
    </row>
    <row r="60471" spans="10:10">
      <c r="J60471" s="22"/>
    </row>
    <row r="60472" spans="10:10">
      <c r="J60472" s="22"/>
    </row>
    <row r="60473" spans="10:10">
      <c r="J60473" s="22"/>
    </row>
    <row r="60474" spans="10:10">
      <c r="J60474" s="22"/>
    </row>
    <row r="60475" spans="10:10">
      <c r="J60475" s="22"/>
    </row>
    <row r="60476" spans="10:10">
      <c r="J60476" s="22"/>
    </row>
    <row r="60477" spans="10:10">
      <c r="J60477" s="22"/>
    </row>
    <row r="60478" spans="10:10">
      <c r="J60478" s="22"/>
    </row>
    <row r="60479" spans="10:10">
      <c r="J60479" s="22"/>
    </row>
    <row r="60480" spans="10:10">
      <c r="J60480" s="22"/>
    </row>
    <row r="60481" spans="10:10">
      <c r="J60481" s="22"/>
    </row>
    <row r="60482" spans="10:10">
      <c r="J60482" s="22"/>
    </row>
    <row r="60483" spans="10:10">
      <c r="J60483" s="22"/>
    </row>
    <row r="60484" spans="10:10">
      <c r="J60484" s="22"/>
    </row>
    <row r="60485" spans="10:10">
      <c r="J60485" s="22"/>
    </row>
    <row r="60486" spans="10:10">
      <c r="J60486" s="22"/>
    </row>
    <row r="60487" spans="10:10">
      <c r="J60487" s="22"/>
    </row>
    <row r="60488" spans="10:10">
      <c r="J60488" s="22"/>
    </row>
    <row r="60489" spans="10:10">
      <c r="J60489" s="22"/>
    </row>
    <row r="60490" spans="10:10">
      <c r="J60490" s="22"/>
    </row>
    <row r="60491" spans="10:10">
      <c r="J60491" s="22"/>
    </row>
    <row r="60492" spans="10:10">
      <c r="J60492" s="22"/>
    </row>
    <row r="60493" spans="10:10">
      <c r="J60493" s="22"/>
    </row>
    <row r="60494" spans="10:10">
      <c r="J60494" s="22"/>
    </row>
    <row r="60495" spans="10:10">
      <c r="J60495" s="22"/>
    </row>
    <row r="60496" spans="10:10">
      <c r="J60496" s="22"/>
    </row>
    <row r="60497" spans="10:10">
      <c r="J60497" s="22"/>
    </row>
    <row r="60498" spans="10:10">
      <c r="J60498" s="22"/>
    </row>
    <row r="60499" spans="10:10">
      <c r="J60499" s="22"/>
    </row>
    <row r="60500" spans="10:10">
      <c r="J60500" s="22"/>
    </row>
    <row r="60501" spans="10:10">
      <c r="J60501" s="22"/>
    </row>
    <row r="60502" spans="10:10">
      <c r="J60502" s="22"/>
    </row>
    <row r="60503" spans="10:10">
      <c r="J60503" s="22"/>
    </row>
    <row r="60504" spans="10:10">
      <c r="J60504" s="22"/>
    </row>
    <row r="60505" spans="10:10">
      <c r="J60505" s="22"/>
    </row>
    <row r="60506" spans="10:10">
      <c r="J60506" s="22"/>
    </row>
    <row r="60507" spans="10:10">
      <c r="J60507" s="22"/>
    </row>
    <row r="60508" spans="10:10">
      <c r="J60508" s="22"/>
    </row>
    <row r="60509" spans="10:10">
      <c r="J60509" s="22"/>
    </row>
    <row r="60510" spans="10:10">
      <c r="J60510" s="22"/>
    </row>
    <row r="60511" spans="10:10">
      <c r="J60511" s="22"/>
    </row>
    <row r="60512" spans="10:10">
      <c r="J60512" s="22"/>
    </row>
    <row r="60513" spans="10:10">
      <c r="J60513" s="22"/>
    </row>
    <row r="60514" spans="10:10">
      <c r="J60514" s="22"/>
    </row>
    <row r="60515" spans="10:10">
      <c r="J60515" s="22"/>
    </row>
    <row r="60516" spans="10:10">
      <c r="J60516" s="22"/>
    </row>
    <row r="60517" spans="10:10">
      <c r="J60517" s="22"/>
    </row>
    <row r="60518" spans="10:10">
      <c r="J60518" s="22"/>
    </row>
    <row r="60519" spans="10:10">
      <c r="J60519" s="22"/>
    </row>
    <row r="60520" spans="10:10">
      <c r="J60520" s="22"/>
    </row>
    <row r="60521" spans="10:10">
      <c r="J60521" s="22"/>
    </row>
    <row r="60522" spans="10:10">
      <c r="J60522" s="22"/>
    </row>
    <row r="60523" spans="10:10">
      <c r="J60523" s="22"/>
    </row>
    <row r="60524" spans="10:10">
      <c r="J60524" s="22"/>
    </row>
    <row r="60525" spans="10:10">
      <c r="J60525" s="22"/>
    </row>
    <row r="60526" spans="10:10">
      <c r="J60526" s="22"/>
    </row>
    <row r="60527" spans="10:10">
      <c r="J60527" s="22"/>
    </row>
    <row r="60528" spans="10:10">
      <c r="J60528" s="22"/>
    </row>
    <row r="60529" spans="10:10">
      <c r="J60529" s="22"/>
    </row>
    <row r="60530" spans="10:10">
      <c r="J60530" s="22"/>
    </row>
    <row r="60531" spans="10:10">
      <c r="J60531" s="22"/>
    </row>
    <row r="60532" spans="10:10">
      <c r="J60532" s="22"/>
    </row>
    <row r="60533" spans="10:10">
      <c r="J60533" s="22"/>
    </row>
    <row r="60534" spans="10:10">
      <c r="J60534" s="22"/>
    </row>
    <row r="60535" spans="10:10">
      <c r="J60535" s="22"/>
    </row>
    <row r="60536" spans="10:10">
      <c r="J60536" s="22"/>
    </row>
    <row r="60537" spans="10:10">
      <c r="J60537" s="22"/>
    </row>
    <row r="60538" spans="10:10">
      <c r="J60538" s="22"/>
    </row>
    <row r="60539" spans="10:10">
      <c r="J60539" s="22"/>
    </row>
    <row r="60540" spans="10:10">
      <c r="J60540" s="22"/>
    </row>
    <row r="60541" spans="10:10">
      <c r="J60541" s="22"/>
    </row>
    <row r="60542" spans="10:10">
      <c r="J60542" s="22"/>
    </row>
    <row r="60543" spans="10:10">
      <c r="J60543" s="22"/>
    </row>
    <row r="60544" spans="10:10">
      <c r="J60544" s="22"/>
    </row>
    <row r="60545" spans="10:10">
      <c r="J60545" s="22"/>
    </row>
    <row r="60546" spans="10:10">
      <c r="J60546" s="22"/>
    </row>
    <row r="60547" spans="10:10">
      <c r="J60547" s="22"/>
    </row>
    <row r="60548" spans="10:10">
      <c r="J60548" s="22"/>
    </row>
    <row r="60549" spans="10:10">
      <c r="J60549" s="22"/>
    </row>
    <row r="60550" spans="10:10">
      <c r="J60550" s="22"/>
    </row>
    <row r="60551" spans="10:10">
      <c r="J60551" s="22"/>
    </row>
    <row r="60552" spans="10:10">
      <c r="J60552" s="22"/>
    </row>
    <row r="60553" spans="10:10">
      <c r="J60553" s="22"/>
    </row>
    <row r="60554" spans="10:10">
      <c r="J60554" s="22"/>
    </row>
    <row r="60555" spans="10:10">
      <c r="J60555" s="22"/>
    </row>
    <row r="60556" spans="10:10">
      <c r="J60556" s="22"/>
    </row>
    <row r="60557" spans="10:10">
      <c r="J60557" s="22"/>
    </row>
    <row r="60558" spans="10:10">
      <c r="J60558" s="22"/>
    </row>
    <row r="60559" spans="10:10">
      <c r="J60559" s="22"/>
    </row>
    <row r="60560" spans="10:10">
      <c r="J60560" s="22"/>
    </row>
    <row r="60561" spans="10:10">
      <c r="J60561" s="22"/>
    </row>
    <row r="60562" spans="10:10">
      <c r="J60562" s="22"/>
    </row>
    <row r="60563" spans="10:10">
      <c r="J60563" s="22"/>
    </row>
    <row r="60564" spans="10:10">
      <c r="J60564" s="22"/>
    </row>
    <row r="60565" spans="10:10">
      <c r="J60565" s="22"/>
    </row>
    <row r="60566" spans="10:10">
      <c r="J60566" s="22"/>
    </row>
    <row r="60567" spans="10:10">
      <c r="J60567" s="22"/>
    </row>
    <row r="60568" spans="10:10">
      <c r="J60568" s="22"/>
    </row>
    <row r="60569" spans="10:10">
      <c r="J60569" s="22"/>
    </row>
    <row r="60570" spans="10:10">
      <c r="J60570" s="22"/>
    </row>
    <row r="60571" spans="10:10">
      <c r="J60571" s="22"/>
    </row>
    <row r="60572" spans="10:10">
      <c r="J60572" s="22"/>
    </row>
    <row r="60573" spans="10:10">
      <c r="J60573" s="22"/>
    </row>
    <row r="60574" spans="10:10">
      <c r="J60574" s="22"/>
    </row>
    <row r="60575" spans="10:10">
      <c r="J60575" s="22"/>
    </row>
    <row r="60576" spans="10:10">
      <c r="J60576" s="22"/>
    </row>
    <row r="60577" spans="10:10">
      <c r="J60577" s="22"/>
    </row>
    <row r="60578" spans="10:10">
      <c r="J60578" s="22"/>
    </row>
    <row r="60579" spans="10:10">
      <c r="J60579" s="22"/>
    </row>
    <row r="60580" spans="10:10">
      <c r="J60580" s="22"/>
    </row>
    <row r="60581" spans="10:10">
      <c r="J60581" s="22"/>
    </row>
    <row r="60582" spans="10:10">
      <c r="J60582" s="22"/>
    </row>
    <row r="60583" spans="10:10">
      <c r="J60583" s="22"/>
    </row>
    <row r="60584" spans="10:10">
      <c r="J60584" s="22"/>
    </row>
    <row r="60585" spans="10:10">
      <c r="J60585" s="22"/>
    </row>
    <row r="60586" spans="10:10">
      <c r="J60586" s="22"/>
    </row>
    <row r="60587" spans="10:10">
      <c r="J60587" s="22"/>
    </row>
    <row r="60588" spans="10:10">
      <c r="J60588" s="22"/>
    </row>
    <row r="60589" spans="10:10">
      <c r="J60589" s="22"/>
    </row>
    <row r="60590" spans="10:10">
      <c r="J60590" s="22"/>
    </row>
    <row r="60591" spans="10:10">
      <c r="J60591" s="22"/>
    </row>
    <row r="60592" spans="10:10">
      <c r="J60592" s="22"/>
    </row>
    <row r="60593" spans="10:10">
      <c r="J60593" s="22"/>
    </row>
    <row r="60594" spans="10:10">
      <c r="J60594" s="22"/>
    </row>
    <row r="60595" spans="10:10">
      <c r="J60595" s="22"/>
    </row>
    <row r="60596" spans="10:10">
      <c r="J60596" s="22"/>
    </row>
    <row r="60597" spans="10:10">
      <c r="J60597" s="22"/>
    </row>
    <row r="60598" spans="10:10">
      <c r="J60598" s="22"/>
    </row>
    <row r="60599" spans="10:10">
      <c r="J60599" s="22"/>
    </row>
    <row r="60600" spans="10:10">
      <c r="J60600" s="22"/>
    </row>
    <row r="60601" spans="10:10">
      <c r="J60601" s="22"/>
    </row>
    <row r="60602" spans="10:10">
      <c r="J60602" s="22"/>
    </row>
    <row r="60603" spans="10:10">
      <c r="J60603" s="22"/>
    </row>
    <row r="60604" spans="10:10">
      <c r="J60604" s="22"/>
    </row>
    <row r="60605" spans="10:10">
      <c r="J60605" s="22"/>
    </row>
    <row r="60606" spans="10:10">
      <c r="J60606" s="22"/>
    </row>
    <row r="60607" spans="10:10">
      <c r="J60607" s="22"/>
    </row>
    <row r="60608" spans="10:10">
      <c r="J60608" s="22"/>
    </row>
    <row r="60609" spans="10:10">
      <c r="J60609" s="22"/>
    </row>
    <row r="60610" spans="10:10">
      <c r="J60610" s="22"/>
    </row>
    <row r="60611" spans="10:10">
      <c r="J60611" s="22"/>
    </row>
    <row r="60612" spans="10:10">
      <c r="J60612" s="22"/>
    </row>
    <row r="60613" spans="10:10">
      <c r="J60613" s="22"/>
    </row>
    <row r="60614" spans="10:10">
      <c r="J60614" s="22"/>
    </row>
    <row r="60615" spans="10:10">
      <c r="J60615" s="22"/>
    </row>
    <row r="60616" spans="10:10">
      <c r="J60616" s="22"/>
    </row>
    <row r="60617" spans="10:10">
      <c r="J60617" s="22"/>
    </row>
    <row r="60618" spans="10:10">
      <c r="J60618" s="22"/>
    </row>
    <row r="60619" spans="10:10">
      <c r="J60619" s="22"/>
    </row>
    <row r="60620" spans="10:10">
      <c r="J60620" s="22"/>
    </row>
    <row r="60621" spans="10:10">
      <c r="J60621" s="22"/>
    </row>
    <row r="60622" spans="10:10">
      <c r="J60622" s="22"/>
    </row>
    <row r="60623" spans="10:10">
      <c r="J60623" s="22"/>
    </row>
    <row r="60624" spans="10:10">
      <c r="J60624" s="22"/>
    </row>
    <row r="60625" spans="10:10">
      <c r="J60625" s="22"/>
    </row>
    <row r="60626" spans="10:10">
      <c r="J60626" s="22"/>
    </row>
    <row r="60627" spans="10:10">
      <c r="J60627" s="22"/>
    </row>
    <row r="60628" spans="10:10">
      <c r="J60628" s="22"/>
    </row>
    <row r="60629" spans="10:10">
      <c r="J60629" s="22"/>
    </row>
    <row r="60630" spans="10:10">
      <c r="J60630" s="22"/>
    </row>
    <row r="60631" spans="10:10">
      <c r="J60631" s="22"/>
    </row>
    <row r="60632" spans="10:10">
      <c r="J60632" s="22"/>
    </row>
    <row r="60633" spans="10:10">
      <c r="J60633" s="22"/>
    </row>
    <row r="60634" spans="10:10">
      <c r="J60634" s="22"/>
    </row>
    <row r="60635" spans="10:10">
      <c r="J60635" s="22"/>
    </row>
    <row r="60636" spans="10:10">
      <c r="J60636" s="22"/>
    </row>
    <row r="60637" spans="10:10">
      <c r="J60637" s="22"/>
    </row>
    <row r="60638" spans="10:10">
      <c r="J60638" s="22"/>
    </row>
    <row r="60639" spans="10:10">
      <c r="J60639" s="22"/>
    </row>
    <row r="60640" spans="10:10">
      <c r="J60640" s="22"/>
    </row>
    <row r="60641" spans="10:10">
      <c r="J60641" s="22"/>
    </row>
    <row r="60642" spans="10:10">
      <c r="J60642" s="22"/>
    </row>
    <row r="60643" spans="10:10">
      <c r="J60643" s="22"/>
    </row>
    <row r="60644" spans="10:10">
      <c r="J60644" s="22"/>
    </row>
    <row r="60645" spans="10:10">
      <c r="J60645" s="22"/>
    </row>
    <row r="60646" spans="10:10">
      <c r="J60646" s="22"/>
    </row>
    <row r="60647" spans="10:10">
      <c r="J60647" s="22"/>
    </row>
    <row r="60648" spans="10:10">
      <c r="J60648" s="22"/>
    </row>
    <row r="60649" spans="10:10">
      <c r="J60649" s="22"/>
    </row>
    <row r="60650" spans="10:10">
      <c r="J60650" s="22"/>
    </row>
    <row r="60651" spans="10:10">
      <c r="J60651" s="22"/>
    </row>
    <row r="60652" spans="10:10">
      <c r="J60652" s="22"/>
    </row>
    <row r="60653" spans="10:10">
      <c r="J60653" s="22"/>
    </row>
    <row r="60654" spans="10:10">
      <c r="J60654" s="22"/>
    </row>
    <row r="60655" spans="10:10">
      <c r="J60655" s="22"/>
    </row>
    <row r="60656" spans="10:10">
      <c r="J60656" s="22"/>
    </row>
    <row r="60657" spans="10:10">
      <c r="J60657" s="22"/>
    </row>
    <row r="60658" spans="10:10">
      <c r="J60658" s="22"/>
    </row>
    <row r="60659" spans="10:10">
      <c r="J60659" s="22"/>
    </row>
    <row r="60660" spans="10:10">
      <c r="J60660" s="22"/>
    </row>
    <row r="60661" spans="10:10">
      <c r="J60661" s="22"/>
    </row>
    <row r="60662" spans="10:10">
      <c r="J60662" s="22"/>
    </row>
    <row r="60663" spans="10:10">
      <c r="J60663" s="22"/>
    </row>
    <row r="60664" spans="10:10">
      <c r="J60664" s="22"/>
    </row>
    <row r="60665" spans="10:10">
      <c r="J60665" s="22"/>
    </row>
    <row r="60666" spans="10:10">
      <c r="J60666" s="22"/>
    </row>
    <row r="60667" spans="10:10">
      <c r="J60667" s="22"/>
    </row>
    <row r="60668" spans="10:10">
      <c r="J60668" s="22"/>
    </row>
    <row r="60669" spans="10:10">
      <c r="J60669" s="22"/>
    </row>
    <row r="60670" spans="10:10">
      <c r="J60670" s="22"/>
    </row>
    <row r="60671" spans="10:10">
      <c r="J60671" s="22"/>
    </row>
    <row r="60672" spans="10:10">
      <c r="J60672" s="22"/>
    </row>
    <row r="60673" spans="10:10">
      <c r="J60673" s="22"/>
    </row>
    <row r="60674" spans="10:10">
      <c r="J60674" s="22"/>
    </row>
    <row r="60675" spans="10:10">
      <c r="J60675" s="22"/>
    </row>
    <row r="60676" spans="10:10">
      <c r="J60676" s="22"/>
    </row>
    <row r="60677" spans="10:10">
      <c r="J60677" s="22"/>
    </row>
    <row r="60678" spans="10:10">
      <c r="J60678" s="22"/>
    </row>
    <row r="60679" spans="10:10">
      <c r="J60679" s="22"/>
    </row>
    <row r="60680" spans="10:10">
      <c r="J60680" s="22"/>
    </row>
    <row r="60681" spans="10:10">
      <c r="J60681" s="22"/>
    </row>
    <row r="60682" spans="10:10">
      <c r="J60682" s="22"/>
    </row>
    <row r="60683" spans="10:10">
      <c r="J60683" s="22"/>
    </row>
    <row r="60684" spans="10:10">
      <c r="J60684" s="22"/>
    </row>
    <row r="60685" spans="10:10">
      <c r="J60685" s="22"/>
    </row>
    <row r="60686" spans="10:10">
      <c r="J60686" s="22"/>
    </row>
    <row r="60687" spans="10:10">
      <c r="J60687" s="22"/>
    </row>
    <row r="60688" spans="10:10">
      <c r="J60688" s="22"/>
    </row>
    <row r="60689" spans="10:10">
      <c r="J60689" s="22"/>
    </row>
    <row r="60690" spans="10:10">
      <c r="J60690" s="22"/>
    </row>
    <row r="60691" spans="10:10">
      <c r="J60691" s="22"/>
    </row>
    <row r="60692" spans="10:10">
      <c r="J60692" s="22"/>
    </row>
    <row r="60693" spans="10:10">
      <c r="J60693" s="22"/>
    </row>
    <row r="60694" spans="10:10">
      <c r="J60694" s="22"/>
    </row>
    <row r="60695" spans="10:10">
      <c r="J60695" s="22"/>
    </row>
    <row r="60696" spans="10:10">
      <c r="J60696" s="22"/>
    </row>
    <row r="60697" spans="10:10">
      <c r="J60697" s="22"/>
    </row>
    <row r="60698" spans="10:10">
      <c r="J60698" s="22"/>
    </row>
    <row r="60699" spans="10:10">
      <c r="J60699" s="22"/>
    </row>
    <row r="60700" spans="10:10">
      <c r="J60700" s="22"/>
    </row>
    <row r="60701" spans="10:10">
      <c r="J60701" s="22"/>
    </row>
    <row r="60702" spans="10:10">
      <c r="J60702" s="22"/>
    </row>
    <row r="60703" spans="10:10">
      <c r="J60703" s="22"/>
    </row>
    <row r="60704" spans="10:10">
      <c r="J60704" s="22"/>
    </row>
    <row r="60705" spans="10:10">
      <c r="J60705" s="22"/>
    </row>
    <row r="60706" spans="10:10">
      <c r="J60706" s="22"/>
    </row>
    <row r="60707" spans="10:10">
      <c r="J60707" s="22"/>
    </row>
    <row r="60708" spans="10:10">
      <c r="J60708" s="22"/>
    </row>
    <row r="60709" spans="10:10">
      <c r="J60709" s="22"/>
    </row>
    <row r="60710" spans="10:10">
      <c r="J60710" s="22"/>
    </row>
    <row r="60711" spans="10:10">
      <c r="J60711" s="22"/>
    </row>
    <row r="60712" spans="10:10">
      <c r="J60712" s="22"/>
    </row>
    <row r="60713" spans="10:10">
      <c r="J60713" s="22"/>
    </row>
    <row r="60714" spans="10:10">
      <c r="J60714" s="22"/>
    </row>
    <row r="60715" spans="10:10">
      <c r="J60715" s="22"/>
    </row>
    <row r="60716" spans="10:10">
      <c r="J60716" s="22"/>
    </row>
    <row r="60717" spans="10:10">
      <c r="J60717" s="22"/>
    </row>
    <row r="60718" spans="10:10">
      <c r="J60718" s="22"/>
    </row>
    <row r="60719" spans="10:10">
      <c r="J60719" s="22"/>
    </row>
    <row r="60720" spans="10:10">
      <c r="J60720" s="22"/>
    </row>
    <row r="60721" spans="10:10">
      <c r="J60721" s="22"/>
    </row>
    <row r="60722" spans="10:10">
      <c r="J60722" s="22"/>
    </row>
    <row r="60723" spans="10:10">
      <c r="J60723" s="22"/>
    </row>
    <row r="60724" spans="10:10">
      <c r="J60724" s="22"/>
    </row>
    <row r="60725" spans="10:10">
      <c r="J60725" s="22"/>
    </row>
    <row r="60726" spans="10:10">
      <c r="J60726" s="22"/>
    </row>
    <row r="60727" spans="10:10">
      <c r="J60727" s="22"/>
    </row>
    <row r="60728" spans="10:10">
      <c r="J60728" s="22"/>
    </row>
    <row r="60729" spans="10:10">
      <c r="J60729" s="22"/>
    </row>
    <row r="60730" spans="10:10">
      <c r="J60730" s="22"/>
    </row>
    <row r="60731" spans="10:10">
      <c r="J60731" s="22"/>
    </row>
    <row r="60732" spans="10:10">
      <c r="J60732" s="22"/>
    </row>
    <row r="60733" spans="10:10">
      <c r="J60733" s="22"/>
    </row>
    <row r="60734" spans="10:10">
      <c r="J60734" s="22"/>
    </row>
    <row r="60735" spans="10:10">
      <c r="J60735" s="22"/>
    </row>
    <row r="60736" spans="10:10">
      <c r="J60736" s="22"/>
    </row>
    <row r="60737" spans="10:10">
      <c r="J60737" s="22"/>
    </row>
    <row r="60738" spans="10:10">
      <c r="J60738" s="22"/>
    </row>
    <row r="60739" spans="10:10">
      <c r="J60739" s="22"/>
    </row>
    <row r="60740" spans="10:10">
      <c r="J60740" s="22"/>
    </row>
    <row r="60741" spans="10:10">
      <c r="J60741" s="22"/>
    </row>
    <row r="60742" spans="10:10">
      <c r="J60742" s="22"/>
    </row>
    <row r="60743" spans="10:10">
      <c r="J60743" s="22"/>
    </row>
    <row r="60744" spans="10:10">
      <c r="J60744" s="22"/>
    </row>
    <row r="60745" spans="10:10">
      <c r="J60745" s="22"/>
    </row>
    <row r="60746" spans="10:10">
      <c r="J60746" s="22"/>
    </row>
    <row r="60747" spans="10:10">
      <c r="J60747" s="22"/>
    </row>
    <row r="60748" spans="10:10">
      <c r="J60748" s="22"/>
    </row>
    <row r="60749" spans="10:10">
      <c r="J60749" s="22"/>
    </row>
    <row r="60750" spans="10:10">
      <c r="J60750" s="22"/>
    </row>
    <row r="60751" spans="10:10">
      <c r="J60751" s="22"/>
    </row>
    <row r="60752" spans="10:10">
      <c r="J60752" s="22"/>
    </row>
    <row r="60753" spans="10:10">
      <c r="J60753" s="22"/>
    </row>
    <row r="60754" spans="10:10">
      <c r="J60754" s="22"/>
    </row>
    <row r="60755" spans="10:10">
      <c r="J60755" s="22"/>
    </row>
    <row r="60756" spans="10:10">
      <c r="J60756" s="22"/>
    </row>
    <row r="60757" spans="10:10">
      <c r="J60757" s="22"/>
    </row>
    <row r="60758" spans="10:10">
      <c r="J60758" s="22"/>
    </row>
    <row r="60759" spans="10:10">
      <c r="J60759" s="22"/>
    </row>
    <row r="60760" spans="10:10">
      <c r="J60760" s="22"/>
    </row>
    <row r="60761" spans="10:10">
      <c r="J60761" s="22"/>
    </row>
    <row r="60762" spans="10:10">
      <c r="J60762" s="22"/>
    </row>
    <row r="60763" spans="10:10">
      <c r="J60763" s="22"/>
    </row>
    <row r="60764" spans="10:10">
      <c r="J60764" s="22"/>
    </row>
    <row r="60765" spans="10:10">
      <c r="J60765" s="22"/>
    </row>
    <row r="60766" spans="10:10">
      <c r="J60766" s="22"/>
    </row>
    <row r="60767" spans="10:10">
      <c r="J60767" s="22"/>
    </row>
    <row r="60768" spans="10:10">
      <c r="J60768" s="22"/>
    </row>
    <row r="60769" spans="10:10">
      <c r="J60769" s="22"/>
    </row>
    <row r="60770" spans="10:10">
      <c r="J60770" s="22"/>
    </row>
    <row r="60771" spans="10:10">
      <c r="J60771" s="22"/>
    </row>
    <row r="60772" spans="10:10">
      <c r="J60772" s="22"/>
    </row>
    <row r="60773" spans="10:10">
      <c r="J60773" s="22"/>
    </row>
    <row r="60774" spans="10:10">
      <c r="J60774" s="22"/>
    </row>
    <row r="60775" spans="10:10">
      <c r="J60775" s="22"/>
    </row>
    <row r="60776" spans="10:10">
      <c r="J60776" s="22"/>
    </row>
    <row r="60777" spans="10:10">
      <c r="J60777" s="22"/>
    </row>
    <row r="60778" spans="10:10">
      <c r="J60778" s="22"/>
    </row>
    <row r="60779" spans="10:10">
      <c r="J60779" s="22"/>
    </row>
    <row r="60780" spans="10:10">
      <c r="J60780" s="22"/>
    </row>
    <row r="60781" spans="10:10">
      <c r="J60781" s="22"/>
    </row>
    <row r="60782" spans="10:10">
      <c r="J60782" s="22"/>
    </row>
    <row r="60783" spans="10:10">
      <c r="J60783" s="22"/>
    </row>
    <row r="60784" spans="10:10">
      <c r="J60784" s="22"/>
    </row>
    <row r="60785" spans="10:10">
      <c r="J60785" s="22"/>
    </row>
    <row r="60786" spans="10:10">
      <c r="J60786" s="22"/>
    </row>
    <row r="60787" spans="10:10">
      <c r="J60787" s="22"/>
    </row>
    <row r="60788" spans="10:10">
      <c r="J60788" s="22"/>
    </row>
    <row r="60789" spans="10:10">
      <c r="J60789" s="22"/>
    </row>
    <row r="60790" spans="10:10">
      <c r="J60790" s="22"/>
    </row>
    <row r="60791" spans="10:10">
      <c r="J60791" s="22"/>
    </row>
    <row r="60792" spans="10:10">
      <c r="J60792" s="22"/>
    </row>
    <row r="60793" spans="10:10">
      <c r="J60793" s="22"/>
    </row>
    <row r="60794" spans="10:10">
      <c r="J60794" s="22"/>
    </row>
    <row r="60795" spans="10:10">
      <c r="J60795" s="22"/>
    </row>
    <row r="60796" spans="10:10">
      <c r="J60796" s="22"/>
    </row>
    <row r="60797" spans="10:10">
      <c r="J60797" s="22"/>
    </row>
    <row r="60798" spans="10:10">
      <c r="J60798" s="22"/>
    </row>
    <row r="60799" spans="10:10">
      <c r="J60799" s="22"/>
    </row>
    <row r="60800" spans="10:10">
      <c r="J60800" s="22"/>
    </row>
    <row r="60801" spans="10:10">
      <c r="J60801" s="22"/>
    </row>
    <row r="60802" spans="10:10">
      <c r="J60802" s="22"/>
    </row>
    <row r="60803" spans="10:10">
      <c r="J60803" s="22"/>
    </row>
    <row r="60804" spans="10:10">
      <c r="J60804" s="22"/>
    </row>
    <row r="60805" spans="10:10">
      <c r="J60805" s="22"/>
    </row>
    <row r="60806" spans="10:10">
      <c r="J60806" s="22"/>
    </row>
    <row r="60807" spans="10:10">
      <c r="J60807" s="22"/>
    </row>
    <row r="60808" spans="10:10">
      <c r="J60808" s="22"/>
    </row>
    <row r="60809" spans="10:10">
      <c r="J60809" s="22"/>
    </row>
    <row r="60810" spans="10:10">
      <c r="J60810" s="22"/>
    </row>
    <row r="60811" spans="10:10">
      <c r="J60811" s="22"/>
    </row>
    <row r="60812" spans="10:10">
      <c r="J60812" s="22"/>
    </row>
    <row r="60813" spans="10:10">
      <c r="J60813" s="22"/>
    </row>
    <row r="60814" spans="10:10">
      <c r="J60814" s="22"/>
    </row>
    <row r="60815" spans="10:10">
      <c r="J60815" s="22"/>
    </row>
    <row r="60816" spans="10:10">
      <c r="J60816" s="22"/>
    </row>
    <row r="60817" spans="10:10">
      <c r="J60817" s="22"/>
    </row>
    <row r="60818" spans="10:10">
      <c r="J60818" s="22"/>
    </row>
    <row r="60819" spans="10:10">
      <c r="J60819" s="22"/>
    </row>
    <row r="60820" spans="10:10">
      <c r="J60820" s="22"/>
    </row>
    <row r="60821" spans="10:10">
      <c r="J60821" s="22"/>
    </row>
    <row r="60822" spans="10:10">
      <c r="J60822" s="22"/>
    </row>
    <row r="60823" spans="10:10">
      <c r="J60823" s="22"/>
    </row>
    <row r="60824" spans="10:10">
      <c r="J60824" s="22"/>
    </row>
    <row r="60825" spans="10:10">
      <c r="J60825" s="22"/>
    </row>
    <row r="60826" spans="10:10">
      <c r="J60826" s="22"/>
    </row>
    <row r="60827" spans="10:10">
      <c r="J60827" s="22"/>
    </row>
    <row r="60828" spans="10:10">
      <c r="J60828" s="22"/>
    </row>
    <row r="60829" spans="10:10">
      <c r="J60829" s="22"/>
    </row>
    <row r="60830" spans="10:10">
      <c r="J60830" s="22"/>
    </row>
    <row r="60831" spans="10:10">
      <c r="J60831" s="22"/>
    </row>
    <row r="60832" spans="10:10">
      <c r="J60832" s="22"/>
    </row>
    <row r="60833" spans="10:10">
      <c r="J60833" s="22"/>
    </row>
    <row r="60834" spans="10:10">
      <c r="J60834" s="22"/>
    </row>
    <row r="60835" spans="10:10">
      <c r="J60835" s="22"/>
    </row>
    <row r="60836" spans="10:10">
      <c r="J60836" s="22"/>
    </row>
    <row r="60837" spans="10:10">
      <c r="J60837" s="22"/>
    </row>
    <row r="60838" spans="10:10">
      <c r="J60838" s="22"/>
    </row>
    <row r="60839" spans="10:10">
      <c r="J60839" s="22"/>
    </row>
    <row r="60840" spans="10:10">
      <c r="J60840" s="22"/>
    </row>
    <row r="60841" spans="10:10">
      <c r="J60841" s="22"/>
    </row>
    <row r="60842" spans="10:10">
      <c r="J60842" s="22"/>
    </row>
    <row r="60843" spans="10:10">
      <c r="J60843" s="22"/>
    </row>
    <row r="60844" spans="10:10">
      <c r="J60844" s="22"/>
    </row>
    <row r="60845" spans="10:10">
      <c r="J60845" s="22"/>
    </row>
    <row r="60846" spans="10:10">
      <c r="J60846" s="22"/>
    </row>
    <row r="60847" spans="10:10">
      <c r="J60847" s="22"/>
    </row>
    <row r="60848" spans="10:10">
      <c r="J60848" s="22"/>
    </row>
    <row r="60849" spans="10:10">
      <c r="J60849" s="22"/>
    </row>
    <row r="60850" spans="10:10">
      <c r="J60850" s="22"/>
    </row>
    <row r="60851" spans="10:10">
      <c r="J60851" s="22"/>
    </row>
    <row r="60852" spans="10:10">
      <c r="J60852" s="22"/>
    </row>
    <row r="60853" spans="10:10">
      <c r="J60853" s="22"/>
    </row>
    <row r="60854" spans="10:10">
      <c r="J60854" s="22"/>
    </row>
    <row r="60855" spans="10:10">
      <c r="J60855" s="22"/>
    </row>
    <row r="60856" spans="10:10">
      <c r="J60856" s="22"/>
    </row>
    <row r="60857" spans="10:10">
      <c r="J60857" s="22"/>
    </row>
    <row r="60858" spans="10:10">
      <c r="J60858" s="22"/>
    </row>
    <row r="60859" spans="10:10">
      <c r="J60859" s="22"/>
    </row>
    <row r="60860" spans="10:10">
      <c r="J60860" s="22"/>
    </row>
    <row r="60861" spans="10:10">
      <c r="J60861" s="22"/>
    </row>
    <row r="60862" spans="10:10">
      <c r="J60862" s="22"/>
    </row>
    <row r="60863" spans="10:10">
      <c r="J60863" s="22"/>
    </row>
    <row r="60864" spans="10:10">
      <c r="J60864" s="22"/>
    </row>
    <row r="60865" spans="10:10">
      <c r="J60865" s="22"/>
    </row>
    <row r="60866" spans="10:10">
      <c r="J60866" s="22"/>
    </row>
    <row r="60867" spans="10:10">
      <c r="J60867" s="22"/>
    </row>
    <row r="60868" spans="10:10">
      <c r="J60868" s="22"/>
    </row>
    <row r="60869" spans="10:10">
      <c r="J60869" s="22"/>
    </row>
    <row r="60870" spans="10:10">
      <c r="J60870" s="22"/>
    </row>
    <row r="60871" spans="10:10">
      <c r="J60871" s="22"/>
    </row>
    <row r="60872" spans="10:10">
      <c r="J60872" s="22"/>
    </row>
    <row r="60873" spans="10:10">
      <c r="J60873" s="22"/>
    </row>
    <row r="60874" spans="10:10">
      <c r="J60874" s="22"/>
    </row>
    <row r="60875" spans="10:10">
      <c r="J60875" s="22"/>
    </row>
    <row r="60876" spans="10:10">
      <c r="J60876" s="22"/>
    </row>
    <row r="60877" spans="10:10">
      <c r="J60877" s="22"/>
    </row>
    <row r="60878" spans="10:10">
      <c r="J60878" s="22"/>
    </row>
    <row r="60879" spans="10:10">
      <c r="J60879" s="22"/>
    </row>
    <row r="60880" spans="10:10">
      <c r="J60880" s="22"/>
    </row>
    <row r="60881" spans="10:10">
      <c r="J60881" s="22"/>
    </row>
    <row r="60882" spans="10:10">
      <c r="J60882" s="22"/>
    </row>
    <row r="60883" spans="10:10">
      <c r="J60883" s="22"/>
    </row>
    <row r="60884" spans="10:10">
      <c r="J60884" s="22"/>
    </row>
    <row r="60885" spans="10:10">
      <c r="J60885" s="22"/>
    </row>
    <row r="60886" spans="10:10">
      <c r="J60886" s="22"/>
    </row>
    <row r="60887" spans="10:10">
      <c r="J60887" s="22"/>
    </row>
    <row r="60888" spans="10:10">
      <c r="J60888" s="22"/>
    </row>
    <row r="60889" spans="10:10">
      <c r="J60889" s="22"/>
    </row>
    <row r="60890" spans="10:10">
      <c r="J60890" s="22"/>
    </row>
    <row r="60891" spans="10:10">
      <c r="J60891" s="22"/>
    </row>
    <row r="60892" spans="10:10">
      <c r="J60892" s="22"/>
    </row>
    <row r="60893" spans="10:10">
      <c r="J60893" s="22"/>
    </row>
    <row r="60894" spans="10:10">
      <c r="J60894" s="22"/>
    </row>
    <row r="60895" spans="10:10">
      <c r="J60895" s="22"/>
    </row>
    <row r="60896" spans="10:10">
      <c r="J60896" s="22"/>
    </row>
    <row r="60897" spans="10:10">
      <c r="J60897" s="22"/>
    </row>
    <row r="60898" spans="10:10">
      <c r="J60898" s="22"/>
    </row>
    <row r="60899" spans="10:10">
      <c r="J60899" s="22"/>
    </row>
    <row r="60900" spans="10:10">
      <c r="J60900" s="22"/>
    </row>
    <row r="60901" spans="10:10">
      <c r="J60901" s="22"/>
    </row>
    <row r="60902" spans="10:10">
      <c r="J60902" s="22"/>
    </row>
    <row r="60903" spans="10:10">
      <c r="J60903" s="22"/>
    </row>
    <row r="60904" spans="10:10">
      <c r="J60904" s="22"/>
    </row>
    <row r="60905" spans="10:10">
      <c r="J60905" s="22"/>
    </row>
    <row r="60906" spans="10:10">
      <c r="J60906" s="22"/>
    </row>
    <row r="60907" spans="10:10">
      <c r="J60907" s="22"/>
    </row>
    <row r="60908" spans="10:10">
      <c r="J60908" s="22"/>
    </row>
    <row r="60909" spans="10:10">
      <c r="J60909" s="22"/>
    </row>
    <row r="60910" spans="10:10">
      <c r="J60910" s="22"/>
    </row>
    <row r="60911" spans="10:10">
      <c r="J60911" s="22"/>
    </row>
    <row r="60912" spans="10:10">
      <c r="J60912" s="22"/>
    </row>
    <row r="60913" spans="10:10">
      <c r="J60913" s="22"/>
    </row>
    <row r="60914" spans="10:10">
      <c r="J60914" s="22"/>
    </row>
    <row r="60915" spans="10:10">
      <c r="J60915" s="22"/>
    </row>
    <row r="60916" spans="10:10">
      <c r="J60916" s="22"/>
    </row>
    <row r="60917" spans="10:10">
      <c r="J60917" s="22"/>
    </row>
    <row r="60918" spans="10:10">
      <c r="J60918" s="22"/>
    </row>
    <row r="60919" spans="10:10">
      <c r="J60919" s="22"/>
    </row>
    <row r="60920" spans="10:10">
      <c r="J60920" s="22"/>
    </row>
    <row r="60921" spans="10:10">
      <c r="J60921" s="22"/>
    </row>
    <row r="60922" spans="10:10">
      <c r="J60922" s="22"/>
    </row>
    <row r="60923" spans="10:10">
      <c r="J60923" s="22"/>
    </row>
    <row r="60924" spans="10:10">
      <c r="J60924" s="22"/>
    </row>
    <row r="60925" spans="10:10">
      <c r="J60925" s="22"/>
    </row>
    <row r="60926" spans="10:10">
      <c r="J60926" s="22"/>
    </row>
    <row r="60927" spans="10:10">
      <c r="J60927" s="22"/>
    </row>
    <row r="60928" spans="10:10">
      <c r="J60928" s="22"/>
    </row>
    <row r="60929" spans="10:10">
      <c r="J60929" s="22"/>
    </row>
    <row r="60930" spans="10:10">
      <c r="J60930" s="22"/>
    </row>
    <row r="60931" spans="10:10">
      <c r="J60931" s="22"/>
    </row>
    <row r="60932" spans="10:10">
      <c r="J60932" s="22"/>
    </row>
    <row r="60933" spans="10:10">
      <c r="J60933" s="22"/>
    </row>
    <row r="60934" spans="10:10">
      <c r="J60934" s="22"/>
    </row>
    <row r="60935" spans="10:10">
      <c r="J60935" s="22"/>
    </row>
    <row r="60936" spans="10:10">
      <c r="J60936" s="22"/>
    </row>
    <row r="60937" spans="10:10">
      <c r="J60937" s="22"/>
    </row>
    <row r="60938" spans="10:10">
      <c r="J60938" s="22"/>
    </row>
    <row r="60939" spans="10:10">
      <c r="J60939" s="22"/>
    </row>
    <row r="60940" spans="10:10">
      <c r="J60940" s="22"/>
    </row>
    <row r="60941" spans="10:10">
      <c r="J60941" s="22"/>
    </row>
    <row r="60942" spans="10:10">
      <c r="J60942" s="22"/>
    </row>
    <row r="60943" spans="10:10">
      <c r="J60943" s="22"/>
    </row>
    <row r="60944" spans="10:10">
      <c r="J60944" s="22"/>
    </row>
    <row r="60945" spans="10:10">
      <c r="J60945" s="22"/>
    </row>
    <row r="60946" spans="10:10">
      <c r="J60946" s="22"/>
    </row>
    <row r="60947" spans="10:10">
      <c r="J60947" s="22"/>
    </row>
    <row r="60948" spans="10:10">
      <c r="J60948" s="22"/>
    </row>
    <row r="60949" spans="10:10">
      <c r="J60949" s="22"/>
    </row>
    <row r="60950" spans="10:10">
      <c r="J60950" s="22"/>
    </row>
    <row r="60951" spans="10:10">
      <c r="J60951" s="22"/>
    </row>
    <row r="60952" spans="10:10">
      <c r="J60952" s="22"/>
    </row>
    <row r="60953" spans="10:10">
      <c r="J60953" s="22"/>
    </row>
    <row r="60954" spans="10:10">
      <c r="J60954" s="22"/>
    </row>
    <row r="60955" spans="10:10">
      <c r="J60955" s="22"/>
    </row>
    <row r="60956" spans="10:10">
      <c r="J60956" s="22"/>
    </row>
    <row r="60957" spans="10:10">
      <c r="J60957" s="22"/>
    </row>
    <row r="60958" spans="10:10">
      <c r="J60958" s="22"/>
    </row>
    <row r="60959" spans="10:10">
      <c r="J60959" s="22"/>
    </row>
    <row r="60960" spans="10:10">
      <c r="J60960" s="22"/>
    </row>
    <row r="60961" spans="10:10">
      <c r="J60961" s="22"/>
    </row>
    <row r="60962" spans="10:10">
      <c r="J60962" s="22"/>
    </row>
    <row r="60963" spans="10:10">
      <c r="J60963" s="22"/>
    </row>
    <row r="60964" spans="10:10">
      <c r="J60964" s="22"/>
    </row>
    <row r="60965" spans="10:10">
      <c r="J60965" s="22"/>
    </row>
    <row r="60966" spans="10:10">
      <c r="J60966" s="22"/>
    </row>
    <row r="60967" spans="10:10">
      <c r="J60967" s="22"/>
    </row>
    <row r="60968" spans="10:10">
      <c r="J60968" s="22"/>
    </row>
    <row r="60969" spans="10:10">
      <c r="J60969" s="22"/>
    </row>
    <row r="60970" spans="10:10">
      <c r="J60970" s="22"/>
    </row>
    <row r="60971" spans="10:10">
      <c r="J60971" s="22"/>
    </row>
    <row r="60972" spans="10:10">
      <c r="J60972" s="22"/>
    </row>
    <row r="60973" spans="10:10">
      <c r="J60973" s="22"/>
    </row>
    <row r="60974" spans="10:10">
      <c r="J60974" s="22"/>
    </row>
    <row r="60975" spans="10:10">
      <c r="J60975" s="22"/>
    </row>
    <row r="60976" spans="10:10">
      <c r="J60976" s="22"/>
    </row>
    <row r="60977" spans="10:10">
      <c r="J60977" s="22"/>
    </row>
    <row r="60978" spans="10:10">
      <c r="J60978" s="22"/>
    </row>
    <row r="60979" spans="10:10">
      <c r="J60979" s="22"/>
    </row>
    <row r="60980" spans="10:10">
      <c r="J60980" s="22"/>
    </row>
    <row r="60981" spans="10:10">
      <c r="J60981" s="22"/>
    </row>
    <row r="60982" spans="10:10">
      <c r="J60982" s="22"/>
    </row>
    <row r="60983" spans="10:10">
      <c r="J60983" s="22"/>
    </row>
    <row r="60984" spans="10:10">
      <c r="J60984" s="22"/>
    </row>
    <row r="60985" spans="10:10">
      <c r="J60985" s="22"/>
    </row>
    <row r="60986" spans="10:10">
      <c r="J60986" s="22"/>
    </row>
    <row r="60987" spans="10:10">
      <c r="J60987" s="22"/>
    </row>
    <row r="60988" spans="10:10">
      <c r="J60988" s="22"/>
    </row>
    <row r="60989" spans="10:10">
      <c r="J60989" s="22"/>
    </row>
    <row r="60990" spans="10:10">
      <c r="J60990" s="22"/>
    </row>
    <row r="60991" spans="10:10">
      <c r="J60991" s="22"/>
    </row>
    <row r="60992" spans="10:10">
      <c r="J60992" s="22"/>
    </row>
    <row r="60993" spans="10:10">
      <c r="J60993" s="22"/>
    </row>
    <row r="60994" spans="10:10">
      <c r="J60994" s="22"/>
    </row>
    <row r="60995" spans="10:10">
      <c r="J60995" s="22"/>
    </row>
    <row r="60996" spans="10:10">
      <c r="J60996" s="22"/>
    </row>
    <row r="60997" spans="10:10">
      <c r="J60997" s="22"/>
    </row>
    <row r="60998" spans="10:10">
      <c r="J60998" s="22"/>
    </row>
    <row r="60999" spans="10:10">
      <c r="J60999" s="22"/>
    </row>
    <row r="61000" spans="10:10">
      <c r="J61000" s="22"/>
    </row>
    <row r="61001" spans="10:10">
      <c r="J61001" s="22"/>
    </row>
    <row r="61002" spans="10:10">
      <c r="J61002" s="22"/>
    </row>
    <row r="61003" spans="10:10">
      <c r="J61003" s="22"/>
    </row>
    <row r="61004" spans="10:10">
      <c r="J61004" s="22"/>
    </row>
    <row r="61005" spans="10:10">
      <c r="J61005" s="22"/>
    </row>
    <row r="61006" spans="10:10">
      <c r="J61006" s="22"/>
    </row>
    <row r="61007" spans="10:10">
      <c r="J61007" s="22"/>
    </row>
    <row r="61008" spans="10:10">
      <c r="J61008" s="22"/>
    </row>
    <row r="61009" spans="10:10">
      <c r="J61009" s="22"/>
    </row>
    <row r="61010" spans="10:10">
      <c r="J61010" s="22"/>
    </row>
    <row r="61011" spans="10:10">
      <c r="J61011" s="22"/>
    </row>
    <row r="61012" spans="10:10">
      <c r="J61012" s="22"/>
    </row>
    <row r="61013" spans="10:10">
      <c r="J61013" s="22"/>
    </row>
    <row r="61014" spans="10:10">
      <c r="J61014" s="22"/>
    </row>
    <row r="61015" spans="10:10">
      <c r="J61015" s="22"/>
    </row>
    <row r="61016" spans="10:10">
      <c r="J61016" s="22"/>
    </row>
    <row r="61017" spans="10:10">
      <c r="J61017" s="22"/>
    </row>
    <row r="61018" spans="10:10">
      <c r="J61018" s="22"/>
    </row>
    <row r="61019" spans="10:10">
      <c r="J61019" s="22"/>
    </row>
    <row r="61020" spans="10:10">
      <c r="J61020" s="22"/>
    </row>
    <row r="61021" spans="10:10">
      <c r="J61021" s="22"/>
    </row>
    <row r="61022" spans="10:10">
      <c r="J61022" s="22"/>
    </row>
    <row r="61023" spans="10:10">
      <c r="J61023" s="22"/>
    </row>
    <row r="61024" spans="10:10">
      <c r="J61024" s="22"/>
    </row>
    <row r="61025" spans="10:10">
      <c r="J61025" s="22"/>
    </row>
    <row r="61026" spans="10:10">
      <c r="J61026" s="22"/>
    </row>
    <row r="61027" spans="10:10">
      <c r="J61027" s="22"/>
    </row>
    <row r="61028" spans="10:10">
      <c r="J61028" s="22"/>
    </row>
    <row r="61029" spans="10:10">
      <c r="J61029" s="22"/>
    </row>
    <row r="61030" spans="10:10">
      <c r="J61030" s="22"/>
    </row>
    <row r="61031" spans="10:10">
      <c r="J61031" s="22"/>
    </row>
    <row r="61032" spans="10:10">
      <c r="J61032" s="22"/>
    </row>
    <row r="61033" spans="10:10">
      <c r="J61033" s="22"/>
    </row>
    <row r="61034" spans="10:10">
      <c r="J61034" s="22"/>
    </row>
    <row r="61035" spans="10:10">
      <c r="J61035" s="22"/>
    </row>
    <row r="61036" spans="10:10">
      <c r="J61036" s="22"/>
    </row>
    <row r="61037" spans="10:10">
      <c r="J61037" s="22"/>
    </row>
    <row r="61038" spans="10:10">
      <c r="J61038" s="22"/>
    </row>
    <row r="61039" spans="10:10">
      <c r="J61039" s="22"/>
    </row>
    <row r="61040" spans="10:10">
      <c r="J61040" s="22"/>
    </row>
    <row r="61041" spans="10:10">
      <c r="J61041" s="22"/>
    </row>
    <row r="61042" spans="10:10">
      <c r="J61042" s="22"/>
    </row>
    <row r="61043" spans="10:10">
      <c r="J61043" s="22"/>
    </row>
    <row r="61044" spans="10:10">
      <c r="J61044" s="22"/>
    </row>
    <row r="61045" spans="10:10">
      <c r="J61045" s="22"/>
    </row>
    <row r="61046" spans="10:10">
      <c r="J61046" s="22"/>
    </row>
    <row r="61047" spans="10:10">
      <c r="J61047" s="22"/>
    </row>
    <row r="61048" spans="10:10">
      <c r="J61048" s="22"/>
    </row>
    <row r="61049" spans="10:10">
      <c r="J61049" s="22"/>
    </row>
    <row r="61050" spans="10:10">
      <c r="J61050" s="22"/>
    </row>
    <row r="61051" spans="10:10">
      <c r="J61051" s="22"/>
    </row>
    <row r="61052" spans="10:10">
      <c r="J61052" s="22"/>
    </row>
    <row r="61053" spans="10:10">
      <c r="J61053" s="22"/>
    </row>
    <row r="61054" spans="10:10">
      <c r="J61054" s="22"/>
    </row>
    <row r="61055" spans="10:10">
      <c r="J61055" s="22"/>
    </row>
    <row r="61056" spans="10:10">
      <c r="J61056" s="22"/>
    </row>
    <row r="61057" spans="10:10">
      <c r="J61057" s="22"/>
    </row>
    <row r="61058" spans="10:10">
      <c r="J61058" s="22"/>
    </row>
    <row r="61059" spans="10:10">
      <c r="J61059" s="22"/>
    </row>
    <row r="61060" spans="10:10">
      <c r="J61060" s="22"/>
    </row>
    <row r="61061" spans="10:10">
      <c r="J61061" s="22"/>
    </row>
    <row r="61062" spans="10:10">
      <c r="J61062" s="22"/>
    </row>
    <row r="61063" spans="10:10">
      <c r="J61063" s="22"/>
    </row>
    <row r="61064" spans="10:10">
      <c r="J61064" s="22"/>
    </row>
    <row r="61065" spans="10:10">
      <c r="J61065" s="22"/>
    </row>
    <row r="61066" spans="10:10">
      <c r="J61066" s="22"/>
    </row>
    <row r="61067" spans="10:10">
      <c r="J61067" s="22"/>
    </row>
    <row r="61068" spans="10:10">
      <c r="J61068" s="22"/>
    </row>
    <row r="61069" spans="10:10">
      <c r="J61069" s="22"/>
    </row>
    <row r="61070" spans="10:10">
      <c r="J61070" s="22"/>
    </row>
    <row r="61071" spans="10:10">
      <c r="J61071" s="22"/>
    </row>
    <row r="61072" spans="10:10">
      <c r="J61072" s="22"/>
    </row>
    <row r="61073" spans="10:10">
      <c r="J61073" s="22"/>
    </row>
    <row r="61074" spans="10:10">
      <c r="J61074" s="22"/>
    </row>
    <row r="61075" spans="10:10">
      <c r="J61075" s="22"/>
    </row>
    <row r="61076" spans="10:10">
      <c r="J61076" s="22"/>
    </row>
    <row r="61077" spans="10:10">
      <c r="J61077" s="22"/>
    </row>
    <row r="61078" spans="10:10">
      <c r="J61078" s="22"/>
    </row>
    <row r="61079" spans="10:10">
      <c r="J61079" s="22"/>
    </row>
    <row r="61080" spans="10:10">
      <c r="J61080" s="22"/>
    </row>
    <row r="61081" spans="10:10">
      <c r="J61081" s="22"/>
    </row>
    <row r="61082" spans="10:10">
      <c r="J61082" s="22"/>
    </row>
    <row r="61083" spans="10:10">
      <c r="J61083" s="22"/>
    </row>
    <row r="61084" spans="10:10">
      <c r="J61084" s="22"/>
    </row>
    <row r="61085" spans="10:10">
      <c r="J61085" s="22"/>
    </row>
    <row r="61086" spans="10:10">
      <c r="J61086" s="22"/>
    </row>
    <row r="61087" spans="10:10">
      <c r="J61087" s="22"/>
    </row>
    <row r="61088" spans="10:10">
      <c r="J61088" s="22"/>
    </row>
    <row r="61089" spans="10:10">
      <c r="J61089" s="22"/>
    </row>
    <row r="61090" spans="10:10">
      <c r="J61090" s="22"/>
    </row>
    <row r="61091" spans="10:10">
      <c r="J61091" s="22"/>
    </row>
    <row r="61092" spans="10:10">
      <c r="J61092" s="22"/>
    </row>
    <row r="61093" spans="10:10">
      <c r="J61093" s="22"/>
    </row>
    <row r="61094" spans="10:10">
      <c r="J61094" s="22"/>
    </row>
    <row r="61095" spans="10:10">
      <c r="J61095" s="22"/>
    </row>
    <row r="61096" spans="10:10">
      <c r="J61096" s="22"/>
    </row>
    <row r="61097" spans="10:10">
      <c r="J61097" s="22"/>
    </row>
    <row r="61098" spans="10:10">
      <c r="J61098" s="22"/>
    </row>
    <row r="61099" spans="10:10">
      <c r="J61099" s="22"/>
    </row>
    <row r="61100" spans="10:10">
      <c r="J61100" s="22"/>
    </row>
    <row r="61101" spans="10:10">
      <c r="J61101" s="22"/>
    </row>
    <row r="61102" spans="10:10">
      <c r="J61102" s="22"/>
    </row>
    <row r="61103" spans="10:10">
      <c r="J61103" s="22"/>
    </row>
    <row r="61104" spans="10:10">
      <c r="J61104" s="22"/>
    </row>
    <row r="61105" spans="10:10">
      <c r="J61105" s="22"/>
    </row>
    <row r="61106" spans="10:10">
      <c r="J61106" s="22"/>
    </row>
    <row r="61107" spans="10:10">
      <c r="J61107" s="22"/>
    </row>
    <row r="61108" spans="10:10">
      <c r="J61108" s="22"/>
    </row>
    <row r="61109" spans="10:10">
      <c r="J61109" s="22"/>
    </row>
    <row r="61110" spans="10:10">
      <c r="J61110" s="22"/>
    </row>
    <row r="61111" spans="10:10">
      <c r="J61111" s="22"/>
    </row>
    <row r="61112" spans="10:10">
      <c r="J61112" s="22"/>
    </row>
    <row r="61113" spans="10:10">
      <c r="J61113" s="22"/>
    </row>
    <row r="61114" spans="10:10">
      <c r="J61114" s="22"/>
    </row>
    <row r="61115" spans="10:10">
      <c r="J61115" s="22"/>
    </row>
    <row r="61116" spans="10:10">
      <c r="J61116" s="22"/>
    </row>
    <row r="61117" spans="10:10">
      <c r="J61117" s="22"/>
    </row>
    <row r="61118" spans="10:10">
      <c r="J61118" s="22"/>
    </row>
    <row r="61119" spans="10:10">
      <c r="J61119" s="22"/>
    </row>
    <row r="61120" spans="10:10">
      <c r="J61120" s="22"/>
    </row>
    <row r="61121" spans="10:10">
      <c r="J61121" s="22"/>
    </row>
    <row r="61122" spans="10:10">
      <c r="J61122" s="22"/>
    </row>
    <row r="61123" spans="10:10">
      <c r="J61123" s="22"/>
    </row>
    <row r="61124" spans="10:10">
      <c r="J61124" s="22"/>
    </row>
    <row r="61125" spans="10:10">
      <c r="J61125" s="22"/>
    </row>
    <row r="61126" spans="10:10">
      <c r="J61126" s="22"/>
    </row>
    <row r="61127" spans="10:10">
      <c r="J61127" s="22"/>
    </row>
    <row r="61128" spans="10:10">
      <c r="J61128" s="22"/>
    </row>
    <row r="61129" spans="10:10">
      <c r="J61129" s="22"/>
    </row>
    <row r="61130" spans="10:10">
      <c r="J61130" s="22"/>
    </row>
    <row r="61131" spans="10:10">
      <c r="J61131" s="22"/>
    </row>
    <row r="61132" spans="10:10">
      <c r="J61132" s="22"/>
    </row>
    <row r="61133" spans="10:10">
      <c r="J61133" s="22"/>
    </row>
    <row r="61134" spans="10:10">
      <c r="J61134" s="22"/>
    </row>
    <row r="61135" spans="10:10">
      <c r="J61135" s="22"/>
    </row>
    <row r="61136" spans="10:10">
      <c r="J61136" s="22"/>
    </row>
    <row r="61137" spans="10:10">
      <c r="J61137" s="22"/>
    </row>
    <row r="61138" spans="10:10">
      <c r="J61138" s="22"/>
    </row>
    <row r="61139" spans="10:10">
      <c r="J61139" s="22"/>
    </row>
    <row r="61140" spans="10:10">
      <c r="J61140" s="22"/>
    </row>
    <row r="61141" spans="10:10">
      <c r="J61141" s="22"/>
    </row>
    <row r="61142" spans="10:10">
      <c r="J61142" s="22"/>
    </row>
    <row r="61143" spans="10:10">
      <c r="J61143" s="22"/>
    </row>
    <row r="61144" spans="10:10">
      <c r="J61144" s="22"/>
    </row>
    <row r="61145" spans="10:10">
      <c r="J61145" s="22"/>
    </row>
    <row r="61146" spans="10:10">
      <c r="J61146" s="22"/>
    </row>
    <row r="61147" spans="10:10">
      <c r="J61147" s="22"/>
    </row>
    <row r="61148" spans="10:10">
      <c r="J61148" s="22"/>
    </row>
    <row r="61149" spans="10:10">
      <c r="J61149" s="22"/>
    </row>
    <row r="61150" spans="10:10">
      <c r="J61150" s="22"/>
    </row>
    <row r="61151" spans="10:10">
      <c r="J61151" s="22"/>
    </row>
    <row r="61152" spans="10:10">
      <c r="J61152" s="22"/>
    </row>
    <row r="61153" spans="10:10">
      <c r="J61153" s="22"/>
    </row>
    <row r="61154" spans="10:10">
      <c r="J61154" s="22"/>
    </row>
    <row r="61155" spans="10:10">
      <c r="J61155" s="22"/>
    </row>
    <row r="61156" spans="10:10">
      <c r="J61156" s="22"/>
    </row>
    <row r="61157" spans="10:10">
      <c r="J61157" s="22"/>
    </row>
    <row r="61158" spans="10:10">
      <c r="J61158" s="22"/>
    </row>
    <row r="61159" spans="10:10">
      <c r="J61159" s="22"/>
    </row>
    <row r="61160" spans="10:10">
      <c r="J61160" s="22"/>
    </row>
    <row r="61161" spans="10:10">
      <c r="J61161" s="22"/>
    </row>
    <row r="61162" spans="10:10">
      <c r="J61162" s="22"/>
    </row>
    <row r="61163" spans="10:10">
      <c r="J61163" s="22"/>
    </row>
    <row r="61164" spans="10:10">
      <c r="J61164" s="22"/>
    </row>
    <row r="61165" spans="10:10">
      <c r="J61165" s="22"/>
    </row>
    <row r="61166" spans="10:10">
      <c r="J61166" s="22"/>
    </row>
    <row r="61167" spans="10:10">
      <c r="J61167" s="22"/>
    </row>
    <row r="61168" spans="10:10">
      <c r="J61168" s="22"/>
    </row>
    <row r="61169" spans="10:10">
      <c r="J61169" s="22"/>
    </row>
    <row r="61170" spans="10:10">
      <c r="J61170" s="22"/>
    </row>
    <row r="61171" spans="10:10">
      <c r="J61171" s="22"/>
    </row>
    <row r="61172" spans="10:10">
      <c r="J61172" s="22"/>
    </row>
    <row r="61173" spans="10:10">
      <c r="J61173" s="22"/>
    </row>
    <row r="61174" spans="10:10">
      <c r="J61174" s="22"/>
    </row>
    <row r="61175" spans="10:10">
      <c r="J61175" s="22"/>
    </row>
    <row r="61176" spans="10:10">
      <c r="J61176" s="22"/>
    </row>
    <row r="61177" spans="10:10">
      <c r="J61177" s="22"/>
    </row>
    <row r="61178" spans="10:10">
      <c r="J61178" s="22"/>
    </row>
    <row r="61179" spans="10:10">
      <c r="J61179" s="22"/>
    </row>
    <row r="61180" spans="10:10">
      <c r="J61180" s="22"/>
    </row>
    <row r="61181" spans="10:10">
      <c r="J61181" s="22"/>
    </row>
    <row r="61182" spans="10:10">
      <c r="J61182" s="22"/>
    </row>
    <row r="61183" spans="10:10">
      <c r="J61183" s="22"/>
    </row>
    <row r="61184" spans="10:10">
      <c r="J61184" s="22"/>
    </row>
    <row r="61185" spans="10:10">
      <c r="J61185" s="22"/>
    </row>
    <row r="61186" spans="10:10">
      <c r="J61186" s="22"/>
    </row>
    <row r="61187" spans="10:10">
      <c r="J61187" s="22"/>
    </row>
    <row r="61188" spans="10:10">
      <c r="J61188" s="22"/>
    </row>
    <row r="61189" spans="10:10">
      <c r="J61189" s="22"/>
    </row>
    <row r="61190" spans="10:10">
      <c r="J61190" s="22"/>
    </row>
    <row r="61191" spans="10:10">
      <c r="J61191" s="22"/>
    </row>
    <row r="61192" spans="10:10">
      <c r="J61192" s="22"/>
    </row>
    <row r="61193" spans="10:10">
      <c r="J61193" s="22"/>
    </row>
    <row r="61194" spans="10:10">
      <c r="J61194" s="22"/>
    </row>
    <row r="61195" spans="10:10">
      <c r="J61195" s="22"/>
    </row>
    <row r="61196" spans="10:10">
      <c r="J61196" s="22"/>
    </row>
    <row r="61197" spans="10:10">
      <c r="J61197" s="22"/>
    </row>
    <row r="61198" spans="10:10">
      <c r="J61198" s="22"/>
    </row>
    <row r="61199" spans="10:10">
      <c r="J61199" s="22"/>
    </row>
    <row r="61200" spans="10:10">
      <c r="J61200" s="22"/>
    </row>
    <row r="61201" spans="10:10">
      <c r="J61201" s="22"/>
    </row>
    <row r="61202" spans="10:10">
      <c r="J61202" s="22"/>
    </row>
    <row r="61203" spans="10:10">
      <c r="J61203" s="22"/>
    </row>
    <row r="61204" spans="10:10">
      <c r="J61204" s="22"/>
    </row>
    <row r="61205" spans="10:10">
      <c r="J61205" s="22"/>
    </row>
    <row r="61206" spans="10:10">
      <c r="J61206" s="22"/>
    </row>
    <row r="61207" spans="10:10">
      <c r="J61207" s="22"/>
    </row>
    <row r="61208" spans="10:10">
      <c r="J61208" s="22"/>
    </row>
    <row r="61209" spans="10:10">
      <c r="J61209" s="22"/>
    </row>
    <row r="61210" spans="10:10">
      <c r="J61210" s="22"/>
    </row>
    <row r="61211" spans="10:10">
      <c r="J61211" s="22"/>
    </row>
    <row r="61212" spans="10:10">
      <c r="J61212" s="22"/>
    </row>
    <row r="61213" spans="10:10">
      <c r="J61213" s="22"/>
    </row>
    <row r="61214" spans="10:10">
      <c r="J61214" s="22"/>
    </row>
    <row r="61215" spans="10:10">
      <c r="J61215" s="22"/>
    </row>
    <row r="61216" spans="10:10">
      <c r="J61216" s="22"/>
    </row>
    <row r="61217" spans="10:10">
      <c r="J61217" s="22"/>
    </row>
    <row r="61218" spans="10:10">
      <c r="J61218" s="22"/>
    </row>
    <row r="61219" spans="10:10">
      <c r="J61219" s="22"/>
    </row>
    <row r="61220" spans="10:10">
      <c r="J61220" s="22"/>
    </row>
    <row r="61221" spans="10:10">
      <c r="J61221" s="22"/>
    </row>
    <row r="61222" spans="10:10">
      <c r="J61222" s="22"/>
    </row>
    <row r="61223" spans="10:10">
      <c r="J61223" s="22"/>
    </row>
    <row r="61224" spans="10:10">
      <c r="J61224" s="22"/>
    </row>
    <row r="61225" spans="10:10">
      <c r="J61225" s="22"/>
    </row>
    <row r="61226" spans="10:10">
      <c r="J61226" s="22"/>
    </row>
    <row r="61227" spans="10:10">
      <c r="J61227" s="22"/>
    </row>
    <row r="61228" spans="10:10">
      <c r="J61228" s="22"/>
    </row>
    <row r="61229" spans="10:10">
      <c r="J61229" s="22"/>
    </row>
    <row r="61230" spans="10:10">
      <c r="J61230" s="22"/>
    </row>
    <row r="61231" spans="10:10">
      <c r="J61231" s="22"/>
    </row>
    <row r="61232" spans="10:10">
      <c r="J61232" s="22"/>
    </row>
    <row r="61233" spans="10:10">
      <c r="J61233" s="22"/>
    </row>
    <row r="61234" spans="10:10">
      <c r="J61234" s="22"/>
    </row>
    <row r="61235" spans="10:10">
      <c r="J61235" s="22"/>
    </row>
    <row r="61236" spans="10:10">
      <c r="J61236" s="22"/>
    </row>
    <row r="61237" spans="10:10">
      <c r="J61237" s="22"/>
    </row>
    <row r="61238" spans="10:10">
      <c r="J61238" s="22"/>
    </row>
    <row r="61239" spans="10:10">
      <c r="J61239" s="22"/>
    </row>
    <row r="61240" spans="10:10">
      <c r="J61240" s="22"/>
    </row>
    <row r="61241" spans="10:10">
      <c r="J61241" s="22"/>
    </row>
    <row r="61242" spans="10:10">
      <c r="J61242" s="22"/>
    </row>
    <row r="61243" spans="10:10">
      <c r="J61243" s="22"/>
    </row>
    <row r="61244" spans="10:10">
      <c r="J61244" s="22"/>
    </row>
    <row r="61245" spans="10:10">
      <c r="J61245" s="22"/>
    </row>
    <row r="61246" spans="10:10">
      <c r="J61246" s="22"/>
    </row>
    <row r="61247" spans="10:10">
      <c r="J61247" s="22"/>
    </row>
    <row r="61248" spans="10:10">
      <c r="J61248" s="22"/>
    </row>
    <row r="61249" spans="10:10">
      <c r="J61249" s="22"/>
    </row>
    <row r="61250" spans="10:10">
      <c r="J61250" s="22"/>
    </row>
    <row r="61251" spans="10:10">
      <c r="J61251" s="22"/>
    </row>
    <row r="61252" spans="10:10">
      <c r="J61252" s="22"/>
    </row>
    <row r="61253" spans="10:10">
      <c r="J61253" s="22"/>
    </row>
    <row r="61254" spans="10:10">
      <c r="J61254" s="22"/>
    </row>
    <row r="61255" spans="10:10">
      <c r="J61255" s="22"/>
    </row>
    <row r="61256" spans="10:10">
      <c r="J61256" s="22"/>
    </row>
    <row r="61257" spans="10:10">
      <c r="J61257" s="22"/>
    </row>
    <row r="61258" spans="10:10">
      <c r="J61258" s="22"/>
    </row>
    <row r="61259" spans="10:10">
      <c r="J61259" s="22"/>
    </row>
    <row r="61260" spans="10:10">
      <c r="J61260" s="22"/>
    </row>
    <row r="61261" spans="10:10">
      <c r="J61261" s="22"/>
    </row>
    <row r="61262" spans="10:10">
      <c r="J61262" s="22"/>
    </row>
    <row r="61263" spans="10:10">
      <c r="J61263" s="22"/>
    </row>
    <row r="61264" spans="10:10">
      <c r="J61264" s="22"/>
    </row>
    <row r="61265" spans="10:10">
      <c r="J61265" s="22"/>
    </row>
    <row r="61266" spans="10:10">
      <c r="J61266" s="22"/>
    </row>
    <row r="61267" spans="10:10">
      <c r="J61267" s="22"/>
    </row>
    <row r="61268" spans="10:10">
      <c r="J61268" s="22"/>
    </row>
    <row r="61269" spans="10:10">
      <c r="J61269" s="22"/>
    </row>
    <row r="61270" spans="10:10">
      <c r="J61270" s="22"/>
    </row>
    <row r="61271" spans="10:10">
      <c r="J61271" s="22"/>
    </row>
    <row r="61272" spans="10:10">
      <c r="J61272" s="22"/>
    </row>
    <row r="61273" spans="10:10">
      <c r="J61273" s="22"/>
    </row>
    <row r="61274" spans="10:10">
      <c r="J61274" s="22"/>
    </row>
    <row r="61275" spans="10:10">
      <c r="J61275" s="22"/>
    </row>
    <row r="61276" spans="10:10">
      <c r="J61276" s="22"/>
    </row>
    <row r="61277" spans="10:10">
      <c r="J61277" s="22"/>
    </row>
    <row r="61278" spans="10:10">
      <c r="J61278" s="22"/>
    </row>
    <row r="61279" spans="10:10">
      <c r="J61279" s="22"/>
    </row>
    <row r="61280" spans="10:10">
      <c r="J61280" s="22"/>
    </row>
    <row r="61281" spans="10:10">
      <c r="J61281" s="22"/>
    </row>
    <row r="61282" spans="10:10">
      <c r="J61282" s="22"/>
    </row>
    <row r="61283" spans="10:10">
      <c r="J61283" s="22"/>
    </row>
    <row r="61284" spans="10:10">
      <c r="J61284" s="22"/>
    </row>
    <row r="61285" spans="10:10">
      <c r="J61285" s="22"/>
    </row>
    <row r="61286" spans="10:10">
      <c r="J61286" s="22"/>
    </row>
    <row r="61287" spans="10:10">
      <c r="J61287" s="22"/>
    </row>
    <row r="61288" spans="10:10">
      <c r="J61288" s="22"/>
    </row>
    <row r="61289" spans="10:10">
      <c r="J61289" s="22"/>
    </row>
    <row r="61290" spans="10:10">
      <c r="J61290" s="22"/>
    </row>
    <row r="61291" spans="10:10">
      <c r="J61291" s="22"/>
    </row>
    <row r="61292" spans="10:10">
      <c r="J61292" s="22"/>
    </row>
    <row r="61293" spans="10:10">
      <c r="J61293" s="22"/>
    </row>
    <row r="61294" spans="10:10">
      <c r="J61294" s="22"/>
    </row>
    <row r="61295" spans="10:10">
      <c r="J61295" s="22"/>
    </row>
    <row r="61296" spans="10:10">
      <c r="J61296" s="22"/>
    </row>
    <row r="61297" spans="10:10">
      <c r="J61297" s="22"/>
    </row>
    <row r="61298" spans="10:10">
      <c r="J61298" s="22"/>
    </row>
    <row r="61299" spans="10:10">
      <c r="J61299" s="22"/>
    </row>
    <row r="61300" spans="10:10">
      <c r="J61300" s="22"/>
    </row>
    <row r="61301" spans="10:10">
      <c r="J61301" s="22"/>
    </row>
    <row r="61302" spans="10:10">
      <c r="J61302" s="22"/>
    </row>
    <row r="61303" spans="10:10">
      <c r="J61303" s="22"/>
    </row>
    <row r="61304" spans="10:10">
      <c r="J61304" s="22"/>
    </row>
    <row r="61305" spans="10:10">
      <c r="J61305" s="22"/>
    </row>
    <row r="61306" spans="10:10">
      <c r="J61306" s="22"/>
    </row>
    <row r="61307" spans="10:10">
      <c r="J61307" s="22"/>
    </row>
    <row r="61308" spans="10:10">
      <c r="J61308" s="22"/>
    </row>
    <row r="61309" spans="10:10">
      <c r="J61309" s="22"/>
    </row>
    <row r="61310" spans="10:10">
      <c r="J61310" s="22"/>
    </row>
    <row r="61311" spans="10:10">
      <c r="J61311" s="22"/>
    </row>
    <row r="61312" spans="10:10">
      <c r="J61312" s="22"/>
    </row>
    <row r="61313" spans="10:10">
      <c r="J61313" s="22"/>
    </row>
    <row r="61314" spans="10:10">
      <c r="J61314" s="22"/>
    </row>
    <row r="61315" spans="10:10">
      <c r="J61315" s="22"/>
    </row>
    <row r="61316" spans="10:10">
      <c r="J61316" s="22"/>
    </row>
    <row r="61317" spans="10:10">
      <c r="J61317" s="22"/>
    </row>
    <row r="61318" spans="10:10">
      <c r="J61318" s="22"/>
    </row>
    <row r="61319" spans="10:10">
      <c r="J61319" s="22"/>
    </row>
    <row r="61320" spans="10:10">
      <c r="J61320" s="22"/>
    </row>
    <row r="61321" spans="10:10">
      <c r="J61321" s="22"/>
    </row>
    <row r="61322" spans="10:10">
      <c r="J61322" s="22"/>
    </row>
    <row r="61323" spans="10:10">
      <c r="J61323" s="22"/>
    </row>
    <row r="61324" spans="10:10">
      <c r="J61324" s="22"/>
    </row>
    <row r="61325" spans="10:10">
      <c r="J61325" s="22"/>
    </row>
    <row r="61326" spans="10:10">
      <c r="J61326" s="22"/>
    </row>
    <row r="61327" spans="10:10">
      <c r="J61327" s="22"/>
    </row>
    <row r="61328" spans="10:10">
      <c r="J61328" s="22"/>
    </row>
    <row r="61329" spans="10:10">
      <c r="J61329" s="22"/>
    </row>
    <row r="61330" spans="10:10">
      <c r="J61330" s="22"/>
    </row>
    <row r="61331" spans="10:10">
      <c r="J61331" s="22"/>
    </row>
    <row r="61332" spans="10:10">
      <c r="J61332" s="22"/>
    </row>
    <row r="61333" spans="10:10">
      <c r="J61333" s="22"/>
    </row>
    <row r="61334" spans="10:10">
      <c r="J61334" s="22"/>
    </row>
    <row r="61335" spans="10:10">
      <c r="J61335" s="22"/>
    </row>
    <row r="61336" spans="10:10">
      <c r="J61336" s="22"/>
    </row>
    <row r="61337" spans="10:10">
      <c r="J61337" s="22"/>
    </row>
    <row r="61338" spans="10:10">
      <c r="J61338" s="22"/>
    </row>
    <row r="61339" spans="10:10">
      <c r="J61339" s="22"/>
    </row>
    <row r="61340" spans="10:10">
      <c r="J61340" s="22"/>
    </row>
    <row r="61341" spans="10:10">
      <c r="J61341" s="22"/>
    </row>
    <row r="61342" spans="10:10">
      <c r="J61342" s="22"/>
    </row>
    <row r="61343" spans="10:10">
      <c r="J61343" s="22"/>
    </row>
    <row r="61344" spans="10:10">
      <c r="J61344" s="22"/>
    </row>
    <row r="61345" spans="10:10">
      <c r="J61345" s="22"/>
    </row>
    <row r="61346" spans="10:10">
      <c r="J61346" s="22"/>
    </row>
    <row r="61347" spans="10:10">
      <c r="J61347" s="22"/>
    </row>
    <row r="61348" spans="10:10">
      <c r="J61348" s="22"/>
    </row>
    <row r="61349" spans="10:10">
      <c r="J61349" s="22"/>
    </row>
    <row r="61350" spans="10:10">
      <c r="J61350" s="22"/>
    </row>
    <row r="61351" spans="10:10">
      <c r="J61351" s="22"/>
    </row>
    <row r="61352" spans="10:10">
      <c r="J61352" s="22"/>
    </row>
    <row r="61353" spans="10:10">
      <c r="J61353" s="22"/>
    </row>
    <row r="61354" spans="10:10">
      <c r="J61354" s="22"/>
    </row>
    <row r="61355" spans="10:10">
      <c r="J61355" s="22"/>
    </row>
    <row r="61356" spans="10:10">
      <c r="J61356" s="22"/>
    </row>
    <row r="61357" spans="10:10">
      <c r="J61357" s="22"/>
    </row>
    <row r="61358" spans="10:10">
      <c r="J61358" s="22"/>
    </row>
    <row r="61359" spans="10:10">
      <c r="J61359" s="22"/>
    </row>
    <row r="61360" spans="10:10">
      <c r="J61360" s="22"/>
    </row>
    <row r="61361" spans="10:10">
      <c r="J61361" s="22"/>
    </row>
    <row r="61362" spans="10:10">
      <c r="J61362" s="22"/>
    </row>
    <row r="61363" spans="10:10">
      <c r="J61363" s="22"/>
    </row>
    <row r="61364" spans="10:10">
      <c r="J61364" s="22"/>
    </row>
    <row r="61365" spans="10:10">
      <c r="J61365" s="22"/>
    </row>
    <row r="61366" spans="10:10">
      <c r="J61366" s="22"/>
    </row>
    <row r="61367" spans="10:10">
      <c r="J61367" s="22"/>
    </row>
    <row r="61368" spans="10:10">
      <c r="J61368" s="22"/>
    </row>
    <row r="61369" spans="10:10">
      <c r="J61369" s="22"/>
    </row>
    <row r="61370" spans="10:10">
      <c r="J61370" s="22"/>
    </row>
    <row r="61371" spans="10:10">
      <c r="J61371" s="22"/>
    </row>
    <row r="61372" spans="10:10">
      <c r="J61372" s="22"/>
    </row>
    <row r="61373" spans="10:10">
      <c r="J61373" s="22"/>
    </row>
    <row r="61374" spans="10:10">
      <c r="J61374" s="22"/>
    </row>
    <row r="61375" spans="10:10">
      <c r="J61375" s="22"/>
    </row>
    <row r="61376" spans="10:10">
      <c r="J61376" s="22"/>
    </row>
    <row r="61377" spans="10:10">
      <c r="J61377" s="22"/>
    </row>
    <row r="61378" spans="10:10">
      <c r="J61378" s="22"/>
    </row>
    <row r="61379" spans="10:10">
      <c r="J61379" s="22"/>
    </row>
    <row r="61380" spans="10:10">
      <c r="J61380" s="22"/>
    </row>
    <row r="61381" spans="10:10">
      <c r="J61381" s="22"/>
    </row>
    <row r="61382" spans="10:10">
      <c r="J61382" s="22"/>
    </row>
    <row r="61383" spans="10:10">
      <c r="J61383" s="22"/>
    </row>
    <row r="61384" spans="10:10">
      <c r="J61384" s="22"/>
    </row>
    <row r="61385" spans="10:10">
      <c r="J61385" s="22"/>
    </row>
    <row r="61386" spans="10:10">
      <c r="J61386" s="22"/>
    </row>
    <row r="61387" spans="10:10">
      <c r="J61387" s="22"/>
    </row>
    <row r="61388" spans="10:10">
      <c r="J61388" s="22"/>
    </row>
    <row r="61389" spans="10:10">
      <c r="J61389" s="22"/>
    </row>
    <row r="61390" spans="10:10">
      <c r="J61390" s="22"/>
    </row>
    <row r="61391" spans="10:10">
      <c r="J61391" s="22"/>
    </row>
    <row r="61392" spans="10:10">
      <c r="J61392" s="22"/>
    </row>
    <row r="61393" spans="10:10">
      <c r="J61393" s="22"/>
    </row>
    <row r="61394" spans="10:10">
      <c r="J61394" s="22"/>
    </row>
    <row r="61395" spans="10:10">
      <c r="J61395" s="22"/>
    </row>
    <row r="61396" spans="10:10">
      <c r="J61396" s="22"/>
    </row>
    <row r="61397" spans="10:10">
      <c r="J61397" s="22"/>
    </row>
    <row r="61398" spans="10:10">
      <c r="J61398" s="22"/>
    </row>
    <row r="61399" spans="10:10">
      <c r="J61399" s="22"/>
    </row>
    <row r="61400" spans="10:10">
      <c r="J61400" s="22"/>
    </row>
    <row r="61401" spans="10:10">
      <c r="J61401" s="22"/>
    </row>
    <row r="61402" spans="10:10">
      <c r="J61402" s="22"/>
    </row>
    <row r="61403" spans="10:10">
      <c r="J61403" s="22"/>
    </row>
    <row r="61404" spans="10:10">
      <c r="J61404" s="22"/>
    </row>
    <row r="61405" spans="10:10">
      <c r="J61405" s="22"/>
    </row>
    <row r="61406" spans="10:10">
      <c r="J61406" s="22"/>
    </row>
    <row r="61407" spans="10:10">
      <c r="J61407" s="22"/>
    </row>
    <row r="61408" spans="10:10">
      <c r="J61408" s="22"/>
    </row>
    <row r="61409" spans="10:10">
      <c r="J61409" s="22"/>
    </row>
    <row r="61410" spans="10:10">
      <c r="J61410" s="22"/>
    </row>
    <row r="61411" spans="10:10">
      <c r="J61411" s="22"/>
    </row>
    <row r="61412" spans="10:10">
      <c r="J61412" s="22"/>
    </row>
    <row r="61413" spans="10:10">
      <c r="J61413" s="22"/>
    </row>
    <row r="61414" spans="10:10">
      <c r="J61414" s="22"/>
    </row>
    <row r="61415" spans="10:10">
      <c r="J61415" s="22"/>
    </row>
    <row r="61416" spans="10:10">
      <c r="J61416" s="22"/>
    </row>
    <row r="61417" spans="10:10">
      <c r="J61417" s="22"/>
    </row>
    <row r="61418" spans="10:10">
      <c r="J61418" s="22"/>
    </row>
    <row r="61419" spans="10:10">
      <c r="J61419" s="22"/>
    </row>
    <row r="61420" spans="10:10">
      <c r="J61420" s="22"/>
    </row>
    <row r="61421" spans="10:10">
      <c r="J61421" s="22"/>
    </row>
    <row r="61422" spans="10:10">
      <c r="J61422" s="22"/>
    </row>
    <row r="61423" spans="10:10">
      <c r="J61423" s="22"/>
    </row>
    <row r="61424" spans="10:10">
      <c r="J61424" s="22"/>
    </row>
    <row r="61425" spans="10:10">
      <c r="J61425" s="22"/>
    </row>
    <row r="61426" spans="10:10">
      <c r="J61426" s="22"/>
    </row>
    <row r="61427" spans="10:10">
      <c r="J61427" s="22"/>
    </row>
    <row r="61428" spans="10:10">
      <c r="J61428" s="22"/>
    </row>
    <row r="61429" spans="10:10">
      <c r="J61429" s="22"/>
    </row>
    <row r="61430" spans="10:10">
      <c r="J61430" s="22"/>
    </row>
    <row r="61431" spans="10:10">
      <c r="J61431" s="22"/>
    </row>
    <row r="61432" spans="10:10">
      <c r="J61432" s="22"/>
    </row>
    <row r="61433" spans="10:10">
      <c r="J61433" s="22"/>
    </row>
    <row r="61434" spans="10:10">
      <c r="J61434" s="22"/>
    </row>
    <row r="61435" spans="10:10">
      <c r="J61435" s="22"/>
    </row>
    <row r="61436" spans="10:10">
      <c r="J61436" s="22"/>
    </row>
    <row r="61437" spans="10:10">
      <c r="J61437" s="22"/>
    </row>
    <row r="61438" spans="10:10">
      <c r="J61438" s="22"/>
    </row>
    <row r="61439" spans="10:10">
      <c r="J61439" s="22"/>
    </row>
    <row r="61440" spans="10:10">
      <c r="J61440" s="22"/>
    </row>
    <row r="61441" spans="10:10">
      <c r="J61441" s="22"/>
    </row>
    <row r="61442" spans="10:10">
      <c r="J61442" s="22"/>
    </row>
    <row r="61443" spans="10:10">
      <c r="J61443" s="22"/>
    </row>
    <row r="61444" spans="10:10">
      <c r="J61444" s="22"/>
    </row>
    <row r="61445" spans="10:10">
      <c r="J61445" s="22"/>
    </row>
    <row r="61446" spans="10:10">
      <c r="J61446" s="22"/>
    </row>
    <row r="61447" spans="10:10">
      <c r="J61447" s="22"/>
    </row>
    <row r="61448" spans="10:10">
      <c r="J61448" s="22"/>
    </row>
    <row r="61449" spans="10:10">
      <c r="J61449" s="22"/>
    </row>
    <row r="61450" spans="10:10">
      <c r="J61450" s="22"/>
    </row>
    <row r="61451" spans="10:10">
      <c r="J61451" s="22"/>
    </row>
    <row r="61452" spans="10:10">
      <c r="J61452" s="22"/>
    </row>
    <row r="61453" spans="10:10">
      <c r="J61453" s="22"/>
    </row>
    <row r="61454" spans="10:10">
      <c r="J61454" s="22"/>
    </row>
    <row r="61455" spans="10:10">
      <c r="J61455" s="22"/>
    </row>
    <row r="61456" spans="10:10">
      <c r="J61456" s="22"/>
    </row>
    <row r="61457" spans="10:10">
      <c r="J61457" s="22"/>
    </row>
    <row r="61458" spans="10:10">
      <c r="J61458" s="22"/>
    </row>
    <row r="61459" spans="10:10">
      <c r="J61459" s="22"/>
    </row>
    <row r="61460" spans="10:10">
      <c r="J61460" s="22"/>
    </row>
    <row r="61461" spans="10:10">
      <c r="J61461" s="22"/>
    </row>
    <row r="61462" spans="10:10">
      <c r="J61462" s="22"/>
    </row>
    <row r="61463" spans="10:10">
      <c r="J61463" s="22"/>
    </row>
    <row r="61464" spans="10:10">
      <c r="J61464" s="22"/>
    </row>
    <row r="61465" spans="10:10">
      <c r="J61465" s="22"/>
    </row>
    <row r="61466" spans="10:10">
      <c r="J61466" s="22"/>
    </row>
    <row r="61467" spans="10:10">
      <c r="J61467" s="22"/>
    </row>
    <row r="61468" spans="10:10">
      <c r="J61468" s="22"/>
    </row>
    <row r="61469" spans="10:10">
      <c r="J61469" s="22"/>
    </row>
    <row r="61470" spans="10:10">
      <c r="J61470" s="22"/>
    </row>
    <row r="61471" spans="10:10">
      <c r="J61471" s="22"/>
    </row>
    <row r="61472" spans="10:10">
      <c r="J61472" s="22"/>
    </row>
    <row r="61473" spans="10:10">
      <c r="J61473" s="22"/>
    </row>
    <row r="61474" spans="10:10">
      <c r="J61474" s="22"/>
    </row>
    <row r="61475" spans="10:10">
      <c r="J61475" s="22"/>
    </row>
    <row r="61476" spans="10:10">
      <c r="J61476" s="22"/>
    </row>
    <row r="61477" spans="10:10">
      <c r="J61477" s="22"/>
    </row>
    <row r="61478" spans="10:10">
      <c r="J61478" s="22"/>
    </row>
    <row r="61479" spans="10:10">
      <c r="J61479" s="22"/>
    </row>
    <row r="61480" spans="10:10">
      <c r="J61480" s="22"/>
    </row>
    <row r="61481" spans="10:10">
      <c r="J61481" s="22"/>
    </row>
    <row r="61482" spans="10:10">
      <c r="J61482" s="22"/>
    </row>
    <row r="61483" spans="10:10">
      <c r="J61483" s="22"/>
    </row>
    <row r="61484" spans="10:10">
      <c r="J61484" s="22"/>
    </row>
    <row r="61485" spans="10:10">
      <c r="J61485" s="22"/>
    </row>
    <row r="61486" spans="10:10">
      <c r="J61486" s="22"/>
    </row>
    <row r="61487" spans="10:10">
      <c r="J61487" s="22"/>
    </row>
    <row r="61488" spans="10:10">
      <c r="J61488" s="22"/>
    </row>
    <row r="61489" spans="10:10">
      <c r="J61489" s="22"/>
    </row>
    <row r="61490" spans="10:10">
      <c r="J61490" s="22"/>
    </row>
    <row r="61491" spans="10:10">
      <c r="J61491" s="22"/>
    </row>
    <row r="61492" spans="10:10">
      <c r="J61492" s="22"/>
    </row>
    <row r="61493" spans="10:10">
      <c r="J61493" s="22"/>
    </row>
    <row r="61494" spans="10:10">
      <c r="J61494" s="22"/>
    </row>
    <row r="61495" spans="10:10">
      <c r="J61495" s="22"/>
    </row>
    <row r="61496" spans="10:10">
      <c r="J61496" s="22"/>
    </row>
    <row r="61497" spans="10:10">
      <c r="J61497" s="22"/>
    </row>
    <row r="61498" spans="10:10">
      <c r="J61498" s="22"/>
    </row>
    <row r="61499" spans="10:10">
      <c r="J61499" s="22"/>
    </row>
    <row r="61500" spans="10:10">
      <c r="J61500" s="22"/>
    </row>
    <row r="61501" spans="10:10">
      <c r="J61501" s="22"/>
    </row>
    <row r="61502" spans="10:10">
      <c r="J61502" s="22"/>
    </row>
    <row r="61503" spans="10:10">
      <c r="J61503" s="22"/>
    </row>
    <row r="61504" spans="10:10">
      <c r="J61504" s="22"/>
    </row>
    <row r="61505" spans="10:10">
      <c r="J61505" s="22"/>
    </row>
    <row r="61506" spans="10:10">
      <c r="J61506" s="22"/>
    </row>
    <row r="61507" spans="10:10">
      <c r="J61507" s="22"/>
    </row>
    <row r="61508" spans="10:10">
      <c r="J61508" s="22"/>
    </row>
    <row r="61509" spans="10:10">
      <c r="J61509" s="22"/>
    </row>
    <row r="61510" spans="10:10">
      <c r="J61510" s="22"/>
    </row>
    <row r="61511" spans="10:10">
      <c r="J61511" s="22"/>
    </row>
    <row r="61512" spans="10:10">
      <c r="J61512" s="22"/>
    </row>
    <row r="61513" spans="10:10">
      <c r="J61513" s="22"/>
    </row>
    <row r="61514" spans="10:10">
      <c r="J61514" s="22"/>
    </row>
    <row r="61515" spans="10:10">
      <c r="J61515" s="22"/>
    </row>
    <row r="61516" spans="10:10">
      <c r="J61516" s="22"/>
    </row>
    <row r="61517" spans="10:10">
      <c r="J61517" s="22"/>
    </row>
    <row r="61518" spans="10:10">
      <c r="J61518" s="22"/>
    </row>
    <row r="61519" spans="10:10">
      <c r="J61519" s="22"/>
    </row>
    <row r="61520" spans="10:10">
      <c r="J61520" s="22"/>
    </row>
    <row r="61521" spans="10:10">
      <c r="J61521" s="22"/>
    </row>
    <row r="61522" spans="10:10">
      <c r="J61522" s="22"/>
    </row>
    <row r="61523" spans="10:10">
      <c r="J61523" s="22"/>
    </row>
    <row r="61524" spans="10:10">
      <c r="J61524" s="22"/>
    </row>
    <row r="61525" spans="10:10">
      <c r="J61525" s="22"/>
    </row>
    <row r="61526" spans="10:10">
      <c r="J61526" s="22"/>
    </row>
    <row r="61527" spans="10:10">
      <c r="J61527" s="22"/>
    </row>
    <row r="61528" spans="10:10">
      <c r="J61528" s="22"/>
    </row>
    <row r="61529" spans="10:10">
      <c r="J61529" s="22"/>
    </row>
    <row r="61530" spans="10:10">
      <c r="J61530" s="22"/>
    </row>
    <row r="61531" spans="10:10">
      <c r="J61531" s="22"/>
    </row>
    <row r="61532" spans="10:10">
      <c r="J61532" s="22"/>
    </row>
    <row r="61533" spans="10:10">
      <c r="J61533" s="22"/>
    </row>
    <row r="61534" spans="10:10">
      <c r="J61534" s="22"/>
    </row>
    <row r="61535" spans="10:10">
      <c r="J61535" s="22"/>
    </row>
    <row r="61536" spans="10:10">
      <c r="J61536" s="22"/>
    </row>
    <row r="61537" spans="10:10">
      <c r="J61537" s="22"/>
    </row>
    <row r="61538" spans="10:10">
      <c r="J61538" s="22"/>
    </row>
    <row r="61539" spans="10:10">
      <c r="J61539" s="22"/>
    </row>
    <row r="61540" spans="10:10">
      <c r="J61540" s="22"/>
    </row>
    <row r="61541" spans="10:10">
      <c r="J61541" s="22"/>
    </row>
    <row r="61542" spans="10:10">
      <c r="J61542" s="22"/>
    </row>
    <row r="61543" spans="10:10">
      <c r="J61543" s="22"/>
    </row>
    <row r="61544" spans="10:10">
      <c r="J61544" s="22"/>
    </row>
    <row r="61545" spans="10:10">
      <c r="J61545" s="22"/>
    </row>
    <row r="61546" spans="10:10">
      <c r="J61546" s="22"/>
    </row>
    <row r="61547" spans="10:10">
      <c r="J61547" s="22"/>
    </row>
    <row r="61548" spans="10:10">
      <c r="J61548" s="22"/>
    </row>
    <row r="61549" spans="10:10">
      <c r="J61549" s="22"/>
    </row>
    <row r="61550" spans="10:10">
      <c r="J61550" s="22"/>
    </row>
    <row r="61551" spans="10:10">
      <c r="J61551" s="22"/>
    </row>
    <row r="61552" spans="10:10">
      <c r="J61552" s="22"/>
    </row>
    <row r="61553" spans="10:10">
      <c r="J61553" s="22"/>
    </row>
    <row r="61554" spans="10:10">
      <c r="J61554" s="22"/>
    </row>
    <row r="61555" spans="10:10">
      <c r="J61555" s="22"/>
    </row>
    <row r="61556" spans="10:10">
      <c r="J61556" s="22"/>
    </row>
    <row r="61557" spans="10:10">
      <c r="J61557" s="22"/>
    </row>
    <row r="61558" spans="10:10">
      <c r="J61558" s="22"/>
    </row>
    <row r="61559" spans="10:10">
      <c r="J61559" s="22"/>
    </row>
    <row r="61560" spans="10:10">
      <c r="J61560" s="22"/>
    </row>
    <row r="61561" spans="10:10">
      <c r="J61561" s="22"/>
    </row>
    <row r="61562" spans="10:10">
      <c r="J61562" s="22"/>
    </row>
    <row r="61563" spans="10:10">
      <c r="J61563" s="22"/>
    </row>
    <row r="61564" spans="10:10">
      <c r="J61564" s="22"/>
    </row>
    <row r="61565" spans="10:10">
      <c r="J61565" s="22"/>
    </row>
    <row r="61566" spans="10:10">
      <c r="J61566" s="22"/>
    </row>
    <row r="61567" spans="10:10">
      <c r="J61567" s="22"/>
    </row>
    <row r="61568" spans="10:10">
      <c r="J61568" s="22"/>
    </row>
    <row r="61569" spans="10:10">
      <c r="J61569" s="22"/>
    </row>
    <row r="61570" spans="10:10">
      <c r="J61570" s="22"/>
    </row>
    <row r="61571" spans="10:10">
      <c r="J61571" s="22"/>
    </row>
    <row r="61572" spans="10:10">
      <c r="J61572" s="22"/>
    </row>
    <row r="61573" spans="10:10">
      <c r="J61573" s="22"/>
    </row>
    <row r="61574" spans="10:10">
      <c r="J61574" s="22"/>
    </row>
    <row r="61575" spans="10:10">
      <c r="J61575" s="22"/>
    </row>
    <row r="61576" spans="10:10">
      <c r="J61576" s="22"/>
    </row>
    <row r="61577" spans="10:10">
      <c r="J61577" s="22"/>
    </row>
    <row r="61578" spans="10:10">
      <c r="J61578" s="22"/>
    </row>
    <row r="61579" spans="10:10">
      <c r="J61579" s="22"/>
    </row>
    <row r="61580" spans="10:10">
      <c r="J61580" s="22"/>
    </row>
    <row r="61581" spans="10:10">
      <c r="J61581" s="22"/>
    </row>
    <row r="61582" spans="10:10">
      <c r="J61582" s="22"/>
    </row>
    <row r="61583" spans="10:10">
      <c r="J61583" s="22"/>
    </row>
    <row r="61584" spans="10:10">
      <c r="J61584" s="22"/>
    </row>
    <row r="61585" spans="10:10">
      <c r="J61585" s="22"/>
    </row>
    <row r="61586" spans="10:10">
      <c r="J61586" s="22"/>
    </row>
    <row r="61587" spans="10:10">
      <c r="J61587" s="22"/>
    </row>
    <row r="61588" spans="10:10">
      <c r="J61588" s="22"/>
    </row>
    <row r="61589" spans="10:10">
      <c r="J61589" s="22"/>
    </row>
    <row r="61590" spans="10:10">
      <c r="J61590" s="22"/>
    </row>
    <row r="61591" spans="10:10">
      <c r="J61591" s="22"/>
    </row>
    <row r="61592" spans="10:10">
      <c r="J61592" s="22"/>
    </row>
    <row r="61593" spans="10:10">
      <c r="J61593" s="22"/>
    </row>
    <row r="61594" spans="10:10">
      <c r="J61594" s="22"/>
    </row>
    <row r="61595" spans="10:10">
      <c r="J61595" s="22"/>
    </row>
    <row r="61596" spans="10:10">
      <c r="J61596" s="22"/>
    </row>
    <row r="61597" spans="10:10">
      <c r="J61597" s="22"/>
    </row>
    <row r="61598" spans="10:10">
      <c r="J61598" s="22"/>
    </row>
    <row r="61599" spans="10:10">
      <c r="J61599" s="22"/>
    </row>
    <row r="61600" spans="10:10">
      <c r="J61600" s="22"/>
    </row>
    <row r="61601" spans="10:10">
      <c r="J61601" s="22"/>
    </row>
    <row r="61602" spans="10:10">
      <c r="J61602" s="22"/>
    </row>
    <row r="61603" spans="10:10">
      <c r="J61603" s="22"/>
    </row>
    <row r="61604" spans="10:10">
      <c r="J61604" s="22"/>
    </row>
    <row r="61605" spans="10:10">
      <c r="J61605" s="22"/>
    </row>
    <row r="61606" spans="10:10">
      <c r="J61606" s="22"/>
    </row>
    <row r="61607" spans="10:10">
      <c r="J61607" s="22"/>
    </row>
    <row r="61608" spans="10:10">
      <c r="J61608" s="22"/>
    </row>
    <row r="61609" spans="10:10">
      <c r="J61609" s="22"/>
    </row>
    <row r="61610" spans="10:10">
      <c r="J61610" s="22"/>
    </row>
    <row r="61611" spans="10:10">
      <c r="J61611" s="22"/>
    </row>
    <row r="61612" spans="10:10">
      <c r="J61612" s="22"/>
    </row>
    <row r="61613" spans="10:10">
      <c r="J61613" s="22"/>
    </row>
    <row r="61614" spans="10:10">
      <c r="J61614" s="22"/>
    </row>
    <row r="61615" spans="10:10">
      <c r="J61615" s="22"/>
    </row>
    <row r="61616" spans="10:10">
      <c r="J61616" s="22"/>
    </row>
    <row r="61617" spans="10:10">
      <c r="J61617" s="22"/>
    </row>
    <row r="61618" spans="10:10">
      <c r="J61618" s="22"/>
    </row>
    <row r="61619" spans="10:10">
      <c r="J61619" s="22"/>
    </row>
    <row r="61620" spans="10:10">
      <c r="J61620" s="22"/>
    </row>
    <row r="61621" spans="10:10">
      <c r="J61621" s="22"/>
    </row>
    <row r="61622" spans="10:10">
      <c r="J61622" s="22"/>
    </row>
    <row r="61623" spans="10:10">
      <c r="J61623" s="22"/>
    </row>
    <row r="61624" spans="10:10">
      <c r="J61624" s="22"/>
    </row>
    <row r="61625" spans="10:10">
      <c r="J61625" s="22"/>
    </row>
    <row r="61626" spans="10:10">
      <c r="J61626" s="22"/>
    </row>
    <row r="61627" spans="10:10">
      <c r="J61627" s="22"/>
    </row>
    <row r="61628" spans="10:10">
      <c r="J61628" s="22"/>
    </row>
    <row r="61629" spans="10:10">
      <c r="J61629" s="22"/>
    </row>
    <row r="61630" spans="10:10">
      <c r="J61630" s="22"/>
    </row>
    <row r="61631" spans="10:10">
      <c r="J61631" s="22"/>
    </row>
    <row r="61632" spans="10:10">
      <c r="J61632" s="22"/>
    </row>
    <row r="61633" spans="10:10">
      <c r="J61633" s="22"/>
    </row>
    <row r="61634" spans="10:10">
      <c r="J61634" s="22"/>
    </row>
    <row r="61635" spans="10:10">
      <c r="J61635" s="22"/>
    </row>
    <row r="61636" spans="10:10">
      <c r="J61636" s="22"/>
    </row>
    <row r="61637" spans="10:10">
      <c r="J61637" s="22"/>
    </row>
    <row r="61638" spans="10:10">
      <c r="J61638" s="22"/>
    </row>
    <row r="61639" spans="10:10">
      <c r="J61639" s="22"/>
    </row>
    <row r="61640" spans="10:10">
      <c r="J61640" s="22"/>
    </row>
    <row r="61641" spans="10:10">
      <c r="J61641" s="22"/>
    </row>
    <row r="61642" spans="10:10">
      <c r="J61642" s="22"/>
    </row>
    <row r="61643" spans="10:10">
      <c r="J61643" s="22"/>
    </row>
    <row r="61644" spans="10:10">
      <c r="J61644" s="22"/>
    </row>
    <row r="61645" spans="10:10">
      <c r="J61645" s="22"/>
    </row>
    <row r="61646" spans="10:10">
      <c r="J61646" s="22"/>
    </row>
    <row r="61647" spans="10:10">
      <c r="J61647" s="22"/>
    </row>
    <row r="61648" spans="10:10">
      <c r="J61648" s="22"/>
    </row>
    <row r="61649" spans="10:10">
      <c r="J61649" s="22"/>
    </row>
    <row r="61650" spans="10:10">
      <c r="J61650" s="22"/>
    </row>
    <row r="61651" spans="10:10">
      <c r="J61651" s="22"/>
    </row>
    <row r="61652" spans="10:10">
      <c r="J61652" s="22"/>
    </row>
    <row r="61653" spans="10:10">
      <c r="J61653" s="22"/>
    </row>
    <row r="61654" spans="10:10">
      <c r="J61654" s="22"/>
    </row>
    <row r="61655" spans="10:10">
      <c r="J61655" s="22"/>
    </row>
    <row r="61656" spans="10:10">
      <c r="J61656" s="22"/>
    </row>
    <row r="61657" spans="10:10">
      <c r="J61657" s="22"/>
    </row>
    <row r="61658" spans="10:10">
      <c r="J61658" s="22"/>
    </row>
    <row r="61659" spans="10:10">
      <c r="J61659" s="22"/>
    </row>
    <row r="61660" spans="10:10">
      <c r="J61660" s="22"/>
    </row>
    <row r="61661" spans="10:10">
      <c r="J61661" s="22"/>
    </row>
    <row r="61662" spans="10:10">
      <c r="J61662" s="22"/>
    </row>
    <row r="61663" spans="10:10">
      <c r="J61663" s="22"/>
    </row>
    <row r="61664" spans="10:10">
      <c r="J61664" s="22"/>
    </row>
    <row r="61665" spans="10:10">
      <c r="J61665" s="22"/>
    </row>
    <row r="61666" spans="10:10">
      <c r="J61666" s="22"/>
    </row>
    <row r="61667" spans="10:10">
      <c r="J61667" s="22"/>
    </row>
    <row r="61668" spans="10:10">
      <c r="J61668" s="22"/>
    </row>
    <row r="61669" spans="10:10">
      <c r="J61669" s="22"/>
    </row>
    <row r="61670" spans="10:10">
      <c r="J61670" s="22"/>
    </row>
    <row r="61671" spans="10:10">
      <c r="J61671" s="22"/>
    </row>
    <row r="61672" spans="10:10">
      <c r="J61672" s="22"/>
    </row>
    <row r="61673" spans="10:10">
      <c r="J61673" s="22"/>
    </row>
    <row r="61674" spans="10:10">
      <c r="J61674" s="22"/>
    </row>
    <row r="61675" spans="10:10">
      <c r="J61675" s="22"/>
    </row>
    <row r="61676" spans="10:10">
      <c r="J61676" s="22"/>
    </row>
    <row r="61677" spans="10:10">
      <c r="J61677" s="22"/>
    </row>
    <row r="61678" spans="10:10">
      <c r="J61678" s="22"/>
    </row>
    <row r="61679" spans="10:10">
      <c r="J61679" s="22"/>
    </row>
    <row r="61680" spans="10:10">
      <c r="J61680" s="22"/>
    </row>
    <row r="61681" spans="10:10">
      <c r="J61681" s="22"/>
    </row>
    <row r="61682" spans="10:10">
      <c r="J61682" s="22"/>
    </row>
    <row r="61683" spans="10:10">
      <c r="J61683" s="22"/>
    </row>
    <row r="61684" spans="10:10">
      <c r="J61684" s="22"/>
    </row>
    <row r="61685" spans="10:10">
      <c r="J61685" s="22"/>
    </row>
    <row r="61686" spans="10:10">
      <c r="J61686" s="22"/>
    </row>
    <row r="61687" spans="10:10">
      <c r="J61687" s="22"/>
    </row>
    <row r="61688" spans="10:10">
      <c r="J61688" s="22"/>
    </row>
    <row r="61689" spans="10:10">
      <c r="J61689" s="22"/>
    </row>
    <row r="61690" spans="10:10">
      <c r="J61690" s="22"/>
    </row>
    <row r="61691" spans="10:10">
      <c r="J61691" s="22"/>
    </row>
    <row r="61692" spans="10:10">
      <c r="J61692" s="22"/>
    </row>
    <row r="61693" spans="10:10">
      <c r="J61693" s="22"/>
    </row>
    <row r="61694" spans="10:10">
      <c r="J61694" s="22"/>
    </row>
    <row r="61695" spans="10:10">
      <c r="J61695" s="22"/>
    </row>
    <row r="61696" spans="10:10">
      <c r="J61696" s="22"/>
    </row>
    <row r="61697" spans="10:10">
      <c r="J61697" s="22"/>
    </row>
    <row r="61698" spans="10:10">
      <c r="J61698" s="22"/>
    </row>
    <row r="61699" spans="10:10">
      <c r="J61699" s="22"/>
    </row>
    <row r="61700" spans="10:10">
      <c r="J61700" s="22"/>
    </row>
    <row r="61701" spans="10:10">
      <c r="J61701" s="22"/>
    </row>
    <row r="61702" spans="10:10">
      <c r="J61702" s="22"/>
    </row>
    <row r="61703" spans="10:10">
      <c r="J61703" s="22"/>
    </row>
    <row r="61704" spans="10:10">
      <c r="J61704" s="22"/>
    </row>
    <row r="61705" spans="10:10">
      <c r="J61705" s="22"/>
    </row>
    <row r="61706" spans="10:10">
      <c r="J61706" s="22"/>
    </row>
    <row r="61707" spans="10:10">
      <c r="J61707" s="22"/>
    </row>
    <row r="61708" spans="10:10">
      <c r="J61708" s="22"/>
    </row>
    <row r="61709" spans="10:10">
      <c r="J61709" s="22"/>
    </row>
    <row r="61710" spans="10:10">
      <c r="J61710" s="22"/>
    </row>
    <row r="61711" spans="10:10">
      <c r="J61711" s="22"/>
    </row>
    <row r="61712" spans="10:10">
      <c r="J61712" s="22"/>
    </row>
    <row r="61713" spans="10:10">
      <c r="J61713" s="22"/>
    </row>
    <row r="61714" spans="10:10">
      <c r="J61714" s="22"/>
    </row>
    <row r="61715" spans="10:10">
      <c r="J61715" s="22"/>
    </row>
    <row r="61716" spans="10:10">
      <c r="J61716" s="22"/>
    </row>
    <row r="61717" spans="10:10">
      <c r="J61717" s="22"/>
    </row>
    <row r="61718" spans="10:10">
      <c r="J61718" s="22"/>
    </row>
    <row r="61719" spans="10:10">
      <c r="J61719" s="22"/>
    </row>
    <row r="61720" spans="10:10">
      <c r="J61720" s="22"/>
    </row>
    <row r="61721" spans="10:10">
      <c r="J61721" s="22"/>
    </row>
    <row r="61722" spans="10:10">
      <c r="J61722" s="22"/>
    </row>
    <row r="61723" spans="10:10">
      <c r="J61723" s="22"/>
    </row>
    <row r="61724" spans="10:10">
      <c r="J61724" s="22"/>
    </row>
    <row r="61725" spans="10:10">
      <c r="J61725" s="22"/>
    </row>
    <row r="61726" spans="10:10">
      <c r="J61726" s="22"/>
    </row>
    <row r="61727" spans="10:10">
      <c r="J61727" s="22"/>
    </row>
    <row r="61728" spans="10:10">
      <c r="J61728" s="22"/>
    </row>
    <row r="61729" spans="10:10">
      <c r="J61729" s="22"/>
    </row>
    <row r="61730" spans="10:10">
      <c r="J61730" s="22"/>
    </row>
    <row r="61731" spans="10:10">
      <c r="J61731" s="22"/>
    </row>
    <row r="61732" spans="10:10">
      <c r="J61732" s="22"/>
    </row>
    <row r="61733" spans="10:10">
      <c r="J61733" s="22"/>
    </row>
    <row r="61734" spans="10:10">
      <c r="J61734" s="22"/>
    </row>
    <row r="61735" spans="10:10">
      <c r="J61735" s="22"/>
    </row>
    <row r="61736" spans="10:10">
      <c r="J61736" s="22"/>
    </row>
    <row r="61737" spans="10:10">
      <c r="J61737" s="22"/>
    </row>
    <row r="61738" spans="10:10">
      <c r="J61738" s="22"/>
    </row>
    <row r="61739" spans="10:10">
      <c r="J61739" s="22"/>
    </row>
    <row r="61740" spans="10:10">
      <c r="J61740" s="22"/>
    </row>
    <row r="61741" spans="10:10">
      <c r="J61741" s="22"/>
    </row>
    <row r="61742" spans="10:10">
      <c r="J61742" s="22"/>
    </row>
    <row r="61743" spans="10:10">
      <c r="J61743" s="22"/>
    </row>
    <row r="61744" spans="10:10">
      <c r="J61744" s="22"/>
    </row>
    <row r="61745" spans="10:10">
      <c r="J61745" s="22"/>
    </row>
    <row r="61746" spans="10:10">
      <c r="J61746" s="22"/>
    </row>
    <row r="61747" spans="10:10">
      <c r="J61747" s="22"/>
    </row>
    <row r="61748" spans="10:10">
      <c r="J61748" s="22"/>
    </row>
    <row r="61749" spans="10:10">
      <c r="J61749" s="22"/>
    </row>
    <row r="61750" spans="10:10">
      <c r="J61750" s="22"/>
    </row>
    <row r="61751" spans="10:10">
      <c r="J61751" s="22"/>
    </row>
    <row r="61752" spans="10:10">
      <c r="J61752" s="22"/>
    </row>
    <row r="61753" spans="10:10">
      <c r="J61753" s="22"/>
    </row>
    <row r="61754" spans="10:10">
      <c r="J61754" s="22"/>
    </row>
    <row r="61755" spans="10:10">
      <c r="J61755" s="22"/>
    </row>
    <row r="61756" spans="10:10">
      <c r="J61756" s="22"/>
    </row>
    <row r="61757" spans="10:10">
      <c r="J61757" s="22"/>
    </row>
    <row r="61758" spans="10:10">
      <c r="J61758" s="22"/>
    </row>
    <row r="61759" spans="10:10">
      <c r="J61759" s="22"/>
    </row>
    <row r="61760" spans="10:10">
      <c r="J61760" s="22"/>
    </row>
    <row r="61761" spans="10:10">
      <c r="J61761" s="22"/>
    </row>
    <row r="61762" spans="10:10">
      <c r="J61762" s="22"/>
    </row>
    <row r="61763" spans="10:10">
      <c r="J61763" s="22"/>
    </row>
    <row r="61764" spans="10:10">
      <c r="J61764" s="22"/>
    </row>
    <row r="61765" spans="10:10">
      <c r="J61765" s="22"/>
    </row>
    <row r="61766" spans="10:10">
      <c r="J61766" s="22"/>
    </row>
    <row r="61767" spans="10:10">
      <c r="J61767" s="22"/>
    </row>
    <row r="61768" spans="10:10">
      <c r="J61768" s="22"/>
    </row>
    <row r="61769" spans="10:10">
      <c r="J61769" s="22"/>
    </row>
    <row r="61770" spans="10:10">
      <c r="J61770" s="22"/>
    </row>
    <row r="61771" spans="10:10">
      <c r="J61771" s="22"/>
    </row>
    <row r="61772" spans="10:10">
      <c r="J61772" s="22"/>
    </row>
    <row r="61773" spans="10:10">
      <c r="J61773" s="22"/>
    </row>
    <row r="61774" spans="10:10">
      <c r="J61774" s="22"/>
    </row>
    <row r="61775" spans="10:10">
      <c r="J61775" s="22"/>
    </row>
    <row r="61776" spans="10:10">
      <c r="J61776" s="22"/>
    </row>
    <row r="61777" spans="10:10">
      <c r="J61777" s="22"/>
    </row>
    <row r="61778" spans="10:10">
      <c r="J61778" s="22"/>
    </row>
    <row r="61779" spans="10:10">
      <c r="J61779" s="22"/>
    </row>
    <row r="61780" spans="10:10">
      <c r="J61780" s="22"/>
    </row>
    <row r="61781" spans="10:10">
      <c r="J61781" s="22"/>
    </row>
    <row r="61782" spans="10:10">
      <c r="J61782" s="22"/>
    </row>
    <row r="61783" spans="10:10">
      <c r="J61783" s="22"/>
    </row>
    <row r="61784" spans="10:10">
      <c r="J61784" s="22"/>
    </row>
    <row r="61785" spans="10:10">
      <c r="J61785" s="22"/>
    </row>
    <row r="61786" spans="10:10">
      <c r="J61786" s="22"/>
    </row>
    <row r="61787" spans="10:10">
      <c r="J61787" s="22"/>
    </row>
    <row r="61788" spans="10:10">
      <c r="J61788" s="22"/>
    </row>
    <row r="61789" spans="10:10">
      <c r="J61789" s="22"/>
    </row>
    <row r="61790" spans="10:10">
      <c r="J61790" s="22"/>
    </row>
    <row r="61791" spans="10:10">
      <c r="J61791" s="22"/>
    </row>
    <row r="61792" spans="10:10">
      <c r="J61792" s="22"/>
    </row>
    <row r="61793" spans="10:10">
      <c r="J61793" s="22"/>
    </row>
    <row r="61794" spans="10:10">
      <c r="J61794" s="22"/>
    </row>
    <row r="61795" spans="10:10">
      <c r="J61795" s="22"/>
    </row>
    <row r="61796" spans="10:10">
      <c r="J61796" s="22"/>
    </row>
    <row r="61797" spans="10:10">
      <c r="J61797" s="22"/>
    </row>
    <row r="61798" spans="10:10">
      <c r="J61798" s="22"/>
    </row>
    <row r="61799" spans="10:10">
      <c r="J61799" s="22"/>
    </row>
    <row r="61800" spans="10:10">
      <c r="J61800" s="22"/>
    </row>
    <row r="61801" spans="10:10">
      <c r="J61801" s="22"/>
    </row>
    <row r="61802" spans="10:10">
      <c r="J61802" s="22"/>
    </row>
    <row r="61803" spans="10:10">
      <c r="J61803" s="22"/>
    </row>
    <row r="61804" spans="10:10">
      <c r="J61804" s="22"/>
    </row>
    <row r="61805" spans="10:10">
      <c r="J61805" s="22"/>
    </row>
    <row r="61806" spans="10:10">
      <c r="J61806" s="22"/>
    </row>
    <row r="61807" spans="10:10">
      <c r="J61807" s="22"/>
    </row>
    <row r="61808" spans="10:10">
      <c r="J61808" s="22"/>
    </row>
    <row r="61809" spans="10:10">
      <c r="J61809" s="22"/>
    </row>
    <row r="61810" spans="10:10">
      <c r="J61810" s="22"/>
    </row>
    <row r="61811" spans="10:10">
      <c r="J61811" s="22"/>
    </row>
    <row r="61812" spans="10:10">
      <c r="J61812" s="22"/>
    </row>
    <row r="61813" spans="10:10">
      <c r="J61813" s="22"/>
    </row>
    <row r="61814" spans="10:10">
      <c r="J61814" s="22"/>
    </row>
    <row r="61815" spans="10:10">
      <c r="J61815" s="22"/>
    </row>
    <row r="61816" spans="10:10">
      <c r="J61816" s="22"/>
    </row>
    <row r="61817" spans="10:10">
      <c r="J61817" s="22"/>
    </row>
    <row r="61818" spans="10:10">
      <c r="J61818" s="22"/>
    </row>
    <row r="61819" spans="10:10">
      <c r="J61819" s="22"/>
    </row>
    <row r="61820" spans="10:10">
      <c r="J61820" s="22"/>
    </row>
    <row r="61821" spans="10:10">
      <c r="J61821" s="22"/>
    </row>
    <row r="61822" spans="10:10">
      <c r="J61822" s="22"/>
    </row>
    <row r="61823" spans="10:10">
      <c r="J61823" s="22"/>
    </row>
    <row r="61824" spans="10:10">
      <c r="J61824" s="22"/>
    </row>
    <row r="61825" spans="10:10">
      <c r="J61825" s="22"/>
    </row>
    <row r="61826" spans="10:10">
      <c r="J61826" s="22"/>
    </row>
    <row r="61827" spans="10:10">
      <c r="J61827" s="22"/>
    </row>
    <row r="61828" spans="10:10">
      <c r="J61828" s="22"/>
    </row>
    <row r="61829" spans="10:10">
      <c r="J61829" s="22"/>
    </row>
    <row r="61830" spans="10:10">
      <c r="J61830" s="22"/>
    </row>
    <row r="61831" spans="10:10">
      <c r="J61831" s="22"/>
    </row>
    <row r="61832" spans="10:10">
      <c r="J61832" s="22"/>
    </row>
    <row r="61833" spans="10:10">
      <c r="J61833" s="22"/>
    </row>
    <row r="61834" spans="10:10">
      <c r="J61834" s="22"/>
    </row>
    <row r="61835" spans="10:10">
      <c r="J61835" s="22"/>
    </row>
    <row r="61836" spans="10:10">
      <c r="J61836" s="22"/>
    </row>
    <row r="61837" spans="10:10">
      <c r="J61837" s="22"/>
    </row>
    <row r="61838" spans="10:10">
      <c r="J61838" s="22"/>
    </row>
    <row r="61839" spans="10:10">
      <c r="J61839" s="22"/>
    </row>
    <row r="61840" spans="10:10">
      <c r="J61840" s="22"/>
    </row>
    <row r="61841" spans="10:10">
      <c r="J61841" s="22"/>
    </row>
    <row r="61842" spans="10:10">
      <c r="J61842" s="22"/>
    </row>
    <row r="61843" spans="10:10">
      <c r="J61843" s="22"/>
    </row>
    <row r="61844" spans="10:10">
      <c r="J61844" s="22"/>
    </row>
    <row r="61845" spans="10:10">
      <c r="J61845" s="22"/>
    </row>
    <row r="61846" spans="10:10">
      <c r="J61846" s="22"/>
    </row>
    <row r="61847" spans="10:10">
      <c r="J61847" s="22"/>
    </row>
    <row r="61848" spans="10:10">
      <c r="J61848" s="22"/>
    </row>
    <row r="61849" spans="10:10">
      <c r="J61849" s="22"/>
    </row>
    <row r="61850" spans="10:10">
      <c r="J61850" s="22"/>
    </row>
    <row r="61851" spans="10:10">
      <c r="J61851" s="22"/>
    </row>
    <row r="61852" spans="10:10">
      <c r="J61852" s="22"/>
    </row>
    <row r="61853" spans="10:10">
      <c r="J61853" s="22"/>
    </row>
    <row r="61854" spans="10:10">
      <c r="J61854" s="22"/>
    </row>
    <row r="61855" spans="10:10">
      <c r="J61855" s="22"/>
    </row>
    <row r="61856" spans="10:10">
      <c r="J61856" s="22"/>
    </row>
    <row r="61857" spans="10:10">
      <c r="J61857" s="22"/>
    </row>
    <row r="61858" spans="10:10">
      <c r="J61858" s="22"/>
    </row>
    <row r="61859" spans="10:10">
      <c r="J61859" s="22"/>
    </row>
    <row r="61860" spans="10:10">
      <c r="J61860" s="22"/>
    </row>
    <row r="61861" spans="10:10">
      <c r="J61861" s="22"/>
    </row>
    <row r="61862" spans="10:10">
      <c r="J61862" s="22"/>
    </row>
    <row r="61863" spans="10:10">
      <c r="J61863" s="22"/>
    </row>
    <row r="61864" spans="10:10">
      <c r="J61864" s="22"/>
    </row>
    <row r="61865" spans="10:10">
      <c r="J61865" s="22"/>
    </row>
    <row r="61866" spans="10:10">
      <c r="J61866" s="22"/>
    </row>
    <row r="61867" spans="10:10">
      <c r="J61867" s="22"/>
    </row>
    <row r="61868" spans="10:10">
      <c r="J61868" s="22"/>
    </row>
    <row r="61869" spans="10:10">
      <c r="J61869" s="22"/>
    </row>
    <row r="61870" spans="10:10">
      <c r="J61870" s="22"/>
    </row>
    <row r="61871" spans="10:10">
      <c r="J61871" s="22"/>
    </row>
    <row r="61872" spans="10:10">
      <c r="J61872" s="22"/>
    </row>
    <row r="61873" spans="10:10">
      <c r="J61873" s="22"/>
    </row>
    <row r="61874" spans="10:10">
      <c r="J61874" s="22"/>
    </row>
    <row r="61875" spans="10:10">
      <c r="J61875" s="22"/>
    </row>
    <row r="61876" spans="10:10">
      <c r="J61876" s="22"/>
    </row>
    <row r="61877" spans="10:10">
      <c r="J61877" s="22"/>
    </row>
    <row r="61878" spans="10:10">
      <c r="J61878" s="22"/>
    </row>
    <row r="61879" spans="10:10">
      <c r="J61879" s="22"/>
    </row>
    <row r="61880" spans="10:10">
      <c r="J61880" s="22"/>
    </row>
    <row r="61881" spans="10:10">
      <c r="J61881" s="22"/>
    </row>
    <row r="61882" spans="10:10">
      <c r="J61882" s="22"/>
    </row>
    <row r="61883" spans="10:10">
      <c r="J61883" s="22"/>
    </row>
    <row r="61884" spans="10:10">
      <c r="J61884" s="22"/>
    </row>
    <row r="61885" spans="10:10">
      <c r="J61885" s="22"/>
    </row>
    <row r="61886" spans="10:10">
      <c r="J61886" s="22"/>
    </row>
    <row r="61887" spans="10:10">
      <c r="J61887" s="22"/>
    </row>
    <row r="61888" spans="10:10">
      <c r="J61888" s="22"/>
    </row>
    <row r="61889" spans="10:10">
      <c r="J61889" s="22"/>
    </row>
    <row r="61890" spans="10:10">
      <c r="J61890" s="22"/>
    </row>
    <row r="61891" spans="10:10">
      <c r="J61891" s="22"/>
    </row>
    <row r="61892" spans="10:10">
      <c r="J61892" s="22"/>
    </row>
    <row r="61893" spans="10:10">
      <c r="J61893" s="22"/>
    </row>
    <row r="61894" spans="10:10">
      <c r="J61894" s="22"/>
    </row>
    <row r="61895" spans="10:10">
      <c r="J61895" s="22"/>
    </row>
    <row r="61896" spans="10:10">
      <c r="J61896" s="22"/>
    </row>
    <row r="61897" spans="10:10">
      <c r="J61897" s="22"/>
    </row>
    <row r="61898" spans="10:10">
      <c r="J61898" s="22"/>
    </row>
    <row r="61899" spans="10:10">
      <c r="J61899" s="22"/>
    </row>
    <row r="61900" spans="10:10">
      <c r="J61900" s="22"/>
    </row>
    <row r="61901" spans="10:10">
      <c r="J61901" s="22"/>
    </row>
    <row r="61902" spans="10:10">
      <c r="J61902" s="22"/>
    </row>
    <row r="61903" spans="10:10">
      <c r="J61903" s="22"/>
    </row>
    <row r="61904" spans="10:10">
      <c r="J61904" s="22"/>
    </row>
    <row r="61905" spans="10:10">
      <c r="J61905" s="22"/>
    </row>
    <row r="61906" spans="10:10">
      <c r="J61906" s="22"/>
    </row>
    <row r="61907" spans="10:10">
      <c r="J61907" s="22"/>
    </row>
    <row r="61908" spans="10:10">
      <c r="J61908" s="22"/>
    </row>
    <row r="61909" spans="10:10">
      <c r="J61909" s="22"/>
    </row>
    <row r="61910" spans="10:10">
      <c r="J61910" s="22"/>
    </row>
    <row r="61911" spans="10:10">
      <c r="J61911" s="22"/>
    </row>
    <row r="61912" spans="10:10">
      <c r="J61912" s="22"/>
    </row>
    <row r="61913" spans="10:10">
      <c r="J61913" s="22"/>
    </row>
    <row r="61914" spans="10:10">
      <c r="J61914" s="22"/>
    </row>
    <row r="61915" spans="10:10">
      <c r="J61915" s="22"/>
    </row>
    <row r="61916" spans="10:10">
      <c r="J61916" s="22"/>
    </row>
    <row r="61917" spans="10:10">
      <c r="J61917" s="22"/>
    </row>
    <row r="61918" spans="10:10">
      <c r="J61918" s="22"/>
    </row>
    <row r="61919" spans="10:10">
      <c r="J61919" s="22"/>
    </row>
    <row r="61920" spans="10:10">
      <c r="J61920" s="22"/>
    </row>
    <row r="61921" spans="10:10">
      <c r="J61921" s="22"/>
    </row>
    <row r="61922" spans="10:10">
      <c r="J61922" s="22"/>
    </row>
    <row r="61923" spans="10:10">
      <c r="J61923" s="22"/>
    </row>
    <row r="61924" spans="10:10">
      <c r="J61924" s="22"/>
    </row>
    <row r="61925" spans="10:10">
      <c r="J61925" s="22"/>
    </row>
    <row r="61926" spans="10:10">
      <c r="J61926" s="22"/>
    </row>
    <row r="61927" spans="10:10">
      <c r="J61927" s="22"/>
    </row>
    <row r="61928" spans="10:10">
      <c r="J61928" s="22"/>
    </row>
    <row r="61929" spans="10:10">
      <c r="J61929" s="22"/>
    </row>
    <row r="61930" spans="10:10">
      <c r="J61930" s="22"/>
    </row>
    <row r="61931" spans="10:10">
      <c r="J61931" s="22"/>
    </row>
    <row r="61932" spans="10:10">
      <c r="J61932" s="22"/>
    </row>
    <row r="61933" spans="10:10">
      <c r="J61933" s="22"/>
    </row>
    <row r="61934" spans="10:10">
      <c r="J61934" s="22"/>
    </row>
    <row r="61935" spans="10:10">
      <c r="J61935" s="22"/>
    </row>
    <row r="61936" spans="10:10">
      <c r="J61936" s="22"/>
    </row>
    <row r="61937" spans="10:10">
      <c r="J61937" s="22"/>
    </row>
    <row r="61938" spans="10:10">
      <c r="J61938" s="22"/>
    </row>
    <row r="61939" spans="10:10">
      <c r="J61939" s="22"/>
    </row>
    <row r="61940" spans="10:10">
      <c r="J61940" s="22"/>
    </row>
    <row r="61941" spans="10:10">
      <c r="J61941" s="22"/>
    </row>
    <row r="61942" spans="10:10">
      <c r="J61942" s="22"/>
    </row>
    <row r="61943" spans="10:10">
      <c r="J61943" s="22"/>
    </row>
    <row r="61944" spans="10:10">
      <c r="J61944" s="22"/>
    </row>
    <row r="61945" spans="10:10">
      <c r="J61945" s="22"/>
    </row>
    <row r="61946" spans="10:10">
      <c r="J61946" s="22"/>
    </row>
    <row r="61947" spans="10:10">
      <c r="J61947" s="22"/>
    </row>
    <row r="61948" spans="10:10">
      <c r="J61948" s="22"/>
    </row>
    <row r="61949" spans="10:10">
      <c r="J61949" s="22"/>
    </row>
    <row r="61950" spans="10:10">
      <c r="J61950" s="22"/>
    </row>
    <row r="61951" spans="10:10">
      <c r="J61951" s="22"/>
    </row>
    <row r="61952" spans="10:10">
      <c r="J61952" s="22"/>
    </row>
    <row r="61953" spans="10:10">
      <c r="J61953" s="22"/>
    </row>
    <row r="61954" spans="10:10">
      <c r="J61954" s="22"/>
    </row>
    <row r="61955" spans="10:10">
      <c r="J61955" s="22"/>
    </row>
    <row r="61956" spans="10:10">
      <c r="J61956" s="22"/>
    </row>
    <row r="61957" spans="10:10">
      <c r="J61957" s="22"/>
    </row>
    <row r="61958" spans="10:10">
      <c r="J61958" s="22"/>
    </row>
    <row r="61959" spans="10:10">
      <c r="J61959" s="22"/>
    </row>
    <row r="61960" spans="10:10">
      <c r="J61960" s="22"/>
    </row>
    <row r="61961" spans="10:10">
      <c r="J61961" s="22"/>
    </row>
    <row r="61962" spans="10:10">
      <c r="J61962" s="22"/>
    </row>
    <row r="61963" spans="10:10">
      <c r="J61963" s="22"/>
    </row>
    <row r="61964" spans="10:10">
      <c r="J61964" s="22"/>
    </row>
    <row r="61965" spans="10:10">
      <c r="J61965" s="22"/>
    </row>
    <row r="61966" spans="10:10">
      <c r="J61966" s="22"/>
    </row>
    <row r="61967" spans="10:10">
      <c r="J61967" s="22"/>
    </row>
    <row r="61968" spans="10:10">
      <c r="J61968" s="22"/>
    </row>
    <row r="61969" spans="10:10">
      <c r="J61969" s="22"/>
    </row>
    <row r="61970" spans="10:10">
      <c r="J61970" s="22"/>
    </row>
    <row r="61971" spans="10:10">
      <c r="J61971" s="22"/>
    </row>
    <row r="61972" spans="10:10">
      <c r="J61972" s="22"/>
    </row>
    <row r="61973" spans="10:10">
      <c r="J61973" s="22"/>
    </row>
    <row r="61974" spans="10:10">
      <c r="J61974" s="22"/>
    </row>
    <row r="61975" spans="10:10">
      <c r="J61975" s="22"/>
    </row>
    <row r="61976" spans="10:10">
      <c r="J61976" s="22"/>
    </row>
    <row r="61977" spans="10:10">
      <c r="J61977" s="22"/>
    </row>
    <row r="61978" spans="10:10">
      <c r="J61978" s="22"/>
    </row>
    <row r="61979" spans="10:10">
      <c r="J61979" s="22"/>
    </row>
    <row r="61980" spans="10:10">
      <c r="J61980" s="22"/>
    </row>
    <row r="61981" spans="10:10">
      <c r="J61981" s="22"/>
    </row>
    <row r="61982" spans="10:10">
      <c r="J61982" s="22"/>
    </row>
    <row r="61983" spans="10:10">
      <c r="J61983" s="22"/>
    </row>
    <row r="61984" spans="10:10">
      <c r="J61984" s="22"/>
    </row>
    <row r="61985" spans="10:10">
      <c r="J61985" s="22"/>
    </row>
    <row r="61986" spans="10:10">
      <c r="J61986" s="22"/>
    </row>
    <row r="61987" spans="10:10">
      <c r="J61987" s="22"/>
    </row>
    <row r="61988" spans="10:10">
      <c r="J61988" s="22"/>
    </row>
    <row r="61989" spans="10:10">
      <c r="J61989" s="22"/>
    </row>
    <row r="61990" spans="10:10">
      <c r="J61990" s="22"/>
    </row>
    <row r="61991" spans="10:10">
      <c r="J61991" s="22"/>
    </row>
    <row r="61992" spans="10:10">
      <c r="J61992" s="22"/>
    </row>
    <row r="61993" spans="10:10">
      <c r="J61993" s="22"/>
    </row>
    <row r="61994" spans="10:10">
      <c r="J61994" s="22"/>
    </row>
    <row r="61995" spans="10:10">
      <c r="J61995" s="22"/>
    </row>
    <row r="61996" spans="10:10">
      <c r="J61996" s="22"/>
    </row>
    <row r="61997" spans="10:10">
      <c r="J61997" s="22"/>
    </row>
    <row r="61998" spans="10:10">
      <c r="J61998" s="22"/>
    </row>
    <row r="61999" spans="10:10">
      <c r="J61999" s="22"/>
    </row>
    <row r="62000" spans="10:10">
      <c r="J62000" s="22"/>
    </row>
    <row r="62001" spans="10:10">
      <c r="J62001" s="22"/>
    </row>
    <row r="62002" spans="10:10">
      <c r="J62002" s="22"/>
    </row>
    <row r="62003" spans="10:10">
      <c r="J62003" s="22"/>
    </row>
    <row r="62004" spans="10:10">
      <c r="J62004" s="22"/>
    </row>
    <row r="62005" spans="10:10">
      <c r="J62005" s="22"/>
    </row>
    <row r="62006" spans="10:10">
      <c r="J62006" s="22"/>
    </row>
    <row r="62007" spans="10:10">
      <c r="J62007" s="22"/>
    </row>
    <row r="62008" spans="10:10">
      <c r="J62008" s="22"/>
    </row>
    <row r="62009" spans="10:10">
      <c r="J62009" s="22"/>
    </row>
    <row r="62010" spans="10:10">
      <c r="J62010" s="22"/>
    </row>
    <row r="62011" spans="10:10">
      <c r="J62011" s="22"/>
    </row>
    <row r="62012" spans="10:10">
      <c r="J62012" s="22"/>
    </row>
    <row r="62013" spans="10:10">
      <c r="J62013" s="22"/>
    </row>
    <row r="62014" spans="10:10">
      <c r="J62014" s="22"/>
    </row>
    <row r="62015" spans="10:10">
      <c r="J62015" s="22"/>
    </row>
    <row r="62016" spans="10:10">
      <c r="J62016" s="22"/>
    </row>
    <row r="62017" spans="10:10">
      <c r="J62017" s="22"/>
    </row>
    <row r="62018" spans="10:10">
      <c r="J62018" s="22"/>
    </row>
    <row r="62019" spans="10:10">
      <c r="J62019" s="22"/>
    </row>
    <row r="62020" spans="10:10">
      <c r="J62020" s="22"/>
    </row>
    <row r="62021" spans="10:10">
      <c r="J62021" s="22"/>
    </row>
    <row r="62022" spans="10:10">
      <c r="J62022" s="22"/>
    </row>
    <row r="62023" spans="10:10">
      <c r="J62023" s="22"/>
    </row>
    <row r="62024" spans="10:10">
      <c r="J62024" s="22"/>
    </row>
    <row r="62025" spans="10:10">
      <c r="J62025" s="22"/>
    </row>
    <row r="62026" spans="10:10">
      <c r="J62026" s="22"/>
    </row>
    <row r="62027" spans="10:10">
      <c r="J62027" s="22"/>
    </row>
    <row r="62028" spans="10:10">
      <c r="J62028" s="22"/>
    </row>
    <row r="62029" spans="10:10">
      <c r="J62029" s="22"/>
    </row>
    <row r="62030" spans="10:10">
      <c r="J62030" s="22"/>
    </row>
    <row r="62031" spans="10:10">
      <c r="J62031" s="22"/>
    </row>
    <row r="62032" spans="10:10">
      <c r="J62032" s="22"/>
    </row>
    <row r="62033" spans="10:10">
      <c r="J62033" s="22"/>
    </row>
    <row r="62034" spans="10:10">
      <c r="J62034" s="22"/>
    </row>
    <row r="62035" spans="10:10">
      <c r="J62035" s="22"/>
    </row>
    <row r="62036" spans="10:10">
      <c r="J62036" s="22"/>
    </row>
    <row r="62037" spans="10:10">
      <c r="J62037" s="22"/>
    </row>
    <row r="62038" spans="10:10">
      <c r="J62038" s="22"/>
    </row>
    <row r="62039" spans="10:10">
      <c r="J62039" s="22"/>
    </row>
    <row r="62040" spans="10:10">
      <c r="J62040" s="22"/>
    </row>
    <row r="62041" spans="10:10">
      <c r="J62041" s="22"/>
    </row>
    <row r="62042" spans="10:10">
      <c r="J62042" s="22"/>
    </row>
    <row r="62043" spans="10:10">
      <c r="J62043" s="22"/>
    </row>
    <row r="62044" spans="10:10">
      <c r="J62044" s="22"/>
    </row>
    <row r="62045" spans="10:10">
      <c r="J62045" s="22"/>
    </row>
    <row r="62046" spans="10:10">
      <c r="J62046" s="22"/>
    </row>
    <row r="62047" spans="10:10">
      <c r="J62047" s="22"/>
    </row>
    <row r="62048" spans="10:10">
      <c r="J62048" s="22"/>
    </row>
    <row r="62049" spans="10:10">
      <c r="J62049" s="22"/>
    </row>
    <row r="62050" spans="10:10">
      <c r="J62050" s="22"/>
    </row>
    <row r="62051" spans="10:10">
      <c r="J62051" s="22"/>
    </row>
    <row r="62052" spans="10:10">
      <c r="J62052" s="22"/>
    </row>
    <row r="62053" spans="10:10">
      <c r="J62053" s="22"/>
    </row>
    <row r="62054" spans="10:10">
      <c r="J62054" s="22"/>
    </row>
    <row r="62055" spans="10:10">
      <c r="J62055" s="22"/>
    </row>
    <row r="62056" spans="10:10">
      <c r="J62056" s="22"/>
    </row>
    <row r="62057" spans="10:10">
      <c r="J62057" s="22"/>
    </row>
    <row r="62058" spans="10:10">
      <c r="J62058" s="22"/>
    </row>
    <row r="62059" spans="10:10">
      <c r="J62059" s="22"/>
    </row>
    <row r="62060" spans="10:10">
      <c r="J62060" s="22"/>
    </row>
    <row r="62061" spans="10:10">
      <c r="J62061" s="22"/>
    </row>
    <row r="62062" spans="10:10">
      <c r="J62062" s="22"/>
    </row>
    <row r="62063" spans="10:10">
      <c r="J62063" s="22"/>
    </row>
    <row r="62064" spans="10:10">
      <c r="J62064" s="22"/>
    </row>
    <row r="62065" spans="10:10">
      <c r="J62065" s="22"/>
    </row>
    <row r="62066" spans="10:10">
      <c r="J62066" s="22"/>
    </row>
    <row r="62067" spans="10:10">
      <c r="J62067" s="22"/>
    </row>
    <row r="62068" spans="10:10">
      <c r="J62068" s="22"/>
    </row>
    <row r="62069" spans="10:10">
      <c r="J62069" s="22"/>
    </row>
    <row r="62070" spans="10:10">
      <c r="J62070" s="22"/>
    </row>
    <row r="62071" spans="10:10">
      <c r="J62071" s="22"/>
    </row>
    <row r="62072" spans="10:10">
      <c r="J62072" s="22"/>
    </row>
    <row r="62073" spans="10:10">
      <c r="J62073" s="22"/>
    </row>
    <row r="62074" spans="10:10">
      <c r="J62074" s="22"/>
    </row>
    <row r="62075" spans="10:10">
      <c r="J62075" s="22"/>
    </row>
    <row r="62076" spans="10:10">
      <c r="J62076" s="22"/>
    </row>
    <row r="62077" spans="10:10">
      <c r="J62077" s="22"/>
    </row>
    <row r="62078" spans="10:10">
      <c r="J62078" s="22"/>
    </row>
    <row r="62079" spans="10:10">
      <c r="J62079" s="22"/>
    </row>
    <row r="62080" spans="10:10">
      <c r="J62080" s="22"/>
    </row>
    <row r="62081" spans="10:10">
      <c r="J62081" s="22"/>
    </row>
    <row r="62082" spans="10:10">
      <c r="J62082" s="22"/>
    </row>
    <row r="62083" spans="10:10">
      <c r="J62083" s="22"/>
    </row>
    <row r="62084" spans="10:10">
      <c r="J62084" s="22"/>
    </row>
    <row r="62085" spans="10:10">
      <c r="J62085" s="22"/>
    </row>
    <row r="62086" spans="10:10">
      <c r="J62086" s="22"/>
    </row>
    <row r="62087" spans="10:10">
      <c r="J62087" s="22"/>
    </row>
    <row r="62088" spans="10:10">
      <c r="J62088" s="22"/>
    </row>
    <row r="62089" spans="10:10">
      <c r="J62089" s="22"/>
    </row>
    <row r="62090" spans="10:10">
      <c r="J62090" s="22"/>
    </row>
    <row r="62091" spans="10:10">
      <c r="J62091" s="22"/>
    </row>
    <row r="62092" spans="10:10">
      <c r="J62092" s="22"/>
    </row>
    <row r="62093" spans="10:10">
      <c r="J62093" s="22"/>
    </row>
    <row r="62094" spans="10:10">
      <c r="J62094" s="22"/>
    </row>
    <row r="62095" spans="10:10">
      <c r="J62095" s="22"/>
    </row>
    <row r="62096" spans="10:10">
      <c r="J62096" s="22"/>
    </row>
    <row r="62097" spans="10:10">
      <c r="J62097" s="22"/>
    </row>
    <row r="62098" spans="10:10">
      <c r="J62098" s="22"/>
    </row>
    <row r="62099" spans="10:10">
      <c r="J62099" s="22"/>
    </row>
    <row r="62100" spans="10:10">
      <c r="J62100" s="22"/>
    </row>
    <row r="62101" spans="10:10">
      <c r="J62101" s="22"/>
    </row>
    <row r="62102" spans="10:10">
      <c r="J62102" s="22"/>
    </row>
    <row r="62103" spans="10:10">
      <c r="J62103" s="22"/>
    </row>
    <row r="62104" spans="10:10">
      <c r="J62104" s="22"/>
    </row>
    <row r="62105" spans="10:10">
      <c r="J62105" s="22"/>
    </row>
    <row r="62106" spans="10:10">
      <c r="J62106" s="22"/>
    </row>
    <row r="62107" spans="10:10">
      <c r="J62107" s="22"/>
    </row>
    <row r="62108" spans="10:10">
      <c r="J62108" s="22"/>
    </row>
    <row r="62109" spans="10:10">
      <c r="J62109" s="22"/>
    </row>
    <row r="62110" spans="10:10">
      <c r="J62110" s="22"/>
    </row>
    <row r="62111" spans="10:10">
      <c r="J62111" s="22"/>
    </row>
    <row r="62112" spans="10:10">
      <c r="J62112" s="22"/>
    </row>
    <row r="62113" spans="10:10">
      <c r="J62113" s="22"/>
    </row>
    <row r="62114" spans="10:10">
      <c r="J62114" s="22"/>
    </row>
    <row r="62115" spans="10:10">
      <c r="J62115" s="22"/>
    </row>
    <row r="62116" spans="10:10">
      <c r="J62116" s="22"/>
    </row>
    <row r="62117" spans="10:10">
      <c r="J62117" s="22"/>
    </row>
    <row r="62118" spans="10:10">
      <c r="J62118" s="22"/>
    </row>
    <row r="62119" spans="10:10">
      <c r="J62119" s="22"/>
    </row>
    <row r="62120" spans="10:10">
      <c r="J62120" s="22"/>
    </row>
    <row r="62121" spans="10:10">
      <c r="J62121" s="22"/>
    </row>
    <row r="62122" spans="10:10">
      <c r="J62122" s="22"/>
    </row>
    <row r="62123" spans="10:10">
      <c r="J62123" s="22"/>
    </row>
    <row r="62124" spans="10:10">
      <c r="J62124" s="22"/>
    </row>
    <row r="62125" spans="10:10">
      <c r="J62125" s="22"/>
    </row>
    <row r="62126" spans="10:10">
      <c r="J62126" s="22"/>
    </row>
    <row r="62127" spans="10:10">
      <c r="J62127" s="22"/>
    </row>
    <row r="62128" spans="10:10">
      <c r="J62128" s="22"/>
    </row>
    <row r="62129" spans="10:10">
      <c r="J62129" s="22"/>
    </row>
    <row r="62130" spans="10:10">
      <c r="J62130" s="22"/>
    </row>
    <row r="62131" spans="10:10">
      <c r="J62131" s="22"/>
    </row>
    <row r="62132" spans="10:10">
      <c r="J62132" s="22"/>
    </row>
    <row r="62133" spans="10:10">
      <c r="J62133" s="22"/>
    </row>
    <row r="62134" spans="10:10">
      <c r="J62134" s="22"/>
    </row>
    <row r="62135" spans="10:10">
      <c r="J62135" s="22"/>
    </row>
    <row r="62136" spans="10:10">
      <c r="J62136" s="22"/>
    </row>
    <row r="62137" spans="10:10">
      <c r="J62137" s="22"/>
    </row>
    <row r="62138" spans="10:10">
      <c r="J62138" s="22"/>
    </row>
    <row r="62139" spans="10:10">
      <c r="J62139" s="22"/>
    </row>
    <row r="62140" spans="10:10">
      <c r="J62140" s="22"/>
    </row>
    <row r="62141" spans="10:10">
      <c r="J62141" s="22"/>
    </row>
    <row r="62142" spans="10:10">
      <c r="J62142" s="22"/>
    </row>
    <row r="62143" spans="10:10">
      <c r="J62143" s="22"/>
    </row>
    <row r="62144" spans="10:10">
      <c r="J62144" s="22"/>
    </row>
    <row r="62145" spans="10:10">
      <c r="J62145" s="22"/>
    </row>
    <row r="62146" spans="10:10">
      <c r="J62146" s="22"/>
    </row>
    <row r="62147" spans="10:10">
      <c r="J62147" s="22"/>
    </row>
    <row r="62148" spans="10:10">
      <c r="J62148" s="22"/>
    </row>
    <row r="62149" spans="10:10">
      <c r="J62149" s="22"/>
    </row>
    <row r="62150" spans="10:10">
      <c r="J62150" s="22"/>
    </row>
    <row r="62151" spans="10:10">
      <c r="J62151" s="22"/>
    </row>
    <row r="62152" spans="10:10">
      <c r="J62152" s="22"/>
    </row>
    <row r="62153" spans="10:10">
      <c r="J62153" s="22"/>
    </row>
    <row r="62154" spans="10:10">
      <c r="J62154" s="22"/>
    </row>
    <row r="62155" spans="10:10">
      <c r="J62155" s="22"/>
    </row>
    <row r="62156" spans="10:10">
      <c r="J62156" s="22"/>
    </row>
    <row r="62157" spans="10:10">
      <c r="J62157" s="22"/>
    </row>
    <row r="62158" spans="10:10">
      <c r="J62158" s="22"/>
    </row>
    <row r="62159" spans="10:10">
      <c r="J62159" s="22"/>
    </row>
    <row r="62160" spans="10:10">
      <c r="J62160" s="22"/>
    </row>
    <row r="62161" spans="10:10">
      <c r="J62161" s="22"/>
    </row>
    <row r="62162" spans="10:10">
      <c r="J62162" s="22"/>
    </row>
    <row r="62163" spans="10:10">
      <c r="J62163" s="22"/>
    </row>
    <row r="62164" spans="10:10">
      <c r="J62164" s="22"/>
    </row>
    <row r="62165" spans="10:10">
      <c r="J62165" s="22"/>
    </row>
    <row r="62166" spans="10:10">
      <c r="J62166" s="22"/>
    </row>
    <row r="62167" spans="10:10">
      <c r="J62167" s="22"/>
    </row>
    <row r="62168" spans="10:10">
      <c r="J62168" s="22"/>
    </row>
    <row r="62169" spans="10:10">
      <c r="J62169" s="22"/>
    </row>
    <row r="62170" spans="10:10">
      <c r="J62170" s="22"/>
    </row>
    <row r="62171" spans="10:10">
      <c r="J62171" s="22"/>
    </row>
    <row r="62172" spans="10:10">
      <c r="J62172" s="22"/>
    </row>
    <row r="62173" spans="10:10">
      <c r="J62173" s="22"/>
    </row>
    <row r="62174" spans="10:10">
      <c r="J62174" s="22"/>
    </row>
    <row r="62175" spans="10:10">
      <c r="J62175" s="22"/>
    </row>
    <row r="62176" spans="10:10">
      <c r="J62176" s="22"/>
    </row>
    <row r="62177" spans="10:10">
      <c r="J62177" s="22"/>
    </row>
    <row r="62178" spans="10:10">
      <c r="J62178" s="22"/>
    </row>
    <row r="62179" spans="10:10">
      <c r="J62179" s="22"/>
    </row>
    <row r="62180" spans="10:10">
      <c r="J62180" s="22"/>
    </row>
    <row r="62181" spans="10:10">
      <c r="J62181" s="22"/>
    </row>
    <row r="62182" spans="10:10">
      <c r="J62182" s="22"/>
    </row>
    <row r="62183" spans="10:10">
      <c r="J62183" s="22"/>
    </row>
    <row r="62184" spans="10:10">
      <c r="J62184" s="22"/>
    </row>
    <row r="62185" spans="10:10">
      <c r="J62185" s="22"/>
    </row>
    <row r="62186" spans="10:10">
      <c r="J62186" s="22"/>
    </row>
    <row r="62187" spans="10:10">
      <c r="J62187" s="22"/>
    </row>
    <row r="62188" spans="10:10">
      <c r="J62188" s="22"/>
    </row>
    <row r="62189" spans="10:10">
      <c r="J62189" s="22"/>
    </row>
    <row r="62190" spans="10:10">
      <c r="J62190" s="22"/>
    </row>
    <row r="62191" spans="10:10">
      <c r="J62191" s="22"/>
    </row>
    <row r="62192" spans="10:10">
      <c r="J62192" s="22"/>
    </row>
    <row r="62193" spans="10:10">
      <c r="J62193" s="22"/>
    </row>
    <row r="62194" spans="10:10">
      <c r="J62194" s="22"/>
    </row>
    <row r="62195" spans="10:10">
      <c r="J62195" s="22"/>
    </row>
    <row r="62196" spans="10:10">
      <c r="J62196" s="22"/>
    </row>
    <row r="62197" spans="10:10">
      <c r="J62197" s="22"/>
    </row>
    <row r="62198" spans="10:10">
      <c r="J62198" s="22"/>
    </row>
    <row r="62199" spans="10:10">
      <c r="J62199" s="22"/>
    </row>
    <row r="62200" spans="10:10">
      <c r="J62200" s="22"/>
    </row>
    <row r="62201" spans="10:10">
      <c r="J62201" s="22"/>
    </row>
    <row r="62202" spans="10:10">
      <c r="J62202" s="22"/>
    </row>
    <row r="62203" spans="10:10">
      <c r="J62203" s="22"/>
    </row>
    <row r="62204" spans="10:10">
      <c r="J62204" s="22"/>
    </row>
    <row r="62205" spans="10:10">
      <c r="J62205" s="22"/>
    </row>
    <row r="62206" spans="10:10">
      <c r="J62206" s="22"/>
    </row>
    <row r="62207" spans="10:10">
      <c r="J62207" s="22"/>
    </row>
    <row r="62208" spans="10:10">
      <c r="J62208" s="22"/>
    </row>
    <row r="62209" spans="10:10">
      <c r="J62209" s="22"/>
    </row>
    <row r="62210" spans="10:10">
      <c r="J62210" s="22"/>
    </row>
    <row r="62211" spans="10:10">
      <c r="J62211" s="22"/>
    </row>
    <row r="62212" spans="10:10">
      <c r="J62212" s="22"/>
    </row>
    <row r="62213" spans="10:10">
      <c r="J62213" s="22"/>
    </row>
    <row r="62214" spans="10:10">
      <c r="J62214" s="22"/>
    </row>
    <row r="62215" spans="10:10">
      <c r="J62215" s="22"/>
    </row>
    <row r="62216" spans="10:10">
      <c r="J62216" s="22"/>
    </row>
    <row r="62217" spans="10:10">
      <c r="J62217" s="22"/>
    </row>
    <row r="62218" spans="10:10">
      <c r="J62218" s="22"/>
    </row>
    <row r="62219" spans="10:10">
      <c r="J62219" s="22"/>
    </row>
    <row r="62220" spans="10:10">
      <c r="J62220" s="22"/>
    </row>
    <row r="62221" spans="10:10">
      <c r="J62221" s="22"/>
    </row>
    <row r="62222" spans="10:10">
      <c r="J62222" s="22"/>
    </row>
    <row r="62223" spans="10:10">
      <c r="J62223" s="22"/>
    </row>
    <row r="62224" spans="10:10">
      <c r="J62224" s="22"/>
    </row>
    <row r="62225" spans="10:10">
      <c r="J62225" s="22"/>
    </row>
    <row r="62226" spans="10:10">
      <c r="J62226" s="22"/>
    </row>
    <row r="62227" spans="10:10">
      <c r="J62227" s="22"/>
    </row>
    <row r="62228" spans="10:10">
      <c r="J62228" s="22"/>
    </row>
    <row r="62229" spans="10:10">
      <c r="J62229" s="22"/>
    </row>
    <row r="62230" spans="10:10">
      <c r="J62230" s="22"/>
    </row>
    <row r="62231" spans="10:10">
      <c r="J62231" s="22"/>
    </row>
    <row r="62232" spans="10:10">
      <c r="J62232" s="22"/>
    </row>
    <row r="62233" spans="10:10">
      <c r="J62233" s="22"/>
    </row>
    <row r="62234" spans="10:10">
      <c r="J62234" s="22"/>
    </row>
    <row r="62235" spans="10:10">
      <c r="J62235" s="22"/>
    </row>
    <row r="62236" spans="10:10">
      <c r="J62236" s="22"/>
    </row>
    <row r="62237" spans="10:10">
      <c r="J62237" s="22"/>
    </row>
    <row r="62238" spans="10:10">
      <c r="J62238" s="22"/>
    </row>
    <row r="62239" spans="10:10">
      <c r="J62239" s="22"/>
    </row>
    <row r="62240" spans="10:10">
      <c r="J62240" s="22"/>
    </row>
    <row r="62241" spans="10:10">
      <c r="J62241" s="22"/>
    </row>
    <row r="62242" spans="10:10">
      <c r="J62242" s="22"/>
    </row>
    <row r="62243" spans="10:10">
      <c r="J62243" s="22"/>
    </row>
    <row r="62244" spans="10:10">
      <c r="J62244" s="22"/>
    </row>
    <row r="62245" spans="10:10">
      <c r="J62245" s="22"/>
    </row>
    <row r="62246" spans="10:10">
      <c r="J62246" s="22"/>
    </row>
    <row r="62247" spans="10:10">
      <c r="J62247" s="22"/>
    </row>
    <row r="62248" spans="10:10">
      <c r="J62248" s="22"/>
    </row>
    <row r="62249" spans="10:10">
      <c r="J62249" s="22"/>
    </row>
    <row r="62250" spans="10:10">
      <c r="J62250" s="22"/>
    </row>
    <row r="62251" spans="10:10">
      <c r="J62251" s="22"/>
    </row>
    <row r="62252" spans="10:10">
      <c r="J62252" s="22"/>
    </row>
    <row r="62253" spans="10:10">
      <c r="J62253" s="22"/>
    </row>
    <row r="62254" spans="10:10">
      <c r="J62254" s="22"/>
    </row>
    <row r="62255" spans="10:10">
      <c r="J62255" s="22"/>
    </row>
    <row r="62256" spans="10:10">
      <c r="J62256" s="22"/>
    </row>
    <row r="62257" spans="10:10">
      <c r="J62257" s="22"/>
    </row>
    <row r="62258" spans="10:10">
      <c r="J62258" s="22"/>
    </row>
    <row r="62259" spans="10:10">
      <c r="J62259" s="22"/>
    </row>
    <row r="62260" spans="10:10">
      <c r="J62260" s="22"/>
    </row>
    <row r="62261" spans="10:10">
      <c r="J62261" s="22"/>
    </row>
    <row r="62262" spans="10:10">
      <c r="J62262" s="22"/>
    </row>
    <row r="62263" spans="10:10">
      <c r="J62263" s="22"/>
    </row>
    <row r="62264" spans="10:10">
      <c r="J62264" s="22"/>
    </row>
    <row r="62265" spans="10:10">
      <c r="J62265" s="22"/>
    </row>
    <row r="62266" spans="10:10">
      <c r="J62266" s="22"/>
    </row>
    <row r="62267" spans="10:10">
      <c r="J62267" s="22"/>
    </row>
    <row r="62268" spans="10:10">
      <c r="J62268" s="22"/>
    </row>
    <row r="62269" spans="10:10">
      <c r="J62269" s="22"/>
    </row>
    <row r="62270" spans="10:10">
      <c r="J62270" s="22"/>
    </row>
    <row r="62271" spans="10:10">
      <c r="J62271" s="22"/>
    </row>
    <row r="62272" spans="10:10">
      <c r="J62272" s="22"/>
    </row>
    <row r="62273" spans="10:10">
      <c r="J62273" s="22"/>
    </row>
    <row r="62274" spans="10:10">
      <c r="J62274" s="22"/>
    </row>
    <row r="62275" spans="10:10">
      <c r="J62275" s="22"/>
    </row>
    <row r="62276" spans="10:10">
      <c r="J62276" s="22"/>
    </row>
    <row r="62277" spans="10:10">
      <c r="J62277" s="22"/>
    </row>
    <row r="62278" spans="10:10">
      <c r="J62278" s="22"/>
    </row>
    <row r="62279" spans="10:10">
      <c r="J62279" s="22"/>
    </row>
    <row r="62280" spans="10:10">
      <c r="J62280" s="22"/>
    </row>
    <row r="62281" spans="10:10">
      <c r="J62281" s="22"/>
    </row>
    <row r="62282" spans="10:10">
      <c r="J62282" s="22"/>
    </row>
    <row r="62283" spans="10:10">
      <c r="J62283" s="22"/>
    </row>
    <row r="62284" spans="10:10">
      <c r="J62284" s="22"/>
    </row>
    <row r="62285" spans="10:10">
      <c r="J62285" s="22"/>
    </row>
    <row r="62286" spans="10:10">
      <c r="J62286" s="22"/>
    </row>
    <row r="62287" spans="10:10">
      <c r="J62287" s="22"/>
    </row>
    <row r="62288" spans="10:10">
      <c r="J62288" s="22"/>
    </row>
    <row r="62289" spans="10:10">
      <c r="J62289" s="22"/>
    </row>
    <row r="62290" spans="10:10">
      <c r="J62290" s="22"/>
    </row>
    <row r="62291" spans="10:10">
      <c r="J62291" s="22"/>
    </row>
    <row r="62292" spans="10:10">
      <c r="J62292" s="22"/>
    </row>
    <row r="62293" spans="10:10">
      <c r="J62293" s="22"/>
    </row>
    <row r="62294" spans="10:10">
      <c r="J62294" s="22"/>
    </row>
    <row r="62295" spans="10:10">
      <c r="J62295" s="22"/>
    </row>
    <row r="62296" spans="10:10">
      <c r="J62296" s="22"/>
    </row>
    <row r="62297" spans="10:10">
      <c r="J62297" s="22"/>
    </row>
    <row r="62298" spans="10:10">
      <c r="J62298" s="22"/>
    </row>
    <row r="62299" spans="10:10">
      <c r="J62299" s="22"/>
    </row>
    <row r="62300" spans="10:10">
      <c r="J62300" s="22"/>
    </row>
    <row r="62301" spans="10:10">
      <c r="J62301" s="22"/>
    </row>
    <row r="62302" spans="10:10">
      <c r="J62302" s="22"/>
    </row>
    <row r="62303" spans="10:10">
      <c r="J62303" s="22"/>
    </row>
    <row r="62304" spans="10:10">
      <c r="J62304" s="22"/>
    </row>
    <row r="62305" spans="10:10">
      <c r="J62305" s="22"/>
    </row>
    <row r="62306" spans="10:10">
      <c r="J62306" s="22"/>
    </row>
    <row r="62307" spans="10:10">
      <c r="J62307" s="22"/>
    </row>
    <row r="62308" spans="10:10">
      <c r="J62308" s="22"/>
    </row>
    <row r="62309" spans="10:10">
      <c r="J62309" s="22"/>
    </row>
    <row r="62310" spans="10:10">
      <c r="J62310" s="22"/>
    </row>
    <row r="62311" spans="10:10">
      <c r="J62311" s="22"/>
    </row>
    <row r="62312" spans="10:10">
      <c r="J62312" s="22"/>
    </row>
    <row r="62313" spans="10:10">
      <c r="J62313" s="22"/>
    </row>
    <row r="62314" spans="10:10">
      <c r="J62314" s="22"/>
    </row>
    <row r="62315" spans="10:10">
      <c r="J62315" s="22"/>
    </row>
    <row r="62316" spans="10:10">
      <c r="J62316" s="22"/>
    </row>
    <row r="62317" spans="10:10">
      <c r="J62317" s="22"/>
    </row>
    <row r="62318" spans="10:10">
      <c r="J62318" s="22"/>
    </row>
    <row r="62319" spans="10:10">
      <c r="J62319" s="22"/>
    </row>
    <row r="62320" spans="10:10">
      <c r="J62320" s="22"/>
    </row>
    <row r="62321" spans="10:10">
      <c r="J62321" s="22"/>
    </row>
    <row r="62322" spans="10:10">
      <c r="J62322" s="22"/>
    </row>
    <row r="62323" spans="10:10">
      <c r="J62323" s="22"/>
    </row>
    <row r="62324" spans="10:10">
      <c r="J62324" s="22"/>
    </row>
    <row r="62325" spans="10:10">
      <c r="J62325" s="22"/>
    </row>
    <row r="62326" spans="10:10">
      <c r="J62326" s="22"/>
    </row>
    <row r="62327" spans="10:10">
      <c r="J62327" s="22"/>
    </row>
    <row r="62328" spans="10:10">
      <c r="J62328" s="22"/>
    </row>
    <row r="62329" spans="10:10">
      <c r="J62329" s="22"/>
    </row>
    <row r="62330" spans="10:10">
      <c r="J62330" s="22"/>
    </row>
    <row r="62331" spans="10:10">
      <c r="J62331" s="22"/>
    </row>
    <row r="62332" spans="10:10">
      <c r="J62332" s="22"/>
    </row>
    <row r="62333" spans="10:10">
      <c r="J62333" s="22"/>
    </row>
    <row r="62334" spans="10:10">
      <c r="J62334" s="22"/>
    </row>
    <row r="62335" spans="10:10">
      <c r="J62335" s="22"/>
    </row>
    <row r="62336" spans="10:10">
      <c r="J62336" s="22"/>
    </row>
    <row r="62337" spans="10:10">
      <c r="J62337" s="22"/>
    </row>
    <row r="62338" spans="10:10">
      <c r="J62338" s="22"/>
    </row>
    <row r="62339" spans="10:10">
      <c r="J62339" s="22"/>
    </row>
    <row r="62340" spans="10:10">
      <c r="J62340" s="22"/>
    </row>
    <row r="62341" spans="10:10">
      <c r="J62341" s="22"/>
    </row>
    <row r="62342" spans="10:10">
      <c r="J62342" s="22"/>
    </row>
    <row r="62343" spans="10:10">
      <c r="J62343" s="22"/>
    </row>
    <row r="62344" spans="10:10">
      <c r="J62344" s="22"/>
    </row>
    <row r="62345" spans="10:10">
      <c r="J62345" s="22"/>
    </row>
    <row r="62346" spans="10:10">
      <c r="J62346" s="22"/>
    </row>
    <row r="62347" spans="10:10">
      <c r="J62347" s="22"/>
    </row>
    <row r="62348" spans="10:10">
      <c r="J62348" s="22"/>
    </row>
    <row r="62349" spans="10:10">
      <c r="J62349" s="22"/>
    </row>
    <row r="62350" spans="10:10">
      <c r="J62350" s="22"/>
    </row>
    <row r="62351" spans="10:10">
      <c r="J62351" s="22"/>
    </row>
    <row r="62352" spans="10:10">
      <c r="J62352" s="22"/>
    </row>
    <row r="62353" spans="10:10">
      <c r="J62353" s="22"/>
    </row>
    <row r="62354" spans="10:10">
      <c r="J62354" s="22"/>
    </row>
    <row r="62355" spans="10:10">
      <c r="J62355" s="22"/>
    </row>
    <row r="62356" spans="10:10">
      <c r="J62356" s="22"/>
    </row>
    <row r="62357" spans="10:10">
      <c r="J62357" s="22"/>
    </row>
    <row r="62358" spans="10:10">
      <c r="J62358" s="22"/>
    </row>
    <row r="62359" spans="10:10">
      <c r="J62359" s="22"/>
    </row>
    <row r="62360" spans="10:10">
      <c r="J62360" s="22"/>
    </row>
    <row r="62361" spans="10:10">
      <c r="J62361" s="22"/>
    </row>
    <row r="62362" spans="10:10">
      <c r="J62362" s="22"/>
    </row>
    <row r="62363" spans="10:10">
      <c r="J62363" s="22"/>
    </row>
    <row r="62364" spans="10:10">
      <c r="J62364" s="22"/>
    </row>
    <row r="62365" spans="10:10">
      <c r="J62365" s="22"/>
    </row>
    <row r="62366" spans="10:10">
      <c r="J62366" s="22"/>
    </row>
    <row r="62367" spans="10:10">
      <c r="J62367" s="22"/>
    </row>
    <row r="62368" spans="10:10">
      <c r="J62368" s="22"/>
    </row>
    <row r="62369" spans="10:10">
      <c r="J62369" s="22"/>
    </row>
    <row r="62370" spans="10:10">
      <c r="J62370" s="22"/>
    </row>
    <row r="62371" spans="10:10">
      <c r="J62371" s="22"/>
    </row>
    <row r="62372" spans="10:10">
      <c r="J62372" s="22"/>
    </row>
    <row r="62373" spans="10:10">
      <c r="J62373" s="22"/>
    </row>
    <row r="62374" spans="10:10">
      <c r="J62374" s="22"/>
    </row>
    <row r="62375" spans="10:10">
      <c r="J62375" s="22"/>
    </row>
    <row r="62376" spans="10:10">
      <c r="J62376" s="22"/>
    </row>
    <row r="62377" spans="10:10">
      <c r="J62377" s="22"/>
    </row>
    <row r="62378" spans="10:10">
      <c r="J62378" s="22"/>
    </row>
    <row r="62379" spans="10:10">
      <c r="J62379" s="22"/>
    </row>
    <row r="62380" spans="10:10">
      <c r="J62380" s="22"/>
    </row>
    <row r="62381" spans="10:10">
      <c r="J62381" s="22"/>
    </row>
    <row r="62382" spans="10:10">
      <c r="J62382" s="22"/>
    </row>
    <row r="62383" spans="10:10">
      <c r="J62383" s="22"/>
    </row>
    <row r="62384" spans="10:10">
      <c r="J62384" s="22"/>
    </row>
    <row r="62385" spans="10:10">
      <c r="J62385" s="22"/>
    </row>
    <row r="62386" spans="10:10">
      <c r="J62386" s="22"/>
    </row>
    <row r="62387" spans="10:10">
      <c r="J62387" s="22"/>
    </row>
    <row r="62388" spans="10:10">
      <c r="J62388" s="22"/>
    </row>
    <row r="62389" spans="10:10">
      <c r="J62389" s="22"/>
    </row>
    <row r="62390" spans="10:10">
      <c r="J62390" s="22"/>
    </row>
    <row r="62391" spans="10:10">
      <c r="J62391" s="22"/>
    </row>
    <row r="62392" spans="10:10">
      <c r="J62392" s="22"/>
    </row>
    <row r="62393" spans="10:10">
      <c r="J62393" s="22"/>
    </row>
    <row r="62394" spans="10:10">
      <c r="J62394" s="22"/>
    </row>
    <row r="62395" spans="10:10">
      <c r="J62395" s="22"/>
    </row>
    <row r="62396" spans="10:10">
      <c r="J62396" s="22"/>
    </row>
    <row r="62397" spans="10:10">
      <c r="J62397" s="22"/>
    </row>
    <row r="62398" spans="10:10">
      <c r="J62398" s="22"/>
    </row>
    <row r="62399" spans="10:10">
      <c r="J62399" s="22"/>
    </row>
    <row r="62400" spans="10:10">
      <c r="J62400" s="22"/>
    </row>
    <row r="62401" spans="10:10">
      <c r="J62401" s="22"/>
    </row>
    <row r="62402" spans="10:10">
      <c r="J62402" s="22"/>
    </row>
    <row r="62403" spans="10:10">
      <c r="J62403" s="22"/>
    </row>
    <row r="62404" spans="10:10">
      <c r="J62404" s="22"/>
    </row>
    <row r="62405" spans="10:10">
      <c r="J62405" s="22"/>
    </row>
    <row r="62406" spans="10:10">
      <c r="J62406" s="22"/>
    </row>
    <row r="62407" spans="10:10">
      <c r="J62407" s="22"/>
    </row>
    <row r="62408" spans="10:10">
      <c r="J62408" s="22"/>
    </row>
    <row r="62409" spans="10:10">
      <c r="J62409" s="22"/>
    </row>
    <row r="62410" spans="10:10">
      <c r="J62410" s="22"/>
    </row>
    <row r="62411" spans="10:10">
      <c r="J62411" s="22"/>
    </row>
    <row r="62412" spans="10:10">
      <c r="J62412" s="22"/>
    </row>
    <row r="62413" spans="10:10">
      <c r="J62413" s="22"/>
    </row>
    <row r="62414" spans="10:10">
      <c r="J62414" s="22"/>
    </row>
    <row r="62415" spans="10:10">
      <c r="J62415" s="22"/>
    </row>
    <row r="62416" spans="10:10">
      <c r="J62416" s="22"/>
    </row>
    <row r="62417" spans="10:10">
      <c r="J62417" s="22"/>
    </row>
    <row r="62418" spans="10:10">
      <c r="J62418" s="22"/>
    </row>
    <row r="62419" spans="10:10">
      <c r="J62419" s="22"/>
    </row>
    <row r="62420" spans="10:10">
      <c r="J62420" s="22"/>
    </row>
    <row r="62421" spans="10:10">
      <c r="J62421" s="22"/>
    </row>
    <row r="62422" spans="10:10">
      <c r="J62422" s="22"/>
    </row>
    <row r="62423" spans="10:10">
      <c r="J62423" s="22"/>
    </row>
    <row r="62424" spans="10:10">
      <c r="J62424" s="22"/>
    </row>
    <row r="62425" spans="10:10">
      <c r="J62425" s="22"/>
    </row>
    <row r="62426" spans="10:10">
      <c r="J62426" s="22"/>
    </row>
    <row r="62427" spans="10:10">
      <c r="J62427" s="22"/>
    </row>
    <row r="62428" spans="10:10">
      <c r="J62428" s="22"/>
    </row>
    <row r="62429" spans="10:10">
      <c r="J62429" s="22"/>
    </row>
    <row r="62430" spans="10:10">
      <c r="J62430" s="22"/>
    </row>
    <row r="62431" spans="10:10">
      <c r="J62431" s="22"/>
    </row>
    <row r="62432" spans="10:10">
      <c r="J62432" s="22"/>
    </row>
    <row r="62433" spans="10:10">
      <c r="J62433" s="22"/>
    </row>
    <row r="62434" spans="10:10">
      <c r="J62434" s="22"/>
    </row>
    <row r="62435" spans="10:10">
      <c r="J62435" s="22"/>
    </row>
    <row r="62436" spans="10:10">
      <c r="J62436" s="22"/>
    </row>
    <row r="62437" spans="10:10">
      <c r="J62437" s="22"/>
    </row>
    <row r="62438" spans="10:10">
      <c r="J62438" s="22"/>
    </row>
    <row r="62439" spans="10:10">
      <c r="J62439" s="22"/>
    </row>
    <row r="62440" spans="10:10">
      <c r="J62440" s="22"/>
    </row>
    <row r="62441" spans="10:10">
      <c r="J62441" s="22"/>
    </row>
    <row r="62442" spans="10:10">
      <c r="J62442" s="22"/>
    </row>
    <row r="62443" spans="10:10">
      <c r="J62443" s="22"/>
    </row>
    <row r="62444" spans="10:10">
      <c r="J62444" s="22"/>
    </row>
    <row r="62445" spans="10:10">
      <c r="J62445" s="22"/>
    </row>
    <row r="62446" spans="10:10">
      <c r="J62446" s="22"/>
    </row>
    <row r="62447" spans="10:10">
      <c r="J62447" s="22"/>
    </row>
    <row r="62448" spans="10:10">
      <c r="J62448" s="22"/>
    </row>
    <row r="62449" spans="10:10">
      <c r="J62449" s="22"/>
    </row>
    <row r="62450" spans="10:10">
      <c r="J62450" s="22"/>
    </row>
    <row r="62451" spans="10:10">
      <c r="J62451" s="22"/>
    </row>
    <row r="62452" spans="10:10">
      <c r="J62452" s="22"/>
    </row>
    <row r="62453" spans="10:10">
      <c r="J62453" s="22"/>
    </row>
    <row r="62454" spans="10:10">
      <c r="J62454" s="22"/>
    </row>
    <row r="62455" spans="10:10">
      <c r="J62455" s="22"/>
    </row>
    <row r="62456" spans="10:10">
      <c r="J62456" s="22"/>
    </row>
    <row r="62457" spans="10:10">
      <c r="J62457" s="22"/>
    </row>
    <row r="62458" spans="10:10">
      <c r="J62458" s="22"/>
    </row>
    <row r="62459" spans="10:10">
      <c r="J62459" s="22"/>
    </row>
    <row r="62460" spans="10:10">
      <c r="J62460" s="22"/>
    </row>
    <row r="62461" spans="10:10">
      <c r="J62461" s="22"/>
    </row>
    <row r="62462" spans="10:10">
      <c r="J62462" s="22"/>
    </row>
    <row r="62463" spans="10:10">
      <c r="J62463" s="22"/>
    </row>
    <row r="62464" spans="10:10">
      <c r="J62464" s="22"/>
    </row>
    <row r="62465" spans="10:10">
      <c r="J62465" s="22"/>
    </row>
    <row r="62466" spans="10:10">
      <c r="J62466" s="22"/>
    </row>
    <row r="62467" spans="10:10">
      <c r="J62467" s="22"/>
    </row>
    <row r="62468" spans="10:10">
      <c r="J62468" s="22"/>
    </row>
    <row r="62469" spans="10:10">
      <c r="J62469" s="22"/>
    </row>
    <row r="62470" spans="10:10">
      <c r="J62470" s="22"/>
    </row>
    <row r="62471" spans="10:10">
      <c r="J62471" s="22"/>
    </row>
    <row r="62472" spans="10:10">
      <c r="J62472" s="22"/>
    </row>
    <row r="62473" spans="10:10">
      <c r="J62473" s="22"/>
    </row>
    <row r="62474" spans="10:10">
      <c r="J62474" s="22"/>
    </row>
    <row r="62475" spans="10:10">
      <c r="J62475" s="22"/>
    </row>
    <row r="62476" spans="10:10">
      <c r="J62476" s="22"/>
    </row>
    <row r="62477" spans="10:10">
      <c r="J62477" s="22"/>
    </row>
    <row r="62478" spans="10:10">
      <c r="J62478" s="22"/>
    </row>
    <row r="62479" spans="10:10">
      <c r="J62479" s="22"/>
    </row>
    <row r="62480" spans="10:10">
      <c r="J62480" s="22"/>
    </row>
    <row r="62481" spans="10:10">
      <c r="J62481" s="22"/>
    </row>
    <row r="62482" spans="10:10">
      <c r="J62482" s="22"/>
    </row>
    <row r="62483" spans="10:10">
      <c r="J62483" s="22"/>
    </row>
    <row r="62484" spans="10:10">
      <c r="J62484" s="22"/>
    </row>
    <row r="62485" spans="10:10">
      <c r="J62485" s="22"/>
    </row>
    <row r="62486" spans="10:10">
      <c r="J62486" s="22"/>
    </row>
    <row r="62487" spans="10:10">
      <c r="J62487" s="22"/>
    </row>
    <row r="62488" spans="10:10">
      <c r="J62488" s="22"/>
    </row>
    <row r="62489" spans="10:10">
      <c r="J62489" s="22"/>
    </row>
    <row r="62490" spans="10:10">
      <c r="J62490" s="22"/>
    </row>
    <row r="62491" spans="10:10">
      <c r="J62491" s="22"/>
    </row>
    <row r="62492" spans="10:10">
      <c r="J62492" s="22"/>
    </row>
    <row r="62493" spans="10:10">
      <c r="J62493" s="22"/>
    </row>
    <row r="62494" spans="10:10">
      <c r="J62494" s="22"/>
    </row>
    <row r="62495" spans="10:10">
      <c r="J62495" s="22"/>
    </row>
    <row r="62496" spans="10:10">
      <c r="J62496" s="22"/>
    </row>
    <row r="62497" spans="10:10">
      <c r="J62497" s="22"/>
    </row>
    <row r="62498" spans="10:10">
      <c r="J62498" s="22"/>
    </row>
    <row r="62499" spans="10:10">
      <c r="J62499" s="22"/>
    </row>
    <row r="62500" spans="10:10">
      <c r="J62500" s="22"/>
    </row>
    <row r="62501" spans="10:10">
      <c r="J62501" s="22"/>
    </row>
    <row r="62502" spans="10:10">
      <c r="J62502" s="22"/>
    </row>
    <row r="62503" spans="10:10">
      <c r="J62503" s="22"/>
    </row>
    <row r="62504" spans="10:10">
      <c r="J62504" s="22"/>
    </row>
    <row r="62505" spans="10:10">
      <c r="J62505" s="22"/>
    </row>
    <row r="62506" spans="10:10">
      <c r="J62506" s="22"/>
    </row>
    <row r="62507" spans="10:10">
      <c r="J62507" s="22"/>
    </row>
    <row r="62508" spans="10:10">
      <c r="J62508" s="22"/>
    </row>
    <row r="62509" spans="10:10">
      <c r="J62509" s="22"/>
    </row>
    <row r="62510" spans="10:10">
      <c r="J62510" s="22"/>
    </row>
    <row r="62511" spans="10:10">
      <c r="J62511" s="22"/>
    </row>
    <row r="62512" spans="10:10">
      <c r="J62512" s="22"/>
    </row>
    <row r="62513" spans="10:10">
      <c r="J62513" s="22"/>
    </row>
    <row r="62514" spans="10:10">
      <c r="J62514" s="22"/>
    </row>
    <row r="62515" spans="10:10">
      <c r="J62515" s="22"/>
    </row>
    <row r="62516" spans="10:10">
      <c r="J62516" s="22"/>
    </row>
    <row r="62517" spans="10:10">
      <c r="J62517" s="22"/>
    </row>
    <row r="62518" spans="10:10">
      <c r="J62518" s="22"/>
    </row>
    <row r="62519" spans="10:10">
      <c r="J62519" s="22"/>
    </row>
    <row r="62520" spans="10:10">
      <c r="J62520" s="22"/>
    </row>
    <row r="62521" spans="10:10">
      <c r="J62521" s="22"/>
    </row>
    <row r="62522" spans="10:10">
      <c r="J62522" s="22"/>
    </row>
    <row r="62523" spans="10:10">
      <c r="J62523" s="22"/>
    </row>
    <row r="62524" spans="10:10">
      <c r="J62524" s="22"/>
    </row>
    <row r="62525" spans="10:10">
      <c r="J62525" s="22"/>
    </row>
    <row r="62526" spans="10:10">
      <c r="J62526" s="22"/>
    </row>
    <row r="62527" spans="10:10">
      <c r="J62527" s="22"/>
    </row>
    <row r="62528" spans="10:10">
      <c r="J62528" s="22"/>
    </row>
    <row r="62529" spans="10:10">
      <c r="J62529" s="22"/>
    </row>
    <row r="62530" spans="10:10">
      <c r="J62530" s="22"/>
    </row>
    <row r="62531" spans="10:10">
      <c r="J62531" s="22"/>
    </row>
    <row r="62532" spans="10:10">
      <c r="J62532" s="22"/>
    </row>
    <row r="62533" spans="10:10">
      <c r="J62533" s="22"/>
    </row>
    <row r="62534" spans="10:10">
      <c r="J62534" s="22"/>
    </row>
    <row r="62535" spans="10:10">
      <c r="J62535" s="22"/>
    </row>
    <row r="62536" spans="10:10">
      <c r="J62536" s="22"/>
    </row>
    <row r="62537" spans="10:10">
      <c r="J62537" s="22"/>
    </row>
    <row r="62538" spans="10:10">
      <c r="J62538" s="22"/>
    </row>
    <row r="62539" spans="10:10">
      <c r="J62539" s="22"/>
    </row>
    <row r="62540" spans="10:10">
      <c r="J62540" s="22"/>
    </row>
    <row r="62541" spans="10:10">
      <c r="J62541" s="22"/>
    </row>
    <row r="62542" spans="10:10">
      <c r="J62542" s="22"/>
    </row>
    <row r="62543" spans="10:10">
      <c r="J62543" s="22"/>
    </row>
    <row r="62544" spans="10:10">
      <c r="J62544" s="22"/>
    </row>
    <row r="62545" spans="10:10">
      <c r="J62545" s="22"/>
    </row>
    <row r="62546" spans="10:10">
      <c r="J62546" s="22"/>
    </row>
    <row r="62547" spans="10:10">
      <c r="J62547" s="22"/>
    </row>
    <row r="62548" spans="10:10">
      <c r="J62548" s="22"/>
    </row>
    <row r="62549" spans="10:10">
      <c r="J62549" s="22"/>
    </row>
    <row r="62550" spans="10:10">
      <c r="J62550" s="22"/>
    </row>
    <row r="62551" spans="10:10">
      <c r="J62551" s="22"/>
    </row>
    <row r="62552" spans="10:10">
      <c r="J62552" s="22"/>
    </row>
    <row r="62553" spans="10:10">
      <c r="J62553" s="22"/>
    </row>
    <row r="62554" spans="10:10">
      <c r="J62554" s="22"/>
    </row>
    <row r="62555" spans="10:10">
      <c r="J62555" s="22"/>
    </row>
    <row r="62556" spans="10:10">
      <c r="J62556" s="22"/>
    </row>
    <row r="62557" spans="10:10">
      <c r="J62557" s="22"/>
    </row>
    <row r="62558" spans="10:10">
      <c r="J62558" s="22"/>
    </row>
    <row r="62559" spans="10:10">
      <c r="J62559" s="22"/>
    </row>
    <row r="62560" spans="10:10">
      <c r="J62560" s="22"/>
    </row>
    <row r="62561" spans="10:10">
      <c r="J62561" s="22"/>
    </row>
    <row r="62562" spans="10:10">
      <c r="J62562" s="22"/>
    </row>
    <row r="62563" spans="10:10">
      <c r="J62563" s="22"/>
    </row>
    <row r="62564" spans="10:10">
      <c r="J62564" s="22"/>
    </row>
    <row r="62565" spans="10:10">
      <c r="J62565" s="22"/>
    </row>
    <row r="62566" spans="10:10">
      <c r="J62566" s="22"/>
    </row>
    <row r="62567" spans="10:10">
      <c r="J62567" s="22"/>
    </row>
    <row r="62568" spans="10:10">
      <c r="J62568" s="22"/>
    </row>
    <row r="62569" spans="10:10">
      <c r="J62569" s="22"/>
    </row>
    <row r="62570" spans="10:10">
      <c r="J62570" s="22"/>
    </row>
    <row r="62571" spans="10:10">
      <c r="J62571" s="22"/>
    </row>
    <row r="62572" spans="10:10">
      <c r="J62572" s="22"/>
    </row>
    <row r="62573" spans="10:10">
      <c r="J62573" s="22"/>
    </row>
    <row r="62574" spans="10:10">
      <c r="J62574" s="22"/>
    </row>
    <row r="62575" spans="10:10">
      <c r="J62575" s="22"/>
    </row>
    <row r="62576" spans="10:10">
      <c r="J62576" s="22"/>
    </row>
    <row r="62577" spans="10:10">
      <c r="J62577" s="22"/>
    </row>
    <row r="62578" spans="10:10">
      <c r="J62578" s="22"/>
    </row>
    <row r="62579" spans="10:10">
      <c r="J62579" s="22"/>
    </row>
    <row r="62580" spans="10:10">
      <c r="J62580" s="22"/>
    </row>
    <row r="62581" spans="10:10">
      <c r="J62581" s="22"/>
    </row>
    <row r="62582" spans="10:10">
      <c r="J62582" s="22"/>
    </row>
    <row r="62583" spans="10:10">
      <c r="J62583" s="22"/>
    </row>
    <row r="62584" spans="10:10">
      <c r="J62584" s="22"/>
    </row>
    <row r="62585" spans="10:10">
      <c r="J62585" s="22"/>
    </row>
    <row r="62586" spans="10:10">
      <c r="J62586" s="22"/>
    </row>
    <row r="62587" spans="10:10">
      <c r="J62587" s="22"/>
    </row>
    <row r="62588" spans="10:10">
      <c r="J62588" s="22"/>
    </row>
    <row r="62589" spans="10:10">
      <c r="J62589" s="22"/>
    </row>
    <row r="62590" spans="10:10">
      <c r="J62590" s="22"/>
    </row>
    <row r="62591" spans="10:10">
      <c r="J62591" s="22"/>
    </row>
    <row r="62592" spans="10:10">
      <c r="J62592" s="22"/>
    </row>
    <row r="62593" spans="10:10">
      <c r="J62593" s="22"/>
    </row>
    <row r="62594" spans="10:10">
      <c r="J62594" s="22"/>
    </row>
    <row r="62595" spans="10:10">
      <c r="J62595" s="22"/>
    </row>
    <row r="62596" spans="10:10">
      <c r="J62596" s="22"/>
    </row>
    <row r="62597" spans="10:10">
      <c r="J62597" s="22"/>
    </row>
    <row r="62598" spans="10:10">
      <c r="J62598" s="22"/>
    </row>
    <row r="62599" spans="10:10">
      <c r="J62599" s="22"/>
    </row>
    <row r="62600" spans="10:10">
      <c r="J62600" s="22"/>
    </row>
    <row r="62601" spans="10:10">
      <c r="J62601" s="22"/>
    </row>
    <row r="62602" spans="10:10">
      <c r="J62602" s="22"/>
    </row>
    <row r="62603" spans="10:10">
      <c r="J62603" s="22"/>
    </row>
    <row r="62604" spans="10:10">
      <c r="J62604" s="22"/>
    </row>
    <row r="62605" spans="10:10">
      <c r="J62605" s="22"/>
    </row>
    <row r="62606" spans="10:10">
      <c r="J62606" s="22"/>
    </row>
    <row r="62607" spans="10:10">
      <c r="J62607" s="22"/>
    </row>
    <row r="62608" spans="10:10">
      <c r="J62608" s="22"/>
    </row>
    <row r="62609" spans="10:10">
      <c r="J62609" s="22"/>
    </row>
    <row r="62610" spans="10:10">
      <c r="J62610" s="22"/>
    </row>
    <row r="62611" spans="10:10">
      <c r="J62611" s="22"/>
    </row>
    <row r="62612" spans="10:10">
      <c r="J62612" s="22"/>
    </row>
    <row r="62613" spans="10:10">
      <c r="J62613" s="22"/>
    </row>
    <row r="62614" spans="10:10">
      <c r="J62614" s="22"/>
    </row>
    <row r="62615" spans="10:10">
      <c r="J62615" s="22"/>
    </row>
    <row r="62616" spans="10:10">
      <c r="J62616" s="22"/>
    </row>
    <row r="62617" spans="10:10">
      <c r="J62617" s="22"/>
    </row>
    <row r="62618" spans="10:10">
      <c r="J62618" s="22"/>
    </row>
    <row r="62619" spans="10:10">
      <c r="J62619" s="22"/>
    </row>
    <row r="62620" spans="10:10">
      <c r="J62620" s="22"/>
    </row>
    <row r="62621" spans="10:10">
      <c r="J62621" s="22"/>
    </row>
    <row r="62622" spans="10:10">
      <c r="J62622" s="22"/>
    </row>
    <row r="62623" spans="10:10">
      <c r="J62623" s="22"/>
    </row>
    <row r="62624" spans="10:10">
      <c r="J62624" s="22"/>
    </row>
    <row r="62625" spans="10:10">
      <c r="J62625" s="22"/>
    </row>
    <row r="62626" spans="10:10">
      <c r="J62626" s="22"/>
    </row>
    <row r="62627" spans="10:10">
      <c r="J62627" s="22"/>
    </row>
    <row r="62628" spans="10:10">
      <c r="J62628" s="22"/>
    </row>
    <row r="62629" spans="10:10">
      <c r="J62629" s="22"/>
    </row>
    <row r="62630" spans="10:10">
      <c r="J62630" s="22"/>
    </row>
    <row r="62631" spans="10:10">
      <c r="J62631" s="22"/>
    </row>
    <row r="62632" spans="10:10">
      <c r="J62632" s="22"/>
    </row>
    <row r="62633" spans="10:10">
      <c r="J62633" s="22"/>
    </row>
    <row r="62634" spans="10:10">
      <c r="J62634" s="22"/>
    </row>
    <row r="62635" spans="10:10">
      <c r="J62635" s="22"/>
    </row>
    <row r="62636" spans="10:10">
      <c r="J62636" s="22"/>
    </row>
    <row r="62637" spans="10:10">
      <c r="J62637" s="22"/>
    </row>
    <row r="62638" spans="10:10">
      <c r="J62638" s="22"/>
    </row>
    <row r="62639" spans="10:10">
      <c r="J62639" s="22"/>
    </row>
    <row r="62640" spans="10:10">
      <c r="J62640" s="22"/>
    </row>
    <row r="62641" spans="10:10">
      <c r="J62641" s="22"/>
    </row>
    <row r="62642" spans="10:10">
      <c r="J62642" s="22"/>
    </row>
    <row r="62643" spans="10:10">
      <c r="J62643" s="22"/>
    </row>
    <row r="62644" spans="10:10">
      <c r="J62644" s="22"/>
    </row>
    <row r="62645" spans="10:10">
      <c r="J62645" s="22"/>
    </row>
    <row r="62646" spans="10:10">
      <c r="J62646" s="22"/>
    </row>
    <row r="62647" spans="10:10">
      <c r="J62647" s="22"/>
    </row>
    <row r="62648" spans="10:10">
      <c r="J62648" s="22"/>
    </row>
    <row r="62649" spans="10:10">
      <c r="J62649" s="22"/>
    </row>
    <row r="62650" spans="10:10">
      <c r="J62650" s="22"/>
    </row>
    <row r="62651" spans="10:10">
      <c r="J62651" s="22"/>
    </row>
    <row r="62652" spans="10:10">
      <c r="J62652" s="22"/>
    </row>
    <row r="62653" spans="10:10">
      <c r="J62653" s="22"/>
    </row>
    <row r="62654" spans="10:10">
      <c r="J62654" s="22"/>
    </row>
    <row r="62655" spans="10:10">
      <c r="J62655" s="22"/>
    </row>
    <row r="62656" spans="10:10">
      <c r="J62656" s="22"/>
    </row>
    <row r="62657" spans="10:10">
      <c r="J62657" s="22"/>
    </row>
    <row r="62658" spans="10:10">
      <c r="J62658" s="22"/>
    </row>
    <row r="62659" spans="10:10">
      <c r="J62659" s="22"/>
    </row>
    <row r="62660" spans="10:10">
      <c r="J62660" s="22"/>
    </row>
    <row r="62661" spans="10:10">
      <c r="J62661" s="22"/>
    </row>
    <row r="62662" spans="10:10">
      <c r="J62662" s="22"/>
    </row>
    <row r="62663" spans="10:10">
      <c r="J62663" s="22"/>
    </row>
    <row r="62664" spans="10:10">
      <c r="J62664" s="22"/>
    </row>
    <row r="62665" spans="10:10">
      <c r="J62665" s="22"/>
    </row>
    <row r="62666" spans="10:10">
      <c r="J62666" s="22"/>
    </row>
    <row r="62667" spans="10:10">
      <c r="J62667" s="22"/>
    </row>
    <row r="62668" spans="10:10">
      <c r="J62668" s="22"/>
    </row>
    <row r="62669" spans="10:10">
      <c r="J62669" s="22"/>
    </row>
    <row r="62670" spans="10:10">
      <c r="J62670" s="22"/>
    </row>
    <row r="62671" spans="10:10">
      <c r="J62671" s="22"/>
    </row>
    <row r="62672" spans="10:10">
      <c r="J62672" s="22"/>
    </row>
    <row r="62673" spans="10:10">
      <c r="J62673" s="22"/>
    </row>
    <row r="62674" spans="10:10">
      <c r="J62674" s="22"/>
    </row>
    <row r="62675" spans="10:10">
      <c r="J62675" s="22"/>
    </row>
    <row r="62676" spans="10:10">
      <c r="J62676" s="22"/>
    </row>
    <row r="62677" spans="10:10">
      <c r="J62677" s="22"/>
    </row>
    <row r="62678" spans="10:10">
      <c r="J62678" s="22"/>
    </row>
    <row r="62679" spans="10:10">
      <c r="J62679" s="22"/>
    </row>
    <row r="62680" spans="10:10">
      <c r="J62680" s="22"/>
    </row>
    <row r="62681" spans="10:10">
      <c r="J62681" s="22"/>
    </row>
    <row r="62682" spans="10:10">
      <c r="J62682" s="22"/>
    </row>
    <row r="62683" spans="10:10">
      <c r="J62683" s="22"/>
    </row>
    <row r="62684" spans="10:10">
      <c r="J62684" s="22"/>
    </row>
    <row r="62685" spans="10:10">
      <c r="J62685" s="22"/>
    </row>
    <row r="62686" spans="10:10">
      <c r="J62686" s="22"/>
    </row>
    <row r="62687" spans="10:10">
      <c r="J62687" s="22"/>
    </row>
    <row r="62688" spans="10:10">
      <c r="J62688" s="22"/>
    </row>
    <row r="62689" spans="10:10">
      <c r="J62689" s="22"/>
    </row>
    <row r="62690" spans="10:10">
      <c r="J62690" s="22"/>
    </row>
    <row r="62691" spans="10:10">
      <c r="J62691" s="22"/>
    </row>
    <row r="62692" spans="10:10">
      <c r="J62692" s="22"/>
    </row>
    <row r="62693" spans="10:10">
      <c r="J62693" s="22"/>
    </row>
    <row r="62694" spans="10:10">
      <c r="J62694" s="22"/>
    </row>
    <row r="62695" spans="10:10">
      <c r="J62695" s="22"/>
    </row>
    <row r="62696" spans="10:10">
      <c r="J62696" s="22"/>
    </row>
    <row r="62697" spans="10:10">
      <c r="J62697" s="22"/>
    </row>
    <row r="62698" spans="10:10">
      <c r="J62698" s="22"/>
    </row>
    <row r="62699" spans="10:10">
      <c r="J62699" s="22"/>
    </row>
    <row r="62700" spans="10:10">
      <c r="J62700" s="22"/>
    </row>
    <row r="62701" spans="10:10">
      <c r="J62701" s="22"/>
    </row>
    <row r="62702" spans="10:10">
      <c r="J62702" s="22"/>
    </row>
    <row r="62703" spans="10:10">
      <c r="J62703" s="22"/>
    </row>
    <row r="62704" spans="10:10">
      <c r="J62704" s="22"/>
    </row>
    <row r="62705" spans="10:10">
      <c r="J62705" s="22"/>
    </row>
    <row r="62706" spans="10:10">
      <c r="J62706" s="22"/>
    </row>
    <row r="62707" spans="10:10">
      <c r="J62707" s="22"/>
    </row>
    <row r="62708" spans="10:10">
      <c r="J62708" s="22"/>
    </row>
    <row r="62709" spans="10:10">
      <c r="J62709" s="22"/>
    </row>
    <row r="62710" spans="10:10">
      <c r="J62710" s="22"/>
    </row>
    <row r="62711" spans="10:10">
      <c r="J62711" s="22"/>
    </row>
    <row r="62712" spans="10:10">
      <c r="J62712" s="22"/>
    </row>
    <row r="62713" spans="10:10">
      <c r="J62713" s="22"/>
    </row>
    <row r="62714" spans="10:10">
      <c r="J62714" s="22"/>
    </row>
    <row r="62715" spans="10:10">
      <c r="J62715" s="22"/>
    </row>
    <row r="62716" spans="10:10">
      <c r="J62716" s="22"/>
    </row>
    <row r="62717" spans="10:10">
      <c r="J62717" s="22"/>
    </row>
    <row r="62718" spans="10:10">
      <c r="J62718" s="22"/>
    </row>
    <row r="62719" spans="10:10">
      <c r="J62719" s="22"/>
    </row>
    <row r="62720" spans="10:10">
      <c r="J62720" s="22"/>
    </row>
    <row r="62721" spans="10:10">
      <c r="J62721" s="22"/>
    </row>
    <row r="62722" spans="10:10">
      <c r="J62722" s="22"/>
    </row>
    <row r="62723" spans="10:10">
      <c r="J62723" s="22"/>
    </row>
    <row r="62724" spans="10:10">
      <c r="J62724" s="22"/>
    </row>
    <row r="62725" spans="10:10">
      <c r="J62725" s="22"/>
    </row>
    <row r="62726" spans="10:10">
      <c r="J62726" s="22"/>
    </row>
    <row r="62727" spans="10:10">
      <c r="J62727" s="22"/>
    </row>
    <row r="62728" spans="10:10">
      <c r="J62728" s="22"/>
    </row>
    <row r="62729" spans="10:10">
      <c r="J62729" s="22"/>
    </row>
    <row r="62730" spans="10:10">
      <c r="J62730" s="22"/>
    </row>
    <row r="62731" spans="10:10">
      <c r="J62731" s="22"/>
    </row>
    <row r="62732" spans="10:10">
      <c r="J62732" s="22"/>
    </row>
    <row r="62733" spans="10:10">
      <c r="J62733" s="22"/>
    </row>
    <row r="62734" spans="10:10">
      <c r="J62734" s="22"/>
    </row>
    <row r="62735" spans="10:10">
      <c r="J62735" s="22"/>
    </row>
    <row r="62736" spans="10:10">
      <c r="J62736" s="22"/>
    </row>
    <row r="62737" spans="10:10">
      <c r="J62737" s="22"/>
    </row>
    <row r="62738" spans="10:10">
      <c r="J62738" s="22"/>
    </row>
    <row r="62739" spans="10:10">
      <c r="J62739" s="22"/>
    </row>
    <row r="62740" spans="10:10">
      <c r="J62740" s="22"/>
    </row>
    <row r="62741" spans="10:10">
      <c r="J62741" s="22"/>
    </row>
    <row r="62742" spans="10:10">
      <c r="J62742" s="22"/>
    </row>
    <row r="62743" spans="10:10">
      <c r="J62743" s="22"/>
    </row>
    <row r="62744" spans="10:10">
      <c r="J62744" s="22"/>
    </row>
    <row r="62745" spans="10:10">
      <c r="J62745" s="22"/>
    </row>
    <row r="62746" spans="10:10">
      <c r="J62746" s="22"/>
    </row>
    <row r="62747" spans="10:10">
      <c r="J62747" s="22"/>
    </row>
    <row r="62748" spans="10:10">
      <c r="J62748" s="22"/>
    </row>
    <row r="62749" spans="10:10">
      <c r="J62749" s="22"/>
    </row>
    <row r="62750" spans="10:10">
      <c r="J62750" s="22"/>
    </row>
    <row r="62751" spans="10:10">
      <c r="J62751" s="22"/>
    </row>
    <row r="62752" spans="10:10">
      <c r="J62752" s="22"/>
    </row>
    <row r="62753" spans="10:10">
      <c r="J62753" s="22"/>
    </row>
    <row r="62754" spans="10:10">
      <c r="J62754" s="22"/>
    </row>
    <row r="62755" spans="10:10">
      <c r="J62755" s="22"/>
    </row>
    <row r="62756" spans="10:10">
      <c r="J62756" s="22"/>
    </row>
    <row r="62757" spans="10:10">
      <c r="J62757" s="22"/>
    </row>
    <row r="62758" spans="10:10">
      <c r="J62758" s="22"/>
    </row>
    <row r="62759" spans="10:10">
      <c r="J62759" s="22"/>
    </row>
    <row r="62760" spans="10:10">
      <c r="J62760" s="22"/>
    </row>
    <row r="62761" spans="10:10">
      <c r="J62761" s="22"/>
    </row>
    <row r="62762" spans="10:10">
      <c r="J62762" s="22"/>
    </row>
    <row r="62763" spans="10:10">
      <c r="J62763" s="22"/>
    </row>
    <row r="62764" spans="10:10">
      <c r="J62764" s="22"/>
    </row>
    <row r="62765" spans="10:10">
      <c r="J62765" s="22"/>
    </row>
    <row r="62766" spans="10:10">
      <c r="J62766" s="22"/>
    </row>
    <row r="62767" spans="10:10">
      <c r="J62767" s="22"/>
    </row>
    <row r="62768" spans="10:10">
      <c r="J62768" s="22"/>
    </row>
    <row r="62769" spans="10:10">
      <c r="J62769" s="22"/>
    </row>
    <row r="62770" spans="10:10">
      <c r="J62770" s="22"/>
    </row>
    <row r="62771" spans="10:10">
      <c r="J62771" s="22"/>
    </row>
    <row r="62772" spans="10:10">
      <c r="J62772" s="22"/>
    </row>
    <row r="62773" spans="10:10">
      <c r="J62773" s="22"/>
    </row>
    <row r="62774" spans="10:10">
      <c r="J62774" s="22"/>
    </row>
    <row r="62775" spans="10:10">
      <c r="J62775" s="22"/>
    </row>
    <row r="62776" spans="10:10">
      <c r="J62776" s="22"/>
    </row>
    <row r="62777" spans="10:10">
      <c r="J62777" s="22"/>
    </row>
    <row r="62778" spans="10:10">
      <c r="J62778" s="22"/>
    </row>
    <row r="62779" spans="10:10">
      <c r="J62779" s="22"/>
    </row>
    <row r="62780" spans="10:10">
      <c r="J62780" s="22"/>
    </row>
    <row r="62781" spans="10:10">
      <c r="J62781" s="22"/>
    </row>
    <row r="62782" spans="10:10">
      <c r="J62782" s="22"/>
    </row>
    <row r="62783" spans="10:10">
      <c r="J62783" s="22"/>
    </row>
    <row r="62784" spans="10:10">
      <c r="J62784" s="22"/>
    </row>
    <row r="62785" spans="10:10">
      <c r="J62785" s="22"/>
    </row>
    <row r="62786" spans="10:10">
      <c r="J62786" s="22"/>
    </row>
    <row r="62787" spans="10:10">
      <c r="J62787" s="22"/>
    </row>
    <row r="62788" spans="10:10">
      <c r="J62788" s="22"/>
    </row>
    <row r="62789" spans="10:10">
      <c r="J62789" s="22"/>
    </row>
    <row r="62790" spans="10:10">
      <c r="J62790" s="22"/>
    </row>
    <row r="62791" spans="10:10">
      <c r="J62791" s="22"/>
    </row>
    <row r="62792" spans="10:10">
      <c r="J62792" s="22"/>
    </row>
    <row r="62793" spans="10:10">
      <c r="J62793" s="22"/>
    </row>
    <row r="62794" spans="10:10">
      <c r="J62794" s="22"/>
    </row>
    <row r="62795" spans="10:10">
      <c r="J62795" s="22"/>
    </row>
    <row r="62796" spans="10:10">
      <c r="J62796" s="22"/>
    </row>
    <row r="62797" spans="10:10">
      <c r="J62797" s="22"/>
    </row>
    <row r="62798" spans="10:10">
      <c r="J62798" s="22"/>
    </row>
    <row r="62799" spans="10:10">
      <c r="J62799" s="22"/>
    </row>
    <row r="62800" spans="10:10">
      <c r="J62800" s="22"/>
    </row>
    <row r="62801" spans="10:10">
      <c r="J62801" s="22"/>
    </row>
    <row r="62802" spans="10:10">
      <c r="J62802" s="22"/>
    </row>
    <row r="62803" spans="10:10">
      <c r="J62803" s="22"/>
    </row>
    <row r="62804" spans="10:10">
      <c r="J62804" s="22"/>
    </row>
    <row r="62805" spans="10:10">
      <c r="J62805" s="22"/>
    </row>
    <row r="62806" spans="10:10">
      <c r="J62806" s="22"/>
    </row>
    <row r="62807" spans="10:10">
      <c r="J62807" s="22"/>
    </row>
    <row r="62808" spans="10:10">
      <c r="J62808" s="22"/>
    </row>
    <row r="62809" spans="10:10">
      <c r="J62809" s="22"/>
    </row>
    <row r="62810" spans="10:10">
      <c r="J62810" s="22"/>
    </row>
    <row r="62811" spans="10:10">
      <c r="J62811" s="22"/>
    </row>
    <row r="62812" spans="10:10">
      <c r="J62812" s="22"/>
    </row>
    <row r="62813" spans="10:10">
      <c r="J62813" s="22"/>
    </row>
    <row r="62814" spans="10:10">
      <c r="J62814" s="22"/>
    </row>
    <row r="62815" spans="10:10">
      <c r="J62815" s="22"/>
    </row>
    <row r="62816" spans="10:10">
      <c r="J62816" s="22"/>
    </row>
    <row r="62817" spans="10:10">
      <c r="J62817" s="22"/>
    </row>
    <row r="62818" spans="10:10">
      <c r="J62818" s="22"/>
    </row>
    <row r="62819" spans="10:10">
      <c r="J62819" s="22"/>
    </row>
    <row r="62820" spans="10:10">
      <c r="J62820" s="22"/>
    </row>
    <row r="62821" spans="10:10">
      <c r="J62821" s="22"/>
    </row>
    <row r="62822" spans="10:10">
      <c r="J62822" s="22"/>
    </row>
    <row r="62823" spans="10:10">
      <c r="J62823" s="22"/>
    </row>
    <row r="62824" spans="10:10">
      <c r="J62824" s="22"/>
    </row>
    <row r="62825" spans="10:10">
      <c r="J62825" s="22"/>
    </row>
    <row r="62826" spans="10:10">
      <c r="J62826" s="22"/>
    </row>
    <row r="62827" spans="10:10">
      <c r="J62827" s="22"/>
    </row>
    <row r="62828" spans="10:10">
      <c r="J62828" s="22"/>
    </row>
    <row r="62829" spans="10:10">
      <c r="J62829" s="22"/>
    </row>
    <row r="62830" spans="10:10">
      <c r="J62830" s="22"/>
    </row>
    <row r="62831" spans="10:10">
      <c r="J62831" s="22"/>
    </row>
    <row r="62832" spans="10:10">
      <c r="J62832" s="22"/>
    </row>
    <row r="62833" spans="10:10">
      <c r="J62833" s="22"/>
    </row>
    <row r="62834" spans="10:10">
      <c r="J62834" s="22"/>
    </row>
    <row r="62835" spans="10:10">
      <c r="J62835" s="22"/>
    </row>
    <row r="62836" spans="10:10">
      <c r="J62836" s="22"/>
    </row>
    <row r="62837" spans="10:10">
      <c r="J62837" s="22"/>
    </row>
    <row r="62838" spans="10:10">
      <c r="J62838" s="22"/>
    </row>
    <row r="62839" spans="10:10">
      <c r="J62839" s="22"/>
    </row>
    <row r="62840" spans="10:10">
      <c r="J62840" s="22"/>
    </row>
    <row r="62841" spans="10:10">
      <c r="J62841" s="22"/>
    </row>
    <row r="62842" spans="10:10">
      <c r="J62842" s="22"/>
    </row>
    <row r="62843" spans="10:10">
      <c r="J62843" s="22"/>
    </row>
    <row r="62844" spans="10:10">
      <c r="J62844" s="22"/>
    </row>
    <row r="62845" spans="10:10">
      <c r="J62845" s="22"/>
    </row>
    <row r="62846" spans="10:10">
      <c r="J62846" s="22"/>
    </row>
    <row r="62847" spans="10:10">
      <c r="J62847" s="22"/>
    </row>
    <row r="62848" spans="10:10">
      <c r="J62848" s="22"/>
    </row>
    <row r="62849" spans="10:10">
      <c r="J62849" s="22"/>
    </row>
    <row r="62850" spans="10:10">
      <c r="J62850" s="22"/>
    </row>
    <row r="62851" spans="10:10">
      <c r="J62851" s="22"/>
    </row>
    <row r="62852" spans="10:10">
      <c r="J62852" s="22"/>
    </row>
    <row r="62853" spans="10:10">
      <c r="J62853" s="22"/>
    </row>
    <row r="62854" spans="10:10">
      <c r="J62854" s="22"/>
    </row>
    <row r="62855" spans="10:10">
      <c r="J62855" s="22"/>
    </row>
    <row r="62856" spans="10:10">
      <c r="J62856" s="22"/>
    </row>
    <row r="62857" spans="10:10">
      <c r="J62857" s="22"/>
    </row>
    <row r="62858" spans="10:10">
      <c r="J62858" s="22"/>
    </row>
    <row r="62859" spans="10:10">
      <c r="J62859" s="22"/>
    </row>
    <row r="62860" spans="10:10">
      <c r="J62860" s="22"/>
    </row>
    <row r="62861" spans="10:10">
      <c r="J62861" s="22"/>
    </row>
    <row r="62862" spans="10:10">
      <c r="J62862" s="22"/>
    </row>
    <row r="62863" spans="10:10">
      <c r="J62863" s="22"/>
    </row>
    <row r="62864" spans="10:10">
      <c r="J62864" s="22"/>
    </row>
    <row r="62865" spans="10:10">
      <c r="J62865" s="22"/>
    </row>
    <row r="62866" spans="10:10">
      <c r="J62866" s="22"/>
    </row>
    <row r="62867" spans="10:10">
      <c r="J62867" s="22"/>
    </row>
    <row r="62868" spans="10:10">
      <c r="J62868" s="22"/>
    </row>
    <row r="62869" spans="10:10">
      <c r="J62869" s="22"/>
    </row>
    <row r="62870" spans="10:10">
      <c r="J62870" s="22"/>
    </row>
    <row r="62871" spans="10:10">
      <c r="J62871" s="22"/>
    </row>
    <row r="62872" spans="10:10">
      <c r="J62872" s="22"/>
    </row>
    <row r="62873" spans="10:10">
      <c r="J62873" s="22"/>
    </row>
    <row r="62874" spans="10:10">
      <c r="J62874" s="22"/>
    </row>
    <row r="62875" spans="10:10">
      <c r="J62875" s="22"/>
    </row>
    <row r="62876" spans="10:10">
      <c r="J62876" s="22"/>
    </row>
    <row r="62877" spans="10:10">
      <c r="J62877" s="22"/>
    </row>
    <row r="62878" spans="10:10">
      <c r="J62878" s="22"/>
    </row>
    <row r="62879" spans="10:10">
      <c r="J62879" s="22"/>
    </row>
    <row r="62880" spans="10:10">
      <c r="J62880" s="22"/>
    </row>
    <row r="62881" spans="10:10">
      <c r="J62881" s="22"/>
    </row>
    <row r="62882" spans="10:10">
      <c r="J62882" s="22"/>
    </row>
    <row r="62883" spans="10:10">
      <c r="J62883" s="22"/>
    </row>
    <row r="62884" spans="10:10">
      <c r="J62884" s="22"/>
    </row>
    <row r="62885" spans="10:10">
      <c r="J62885" s="22"/>
    </row>
    <row r="62886" spans="10:10">
      <c r="J62886" s="22"/>
    </row>
    <row r="62887" spans="10:10">
      <c r="J62887" s="22"/>
    </row>
    <row r="62888" spans="10:10">
      <c r="J62888" s="22"/>
    </row>
    <row r="62889" spans="10:10">
      <c r="J62889" s="22"/>
    </row>
    <row r="62890" spans="10:10">
      <c r="J62890" s="22"/>
    </row>
    <row r="62891" spans="10:10">
      <c r="J62891" s="22"/>
    </row>
    <row r="62892" spans="10:10">
      <c r="J62892" s="22"/>
    </row>
    <row r="62893" spans="10:10">
      <c r="J62893" s="22"/>
    </row>
    <row r="62894" spans="10:10">
      <c r="J62894" s="22"/>
    </row>
    <row r="62895" spans="10:10">
      <c r="J62895" s="22"/>
    </row>
    <row r="62896" spans="10:10">
      <c r="J62896" s="22"/>
    </row>
    <row r="62897" spans="10:10">
      <c r="J62897" s="22"/>
    </row>
    <row r="62898" spans="10:10">
      <c r="J62898" s="22"/>
    </row>
    <row r="62899" spans="10:10">
      <c r="J62899" s="22"/>
    </row>
    <row r="62900" spans="10:10">
      <c r="J62900" s="22"/>
    </row>
    <row r="62901" spans="10:10">
      <c r="J62901" s="22"/>
    </row>
    <row r="62902" spans="10:10">
      <c r="J62902" s="22"/>
    </row>
    <row r="62903" spans="10:10">
      <c r="J62903" s="22"/>
    </row>
    <row r="62904" spans="10:10">
      <c r="J62904" s="22"/>
    </row>
    <row r="62905" spans="10:10">
      <c r="J62905" s="22"/>
    </row>
    <row r="62906" spans="10:10">
      <c r="J62906" s="22"/>
    </row>
    <row r="62907" spans="10:10">
      <c r="J62907" s="22"/>
    </row>
    <row r="62908" spans="10:10">
      <c r="J62908" s="22"/>
    </row>
    <row r="62909" spans="10:10">
      <c r="J62909" s="22"/>
    </row>
    <row r="62910" spans="10:10">
      <c r="J62910" s="22"/>
    </row>
    <row r="62911" spans="10:10">
      <c r="J62911" s="22"/>
    </row>
    <row r="62912" spans="10:10">
      <c r="J62912" s="22"/>
    </row>
    <row r="62913" spans="10:10">
      <c r="J62913" s="22"/>
    </row>
    <row r="62914" spans="10:10">
      <c r="J62914" s="22"/>
    </row>
    <row r="62915" spans="10:10">
      <c r="J62915" s="22"/>
    </row>
    <row r="62916" spans="10:10">
      <c r="J62916" s="22"/>
    </row>
    <row r="62917" spans="10:10">
      <c r="J62917" s="22"/>
    </row>
    <row r="62918" spans="10:10">
      <c r="J62918" s="22"/>
    </row>
    <row r="62919" spans="10:10">
      <c r="J62919" s="22"/>
    </row>
    <row r="62920" spans="10:10">
      <c r="J62920" s="22"/>
    </row>
    <row r="62921" spans="10:10">
      <c r="J62921" s="22"/>
    </row>
    <row r="62922" spans="10:10">
      <c r="J62922" s="22"/>
    </row>
    <row r="62923" spans="10:10">
      <c r="J62923" s="22"/>
    </row>
    <row r="62924" spans="10:10">
      <c r="J62924" s="22"/>
    </row>
    <row r="62925" spans="10:10">
      <c r="J62925" s="22"/>
    </row>
    <row r="62926" spans="10:10">
      <c r="J62926" s="22"/>
    </row>
    <row r="62927" spans="10:10">
      <c r="J62927" s="22"/>
    </row>
    <row r="62928" spans="10:10">
      <c r="J62928" s="22"/>
    </row>
    <row r="62929" spans="10:10">
      <c r="J62929" s="22"/>
    </row>
    <row r="62930" spans="10:10">
      <c r="J62930" s="22"/>
    </row>
    <row r="62931" spans="10:10">
      <c r="J62931" s="22"/>
    </row>
    <row r="62932" spans="10:10">
      <c r="J62932" s="22"/>
    </row>
    <row r="62933" spans="10:10">
      <c r="J62933" s="22"/>
    </row>
    <row r="62934" spans="10:10">
      <c r="J62934" s="22"/>
    </row>
    <row r="62935" spans="10:10">
      <c r="J62935" s="22"/>
    </row>
    <row r="62936" spans="10:10">
      <c r="J62936" s="22"/>
    </row>
    <row r="62937" spans="10:10">
      <c r="J62937" s="22"/>
    </row>
    <row r="62938" spans="10:10">
      <c r="J62938" s="22"/>
    </row>
    <row r="62939" spans="10:10">
      <c r="J62939" s="22"/>
    </row>
    <row r="62940" spans="10:10">
      <c r="J62940" s="22"/>
    </row>
    <row r="62941" spans="10:10">
      <c r="J62941" s="22"/>
    </row>
    <row r="62942" spans="10:10">
      <c r="J62942" s="22"/>
    </row>
    <row r="62943" spans="10:10">
      <c r="J62943" s="22"/>
    </row>
    <row r="62944" spans="10:10">
      <c r="J62944" s="22"/>
    </row>
    <row r="62945" spans="10:10">
      <c r="J62945" s="22"/>
    </row>
    <row r="62946" spans="10:10">
      <c r="J62946" s="22"/>
    </row>
    <row r="62947" spans="10:10">
      <c r="J62947" s="22"/>
    </row>
    <row r="62948" spans="10:10">
      <c r="J62948" s="22"/>
    </row>
    <row r="62949" spans="10:10">
      <c r="J62949" s="22"/>
    </row>
    <row r="62950" spans="10:10">
      <c r="J62950" s="22"/>
    </row>
    <row r="62951" spans="10:10">
      <c r="J62951" s="22"/>
    </row>
    <row r="62952" spans="10:10">
      <c r="J62952" s="22"/>
    </row>
    <row r="62953" spans="10:10">
      <c r="J62953" s="22"/>
    </row>
    <row r="62954" spans="10:10">
      <c r="J62954" s="22"/>
    </row>
    <row r="62955" spans="10:10">
      <c r="J62955" s="22"/>
    </row>
    <row r="62956" spans="10:10">
      <c r="J62956" s="22"/>
    </row>
    <row r="62957" spans="10:10">
      <c r="J62957" s="22"/>
    </row>
    <row r="62958" spans="10:10">
      <c r="J62958" s="22"/>
    </row>
    <row r="62959" spans="10:10">
      <c r="J62959" s="22"/>
    </row>
    <row r="62960" spans="10:10">
      <c r="J62960" s="22"/>
    </row>
    <row r="62961" spans="10:10">
      <c r="J62961" s="22"/>
    </row>
    <row r="62962" spans="10:10">
      <c r="J62962" s="22"/>
    </row>
    <row r="62963" spans="10:10">
      <c r="J62963" s="22"/>
    </row>
    <row r="62964" spans="10:10">
      <c r="J62964" s="22"/>
    </row>
    <row r="62965" spans="10:10">
      <c r="J62965" s="22"/>
    </row>
    <row r="62966" spans="10:10">
      <c r="J62966" s="22"/>
    </row>
    <row r="62967" spans="10:10">
      <c r="J62967" s="22"/>
    </row>
    <row r="62968" spans="10:10">
      <c r="J62968" s="22"/>
    </row>
    <row r="62969" spans="10:10">
      <c r="J62969" s="22"/>
    </row>
    <row r="62970" spans="10:10">
      <c r="J62970" s="22"/>
    </row>
    <row r="62971" spans="10:10">
      <c r="J62971" s="22"/>
    </row>
    <row r="62972" spans="10:10">
      <c r="J62972" s="22"/>
    </row>
    <row r="62973" spans="10:10">
      <c r="J62973" s="22"/>
    </row>
    <row r="62974" spans="10:10">
      <c r="J62974" s="22"/>
    </row>
    <row r="62975" spans="10:10">
      <c r="J62975" s="22"/>
    </row>
    <row r="62976" spans="10:10">
      <c r="J62976" s="22"/>
    </row>
    <row r="62977" spans="10:10">
      <c r="J62977" s="22"/>
    </row>
    <row r="62978" spans="10:10">
      <c r="J62978" s="22"/>
    </row>
    <row r="62979" spans="10:10">
      <c r="J62979" s="22"/>
    </row>
    <row r="62980" spans="10:10">
      <c r="J62980" s="22"/>
    </row>
    <row r="62981" spans="10:10">
      <c r="J62981" s="22"/>
    </row>
    <row r="62982" spans="10:10">
      <c r="J62982" s="22"/>
    </row>
    <row r="62983" spans="10:10">
      <c r="J62983" s="22"/>
    </row>
    <row r="62984" spans="10:10">
      <c r="J62984" s="22"/>
    </row>
    <row r="62985" spans="10:10">
      <c r="J62985" s="22"/>
    </row>
    <row r="62986" spans="10:10">
      <c r="J62986" s="22"/>
    </row>
    <row r="62987" spans="10:10">
      <c r="J62987" s="22"/>
    </row>
    <row r="62988" spans="10:10">
      <c r="J62988" s="22"/>
    </row>
    <row r="62989" spans="10:10">
      <c r="J62989" s="22"/>
    </row>
    <row r="62990" spans="10:10">
      <c r="J62990" s="22"/>
    </row>
    <row r="62991" spans="10:10">
      <c r="J62991" s="22"/>
    </row>
    <row r="62992" spans="10:10">
      <c r="J62992" s="22"/>
    </row>
    <row r="62993" spans="10:10">
      <c r="J62993" s="22"/>
    </row>
    <row r="62994" spans="10:10">
      <c r="J62994" s="22"/>
    </row>
    <row r="62995" spans="10:10">
      <c r="J62995" s="22"/>
    </row>
    <row r="62996" spans="10:10">
      <c r="J62996" s="22"/>
    </row>
    <row r="62997" spans="10:10">
      <c r="J62997" s="22"/>
    </row>
    <row r="62998" spans="10:10">
      <c r="J62998" s="22"/>
    </row>
    <row r="62999" spans="10:10">
      <c r="J62999" s="22"/>
    </row>
    <row r="63000" spans="10:10">
      <c r="J63000" s="22"/>
    </row>
    <row r="63001" spans="10:10">
      <c r="J63001" s="22"/>
    </row>
    <row r="63002" spans="10:10">
      <c r="J63002" s="22"/>
    </row>
    <row r="63003" spans="10:10">
      <c r="J63003" s="22"/>
    </row>
    <row r="63004" spans="10:10">
      <c r="J63004" s="22"/>
    </row>
    <row r="63005" spans="10:10">
      <c r="J63005" s="22"/>
    </row>
    <row r="63006" spans="10:10">
      <c r="J63006" s="22"/>
    </row>
    <row r="63007" spans="10:10">
      <c r="J63007" s="22"/>
    </row>
    <row r="63008" spans="10:10">
      <c r="J63008" s="22"/>
    </row>
    <row r="63009" spans="10:10">
      <c r="J63009" s="22"/>
    </row>
    <row r="63010" spans="10:10">
      <c r="J63010" s="22"/>
    </row>
    <row r="63011" spans="10:10">
      <c r="J63011" s="22"/>
    </row>
    <row r="63012" spans="10:10">
      <c r="J63012" s="22"/>
    </row>
    <row r="63013" spans="10:10">
      <c r="J63013" s="22"/>
    </row>
    <row r="63014" spans="10:10">
      <c r="J63014" s="22"/>
    </row>
    <row r="63015" spans="10:10">
      <c r="J63015" s="22"/>
    </row>
    <row r="63016" spans="10:10">
      <c r="J63016" s="22"/>
    </row>
    <row r="63017" spans="10:10">
      <c r="J63017" s="22"/>
    </row>
    <row r="63018" spans="10:10">
      <c r="J63018" s="22"/>
    </row>
    <row r="63019" spans="10:10">
      <c r="J63019" s="22"/>
    </row>
    <row r="63020" spans="10:10">
      <c r="J63020" s="22"/>
    </row>
    <row r="63021" spans="10:10">
      <c r="J63021" s="22"/>
    </row>
    <row r="63022" spans="10:10">
      <c r="J63022" s="22"/>
    </row>
    <row r="63023" spans="10:10">
      <c r="J63023" s="22"/>
    </row>
    <row r="63024" spans="10:10">
      <c r="J63024" s="22"/>
    </row>
    <row r="63025" spans="10:10">
      <c r="J63025" s="22"/>
    </row>
    <row r="63026" spans="10:10">
      <c r="J63026" s="22"/>
    </row>
    <row r="63027" spans="10:10">
      <c r="J63027" s="22"/>
    </row>
    <row r="63028" spans="10:10">
      <c r="J63028" s="22"/>
    </row>
    <row r="63029" spans="10:10">
      <c r="J63029" s="22"/>
    </row>
    <row r="63030" spans="10:10">
      <c r="J63030" s="22"/>
    </row>
    <row r="63031" spans="10:10">
      <c r="J63031" s="22"/>
    </row>
    <row r="63032" spans="10:10">
      <c r="J63032" s="22"/>
    </row>
    <row r="63033" spans="10:10">
      <c r="J63033" s="22"/>
    </row>
    <row r="63034" spans="10:10">
      <c r="J63034" s="22"/>
    </row>
    <row r="63035" spans="10:10">
      <c r="J63035" s="22"/>
    </row>
    <row r="63036" spans="10:10">
      <c r="J63036" s="22"/>
    </row>
    <row r="63037" spans="10:10">
      <c r="J63037" s="22"/>
    </row>
    <row r="63038" spans="10:10">
      <c r="J63038" s="22"/>
    </row>
    <row r="63039" spans="10:10">
      <c r="J63039" s="22"/>
    </row>
    <row r="63040" spans="10:10">
      <c r="J63040" s="22"/>
    </row>
    <row r="63041" spans="10:10">
      <c r="J63041" s="22"/>
    </row>
    <row r="63042" spans="10:10">
      <c r="J63042" s="22"/>
    </row>
    <row r="63043" spans="10:10">
      <c r="J63043" s="22"/>
    </row>
    <row r="63044" spans="10:10">
      <c r="J63044" s="22"/>
    </row>
    <row r="63045" spans="10:10">
      <c r="J63045" s="22"/>
    </row>
    <row r="63046" spans="10:10">
      <c r="J63046" s="22"/>
    </row>
    <row r="63047" spans="10:10">
      <c r="J63047" s="22"/>
    </row>
    <row r="63048" spans="10:10">
      <c r="J63048" s="22"/>
    </row>
    <row r="63049" spans="10:10">
      <c r="J63049" s="22"/>
    </row>
    <row r="63050" spans="10:10">
      <c r="J63050" s="22"/>
    </row>
    <row r="63051" spans="10:10">
      <c r="J63051" s="22"/>
    </row>
    <row r="63052" spans="10:10">
      <c r="J63052" s="22"/>
    </row>
    <row r="63053" spans="10:10">
      <c r="J63053" s="22"/>
    </row>
    <row r="63054" spans="10:10">
      <c r="J63054" s="22"/>
    </row>
    <row r="63055" spans="10:10">
      <c r="J63055" s="22"/>
    </row>
    <row r="63056" spans="10:10">
      <c r="J63056" s="22"/>
    </row>
    <row r="63057" spans="10:10">
      <c r="J63057" s="22"/>
    </row>
    <row r="63058" spans="10:10">
      <c r="J63058" s="22"/>
    </row>
    <row r="63059" spans="10:10">
      <c r="J63059" s="22"/>
    </row>
    <row r="63060" spans="10:10">
      <c r="J63060" s="22"/>
    </row>
    <row r="63061" spans="10:10">
      <c r="J63061" s="22"/>
    </row>
    <row r="63062" spans="10:10">
      <c r="J63062" s="22"/>
    </row>
    <row r="63063" spans="10:10">
      <c r="J63063" s="22"/>
    </row>
    <row r="63064" spans="10:10">
      <c r="J63064" s="22"/>
    </row>
    <row r="63065" spans="10:10">
      <c r="J63065" s="22"/>
    </row>
    <row r="63066" spans="10:10">
      <c r="J63066" s="22"/>
    </row>
    <row r="63067" spans="10:10">
      <c r="J63067" s="22"/>
    </row>
    <row r="63068" spans="10:10">
      <c r="J63068" s="22"/>
    </row>
    <row r="63069" spans="10:10">
      <c r="J63069" s="22"/>
    </row>
    <row r="63070" spans="10:10">
      <c r="J63070" s="22"/>
    </row>
    <row r="63071" spans="10:10">
      <c r="J63071" s="22"/>
    </row>
    <row r="63072" spans="10:10">
      <c r="J63072" s="22"/>
    </row>
    <row r="63073" spans="10:10">
      <c r="J63073" s="22"/>
    </row>
    <row r="63074" spans="10:10">
      <c r="J63074" s="22"/>
    </row>
    <row r="63075" spans="10:10">
      <c r="J63075" s="22"/>
    </row>
    <row r="63076" spans="10:10">
      <c r="J63076" s="22"/>
    </row>
    <row r="63077" spans="10:10">
      <c r="J63077" s="22"/>
    </row>
    <row r="63078" spans="10:10">
      <c r="J63078" s="22"/>
    </row>
    <row r="63079" spans="10:10">
      <c r="J63079" s="22"/>
    </row>
    <row r="63080" spans="10:10">
      <c r="J63080" s="22"/>
    </row>
    <row r="63081" spans="10:10">
      <c r="J63081" s="22"/>
    </row>
    <row r="63082" spans="10:10">
      <c r="J63082" s="22"/>
    </row>
    <row r="63083" spans="10:10">
      <c r="J63083" s="22"/>
    </row>
    <row r="63084" spans="10:10">
      <c r="J63084" s="22"/>
    </row>
    <row r="63085" spans="10:10">
      <c r="J63085" s="22"/>
    </row>
    <row r="63086" spans="10:10">
      <c r="J63086" s="22"/>
    </row>
    <row r="63087" spans="10:10">
      <c r="J63087" s="22"/>
    </row>
    <row r="63088" spans="10:10">
      <c r="J63088" s="22"/>
    </row>
    <row r="63089" spans="10:10">
      <c r="J63089" s="22"/>
    </row>
    <row r="63090" spans="10:10">
      <c r="J63090" s="22"/>
    </row>
    <row r="63091" spans="10:10">
      <c r="J63091" s="22"/>
    </row>
    <row r="63092" spans="10:10">
      <c r="J63092" s="22"/>
    </row>
    <row r="63093" spans="10:10">
      <c r="J63093" s="22"/>
    </row>
    <row r="63094" spans="10:10">
      <c r="J63094" s="22"/>
    </row>
    <row r="63095" spans="10:10">
      <c r="J63095" s="22"/>
    </row>
    <row r="63096" spans="10:10">
      <c r="J63096" s="22"/>
    </row>
    <row r="63097" spans="10:10">
      <c r="J63097" s="22"/>
    </row>
    <row r="63098" spans="10:10">
      <c r="J63098" s="22"/>
    </row>
    <row r="63099" spans="10:10">
      <c r="J63099" s="22"/>
    </row>
    <row r="63100" spans="10:10">
      <c r="J63100" s="22"/>
    </row>
    <row r="63101" spans="10:10">
      <c r="J63101" s="22"/>
    </row>
    <row r="63102" spans="10:10">
      <c r="J63102" s="22"/>
    </row>
    <row r="63103" spans="10:10">
      <c r="J63103" s="22"/>
    </row>
    <row r="63104" spans="10:10">
      <c r="J63104" s="22"/>
    </row>
    <row r="63105" spans="10:10">
      <c r="J63105" s="22"/>
    </row>
    <row r="63106" spans="10:10">
      <c r="J63106" s="22"/>
    </row>
    <row r="63107" spans="10:10">
      <c r="J63107" s="22"/>
    </row>
    <row r="63108" spans="10:10">
      <c r="J63108" s="22"/>
    </row>
    <row r="63109" spans="10:10">
      <c r="J63109" s="22"/>
    </row>
    <row r="63110" spans="10:10">
      <c r="J63110" s="22"/>
    </row>
    <row r="63111" spans="10:10">
      <c r="J63111" s="22"/>
    </row>
    <row r="63112" spans="10:10">
      <c r="J63112" s="22"/>
    </row>
    <row r="63113" spans="10:10">
      <c r="J63113" s="22"/>
    </row>
    <row r="63114" spans="10:10">
      <c r="J63114" s="22"/>
    </row>
    <row r="63115" spans="10:10">
      <c r="J63115" s="22"/>
    </row>
    <row r="63116" spans="10:10">
      <c r="J63116" s="22"/>
    </row>
    <row r="63117" spans="10:10">
      <c r="J63117" s="22"/>
    </row>
    <row r="63118" spans="10:10">
      <c r="J63118" s="22"/>
    </row>
    <row r="63119" spans="10:10">
      <c r="J63119" s="22"/>
    </row>
    <row r="63120" spans="10:10">
      <c r="J63120" s="22"/>
    </row>
    <row r="63121" spans="10:10">
      <c r="J63121" s="22"/>
    </row>
    <row r="63122" spans="10:10">
      <c r="J63122" s="22"/>
    </row>
    <row r="63123" spans="10:10">
      <c r="J63123" s="22"/>
    </row>
    <row r="63124" spans="10:10">
      <c r="J63124" s="22"/>
    </row>
    <row r="63125" spans="10:10">
      <c r="J63125" s="22"/>
    </row>
    <row r="63126" spans="10:10">
      <c r="J63126" s="22"/>
    </row>
    <row r="63127" spans="10:10">
      <c r="J63127" s="22"/>
    </row>
    <row r="63128" spans="10:10">
      <c r="J63128" s="22"/>
    </row>
    <row r="63129" spans="10:10">
      <c r="J63129" s="22"/>
    </row>
    <row r="63130" spans="10:10">
      <c r="J63130" s="22"/>
    </row>
    <row r="63131" spans="10:10">
      <c r="J63131" s="22"/>
    </row>
    <row r="63132" spans="10:10">
      <c r="J63132" s="22"/>
    </row>
    <row r="63133" spans="10:10">
      <c r="J63133" s="22"/>
    </row>
    <row r="63134" spans="10:10">
      <c r="J63134" s="22"/>
    </row>
    <row r="63135" spans="10:10">
      <c r="J63135" s="22"/>
    </row>
    <row r="63136" spans="10:10">
      <c r="J63136" s="22"/>
    </row>
    <row r="63137" spans="10:10">
      <c r="J63137" s="22"/>
    </row>
    <row r="63138" spans="10:10">
      <c r="J63138" s="22"/>
    </row>
    <row r="63139" spans="10:10">
      <c r="J63139" s="22"/>
    </row>
    <row r="63140" spans="10:10">
      <c r="J63140" s="22"/>
    </row>
    <row r="63141" spans="10:10">
      <c r="J63141" s="22"/>
    </row>
    <row r="63142" spans="10:10">
      <c r="J63142" s="22"/>
    </row>
    <row r="63143" spans="10:10">
      <c r="J63143" s="22"/>
    </row>
    <row r="63144" spans="10:10">
      <c r="J63144" s="22"/>
    </row>
    <row r="63145" spans="10:10">
      <c r="J63145" s="22"/>
    </row>
    <row r="63146" spans="10:10">
      <c r="J63146" s="22"/>
    </row>
    <row r="63147" spans="10:10">
      <c r="J63147" s="22"/>
    </row>
    <row r="63148" spans="10:10">
      <c r="J63148" s="22"/>
    </row>
    <row r="63149" spans="10:10">
      <c r="J63149" s="22"/>
    </row>
    <row r="63150" spans="10:10">
      <c r="J63150" s="22"/>
    </row>
    <row r="63151" spans="10:10">
      <c r="J63151" s="22"/>
    </row>
    <row r="63152" spans="10:10">
      <c r="J63152" s="22"/>
    </row>
    <row r="63153" spans="10:10">
      <c r="J63153" s="22"/>
    </row>
    <row r="63154" spans="10:10">
      <c r="J63154" s="22"/>
    </row>
    <row r="63155" spans="10:10">
      <c r="J63155" s="22"/>
    </row>
    <row r="63156" spans="10:10">
      <c r="J63156" s="22"/>
    </row>
    <row r="63157" spans="10:10">
      <c r="J63157" s="22"/>
    </row>
    <row r="63158" spans="10:10">
      <c r="J63158" s="22"/>
    </row>
    <row r="63159" spans="10:10">
      <c r="J63159" s="22"/>
    </row>
    <row r="63160" spans="10:10">
      <c r="J63160" s="22"/>
    </row>
    <row r="63161" spans="10:10">
      <c r="J63161" s="22"/>
    </row>
    <row r="63162" spans="10:10">
      <c r="J63162" s="22"/>
    </row>
    <row r="63163" spans="10:10">
      <c r="J63163" s="22"/>
    </row>
    <row r="63164" spans="10:10">
      <c r="J63164" s="22"/>
    </row>
    <row r="63165" spans="10:10">
      <c r="J63165" s="22"/>
    </row>
    <row r="63166" spans="10:10">
      <c r="J63166" s="22"/>
    </row>
    <row r="63167" spans="10:10">
      <c r="J63167" s="22"/>
    </row>
    <row r="63168" spans="10:10">
      <c r="J63168" s="22"/>
    </row>
    <row r="63169" spans="10:10">
      <c r="J63169" s="22"/>
    </row>
    <row r="63170" spans="10:10">
      <c r="J63170" s="22"/>
    </row>
    <row r="63171" spans="10:10">
      <c r="J63171" s="22"/>
    </row>
    <row r="63172" spans="10:10">
      <c r="J63172" s="22"/>
    </row>
    <row r="63173" spans="10:10">
      <c r="J63173" s="22"/>
    </row>
    <row r="63174" spans="10:10">
      <c r="J63174" s="22"/>
    </row>
    <row r="63175" spans="10:10">
      <c r="J63175" s="22"/>
    </row>
    <row r="63176" spans="10:10">
      <c r="J63176" s="22"/>
    </row>
    <row r="63177" spans="10:10">
      <c r="J63177" s="22"/>
    </row>
    <row r="63178" spans="10:10">
      <c r="J63178" s="22"/>
    </row>
    <row r="63179" spans="10:10">
      <c r="J63179" s="22"/>
    </row>
    <row r="63180" spans="10:10">
      <c r="J63180" s="22"/>
    </row>
    <row r="63181" spans="10:10">
      <c r="J63181" s="22"/>
    </row>
    <row r="63182" spans="10:10">
      <c r="J63182" s="22"/>
    </row>
    <row r="63183" spans="10:10">
      <c r="J63183" s="22"/>
    </row>
    <row r="63184" spans="10:10">
      <c r="J63184" s="22"/>
    </row>
    <row r="63185" spans="10:10">
      <c r="J63185" s="22"/>
    </row>
    <row r="63186" spans="10:10">
      <c r="J63186" s="22"/>
    </row>
    <row r="63187" spans="10:10">
      <c r="J63187" s="22"/>
    </row>
    <row r="63188" spans="10:10">
      <c r="J63188" s="22"/>
    </row>
    <row r="63189" spans="10:10">
      <c r="J63189" s="22"/>
    </row>
    <row r="63190" spans="10:10">
      <c r="J63190" s="22"/>
    </row>
    <row r="63191" spans="10:10">
      <c r="J63191" s="22"/>
    </row>
    <row r="63192" spans="10:10">
      <c r="J63192" s="22"/>
    </row>
    <row r="63193" spans="10:10">
      <c r="J63193" s="22"/>
    </row>
    <row r="63194" spans="10:10">
      <c r="J63194" s="22"/>
    </row>
    <row r="63195" spans="10:10">
      <c r="J63195" s="22"/>
    </row>
    <row r="63196" spans="10:10">
      <c r="J63196" s="22"/>
    </row>
    <row r="63197" spans="10:10">
      <c r="J63197" s="22"/>
    </row>
    <row r="63198" spans="10:10">
      <c r="J63198" s="22"/>
    </row>
    <row r="63199" spans="10:10">
      <c r="J63199" s="22"/>
    </row>
    <row r="63200" spans="10:10">
      <c r="J63200" s="22"/>
    </row>
    <row r="63201" spans="10:10">
      <c r="J63201" s="22"/>
    </row>
    <row r="63202" spans="10:10">
      <c r="J63202" s="22"/>
    </row>
    <row r="63203" spans="10:10">
      <c r="J63203" s="22"/>
    </row>
    <row r="63204" spans="10:10">
      <c r="J63204" s="22"/>
    </row>
    <row r="63205" spans="10:10">
      <c r="J63205" s="22"/>
    </row>
    <row r="63206" spans="10:10">
      <c r="J63206" s="22"/>
    </row>
    <row r="63207" spans="10:10">
      <c r="J63207" s="22"/>
    </row>
    <row r="63208" spans="10:10">
      <c r="J63208" s="22"/>
    </row>
    <row r="63209" spans="10:10">
      <c r="J63209" s="22"/>
    </row>
    <row r="63210" spans="10:10">
      <c r="J63210" s="22"/>
    </row>
    <row r="63211" spans="10:10">
      <c r="J63211" s="22"/>
    </row>
    <row r="63212" spans="10:10">
      <c r="J63212" s="22"/>
    </row>
    <row r="63213" spans="10:10">
      <c r="J63213" s="22"/>
    </row>
    <row r="63214" spans="10:10">
      <c r="J63214" s="22"/>
    </row>
    <row r="63215" spans="10:10">
      <c r="J63215" s="22"/>
    </row>
    <row r="63216" spans="10:10">
      <c r="J63216" s="22"/>
    </row>
    <row r="63217" spans="10:10">
      <c r="J63217" s="22"/>
    </row>
    <row r="63218" spans="10:10">
      <c r="J63218" s="22"/>
    </row>
    <row r="63219" spans="10:10">
      <c r="J63219" s="22"/>
    </row>
    <row r="63220" spans="10:10">
      <c r="J63220" s="22"/>
    </row>
    <row r="63221" spans="10:10">
      <c r="J63221" s="22"/>
    </row>
    <row r="63222" spans="10:10">
      <c r="J63222" s="22"/>
    </row>
    <row r="63223" spans="10:10">
      <c r="J63223" s="22"/>
    </row>
    <row r="63224" spans="10:10">
      <c r="J63224" s="22"/>
    </row>
    <row r="63225" spans="10:10">
      <c r="J63225" s="22"/>
    </row>
    <row r="63226" spans="10:10">
      <c r="J63226" s="22"/>
    </row>
    <row r="63227" spans="10:10">
      <c r="J63227" s="22"/>
    </row>
    <row r="63228" spans="10:10">
      <c r="J63228" s="22"/>
    </row>
    <row r="63229" spans="10:10">
      <c r="J63229" s="22"/>
    </row>
    <row r="63230" spans="10:10">
      <c r="J63230" s="22"/>
    </row>
    <row r="63231" spans="10:10">
      <c r="J63231" s="22"/>
    </row>
    <row r="63232" spans="10:10">
      <c r="J63232" s="22"/>
    </row>
    <row r="63233" spans="10:10">
      <c r="J63233" s="22"/>
    </row>
    <row r="63234" spans="10:10">
      <c r="J63234" s="22"/>
    </row>
    <row r="63235" spans="10:10">
      <c r="J63235" s="22"/>
    </row>
    <row r="63236" spans="10:10">
      <c r="J63236" s="22"/>
    </row>
    <row r="63237" spans="10:10">
      <c r="J63237" s="22"/>
    </row>
    <row r="63238" spans="10:10">
      <c r="J63238" s="22"/>
    </row>
    <row r="63239" spans="10:10">
      <c r="J63239" s="22"/>
    </row>
    <row r="63240" spans="10:10">
      <c r="J63240" s="22"/>
    </row>
    <row r="63241" spans="10:10">
      <c r="J63241" s="22"/>
    </row>
    <row r="63242" spans="10:10">
      <c r="J63242" s="22"/>
    </row>
    <row r="63243" spans="10:10">
      <c r="J63243" s="22"/>
    </row>
    <row r="63244" spans="10:10">
      <c r="J63244" s="22"/>
    </row>
    <row r="63245" spans="10:10">
      <c r="J63245" s="22"/>
    </row>
    <row r="63246" spans="10:10">
      <c r="J63246" s="22"/>
    </row>
    <row r="63247" spans="10:10">
      <c r="J63247" s="22"/>
    </row>
    <row r="63248" spans="10:10">
      <c r="J63248" s="22"/>
    </row>
    <row r="63249" spans="10:10">
      <c r="J63249" s="22"/>
    </row>
    <row r="63250" spans="10:10">
      <c r="J63250" s="22"/>
    </row>
    <row r="63251" spans="10:10">
      <c r="J63251" s="22"/>
    </row>
    <row r="63252" spans="10:10">
      <c r="J63252" s="22"/>
    </row>
    <row r="63253" spans="10:10">
      <c r="J63253" s="22"/>
    </row>
    <row r="63254" spans="10:10">
      <c r="J63254" s="22"/>
    </row>
    <row r="63255" spans="10:10">
      <c r="J63255" s="22"/>
    </row>
    <row r="63256" spans="10:10">
      <c r="J63256" s="22"/>
    </row>
    <row r="63257" spans="10:10">
      <c r="J63257" s="22"/>
    </row>
    <row r="63258" spans="10:10">
      <c r="J63258" s="22"/>
    </row>
    <row r="63259" spans="10:10">
      <c r="J63259" s="22"/>
    </row>
    <row r="63260" spans="10:10">
      <c r="J63260" s="22"/>
    </row>
    <row r="63261" spans="10:10">
      <c r="J63261" s="22"/>
    </row>
    <row r="63262" spans="10:10">
      <c r="J63262" s="22"/>
    </row>
    <row r="63263" spans="10:10">
      <c r="J63263" s="22"/>
    </row>
    <row r="63264" spans="10:10">
      <c r="J63264" s="22"/>
    </row>
    <row r="63265" spans="10:10">
      <c r="J63265" s="22"/>
    </row>
    <row r="63266" spans="10:10">
      <c r="J63266" s="22"/>
    </row>
    <row r="63267" spans="10:10">
      <c r="J63267" s="22"/>
    </row>
    <row r="63268" spans="10:10">
      <c r="J63268" s="22"/>
    </row>
    <row r="63269" spans="10:10">
      <c r="J63269" s="22"/>
    </row>
    <row r="63270" spans="10:10">
      <c r="J63270" s="22"/>
    </row>
    <row r="63271" spans="10:10">
      <c r="J63271" s="22"/>
    </row>
    <row r="63272" spans="10:10">
      <c r="J63272" s="22"/>
    </row>
    <row r="63273" spans="10:10">
      <c r="J63273" s="22"/>
    </row>
    <row r="63274" spans="10:10">
      <c r="J63274" s="22"/>
    </row>
    <row r="63275" spans="10:10">
      <c r="J63275" s="22"/>
    </row>
    <row r="63276" spans="10:10">
      <c r="J63276" s="22"/>
    </row>
    <row r="63277" spans="10:10">
      <c r="J63277" s="22"/>
    </row>
    <row r="63278" spans="10:10">
      <c r="J63278" s="22"/>
    </row>
    <row r="63279" spans="10:10">
      <c r="J63279" s="22"/>
    </row>
    <row r="63280" spans="10:10">
      <c r="J63280" s="22"/>
    </row>
    <row r="63281" spans="10:10">
      <c r="J63281" s="22"/>
    </row>
    <row r="63282" spans="10:10">
      <c r="J63282" s="22"/>
    </row>
    <row r="63283" spans="10:10">
      <c r="J63283" s="22"/>
    </row>
    <row r="63284" spans="10:10">
      <c r="J63284" s="22"/>
    </row>
    <row r="63285" spans="10:10">
      <c r="J63285" s="22"/>
    </row>
    <row r="63286" spans="10:10">
      <c r="J63286" s="22"/>
    </row>
    <row r="63287" spans="10:10">
      <c r="J63287" s="22"/>
    </row>
    <row r="63288" spans="10:10">
      <c r="J63288" s="22"/>
    </row>
    <row r="63289" spans="10:10">
      <c r="J63289" s="22"/>
    </row>
    <row r="63290" spans="10:10">
      <c r="J63290" s="22"/>
    </row>
    <row r="63291" spans="10:10">
      <c r="J63291" s="22"/>
    </row>
    <row r="63292" spans="10:10">
      <c r="J63292" s="22"/>
    </row>
    <row r="63293" spans="10:10">
      <c r="J63293" s="22"/>
    </row>
    <row r="63294" spans="10:10">
      <c r="J63294" s="22"/>
    </row>
    <row r="63295" spans="10:10">
      <c r="J63295" s="22"/>
    </row>
    <row r="63296" spans="10:10">
      <c r="J63296" s="22"/>
    </row>
    <row r="63297" spans="10:10">
      <c r="J63297" s="22"/>
    </row>
    <row r="63298" spans="10:10">
      <c r="J63298" s="22"/>
    </row>
    <row r="63299" spans="10:10">
      <c r="J63299" s="22"/>
    </row>
    <row r="63300" spans="10:10">
      <c r="J63300" s="22"/>
    </row>
    <row r="63301" spans="10:10">
      <c r="J63301" s="22"/>
    </row>
    <row r="63302" spans="10:10">
      <c r="J63302" s="22"/>
    </row>
    <row r="63303" spans="10:10">
      <c r="J63303" s="22"/>
    </row>
    <row r="63304" spans="10:10">
      <c r="J63304" s="22"/>
    </row>
    <row r="63305" spans="10:10">
      <c r="J63305" s="22"/>
    </row>
    <row r="63306" spans="10:10">
      <c r="J63306" s="22"/>
    </row>
    <row r="63307" spans="10:10">
      <c r="J63307" s="22"/>
    </row>
    <row r="63308" spans="10:10">
      <c r="J63308" s="22"/>
    </row>
    <row r="63309" spans="10:10">
      <c r="J63309" s="22"/>
    </row>
    <row r="63310" spans="10:10">
      <c r="J63310" s="22"/>
    </row>
    <row r="63311" spans="10:10">
      <c r="J63311" s="22"/>
    </row>
    <row r="63312" spans="10:10">
      <c r="J63312" s="22"/>
    </row>
    <row r="63313" spans="10:10">
      <c r="J63313" s="22"/>
    </row>
    <row r="63314" spans="10:10">
      <c r="J63314" s="22"/>
    </row>
    <row r="63315" spans="10:10">
      <c r="J63315" s="22"/>
    </row>
    <row r="63316" spans="10:10">
      <c r="J63316" s="22"/>
    </row>
    <row r="63317" spans="10:10">
      <c r="J63317" s="22"/>
    </row>
    <row r="63318" spans="10:10">
      <c r="J63318" s="22"/>
    </row>
    <row r="63319" spans="10:10">
      <c r="J63319" s="22"/>
    </row>
    <row r="63320" spans="10:10">
      <c r="J63320" s="22"/>
    </row>
    <row r="63321" spans="10:10">
      <c r="J63321" s="22"/>
    </row>
    <row r="63322" spans="10:10">
      <c r="J63322" s="22"/>
    </row>
    <row r="63323" spans="10:10">
      <c r="J63323" s="22"/>
    </row>
    <row r="63324" spans="10:10">
      <c r="J63324" s="22"/>
    </row>
    <row r="63325" spans="10:10">
      <c r="J63325" s="22"/>
    </row>
    <row r="63326" spans="10:10">
      <c r="J63326" s="22"/>
    </row>
    <row r="63327" spans="10:10">
      <c r="J63327" s="22"/>
    </row>
    <row r="63328" spans="10:10">
      <c r="J63328" s="22"/>
    </row>
    <row r="63329" spans="10:10">
      <c r="J63329" s="22"/>
    </row>
    <row r="63330" spans="10:10">
      <c r="J63330" s="22"/>
    </row>
    <row r="63331" spans="10:10">
      <c r="J63331" s="22"/>
    </row>
    <row r="63332" spans="10:10">
      <c r="J63332" s="22"/>
    </row>
    <row r="63333" spans="10:10">
      <c r="J63333" s="22"/>
    </row>
    <row r="63334" spans="10:10">
      <c r="J63334" s="22"/>
    </row>
    <row r="63335" spans="10:10">
      <c r="J63335" s="22"/>
    </row>
    <row r="63336" spans="10:10">
      <c r="J63336" s="22"/>
    </row>
    <row r="63337" spans="10:10">
      <c r="J63337" s="22"/>
    </row>
    <row r="63338" spans="10:10">
      <c r="J63338" s="22"/>
    </row>
    <row r="63339" spans="10:10">
      <c r="J63339" s="22"/>
    </row>
    <row r="63340" spans="10:10">
      <c r="J63340" s="22"/>
    </row>
    <row r="63341" spans="10:10">
      <c r="J63341" s="22"/>
    </row>
    <row r="63342" spans="10:10">
      <c r="J63342" s="22"/>
    </row>
    <row r="63343" spans="10:10">
      <c r="J63343" s="22"/>
    </row>
    <row r="63344" spans="10:10">
      <c r="J63344" s="22"/>
    </row>
    <row r="63345" spans="10:10">
      <c r="J63345" s="22"/>
    </row>
    <row r="63346" spans="10:10">
      <c r="J63346" s="22"/>
    </row>
    <row r="63347" spans="10:10">
      <c r="J63347" s="22"/>
    </row>
    <row r="63348" spans="10:10">
      <c r="J63348" s="22"/>
    </row>
    <row r="63349" spans="10:10">
      <c r="J63349" s="22"/>
    </row>
    <row r="63350" spans="10:10">
      <c r="J63350" s="22"/>
    </row>
    <row r="63351" spans="10:10">
      <c r="J63351" s="22"/>
    </row>
    <row r="63352" spans="10:10">
      <c r="J63352" s="22"/>
    </row>
    <row r="63353" spans="10:10">
      <c r="J63353" s="22"/>
    </row>
    <row r="63354" spans="10:10">
      <c r="J63354" s="22"/>
    </row>
    <row r="63355" spans="10:10">
      <c r="J63355" s="22"/>
    </row>
    <row r="63356" spans="10:10">
      <c r="J63356" s="22"/>
    </row>
    <row r="63357" spans="10:10">
      <c r="J63357" s="22"/>
    </row>
    <row r="63358" spans="10:10">
      <c r="J63358" s="22"/>
    </row>
    <row r="63359" spans="10:10">
      <c r="J63359" s="22"/>
    </row>
    <row r="63360" spans="10:10">
      <c r="J63360" s="22"/>
    </row>
    <row r="63361" spans="10:10">
      <c r="J63361" s="22"/>
    </row>
    <row r="63362" spans="10:10">
      <c r="J63362" s="22"/>
    </row>
    <row r="63363" spans="10:10">
      <c r="J63363" s="22"/>
    </row>
    <row r="63364" spans="10:10">
      <c r="J63364" s="22"/>
    </row>
    <row r="63365" spans="10:10">
      <c r="J63365" s="22"/>
    </row>
    <row r="63366" spans="10:10">
      <c r="J63366" s="22"/>
    </row>
    <row r="63367" spans="10:10">
      <c r="J63367" s="22"/>
    </row>
    <row r="63368" spans="10:10">
      <c r="J63368" s="22"/>
    </row>
    <row r="63369" spans="10:10">
      <c r="J63369" s="22"/>
    </row>
    <row r="63370" spans="10:10">
      <c r="J63370" s="22"/>
    </row>
    <row r="63371" spans="10:10">
      <c r="J63371" s="22"/>
    </row>
    <row r="63372" spans="10:10">
      <c r="J63372" s="22"/>
    </row>
    <row r="63373" spans="10:10">
      <c r="J63373" s="22"/>
    </row>
    <row r="63374" spans="10:10">
      <c r="J63374" s="22"/>
    </row>
    <row r="63375" spans="10:10">
      <c r="J63375" s="22"/>
    </row>
    <row r="63376" spans="10:10">
      <c r="J63376" s="22"/>
    </row>
    <row r="63377" spans="10:10">
      <c r="J63377" s="22"/>
    </row>
    <row r="63378" spans="10:10">
      <c r="J63378" s="22"/>
    </row>
    <row r="63379" spans="10:10">
      <c r="J63379" s="22"/>
    </row>
    <row r="63380" spans="10:10">
      <c r="J63380" s="22"/>
    </row>
    <row r="63381" spans="10:10">
      <c r="J63381" s="22"/>
    </row>
    <row r="63382" spans="10:10">
      <c r="J63382" s="22"/>
    </row>
    <row r="63383" spans="10:10">
      <c r="J63383" s="22"/>
    </row>
    <row r="63384" spans="10:10">
      <c r="J63384" s="22"/>
    </row>
    <row r="63385" spans="10:10">
      <c r="J63385" s="22"/>
    </row>
    <row r="63386" spans="10:10">
      <c r="J63386" s="22"/>
    </row>
    <row r="63387" spans="10:10">
      <c r="J63387" s="22"/>
    </row>
    <row r="63388" spans="10:10">
      <c r="J63388" s="22"/>
    </row>
    <row r="63389" spans="10:10">
      <c r="J63389" s="22"/>
    </row>
    <row r="63390" spans="10:10">
      <c r="J63390" s="22"/>
    </row>
    <row r="63391" spans="10:10">
      <c r="J63391" s="22"/>
    </row>
    <row r="63392" spans="10:10">
      <c r="J63392" s="22"/>
    </row>
    <row r="63393" spans="10:10">
      <c r="J63393" s="22"/>
    </row>
    <row r="63394" spans="10:10">
      <c r="J63394" s="22"/>
    </row>
    <row r="63395" spans="10:10">
      <c r="J63395" s="22"/>
    </row>
    <row r="63396" spans="10:10">
      <c r="J63396" s="22"/>
    </row>
    <row r="63397" spans="10:10">
      <c r="J63397" s="22"/>
    </row>
    <row r="63398" spans="10:10">
      <c r="J63398" s="22"/>
    </row>
    <row r="63399" spans="10:10">
      <c r="J63399" s="22"/>
    </row>
    <row r="63400" spans="10:10">
      <c r="J63400" s="22"/>
    </row>
    <row r="63401" spans="10:10">
      <c r="J63401" s="22"/>
    </row>
    <row r="63402" spans="10:10">
      <c r="J63402" s="22"/>
    </row>
    <row r="63403" spans="10:10">
      <c r="J63403" s="22"/>
    </row>
    <row r="63404" spans="10:10">
      <c r="J63404" s="22"/>
    </row>
    <row r="63405" spans="10:10">
      <c r="J63405" s="22"/>
    </row>
    <row r="63406" spans="10:10">
      <c r="J63406" s="22"/>
    </row>
    <row r="63407" spans="10:10">
      <c r="J63407" s="22"/>
    </row>
    <row r="63408" spans="10:10">
      <c r="J63408" s="22"/>
    </row>
    <row r="63409" spans="10:10">
      <c r="J63409" s="22"/>
    </row>
    <row r="63410" spans="10:10">
      <c r="J63410" s="22"/>
    </row>
    <row r="63411" spans="10:10">
      <c r="J63411" s="22"/>
    </row>
    <row r="63412" spans="10:10">
      <c r="J63412" s="22"/>
    </row>
    <row r="63413" spans="10:10">
      <c r="J63413" s="22"/>
    </row>
    <row r="63414" spans="10:10">
      <c r="J63414" s="22"/>
    </row>
    <row r="63415" spans="10:10">
      <c r="J63415" s="22"/>
    </row>
    <row r="63416" spans="10:10">
      <c r="J63416" s="22"/>
    </row>
    <row r="63417" spans="10:10">
      <c r="J63417" s="22"/>
    </row>
    <row r="63418" spans="10:10">
      <c r="J63418" s="22"/>
    </row>
    <row r="63419" spans="10:10">
      <c r="J63419" s="22"/>
    </row>
    <row r="63420" spans="10:10">
      <c r="J63420" s="22"/>
    </row>
    <row r="63421" spans="10:10">
      <c r="J63421" s="22"/>
    </row>
    <row r="63422" spans="10:10">
      <c r="J63422" s="22"/>
    </row>
    <row r="63423" spans="10:10">
      <c r="J63423" s="22"/>
    </row>
    <row r="63424" spans="10:10">
      <c r="J63424" s="22"/>
    </row>
    <row r="63425" spans="10:10">
      <c r="J63425" s="22"/>
    </row>
    <row r="63426" spans="10:10">
      <c r="J63426" s="22"/>
    </row>
    <row r="63427" spans="10:10">
      <c r="J63427" s="22"/>
    </row>
    <row r="63428" spans="10:10">
      <c r="J63428" s="22"/>
    </row>
    <row r="63429" spans="10:10">
      <c r="J63429" s="22"/>
    </row>
    <row r="63430" spans="10:10">
      <c r="J63430" s="22"/>
    </row>
    <row r="63431" spans="10:10">
      <c r="J63431" s="22"/>
    </row>
    <row r="63432" spans="10:10">
      <c r="J63432" s="22"/>
    </row>
    <row r="63433" spans="10:10">
      <c r="J63433" s="22"/>
    </row>
    <row r="63434" spans="10:10">
      <c r="J63434" s="22"/>
    </row>
    <row r="63435" spans="10:10">
      <c r="J63435" s="22"/>
    </row>
    <row r="63436" spans="10:10">
      <c r="J63436" s="22"/>
    </row>
    <row r="63437" spans="10:10">
      <c r="J63437" s="22"/>
    </row>
    <row r="63438" spans="10:10">
      <c r="J63438" s="22"/>
    </row>
    <row r="63439" spans="10:10">
      <c r="J63439" s="22"/>
    </row>
    <row r="63440" spans="10:10">
      <c r="J63440" s="22"/>
    </row>
    <row r="63441" spans="10:10">
      <c r="J63441" s="22"/>
    </row>
    <row r="63442" spans="10:10">
      <c r="J63442" s="22"/>
    </row>
    <row r="63443" spans="10:10">
      <c r="J63443" s="22"/>
    </row>
    <row r="63444" spans="10:10">
      <c r="J63444" s="22"/>
    </row>
    <row r="63445" spans="10:10">
      <c r="J63445" s="22"/>
    </row>
    <row r="63446" spans="10:10">
      <c r="J63446" s="22"/>
    </row>
    <row r="63447" spans="10:10">
      <c r="J63447" s="22"/>
    </row>
    <row r="63448" spans="10:10">
      <c r="J63448" s="22"/>
    </row>
    <row r="63449" spans="10:10">
      <c r="J63449" s="22"/>
    </row>
    <row r="63450" spans="10:10">
      <c r="J63450" s="22"/>
    </row>
    <row r="63451" spans="10:10">
      <c r="J63451" s="22"/>
    </row>
    <row r="63452" spans="10:10">
      <c r="J63452" s="22"/>
    </row>
    <row r="63453" spans="10:10">
      <c r="J63453" s="22"/>
    </row>
    <row r="63454" spans="10:10">
      <c r="J63454" s="22"/>
    </row>
    <row r="63455" spans="10:10">
      <c r="J63455" s="22"/>
    </row>
    <row r="63456" spans="10:10">
      <c r="J63456" s="22"/>
    </row>
    <row r="63457" spans="10:10">
      <c r="J63457" s="22"/>
    </row>
    <row r="63458" spans="10:10">
      <c r="J63458" s="22"/>
    </row>
    <row r="63459" spans="10:10">
      <c r="J63459" s="22"/>
    </row>
    <row r="63460" spans="10:10">
      <c r="J63460" s="22"/>
    </row>
    <row r="63461" spans="10:10">
      <c r="J63461" s="22"/>
    </row>
    <row r="63462" spans="10:10">
      <c r="J63462" s="22"/>
    </row>
    <row r="63463" spans="10:10">
      <c r="J63463" s="22"/>
    </row>
    <row r="63464" spans="10:10">
      <c r="J63464" s="22"/>
    </row>
    <row r="63465" spans="10:10">
      <c r="J63465" s="22"/>
    </row>
    <row r="63466" spans="10:10">
      <c r="J63466" s="22"/>
    </row>
    <row r="63467" spans="10:10">
      <c r="J63467" s="22"/>
    </row>
    <row r="63468" spans="10:10">
      <c r="J63468" s="22"/>
    </row>
    <row r="63469" spans="10:10">
      <c r="J63469" s="22"/>
    </row>
    <row r="63470" spans="10:10">
      <c r="J63470" s="22"/>
    </row>
    <row r="63471" spans="10:10">
      <c r="J63471" s="22"/>
    </row>
    <row r="63472" spans="10:10">
      <c r="J63472" s="22"/>
    </row>
    <row r="63473" spans="10:10">
      <c r="J63473" s="22"/>
    </row>
    <row r="63474" spans="10:10">
      <c r="J63474" s="22"/>
    </row>
    <row r="63475" spans="10:10">
      <c r="J63475" s="22"/>
    </row>
    <row r="63476" spans="10:10">
      <c r="J63476" s="22"/>
    </row>
    <row r="63477" spans="10:10">
      <c r="J63477" s="22"/>
    </row>
    <row r="63478" spans="10:10">
      <c r="J63478" s="22"/>
    </row>
    <row r="63479" spans="10:10">
      <c r="J63479" s="22"/>
    </row>
    <row r="63480" spans="10:10">
      <c r="J63480" s="22"/>
    </row>
    <row r="63481" spans="10:10">
      <c r="J63481" s="22"/>
    </row>
    <row r="63482" spans="10:10">
      <c r="J63482" s="22"/>
    </row>
    <row r="63483" spans="10:10">
      <c r="J63483" s="22"/>
    </row>
    <row r="63484" spans="10:10">
      <c r="J63484" s="22"/>
    </row>
    <row r="63485" spans="10:10">
      <c r="J63485" s="22"/>
    </row>
    <row r="63486" spans="10:10">
      <c r="J63486" s="22"/>
    </row>
    <row r="63487" spans="10:10">
      <c r="J63487" s="22"/>
    </row>
    <row r="63488" spans="10:10">
      <c r="J63488" s="22"/>
    </row>
    <row r="63489" spans="10:10">
      <c r="J63489" s="22"/>
    </row>
    <row r="63490" spans="10:10">
      <c r="J63490" s="22"/>
    </row>
    <row r="63491" spans="10:10">
      <c r="J63491" s="22"/>
    </row>
    <row r="63492" spans="10:10">
      <c r="J63492" s="22"/>
    </row>
    <row r="63493" spans="10:10">
      <c r="J63493" s="22"/>
    </row>
    <row r="63494" spans="10:10">
      <c r="J63494" s="22"/>
    </row>
    <row r="63495" spans="10:10">
      <c r="J63495" s="22"/>
    </row>
    <row r="63496" spans="10:10">
      <c r="J63496" s="22"/>
    </row>
    <row r="63497" spans="10:10">
      <c r="J63497" s="22"/>
    </row>
    <row r="63498" spans="10:10">
      <c r="J63498" s="22"/>
    </row>
    <row r="63499" spans="10:10">
      <c r="J63499" s="22"/>
    </row>
    <row r="63500" spans="10:10">
      <c r="J63500" s="22"/>
    </row>
    <row r="63501" spans="10:10">
      <c r="J63501" s="22"/>
    </row>
    <row r="63502" spans="10:10">
      <c r="J63502" s="22"/>
    </row>
    <row r="63503" spans="10:10">
      <c r="J63503" s="22"/>
    </row>
    <row r="63504" spans="10:10">
      <c r="J63504" s="22"/>
    </row>
    <row r="63505" spans="10:10">
      <c r="J63505" s="22"/>
    </row>
    <row r="63506" spans="10:10">
      <c r="J63506" s="22"/>
    </row>
    <row r="63507" spans="10:10">
      <c r="J63507" s="22"/>
    </row>
    <row r="63508" spans="10:10">
      <c r="J63508" s="22"/>
    </row>
    <row r="63509" spans="10:10">
      <c r="J63509" s="22"/>
    </row>
    <row r="63510" spans="10:10">
      <c r="J63510" s="22"/>
    </row>
    <row r="63511" spans="10:10">
      <c r="J63511" s="22"/>
    </row>
    <row r="63512" spans="10:10">
      <c r="J63512" s="22"/>
    </row>
    <row r="63513" spans="10:10">
      <c r="J63513" s="22"/>
    </row>
    <row r="63514" spans="10:10">
      <c r="J63514" s="22"/>
    </row>
    <row r="63515" spans="10:10">
      <c r="J63515" s="22"/>
    </row>
    <row r="63516" spans="10:10">
      <c r="J63516" s="22"/>
    </row>
    <row r="63517" spans="10:10">
      <c r="J63517" s="22"/>
    </row>
    <row r="63518" spans="10:10">
      <c r="J63518" s="22"/>
    </row>
    <row r="63519" spans="10:10">
      <c r="J63519" s="22"/>
    </row>
    <row r="63520" spans="10:10">
      <c r="J63520" s="22"/>
    </row>
    <row r="63521" spans="10:10">
      <c r="J63521" s="22"/>
    </row>
    <row r="63522" spans="10:10">
      <c r="J63522" s="22"/>
    </row>
    <row r="63523" spans="10:10">
      <c r="J63523" s="22"/>
    </row>
    <row r="63524" spans="10:10">
      <c r="J63524" s="22"/>
    </row>
    <row r="63525" spans="10:10">
      <c r="J63525" s="22"/>
    </row>
    <row r="63526" spans="10:10">
      <c r="J63526" s="22"/>
    </row>
    <row r="63527" spans="10:10">
      <c r="J63527" s="22"/>
    </row>
    <row r="63528" spans="10:10">
      <c r="J63528" s="22"/>
    </row>
    <row r="63529" spans="10:10">
      <c r="J63529" s="22"/>
    </row>
    <row r="63530" spans="10:10">
      <c r="J63530" s="22"/>
    </row>
    <row r="63531" spans="10:10">
      <c r="J63531" s="22"/>
    </row>
    <row r="63532" spans="10:10">
      <c r="J63532" s="22"/>
    </row>
    <row r="63533" spans="10:10">
      <c r="J63533" s="22"/>
    </row>
    <row r="63534" spans="10:10">
      <c r="J63534" s="22"/>
    </row>
    <row r="63535" spans="10:10">
      <c r="J63535" s="22"/>
    </row>
    <row r="63536" spans="10:10">
      <c r="J63536" s="22"/>
    </row>
    <row r="63537" spans="10:10">
      <c r="J63537" s="22"/>
    </row>
    <row r="63538" spans="10:10">
      <c r="J63538" s="22"/>
    </row>
    <row r="63539" spans="10:10">
      <c r="J63539" s="22"/>
    </row>
    <row r="63540" spans="10:10">
      <c r="J63540" s="22"/>
    </row>
    <row r="63541" spans="10:10">
      <c r="J63541" s="22"/>
    </row>
    <row r="63542" spans="10:10">
      <c r="J63542" s="22"/>
    </row>
    <row r="63543" spans="10:10">
      <c r="J63543" s="22"/>
    </row>
    <row r="63544" spans="10:10">
      <c r="J63544" s="22"/>
    </row>
    <row r="63545" spans="10:10">
      <c r="J63545" s="22"/>
    </row>
    <row r="63546" spans="10:10">
      <c r="J63546" s="22"/>
    </row>
    <row r="63547" spans="10:10">
      <c r="J63547" s="22"/>
    </row>
    <row r="63548" spans="10:10">
      <c r="J63548" s="22"/>
    </row>
    <row r="63549" spans="10:10">
      <c r="J63549" s="22"/>
    </row>
    <row r="63550" spans="10:10">
      <c r="J63550" s="22"/>
    </row>
    <row r="63551" spans="10:10">
      <c r="J63551" s="22"/>
    </row>
    <row r="63552" spans="10:10">
      <c r="J63552" s="22"/>
    </row>
    <row r="63553" spans="10:10">
      <c r="J63553" s="22"/>
    </row>
    <row r="63554" spans="10:10">
      <c r="J63554" s="22"/>
    </row>
    <row r="63555" spans="10:10">
      <c r="J63555" s="22"/>
    </row>
    <row r="63556" spans="10:10">
      <c r="J63556" s="22"/>
    </row>
    <row r="63557" spans="10:10">
      <c r="J63557" s="22"/>
    </row>
    <row r="63558" spans="10:10">
      <c r="J63558" s="22"/>
    </row>
    <row r="63559" spans="10:10">
      <c r="J63559" s="22"/>
    </row>
    <row r="63560" spans="10:10">
      <c r="J63560" s="22"/>
    </row>
    <row r="63561" spans="10:10">
      <c r="J63561" s="22"/>
    </row>
    <row r="63562" spans="10:10">
      <c r="J63562" s="22"/>
    </row>
    <row r="63563" spans="10:10">
      <c r="J63563" s="22"/>
    </row>
    <row r="63564" spans="10:10">
      <c r="J63564" s="22"/>
    </row>
    <row r="63565" spans="10:10">
      <c r="J63565" s="22"/>
    </row>
    <row r="63566" spans="10:10">
      <c r="J63566" s="22"/>
    </row>
    <row r="63567" spans="10:10">
      <c r="J63567" s="22"/>
    </row>
    <row r="63568" spans="10:10">
      <c r="J63568" s="22"/>
    </row>
    <row r="63569" spans="10:10">
      <c r="J63569" s="22"/>
    </row>
    <row r="63570" spans="10:10">
      <c r="J63570" s="22"/>
    </row>
    <row r="63571" spans="10:10">
      <c r="J63571" s="22"/>
    </row>
    <row r="63572" spans="10:10">
      <c r="J63572" s="22"/>
    </row>
    <row r="63573" spans="10:10">
      <c r="J63573" s="22"/>
    </row>
    <row r="63574" spans="10:10">
      <c r="J63574" s="22"/>
    </row>
    <row r="63575" spans="10:10">
      <c r="J63575" s="22"/>
    </row>
    <row r="63576" spans="10:10">
      <c r="J63576" s="22"/>
    </row>
    <row r="63577" spans="10:10">
      <c r="J63577" s="22"/>
    </row>
    <row r="63578" spans="10:10">
      <c r="J63578" s="22"/>
    </row>
    <row r="63579" spans="10:10">
      <c r="J63579" s="22"/>
    </row>
    <row r="63580" spans="10:10">
      <c r="J63580" s="22"/>
    </row>
    <row r="63581" spans="10:10">
      <c r="J63581" s="22"/>
    </row>
    <row r="63582" spans="10:10">
      <c r="J63582" s="22"/>
    </row>
    <row r="63583" spans="10:10">
      <c r="J63583" s="22"/>
    </row>
    <row r="63584" spans="10:10">
      <c r="J63584" s="22"/>
    </row>
    <row r="63585" spans="10:10">
      <c r="J63585" s="22"/>
    </row>
    <row r="63586" spans="10:10">
      <c r="J63586" s="22"/>
    </row>
    <row r="63587" spans="10:10">
      <c r="J63587" s="22"/>
    </row>
    <row r="63588" spans="10:10">
      <c r="J63588" s="22"/>
    </row>
    <row r="63589" spans="10:10">
      <c r="J63589" s="22"/>
    </row>
    <row r="63590" spans="10:10">
      <c r="J63590" s="22"/>
    </row>
    <row r="63591" spans="10:10">
      <c r="J63591" s="22"/>
    </row>
    <row r="63592" spans="10:10">
      <c r="J63592" s="22"/>
    </row>
    <row r="63593" spans="10:10">
      <c r="J63593" s="22"/>
    </row>
    <row r="63594" spans="10:10">
      <c r="J63594" s="22"/>
    </row>
    <row r="63595" spans="10:10">
      <c r="J63595" s="22"/>
    </row>
    <row r="63596" spans="10:10">
      <c r="J63596" s="22"/>
    </row>
    <row r="63597" spans="10:10">
      <c r="J63597" s="22"/>
    </row>
    <row r="63598" spans="10:10">
      <c r="J63598" s="22"/>
    </row>
    <row r="63599" spans="10:10">
      <c r="J63599" s="22"/>
    </row>
    <row r="63600" spans="10:10">
      <c r="J63600" s="22"/>
    </row>
    <row r="63601" spans="10:10">
      <c r="J63601" s="22"/>
    </row>
    <row r="63602" spans="10:10">
      <c r="J63602" s="22"/>
    </row>
    <row r="63603" spans="10:10">
      <c r="J63603" s="22"/>
    </row>
    <row r="63604" spans="10:10">
      <c r="J63604" s="22"/>
    </row>
    <row r="63605" spans="10:10">
      <c r="J63605" s="22"/>
    </row>
    <row r="63606" spans="10:10">
      <c r="J63606" s="22"/>
    </row>
    <row r="63607" spans="10:10">
      <c r="J63607" s="22"/>
    </row>
    <row r="63608" spans="10:10">
      <c r="J63608" s="22"/>
    </row>
    <row r="63609" spans="10:10">
      <c r="J63609" s="22"/>
    </row>
    <row r="63610" spans="10:10">
      <c r="J63610" s="22"/>
    </row>
    <row r="63611" spans="10:10">
      <c r="J63611" s="22"/>
    </row>
    <row r="63612" spans="10:10">
      <c r="J63612" s="22"/>
    </row>
    <row r="63613" spans="10:10">
      <c r="J63613" s="22"/>
    </row>
    <row r="63614" spans="10:10">
      <c r="J63614" s="22"/>
    </row>
    <row r="63615" spans="10:10">
      <c r="J63615" s="22"/>
    </row>
    <row r="63616" spans="10:10">
      <c r="J63616" s="22"/>
    </row>
    <row r="63617" spans="10:10">
      <c r="J63617" s="22"/>
    </row>
    <row r="63618" spans="10:10">
      <c r="J63618" s="22"/>
    </row>
    <row r="63619" spans="10:10">
      <c r="J63619" s="22"/>
    </row>
    <row r="63620" spans="10:10">
      <c r="J63620" s="22"/>
    </row>
    <row r="63621" spans="10:10">
      <c r="J63621" s="22"/>
    </row>
    <row r="63622" spans="10:10">
      <c r="J63622" s="22"/>
    </row>
    <row r="63623" spans="10:10">
      <c r="J63623" s="22"/>
    </row>
    <row r="63624" spans="10:10">
      <c r="J63624" s="22"/>
    </row>
    <row r="63625" spans="10:10">
      <c r="J63625" s="22"/>
    </row>
    <row r="63626" spans="10:10">
      <c r="J63626" s="22"/>
    </row>
    <row r="63627" spans="10:10">
      <c r="J63627" s="22"/>
    </row>
    <row r="63628" spans="10:10">
      <c r="J63628" s="22"/>
    </row>
    <row r="63629" spans="10:10">
      <c r="J63629" s="22"/>
    </row>
    <row r="63630" spans="10:10">
      <c r="J63630" s="22"/>
    </row>
    <row r="63631" spans="10:10">
      <c r="J63631" s="22"/>
    </row>
    <row r="63632" spans="10:10">
      <c r="J63632" s="22"/>
    </row>
    <row r="63633" spans="10:10">
      <c r="J63633" s="22"/>
    </row>
    <row r="63634" spans="10:10">
      <c r="J63634" s="22"/>
    </row>
    <row r="63635" spans="10:10">
      <c r="J63635" s="22"/>
    </row>
    <row r="63636" spans="10:10">
      <c r="J63636" s="22"/>
    </row>
    <row r="63637" spans="10:10">
      <c r="J63637" s="22"/>
    </row>
    <row r="63638" spans="10:10">
      <c r="J63638" s="22"/>
    </row>
    <row r="63639" spans="10:10">
      <c r="J63639" s="22"/>
    </row>
    <row r="63640" spans="10:10">
      <c r="J63640" s="22"/>
    </row>
    <row r="63641" spans="10:10">
      <c r="J63641" s="22"/>
    </row>
    <row r="63642" spans="10:10">
      <c r="J63642" s="22"/>
    </row>
    <row r="63643" spans="10:10">
      <c r="J63643" s="22"/>
    </row>
    <row r="63644" spans="10:10">
      <c r="J63644" s="22"/>
    </row>
    <row r="63645" spans="10:10">
      <c r="J63645" s="22"/>
    </row>
    <row r="63646" spans="10:10">
      <c r="J63646" s="22"/>
    </row>
    <row r="63647" spans="10:10">
      <c r="J63647" s="22"/>
    </row>
    <row r="63648" spans="10:10">
      <c r="J63648" s="22"/>
    </row>
    <row r="63649" spans="10:10">
      <c r="J63649" s="22"/>
    </row>
    <row r="63650" spans="10:10">
      <c r="J63650" s="22"/>
    </row>
    <row r="63651" spans="10:10">
      <c r="J63651" s="22"/>
    </row>
    <row r="63652" spans="10:10">
      <c r="J63652" s="22"/>
    </row>
    <row r="63653" spans="10:10">
      <c r="J63653" s="22"/>
    </row>
    <row r="63654" spans="10:10">
      <c r="J63654" s="22"/>
    </row>
    <row r="63655" spans="10:10">
      <c r="J63655" s="22"/>
    </row>
    <row r="63656" spans="10:10">
      <c r="J63656" s="22"/>
    </row>
    <row r="63657" spans="10:10">
      <c r="J63657" s="22"/>
    </row>
    <row r="63658" spans="10:10">
      <c r="J63658" s="22"/>
    </row>
    <row r="63659" spans="10:10">
      <c r="J63659" s="22"/>
    </row>
    <row r="63660" spans="10:10">
      <c r="J63660" s="22"/>
    </row>
    <row r="63661" spans="10:10">
      <c r="J63661" s="22"/>
    </row>
    <row r="63662" spans="10:10">
      <c r="J63662" s="22"/>
    </row>
    <row r="63663" spans="10:10">
      <c r="J63663" s="22"/>
    </row>
    <row r="63664" spans="10:10">
      <c r="J63664" s="22"/>
    </row>
    <row r="63665" spans="10:10">
      <c r="J63665" s="22"/>
    </row>
    <row r="63666" spans="10:10">
      <c r="J63666" s="22"/>
    </row>
    <row r="63667" spans="10:10">
      <c r="J63667" s="22"/>
    </row>
    <row r="63668" spans="10:10">
      <c r="J63668" s="22"/>
    </row>
    <row r="63669" spans="10:10">
      <c r="J63669" s="22"/>
    </row>
    <row r="63670" spans="10:10">
      <c r="J63670" s="22"/>
    </row>
    <row r="63671" spans="10:10">
      <c r="J63671" s="22"/>
    </row>
    <row r="63672" spans="10:10">
      <c r="J63672" s="22"/>
    </row>
    <row r="63673" spans="10:10">
      <c r="J63673" s="22"/>
    </row>
    <row r="63674" spans="10:10">
      <c r="J63674" s="22"/>
    </row>
    <row r="63675" spans="10:10">
      <c r="J63675" s="22"/>
    </row>
    <row r="63676" spans="10:10">
      <c r="J63676" s="22"/>
    </row>
    <row r="63677" spans="10:10">
      <c r="J63677" s="22"/>
    </row>
    <row r="63678" spans="10:10">
      <c r="J63678" s="22"/>
    </row>
    <row r="63679" spans="10:10">
      <c r="J63679" s="22"/>
    </row>
    <row r="63680" spans="10:10">
      <c r="J63680" s="22"/>
    </row>
    <row r="63681" spans="10:10">
      <c r="J63681" s="22"/>
    </row>
    <row r="63682" spans="10:10">
      <c r="J63682" s="22"/>
    </row>
    <row r="63683" spans="10:10">
      <c r="J63683" s="22"/>
    </row>
    <row r="63684" spans="10:10">
      <c r="J63684" s="22"/>
    </row>
    <row r="63685" spans="10:10">
      <c r="J63685" s="22"/>
    </row>
    <row r="63686" spans="10:10">
      <c r="J63686" s="22"/>
    </row>
    <row r="63687" spans="10:10">
      <c r="J63687" s="22"/>
    </row>
    <row r="63688" spans="10:10">
      <c r="J63688" s="22"/>
    </row>
    <row r="63689" spans="10:10">
      <c r="J63689" s="22"/>
    </row>
    <row r="63690" spans="10:10">
      <c r="J63690" s="22"/>
    </row>
    <row r="63691" spans="10:10">
      <c r="J63691" s="22"/>
    </row>
    <row r="63692" spans="10:10">
      <c r="J63692" s="22"/>
    </row>
    <row r="63693" spans="10:10">
      <c r="J63693" s="22"/>
    </row>
    <row r="63694" spans="10:10">
      <c r="J63694" s="22"/>
    </row>
    <row r="63695" spans="10:10">
      <c r="J63695" s="22"/>
    </row>
    <row r="63696" spans="10:10">
      <c r="J63696" s="22"/>
    </row>
    <row r="63697" spans="10:10">
      <c r="J63697" s="22"/>
    </row>
    <row r="63698" spans="10:10">
      <c r="J63698" s="22"/>
    </row>
    <row r="63699" spans="10:10">
      <c r="J63699" s="22"/>
    </row>
    <row r="63700" spans="10:10">
      <c r="J63700" s="22"/>
    </row>
    <row r="63701" spans="10:10">
      <c r="J63701" s="22"/>
    </row>
    <row r="63702" spans="10:10">
      <c r="J63702" s="22"/>
    </row>
    <row r="63703" spans="10:10">
      <c r="J63703" s="22"/>
    </row>
    <row r="63704" spans="10:10">
      <c r="J63704" s="22"/>
    </row>
    <row r="63705" spans="10:10">
      <c r="J63705" s="22"/>
    </row>
    <row r="63706" spans="10:10">
      <c r="J63706" s="22"/>
    </row>
    <row r="63707" spans="10:10">
      <c r="J63707" s="22"/>
    </row>
    <row r="63708" spans="10:10">
      <c r="J63708" s="22"/>
    </row>
    <row r="63709" spans="10:10">
      <c r="J63709" s="22"/>
    </row>
    <row r="63710" spans="10:10">
      <c r="J63710" s="22"/>
    </row>
    <row r="63711" spans="10:10">
      <c r="J63711" s="22"/>
    </row>
    <row r="63712" spans="10:10">
      <c r="J63712" s="22"/>
    </row>
    <row r="63713" spans="10:10">
      <c r="J63713" s="22"/>
    </row>
    <row r="63714" spans="10:10">
      <c r="J63714" s="22"/>
    </row>
    <row r="63715" spans="10:10">
      <c r="J63715" s="22"/>
    </row>
    <row r="63716" spans="10:10">
      <c r="J63716" s="22"/>
    </row>
    <row r="63717" spans="10:10">
      <c r="J63717" s="22"/>
    </row>
    <row r="63718" spans="10:10">
      <c r="J63718" s="22"/>
    </row>
    <row r="63719" spans="10:10">
      <c r="J63719" s="22"/>
    </row>
    <row r="63720" spans="10:10">
      <c r="J63720" s="22"/>
    </row>
    <row r="63721" spans="10:10">
      <c r="J63721" s="22"/>
    </row>
    <row r="63722" spans="10:10">
      <c r="J63722" s="22"/>
    </row>
    <row r="63723" spans="10:10">
      <c r="J63723" s="22"/>
    </row>
    <row r="63724" spans="10:10">
      <c r="J63724" s="22"/>
    </row>
    <row r="63725" spans="10:10">
      <c r="J63725" s="22"/>
    </row>
    <row r="63726" spans="10:10">
      <c r="J63726" s="22"/>
    </row>
    <row r="63727" spans="10:10">
      <c r="J63727" s="22"/>
    </row>
    <row r="63728" spans="10:10">
      <c r="J63728" s="22"/>
    </row>
    <row r="63729" spans="10:10">
      <c r="J63729" s="22"/>
    </row>
    <row r="63730" spans="10:10">
      <c r="J63730" s="22"/>
    </row>
    <row r="63731" spans="10:10">
      <c r="J63731" s="22"/>
    </row>
    <row r="63732" spans="10:10">
      <c r="J63732" s="22"/>
    </row>
    <row r="63733" spans="10:10">
      <c r="J63733" s="22"/>
    </row>
    <row r="63734" spans="10:10">
      <c r="J63734" s="22"/>
    </row>
    <row r="63735" spans="10:10">
      <c r="J63735" s="22"/>
    </row>
    <row r="63736" spans="10:10">
      <c r="J63736" s="22"/>
    </row>
    <row r="63737" spans="10:10">
      <c r="J63737" s="22"/>
    </row>
    <row r="63738" spans="10:10">
      <c r="J63738" s="22"/>
    </row>
    <row r="63739" spans="10:10">
      <c r="J63739" s="22"/>
    </row>
    <row r="63740" spans="10:10">
      <c r="J63740" s="22"/>
    </row>
    <row r="63741" spans="10:10">
      <c r="J63741" s="22"/>
    </row>
    <row r="63742" spans="10:10">
      <c r="J63742" s="22"/>
    </row>
    <row r="63743" spans="10:10">
      <c r="J63743" s="22"/>
    </row>
    <row r="63744" spans="10:10">
      <c r="J63744" s="22"/>
    </row>
    <row r="63745" spans="10:10">
      <c r="J63745" s="22"/>
    </row>
    <row r="63746" spans="10:10">
      <c r="J63746" s="22"/>
    </row>
    <row r="63747" spans="10:10">
      <c r="J63747" s="22"/>
    </row>
    <row r="63748" spans="10:10">
      <c r="J63748" s="22"/>
    </row>
    <row r="63749" spans="10:10">
      <c r="J63749" s="22"/>
    </row>
    <row r="63750" spans="10:10">
      <c r="J63750" s="22"/>
    </row>
    <row r="63751" spans="10:10">
      <c r="J63751" s="22"/>
    </row>
    <row r="63752" spans="10:10">
      <c r="J63752" s="22"/>
    </row>
    <row r="63753" spans="10:10">
      <c r="J63753" s="22"/>
    </row>
    <row r="63754" spans="10:10">
      <c r="J63754" s="22"/>
    </row>
    <row r="63755" spans="10:10">
      <c r="J63755" s="22"/>
    </row>
    <row r="63756" spans="10:10">
      <c r="J63756" s="22"/>
    </row>
    <row r="63757" spans="10:10">
      <c r="J63757" s="22"/>
    </row>
    <row r="63758" spans="10:10">
      <c r="J63758" s="22"/>
    </row>
    <row r="63759" spans="10:10">
      <c r="J63759" s="22"/>
    </row>
    <row r="63760" spans="10:10">
      <c r="J63760" s="22"/>
    </row>
    <row r="63761" spans="10:10">
      <c r="J63761" s="22"/>
    </row>
    <row r="63762" spans="10:10">
      <c r="J63762" s="22"/>
    </row>
    <row r="63763" spans="10:10">
      <c r="J63763" s="22"/>
    </row>
    <row r="63764" spans="10:10">
      <c r="J63764" s="22"/>
    </row>
    <row r="63765" spans="10:10">
      <c r="J63765" s="22"/>
    </row>
    <row r="63766" spans="10:10">
      <c r="J63766" s="22"/>
    </row>
    <row r="63767" spans="10:10">
      <c r="J63767" s="22"/>
    </row>
    <row r="63768" spans="10:10">
      <c r="J63768" s="22"/>
    </row>
    <row r="63769" spans="10:10">
      <c r="J63769" s="22"/>
    </row>
    <row r="63770" spans="10:10">
      <c r="J63770" s="22"/>
    </row>
    <row r="63771" spans="10:10">
      <c r="J63771" s="22"/>
    </row>
    <row r="63772" spans="10:10">
      <c r="J63772" s="22"/>
    </row>
    <row r="63773" spans="10:10">
      <c r="J63773" s="22"/>
    </row>
    <row r="63774" spans="10:10">
      <c r="J63774" s="22"/>
    </row>
    <row r="63775" spans="10:10">
      <c r="J63775" s="22"/>
    </row>
    <row r="63776" spans="10:10">
      <c r="J63776" s="22"/>
    </row>
    <row r="63777" spans="10:10">
      <c r="J63777" s="22"/>
    </row>
    <row r="63778" spans="10:10">
      <c r="J63778" s="22"/>
    </row>
    <row r="63779" spans="10:10">
      <c r="J63779" s="22"/>
    </row>
    <row r="63780" spans="10:10">
      <c r="J63780" s="22"/>
    </row>
    <row r="63781" spans="10:10">
      <c r="J63781" s="22"/>
    </row>
    <row r="63782" spans="10:10">
      <c r="J63782" s="22"/>
    </row>
    <row r="63783" spans="10:10">
      <c r="J63783" s="22"/>
    </row>
    <row r="63784" spans="10:10">
      <c r="J63784" s="22"/>
    </row>
    <row r="63785" spans="10:10">
      <c r="J63785" s="22"/>
    </row>
    <row r="63786" spans="10:10">
      <c r="J63786" s="22"/>
    </row>
    <row r="63787" spans="10:10">
      <c r="J63787" s="22"/>
    </row>
    <row r="63788" spans="10:10">
      <c r="J63788" s="22"/>
    </row>
    <row r="63789" spans="10:10">
      <c r="J63789" s="22"/>
    </row>
    <row r="63790" spans="10:10">
      <c r="J63790" s="22"/>
    </row>
    <row r="63791" spans="10:10">
      <c r="J63791" s="22"/>
    </row>
    <row r="63792" spans="10:10">
      <c r="J63792" s="22"/>
    </row>
    <row r="63793" spans="10:10">
      <c r="J63793" s="22"/>
    </row>
    <row r="63794" spans="10:10">
      <c r="J63794" s="22"/>
    </row>
    <row r="63795" spans="10:10">
      <c r="J63795" s="22"/>
    </row>
    <row r="63796" spans="10:10">
      <c r="J63796" s="22"/>
    </row>
    <row r="63797" spans="10:10">
      <c r="J63797" s="22"/>
    </row>
    <row r="63798" spans="10:10">
      <c r="J63798" s="22"/>
    </row>
    <row r="63799" spans="10:10">
      <c r="J63799" s="22"/>
    </row>
    <row r="63800" spans="10:10">
      <c r="J63800" s="22"/>
    </row>
    <row r="63801" spans="10:10">
      <c r="J63801" s="22"/>
    </row>
    <row r="63802" spans="10:10">
      <c r="J63802" s="22"/>
    </row>
    <row r="63803" spans="10:10">
      <c r="J63803" s="22"/>
    </row>
    <row r="63804" spans="10:10">
      <c r="J63804" s="22"/>
    </row>
    <row r="63805" spans="10:10">
      <c r="J63805" s="22"/>
    </row>
    <row r="63806" spans="10:10">
      <c r="J63806" s="22"/>
    </row>
    <row r="63807" spans="10:10">
      <c r="J63807" s="22"/>
    </row>
    <row r="63808" spans="10:10">
      <c r="J63808" s="22"/>
    </row>
    <row r="63809" spans="10:10">
      <c r="J63809" s="22"/>
    </row>
    <row r="63810" spans="10:10">
      <c r="J63810" s="22"/>
    </row>
    <row r="63811" spans="10:10">
      <c r="J63811" s="22"/>
    </row>
    <row r="63812" spans="10:10">
      <c r="J63812" s="22"/>
    </row>
    <row r="63813" spans="10:10">
      <c r="J63813" s="22"/>
    </row>
    <row r="63814" spans="10:10">
      <c r="J63814" s="22"/>
    </row>
    <row r="63815" spans="10:10">
      <c r="J63815" s="22"/>
    </row>
    <row r="63816" spans="10:10">
      <c r="J63816" s="22"/>
    </row>
    <row r="63817" spans="10:10">
      <c r="J63817" s="22"/>
    </row>
    <row r="63818" spans="10:10">
      <c r="J63818" s="22"/>
    </row>
    <row r="63819" spans="10:10">
      <c r="J63819" s="22"/>
    </row>
    <row r="63820" spans="10:10">
      <c r="J63820" s="22"/>
    </row>
    <row r="63821" spans="10:10">
      <c r="J63821" s="22"/>
    </row>
    <row r="63822" spans="10:10">
      <c r="J63822" s="22"/>
    </row>
    <row r="63823" spans="10:10">
      <c r="J63823" s="22"/>
    </row>
    <row r="63824" spans="10:10">
      <c r="J63824" s="22"/>
    </row>
    <row r="63825" spans="9:11">
      <c r="J63825" s="22"/>
    </row>
    <row r="63826" spans="9:11">
      <c r="J63826" s="22"/>
    </row>
    <row r="63827" spans="9:11">
      <c r="J63827" s="22"/>
    </row>
    <row r="63828" spans="9:11">
      <c r="J63828" s="22"/>
    </row>
    <row r="63829" spans="9:11">
      <c r="J63829" s="22"/>
    </row>
    <row r="63830" spans="9:11">
      <c r="J63830" s="22"/>
    </row>
    <row r="63831" spans="9:11">
      <c r="J63831" s="22"/>
    </row>
    <row r="63832" spans="9:11">
      <c r="J63832" s="22"/>
    </row>
    <row r="63833" spans="9:11">
      <c r="J63833" s="22"/>
    </row>
    <row r="63834" spans="9:11"/>
    <row r="63835" spans="9:11"/>
    <row r="63836" spans="9:11"/>
    <row r="63837" spans="9:11">
      <c r="I63837" s="66"/>
      <c r="J63837" s="32"/>
      <c r="K63837" s="32"/>
    </row>
    <row r="63838" spans="9:11">
      <c r="J63838" s="32"/>
    </row>
    <row r="63839" spans="9:11">
      <c r="K63839" s="32"/>
    </row>
    <row r="63840" spans="9:11">
      <c r="K63840" s="32"/>
    </row>
    <row r="63841" spans="11:11">
      <c r="K63841" s="32"/>
    </row>
    <row r="63842" spans="11:11">
      <c r="K63842" s="32"/>
    </row>
    <row r="63843" spans="11:11">
      <c r="K63843" s="32"/>
    </row>
    <row r="63844" spans="11:11"/>
    <row r="63845" spans="11:11"/>
    <row r="63846" spans="11:11"/>
    <row r="63847" spans="11:11"/>
    <row r="63848" spans="11:11"/>
    <row r="63849" spans="11:11"/>
    <row r="63850" spans="11:11"/>
    <row r="63851" spans="11:11"/>
    <row r="63852" spans="11:11"/>
    <row r="63853" spans="11:11"/>
    <row r="63854" spans="11:11"/>
    <row r="63855" spans="11:11"/>
    <row r="63856" spans="11:11"/>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ht="15" customHeight="1"/>
    <row r="65192" ht="15" customHeight="1"/>
    <row r="65193" ht="15" customHeight="1"/>
    <row r="65194" ht="15" customHeight="1"/>
    <row r="65195" ht="15" customHeight="1"/>
    <row r="65196" ht="15" customHeight="1"/>
    <row r="65197" ht="15" customHeight="1"/>
    <row r="65198" ht="15" customHeight="1"/>
    <row r="65199" ht="15" customHeight="1"/>
    <row r="65200" ht="15" customHeight="1"/>
    <row r="65201" ht="15" customHeight="1"/>
    <row r="65202" ht="15" customHeight="1"/>
    <row r="65203" ht="15" customHeight="1"/>
    <row r="65204" ht="15" customHeight="1"/>
    <row r="65205" ht="15" customHeight="1"/>
    <row r="65206" ht="15" customHeight="1"/>
    <row r="65207" ht="15" customHeight="1"/>
    <row r="65208" ht="15" customHeight="1"/>
    <row r="65209" ht="15" customHeight="1"/>
    <row r="65210" ht="15" customHeight="1"/>
    <row r="65211" ht="15" customHeight="1"/>
    <row r="65212" ht="15" customHeight="1"/>
    <row r="65213" ht="15" customHeight="1"/>
    <row r="65214" ht="15" customHeight="1"/>
    <row r="65215" ht="15" customHeight="1"/>
    <row r="65216" ht="15" customHeight="1"/>
    <row r="65217" ht="15" customHeight="1"/>
    <row r="65218" ht="15" customHeight="1"/>
    <row r="65219" ht="15" customHeight="1"/>
    <row r="65220" ht="15" customHeight="1"/>
    <row r="65221" ht="15" customHeight="1"/>
    <row r="65222" ht="15" customHeight="1"/>
    <row r="65223" ht="15" customHeight="1"/>
    <row r="65224" ht="15" customHeight="1"/>
    <row r="65225" ht="15" customHeight="1"/>
    <row r="65226" ht="15" customHeight="1"/>
    <row r="65227" ht="15" customHeight="1"/>
    <row r="65228" ht="15" customHeight="1"/>
    <row r="65229" ht="15" customHeight="1"/>
    <row r="65230" ht="15" customHeight="1"/>
    <row r="65231" ht="15" customHeight="1"/>
    <row r="65232" ht="15" customHeight="1"/>
    <row r="65233" ht="15" customHeight="1"/>
    <row r="65234" ht="15" customHeight="1"/>
    <row r="65235" ht="15" customHeight="1"/>
    <row r="65236" ht="15" customHeight="1"/>
    <row r="65237" ht="15" customHeight="1"/>
    <row r="65238" ht="15" customHeight="1"/>
    <row r="65239" ht="15" customHeight="1"/>
    <row r="65240" ht="15" customHeight="1"/>
    <row r="65241" ht="15" customHeight="1"/>
    <row r="65242" ht="15" customHeight="1"/>
    <row r="65243" ht="15" customHeight="1"/>
    <row r="65244" ht="15" customHeight="1"/>
    <row r="65245" ht="15" customHeight="1"/>
    <row r="65246" ht="15" customHeight="1"/>
    <row r="65247" ht="15" customHeight="1"/>
    <row r="65248" ht="15" customHeight="1"/>
    <row r="65249" ht="15" customHeight="1"/>
    <row r="65250" ht="15" customHeight="1"/>
    <row r="65251" ht="15" customHeight="1"/>
    <row r="65252" ht="15" customHeight="1"/>
    <row r="65253" ht="15" customHeight="1"/>
    <row r="65254" ht="15" customHeight="1"/>
    <row r="65255" ht="15" customHeight="1"/>
    <row r="65256" ht="15" customHeight="1"/>
    <row r="65257" ht="15" customHeight="1"/>
    <row r="65258" ht="15" customHeight="1"/>
    <row r="65259" ht="15" customHeight="1"/>
    <row r="65260" ht="15" customHeight="1"/>
    <row r="65261" ht="15" customHeight="1"/>
    <row r="65262" ht="15" customHeight="1"/>
    <row r="65263" ht="15" customHeight="1"/>
    <row r="65264" ht="15" customHeight="1"/>
    <row r="65265" ht="15" customHeight="1"/>
    <row r="65266" ht="15" customHeight="1"/>
    <row r="65267" ht="15" customHeight="1"/>
    <row r="65268" ht="15" customHeight="1"/>
    <row r="65269" ht="15" customHeight="1"/>
    <row r="65270" ht="15" customHeight="1"/>
    <row r="65271" ht="15" customHeight="1"/>
    <row r="65272" ht="15" customHeight="1"/>
    <row r="65273" ht="15" customHeight="1"/>
    <row r="65274" ht="15" customHeight="1"/>
    <row r="65275" ht="15" customHeight="1"/>
    <row r="65276" ht="15" customHeight="1"/>
    <row r="65277" ht="15" customHeight="1"/>
    <row r="65278" ht="15" customHeight="1"/>
    <row r="65279" ht="15" customHeight="1"/>
    <row r="65280" ht="15" customHeight="1"/>
    <row r="65281" ht="15" customHeight="1"/>
    <row r="65282" ht="15" customHeight="1"/>
    <row r="65283" ht="15" customHeight="1"/>
    <row r="65284" ht="15" customHeight="1"/>
    <row r="65285" ht="15" customHeight="1"/>
    <row r="65286" ht="15" customHeight="1"/>
    <row r="65287" ht="15" customHeight="1"/>
    <row r="65288" ht="15" customHeight="1"/>
    <row r="65289" ht="15" customHeight="1"/>
    <row r="65290" ht="15" customHeight="1"/>
    <row r="65291" ht="15" customHeight="1"/>
    <row r="65292" ht="15" customHeight="1"/>
    <row r="65293" ht="15" customHeight="1"/>
    <row r="65294" ht="15" customHeight="1"/>
    <row r="65295" ht="15" customHeight="1"/>
    <row r="65296" ht="15" customHeight="1"/>
    <row r="65297" ht="15" customHeight="1"/>
    <row r="65298" ht="15" customHeight="1"/>
    <row r="65299" ht="15" customHeight="1"/>
    <row r="65300" ht="15" customHeight="1"/>
    <row r="65301" ht="15" customHeight="1"/>
    <row r="65302" ht="15" customHeight="1"/>
    <row r="65303" ht="15" customHeight="1"/>
    <row r="65304" ht="15" customHeight="1"/>
    <row r="65305" ht="15" customHeight="1"/>
    <row r="65306" ht="15" customHeight="1"/>
    <row r="65307" ht="15" customHeight="1"/>
    <row r="65308" ht="15" customHeight="1"/>
    <row r="65309" ht="15" customHeight="1"/>
    <row r="65310" ht="15" customHeight="1"/>
    <row r="65311" ht="15" customHeight="1"/>
    <row r="65312" ht="15" customHeight="1"/>
    <row r="65313" ht="15" customHeight="1"/>
    <row r="65314" ht="15" customHeight="1"/>
    <row r="65315" ht="15" customHeight="1"/>
    <row r="65316" ht="15" customHeight="1"/>
    <row r="65317" ht="15" customHeight="1"/>
    <row r="65318" ht="15" customHeight="1"/>
    <row r="65319" ht="15" customHeight="1"/>
    <row r="65320" ht="15" customHeight="1"/>
    <row r="65321" ht="15" customHeight="1"/>
    <row r="65322" ht="15" customHeight="1"/>
    <row r="65323" ht="15" customHeight="1"/>
    <row r="65324" ht="15" customHeight="1"/>
    <row r="65325" ht="15" customHeight="1"/>
    <row r="65326" ht="15" customHeight="1"/>
    <row r="65327" ht="15" customHeight="1"/>
    <row r="65328" ht="15" customHeight="1"/>
    <row r="65329" ht="15" customHeight="1"/>
    <row r="65330" ht="15" customHeight="1"/>
    <row r="65331" ht="15" customHeight="1"/>
    <row r="65332" ht="15" customHeight="1"/>
    <row r="65333" ht="15" customHeight="1"/>
    <row r="65334" ht="15" customHeight="1"/>
    <row r="65335" ht="15" customHeight="1"/>
    <row r="65336" ht="15" customHeight="1"/>
    <row r="65337" ht="15" customHeight="1"/>
    <row r="65338" ht="15" customHeight="1"/>
    <row r="65339" ht="15" customHeight="1"/>
    <row r="65340" ht="15" customHeight="1"/>
    <row r="65341" ht="15" customHeight="1"/>
    <row r="65342" ht="15" customHeight="1"/>
    <row r="65343" ht="15" customHeight="1"/>
    <row r="65344" ht="15" customHeight="1"/>
    <row r="65345" ht="15" customHeight="1"/>
    <row r="65346" ht="15" customHeight="1"/>
    <row r="65347" ht="15" customHeight="1"/>
    <row r="65348" ht="15" customHeight="1"/>
    <row r="65349" ht="15" customHeight="1"/>
    <row r="65350" ht="15" customHeight="1"/>
    <row r="65351" ht="15" customHeight="1"/>
    <row r="65352" ht="15" customHeight="1"/>
    <row r="65353" ht="15" customHeight="1"/>
    <row r="65354" ht="15" customHeight="1"/>
    <row r="65355" ht="15" customHeight="1"/>
    <row r="65356" ht="15" customHeight="1"/>
    <row r="65357" ht="15" customHeight="1"/>
    <row r="65358" ht="15" customHeight="1"/>
    <row r="65359" ht="15" customHeight="1"/>
    <row r="65360" ht="15" customHeight="1"/>
    <row r="65361" ht="15" customHeight="1"/>
    <row r="65362" ht="15" customHeight="1"/>
    <row r="65363" ht="15" customHeight="1"/>
    <row r="65364" ht="15" customHeight="1"/>
    <row r="65365" ht="15" customHeight="1"/>
    <row r="65366" ht="15" customHeight="1"/>
    <row r="65367" ht="15" customHeight="1"/>
    <row r="65368" ht="15" customHeight="1"/>
    <row r="65369" ht="15" customHeight="1"/>
    <row r="65370" ht="15" customHeight="1"/>
    <row r="65371" ht="15" customHeight="1"/>
    <row r="65372" ht="15" customHeight="1"/>
    <row r="65373" ht="15" customHeight="1"/>
    <row r="65374" ht="15" customHeight="1"/>
    <row r="65375" ht="15" customHeight="1"/>
    <row r="65376" ht="15" customHeight="1"/>
    <row r="65377" ht="15" customHeight="1"/>
    <row r="65378" ht="15" customHeight="1"/>
    <row r="65379" ht="15" customHeight="1"/>
    <row r="65380" ht="15" customHeight="1"/>
    <row r="65381" ht="15" customHeight="1"/>
    <row r="65382" ht="15" customHeight="1"/>
    <row r="65383" ht="15" customHeight="1"/>
    <row r="65384" ht="15" customHeight="1"/>
    <row r="65385" ht="15" customHeight="1"/>
    <row r="65386" ht="15" customHeight="1"/>
    <row r="65387" ht="15" customHeight="1"/>
    <row r="65388" ht="15" customHeight="1"/>
    <row r="65389" ht="15" customHeight="1"/>
    <row r="65390" ht="15" customHeight="1"/>
    <row r="65391" ht="15" customHeight="1"/>
    <row r="65392" ht="15" customHeight="1"/>
    <row r="65393" ht="15" customHeight="1"/>
    <row r="65394" ht="15" customHeight="1"/>
    <row r="65395" ht="15" customHeight="1"/>
    <row r="65396" ht="15" customHeight="1"/>
    <row r="65397" ht="15" customHeight="1"/>
    <row r="65398" ht="15" customHeight="1"/>
    <row r="65399" ht="15" customHeight="1"/>
    <row r="65400" ht="15" customHeight="1"/>
    <row r="65401" ht="15" customHeight="1"/>
    <row r="65402" ht="15" customHeight="1"/>
    <row r="65403" ht="15" customHeight="1"/>
    <row r="65404" ht="15" customHeight="1"/>
    <row r="65405" ht="15" customHeight="1"/>
    <row r="65406" ht="15" customHeight="1"/>
    <row r="65407" ht="15" customHeight="1"/>
    <row r="65408" ht="15" customHeight="1"/>
    <row r="65409" ht="15" customHeight="1"/>
    <row r="65410" ht="15" customHeight="1"/>
    <row r="65411" ht="15" customHeight="1"/>
    <row r="65412" ht="15" customHeight="1"/>
    <row r="65413" ht="15" customHeight="1"/>
    <row r="65414" ht="15" customHeight="1"/>
    <row r="65415" ht="15" customHeight="1"/>
    <row r="65416" ht="15" customHeight="1"/>
    <row r="65417" ht="15" customHeight="1"/>
    <row r="65418" ht="15" customHeight="1"/>
    <row r="65419" ht="15" customHeight="1"/>
    <row r="65420" ht="15" customHeight="1"/>
    <row r="65421" ht="15" customHeight="1"/>
    <row r="65422" ht="15" customHeight="1"/>
    <row r="65423" ht="15" customHeight="1"/>
    <row r="65424" ht="15" customHeight="1"/>
    <row r="65425" ht="15" customHeight="1"/>
    <row r="65426" ht="15" customHeight="1"/>
    <row r="65427" ht="15" customHeight="1"/>
    <row r="65428" ht="15" customHeight="1"/>
    <row r="65429" ht="15" customHeight="1"/>
    <row r="65430" ht="15" customHeight="1"/>
    <row r="65431" ht="15" customHeight="1"/>
    <row r="65432" ht="15" customHeight="1"/>
    <row r="65433" ht="15" customHeight="1"/>
    <row r="65434" ht="15" customHeight="1"/>
    <row r="65435" ht="15" customHeight="1"/>
    <row r="65436" ht="15" customHeight="1"/>
    <row r="65437" ht="15" customHeight="1"/>
    <row r="65438" ht="15" customHeight="1"/>
    <row r="65439" ht="15" customHeight="1"/>
    <row r="65440" ht="15" customHeight="1"/>
    <row r="65441" ht="15" customHeight="1"/>
    <row r="65442" ht="15" customHeight="1"/>
    <row r="65443" ht="15" customHeight="1"/>
    <row r="65444" ht="15" customHeight="1"/>
    <row r="65445" ht="15" customHeight="1"/>
    <row r="65446" ht="15" customHeight="1"/>
    <row r="65447" ht="15" customHeight="1"/>
    <row r="65448" ht="15" customHeight="1"/>
    <row r="65449" ht="15" customHeight="1"/>
    <row r="65450" ht="15" customHeight="1"/>
    <row r="65451" ht="15" customHeight="1"/>
    <row r="65452" ht="15" customHeight="1"/>
    <row r="65453" ht="15" customHeight="1"/>
    <row r="65454" ht="15" customHeight="1"/>
    <row r="65455" ht="15" customHeight="1"/>
    <row r="65456" ht="15" customHeight="1"/>
    <row r="65457" ht="15" customHeight="1"/>
    <row r="65458" ht="15" customHeight="1"/>
    <row r="65459" ht="15" customHeight="1"/>
    <row r="65460" ht="15" customHeight="1"/>
    <row r="65461" ht="15" customHeight="1"/>
    <row r="65462" ht="15" customHeight="1"/>
    <row r="65463" ht="15" customHeight="1"/>
    <row r="65464" ht="15" customHeight="1"/>
    <row r="65465" ht="15" customHeight="1"/>
    <row r="65466" ht="15" customHeight="1"/>
    <row r="65467" ht="15" customHeight="1"/>
    <row r="65468" ht="15" customHeight="1"/>
    <row r="65469" ht="15" customHeight="1"/>
    <row r="65470" ht="15" customHeight="1"/>
    <row r="65471" ht="15" customHeight="1"/>
    <row r="65472" ht="15" customHeight="1"/>
    <row r="65473" ht="15" customHeight="1"/>
    <row r="65474" ht="15" customHeight="1"/>
    <row r="65475" ht="15" customHeight="1"/>
    <row r="65476" ht="15" customHeight="1"/>
    <row r="65477" ht="15" customHeight="1"/>
    <row r="65478" ht="15" customHeight="1"/>
    <row r="65479" ht="15" customHeight="1"/>
    <row r="65480" ht="15" customHeight="1"/>
    <row r="65481" ht="15" customHeight="1"/>
    <row r="65482" ht="15" customHeight="1"/>
    <row r="65483" ht="15" customHeight="1"/>
    <row r="65484" ht="15" customHeight="1"/>
    <row r="65485" ht="15" customHeight="1"/>
    <row r="65486" ht="15" customHeight="1"/>
    <row r="65487" ht="15" customHeight="1"/>
    <row r="65488" ht="15" customHeight="1"/>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row r="65537"/>
    <row r="65538"/>
    <row r="65539"/>
    <row r="65540"/>
    <row r="65541"/>
    <row r="65542"/>
    <row r="65543"/>
    <row r="65544"/>
    <row r="65545"/>
    <row r="65546"/>
    <row r="65547"/>
    <row r="65548"/>
    <row r="65549"/>
    <row r="65550"/>
    <row r="65551"/>
    <row r="65552"/>
    <row r="65553"/>
    <row r="65554"/>
    <row r="65555"/>
    <row r="65556"/>
    <row r="65557"/>
    <row r="65558"/>
    <row r="65559"/>
    <row r="65560"/>
    <row r="65561"/>
    <row r="65562"/>
    <row r="65563"/>
    <row r="65564"/>
    <row r="65565"/>
    <row r="65566"/>
    <row r="65567"/>
    <row r="65568"/>
    <row r="65569"/>
    <row r="65570"/>
    <row r="65571"/>
    <row r="65572"/>
    <row r="65573"/>
    <row r="65574"/>
    <row r="65575"/>
    <row r="65576"/>
    <row r="65577"/>
    <row r="65578"/>
    <row r="65579"/>
    <row r="65580"/>
    <row r="65581"/>
    <row r="65582"/>
    <row r="65583"/>
    <row r="65584"/>
    <row r="65585"/>
    <row r="65586"/>
    <row r="65587"/>
    <row r="65588"/>
    <row r="65589"/>
    <row r="65590"/>
    <row r="65591"/>
    <row r="65592"/>
    <row r="65593"/>
    <row r="65594"/>
    <row r="65595"/>
    <row r="65596"/>
    <row r="65597"/>
    <row r="65598"/>
    <row r="65599"/>
    <row r="65600"/>
    <row r="65601"/>
    <row r="65602"/>
    <row r="65603"/>
    <row r="65604"/>
    <row r="65605"/>
    <row r="65606"/>
    <row r="65607"/>
    <row r="65608"/>
    <row r="65609"/>
    <row r="65610"/>
    <row r="65611"/>
    <row r="65612"/>
    <row r="65613"/>
    <row r="65614"/>
    <row r="65615"/>
    <row r="65616"/>
    <row r="65617"/>
    <row r="65618"/>
    <row r="65619"/>
    <row r="65620"/>
    <row r="65621"/>
    <row r="65622"/>
    <row r="65623"/>
    <row r="65624"/>
    <row r="65625"/>
    <row r="65626"/>
    <row r="65627"/>
    <row r="65628"/>
    <row r="65629"/>
    <row r="65630"/>
    <row r="65631"/>
    <row r="65632"/>
    <row r="65633"/>
    <row r="65634"/>
    <row r="65635"/>
    <row r="65636"/>
    <row r="65637"/>
    <row r="65638"/>
    <row r="65639"/>
    <row r="65640"/>
    <row r="65641"/>
    <row r="65642"/>
    <row r="65643"/>
    <row r="65644"/>
    <row r="65645"/>
    <row r="65646"/>
    <row r="65647"/>
    <row r="65648"/>
    <row r="65649"/>
    <row r="65650"/>
    <row r="65651"/>
    <row r="65652"/>
    <row r="65653"/>
    <row r="65654"/>
    <row r="65655"/>
    <row r="65656"/>
    <row r="65657"/>
    <row r="65658"/>
    <row r="65659"/>
    <row r="65660"/>
    <row r="65661"/>
    <row r="65662"/>
    <row r="65663"/>
    <row r="65664"/>
    <row r="65665"/>
    <row r="65666"/>
    <row r="65667"/>
    <row r="65668"/>
    <row r="65669"/>
    <row r="65670"/>
    <row r="65671"/>
    <row r="65672"/>
    <row r="65673"/>
    <row r="65674"/>
    <row r="65675"/>
    <row r="65676"/>
    <row r="65677"/>
    <row r="65678"/>
    <row r="65679"/>
    <row r="65680"/>
    <row r="65681"/>
    <row r="65682"/>
    <row r="65683"/>
    <row r="65684"/>
    <row r="65685"/>
    <row r="65686"/>
    <row r="65687"/>
    <row r="65688"/>
    <row r="65689"/>
    <row r="65690"/>
    <row r="65691"/>
    <row r="65692"/>
    <row r="65693"/>
    <row r="65694"/>
    <row r="65695"/>
    <row r="65696"/>
    <row r="65697"/>
    <row r="65698"/>
    <row r="65699"/>
    <row r="65700"/>
    <row r="65701"/>
    <row r="65702"/>
  </sheetData>
  <mergeCells count="11">
    <mergeCell ref="A3:H3"/>
    <mergeCell ref="A4:H4"/>
    <mergeCell ref="A5:H5"/>
    <mergeCell ref="G7:G8"/>
    <mergeCell ref="H7:H8"/>
    <mergeCell ref="F7:F8"/>
    <mergeCell ref="A7:A8"/>
    <mergeCell ref="B7:B8"/>
    <mergeCell ref="C7:C8"/>
    <mergeCell ref="D7:D8"/>
    <mergeCell ref="E7:E8"/>
  </mergeCells>
  <phoneticPr fontId="77" type="noConversion"/>
  <conditionalFormatting sqref="D11">
    <cfRule type="duplicateValues" dxfId="108" priority="8"/>
  </conditionalFormatting>
  <conditionalFormatting sqref="D12:D22">
    <cfRule type="duplicateValues" dxfId="107" priority="220"/>
  </conditionalFormatting>
  <conditionalFormatting sqref="D23">
    <cfRule type="duplicateValues" dxfId="106" priority="10"/>
    <cfRule type="duplicateValues" dxfId="105" priority="11"/>
    <cfRule type="duplicateValues" dxfId="104" priority="12"/>
  </conditionalFormatting>
  <conditionalFormatting sqref="D24">
    <cfRule type="duplicateValues" dxfId="103" priority="44"/>
  </conditionalFormatting>
  <conditionalFormatting sqref="D25:D29">
    <cfRule type="duplicateValues" dxfId="102" priority="151"/>
  </conditionalFormatting>
  <conditionalFormatting sqref="D30">
    <cfRule type="duplicateValues" dxfId="101" priority="47"/>
  </conditionalFormatting>
  <conditionalFormatting sqref="D31">
    <cfRule type="duplicateValues" dxfId="100" priority="48"/>
  </conditionalFormatting>
  <conditionalFormatting sqref="D32">
    <cfRule type="duplicateValues" dxfId="99" priority="49"/>
  </conditionalFormatting>
  <conditionalFormatting sqref="D33:D34">
    <cfRule type="duplicateValues" dxfId="98" priority="50"/>
  </conditionalFormatting>
  <conditionalFormatting sqref="D35">
    <cfRule type="duplicateValues" dxfId="97" priority="51"/>
  </conditionalFormatting>
  <conditionalFormatting sqref="D36:D40">
    <cfRule type="duplicateValues" dxfId="96" priority="52"/>
  </conditionalFormatting>
  <conditionalFormatting sqref="D41">
    <cfRule type="duplicateValues" dxfId="95" priority="54"/>
  </conditionalFormatting>
  <conditionalFormatting sqref="D42:D44">
    <cfRule type="duplicateValues" dxfId="94" priority="152"/>
  </conditionalFormatting>
  <conditionalFormatting sqref="D45">
    <cfRule type="duplicateValues" dxfId="93" priority="56"/>
  </conditionalFormatting>
  <conditionalFormatting sqref="D46">
    <cfRule type="duplicateValues" dxfId="92" priority="57"/>
  </conditionalFormatting>
  <conditionalFormatting sqref="D47:D49">
    <cfRule type="duplicateValues" dxfId="91" priority="58"/>
  </conditionalFormatting>
  <conditionalFormatting sqref="D50">
    <cfRule type="duplicateValues" dxfId="90" priority="59"/>
  </conditionalFormatting>
  <conditionalFormatting sqref="D51">
    <cfRule type="duplicateValues" dxfId="89" priority="60"/>
  </conditionalFormatting>
  <conditionalFormatting sqref="D52:D60">
    <cfRule type="duplicateValues" dxfId="88" priority="219"/>
  </conditionalFormatting>
  <conditionalFormatting sqref="D61">
    <cfRule type="duplicateValues" dxfId="87" priority="176"/>
  </conditionalFormatting>
  <conditionalFormatting sqref="D69">
    <cfRule type="duplicateValues" dxfId="86" priority="73"/>
  </conditionalFormatting>
  <conditionalFormatting sqref="D70">
    <cfRule type="duplicateValues" dxfId="85" priority="177"/>
  </conditionalFormatting>
  <conditionalFormatting sqref="D71:D73">
    <cfRule type="duplicateValues" dxfId="84" priority="178"/>
  </conditionalFormatting>
  <conditionalFormatting sqref="D74">
    <cfRule type="duplicateValues" dxfId="83" priority="78"/>
  </conditionalFormatting>
  <conditionalFormatting sqref="D75">
    <cfRule type="duplicateValues" dxfId="82" priority="79"/>
  </conditionalFormatting>
  <conditionalFormatting sqref="D76:D77">
    <cfRule type="duplicateValues" dxfId="81" priority="80"/>
  </conditionalFormatting>
  <conditionalFormatting sqref="D78:D85">
    <cfRule type="duplicateValues" dxfId="80" priority="81"/>
  </conditionalFormatting>
  <conditionalFormatting sqref="D86">
    <cfRule type="duplicateValues" dxfId="79" priority="85"/>
  </conditionalFormatting>
  <conditionalFormatting sqref="D87:D91">
    <cfRule type="duplicateValues" dxfId="78" priority="86"/>
  </conditionalFormatting>
  <conditionalFormatting sqref="D93:D94 D97">
    <cfRule type="duplicateValues" dxfId="77" priority="87"/>
  </conditionalFormatting>
  <conditionalFormatting sqref="D95:D96">
    <cfRule type="duplicateValues" dxfId="76" priority="88"/>
  </conditionalFormatting>
  <conditionalFormatting sqref="D98">
    <cfRule type="duplicateValues" dxfId="75" priority="89"/>
  </conditionalFormatting>
  <conditionalFormatting sqref="D99:D102">
    <cfRule type="duplicateValues" dxfId="74" priority="90"/>
  </conditionalFormatting>
  <conditionalFormatting sqref="D103">
    <cfRule type="duplicateValues" dxfId="73" priority="92"/>
  </conditionalFormatting>
  <conditionalFormatting sqref="D104">
    <cfRule type="duplicateValues" dxfId="72" priority="93"/>
  </conditionalFormatting>
  <conditionalFormatting sqref="D109">
    <cfRule type="duplicateValues" dxfId="71" priority="94"/>
  </conditionalFormatting>
  <conditionalFormatting sqref="D129">
    <cfRule type="duplicateValues" dxfId="70" priority="179"/>
  </conditionalFormatting>
  <conditionalFormatting sqref="D134">
    <cfRule type="duplicateValues" dxfId="69" priority="101"/>
  </conditionalFormatting>
  <conditionalFormatting sqref="D135:D136 D105:D108 D92 D130:D133 D110:D128">
    <cfRule type="duplicateValues" dxfId="68" priority="180"/>
  </conditionalFormatting>
  <conditionalFormatting sqref="D137">
    <cfRule type="duplicateValues" dxfId="67" priority="104"/>
  </conditionalFormatting>
  <conditionalFormatting sqref="D138 D140">
    <cfRule type="duplicateValues" dxfId="66" priority="105"/>
  </conditionalFormatting>
  <conditionalFormatting sqref="D139">
    <cfRule type="duplicateValues" dxfId="65" priority="106"/>
  </conditionalFormatting>
  <conditionalFormatting sqref="D141">
    <cfRule type="duplicateValues" dxfId="64" priority="107"/>
  </conditionalFormatting>
  <conditionalFormatting sqref="D142">
    <cfRule type="duplicateValues" dxfId="63" priority="108"/>
  </conditionalFormatting>
  <conditionalFormatting sqref="D143:D144">
    <cfRule type="duplicateValues" dxfId="62" priority="109"/>
  </conditionalFormatting>
  <conditionalFormatting sqref="D145">
    <cfRule type="duplicateValues" dxfId="61" priority="110"/>
  </conditionalFormatting>
  <conditionalFormatting sqref="D146">
    <cfRule type="duplicateValues" dxfId="60" priority="115"/>
  </conditionalFormatting>
  <conditionalFormatting sqref="D147:D148">
    <cfRule type="duplicateValues" dxfId="59" priority="116"/>
  </conditionalFormatting>
  <conditionalFormatting sqref="D149">
    <cfRule type="duplicateValues" dxfId="58" priority="122"/>
  </conditionalFormatting>
  <conditionalFormatting sqref="D150:D160">
    <cfRule type="duplicateValues" dxfId="57" priority="216"/>
  </conditionalFormatting>
  <conditionalFormatting sqref="D161">
    <cfRule type="duplicateValues" dxfId="56" priority="124"/>
  </conditionalFormatting>
  <conditionalFormatting sqref="D162:D169">
    <cfRule type="duplicateValues" dxfId="55" priority="206"/>
  </conditionalFormatting>
  <conditionalFormatting sqref="D170">
    <cfRule type="duplicateValues" dxfId="54" priority="126"/>
  </conditionalFormatting>
  <conditionalFormatting sqref="D171:D172">
    <cfRule type="duplicateValues" dxfId="53" priority="207"/>
  </conditionalFormatting>
  <conditionalFormatting sqref="D173">
    <cfRule type="duplicateValues" dxfId="52" priority="127"/>
  </conditionalFormatting>
  <conditionalFormatting sqref="D174">
    <cfRule type="duplicateValues" dxfId="51" priority="148"/>
  </conditionalFormatting>
  <conditionalFormatting sqref="D175:D176">
    <cfRule type="duplicateValues" dxfId="50" priority="149"/>
  </conditionalFormatting>
  <conditionalFormatting sqref="D177">
    <cfRule type="duplicateValues" dxfId="49" priority="217"/>
  </conditionalFormatting>
  <conditionalFormatting sqref="I12:I179">
    <cfRule type="cellIs" dxfId="48" priority="3" operator="lessThan">
      <formula>0</formula>
    </cfRule>
  </conditionalFormatting>
  <conditionalFormatting sqref="D62:D68">
    <cfRule type="duplicateValues" dxfId="47" priority="221"/>
  </conditionalFormatting>
  <conditionalFormatting sqref="D179">
    <cfRule type="duplicateValues" dxfId="46" priority="1"/>
  </conditionalFormatting>
  <printOptions horizontalCentered="1"/>
  <pageMargins left="0.70866141732283472" right="0.70866141732283472" top="0.74803149606299213" bottom="0.74803149606299213" header="0.31496062992125984" footer="0.31496062992125984"/>
  <pageSetup paperSize="9" scale="69" fitToHeight="0" orientation="landscape" horizontalDpi="300" verticalDpi="300" r:id="rId1"/>
  <headerFooter>
    <oddHeader>&amp;CPágina &amp;P de &amp;N</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pageSetUpPr fitToPage="1"/>
  </sheetPr>
  <dimension ref="A1:M1318"/>
  <sheetViews>
    <sheetView view="pageBreakPreview" topLeftCell="A7" zoomScale="70" zoomScaleNormal="85" zoomScaleSheetLayoutView="70" workbookViewId="0">
      <selection activeCell="E109" sqref="E109"/>
    </sheetView>
  </sheetViews>
  <sheetFormatPr defaultColWidth="8.85546875" defaultRowHeight="15"/>
  <cols>
    <col min="1" max="1" width="8" style="37" bestFit="1" customWidth="1"/>
    <col min="2" max="2" width="15.5703125" style="37" bestFit="1" customWidth="1"/>
    <col min="3" max="3" width="19.140625" style="37" bestFit="1" customWidth="1"/>
    <col min="4" max="4" width="82.140625" style="37" customWidth="1"/>
    <col min="5" max="5" width="10.85546875" style="37" customWidth="1"/>
    <col min="6" max="6" width="12.85546875" style="37" bestFit="1" customWidth="1"/>
    <col min="7" max="10" width="10.85546875" style="37" customWidth="1"/>
    <col min="11" max="11" width="17.85546875" style="37" customWidth="1"/>
    <col min="12" max="12" width="6.85546875" style="37" customWidth="1"/>
    <col min="13" max="16384" width="8.85546875" style="37"/>
  </cols>
  <sheetData>
    <row r="1" spans="1:13" ht="20.25" customHeight="1">
      <c r="A1" s="213"/>
      <c r="B1" s="214"/>
      <c r="C1" s="214"/>
      <c r="D1" s="214"/>
      <c r="E1" s="214"/>
      <c r="F1" s="214"/>
      <c r="G1" s="214"/>
      <c r="H1" s="214"/>
      <c r="I1" s="214"/>
      <c r="J1" s="214"/>
      <c r="K1" s="214"/>
      <c r="L1" s="38"/>
      <c r="M1" s="39"/>
    </row>
    <row r="2" spans="1:13" ht="21">
      <c r="A2" s="215" t="str">
        <f>'PLANILHA '!A3</f>
        <v>INSTITUTO DE PREVIDÊNCIA SOCIAL DOS SERVIDORES DO MUNICÍPIO DO CABO DE SANTO AGOSTINHO - CABOPREV</v>
      </c>
      <c r="B2" s="216"/>
      <c r="C2" s="216"/>
      <c r="D2" s="216"/>
      <c r="E2" s="216"/>
      <c r="F2" s="216"/>
      <c r="G2" s="216"/>
      <c r="H2" s="216"/>
      <c r="I2" s="216"/>
      <c r="J2" s="216"/>
      <c r="K2" s="216"/>
      <c r="L2" s="40"/>
      <c r="M2" s="41"/>
    </row>
    <row r="3" spans="1:13">
      <c r="A3" s="217"/>
      <c r="B3" s="218"/>
      <c r="C3" s="218"/>
      <c r="D3" s="218"/>
      <c r="E3" s="218"/>
      <c r="F3" s="218"/>
      <c r="G3" s="218"/>
      <c r="H3" s="218"/>
      <c r="I3" s="218"/>
      <c r="J3" s="218"/>
      <c r="K3" s="219"/>
      <c r="L3" s="42"/>
    </row>
    <row r="4" spans="1:13">
      <c r="A4" s="220"/>
      <c r="B4" s="221"/>
      <c r="C4" s="221"/>
      <c r="D4" s="221"/>
      <c r="E4" s="221"/>
      <c r="F4" s="221"/>
      <c r="G4" s="221"/>
      <c r="H4" s="221"/>
      <c r="I4" s="221"/>
      <c r="J4" s="221"/>
      <c r="K4" s="222"/>
      <c r="L4" s="42"/>
    </row>
    <row r="5" spans="1:13">
      <c r="A5" s="220"/>
      <c r="B5" s="221"/>
      <c r="C5" s="221"/>
      <c r="D5" s="221"/>
      <c r="E5" s="221"/>
      <c r="F5" s="221"/>
      <c r="G5" s="221"/>
      <c r="H5" s="221"/>
      <c r="I5" s="221"/>
      <c r="J5" s="221"/>
      <c r="K5" s="222"/>
      <c r="L5" s="42"/>
    </row>
    <row r="6" spans="1:13" ht="15.75" thickBot="1">
      <c r="A6" s="223"/>
      <c r="B6" s="224"/>
      <c r="C6" s="224"/>
      <c r="D6" s="224"/>
      <c r="E6" s="224"/>
      <c r="F6" s="224"/>
      <c r="G6" s="224"/>
      <c r="H6" s="224"/>
      <c r="I6" s="224"/>
      <c r="J6" s="224"/>
      <c r="K6" s="225"/>
      <c r="L6" s="42"/>
    </row>
    <row r="7" spans="1:13" ht="16.5" thickBot="1">
      <c r="A7" s="205" t="s">
        <v>433</v>
      </c>
      <c r="B7" s="335"/>
      <c r="C7" s="335"/>
      <c r="D7" s="335"/>
      <c r="E7" s="335"/>
      <c r="F7" s="335"/>
      <c r="G7" s="335"/>
      <c r="H7" s="335"/>
      <c r="I7" s="335"/>
      <c r="J7" s="335"/>
      <c r="K7" s="336"/>
    </row>
    <row r="8" spans="1:13" ht="18" customHeight="1" thickBot="1">
      <c r="A8" s="206"/>
      <c r="B8" s="207"/>
      <c r="C8" s="208"/>
      <c r="D8" s="208"/>
      <c r="E8" s="208"/>
      <c r="F8" s="208"/>
      <c r="G8" s="208"/>
      <c r="H8" s="208"/>
      <c r="I8" s="208"/>
      <c r="J8" s="208"/>
      <c r="K8" s="209"/>
      <c r="L8" s="42" t="s">
        <v>434</v>
      </c>
    </row>
    <row r="9" spans="1:13" ht="27" customHeight="1" thickBot="1">
      <c r="A9" s="210" t="s">
        <v>435</v>
      </c>
      <c r="B9" s="337"/>
      <c r="C9" s="337"/>
      <c r="D9" s="337"/>
      <c r="E9" s="337"/>
      <c r="F9" s="338"/>
      <c r="G9" s="211" t="s">
        <v>436</v>
      </c>
      <c r="H9" s="339"/>
      <c r="I9" s="339"/>
      <c r="J9" s="339"/>
      <c r="K9" s="340"/>
      <c r="L9" s="42" t="s">
        <v>434</v>
      </c>
    </row>
    <row r="10" spans="1:13" ht="27" customHeight="1" thickBot="1">
      <c r="A10" s="212" t="s">
        <v>437</v>
      </c>
      <c r="B10" s="341"/>
      <c r="C10" s="341"/>
      <c r="D10" s="341"/>
      <c r="E10" s="341"/>
      <c r="F10" s="341"/>
      <c r="G10" s="341"/>
      <c r="H10" s="341"/>
      <c r="I10" s="341"/>
      <c r="J10" s="341"/>
      <c r="K10" s="342"/>
      <c r="L10" s="42" t="s">
        <v>434</v>
      </c>
    </row>
    <row r="11" spans="1:13" ht="15.75" thickBot="1">
      <c r="A11" s="43" t="s">
        <v>438</v>
      </c>
      <c r="B11" s="44" t="s">
        <v>439</v>
      </c>
      <c r="C11" s="343" t="s">
        <v>440</v>
      </c>
      <c r="D11" s="43" t="s">
        <v>441</v>
      </c>
      <c r="E11" s="43" t="s">
        <v>442</v>
      </c>
      <c r="F11" s="43" t="s">
        <v>443</v>
      </c>
      <c r="G11" s="43" t="s">
        <v>444</v>
      </c>
      <c r="H11" s="43" t="s">
        <v>445</v>
      </c>
      <c r="I11" s="43" t="s">
        <v>446</v>
      </c>
      <c r="J11" s="43" t="s">
        <v>447</v>
      </c>
      <c r="K11" s="44" t="s">
        <v>448</v>
      </c>
      <c r="L11" s="42" t="s">
        <v>434</v>
      </c>
    </row>
    <row r="12" spans="1:13" ht="18">
      <c r="A12" s="344" t="s">
        <v>6</v>
      </c>
      <c r="B12" s="345" t="s">
        <v>7</v>
      </c>
      <c r="C12" s="345"/>
      <c r="D12" s="345"/>
      <c r="E12" s="345"/>
      <c r="F12" s="345"/>
      <c r="G12" s="345"/>
      <c r="H12" s="345"/>
      <c r="I12" s="345"/>
      <c r="J12" s="345"/>
      <c r="K12" s="346" t="e">
        <f>K13+K20+K37+K48+K56+K63+K72+K81+K88+#REF!+K100+K108+K116+K127+#REF!+#REF!</f>
        <v>#REF!</v>
      </c>
      <c r="L12" s="42" t="e">
        <f>IF(K12&lt;&gt;0,"ok","")</f>
        <v>#REF!</v>
      </c>
    </row>
    <row r="13" spans="1:13" ht="28.5">
      <c r="A13" s="347" t="s">
        <v>51</v>
      </c>
      <c r="B13" s="348" t="s">
        <v>52</v>
      </c>
      <c r="C13" s="347" t="s">
        <v>53</v>
      </c>
      <c r="D13" s="349" t="s">
        <v>54</v>
      </c>
      <c r="E13" s="347" t="s">
        <v>55</v>
      </c>
      <c r="F13" s="350" t="s">
        <v>443</v>
      </c>
      <c r="G13" s="350" t="s">
        <v>444</v>
      </c>
      <c r="H13" s="350" t="s">
        <v>445</v>
      </c>
      <c r="I13" s="350" t="s">
        <v>446</v>
      </c>
      <c r="J13" s="350" t="s">
        <v>447</v>
      </c>
      <c r="K13" s="351">
        <f>K19</f>
        <v>15</v>
      </c>
      <c r="L13" s="42" t="str">
        <f t="shared" ref="L13:L76" si="0">IF(K13&lt;&gt;0,"ok","")</f>
        <v>ok</v>
      </c>
    </row>
    <row r="14" spans="1:13">
      <c r="A14" s="352"/>
      <c r="B14" s="353"/>
      <c r="C14" s="353"/>
      <c r="D14" s="354" t="s">
        <v>449</v>
      </c>
      <c r="E14" s="355" t="str">
        <f>E13</f>
        <v>M</v>
      </c>
      <c r="F14" s="356">
        <v>15</v>
      </c>
      <c r="G14" s="356"/>
      <c r="H14" s="356"/>
      <c r="I14" s="357"/>
      <c r="J14" s="356"/>
      <c r="K14" s="358">
        <f t="shared" ref="K14" si="1">TRUNC(ROUND(PRODUCT(F14:J14),2),2)</f>
        <v>15</v>
      </c>
      <c r="L14" s="42" t="str">
        <f t="shared" si="0"/>
        <v>ok</v>
      </c>
    </row>
    <row r="15" spans="1:13" hidden="1">
      <c r="A15" s="352"/>
      <c r="B15" s="353"/>
      <c r="C15" s="353"/>
      <c r="D15" s="359"/>
      <c r="E15" s="360" t="str">
        <f t="shared" ref="E15:E18" si="2">E14</f>
        <v>M</v>
      </c>
      <c r="F15" s="356"/>
      <c r="G15" s="356"/>
      <c r="H15" s="356"/>
      <c r="I15" s="357"/>
      <c r="J15" s="356"/>
      <c r="K15" s="361">
        <f>TRUNC(ROUND(PRODUCT(F15:J15),2),2)</f>
        <v>0</v>
      </c>
      <c r="L15" s="42" t="str">
        <f t="shared" si="0"/>
        <v/>
      </c>
    </row>
    <row r="16" spans="1:13" hidden="1">
      <c r="A16" s="352"/>
      <c r="B16" s="353"/>
      <c r="C16" s="353"/>
      <c r="D16" s="354"/>
      <c r="E16" s="360" t="str">
        <f t="shared" si="2"/>
        <v>M</v>
      </c>
      <c r="F16" s="356"/>
      <c r="G16" s="356"/>
      <c r="H16" s="356"/>
      <c r="I16" s="357"/>
      <c r="J16" s="356"/>
      <c r="K16" s="358">
        <f t="shared" ref="K16:K18" si="3">TRUNC(ROUND(PRODUCT(F16:J16),2),2)</f>
        <v>0</v>
      </c>
      <c r="L16" s="42" t="str">
        <f t="shared" si="0"/>
        <v/>
      </c>
    </row>
    <row r="17" spans="1:12" hidden="1">
      <c r="A17" s="352"/>
      <c r="B17" s="353"/>
      <c r="C17" s="353"/>
      <c r="D17" s="354"/>
      <c r="E17" s="360" t="str">
        <f t="shared" si="2"/>
        <v>M</v>
      </c>
      <c r="F17" s="356"/>
      <c r="G17" s="356"/>
      <c r="H17" s="356"/>
      <c r="I17" s="357"/>
      <c r="J17" s="356"/>
      <c r="K17" s="358">
        <f t="shared" si="3"/>
        <v>0</v>
      </c>
      <c r="L17" s="42" t="str">
        <f t="shared" si="0"/>
        <v/>
      </c>
    </row>
    <row r="18" spans="1:12" hidden="1">
      <c r="A18" s="352"/>
      <c r="B18" s="353"/>
      <c r="C18" s="353"/>
      <c r="D18" s="354"/>
      <c r="E18" s="360" t="str">
        <f t="shared" si="2"/>
        <v>M</v>
      </c>
      <c r="F18" s="356"/>
      <c r="G18" s="356"/>
      <c r="H18" s="356"/>
      <c r="I18" s="357"/>
      <c r="J18" s="356"/>
      <c r="K18" s="358">
        <f t="shared" si="3"/>
        <v>0</v>
      </c>
      <c r="L18" s="42" t="str">
        <f t="shared" si="0"/>
        <v/>
      </c>
    </row>
    <row r="19" spans="1:12" ht="15.75">
      <c r="A19" s="352"/>
      <c r="B19" s="353"/>
      <c r="C19" s="353"/>
      <c r="D19" s="362" t="s">
        <v>450</v>
      </c>
      <c r="E19" s="363"/>
      <c r="F19" s="363"/>
      <c r="G19" s="363"/>
      <c r="H19" s="363"/>
      <c r="I19" s="363"/>
      <c r="J19" s="363"/>
      <c r="K19" s="364">
        <f>SUM(K14:K18)</f>
        <v>15</v>
      </c>
      <c r="L19" s="42" t="str">
        <f t="shared" si="0"/>
        <v>ok</v>
      </c>
    </row>
    <row r="20" spans="1:12" ht="28.5">
      <c r="A20" s="347" t="s">
        <v>56</v>
      </c>
      <c r="B20" s="365">
        <v>94319</v>
      </c>
      <c r="C20" s="365" t="s">
        <v>57</v>
      </c>
      <c r="D20" s="349" t="s">
        <v>58</v>
      </c>
      <c r="E20" s="365" t="s">
        <v>59</v>
      </c>
      <c r="F20" s="350" t="s">
        <v>443</v>
      </c>
      <c r="G20" s="350" t="s">
        <v>444</v>
      </c>
      <c r="H20" s="350" t="s">
        <v>445</v>
      </c>
      <c r="I20" s="350" t="s">
        <v>446</v>
      </c>
      <c r="J20" s="350" t="s">
        <v>447</v>
      </c>
      <c r="K20" s="351">
        <f>K36</f>
        <v>31.17</v>
      </c>
      <c r="L20" s="42" t="str">
        <f t="shared" si="0"/>
        <v>ok</v>
      </c>
    </row>
    <row r="21" spans="1:12">
      <c r="A21" s="352"/>
      <c r="B21" s="353"/>
      <c r="C21" s="353"/>
      <c r="D21" s="354" t="s">
        <v>451</v>
      </c>
      <c r="E21" s="353" t="str">
        <f>E20</f>
        <v>M³</v>
      </c>
      <c r="F21" s="356"/>
      <c r="G21" s="356">
        <v>6.86</v>
      </c>
      <c r="H21" s="356">
        <v>5.5</v>
      </c>
      <c r="I21" s="356">
        <v>0.15</v>
      </c>
      <c r="J21" s="356"/>
      <c r="K21" s="361">
        <f>TRUNC(ROUND(PRODUCT(F21:J21),2),2)</f>
        <v>5.66</v>
      </c>
      <c r="L21" s="42" t="str">
        <f t="shared" si="0"/>
        <v>ok</v>
      </c>
    </row>
    <row r="22" spans="1:12">
      <c r="A22" s="352"/>
      <c r="B22" s="353"/>
      <c r="C22" s="353"/>
      <c r="D22" s="354" t="s">
        <v>452</v>
      </c>
      <c r="E22" s="353" t="str">
        <f t="shared" ref="E22:E35" si="4">E21</f>
        <v>M³</v>
      </c>
      <c r="F22" s="356"/>
      <c r="G22" s="356">
        <v>10.3</v>
      </c>
      <c r="H22" s="356">
        <v>2.82</v>
      </c>
      <c r="I22" s="356">
        <v>0.15</v>
      </c>
      <c r="J22" s="356"/>
      <c r="K22" s="361">
        <f>TRUNC(ROUND(PRODUCT(F22:J22),2),2)</f>
        <v>4.3600000000000003</v>
      </c>
      <c r="L22" s="42" t="str">
        <f t="shared" si="0"/>
        <v>ok</v>
      </c>
    </row>
    <row r="23" spans="1:12">
      <c r="A23" s="352"/>
      <c r="B23" s="353"/>
      <c r="C23" s="353"/>
      <c r="D23" s="354" t="s">
        <v>453</v>
      </c>
      <c r="E23" s="353" t="str">
        <f t="shared" si="4"/>
        <v>M³</v>
      </c>
      <c r="F23" s="356"/>
      <c r="G23" s="356">
        <v>22.2</v>
      </c>
      <c r="H23" s="356">
        <v>0.6</v>
      </c>
      <c r="I23" s="356">
        <v>0.15</v>
      </c>
      <c r="J23" s="356"/>
      <c r="K23" s="358">
        <f t="shared" ref="K23:K29" si="5">TRUNC(ROUND(PRODUCT(F23:J23),2),2)</f>
        <v>2</v>
      </c>
      <c r="L23" s="42" t="str">
        <f t="shared" si="0"/>
        <v>ok</v>
      </c>
    </row>
    <row r="24" spans="1:12">
      <c r="A24" s="352"/>
      <c r="B24" s="353"/>
      <c r="C24" s="353" t="s">
        <v>454</v>
      </c>
      <c r="D24" s="366" t="s">
        <v>455</v>
      </c>
      <c r="E24" s="360" t="str">
        <f>E23</f>
        <v>M³</v>
      </c>
      <c r="F24" s="357"/>
      <c r="G24" s="357">
        <v>5.5</v>
      </c>
      <c r="H24" s="357">
        <v>1.34</v>
      </c>
      <c r="I24" s="356">
        <v>0.2</v>
      </c>
      <c r="J24" s="356"/>
      <c r="K24" s="358">
        <f t="shared" si="5"/>
        <v>1.47</v>
      </c>
      <c r="L24" s="42" t="str">
        <f t="shared" si="0"/>
        <v>ok</v>
      </c>
    </row>
    <row r="25" spans="1:12">
      <c r="A25" s="352"/>
      <c r="B25" s="353"/>
      <c r="C25" s="353" t="s">
        <v>454</v>
      </c>
      <c r="D25" s="354" t="s">
        <v>456</v>
      </c>
      <c r="E25" s="360" t="str">
        <f t="shared" ref="E25" si="6">E24</f>
        <v>M³</v>
      </c>
      <c r="F25" s="356"/>
      <c r="G25" s="356">
        <v>5</v>
      </c>
      <c r="H25" s="356">
        <v>1</v>
      </c>
      <c r="I25" s="356">
        <v>0.2</v>
      </c>
      <c r="J25" s="356"/>
      <c r="K25" s="358">
        <f t="shared" si="5"/>
        <v>1</v>
      </c>
      <c r="L25" s="42" t="str">
        <f t="shared" si="0"/>
        <v>ok</v>
      </c>
    </row>
    <row r="26" spans="1:12">
      <c r="A26" s="352"/>
      <c r="B26" s="353"/>
      <c r="C26" s="353"/>
      <c r="D26" s="354" t="s">
        <v>457</v>
      </c>
      <c r="E26" s="353" t="str">
        <f t="shared" si="4"/>
        <v>M³</v>
      </c>
      <c r="F26" s="356"/>
      <c r="G26" s="356">
        <v>10.199999999999999</v>
      </c>
      <c r="H26" s="356">
        <v>2.35</v>
      </c>
      <c r="I26" s="356">
        <v>0.2</v>
      </c>
      <c r="J26" s="356"/>
      <c r="K26" s="358">
        <f t="shared" si="5"/>
        <v>4.79</v>
      </c>
      <c r="L26" s="42" t="str">
        <f t="shared" si="0"/>
        <v>ok</v>
      </c>
    </row>
    <row r="27" spans="1:12">
      <c r="A27" s="352"/>
      <c r="B27" s="353"/>
      <c r="C27" s="353"/>
      <c r="D27" s="366" t="s">
        <v>458</v>
      </c>
      <c r="E27" s="353" t="str">
        <f t="shared" si="4"/>
        <v>M³</v>
      </c>
      <c r="F27" s="356"/>
      <c r="G27" s="356">
        <v>5</v>
      </c>
      <c r="H27" s="356">
        <v>0.9</v>
      </c>
      <c r="I27" s="356">
        <v>0.5</v>
      </c>
      <c r="J27" s="356"/>
      <c r="K27" s="358">
        <f t="shared" si="5"/>
        <v>2.25</v>
      </c>
      <c r="L27" s="42" t="str">
        <f t="shared" si="0"/>
        <v>ok</v>
      </c>
    </row>
    <row r="28" spans="1:12">
      <c r="A28" s="352"/>
      <c r="B28" s="353"/>
      <c r="C28" s="353" t="s">
        <v>454</v>
      </c>
      <c r="D28" s="354" t="s">
        <v>459</v>
      </c>
      <c r="E28" s="353" t="str">
        <f t="shared" si="4"/>
        <v>M³</v>
      </c>
      <c r="F28" s="356"/>
      <c r="G28" s="356">
        <v>30</v>
      </c>
      <c r="H28" s="356">
        <v>1.5</v>
      </c>
      <c r="I28" s="356">
        <v>0.2</v>
      </c>
      <c r="J28" s="356"/>
      <c r="K28" s="358">
        <f t="shared" si="5"/>
        <v>9</v>
      </c>
      <c r="L28" s="42" t="str">
        <f t="shared" si="0"/>
        <v>ok</v>
      </c>
    </row>
    <row r="29" spans="1:12">
      <c r="A29" s="352"/>
      <c r="B29" s="353"/>
      <c r="C29" s="353" t="s">
        <v>454</v>
      </c>
      <c r="D29" s="354" t="s">
        <v>459</v>
      </c>
      <c r="E29" s="353" t="str">
        <f t="shared" si="4"/>
        <v>M³</v>
      </c>
      <c r="F29" s="356"/>
      <c r="G29" s="356">
        <v>3.2</v>
      </c>
      <c r="H29" s="356">
        <v>1</v>
      </c>
      <c r="I29" s="356">
        <v>0.2</v>
      </c>
      <c r="J29" s="356"/>
      <c r="K29" s="358">
        <f t="shared" si="5"/>
        <v>0.64</v>
      </c>
      <c r="L29" s="42" t="str">
        <f t="shared" si="0"/>
        <v>ok</v>
      </c>
    </row>
    <row r="30" spans="1:12" hidden="1">
      <c r="A30" s="352"/>
      <c r="B30" s="353"/>
      <c r="C30" s="353"/>
      <c r="D30" s="359"/>
      <c r="E30" s="353" t="str">
        <f t="shared" si="4"/>
        <v>M³</v>
      </c>
      <c r="F30" s="356"/>
      <c r="G30" s="356"/>
      <c r="H30" s="356"/>
      <c r="I30" s="356"/>
      <c r="J30" s="356"/>
      <c r="K30" s="361">
        <f>TRUNC(ROUND(PRODUCT(F30:J30),2),2)</f>
        <v>0</v>
      </c>
      <c r="L30" s="42" t="str">
        <f t="shared" si="0"/>
        <v/>
      </c>
    </row>
    <row r="31" spans="1:12" hidden="1">
      <c r="A31" s="352"/>
      <c r="B31" s="353"/>
      <c r="C31" s="353"/>
      <c r="D31" s="354"/>
      <c r="E31" s="353" t="str">
        <f t="shared" si="4"/>
        <v>M³</v>
      </c>
      <c r="F31" s="356"/>
      <c r="G31" s="356"/>
      <c r="H31" s="356"/>
      <c r="I31" s="356"/>
      <c r="J31" s="356"/>
      <c r="K31" s="361">
        <f>TRUNC(ROUND(PRODUCT(F31:J31),2),2)</f>
        <v>0</v>
      </c>
      <c r="L31" s="42" t="str">
        <f t="shared" si="0"/>
        <v/>
      </c>
    </row>
    <row r="32" spans="1:12" hidden="1">
      <c r="A32" s="352"/>
      <c r="B32" s="353"/>
      <c r="C32" s="353"/>
      <c r="D32" s="354"/>
      <c r="E32" s="353" t="str">
        <f t="shared" si="4"/>
        <v>M³</v>
      </c>
      <c r="F32" s="356"/>
      <c r="G32" s="356"/>
      <c r="H32" s="356"/>
      <c r="I32" s="356"/>
      <c r="J32" s="356"/>
      <c r="K32" s="361">
        <f t="shared" ref="K32" si="7">TRUNC(ROUND(PRODUCT(F32:J32),2),2)</f>
        <v>0</v>
      </c>
      <c r="L32" s="42" t="str">
        <f t="shared" si="0"/>
        <v/>
      </c>
    </row>
    <row r="33" spans="1:12" hidden="1">
      <c r="A33" s="352"/>
      <c r="B33" s="353"/>
      <c r="C33" s="353"/>
      <c r="D33" s="354"/>
      <c r="E33" s="353" t="str">
        <f t="shared" si="4"/>
        <v>M³</v>
      </c>
      <c r="F33" s="356"/>
      <c r="G33" s="356"/>
      <c r="H33" s="356"/>
      <c r="I33" s="356"/>
      <c r="J33" s="356"/>
      <c r="K33" s="361">
        <f>TRUNC(ROUND(PRODUCT(F33:J33),2),2)</f>
        <v>0</v>
      </c>
      <c r="L33" s="42" t="str">
        <f t="shared" si="0"/>
        <v/>
      </c>
    </row>
    <row r="34" spans="1:12" hidden="1">
      <c r="A34" s="352"/>
      <c r="B34" s="353"/>
      <c r="C34" s="353"/>
      <c r="D34" s="354"/>
      <c r="E34" s="353" t="str">
        <f t="shared" si="4"/>
        <v>M³</v>
      </c>
      <c r="F34" s="356"/>
      <c r="G34" s="356"/>
      <c r="H34" s="356"/>
      <c r="I34" s="356"/>
      <c r="J34" s="356"/>
      <c r="K34" s="361">
        <f>TRUNC(ROUND(PRODUCT(F34:J34),2),2)</f>
        <v>0</v>
      </c>
      <c r="L34" s="42" t="str">
        <f t="shared" si="0"/>
        <v/>
      </c>
    </row>
    <row r="35" spans="1:12" hidden="1">
      <c r="A35" s="352"/>
      <c r="B35" s="353"/>
      <c r="C35" s="353"/>
      <c r="D35" s="354"/>
      <c r="E35" s="353" t="str">
        <f t="shared" si="4"/>
        <v>M³</v>
      </c>
      <c r="F35" s="356"/>
      <c r="G35" s="356"/>
      <c r="H35" s="356"/>
      <c r="I35" s="356"/>
      <c r="J35" s="356"/>
      <c r="K35" s="361">
        <f>TRUNC(ROUND(PRODUCT(F35:J35),2),2)</f>
        <v>0</v>
      </c>
      <c r="L35" s="42" t="str">
        <f t="shared" si="0"/>
        <v/>
      </c>
    </row>
    <row r="36" spans="1:12" ht="15.75">
      <c r="A36" s="352"/>
      <c r="B36" s="353"/>
      <c r="C36" s="353"/>
      <c r="D36" s="362" t="s">
        <v>450</v>
      </c>
      <c r="E36" s="363"/>
      <c r="F36" s="363"/>
      <c r="G36" s="363"/>
      <c r="H36" s="363"/>
      <c r="I36" s="363"/>
      <c r="J36" s="363"/>
      <c r="K36" s="364">
        <f>SUM(K21:K35)</f>
        <v>31.17</v>
      </c>
      <c r="L36" s="42" t="str">
        <f t="shared" si="0"/>
        <v>ok</v>
      </c>
    </row>
    <row r="37" spans="1:12" ht="28.5">
      <c r="A37" s="347" t="s">
        <v>60</v>
      </c>
      <c r="B37" s="365">
        <v>96523</v>
      </c>
      <c r="C37" s="365" t="s">
        <v>57</v>
      </c>
      <c r="D37" s="349" t="s">
        <v>61</v>
      </c>
      <c r="E37" s="365" t="s">
        <v>59</v>
      </c>
      <c r="F37" s="350" t="s">
        <v>443</v>
      </c>
      <c r="G37" s="350" t="s">
        <v>444</v>
      </c>
      <c r="H37" s="350" t="s">
        <v>445</v>
      </c>
      <c r="I37" s="350" t="s">
        <v>446</v>
      </c>
      <c r="J37" s="350" t="s">
        <v>447</v>
      </c>
      <c r="K37" s="351">
        <f>K47</f>
        <v>2.88</v>
      </c>
      <c r="L37" s="42" t="str">
        <f t="shared" si="0"/>
        <v>ok</v>
      </c>
    </row>
    <row r="38" spans="1:12">
      <c r="A38" s="352"/>
      <c r="B38" s="353"/>
      <c r="C38" s="353"/>
      <c r="D38" s="359" t="s">
        <v>460</v>
      </c>
      <c r="E38" s="353" t="str">
        <f>E37</f>
        <v>M³</v>
      </c>
      <c r="F38" s="356">
        <v>2</v>
      </c>
      <c r="G38" s="356">
        <v>1.2</v>
      </c>
      <c r="H38" s="356">
        <v>1.2</v>
      </c>
      <c r="I38" s="356">
        <v>1</v>
      </c>
      <c r="J38" s="356"/>
      <c r="K38" s="361">
        <f>TRUNC(ROUND(PRODUCT(F38:J38),2),2)</f>
        <v>2.88</v>
      </c>
      <c r="L38" s="42" t="str">
        <f t="shared" si="0"/>
        <v>ok</v>
      </c>
    </row>
    <row r="39" spans="1:12" hidden="1">
      <c r="A39" s="352"/>
      <c r="B39" s="353"/>
      <c r="C39" s="353"/>
      <c r="D39" s="359"/>
      <c r="E39" s="353" t="str">
        <f t="shared" ref="E39:E46" si="8">E38</f>
        <v>M³</v>
      </c>
      <c r="F39" s="356"/>
      <c r="G39" s="356"/>
      <c r="H39" s="356"/>
      <c r="I39" s="356"/>
      <c r="J39" s="356"/>
      <c r="K39" s="367">
        <f>TRUNC(ROUND(PRODUCT(F39:J39),2),2)</f>
        <v>0</v>
      </c>
      <c r="L39" s="42" t="str">
        <f t="shared" si="0"/>
        <v/>
      </c>
    </row>
    <row r="40" spans="1:12" hidden="1">
      <c r="A40" s="352"/>
      <c r="B40" s="353"/>
      <c r="C40" s="353"/>
      <c r="D40" s="359"/>
      <c r="E40" s="353" t="str">
        <f t="shared" si="8"/>
        <v>M³</v>
      </c>
      <c r="F40" s="356"/>
      <c r="G40" s="356"/>
      <c r="H40" s="356"/>
      <c r="I40" s="356"/>
      <c r="J40" s="356"/>
      <c r="K40" s="361">
        <f t="shared" ref="K40:K46" si="9">TRUNC(ROUND(PRODUCT(F40:J40),2),2)</f>
        <v>0</v>
      </c>
      <c r="L40" s="42" t="str">
        <f t="shared" si="0"/>
        <v/>
      </c>
    </row>
    <row r="41" spans="1:12" hidden="1">
      <c r="A41" s="352"/>
      <c r="B41" s="353"/>
      <c r="C41" s="353"/>
      <c r="D41" s="359"/>
      <c r="E41" s="353" t="str">
        <f t="shared" si="8"/>
        <v>M³</v>
      </c>
      <c r="F41" s="356"/>
      <c r="G41" s="356"/>
      <c r="H41" s="356"/>
      <c r="I41" s="356"/>
      <c r="J41" s="356"/>
      <c r="K41" s="361">
        <f t="shared" si="9"/>
        <v>0</v>
      </c>
      <c r="L41" s="42" t="str">
        <f t="shared" si="0"/>
        <v/>
      </c>
    </row>
    <row r="42" spans="1:12" hidden="1">
      <c r="A42" s="352"/>
      <c r="B42" s="353"/>
      <c r="C42" s="353"/>
      <c r="D42" s="359"/>
      <c r="E42" s="353" t="str">
        <f t="shared" si="8"/>
        <v>M³</v>
      </c>
      <c r="F42" s="356"/>
      <c r="G42" s="356"/>
      <c r="H42" s="356"/>
      <c r="I42" s="356"/>
      <c r="J42" s="356"/>
      <c r="K42" s="361">
        <f t="shared" si="9"/>
        <v>0</v>
      </c>
      <c r="L42" s="42" t="str">
        <f t="shared" si="0"/>
        <v/>
      </c>
    </row>
    <row r="43" spans="1:12" hidden="1">
      <c r="A43" s="352"/>
      <c r="B43" s="353"/>
      <c r="C43" s="353"/>
      <c r="D43" s="359"/>
      <c r="E43" s="353" t="str">
        <f t="shared" si="8"/>
        <v>M³</v>
      </c>
      <c r="F43" s="356"/>
      <c r="G43" s="356"/>
      <c r="H43" s="356"/>
      <c r="I43" s="356"/>
      <c r="J43" s="356"/>
      <c r="K43" s="361">
        <f t="shared" si="9"/>
        <v>0</v>
      </c>
      <c r="L43" s="42" t="str">
        <f t="shared" si="0"/>
        <v/>
      </c>
    </row>
    <row r="44" spans="1:12" hidden="1">
      <c r="A44" s="352"/>
      <c r="B44" s="353"/>
      <c r="C44" s="353"/>
      <c r="D44" s="368"/>
      <c r="E44" s="353" t="str">
        <f>E40</f>
        <v>M³</v>
      </c>
      <c r="F44" s="356"/>
      <c r="G44" s="356"/>
      <c r="H44" s="356"/>
      <c r="I44" s="356"/>
      <c r="J44" s="356"/>
      <c r="K44" s="361">
        <f t="shared" si="9"/>
        <v>0</v>
      </c>
      <c r="L44" s="42" t="str">
        <f t="shared" si="0"/>
        <v/>
      </c>
    </row>
    <row r="45" spans="1:12" hidden="1">
      <c r="A45" s="352"/>
      <c r="B45" s="353"/>
      <c r="C45" s="353"/>
      <c r="D45" s="368"/>
      <c r="E45" s="353" t="str">
        <f t="shared" si="8"/>
        <v>M³</v>
      </c>
      <c r="F45" s="356"/>
      <c r="G45" s="356"/>
      <c r="H45" s="356"/>
      <c r="I45" s="356"/>
      <c r="J45" s="356"/>
      <c r="K45" s="361">
        <f t="shared" si="9"/>
        <v>0</v>
      </c>
      <c r="L45" s="42" t="str">
        <f t="shared" si="0"/>
        <v/>
      </c>
    </row>
    <row r="46" spans="1:12" hidden="1">
      <c r="A46" s="352"/>
      <c r="B46" s="353"/>
      <c r="C46" s="353"/>
      <c r="D46" s="354"/>
      <c r="E46" s="353" t="str">
        <f t="shared" si="8"/>
        <v>M³</v>
      </c>
      <c r="F46" s="356"/>
      <c r="G46" s="356"/>
      <c r="H46" s="356"/>
      <c r="I46" s="356"/>
      <c r="J46" s="356"/>
      <c r="K46" s="361">
        <f t="shared" si="9"/>
        <v>0</v>
      </c>
      <c r="L46" s="42" t="str">
        <f t="shared" si="0"/>
        <v/>
      </c>
    </row>
    <row r="47" spans="1:12" ht="15.75">
      <c r="A47" s="352"/>
      <c r="B47" s="353"/>
      <c r="C47" s="353"/>
      <c r="D47" s="362" t="s">
        <v>450</v>
      </c>
      <c r="E47" s="363"/>
      <c r="F47" s="363"/>
      <c r="G47" s="363"/>
      <c r="H47" s="363"/>
      <c r="I47" s="363"/>
      <c r="J47" s="363"/>
      <c r="K47" s="364">
        <f>SUM(K38:K46)</f>
        <v>2.88</v>
      </c>
      <c r="L47" s="42" t="str">
        <f t="shared" si="0"/>
        <v>ok</v>
      </c>
    </row>
    <row r="48" spans="1:12" ht="28.5">
      <c r="A48" s="369" t="s">
        <v>62</v>
      </c>
      <c r="B48" s="365">
        <v>97622</v>
      </c>
      <c r="C48" s="365" t="s">
        <v>57</v>
      </c>
      <c r="D48" s="349" t="s">
        <v>63</v>
      </c>
      <c r="E48" s="365" t="s">
        <v>59</v>
      </c>
      <c r="F48" s="350" t="s">
        <v>443</v>
      </c>
      <c r="G48" s="350" t="s">
        <v>444</v>
      </c>
      <c r="H48" s="350" t="s">
        <v>445</v>
      </c>
      <c r="I48" s="350" t="s">
        <v>446</v>
      </c>
      <c r="J48" s="350" t="s">
        <v>447</v>
      </c>
      <c r="K48" s="351">
        <f>K55</f>
        <v>7.27</v>
      </c>
      <c r="L48" s="42" t="str">
        <f t="shared" si="0"/>
        <v>ok</v>
      </c>
    </row>
    <row r="49" spans="1:12">
      <c r="A49" s="352"/>
      <c r="B49" s="353"/>
      <c r="C49" s="353"/>
      <c r="D49" s="370" t="s">
        <v>461</v>
      </c>
      <c r="E49" s="353" t="str">
        <f>E48</f>
        <v>M³</v>
      </c>
      <c r="F49" s="356"/>
      <c r="G49" s="356">
        <v>10</v>
      </c>
      <c r="H49" s="356">
        <v>0.15</v>
      </c>
      <c r="I49" s="356">
        <v>2.6</v>
      </c>
      <c r="J49" s="356"/>
      <c r="K49" s="361">
        <f>TRUNC(ROUND(PRODUCT(F49:J49),2),2)</f>
        <v>3.9</v>
      </c>
      <c r="L49" s="42" t="str">
        <f t="shared" si="0"/>
        <v>ok</v>
      </c>
    </row>
    <row r="50" spans="1:12">
      <c r="A50" s="352"/>
      <c r="B50" s="353"/>
      <c r="C50" s="353"/>
      <c r="D50" s="370" t="s">
        <v>462</v>
      </c>
      <c r="E50" s="353" t="str">
        <f t="shared" ref="E50:E54" si="10">E49</f>
        <v>M³</v>
      </c>
      <c r="F50" s="356"/>
      <c r="G50" s="356">
        <v>10.199999999999999</v>
      </c>
      <c r="H50" s="356">
        <v>0.15</v>
      </c>
      <c r="I50" s="356">
        <v>2.2000000000000002</v>
      </c>
      <c r="J50" s="356"/>
      <c r="K50" s="361">
        <f t="shared" ref="K50:K54" si="11">TRUNC(ROUND(PRODUCT(F50:J50),2),2)</f>
        <v>3.37</v>
      </c>
      <c r="L50" s="42" t="str">
        <f t="shared" si="0"/>
        <v>ok</v>
      </c>
    </row>
    <row r="51" spans="1:12" hidden="1">
      <c r="A51" s="352"/>
      <c r="B51" s="353"/>
      <c r="C51" s="353"/>
      <c r="D51" s="370"/>
      <c r="E51" s="353" t="str">
        <f t="shared" si="10"/>
        <v>M³</v>
      </c>
      <c r="F51" s="356"/>
      <c r="G51" s="356"/>
      <c r="H51" s="356"/>
      <c r="I51" s="356"/>
      <c r="J51" s="356"/>
      <c r="K51" s="361">
        <f t="shared" si="11"/>
        <v>0</v>
      </c>
      <c r="L51" s="42" t="str">
        <f t="shared" si="0"/>
        <v/>
      </c>
    </row>
    <row r="52" spans="1:12" hidden="1">
      <c r="A52" s="352"/>
      <c r="B52" s="353"/>
      <c r="C52" s="353"/>
      <c r="D52" s="370"/>
      <c r="E52" s="353" t="str">
        <f t="shared" si="10"/>
        <v>M³</v>
      </c>
      <c r="F52" s="356"/>
      <c r="G52" s="356"/>
      <c r="H52" s="356"/>
      <c r="I52" s="356"/>
      <c r="J52" s="356"/>
      <c r="K52" s="361">
        <f t="shared" si="11"/>
        <v>0</v>
      </c>
      <c r="L52" s="42" t="str">
        <f t="shared" si="0"/>
        <v/>
      </c>
    </row>
    <row r="53" spans="1:12" hidden="1">
      <c r="A53" s="352"/>
      <c r="B53" s="353"/>
      <c r="C53" s="353"/>
      <c r="D53" s="370"/>
      <c r="E53" s="353" t="str">
        <f t="shared" si="10"/>
        <v>M³</v>
      </c>
      <c r="F53" s="356"/>
      <c r="G53" s="356"/>
      <c r="H53" s="356"/>
      <c r="I53" s="356"/>
      <c r="J53" s="356"/>
      <c r="K53" s="361">
        <f t="shared" si="11"/>
        <v>0</v>
      </c>
      <c r="L53" s="42" t="str">
        <f t="shared" si="0"/>
        <v/>
      </c>
    </row>
    <row r="54" spans="1:12" ht="14.45" hidden="1" customHeight="1">
      <c r="A54" s="352"/>
      <c r="B54" s="353"/>
      <c r="C54" s="353"/>
      <c r="D54" s="370"/>
      <c r="E54" s="353" t="str">
        <f t="shared" si="10"/>
        <v>M³</v>
      </c>
      <c r="F54" s="356"/>
      <c r="G54" s="356"/>
      <c r="H54" s="356"/>
      <c r="I54" s="356"/>
      <c r="J54" s="356"/>
      <c r="K54" s="361">
        <f t="shared" si="11"/>
        <v>0</v>
      </c>
      <c r="L54" s="42" t="str">
        <f t="shared" si="0"/>
        <v/>
      </c>
    </row>
    <row r="55" spans="1:12" ht="14.45" customHeight="1">
      <c r="A55" s="352"/>
      <c r="B55" s="353"/>
      <c r="C55" s="353"/>
      <c r="D55" s="362" t="s">
        <v>450</v>
      </c>
      <c r="E55" s="363"/>
      <c r="F55" s="363"/>
      <c r="G55" s="363"/>
      <c r="H55" s="363"/>
      <c r="I55" s="363"/>
      <c r="J55" s="363"/>
      <c r="K55" s="364">
        <f>SUM(K49:K54)</f>
        <v>7.27</v>
      </c>
      <c r="L55" s="42" t="str">
        <f t="shared" si="0"/>
        <v>ok</v>
      </c>
    </row>
    <row r="56" spans="1:12">
      <c r="A56" s="369" t="s">
        <v>64</v>
      </c>
      <c r="B56" s="365" t="s">
        <v>65</v>
      </c>
      <c r="C56" s="365" t="s">
        <v>66</v>
      </c>
      <c r="D56" s="349" t="s">
        <v>67</v>
      </c>
      <c r="E56" s="365" t="s">
        <v>68</v>
      </c>
      <c r="F56" s="350" t="s">
        <v>443</v>
      </c>
      <c r="G56" s="350" t="s">
        <v>444</v>
      </c>
      <c r="H56" s="350" t="s">
        <v>445</v>
      </c>
      <c r="I56" s="350" t="s">
        <v>446</v>
      </c>
      <c r="J56" s="350" t="s">
        <v>447</v>
      </c>
      <c r="K56" s="351">
        <f>K62</f>
        <v>0.23</v>
      </c>
      <c r="L56" s="42" t="str">
        <f t="shared" si="0"/>
        <v>ok</v>
      </c>
    </row>
    <row r="57" spans="1:12">
      <c r="A57" s="352"/>
      <c r="B57" s="353"/>
      <c r="C57" s="353"/>
      <c r="D57" s="354" t="s">
        <v>463</v>
      </c>
      <c r="E57" s="371" t="str">
        <f>E56</f>
        <v>M3</v>
      </c>
      <c r="F57" s="372"/>
      <c r="G57" s="372">
        <v>10.199999999999999</v>
      </c>
      <c r="H57" s="372">
        <v>0.15</v>
      </c>
      <c r="I57" s="356">
        <v>0.15</v>
      </c>
      <c r="J57" s="356"/>
      <c r="K57" s="361">
        <f>TRUNC(ROUND(PRODUCT(F57:J57),2),2)</f>
        <v>0.23</v>
      </c>
      <c r="L57" s="42" t="str">
        <f t="shared" si="0"/>
        <v>ok</v>
      </c>
    </row>
    <row r="58" spans="1:12" hidden="1">
      <c r="A58" s="352"/>
      <c r="B58" s="353"/>
      <c r="C58" s="353"/>
      <c r="D58" s="354"/>
      <c r="E58" s="371" t="str">
        <f t="shared" ref="E58:E61" si="12">E57</f>
        <v>M3</v>
      </c>
      <c r="F58" s="356"/>
      <c r="G58" s="356"/>
      <c r="H58" s="356"/>
      <c r="I58" s="356"/>
      <c r="J58" s="356"/>
      <c r="K58" s="361">
        <f>TRUNC(ROUND(PRODUCT(F58:J58),2),2)</f>
        <v>0</v>
      </c>
      <c r="L58" s="42" t="str">
        <f t="shared" si="0"/>
        <v/>
      </c>
    </row>
    <row r="59" spans="1:12" hidden="1">
      <c r="A59" s="352"/>
      <c r="B59" s="353"/>
      <c r="C59" s="353"/>
      <c r="D59" s="354"/>
      <c r="E59" s="371" t="str">
        <f t="shared" si="12"/>
        <v>M3</v>
      </c>
      <c r="F59" s="356"/>
      <c r="G59" s="356"/>
      <c r="H59" s="356"/>
      <c r="I59" s="356"/>
      <c r="J59" s="356"/>
      <c r="K59" s="361">
        <f>TRUNC(ROUND(PRODUCT(F59:J59),2),2)</f>
        <v>0</v>
      </c>
      <c r="L59" s="42" t="str">
        <f t="shared" si="0"/>
        <v/>
      </c>
    </row>
    <row r="60" spans="1:12" hidden="1">
      <c r="A60" s="352"/>
      <c r="B60" s="353"/>
      <c r="C60" s="353"/>
      <c r="D60" s="354"/>
      <c r="E60" s="371" t="str">
        <f t="shared" si="12"/>
        <v>M3</v>
      </c>
      <c r="F60" s="356"/>
      <c r="G60" s="356"/>
      <c r="H60" s="356"/>
      <c r="I60" s="356"/>
      <c r="J60" s="356"/>
      <c r="K60" s="361">
        <f t="shared" ref="K60:K61" si="13">TRUNC(ROUND(PRODUCT(F60:J60),2),2)</f>
        <v>0</v>
      </c>
      <c r="L60" s="42" t="str">
        <f t="shared" si="0"/>
        <v/>
      </c>
    </row>
    <row r="61" spans="1:12" hidden="1">
      <c r="A61" s="352"/>
      <c r="B61" s="353"/>
      <c r="C61" s="353"/>
      <c r="D61" s="354"/>
      <c r="E61" s="371" t="str">
        <f t="shared" si="12"/>
        <v>M3</v>
      </c>
      <c r="F61" s="356"/>
      <c r="G61" s="356"/>
      <c r="H61" s="356"/>
      <c r="I61" s="356"/>
      <c r="J61" s="356"/>
      <c r="K61" s="361">
        <f t="shared" si="13"/>
        <v>0</v>
      </c>
      <c r="L61" s="42" t="str">
        <f t="shared" si="0"/>
        <v/>
      </c>
    </row>
    <row r="62" spans="1:12" ht="15.75">
      <c r="A62" s="352"/>
      <c r="B62" s="353"/>
      <c r="C62" s="353"/>
      <c r="D62" s="362" t="s">
        <v>450</v>
      </c>
      <c r="E62" s="363"/>
      <c r="F62" s="363"/>
      <c r="G62" s="363"/>
      <c r="H62" s="363"/>
      <c r="I62" s="363"/>
      <c r="J62" s="363"/>
      <c r="K62" s="364">
        <f>SUM(K57:K61)</f>
        <v>0.23</v>
      </c>
      <c r="L62" s="42" t="str">
        <f t="shared" si="0"/>
        <v>ok</v>
      </c>
    </row>
    <row r="63" spans="1:12">
      <c r="A63" s="369" t="s">
        <v>69</v>
      </c>
      <c r="B63" s="365">
        <v>7218</v>
      </c>
      <c r="C63" s="365" t="s">
        <v>53</v>
      </c>
      <c r="D63" s="349" t="s">
        <v>70</v>
      </c>
      <c r="E63" s="365" t="s">
        <v>71</v>
      </c>
      <c r="F63" s="350" t="s">
        <v>443</v>
      </c>
      <c r="G63" s="350" t="s">
        <v>444</v>
      </c>
      <c r="H63" s="350" t="s">
        <v>445</v>
      </c>
      <c r="I63" s="350" t="s">
        <v>446</v>
      </c>
      <c r="J63" s="350" t="s">
        <v>447</v>
      </c>
      <c r="K63" s="351">
        <f>K71</f>
        <v>2.97</v>
      </c>
      <c r="L63" s="42" t="str">
        <f t="shared" si="0"/>
        <v>ok</v>
      </c>
    </row>
    <row r="64" spans="1:12">
      <c r="A64" s="352"/>
      <c r="B64" s="353"/>
      <c r="C64" s="353"/>
      <c r="D64" s="354" t="s">
        <v>464</v>
      </c>
      <c r="E64" s="360" t="s">
        <v>71</v>
      </c>
      <c r="F64" s="357"/>
      <c r="G64" s="357">
        <v>1.8</v>
      </c>
      <c r="H64" s="357">
        <v>1.65</v>
      </c>
      <c r="I64" s="357"/>
      <c r="J64" s="357"/>
      <c r="K64" s="373">
        <f t="shared" ref="K64:K70" si="14">TRUNC(ROUND(PRODUCT(F64:J64),2),2)</f>
        <v>2.97</v>
      </c>
      <c r="L64" s="42" t="str">
        <f t="shared" si="0"/>
        <v>ok</v>
      </c>
    </row>
    <row r="65" spans="1:12" hidden="1">
      <c r="A65" s="352"/>
      <c r="B65" s="353"/>
      <c r="C65" s="353"/>
      <c r="D65" s="354"/>
      <c r="E65" s="360" t="s">
        <v>71</v>
      </c>
      <c r="F65" s="357"/>
      <c r="G65" s="357"/>
      <c r="H65" s="357"/>
      <c r="I65" s="357"/>
      <c r="J65" s="357"/>
      <c r="K65" s="373">
        <f t="shared" si="14"/>
        <v>0</v>
      </c>
      <c r="L65" s="42" t="str">
        <f t="shared" si="0"/>
        <v/>
      </c>
    </row>
    <row r="66" spans="1:12" hidden="1">
      <c r="A66" s="352"/>
      <c r="B66" s="353"/>
      <c r="C66" s="353"/>
      <c r="D66" s="366"/>
      <c r="E66" s="374" t="s">
        <v>71</v>
      </c>
      <c r="F66" s="357"/>
      <c r="G66" s="375"/>
      <c r="H66" s="375"/>
      <c r="I66" s="357"/>
      <c r="J66" s="357"/>
      <c r="K66" s="373">
        <f t="shared" si="14"/>
        <v>0</v>
      </c>
      <c r="L66" s="42" t="str">
        <f t="shared" si="0"/>
        <v/>
      </c>
    </row>
    <row r="67" spans="1:12" hidden="1">
      <c r="A67" s="352"/>
      <c r="B67" s="353"/>
      <c r="C67" s="353"/>
      <c r="D67" s="366"/>
      <c r="E67" s="353" t="s">
        <v>71</v>
      </c>
      <c r="F67" s="357"/>
      <c r="G67" s="356"/>
      <c r="H67" s="356"/>
      <c r="I67" s="357"/>
      <c r="J67" s="357"/>
      <c r="K67" s="373">
        <f t="shared" si="14"/>
        <v>0</v>
      </c>
      <c r="L67" s="42" t="str">
        <f t="shared" si="0"/>
        <v/>
      </c>
    </row>
    <row r="68" spans="1:12" hidden="1">
      <c r="A68" s="352"/>
      <c r="B68" s="353"/>
      <c r="C68" s="353"/>
      <c r="D68" s="366"/>
      <c r="E68" s="353" t="s">
        <v>71</v>
      </c>
      <c r="F68" s="357"/>
      <c r="G68" s="356"/>
      <c r="H68" s="356"/>
      <c r="I68" s="357"/>
      <c r="J68" s="357"/>
      <c r="K68" s="373">
        <f t="shared" si="14"/>
        <v>0</v>
      </c>
      <c r="L68" s="42" t="str">
        <f t="shared" si="0"/>
        <v/>
      </c>
    </row>
    <row r="69" spans="1:12" hidden="1">
      <c r="A69" s="352"/>
      <c r="B69" s="353"/>
      <c r="C69" s="353"/>
      <c r="D69" s="366"/>
      <c r="E69" s="371" t="s">
        <v>71</v>
      </c>
      <c r="F69" s="357"/>
      <c r="G69" s="372"/>
      <c r="H69" s="372"/>
      <c r="I69" s="357"/>
      <c r="J69" s="357"/>
      <c r="K69" s="373">
        <f t="shared" si="14"/>
        <v>0</v>
      </c>
      <c r="L69" s="42" t="str">
        <f t="shared" si="0"/>
        <v/>
      </c>
    </row>
    <row r="70" spans="1:12" hidden="1">
      <c r="A70" s="352"/>
      <c r="B70" s="353"/>
      <c r="C70" s="353"/>
      <c r="D70" s="368"/>
      <c r="E70" s="374" t="s">
        <v>71</v>
      </c>
      <c r="F70" s="357"/>
      <c r="G70" s="375"/>
      <c r="H70" s="375"/>
      <c r="I70" s="357"/>
      <c r="J70" s="357"/>
      <c r="K70" s="373">
        <f t="shared" si="14"/>
        <v>0</v>
      </c>
      <c r="L70" s="42" t="str">
        <f t="shared" si="0"/>
        <v/>
      </c>
    </row>
    <row r="71" spans="1:12" ht="15.75">
      <c r="A71" s="352"/>
      <c r="B71" s="353"/>
      <c r="C71" s="353"/>
      <c r="D71" s="362" t="s">
        <v>450</v>
      </c>
      <c r="E71" s="363"/>
      <c r="F71" s="363"/>
      <c r="G71" s="363"/>
      <c r="H71" s="363"/>
      <c r="I71" s="363"/>
      <c r="J71" s="363"/>
      <c r="K71" s="364">
        <f>SUM(K64:K70)</f>
        <v>2.97</v>
      </c>
      <c r="L71" s="42" t="str">
        <f t="shared" si="0"/>
        <v>ok</v>
      </c>
    </row>
    <row r="72" spans="1:12" ht="28.5">
      <c r="A72" s="369" t="s">
        <v>72</v>
      </c>
      <c r="B72" s="365">
        <v>7725</v>
      </c>
      <c r="C72" s="365" t="s">
        <v>53</v>
      </c>
      <c r="D72" s="349" t="s">
        <v>73</v>
      </c>
      <c r="E72" s="365" t="s">
        <v>71</v>
      </c>
      <c r="F72" s="350" t="s">
        <v>443</v>
      </c>
      <c r="G72" s="350" t="s">
        <v>444</v>
      </c>
      <c r="H72" s="350" t="s">
        <v>445</v>
      </c>
      <c r="I72" s="350" t="s">
        <v>446</v>
      </c>
      <c r="J72" s="350" t="s">
        <v>447</v>
      </c>
      <c r="K72" s="351">
        <f>K80</f>
        <v>110.71</v>
      </c>
      <c r="L72" s="42" t="str">
        <f t="shared" si="0"/>
        <v>ok</v>
      </c>
    </row>
    <row r="73" spans="1:12">
      <c r="A73" s="352"/>
      <c r="B73" s="353"/>
      <c r="C73" s="353"/>
      <c r="D73" s="368" t="s">
        <v>465</v>
      </c>
      <c r="E73" s="374" t="s">
        <v>71</v>
      </c>
      <c r="F73" s="375"/>
      <c r="G73" s="375">
        <f>25.72+25.72+8.45+8.45</f>
        <v>68.34</v>
      </c>
      <c r="H73" s="375"/>
      <c r="I73" s="375">
        <v>5.4</v>
      </c>
      <c r="J73" s="375">
        <v>0.3</v>
      </c>
      <c r="K73" s="373">
        <f>TRUNC(ROUND(PRODUCT(F73:J73),2),2)</f>
        <v>110.71</v>
      </c>
      <c r="L73" s="42" t="str">
        <f t="shared" si="0"/>
        <v>ok</v>
      </c>
    </row>
    <row r="74" spans="1:12" hidden="1">
      <c r="A74" s="352"/>
      <c r="B74" s="353"/>
      <c r="C74" s="353"/>
      <c r="D74" s="368"/>
      <c r="E74" s="374" t="s">
        <v>71</v>
      </c>
      <c r="F74" s="375"/>
      <c r="G74" s="375"/>
      <c r="H74" s="375"/>
      <c r="I74" s="375"/>
      <c r="J74" s="375"/>
      <c r="K74" s="373">
        <f>TRUNC(ROUND(PRODUCT(F74:J74),2),2)</f>
        <v>0</v>
      </c>
      <c r="L74" s="42" t="str">
        <f t="shared" si="0"/>
        <v/>
      </c>
    </row>
    <row r="75" spans="1:12" hidden="1">
      <c r="A75" s="376"/>
      <c r="B75" s="371"/>
      <c r="C75" s="371"/>
      <c r="D75" s="368"/>
      <c r="E75" s="374" t="s">
        <v>71</v>
      </c>
      <c r="F75" s="375"/>
      <c r="G75" s="375"/>
      <c r="H75" s="375"/>
      <c r="I75" s="375"/>
      <c r="J75" s="375"/>
      <c r="K75" s="377">
        <f t="shared" ref="K75:K79" si="15">TRUNC(ROUND(PRODUCT(F75:J75),2),2)</f>
        <v>0</v>
      </c>
      <c r="L75" s="42" t="str">
        <f t="shared" si="0"/>
        <v/>
      </c>
    </row>
    <row r="76" spans="1:12" hidden="1">
      <c r="A76" s="376"/>
      <c r="B76" s="371"/>
      <c r="C76" s="371"/>
      <c r="D76" s="368"/>
      <c r="E76" s="374" t="s">
        <v>71</v>
      </c>
      <c r="F76" s="375"/>
      <c r="G76" s="375"/>
      <c r="H76" s="375"/>
      <c r="I76" s="375"/>
      <c r="J76" s="375"/>
      <c r="K76" s="377">
        <f t="shared" si="15"/>
        <v>0</v>
      </c>
      <c r="L76" s="42" t="str">
        <f t="shared" si="0"/>
        <v/>
      </c>
    </row>
    <row r="77" spans="1:12" hidden="1">
      <c r="A77" s="376"/>
      <c r="B77" s="371"/>
      <c r="C77" s="371"/>
      <c r="D77" s="368"/>
      <c r="E77" s="374" t="s">
        <v>71</v>
      </c>
      <c r="F77" s="375"/>
      <c r="G77" s="375"/>
      <c r="H77" s="375"/>
      <c r="I77" s="375"/>
      <c r="J77" s="375"/>
      <c r="K77" s="377">
        <f t="shared" si="15"/>
        <v>0</v>
      </c>
      <c r="L77" s="42" t="str">
        <f t="shared" ref="L77:L133" si="16">IF(K77&lt;&gt;0,"ok","")</f>
        <v/>
      </c>
    </row>
    <row r="78" spans="1:12" hidden="1">
      <c r="A78" s="376"/>
      <c r="B78" s="371"/>
      <c r="C78" s="371"/>
      <c r="D78" s="368"/>
      <c r="E78" s="374" t="s">
        <v>71</v>
      </c>
      <c r="F78" s="375"/>
      <c r="G78" s="375"/>
      <c r="H78" s="375"/>
      <c r="I78" s="375"/>
      <c r="J78" s="375"/>
      <c r="K78" s="377">
        <f t="shared" si="15"/>
        <v>0</v>
      </c>
      <c r="L78" s="42" t="str">
        <f t="shared" si="16"/>
        <v/>
      </c>
    </row>
    <row r="79" spans="1:12" hidden="1">
      <c r="A79" s="376"/>
      <c r="B79" s="371"/>
      <c r="C79" s="371"/>
      <c r="D79" s="368"/>
      <c r="E79" s="374" t="s">
        <v>71</v>
      </c>
      <c r="F79" s="375"/>
      <c r="G79" s="375"/>
      <c r="H79" s="375"/>
      <c r="I79" s="375"/>
      <c r="J79" s="375"/>
      <c r="K79" s="377">
        <f t="shared" si="15"/>
        <v>0</v>
      </c>
      <c r="L79" s="42" t="str">
        <f t="shared" si="16"/>
        <v/>
      </c>
    </row>
    <row r="80" spans="1:12" ht="15.75">
      <c r="A80" s="352"/>
      <c r="B80" s="353"/>
      <c r="C80" s="353"/>
      <c r="D80" s="362" t="s">
        <v>450</v>
      </c>
      <c r="E80" s="363"/>
      <c r="F80" s="363"/>
      <c r="G80" s="363"/>
      <c r="H80" s="363"/>
      <c r="I80" s="363"/>
      <c r="J80" s="363"/>
      <c r="K80" s="364">
        <f>SUM(K73:K79)</f>
        <v>110.71</v>
      </c>
      <c r="L80" s="42" t="str">
        <f t="shared" si="16"/>
        <v>ok</v>
      </c>
    </row>
    <row r="81" spans="1:12" ht="28.5">
      <c r="A81" s="369" t="s">
        <v>74</v>
      </c>
      <c r="B81" s="365" t="s">
        <v>75</v>
      </c>
      <c r="C81" s="365" t="s">
        <v>53</v>
      </c>
      <c r="D81" s="349" t="s">
        <v>76</v>
      </c>
      <c r="E81" s="365" t="s">
        <v>77</v>
      </c>
      <c r="F81" s="350" t="s">
        <v>443</v>
      </c>
      <c r="G81" s="350" t="s">
        <v>444</v>
      </c>
      <c r="H81" s="350" t="s">
        <v>445</v>
      </c>
      <c r="I81" s="350" t="s">
        <v>446</v>
      </c>
      <c r="J81" s="350" t="s">
        <v>447</v>
      </c>
      <c r="K81" s="351">
        <f>K87</f>
        <v>6</v>
      </c>
      <c r="L81" s="42" t="str">
        <f t="shared" si="16"/>
        <v>ok</v>
      </c>
    </row>
    <row r="82" spans="1:12">
      <c r="A82" s="352"/>
      <c r="B82" s="353"/>
      <c r="C82" s="353"/>
      <c r="D82" s="354" t="s">
        <v>466</v>
      </c>
      <c r="E82" s="353" t="s">
        <v>71</v>
      </c>
      <c r="F82" s="356"/>
      <c r="G82" s="356">
        <v>3</v>
      </c>
      <c r="H82" s="356"/>
      <c r="I82" s="356">
        <v>2</v>
      </c>
      <c r="J82" s="356"/>
      <c r="K82" s="361">
        <f>TRUNC(ROUND(PRODUCT(F82:J82),2),2)</f>
        <v>6</v>
      </c>
      <c r="L82" s="42" t="str">
        <f t="shared" si="16"/>
        <v>ok</v>
      </c>
    </row>
    <row r="83" spans="1:12" hidden="1">
      <c r="A83" s="352"/>
      <c r="B83" s="353"/>
      <c r="C83" s="353"/>
      <c r="D83" s="354"/>
      <c r="E83" s="353" t="s">
        <v>71</v>
      </c>
      <c r="F83" s="356"/>
      <c r="G83" s="356"/>
      <c r="H83" s="356"/>
      <c r="I83" s="356"/>
      <c r="J83" s="356"/>
      <c r="K83" s="361">
        <f>TRUNC(ROUND(PRODUCT(F83:J83),2),2)</f>
        <v>0</v>
      </c>
      <c r="L83" s="42" t="str">
        <f t="shared" si="16"/>
        <v/>
      </c>
    </row>
    <row r="84" spans="1:12" hidden="1">
      <c r="A84" s="352"/>
      <c r="B84" s="353"/>
      <c r="C84" s="353"/>
      <c r="D84" s="354"/>
      <c r="E84" s="353" t="s">
        <v>71</v>
      </c>
      <c r="F84" s="356"/>
      <c r="G84" s="356"/>
      <c r="H84" s="356"/>
      <c r="I84" s="356"/>
      <c r="J84" s="356"/>
      <c r="K84" s="361">
        <f>TRUNC(ROUND(PRODUCT(F84:J84),2),2)</f>
        <v>0</v>
      </c>
      <c r="L84" s="42" t="str">
        <f t="shared" si="16"/>
        <v/>
      </c>
    </row>
    <row r="85" spans="1:12" hidden="1">
      <c r="A85" s="352"/>
      <c r="B85" s="353"/>
      <c r="C85" s="353"/>
      <c r="D85" s="354"/>
      <c r="E85" s="353" t="s">
        <v>71</v>
      </c>
      <c r="F85" s="356"/>
      <c r="G85" s="356"/>
      <c r="H85" s="356"/>
      <c r="I85" s="356"/>
      <c r="J85" s="356"/>
      <c r="K85" s="361">
        <f>TRUNC(ROUND(PRODUCT(F85:J85),2),2)</f>
        <v>0</v>
      </c>
      <c r="L85" s="42" t="str">
        <f t="shared" si="16"/>
        <v/>
      </c>
    </row>
    <row r="86" spans="1:12" hidden="1">
      <c r="A86" s="352"/>
      <c r="B86" s="353"/>
      <c r="C86" s="353"/>
      <c r="D86" s="354"/>
      <c r="E86" s="353" t="s">
        <v>71</v>
      </c>
      <c r="F86" s="356"/>
      <c r="G86" s="356"/>
      <c r="H86" s="356"/>
      <c r="I86" s="356"/>
      <c r="J86" s="356"/>
      <c r="K86" s="361">
        <f>TRUNC(ROUND(PRODUCT(F86:J86),2),2)</f>
        <v>0</v>
      </c>
      <c r="L86" s="42" t="str">
        <f t="shared" si="16"/>
        <v/>
      </c>
    </row>
    <row r="87" spans="1:12" ht="15.75">
      <c r="A87" s="352"/>
      <c r="B87" s="353"/>
      <c r="C87" s="353"/>
      <c r="D87" s="362" t="s">
        <v>450</v>
      </c>
      <c r="E87" s="363"/>
      <c r="F87" s="363"/>
      <c r="G87" s="363"/>
      <c r="H87" s="363"/>
      <c r="I87" s="363"/>
      <c r="J87" s="363"/>
      <c r="K87" s="364">
        <f>SUM(K82:K86)</f>
        <v>6</v>
      </c>
      <c r="L87" s="42" t="str">
        <f t="shared" si="16"/>
        <v>ok</v>
      </c>
    </row>
    <row r="88" spans="1:12" ht="28.5">
      <c r="A88" s="369" t="s">
        <v>78</v>
      </c>
      <c r="B88" s="365" t="s">
        <v>79</v>
      </c>
      <c r="C88" s="365" t="s">
        <v>66</v>
      </c>
      <c r="D88" s="349" t="s">
        <v>80</v>
      </c>
      <c r="E88" s="365" t="s">
        <v>55</v>
      </c>
      <c r="F88" s="350" t="s">
        <v>443</v>
      </c>
      <c r="G88" s="350" t="s">
        <v>444</v>
      </c>
      <c r="H88" s="350" t="s">
        <v>445</v>
      </c>
      <c r="I88" s="350" t="s">
        <v>446</v>
      </c>
      <c r="J88" s="350" t="s">
        <v>447</v>
      </c>
      <c r="K88" s="351">
        <f>K94</f>
        <v>20</v>
      </c>
      <c r="L88" s="42" t="str">
        <f t="shared" si="16"/>
        <v>ok</v>
      </c>
    </row>
    <row r="89" spans="1:12">
      <c r="A89" s="352"/>
      <c r="B89" s="353"/>
      <c r="C89" s="353"/>
      <c r="D89" s="354" t="s">
        <v>467</v>
      </c>
      <c r="E89" s="353" t="s">
        <v>55</v>
      </c>
      <c r="F89" s="356"/>
      <c r="G89" s="356">
        <v>20</v>
      </c>
      <c r="H89" s="356"/>
      <c r="I89" s="356"/>
      <c r="J89" s="356"/>
      <c r="K89" s="361">
        <f>TRUNC(ROUND(PRODUCT(F89:J89),2),2)</f>
        <v>20</v>
      </c>
      <c r="L89" s="42" t="str">
        <f t="shared" si="16"/>
        <v>ok</v>
      </c>
    </row>
    <row r="90" spans="1:12" hidden="1">
      <c r="A90" s="352"/>
      <c r="B90" s="353"/>
      <c r="C90" s="353"/>
      <c r="D90" s="354"/>
      <c r="E90" s="353" t="s">
        <v>55</v>
      </c>
      <c r="F90" s="356"/>
      <c r="G90" s="356"/>
      <c r="H90" s="356"/>
      <c r="I90" s="356"/>
      <c r="J90" s="356"/>
      <c r="K90" s="361">
        <f>TRUNC(ROUND(PRODUCT(F90:J90),2),2)</f>
        <v>0</v>
      </c>
      <c r="L90" s="42" t="str">
        <f t="shared" si="16"/>
        <v/>
      </c>
    </row>
    <row r="91" spans="1:12" hidden="1">
      <c r="A91" s="352"/>
      <c r="B91" s="353"/>
      <c r="C91" s="353"/>
      <c r="D91" s="354"/>
      <c r="E91" s="353" t="s">
        <v>55</v>
      </c>
      <c r="F91" s="356"/>
      <c r="G91" s="356"/>
      <c r="H91" s="356"/>
      <c r="I91" s="356"/>
      <c r="J91" s="356"/>
      <c r="K91" s="361">
        <f>TRUNC(ROUND(PRODUCT(F91:J91),2),2)</f>
        <v>0</v>
      </c>
      <c r="L91" s="42" t="str">
        <f t="shared" si="16"/>
        <v/>
      </c>
    </row>
    <row r="92" spans="1:12" hidden="1">
      <c r="A92" s="352"/>
      <c r="B92" s="353"/>
      <c r="C92" s="353"/>
      <c r="D92" s="354"/>
      <c r="E92" s="353" t="s">
        <v>55</v>
      </c>
      <c r="F92" s="356"/>
      <c r="G92" s="356"/>
      <c r="H92" s="356"/>
      <c r="I92" s="356"/>
      <c r="J92" s="356"/>
      <c r="K92" s="361">
        <f>TRUNC(ROUND(PRODUCT(F92:J92),2),2)</f>
        <v>0</v>
      </c>
      <c r="L92" s="42" t="str">
        <f t="shared" si="16"/>
        <v/>
      </c>
    </row>
    <row r="93" spans="1:12" hidden="1">
      <c r="A93" s="352"/>
      <c r="B93" s="353"/>
      <c r="C93" s="353"/>
      <c r="D93" s="354"/>
      <c r="E93" s="353" t="s">
        <v>55</v>
      </c>
      <c r="F93" s="356"/>
      <c r="G93" s="356"/>
      <c r="H93" s="356"/>
      <c r="I93" s="356"/>
      <c r="J93" s="356"/>
      <c r="K93" s="361">
        <f>TRUNC(ROUND(PRODUCT(F93:J93),2),2)</f>
        <v>0</v>
      </c>
      <c r="L93" s="42" t="str">
        <f t="shared" si="16"/>
        <v/>
      </c>
    </row>
    <row r="94" spans="1:12" ht="15.75">
      <c r="A94" s="352"/>
      <c r="B94" s="353"/>
      <c r="C94" s="353"/>
      <c r="D94" s="362" t="s">
        <v>450</v>
      </c>
      <c r="E94" s="363"/>
      <c r="F94" s="363"/>
      <c r="G94" s="363"/>
      <c r="H94" s="363"/>
      <c r="I94" s="363"/>
      <c r="J94" s="363"/>
      <c r="K94" s="364">
        <f>SUM(K89:K93)</f>
        <v>20</v>
      </c>
      <c r="L94" s="42" t="str">
        <f t="shared" si="16"/>
        <v>ok</v>
      </c>
    </row>
    <row r="95" spans="1:12" hidden="1">
      <c r="A95" s="352"/>
      <c r="B95" s="353"/>
      <c r="C95" s="353"/>
      <c r="D95" s="354"/>
      <c r="E95" s="353" t="e">
        <f>#REF!</f>
        <v>#REF!</v>
      </c>
      <c r="F95" s="356"/>
      <c r="G95" s="356"/>
      <c r="H95" s="356"/>
      <c r="I95" s="356"/>
      <c r="J95" s="356"/>
      <c r="K95" s="361">
        <f t="shared" ref="K95:K99" si="17">TRUNC(ROUND(PRODUCT(F95:J95),2),2)</f>
        <v>0</v>
      </c>
      <c r="L95" s="42" t="str">
        <f t="shared" si="16"/>
        <v/>
      </c>
    </row>
    <row r="96" spans="1:12" hidden="1">
      <c r="A96" s="352"/>
      <c r="B96" s="353"/>
      <c r="C96" s="353"/>
      <c r="D96" s="354"/>
      <c r="E96" s="353" t="e">
        <f t="shared" ref="E96:E99" si="18">E95</f>
        <v>#REF!</v>
      </c>
      <c r="F96" s="356"/>
      <c r="G96" s="356"/>
      <c r="H96" s="356"/>
      <c r="I96" s="356"/>
      <c r="J96" s="356"/>
      <c r="K96" s="361">
        <f t="shared" si="17"/>
        <v>0</v>
      </c>
      <c r="L96" s="42" t="str">
        <f t="shared" si="16"/>
        <v/>
      </c>
    </row>
    <row r="97" spans="1:12" hidden="1">
      <c r="A97" s="352"/>
      <c r="B97" s="353"/>
      <c r="C97" s="353"/>
      <c r="D97" s="354"/>
      <c r="E97" s="353" t="e">
        <f t="shared" si="18"/>
        <v>#REF!</v>
      </c>
      <c r="F97" s="356"/>
      <c r="G97" s="356"/>
      <c r="H97" s="356"/>
      <c r="I97" s="356"/>
      <c r="J97" s="356"/>
      <c r="K97" s="361">
        <f t="shared" si="17"/>
        <v>0</v>
      </c>
      <c r="L97" s="42" t="str">
        <f t="shared" si="16"/>
        <v/>
      </c>
    </row>
    <row r="98" spans="1:12" hidden="1">
      <c r="A98" s="352"/>
      <c r="B98" s="353"/>
      <c r="C98" s="353"/>
      <c r="D98" s="354"/>
      <c r="E98" s="353" t="e">
        <f t="shared" si="18"/>
        <v>#REF!</v>
      </c>
      <c r="F98" s="356"/>
      <c r="G98" s="356"/>
      <c r="H98" s="356"/>
      <c r="I98" s="356"/>
      <c r="J98" s="356"/>
      <c r="K98" s="361">
        <f t="shared" si="17"/>
        <v>0</v>
      </c>
      <c r="L98" s="42" t="str">
        <f t="shared" si="16"/>
        <v/>
      </c>
    </row>
    <row r="99" spans="1:12" hidden="1">
      <c r="A99" s="352"/>
      <c r="B99" s="353"/>
      <c r="C99" s="353"/>
      <c r="D99" s="354"/>
      <c r="E99" s="353" t="e">
        <f t="shared" si="18"/>
        <v>#REF!</v>
      </c>
      <c r="F99" s="356"/>
      <c r="G99" s="356"/>
      <c r="H99" s="356"/>
      <c r="I99" s="356"/>
      <c r="J99" s="356"/>
      <c r="K99" s="361">
        <f t="shared" si="17"/>
        <v>0</v>
      </c>
      <c r="L99" s="42" t="str">
        <f t="shared" si="16"/>
        <v/>
      </c>
    </row>
    <row r="100" spans="1:12">
      <c r="A100" s="369" t="s">
        <v>81</v>
      </c>
      <c r="B100" s="365" t="s">
        <v>82</v>
      </c>
      <c r="C100" s="365" t="s">
        <v>83</v>
      </c>
      <c r="D100" s="349" t="s">
        <v>84</v>
      </c>
      <c r="E100" s="365" t="s">
        <v>71</v>
      </c>
      <c r="F100" s="350" t="s">
        <v>443</v>
      </c>
      <c r="G100" s="350" t="s">
        <v>444</v>
      </c>
      <c r="H100" s="350" t="s">
        <v>445</v>
      </c>
      <c r="I100" s="350" t="s">
        <v>446</v>
      </c>
      <c r="J100" s="350" t="s">
        <v>447</v>
      </c>
      <c r="K100" s="351">
        <f>K107</f>
        <v>10</v>
      </c>
      <c r="L100" s="42" t="str">
        <f t="shared" si="16"/>
        <v>ok</v>
      </c>
    </row>
    <row r="101" spans="1:12">
      <c r="A101" s="352"/>
      <c r="B101" s="353"/>
      <c r="C101" s="353"/>
      <c r="D101" s="354" t="s">
        <v>455</v>
      </c>
      <c r="E101" s="360" t="str">
        <f>E100</f>
        <v>M2</v>
      </c>
      <c r="F101" s="357"/>
      <c r="G101" s="357">
        <v>25</v>
      </c>
      <c r="H101" s="357"/>
      <c r="I101" s="357">
        <v>0.4</v>
      </c>
      <c r="J101" s="357"/>
      <c r="K101" s="373">
        <f t="shared" ref="K101:K106" si="19">TRUNC(ROUND(PRODUCT(F101:J101),2),2)</f>
        <v>10</v>
      </c>
      <c r="L101" s="42" t="str">
        <f t="shared" si="16"/>
        <v>ok</v>
      </c>
    </row>
    <row r="102" spans="1:12" hidden="1">
      <c r="A102" s="352"/>
      <c r="B102" s="353"/>
      <c r="C102" s="353"/>
      <c r="D102" s="366"/>
      <c r="E102" s="360" t="str">
        <f t="shared" ref="E102:E106" si="20">E101</f>
        <v>M2</v>
      </c>
      <c r="F102" s="357"/>
      <c r="G102" s="357"/>
      <c r="H102" s="357"/>
      <c r="I102" s="357"/>
      <c r="J102" s="357"/>
      <c r="K102" s="373">
        <f t="shared" si="19"/>
        <v>0</v>
      </c>
      <c r="L102" s="42" t="str">
        <f t="shared" si="16"/>
        <v/>
      </c>
    </row>
    <row r="103" spans="1:12" hidden="1">
      <c r="A103" s="352"/>
      <c r="B103" s="353"/>
      <c r="C103" s="353"/>
      <c r="D103" s="366"/>
      <c r="E103" s="360" t="str">
        <f t="shared" si="20"/>
        <v>M2</v>
      </c>
      <c r="F103" s="357"/>
      <c r="G103" s="357"/>
      <c r="H103" s="357"/>
      <c r="I103" s="357"/>
      <c r="J103" s="357"/>
      <c r="K103" s="373">
        <f t="shared" si="19"/>
        <v>0</v>
      </c>
      <c r="L103" s="42" t="str">
        <f t="shared" si="16"/>
        <v/>
      </c>
    </row>
    <row r="104" spans="1:12" hidden="1">
      <c r="A104" s="352"/>
      <c r="B104" s="353"/>
      <c r="C104" s="353"/>
      <c r="D104" s="354"/>
      <c r="E104" s="360" t="str">
        <f t="shared" si="20"/>
        <v>M2</v>
      </c>
      <c r="F104" s="356"/>
      <c r="G104" s="356"/>
      <c r="H104" s="356"/>
      <c r="I104" s="356"/>
      <c r="J104" s="356"/>
      <c r="K104" s="361">
        <f t="shared" si="19"/>
        <v>0</v>
      </c>
      <c r="L104" s="42" t="str">
        <f t="shared" si="16"/>
        <v/>
      </c>
    </row>
    <row r="105" spans="1:12" hidden="1">
      <c r="A105" s="352"/>
      <c r="B105" s="353"/>
      <c r="C105" s="353"/>
      <c r="D105" s="354"/>
      <c r="E105" s="360" t="str">
        <f t="shared" si="20"/>
        <v>M2</v>
      </c>
      <c r="F105" s="356"/>
      <c r="G105" s="356"/>
      <c r="H105" s="356"/>
      <c r="I105" s="356"/>
      <c r="J105" s="356"/>
      <c r="K105" s="361">
        <f t="shared" si="19"/>
        <v>0</v>
      </c>
      <c r="L105" s="42" t="str">
        <f t="shared" si="16"/>
        <v/>
      </c>
    </row>
    <row r="106" spans="1:12" hidden="1">
      <c r="A106" s="352"/>
      <c r="B106" s="353"/>
      <c r="C106" s="353"/>
      <c r="D106" s="366"/>
      <c r="E106" s="360" t="str">
        <f t="shared" si="20"/>
        <v>M2</v>
      </c>
      <c r="F106" s="357"/>
      <c r="G106" s="357"/>
      <c r="H106" s="357"/>
      <c r="I106" s="357"/>
      <c r="J106" s="357"/>
      <c r="K106" s="373">
        <f t="shared" si="19"/>
        <v>0</v>
      </c>
      <c r="L106" s="42" t="str">
        <f t="shared" si="16"/>
        <v/>
      </c>
    </row>
    <row r="107" spans="1:12" ht="15.75">
      <c r="A107" s="352"/>
      <c r="B107" s="353"/>
      <c r="C107" s="353"/>
      <c r="D107" s="362" t="s">
        <v>450</v>
      </c>
      <c r="E107" s="363"/>
      <c r="F107" s="363"/>
      <c r="G107" s="363"/>
      <c r="H107" s="363"/>
      <c r="I107" s="363"/>
      <c r="J107" s="363"/>
      <c r="K107" s="364">
        <f>SUM(K101:K106)</f>
        <v>10</v>
      </c>
      <c r="L107" s="42" t="str">
        <f t="shared" si="16"/>
        <v>ok</v>
      </c>
    </row>
    <row r="108" spans="1:12" ht="28.5">
      <c r="A108" s="369" t="s">
        <v>85</v>
      </c>
      <c r="B108" s="365" t="s">
        <v>86</v>
      </c>
      <c r="C108" s="365" t="s">
        <v>87</v>
      </c>
      <c r="D108" s="349" t="s">
        <v>88</v>
      </c>
      <c r="E108" s="365" t="s">
        <v>71</v>
      </c>
      <c r="F108" s="350" t="s">
        <v>443</v>
      </c>
      <c r="G108" s="350" t="s">
        <v>444</v>
      </c>
      <c r="H108" s="350" t="s">
        <v>445</v>
      </c>
      <c r="I108" s="350" t="s">
        <v>446</v>
      </c>
      <c r="J108" s="350" t="s">
        <v>447</v>
      </c>
      <c r="K108" s="351">
        <f>K115</f>
        <v>10</v>
      </c>
      <c r="L108" s="42" t="str">
        <f t="shared" si="16"/>
        <v>ok</v>
      </c>
    </row>
    <row r="109" spans="1:12">
      <c r="A109" s="352"/>
      <c r="B109" s="353"/>
      <c r="C109" s="353"/>
      <c r="D109" s="366" t="s">
        <v>455</v>
      </c>
      <c r="E109" s="360" t="str">
        <f>E108</f>
        <v>M2</v>
      </c>
      <c r="F109" s="357"/>
      <c r="G109" s="357">
        <v>25</v>
      </c>
      <c r="H109" s="357"/>
      <c r="I109" s="357">
        <v>0.4</v>
      </c>
      <c r="J109" s="357"/>
      <c r="K109" s="373">
        <f t="shared" ref="K109:K114" si="21">TRUNC(ROUND(PRODUCT(F109:J109),2),2)</f>
        <v>10</v>
      </c>
      <c r="L109" s="42" t="str">
        <f t="shared" si="16"/>
        <v>ok</v>
      </c>
    </row>
    <row r="110" spans="1:12" hidden="1">
      <c r="A110" s="352"/>
      <c r="B110" s="353"/>
      <c r="C110" s="353"/>
      <c r="D110" s="366"/>
      <c r="E110" s="360" t="s">
        <v>214</v>
      </c>
      <c r="F110" s="357"/>
      <c r="G110" s="357"/>
      <c r="H110" s="357"/>
      <c r="I110" s="357"/>
      <c r="J110" s="357"/>
      <c r="K110" s="373">
        <f t="shared" si="21"/>
        <v>0</v>
      </c>
      <c r="L110" s="42" t="str">
        <f t="shared" si="16"/>
        <v/>
      </c>
    </row>
    <row r="111" spans="1:12" hidden="1">
      <c r="A111" s="352"/>
      <c r="B111" s="353"/>
      <c r="C111" s="353"/>
      <c r="D111" s="366"/>
      <c r="E111" s="360" t="s">
        <v>214</v>
      </c>
      <c r="F111" s="357"/>
      <c r="G111" s="357"/>
      <c r="H111" s="357"/>
      <c r="I111" s="357"/>
      <c r="J111" s="357"/>
      <c r="K111" s="373">
        <f t="shared" si="21"/>
        <v>0</v>
      </c>
      <c r="L111" s="42" t="str">
        <f t="shared" si="16"/>
        <v/>
      </c>
    </row>
    <row r="112" spans="1:12" hidden="1">
      <c r="A112" s="352"/>
      <c r="B112" s="353"/>
      <c r="C112" s="353"/>
      <c r="D112" s="354"/>
      <c r="E112" s="353" t="s">
        <v>214</v>
      </c>
      <c r="F112" s="356"/>
      <c r="G112" s="356"/>
      <c r="H112" s="356"/>
      <c r="I112" s="356"/>
      <c r="J112" s="356"/>
      <c r="K112" s="361">
        <f t="shared" si="21"/>
        <v>0</v>
      </c>
      <c r="L112" s="42" t="str">
        <f t="shared" si="16"/>
        <v/>
      </c>
    </row>
    <row r="113" spans="1:12" hidden="1">
      <c r="A113" s="352"/>
      <c r="B113" s="353"/>
      <c r="C113" s="353"/>
      <c r="D113" s="354"/>
      <c r="E113" s="353" t="s">
        <v>214</v>
      </c>
      <c r="F113" s="356"/>
      <c r="G113" s="356"/>
      <c r="H113" s="356"/>
      <c r="I113" s="356"/>
      <c r="J113" s="356"/>
      <c r="K113" s="361">
        <f t="shared" si="21"/>
        <v>0</v>
      </c>
      <c r="L113" s="42" t="str">
        <f t="shared" si="16"/>
        <v/>
      </c>
    </row>
    <row r="114" spans="1:12" hidden="1">
      <c r="A114" s="352"/>
      <c r="B114" s="353"/>
      <c r="C114" s="353"/>
      <c r="D114" s="366"/>
      <c r="E114" s="360" t="s">
        <v>214</v>
      </c>
      <c r="F114" s="357"/>
      <c r="G114" s="357"/>
      <c r="H114" s="357"/>
      <c r="I114" s="357"/>
      <c r="J114" s="357"/>
      <c r="K114" s="373">
        <f t="shared" si="21"/>
        <v>0</v>
      </c>
      <c r="L114" s="42" t="str">
        <f t="shared" si="16"/>
        <v/>
      </c>
    </row>
    <row r="115" spans="1:12" ht="15.75">
      <c r="A115" s="352"/>
      <c r="B115" s="353"/>
      <c r="C115" s="353"/>
      <c r="D115" s="362" t="s">
        <v>450</v>
      </c>
      <c r="E115" s="363"/>
      <c r="F115" s="363"/>
      <c r="G115" s="363"/>
      <c r="H115" s="363"/>
      <c r="I115" s="363"/>
      <c r="J115" s="363"/>
      <c r="K115" s="364">
        <f>SUM(K109:K114)</f>
        <v>10</v>
      </c>
      <c r="L115" s="42" t="str">
        <f t="shared" si="16"/>
        <v>ok</v>
      </c>
    </row>
    <row r="116" spans="1:12" ht="28.5">
      <c r="A116" s="369" t="s">
        <v>89</v>
      </c>
      <c r="B116" s="365" t="s">
        <v>90</v>
      </c>
      <c r="C116" s="365" t="s">
        <v>57</v>
      </c>
      <c r="D116" s="349" t="s">
        <v>91</v>
      </c>
      <c r="E116" s="365" t="s">
        <v>68</v>
      </c>
      <c r="F116" s="350" t="s">
        <v>443</v>
      </c>
      <c r="G116" s="350" t="s">
        <v>444</v>
      </c>
      <c r="H116" s="350" t="s">
        <v>445</v>
      </c>
      <c r="I116" s="350" t="s">
        <v>446</v>
      </c>
      <c r="J116" s="350" t="s">
        <v>447</v>
      </c>
      <c r="K116" s="351">
        <f>K126</f>
        <v>10.49</v>
      </c>
      <c r="L116" s="42" t="str">
        <f t="shared" si="16"/>
        <v>ok</v>
      </c>
    </row>
    <row r="117" spans="1:12">
      <c r="A117" s="352"/>
      <c r="B117" s="353"/>
      <c r="C117" s="353"/>
      <c r="D117" s="354" t="s">
        <v>457</v>
      </c>
      <c r="E117" s="353" t="str">
        <f>E116</f>
        <v>M3</v>
      </c>
      <c r="F117" s="356"/>
      <c r="G117" s="356">
        <v>10.199999999999999</v>
      </c>
      <c r="H117" s="356">
        <v>2.35</v>
      </c>
      <c r="I117" s="356">
        <v>0.3</v>
      </c>
      <c r="J117" s="356"/>
      <c r="K117" s="361">
        <f>TRUNC(ROUND(PRODUCT(F117:J117),2),2)</f>
        <v>7.19</v>
      </c>
      <c r="L117" s="42" t="str">
        <f t="shared" si="16"/>
        <v>ok</v>
      </c>
    </row>
    <row r="118" spans="1:12">
      <c r="A118" s="352"/>
      <c r="B118" s="353"/>
      <c r="C118" s="353"/>
      <c r="D118" s="354" t="s">
        <v>468</v>
      </c>
      <c r="E118" s="353" t="str">
        <f t="shared" ref="E118:E125" si="22">E117</f>
        <v>M3</v>
      </c>
      <c r="F118" s="356"/>
      <c r="G118" s="356">
        <v>10.199999999999999</v>
      </c>
      <c r="H118" s="356">
        <v>0.15</v>
      </c>
      <c r="I118" s="356">
        <v>0.15</v>
      </c>
      <c r="J118" s="356"/>
      <c r="K118" s="361">
        <f t="shared" ref="K118:K125" si="23">TRUNC(ROUND(PRODUCT(F118:J118),2),2)</f>
        <v>0.23</v>
      </c>
      <c r="L118" s="42" t="str">
        <f t="shared" si="16"/>
        <v>ok</v>
      </c>
    </row>
    <row r="119" spans="1:12">
      <c r="A119" s="352"/>
      <c r="B119" s="353"/>
      <c r="C119" s="353"/>
      <c r="D119" s="354" t="s">
        <v>469</v>
      </c>
      <c r="E119" s="353" t="str">
        <f t="shared" si="22"/>
        <v>M3</v>
      </c>
      <c r="F119" s="356">
        <v>6</v>
      </c>
      <c r="G119" s="356">
        <v>0.8</v>
      </c>
      <c r="H119" s="356">
        <v>0.8</v>
      </c>
      <c r="I119" s="356">
        <v>0.8</v>
      </c>
      <c r="J119" s="356"/>
      <c r="K119" s="361">
        <f t="shared" si="23"/>
        <v>3.07</v>
      </c>
      <c r="L119" s="42" t="str">
        <f t="shared" si="16"/>
        <v>ok</v>
      </c>
    </row>
    <row r="120" spans="1:12" hidden="1">
      <c r="A120" s="352"/>
      <c r="B120" s="353"/>
      <c r="C120" s="353"/>
      <c r="D120" s="354"/>
      <c r="E120" s="353" t="s">
        <v>68</v>
      </c>
      <c r="F120" s="356"/>
      <c r="G120" s="356"/>
      <c r="H120" s="356"/>
      <c r="I120" s="356"/>
      <c r="J120" s="356"/>
      <c r="K120" s="361">
        <f t="shared" si="23"/>
        <v>0</v>
      </c>
      <c r="L120" s="42" t="str">
        <f t="shared" si="16"/>
        <v/>
      </c>
    </row>
    <row r="121" spans="1:12" hidden="1">
      <c r="A121" s="352"/>
      <c r="B121" s="353"/>
      <c r="C121" s="353"/>
      <c r="D121" s="354"/>
      <c r="E121" s="353" t="s">
        <v>68</v>
      </c>
      <c r="F121" s="356"/>
      <c r="G121" s="356"/>
      <c r="H121" s="356"/>
      <c r="I121" s="356"/>
      <c r="J121" s="356"/>
      <c r="K121" s="361">
        <f t="shared" si="23"/>
        <v>0</v>
      </c>
      <c r="L121" s="42" t="str">
        <f t="shared" si="16"/>
        <v/>
      </c>
    </row>
    <row r="122" spans="1:12" hidden="1">
      <c r="A122" s="352"/>
      <c r="B122" s="353"/>
      <c r="C122" s="353"/>
      <c r="D122" s="354"/>
      <c r="E122" s="353" t="s">
        <v>68</v>
      </c>
      <c r="F122" s="356"/>
      <c r="G122" s="356"/>
      <c r="H122" s="356"/>
      <c r="I122" s="356"/>
      <c r="J122" s="356"/>
      <c r="K122" s="361">
        <f t="shared" si="23"/>
        <v>0</v>
      </c>
      <c r="L122" s="42" t="str">
        <f t="shared" si="16"/>
        <v/>
      </c>
    </row>
    <row r="123" spans="1:12" hidden="1">
      <c r="A123" s="352"/>
      <c r="B123" s="353"/>
      <c r="C123" s="353"/>
      <c r="D123" s="354"/>
      <c r="E123" s="360" t="s">
        <v>68</v>
      </c>
      <c r="F123" s="356"/>
      <c r="G123" s="356"/>
      <c r="H123" s="356"/>
      <c r="I123" s="356"/>
      <c r="J123" s="356"/>
      <c r="K123" s="361">
        <f t="shared" si="23"/>
        <v>0</v>
      </c>
      <c r="L123" s="42" t="str">
        <f t="shared" si="16"/>
        <v/>
      </c>
    </row>
    <row r="124" spans="1:12" hidden="1">
      <c r="A124" s="352"/>
      <c r="B124" s="353"/>
      <c r="C124" s="353"/>
      <c r="D124" s="354"/>
      <c r="E124" s="360" t="str">
        <f t="shared" si="22"/>
        <v>M3</v>
      </c>
      <c r="F124" s="356"/>
      <c r="G124" s="356"/>
      <c r="H124" s="356"/>
      <c r="I124" s="356"/>
      <c r="J124" s="356"/>
      <c r="K124" s="361">
        <f t="shared" si="23"/>
        <v>0</v>
      </c>
      <c r="L124" s="42" t="str">
        <f t="shared" si="16"/>
        <v/>
      </c>
    </row>
    <row r="125" spans="1:12" hidden="1">
      <c r="A125" s="352"/>
      <c r="B125" s="353"/>
      <c r="C125" s="353"/>
      <c r="D125" s="366"/>
      <c r="E125" s="360" t="str">
        <f t="shared" si="22"/>
        <v>M3</v>
      </c>
      <c r="F125" s="357"/>
      <c r="G125" s="357"/>
      <c r="H125" s="357"/>
      <c r="I125" s="357"/>
      <c r="J125" s="357"/>
      <c r="K125" s="373">
        <f t="shared" si="23"/>
        <v>0</v>
      </c>
      <c r="L125" s="42" t="str">
        <f t="shared" si="16"/>
        <v/>
      </c>
    </row>
    <row r="126" spans="1:12" ht="15.75">
      <c r="A126" s="352"/>
      <c r="B126" s="353"/>
      <c r="C126" s="353"/>
      <c r="D126" s="362" t="s">
        <v>450</v>
      </c>
      <c r="E126" s="363"/>
      <c r="F126" s="363"/>
      <c r="G126" s="363"/>
      <c r="H126" s="363"/>
      <c r="I126" s="363"/>
      <c r="J126" s="363"/>
      <c r="K126" s="364">
        <f>SUM(K117:K125)</f>
        <v>10.49</v>
      </c>
      <c r="L126" s="42" t="str">
        <f t="shared" si="16"/>
        <v>ok</v>
      </c>
    </row>
    <row r="127" spans="1:12">
      <c r="A127" s="378"/>
      <c r="B127" s="379"/>
      <c r="C127" s="379"/>
      <c r="D127" s="380"/>
      <c r="E127" s="379"/>
      <c r="F127" s="353"/>
      <c r="G127" s="353"/>
      <c r="H127" s="353"/>
      <c r="I127" s="353"/>
      <c r="J127" s="353"/>
      <c r="K127" s="381"/>
      <c r="L127" s="42"/>
    </row>
    <row r="128" spans="1:12" hidden="1">
      <c r="A128" s="352"/>
      <c r="B128" s="353"/>
      <c r="C128" s="353"/>
      <c r="D128" s="366"/>
      <c r="E128" s="360" t="e">
        <f>#REF!</f>
        <v>#REF!</v>
      </c>
      <c r="F128" s="357"/>
      <c r="G128" s="357"/>
      <c r="H128" s="357"/>
      <c r="I128" s="357"/>
      <c r="J128" s="357"/>
      <c r="K128" s="373">
        <f t="shared" ref="K128:K132" si="24">TRUNC(ROUND(PRODUCT(F128:J128),2),2)</f>
        <v>0</v>
      </c>
      <c r="L128" s="42" t="str">
        <f t="shared" si="16"/>
        <v/>
      </c>
    </row>
    <row r="129" spans="1:12" hidden="1">
      <c r="A129" s="352"/>
      <c r="B129" s="353"/>
      <c r="C129" s="353"/>
      <c r="D129" s="366"/>
      <c r="E129" s="360" t="e">
        <f t="shared" ref="E129:E132" si="25">E128</f>
        <v>#REF!</v>
      </c>
      <c r="F129" s="357"/>
      <c r="G129" s="357"/>
      <c r="H129" s="357"/>
      <c r="I129" s="357"/>
      <c r="J129" s="357"/>
      <c r="K129" s="373">
        <f t="shared" si="24"/>
        <v>0</v>
      </c>
      <c r="L129" s="42" t="str">
        <f t="shared" si="16"/>
        <v/>
      </c>
    </row>
    <row r="130" spans="1:12" hidden="1">
      <c r="A130" s="352"/>
      <c r="B130" s="353"/>
      <c r="C130" s="353"/>
      <c r="D130" s="354"/>
      <c r="E130" s="360" t="e">
        <f t="shared" si="25"/>
        <v>#REF!</v>
      </c>
      <c r="F130" s="356"/>
      <c r="G130" s="356"/>
      <c r="H130" s="356"/>
      <c r="I130" s="356"/>
      <c r="J130" s="356"/>
      <c r="K130" s="361">
        <f t="shared" si="24"/>
        <v>0</v>
      </c>
      <c r="L130" s="42" t="str">
        <f t="shared" si="16"/>
        <v/>
      </c>
    </row>
    <row r="131" spans="1:12" hidden="1">
      <c r="A131" s="352"/>
      <c r="B131" s="353"/>
      <c r="C131" s="353"/>
      <c r="D131" s="354"/>
      <c r="E131" s="360" t="e">
        <f t="shared" si="25"/>
        <v>#REF!</v>
      </c>
      <c r="F131" s="356"/>
      <c r="G131" s="356"/>
      <c r="H131" s="356"/>
      <c r="I131" s="356"/>
      <c r="J131" s="356"/>
      <c r="K131" s="361">
        <f t="shared" si="24"/>
        <v>0</v>
      </c>
      <c r="L131" s="42" t="str">
        <f t="shared" si="16"/>
        <v/>
      </c>
    </row>
    <row r="132" spans="1:12" hidden="1">
      <c r="A132" s="352"/>
      <c r="B132" s="353"/>
      <c r="C132" s="353"/>
      <c r="D132" s="366"/>
      <c r="E132" s="360" t="e">
        <f t="shared" si="25"/>
        <v>#REF!</v>
      </c>
      <c r="F132" s="357"/>
      <c r="G132" s="357"/>
      <c r="H132" s="357"/>
      <c r="I132" s="357"/>
      <c r="J132" s="357"/>
      <c r="K132" s="373">
        <f t="shared" si="24"/>
        <v>0</v>
      </c>
      <c r="L132" s="42" t="str">
        <f t="shared" si="16"/>
        <v/>
      </c>
    </row>
    <row r="133" spans="1:12" hidden="1">
      <c r="A133" s="352"/>
      <c r="B133" s="353"/>
      <c r="C133" s="353"/>
      <c r="D133" s="366"/>
      <c r="E133" s="360" t="e">
        <f>#REF!</f>
        <v>#REF!</v>
      </c>
      <c r="F133" s="357"/>
      <c r="G133" s="357"/>
      <c r="H133" s="357"/>
      <c r="I133" s="357"/>
      <c r="J133" s="357"/>
      <c r="K133" s="373">
        <f>TRUNC(ROUND(PRODUCT(F133:J133),2),2)</f>
        <v>0</v>
      </c>
      <c r="L133" s="42" t="str">
        <f t="shared" si="16"/>
        <v/>
      </c>
    </row>
    <row r="134" spans="1:12" hidden="1">
      <c r="A134" s="352"/>
      <c r="B134" s="353"/>
      <c r="C134" s="353"/>
      <c r="D134" s="366"/>
      <c r="E134" s="360" t="e">
        <f t="shared" ref="E134:E137" si="26">E133</f>
        <v>#REF!</v>
      </c>
      <c r="F134" s="357"/>
      <c r="G134" s="357"/>
      <c r="H134" s="357"/>
      <c r="I134" s="357"/>
      <c r="J134" s="357"/>
      <c r="K134" s="373">
        <f t="shared" ref="K134:K137" si="27">TRUNC(ROUND(PRODUCT(F134:J134),2),2)</f>
        <v>0</v>
      </c>
      <c r="L134" s="42" t="str">
        <f t="shared" ref="L134:L192" si="28">IF(K134&lt;&gt;0,"ok","")</f>
        <v/>
      </c>
    </row>
    <row r="135" spans="1:12" hidden="1">
      <c r="A135" s="352"/>
      <c r="B135" s="353"/>
      <c r="C135" s="353"/>
      <c r="D135" s="354"/>
      <c r="E135" s="360" t="e">
        <f t="shared" si="26"/>
        <v>#REF!</v>
      </c>
      <c r="F135" s="356"/>
      <c r="G135" s="356"/>
      <c r="H135" s="356"/>
      <c r="I135" s="356"/>
      <c r="J135" s="356"/>
      <c r="K135" s="361">
        <f t="shared" si="27"/>
        <v>0</v>
      </c>
      <c r="L135" s="42" t="str">
        <f t="shared" si="28"/>
        <v/>
      </c>
    </row>
    <row r="136" spans="1:12" hidden="1">
      <c r="A136" s="352"/>
      <c r="B136" s="353"/>
      <c r="C136" s="353"/>
      <c r="D136" s="354"/>
      <c r="E136" s="360" t="e">
        <f t="shared" si="26"/>
        <v>#REF!</v>
      </c>
      <c r="F136" s="356"/>
      <c r="G136" s="356"/>
      <c r="H136" s="356"/>
      <c r="I136" s="356"/>
      <c r="J136" s="356"/>
      <c r="K136" s="361">
        <f t="shared" si="27"/>
        <v>0</v>
      </c>
      <c r="L136" s="42" t="str">
        <f t="shared" si="28"/>
        <v/>
      </c>
    </row>
    <row r="137" spans="1:12" hidden="1">
      <c r="A137" s="352"/>
      <c r="B137" s="353"/>
      <c r="C137" s="353"/>
      <c r="D137" s="366"/>
      <c r="E137" s="360" t="e">
        <f t="shared" si="26"/>
        <v>#REF!</v>
      </c>
      <c r="F137" s="357"/>
      <c r="G137" s="357"/>
      <c r="H137" s="357"/>
      <c r="I137" s="357"/>
      <c r="J137" s="357"/>
      <c r="K137" s="373">
        <f t="shared" si="27"/>
        <v>0</v>
      </c>
      <c r="L137" s="42" t="str">
        <f t="shared" si="28"/>
        <v/>
      </c>
    </row>
    <row r="138" spans="1:12" hidden="1">
      <c r="A138" s="352"/>
      <c r="B138" s="353"/>
      <c r="C138" s="353"/>
      <c r="D138" s="366"/>
      <c r="E138" s="360" t="e">
        <f>#REF!</f>
        <v>#REF!</v>
      </c>
      <c r="F138" s="357"/>
      <c r="G138" s="357"/>
      <c r="H138" s="357"/>
      <c r="I138" s="357"/>
      <c r="J138" s="357"/>
      <c r="K138" s="373">
        <f t="shared" ref="K138:K141" si="29">TRUNC(ROUND(PRODUCT(F138:J138),2),2)</f>
        <v>0</v>
      </c>
      <c r="L138" s="42" t="str">
        <f t="shared" si="28"/>
        <v/>
      </c>
    </row>
    <row r="139" spans="1:12" hidden="1">
      <c r="A139" s="352"/>
      <c r="B139" s="353"/>
      <c r="C139" s="353"/>
      <c r="D139" s="354"/>
      <c r="E139" s="360" t="e">
        <f>E138</f>
        <v>#REF!</v>
      </c>
      <c r="F139" s="356"/>
      <c r="G139" s="356"/>
      <c r="H139" s="356"/>
      <c r="I139" s="356"/>
      <c r="J139" s="356"/>
      <c r="K139" s="361">
        <f t="shared" si="29"/>
        <v>0</v>
      </c>
      <c r="L139" s="42" t="str">
        <f t="shared" si="28"/>
        <v/>
      </c>
    </row>
    <row r="140" spans="1:12" hidden="1">
      <c r="A140" s="352"/>
      <c r="B140" s="353"/>
      <c r="C140" s="353"/>
      <c r="D140" s="354"/>
      <c r="E140" s="360" t="e">
        <f t="shared" ref="E140:E141" si="30">E139</f>
        <v>#REF!</v>
      </c>
      <c r="F140" s="356"/>
      <c r="G140" s="356"/>
      <c r="H140" s="356"/>
      <c r="I140" s="356"/>
      <c r="J140" s="356"/>
      <c r="K140" s="361">
        <f t="shared" si="29"/>
        <v>0</v>
      </c>
      <c r="L140" s="42" t="str">
        <f t="shared" si="28"/>
        <v/>
      </c>
    </row>
    <row r="141" spans="1:12" hidden="1">
      <c r="A141" s="352"/>
      <c r="B141" s="353"/>
      <c r="C141" s="353"/>
      <c r="D141" s="366"/>
      <c r="E141" s="360" t="e">
        <f t="shared" si="30"/>
        <v>#REF!</v>
      </c>
      <c r="F141" s="357"/>
      <c r="G141" s="357"/>
      <c r="H141" s="357"/>
      <c r="I141" s="357"/>
      <c r="J141" s="357"/>
      <c r="K141" s="373">
        <f t="shared" si="29"/>
        <v>0</v>
      </c>
      <c r="L141" s="42" t="str">
        <f t="shared" si="28"/>
        <v/>
      </c>
    </row>
    <row r="142" spans="1:12" ht="18" customHeight="1">
      <c r="A142" s="344" t="s">
        <v>8</v>
      </c>
      <c r="B142" s="345" t="str">
        <f>'PLANILHA '!D24</f>
        <v>INFRAESTRUTURA</v>
      </c>
      <c r="C142" s="345"/>
      <c r="D142" s="345"/>
      <c r="E142" s="345"/>
      <c r="F142" s="345"/>
      <c r="G142" s="345"/>
      <c r="H142" s="345"/>
      <c r="I142" s="345"/>
      <c r="J142" s="345"/>
      <c r="K142" s="346">
        <f>K143+K150+K156+K162+K171</f>
        <v>52.91</v>
      </c>
      <c r="L142" s="42" t="str">
        <f t="shared" si="28"/>
        <v>ok</v>
      </c>
    </row>
    <row r="143" spans="1:12" ht="28.5">
      <c r="A143" s="369" t="s">
        <v>92</v>
      </c>
      <c r="B143" s="365">
        <v>96617</v>
      </c>
      <c r="C143" s="365" t="s">
        <v>57</v>
      </c>
      <c r="D143" s="349" t="s">
        <v>93</v>
      </c>
      <c r="E143" s="365" t="s">
        <v>77</v>
      </c>
      <c r="F143" s="350" t="s">
        <v>443</v>
      </c>
      <c r="G143" s="350" t="s">
        <v>444</v>
      </c>
      <c r="H143" s="350" t="s">
        <v>445</v>
      </c>
      <c r="I143" s="350" t="s">
        <v>446</v>
      </c>
      <c r="J143" s="350" t="s">
        <v>447</v>
      </c>
      <c r="K143" s="351">
        <f>K149</f>
        <v>2.88</v>
      </c>
      <c r="L143" s="42" t="str">
        <f t="shared" si="28"/>
        <v>ok</v>
      </c>
    </row>
    <row r="144" spans="1:12">
      <c r="A144" s="352"/>
      <c r="B144" s="353"/>
      <c r="C144" s="353"/>
      <c r="D144" s="354" t="s">
        <v>470</v>
      </c>
      <c r="E144" s="353" t="str">
        <f>E143</f>
        <v>M²</v>
      </c>
      <c r="F144" s="356">
        <v>2</v>
      </c>
      <c r="G144" s="356">
        <v>1.2</v>
      </c>
      <c r="H144" s="356">
        <v>1.2</v>
      </c>
      <c r="I144" s="356"/>
      <c r="J144" s="356"/>
      <c r="K144" s="361">
        <f>TRUNC(ROUND(PRODUCT(F144:J144),2),2)</f>
        <v>2.88</v>
      </c>
      <c r="L144" s="42" t="str">
        <f t="shared" si="28"/>
        <v>ok</v>
      </c>
    </row>
    <row r="145" spans="1:12" hidden="1">
      <c r="A145" s="352"/>
      <c r="B145" s="353"/>
      <c r="C145" s="353"/>
      <c r="D145" s="354"/>
      <c r="E145" s="353" t="str">
        <f t="shared" ref="E145:E148" si="31">E144</f>
        <v>M²</v>
      </c>
      <c r="F145" s="356"/>
      <c r="G145" s="356"/>
      <c r="H145" s="356"/>
      <c r="I145" s="356"/>
      <c r="J145" s="356"/>
      <c r="K145" s="361">
        <f>TRUNC(ROUND(PRODUCT(F145:J145),2),2)</f>
        <v>0</v>
      </c>
      <c r="L145" s="42" t="str">
        <f t="shared" si="28"/>
        <v/>
      </c>
    </row>
    <row r="146" spans="1:12" hidden="1">
      <c r="A146" s="352"/>
      <c r="B146" s="353"/>
      <c r="C146" s="353"/>
      <c r="D146" s="354"/>
      <c r="E146" s="353" t="str">
        <f t="shared" si="31"/>
        <v>M²</v>
      </c>
      <c r="F146" s="356"/>
      <c r="G146" s="356"/>
      <c r="H146" s="356"/>
      <c r="I146" s="356"/>
      <c r="J146" s="356"/>
      <c r="K146" s="361">
        <f>TRUNC(ROUND(PRODUCT(F146:J146),2),2)</f>
        <v>0</v>
      </c>
      <c r="L146" s="42" t="str">
        <f t="shared" si="28"/>
        <v/>
      </c>
    </row>
    <row r="147" spans="1:12" hidden="1">
      <c r="A147" s="352"/>
      <c r="B147" s="353"/>
      <c r="C147" s="353"/>
      <c r="D147" s="354"/>
      <c r="E147" s="353" t="str">
        <f t="shared" si="31"/>
        <v>M²</v>
      </c>
      <c r="F147" s="356"/>
      <c r="G147" s="356"/>
      <c r="H147" s="356"/>
      <c r="I147" s="356"/>
      <c r="J147" s="356"/>
      <c r="K147" s="361">
        <f>TRUNC(ROUND(PRODUCT(F147:J147),2),2)</f>
        <v>0</v>
      </c>
      <c r="L147" s="42" t="str">
        <f t="shared" si="28"/>
        <v/>
      </c>
    </row>
    <row r="148" spans="1:12" hidden="1">
      <c r="A148" s="352"/>
      <c r="B148" s="353"/>
      <c r="C148" s="353"/>
      <c r="D148" s="354"/>
      <c r="E148" s="353" t="str">
        <f t="shared" si="31"/>
        <v>M²</v>
      </c>
      <c r="F148" s="356"/>
      <c r="G148" s="356"/>
      <c r="H148" s="356"/>
      <c r="I148" s="356"/>
      <c r="J148" s="356"/>
      <c r="K148" s="361">
        <f>TRUNC(ROUND(PRODUCT(F148:J148),2),2)</f>
        <v>0</v>
      </c>
      <c r="L148" s="42" t="str">
        <f t="shared" si="28"/>
        <v/>
      </c>
    </row>
    <row r="149" spans="1:12" ht="15.75">
      <c r="A149" s="352"/>
      <c r="B149" s="353"/>
      <c r="C149" s="353"/>
      <c r="D149" s="362" t="s">
        <v>450</v>
      </c>
      <c r="E149" s="363"/>
      <c r="F149" s="363"/>
      <c r="G149" s="363"/>
      <c r="H149" s="363"/>
      <c r="I149" s="363"/>
      <c r="J149" s="363"/>
      <c r="K149" s="364">
        <f>SUM(K144:K148)</f>
        <v>2.88</v>
      </c>
      <c r="L149" s="42" t="str">
        <f t="shared" si="28"/>
        <v>ok</v>
      </c>
    </row>
    <row r="150" spans="1:12" ht="28.5">
      <c r="A150" s="369" t="s">
        <v>94</v>
      </c>
      <c r="B150" s="365">
        <v>96529</v>
      </c>
      <c r="C150" s="365" t="s">
        <v>57</v>
      </c>
      <c r="D150" s="349" t="s">
        <v>95</v>
      </c>
      <c r="E150" s="365" t="s">
        <v>77</v>
      </c>
      <c r="F150" s="350" t="s">
        <v>443</v>
      </c>
      <c r="G150" s="350" t="s">
        <v>444</v>
      </c>
      <c r="H150" s="350" t="s">
        <v>445</v>
      </c>
      <c r="I150" s="350" t="s">
        <v>446</v>
      </c>
      <c r="J150" s="350" t="s">
        <v>447</v>
      </c>
      <c r="K150" s="351">
        <f>K155</f>
        <v>4.0999999999999996</v>
      </c>
      <c r="L150" s="42" t="str">
        <f t="shared" si="28"/>
        <v>ok</v>
      </c>
    </row>
    <row r="151" spans="1:12">
      <c r="A151" s="376"/>
      <c r="B151" s="371"/>
      <c r="C151" s="371"/>
      <c r="D151" s="359" t="s">
        <v>470</v>
      </c>
      <c r="E151" s="353" t="str">
        <f>E150</f>
        <v>M²</v>
      </c>
      <c r="F151" s="372">
        <v>2</v>
      </c>
      <c r="G151" s="372">
        <f>1+1+1.05+1.05</f>
        <v>4.0999999999999996</v>
      </c>
      <c r="H151" s="372"/>
      <c r="I151" s="372">
        <v>0.5</v>
      </c>
      <c r="J151" s="372"/>
      <c r="K151" s="382">
        <f t="shared" ref="K151:K154" si="32">TRUNC(ROUND(PRODUCT(F151:J151),2),2)</f>
        <v>4.0999999999999996</v>
      </c>
      <c r="L151" s="42" t="str">
        <f t="shared" si="28"/>
        <v>ok</v>
      </c>
    </row>
    <row r="152" spans="1:12" hidden="1">
      <c r="A152" s="376"/>
      <c r="B152" s="371"/>
      <c r="C152" s="371"/>
      <c r="D152" s="359"/>
      <c r="E152" s="353" t="str">
        <f t="shared" ref="E152:E154" si="33">E151</f>
        <v>M²</v>
      </c>
      <c r="F152" s="372"/>
      <c r="G152" s="372"/>
      <c r="H152" s="372"/>
      <c r="I152" s="372"/>
      <c r="J152" s="372"/>
      <c r="K152" s="382">
        <f t="shared" si="32"/>
        <v>0</v>
      </c>
      <c r="L152" s="42" t="str">
        <f t="shared" si="28"/>
        <v/>
      </c>
    </row>
    <row r="153" spans="1:12" hidden="1">
      <c r="A153" s="376"/>
      <c r="B153" s="371"/>
      <c r="C153" s="371"/>
      <c r="D153" s="359"/>
      <c r="E153" s="353" t="str">
        <f t="shared" si="33"/>
        <v>M²</v>
      </c>
      <c r="F153" s="372"/>
      <c r="G153" s="372"/>
      <c r="H153" s="372"/>
      <c r="I153" s="372"/>
      <c r="J153" s="372"/>
      <c r="K153" s="382">
        <f t="shared" si="32"/>
        <v>0</v>
      </c>
      <c r="L153" s="42" t="str">
        <f t="shared" si="28"/>
        <v/>
      </c>
    </row>
    <row r="154" spans="1:12" hidden="1">
      <c r="A154" s="376"/>
      <c r="B154" s="371"/>
      <c r="C154" s="371"/>
      <c r="D154" s="359"/>
      <c r="E154" s="353" t="str">
        <f t="shared" si="33"/>
        <v>M²</v>
      </c>
      <c r="F154" s="372"/>
      <c r="G154" s="372"/>
      <c r="H154" s="372"/>
      <c r="I154" s="372"/>
      <c r="J154" s="372"/>
      <c r="K154" s="382">
        <f t="shared" si="32"/>
        <v>0</v>
      </c>
      <c r="L154" s="42" t="str">
        <f t="shared" si="28"/>
        <v/>
      </c>
    </row>
    <row r="155" spans="1:12" ht="15.75">
      <c r="A155" s="352"/>
      <c r="B155" s="353"/>
      <c r="C155" s="353"/>
      <c r="D155" s="362" t="s">
        <v>450</v>
      </c>
      <c r="E155" s="363"/>
      <c r="F155" s="363"/>
      <c r="G155" s="363"/>
      <c r="H155" s="363"/>
      <c r="I155" s="363"/>
      <c r="J155" s="363"/>
      <c r="K155" s="364">
        <f>SUM(K151:K154)</f>
        <v>4.0999999999999996</v>
      </c>
      <c r="L155" s="42" t="str">
        <f t="shared" si="28"/>
        <v>ok</v>
      </c>
    </row>
    <row r="156" spans="1:12" ht="28.5">
      <c r="A156" s="369" t="s">
        <v>96</v>
      </c>
      <c r="B156" s="365">
        <v>96547</v>
      </c>
      <c r="C156" s="365" t="s">
        <v>57</v>
      </c>
      <c r="D156" s="349" t="s">
        <v>97</v>
      </c>
      <c r="E156" s="365" t="s">
        <v>98</v>
      </c>
      <c r="F156" s="350" t="s">
        <v>443</v>
      </c>
      <c r="G156" s="350" t="s">
        <v>444</v>
      </c>
      <c r="H156" s="350" t="s">
        <v>445</v>
      </c>
      <c r="I156" s="350" t="s">
        <v>446</v>
      </c>
      <c r="J156" s="350" t="s">
        <v>447</v>
      </c>
      <c r="K156" s="351">
        <f>K161</f>
        <v>42.37</v>
      </c>
      <c r="L156" s="42" t="str">
        <f t="shared" si="28"/>
        <v>ok</v>
      </c>
    </row>
    <row r="157" spans="1:12">
      <c r="A157" s="376"/>
      <c r="B157" s="371"/>
      <c r="C157" s="371"/>
      <c r="D157" s="359" t="s">
        <v>460</v>
      </c>
      <c r="E157" s="353" t="str">
        <f>E156</f>
        <v>KG</v>
      </c>
      <c r="F157" s="372">
        <v>42.37</v>
      </c>
      <c r="G157" s="372"/>
      <c r="H157" s="372"/>
      <c r="I157" s="372"/>
      <c r="J157" s="372"/>
      <c r="K157" s="382">
        <f t="shared" ref="K157:K160" si="34">TRUNC(ROUND(PRODUCT(F157:J157),2),2)</f>
        <v>42.37</v>
      </c>
      <c r="L157" s="42" t="str">
        <f t="shared" si="28"/>
        <v>ok</v>
      </c>
    </row>
    <row r="158" spans="1:12" hidden="1">
      <c r="A158" s="376"/>
      <c r="B158" s="371"/>
      <c r="C158" s="371"/>
      <c r="D158" s="359"/>
      <c r="E158" s="353" t="str">
        <f t="shared" ref="E158:E160" si="35">E157</f>
        <v>KG</v>
      </c>
      <c r="F158" s="372"/>
      <c r="G158" s="372"/>
      <c r="H158" s="372"/>
      <c r="I158" s="372"/>
      <c r="J158" s="372"/>
      <c r="K158" s="382">
        <f t="shared" si="34"/>
        <v>0</v>
      </c>
      <c r="L158" s="42" t="str">
        <f t="shared" si="28"/>
        <v/>
      </c>
    </row>
    <row r="159" spans="1:12" hidden="1">
      <c r="A159" s="376"/>
      <c r="B159" s="371"/>
      <c r="C159" s="371"/>
      <c r="D159" s="359"/>
      <c r="E159" s="353" t="str">
        <f t="shared" si="35"/>
        <v>KG</v>
      </c>
      <c r="F159" s="372"/>
      <c r="G159" s="372"/>
      <c r="H159" s="372"/>
      <c r="I159" s="372"/>
      <c r="J159" s="372"/>
      <c r="K159" s="382">
        <f t="shared" si="34"/>
        <v>0</v>
      </c>
      <c r="L159" s="42" t="str">
        <f t="shared" si="28"/>
        <v/>
      </c>
    </row>
    <row r="160" spans="1:12" hidden="1">
      <c r="A160" s="376"/>
      <c r="B160" s="371"/>
      <c r="C160" s="371"/>
      <c r="D160" s="359"/>
      <c r="E160" s="353" t="str">
        <f t="shared" si="35"/>
        <v>KG</v>
      </c>
      <c r="F160" s="372"/>
      <c r="G160" s="372"/>
      <c r="H160" s="372"/>
      <c r="I160" s="372"/>
      <c r="J160" s="372"/>
      <c r="K160" s="382">
        <f t="shared" si="34"/>
        <v>0</v>
      </c>
      <c r="L160" s="42" t="str">
        <f t="shared" si="28"/>
        <v/>
      </c>
    </row>
    <row r="161" spans="1:12" ht="15.75">
      <c r="A161" s="352"/>
      <c r="B161" s="353"/>
      <c r="C161" s="353"/>
      <c r="D161" s="362" t="s">
        <v>450</v>
      </c>
      <c r="E161" s="363"/>
      <c r="F161" s="363"/>
      <c r="G161" s="363"/>
      <c r="H161" s="363"/>
      <c r="I161" s="363"/>
      <c r="J161" s="363"/>
      <c r="K161" s="364">
        <f>SUM(K157:K160)</f>
        <v>42.37</v>
      </c>
      <c r="L161" s="42" t="str">
        <f t="shared" si="28"/>
        <v>ok</v>
      </c>
    </row>
    <row r="162" spans="1:12" ht="28.5">
      <c r="A162" s="369" t="s">
        <v>99</v>
      </c>
      <c r="B162" s="365">
        <v>96558</v>
      </c>
      <c r="C162" s="365" t="s">
        <v>57</v>
      </c>
      <c r="D162" s="349" t="s">
        <v>100</v>
      </c>
      <c r="E162" s="365" t="s">
        <v>59</v>
      </c>
      <c r="F162" s="350" t="s">
        <v>443</v>
      </c>
      <c r="G162" s="350" t="s">
        <v>444</v>
      </c>
      <c r="H162" s="350" t="s">
        <v>445</v>
      </c>
      <c r="I162" s="350" t="s">
        <v>446</v>
      </c>
      <c r="J162" s="350" t="s">
        <v>447</v>
      </c>
      <c r="K162" s="351">
        <f>K170</f>
        <v>1</v>
      </c>
      <c r="L162" s="42" t="str">
        <f t="shared" si="28"/>
        <v>ok</v>
      </c>
    </row>
    <row r="163" spans="1:12">
      <c r="A163" s="376"/>
      <c r="B163" s="371"/>
      <c r="C163" s="371"/>
      <c r="D163" s="359" t="s">
        <v>471</v>
      </c>
      <c r="E163" s="353" t="str">
        <f>E162</f>
        <v>M³</v>
      </c>
      <c r="F163" s="372"/>
      <c r="G163" s="372">
        <v>1</v>
      </c>
      <c r="H163" s="372">
        <v>1</v>
      </c>
      <c r="I163" s="372">
        <v>0.5</v>
      </c>
      <c r="J163" s="372"/>
      <c r="K163" s="382">
        <f t="shared" ref="K163:K169" si="36">TRUNC(ROUND(PRODUCT(F163:J163),2),2)</f>
        <v>0.5</v>
      </c>
      <c r="L163" s="42" t="str">
        <f t="shared" si="28"/>
        <v>ok</v>
      </c>
    </row>
    <row r="164" spans="1:12">
      <c r="A164" s="376"/>
      <c r="B164" s="371"/>
      <c r="C164" s="371"/>
      <c r="D164" s="359" t="s">
        <v>472</v>
      </c>
      <c r="E164" s="353" t="str">
        <f t="shared" ref="E164:E168" si="37">E163</f>
        <v>M³</v>
      </c>
      <c r="F164" s="372"/>
      <c r="G164" s="372">
        <v>1</v>
      </c>
      <c r="H164" s="372">
        <v>1</v>
      </c>
      <c r="I164" s="372">
        <v>0.5</v>
      </c>
      <c r="J164" s="372"/>
      <c r="K164" s="382">
        <f t="shared" si="36"/>
        <v>0.5</v>
      </c>
      <c r="L164" s="42" t="str">
        <f t="shared" si="28"/>
        <v>ok</v>
      </c>
    </row>
    <row r="165" spans="1:12" hidden="1">
      <c r="A165" s="376"/>
      <c r="B165" s="371"/>
      <c r="C165" s="371"/>
      <c r="D165" s="359"/>
      <c r="E165" s="353" t="str">
        <f t="shared" si="37"/>
        <v>M³</v>
      </c>
      <c r="F165" s="372"/>
      <c r="G165" s="372"/>
      <c r="H165" s="372"/>
      <c r="I165" s="372"/>
      <c r="J165" s="372"/>
      <c r="K165" s="382">
        <f t="shared" si="36"/>
        <v>0</v>
      </c>
      <c r="L165" s="42" t="str">
        <f t="shared" si="28"/>
        <v/>
      </c>
    </row>
    <row r="166" spans="1:12" hidden="1">
      <c r="A166" s="376"/>
      <c r="B166" s="371"/>
      <c r="C166" s="371"/>
      <c r="D166" s="359"/>
      <c r="E166" s="353" t="str">
        <f t="shared" si="37"/>
        <v>M³</v>
      </c>
      <c r="F166" s="372"/>
      <c r="G166" s="372"/>
      <c r="H166" s="372"/>
      <c r="I166" s="372"/>
      <c r="J166" s="372"/>
      <c r="K166" s="382">
        <f t="shared" si="36"/>
        <v>0</v>
      </c>
      <c r="L166" s="42" t="str">
        <f t="shared" si="28"/>
        <v/>
      </c>
    </row>
    <row r="167" spans="1:12" hidden="1">
      <c r="A167" s="376"/>
      <c r="B167" s="371"/>
      <c r="C167" s="371"/>
      <c r="D167" s="359"/>
      <c r="E167" s="353" t="str">
        <f t="shared" si="37"/>
        <v>M³</v>
      </c>
      <c r="F167" s="372"/>
      <c r="G167" s="372"/>
      <c r="H167" s="372"/>
      <c r="I167" s="372"/>
      <c r="J167" s="372"/>
      <c r="K167" s="382">
        <f t="shared" si="36"/>
        <v>0</v>
      </c>
      <c r="L167" s="42" t="str">
        <f t="shared" si="28"/>
        <v/>
      </c>
    </row>
    <row r="168" spans="1:12" hidden="1">
      <c r="A168" s="376"/>
      <c r="B168" s="371"/>
      <c r="C168" s="371"/>
      <c r="D168" s="359"/>
      <c r="E168" s="353" t="str">
        <f t="shared" si="37"/>
        <v>M³</v>
      </c>
      <c r="F168" s="372"/>
      <c r="G168" s="372"/>
      <c r="H168" s="372"/>
      <c r="I168" s="372"/>
      <c r="J168" s="372"/>
      <c r="K168" s="382">
        <f t="shared" si="36"/>
        <v>0</v>
      </c>
      <c r="L168" s="42" t="str">
        <f t="shared" si="28"/>
        <v/>
      </c>
    </row>
    <row r="169" spans="1:12" hidden="1">
      <c r="A169" s="376"/>
      <c r="B169" s="371"/>
      <c r="C169" s="371"/>
      <c r="D169" s="359"/>
      <c r="E169" s="353" t="e">
        <f>#REF!</f>
        <v>#REF!</v>
      </c>
      <c r="F169" s="372"/>
      <c r="G169" s="372"/>
      <c r="H169" s="372"/>
      <c r="I169" s="372"/>
      <c r="J169" s="372"/>
      <c r="K169" s="382">
        <f t="shared" si="36"/>
        <v>0</v>
      </c>
      <c r="L169" s="42" t="str">
        <f t="shared" si="28"/>
        <v/>
      </c>
    </row>
    <row r="170" spans="1:12" ht="15.75">
      <c r="A170" s="352"/>
      <c r="B170" s="353"/>
      <c r="C170" s="353"/>
      <c r="D170" s="362" t="s">
        <v>450</v>
      </c>
      <c r="E170" s="363"/>
      <c r="F170" s="363"/>
      <c r="G170" s="363"/>
      <c r="H170" s="363"/>
      <c r="I170" s="363"/>
      <c r="J170" s="363"/>
      <c r="K170" s="364">
        <f>SUM(K163:K169)</f>
        <v>1</v>
      </c>
      <c r="L170" s="42" t="str">
        <f t="shared" si="28"/>
        <v>ok</v>
      </c>
    </row>
    <row r="171" spans="1:12">
      <c r="A171" s="369" t="s">
        <v>101</v>
      </c>
      <c r="B171" s="365" t="s">
        <v>102</v>
      </c>
      <c r="C171" s="365" t="s">
        <v>103</v>
      </c>
      <c r="D171" s="349" t="s">
        <v>104</v>
      </c>
      <c r="E171" s="365" t="s">
        <v>71</v>
      </c>
      <c r="F171" s="350" t="s">
        <v>443</v>
      </c>
      <c r="G171" s="350" t="s">
        <v>444</v>
      </c>
      <c r="H171" s="350" t="s">
        <v>445</v>
      </c>
      <c r="I171" s="350" t="s">
        <v>446</v>
      </c>
      <c r="J171" s="350" t="s">
        <v>447</v>
      </c>
      <c r="K171" s="351">
        <f>K176</f>
        <v>2.56</v>
      </c>
      <c r="L171" s="42" t="str">
        <f t="shared" si="28"/>
        <v>ok</v>
      </c>
    </row>
    <row r="172" spans="1:12" hidden="1">
      <c r="A172" s="376"/>
      <c r="B172" s="371"/>
      <c r="C172" s="371"/>
      <c r="D172" s="359"/>
      <c r="E172" s="353" t="str">
        <f>E171</f>
        <v>M2</v>
      </c>
      <c r="F172" s="372"/>
      <c r="G172" s="372"/>
      <c r="H172" s="372"/>
      <c r="I172" s="372"/>
      <c r="J172" s="372"/>
      <c r="K172" s="382">
        <f t="shared" ref="K172:K175" si="38">TRUNC(ROUND(PRODUCT(F172:J172),2),2)</f>
        <v>0</v>
      </c>
      <c r="L172" s="42" t="str">
        <f t="shared" si="28"/>
        <v/>
      </c>
    </row>
    <row r="173" spans="1:12">
      <c r="A173" s="376"/>
      <c r="B173" s="371"/>
      <c r="C173" s="371"/>
      <c r="D173" s="359" t="s">
        <v>460</v>
      </c>
      <c r="E173" s="353" t="str">
        <f t="shared" ref="E173:E175" si="39">E172</f>
        <v>M2</v>
      </c>
      <c r="F173" s="372">
        <v>2</v>
      </c>
      <c r="G173" s="372">
        <v>3.2</v>
      </c>
      <c r="H173" s="372"/>
      <c r="I173" s="372">
        <v>0.4</v>
      </c>
      <c r="J173" s="372"/>
      <c r="K173" s="382">
        <f t="shared" si="38"/>
        <v>2.56</v>
      </c>
      <c r="L173" s="42" t="str">
        <f t="shared" si="28"/>
        <v>ok</v>
      </c>
    </row>
    <row r="174" spans="1:12" hidden="1">
      <c r="A174" s="376"/>
      <c r="B174" s="371"/>
      <c r="C174" s="371"/>
      <c r="D174" s="359"/>
      <c r="E174" s="353" t="str">
        <f t="shared" si="39"/>
        <v>M2</v>
      </c>
      <c r="F174" s="372"/>
      <c r="G174" s="372"/>
      <c r="H174" s="372"/>
      <c r="I174" s="372"/>
      <c r="J174" s="372"/>
      <c r="K174" s="382">
        <f t="shared" si="38"/>
        <v>0</v>
      </c>
      <c r="L174" s="42" t="str">
        <f t="shared" si="28"/>
        <v/>
      </c>
    </row>
    <row r="175" spans="1:12" hidden="1">
      <c r="A175" s="376"/>
      <c r="B175" s="371"/>
      <c r="C175" s="371"/>
      <c r="D175" s="359"/>
      <c r="E175" s="353" t="str">
        <f t="shared" si="39"/>
        <v>M2</v>
      </c>
      <c r="F175" s="372"/>
      <c r="G175" s="372"/>
      <c r="H175" s="372"/>
      <c r="I175" s="372"/>
      <c r="J175" s="372"/>
      <c r="K175" s="382">
        <f t="shared" si="38"/>
        <v>0</v>
      </c>
      <c r="L175" s="42" t="str">
        <f t="shared" si="28"/>
        <v/>
      </c>
    </row>
    <row r="176" spans="1:12" ht="15.75">
      <c r="A176" s="352"/>
      <c r="B176" s="353"/>
      <c r="C176" s="353"/>
      <c r="D176" s="362" t="s">
        <v>450</v>
      </c>
      <c r="E176" s="363"/>
      <c r="F176" s="363"/>
      <c r="G176" s="363"/>
      <c r="H176" s="363"/>
      <c r="I176" s="363"/>
      <c r="J176" s="363"/>
      <c r="K176" s="364">
        <f>SUM(K172:K175)</f>
        <v>2.56</v>
      </c>
      <c r="L176" s="42" t="str">
        <f t="shared" si="28"/>
        <v>ok</v>
      </c>
    </row>
    <row r="177" spans="1:12" ht="18">
      <c r="A177" s="344" t="s">
        <v>10</v>
      </c>
      <c r="B177" s="345" t="str">
        <f>'PLANILHA '!D30</f>
        <v>SUPERESTRUTURA</v>
      </c>
      <c r="C177" s="345"/>
      <c r="D177" s="345"/>
      <c r="E177" s="345"/>
      <c r="F177" s="345"/>
      <c r="G177" s="345"/>
      <c r="H177" s="345"/>
      <c r="I177" s="345"/>
      <c r="J177" s="345"/>
      <c r="K177" s="383">
        <f>K178+K185+K192+K199+K206+K213+K220+K227+K235</f>
        <v>267.69000000000005</v>
      </c>
      <c r="L177" s="42" t="str">
        <f t="shared" si="28"/>
        <v>ok</v>
      </c>
    </row>
    <row r="178" spans="1:12" ht="28.5">
      <c r="A178" s="369" t="s">
        <v>105</v>
      </c>
      <c r="B178" s="365">
        <v>92272</v>
      </c>
      <c r="C178" s="365" t="s">
        <v>57</v>
      </c>
      <c r="D178" s="349" t="s">
        <v>106</v>
      </c>
      <c r="E178" s="365" t="s">
        <v>55</v>
      </c>
      <c r="F178" s="350" t="s">
        <v>443</v>
      </c>
      <c r="G178" s="350" t="s">
        <v>444</v>
      </c>
      <c r="H178" s="350" t="s">
        <v>445</v>
      </c>
      <c r="I178" s="350" t="s">
        <v>446</v>
      </c>
      <c r="J178" s="350" t="s">
        <v>447</v>
      </c>
      <c r="K178" s="351">
        <f>K184</f>
        <v>23.75</v>
      </c>
      <c r="L178" s="42" t="str">
        <f t="shared" si="28"/>
        <v>ok</v>
      </c>
    </row>
    <row r="179" spans="1:12">
      <c r="A179" s="352"/>
      <c r="B179" s="353"/>
      <c r="C179" s="353"/>
      <c r="D179" s="354" t="s">
        <v>473</v>
      </c>
      <c r="E179" s="353" t="str">
        <f>E178</f>
        <v>M</v>
      </c>
      <c r="F179" s="356"/>
      <c r="G179" s="356">
        <f>8.25*2</f>
        <v>16.5</v>
      </c>
      <c r="H179" s="356"/>
      <c r="I179" s="356"/>
      <c r="J179" s="356"/>
      <c r="K179" s="361">
        <f>TRUNC(ROUND(PRODUCT(F179:J179),2),2)</f>
        <v>16.5</v>
      </c>
      <c r="L179" s="42" t="str">
        <f t="shared" si="28"/>
        <v>ok</v>
      </c>
    </row>
    <row r="180" spans="1:12">
      <c r="A180" s="352"/>
      <c r="B180" s="353"/>
      <c r="C180" s="353"/>
      <c r="D180" s="354" t="s">
        <v>474</v>
      </c>
      <c r="E180" s="353" t="str">
        <f t="shared" ref="E180:E183" si="40">E179</f>
        <v>M</v>
      </c>
      <c r="F180" s="356"/>
      <c r="G180" s="356">
        <v>7.25</v>
      </c>
      <c r="H180" s="356"/>
      <c r="I180" s="356"/>
      <c r="J180" s="356"/>
      <c r="K180" s="361">
        <f>TRUNC(ROUND(PRODUCT(F180:J180),2),2)</f>
        <v>7.25</v>
      </c>
      <c r="L180" s="42" t="str">
        <f t="shared" si="28"/>
        <v>ok</v>
      </c>
    </row>
    <row r="181" spans="1:12" hidden="1">
      <c r="A181" s="352"/>
      <c r="B181" s="353"/>
      <c r="C181" s="353"/>
      <c r="D181" s="354"/>
      <c r="E181" s="353" t="str">
        <f t="shared" si="40"/>
        <v>M</v>
      </c>
      <c r="F181" s="356"/>
      <c r="G181" s="356"/>
      <c r="H181" s="356"/>
      <c r="I181" s="356"/>
      <c r="J181" s="356"/>
      <c r="K181" s="361">
        <f>TRUNC(ROUND(PRODUCT(F181:J181),2),2)</f>
        <v>0</v>
      </c>
      <c r="L181" s="42" t="str">
        <f t="shared" si="28"/>
        <v/>
      </c>
    </row>
    <row r="182" spans="1:12" hidden="1">
      <c r="A182" s="352"/>
      <c r="B182" s="353"/>
      <c r="C182" s="353"/>
      <c r="D182" s="354"/>
      <c r="E182" s="353" t="str">
        <f t="shared" si="40"/>
        <v>M</v>
      </c>
      <c r="F182" s="356"/>
      <c r="G182" s="356"/>
      <c r="H182" s="356"/>
      <c r="I182" s="356"/>
      <c r="J182" s="356"/>
      <c r="K182" s="361">
        <f>TRUNC(ROUND(PRODUCT(F182:J182),2),2)</f>
        <v>0</v>
      </c>
      <c r="L182" s="42" t="str">
        <f t="shared" si="28"/>
        <v/>
      </c>
    </row>
    <row r="183" spans="1:12" hidden="1">
      <c r="A183" s="352"/>
      <c r="B183" s="353"/>
      <c r="C183" s="353"/>
      <c r="D183" s="354"/>
      <c r="E183" s="353" t="str">
        <f t="shared" si="40"/>
        <v>M</v>
      </c>
      <c r="F183" s="356"/>
      <c r="G183" s="356"/>
      <c r="H183" s="356"/>
      <c r="I183" s="356"/>
      <c r="J183" s="356"/>
      <c r="K183" s="361">
        <f>TRUNC(ROUND(PRODUCT(F183:J183),2),2)</f>
        <v>0</v>
      </c>
      <c r="L183" s="42" t="str">
        <f t="shared" si="28"/>
        <v/>
      </c>
    </row>
    <row r="184" spans="1:12" ht="15.75">
      <c r="A184" s="352"/>
      <c r="B184" s="353"/>
      <c r="C184" s="353"/>
      <c r="D184" s="362" t="s">
        <v>450</v>
      </c>
      <c r="E184" s="363"/>
      <c r="F184" s="363"/>
      <c r="G184" s="363"/>
      <c r="H184" s="363"/>
      <c r="I184" s="363"/>
      <c r="J184" s="363"/>
      <c r="K184" s="364">
        <f>SUM(K179:K183)</f>
        <v>23.75</v>
      </c>
      <c r="L184" s="42" t="str">
        <f t="shared" si="28"/>
        <v>ok</v>
      </c>
    </row>
    <row r="185" spans="1:12" ht="42.75">
      <c r="A185" s="369" t="s">
        <v>107</v>
      </c>
      <c r="B185" s="365">
        <v>92413</v>
      </c>
      <c r="C185" s="365" t="s">
        <v>57</v>
      </c>
      <c r="D185" s="349" t="s">
        <v>108</v>
      </c>
      <c r="E185" s="365" t="s">
        <v>77</v>
      </c>
      <c r="F185" s="350" t="s">
        <v>443</v>
      </c>
      <c r="G185" s="350" t="s">
        <v>444</v>
      </c>
      <c r="H185" s="350" t="s">
        <v>445</v>
      </c>
      <c r="I185" s="350" t="s">
        <v>446</v>
      </c>
      <c r="J185" s="350" t="s">
        <v>447</v>
      </c>
      <c r="K185" s="351">
        <f>K191</f>
        <v>18</v>
      </c>
      <c r="L185" s="42" t="str">
        <f t="shared" si="28"/>
        <v>ok</v>
      </c>
    </row>
    <row r="186" spans="1:12">
      <c r="A186" s="352"/>
      <c r="B186" s="353"/>
      <c r="C186" s="353"/>
      <c r="D186" s="354" t="s">
        <v>475</v>
      </c>
      <c r="E186" s="353" t="str">
        <f>E185</f>
        <v>M²</v>
      </c>
      <c r="F186" s="356">
        <v>2</v>
      </c>
      <c r="G186" s="356">
        <f>1+1+0.5+0.5</f>
        <v>3</v>
      </c>
      <c r="H186" s="356"/>
      <c r="I186" s="356">
        <v>3</v>
      </c>
      <c r="J186" s="356"/>
      <c r="K186" s="361">
        <f>TRUNC(ROUND(PRODUCT(F186:J186),2),2)</f>
        <v>18</v>
      </c>
      <c r="L186" s="42" t="str">
        <f t="shared" si="28"/>
        <v>ok</v>
      </c>
    </row>
    <row r="187" spans="1:12" hidden="1">
      <c r="A187" s="352"/>
      <c r="B187" s="353"/>
      <c r="C187" s="353"/>
      <c r="D187" s="354"/>
      <c r="E187" s="353" t="str">
        <f t="shared" ref="E187:E190" si="41">E186</f>
        <v>M²</v>
      </c>
      <c r="F187" s="356"/>
      <c r="G187" s="356"/>
      <c r="H187" s="356"/>
      <c r="I187" s="356"/>
      <c r="J187" s="356"/>
      <c r="K187" s="361">
        <f>TRUNC(ROUND(PRODUCT(F187:J187),2),2)</f>
        <v>0</v>
      </c>
      <c r="L187" s="42" t="str">
        <f t="shared" si="28"/>
        <v/>
      </c>
    </row>
    <row r="188" spans="1:12" hidden="1">
      <c r="A188" s="352"/>
      <c r="B188" s="353"/>
      <c r="C188" s="353"/>
      <c r="D188" s="354"/>
      <c r="E188" s="353" t="str">
        <f t="shared" si="41"/>
        <v>M²</v>
      </c>
      <c r="F188" s="356"/>
      <c r="G188" s="356"/>
      <c r="H188" s="356"/>
      <c r="I188" s="356"/>
      <c r="J188" s="356"/>
      <c r="K188" s="361">
        <f>TRUNC(ROUND(PRODUCT(F188:J188),2),2)</f>
        <v>0</v>
      </c>
      <c r="L188" s="42" t="str">
        <f t="shared" si="28"/>
        <v/>
      </c>
    </row>
    <row r="189" spans="1:12" hidden="1">
      <c r="A189" s="352"/>
      <c r="B189" s="353"/>
      <c r="C189" s="353"/>
      <c r="D189" s="354"/>
      <c r="E189" s="353" t="str">
        <f t="shared" si="41"/>
        <v>M²</v>
      </c>
      <c r="F189" s="356"/>
      <c r="G189" s="356"/>
      <c r="H189" s="356"/>
      <c r="I189" s="356"/>
      <c r="J189" s="356"/>
      <c r="K189" s="361">
        <f>TRUNC(ROUND(PRODUCT(F189:J189),2),2)</f>
        <v>0</v>
      </c>
      <c r="L189" s="42" t="str">
        <f t="shared" si="28"/>
        <v/>
      </c>
    </row>
    <row r="190" spans="1:12" hidden="1">
      <c r="A190" s="352"/>
      <c r="B190" s="353"/>
      <c r="C190" s="353"/>
      <c r="D190" s="354"/>
      <c r="E190" s="353" t="str">
        <f t="shared" si="41"/>
        <v>M²</v>
      </c>
      <c r="F190" s="356"/>
      <c r="G190" s="356"/>
      <c r="H190" s="356"/>
      <c r="I190" s="356"/>
      <c r="J190" s="356"/>
      <c r="K190" s="361">
        <f>TRUNC(ROUND(PRODUCT(F190:J190),2),2)</f>
        <v>0</v>
      </c>
      <c r="L190" s="42" t="str">
        <f t="shared" si="28"/>
        <v/>
      </c>
    </row>
    <row r="191" spans="1:12" ht="15.75">
      <c r="A191" s="352"/>
      <c r="B191" s="353"/>
      <c r="C191" s="353"/>
      <c r="D191" s="362" t="s">
        <v>450</v>
      </c>
      <c r="E191" s="363"/>
      <c r="F191" s="363"/>
      <c r="G191" s="363"/>
      <c r="H191" s="363"/>
      <c r="I191" s="363"/>
      <c r="J191" s="363"/>
      <c r="K191" s="364">
        <f>SUM(K186:K190)</f>
        <v>18</v>
      </c>
      <c r="L191" s="42" t="str">
        <f t="shared" si="28"/>
        <v>ok</v>
      </c>
    </row>
    <row r="192" spans="1:12" ht="42.75">
      <c r="A192" s="369" t="s">
        <v>109</v>
      </c>
      <c r="B192" s="365">
        <v>92448</v>
      </c>
      <c r="C192" s="365" t="s">
        <v>57</v>
      </c>
      <c r="D192" s="349" t="s">
        <v>110</v>
      </c>
      <c r="E192" s="365" t="s">
        <v>77</v>
      </c>
      <c r="F192" s="350" t="s">
        <v>443</v>
      </c>
      <c r="G192" s="350" t="s">
        <v>444</v>
      </c>
      <c r="H192" s="350" t="s">
        <v>445</v>
      </c>
      <c r="I192" s="350" t="s">
        <v>446</v>
      </c>
      <c r="J192" s="350" t="s">
        <v>447</v>
      </c>
      <c r="K192" s="351">
        <f>K198</f>
        <v>6.6</v>
      </c>
      <c r="L192" s="42" t="str">
        <f t="shared" si="28"/>
        <v>ok</v>
      </c>
    </row>
    <row r="193" spans="1:12">
      <c r="A193" s="352"/>
      <c r="B193" s="353"/>
      <c r="C193" s="353"/>
      <c r="D193" s="354" t="s">
        <v>476</v>
      </c>
      <c r="E193" s="353" t="str">
        <f>E192</f>
        <v>M²</v>
      </c>
      <c r="F193" s="356">
        <v>2</v>
      </c>
      <c r="G193" s="356">
        <v>8.25</v>
      </c>
      <c r="H193" s="356"/>
      <c r="I193" s="356">
        <v>0.4</v>
      </c>
      <c r="J193" s="356"/>
      <c r="K193" s="361">
        <f>TRUNC(ROUND(PRODUCT(F193:J193),2),2)</f>
        <v>6.6</v>
      </c>
      <c r="L193" s="42" t="str">
        <f t="shared" ref="L193:L260" si="42">IF(K193&lt;&gt;0,"ok","")</f>
        <v>ok</v>
      </c>
    </row>
    <row r="194" spans="1:12" hidden="1">
      <c r="A194" s="352"/>
      <c r="B194" s="353"/>
      <c r="C194" s="353"/>
      <c r="D194" s="354"/>
      <c r="E194" s="353" t="str">
        <f t="shared" ref="E194:E197" si="43">E193</f>
        <v>M²</v>
      </c>
      <c r="F194" s="356"/>
      <c r="G194" s="356"/>
      <c r="H194" s="356"/>
      <c r="I194" s="356"/>
      <c r="J194" s="356"/>
      <c r="K194" s="361">
        <f>TRUNC(ROUND(PRODUCT(F194:J194),2),2)</f>
        <v>0</v>
      </c>
      <c r="L194" s="42" t="str">
        <f t="shared" si="42"/>
        <v/>
      </c>
    </row>
    <row r="195" spans="1:12" hidden="1">
      <c r="A195" s="352"/>
      <c r="B195" s="353"/>
      <c r="C195" s="353"/>
      <c r="D195" s="354"/>
      <c r="E195" s="353" t="str">
        <f t="shared" si="43"/>
        <v>M²</v>
      </c>
      <c r="F195" s="356"/>
      <c r="G195" s="356"/>
      <c r="H195" s="356"/>
      <c r="I195" s="356"/>
      <c r="J195" s="356"/>
      <c r="K195" s="361">
        <f>TRUNC(ROUND(PRODUCT(F195:J195),2),2)</f>
        <v>0</v>
      </c>
      <c r="L195" s="42" t="str">
        <f t="shared" si="42"/>
        <v/>
      </c>
    </row>
    <row r="196" spans="1:12" hidden="1">
      <c r="A196" s="352"/>
      <c r="B196" s="353"/>
      <c r="C196" s="353"/>
      <c r="D196" s="354"/>
      <c r="E196" s="353" t="str">
        <f t="shared" si="43"/>
        <v>M²</v>
      </c>
      <c r="F196" s="356"/>
      <c r="G196" s="356"/>
      <c r="H196" s="356"/>
      <c r="I196" s="356"/>
      <c r="J196" s="356"/>
      <c r="K196" s="361">
        <f>TRUNC(ROUND(PRODUCT(F196:J196),2),2)</f>
        <v>0</v>
      </c>
      <c r="L196" s="42" t="str">
        <f t="shared" si="42"/>
        <v/>
      </c>
    </row>
    <row r="197" spans="1:12" hidden="1">
      <c r="A197" s="352"/>
      <c r="B197" s="353"/>
      <c r="C197" s="353"/>
      <c r="D197" s="354"/>
      <c r="E197" s="353" t="str">
        <f t="shared" si="43"/>
        <v>M²</v>
      </c>
      <c r="F197" s="356"/>
      <c r="G197" s="356"/>
      <c r="H197" s="356"/>
      <c r="I197" s="356"/>
      <c r="J197" s="356"/>
      <c r="K197" s="361">
        <f>TRUNC(ROUND(PRODUCT(F197:J197),2),2)</f>
        <v>0</v>
      </c>
      <c r="L197" s="42" t="str">
        <f t="shared" si="42"/>
        <v/>
      </c>
    </row>
    <row r="198" spans="1:12" ht="15.75">
      <c r="A198" s="352"/>
      <c r="B198" s="353"/>
      <c r="C198" s="353"/>
      <c r="D198" s="362" t="s">
        <v>450</v>
      </c>
      <c r="E198" s="363"/>
      <c r="F198" s="363"/>
      <c r="G198" s="363"/>
      <c r="H198" s="363"/>
      <c r="I198" s="363"/>
      <c r="J198" s="363"/>
      <c r="K198" s="364">
        <f>SUM(K193:K197)</f>
        <v>6.6</v>
      </c>
      <c r="L198" s="42" t="str">
        <f t="shared" si="42"/>
        <v>ok</v>
      </c>
    </row>
    <row r="199" spans="1:12" ht="28.5">
      <c r="A199" s="369" t="s">
        <v>111</v>
      </c>
      <c r="B199" s="365">
        <v>92759</v>
      </c>
      <c r="C199" s="365" t="s">
        <v>57</v>
      </c>
      <c r="D199" s="349" t="s">
        <v>112</v>
      </c>
      <c r="E199" s="365" t="s">
        <v>98</v>
      </c>
      <c r="F199" s="350" t="s">
        <v>443</v>
      </c>
      <c r="G199" s="350" t="s">
        <v>444</v>
      </c>
      <c r="H199" s="350" t="s">
        <v>445</v>
      </c>
      <c r="I199" s="350" t="s">
        <v>446</v>
      </c>
      <c r="J199" s="350" t="s">
        <v>447</v>
      </c>
      <c r="K199" s="351">
        <f>K205</f>
        <v>57.8</v>
      </c>
      <c r="L199" s="42" t="str">
        <f t="shared" si="42"/>
        <v>ok</v>
      </c>
    </row>
    <row r="200" spans="1:12">
      <c r="A200" s="352"/>
      <c r="B200" s="353"/>
      <c r="C200" s="353"/>
      <c r="D200" s="354" t="s">
        <v>475</v>
      </c>
      <c r="E200" s="353" t="str">
        <f>E199</f>
        <v>KG</v>
      </c>
      <c r="F200" s="356">
        <v>21.25</v>
      </c>
      <c r="G200" s="356"/>
      <c r="H200" s="356"/>
      <c r="I200" s="356"/>
      <c r="J200" s="356"/>
      <c r="K200" s="361">
        <f>TRUNC(ROUND(PRODUCT(F200:J200),2),2)</f>
        <v>21.25</v>
      </c>
      <c r="L200" s="42" t="str">
        <f t="shared" si="42"/>
        <v>ok</v>
      </c>
    </row>
    <row r="201" spans="1:12">
      <c r="A201" s="352"/>
      <c r="B201" s="353"/>
      <c r="C201" s="353"/>
      <c r="D201" s="354" t="s">
        <v>476</v>
      </c>
      <c r="E201" s="353" t="str">
        <f t="shared" ref="E201:E204" si="44">E200</f>
        <v>KG</v>
      </c>
      <c r="F201" s="356">
        <v>36.549999999999997</v>
      </c>
      <c r="G201" s="356"/>
      <c r="H201" s="356"/>
      <c r="I201" s="356"/>
      <c r="J201" s="356"/>
      <c r="K201" s="361">
        <f>TRUNC(ROUND(PRODUCT(F201:J201),2),2)</f>
        <v>36.549999999999997</v>
      </c>
      <c r="L201" s="42" t="str">
        <f t="shared" si="42"/>
        <v>ok</v>
      </c>
    </row>
    <row r="202" spans="1:12" hidden="1">
      <c r="A202" s="352"/>
      <c r="B202" s="353"/>
      <c r="C202" s="353"/>
      <c r="D202" s="354"/>
      <c r="E202" s="353" t="str">
        <f t="shared" si="44"/>
        <v>KG</v>
      </c>
      <c r="F202" s="356"/>
      <c r="G202" s="356"/>
      <c r="H202" s="356"/>
      <c r="I202" s="356"/>
      <c r="J202" s="356"/>
      <c r="K202" s="361">
        <f>TRUNC(ROUND(PRODUCT(F202:J202),2),2)</f>
        <v>0</v>
      </c>
      <c r="L202" s="42" t="str">
        <f t="shared" si="42"/>
        <v/>
      </c>
    </row>
    <row r="203" spans="1:12" hidden="1">
      <c r="A203" s="352"/>
      <c r="B203" s="353"/>
      <c r="C203" s="353"/>
      <c r="D203" s="354"/>
      <c r="E203" s="353" t="str">
        <f t="shared" si="44"/>
        <v>KG</v>
      </c>
      <c r="F203" s="356"/>
      <c r="G203" s="356"/>
      <c r="H203" s="356"/>
      <c r="I203" s="356"/>
      <c r="J203" s="356"/>
      <c r="K203" s="361">
        <f>TRUNC(ROUND(PRODUCT(F203:J203),2),2)</f>
        <v>0</v>
      </c>
      <c r="L203" s="42" t="str">
        <f t="shared" si="42"/>
        <v/>
      </c>
    </row>
    <row r="204" spans="1:12" hidden="1">
      <c r="A204" s="352"/>
      <c r="B204" s="353"/>
      <c r="C204" s="353"/>
      <c r="D204" s="354"/>
      <c r="E204" s="353" t="str">
        <f t="shared" si="44"/>
        <v>KG</v>
      </c>
      <c r="F204" s="356"/>
      <c r="G204" s="356"/>
      <c r="H204" s="356"/>
      <c r="I204" s="356"/>
      <c r="J204" s="356"/>
      <c r="K204" s="361">
        <f>TRUNC(ROUND(PRODUCT(F204:J204),2),2)</f>
        <v>0</v>
      </c>
      <c r="L204" s="42" t="str">
        <f t="shared" si="42"/>
        <v/>
      </c>
    </row>
    <row r="205" spans="1:12" ht="15.75">
      <c r="A205" s="352"/>
      <c r="B205" s="353"/>
      <c r="C205" s="353"/>
      <c r="D205" s="362" t="s">
        <v>450</v>
      </c>
      <c r="E205" s="363"/>
      <c r="F205" s="363"/>
      <c r="G205" s="363"/>
      <c r="H205" s="363"/>
      <c r="I205" s="363"/>
      <c r="J205" s="363"/>
      <c r="K205" s="364">
        <f>SUM(K200:K204)</f>
        <v>57.8</v>
      </c>
      <c r="L205" s="42" t="str">
        <f t="shared" si="42"/>
        <v>ok</v>
      </c>
    </row>
    <row r="206" spans="1:12" ht="28.5">
      <c r="A206" s="369" t="s">
        <v>113</v>
      </c>
      <c r="B206" s="365">
        <v>92762</v>
      </c>
      <c r="C206" s="365" t="s">
        <v>57</v>
      </c>
      <c r="D206" s="349" t="s">
        <v>114</v>
      </c>
      <c r="E206" s="365" t="s">
        <v>98</v>
      </c>
      <c r="F206" s="350" t="s">
        <v>443</v>
      </c>
      <c r="G206" s="350" t="s">
        <v>444</v>
      </c>
      <c r="H206" s="350" t="s">
        <v>445</v>
      </c>
      <c r="I206" s="350" t="s">
        <v>446</v>
      </c>
      <c r="J206" s="350" t="s">
        <v>447</v>
      </c>
      <c r="K206" s="351">
        <f>K212</f>
        <v>81.44</v>
      </c>
      <c r="L206" s="42" t="str">
        <f t="shared" si="42"/>
        <v>ok</v>
      </c>
    </row>
    <row r="207" spans="1:12" hidden="1">
      <c r="A207" s="352"/>
      <c r="B207" s="353"/>
      <c r="C207" s="353"/>
      <c r="D207" s="354" t="s">
        <v>475</v>
      </c>
      <c r="E207" s="353" t="str">
        <f>E206</f>
        <v>KG</v>
      </c>
      <c r="F207" s="356"/>
      <c r="G207" s="356"/>
      <c r="H207" s="356"/>
      <c r="I207" s="356"/>
      <c r="J207" s="356"/>
      <c r="K207" s="361">
        <f>TRUNC(ROUND(PRODUCT(F207:J207),2),2)</f>
        <v>0</v>
      </c>
      <c r="L207" s="42" t="str">
        <f t="shared" si="42"/>
        <v/>
      </c>
    </row>
    <row r="208" spans="1:12">
      <c r="A208" s="352"/>
      <c r="B208" s="353"/>
      <c r="C208" s="353"/>
      <c r="D208" s="354" t="s">
        <v>476</v>
      </c>
      <c r="E208" s="353" t="str">
        <f t="shared" ref="E208:E211" si="45">E207</f>
        <v>KG</v>
      </c>
      <c r="F208" s="356">
        <v>81.44</v>
      </c>
      <c r="G208" s="356"/>
      <c r="H208" s="356"/>
      <c r="I208" s="356"/>
      <c r="J208" s="356"/>
      <c r="K208" s="361">
        <f>TRUNC(ROUND(PRODUCT(F208:J208),2),2)</f>
        <v>81.44</v>
      </c>
      <c r="L208" s="42" t="str">
        <f t="shared" si="42"/>
        <v>ok</v>
      </c>
    </row>
    <row r="209" spans="1:12" hidden="1">
      <c r="A209" s="352"/>
      <c r="B209" s="353"/>
      <c r="C209" s="353"/>
      <c r="D209" s="354"/>
      <c r="E209" s="353" t="str">
        <f t="shared" si="45"/>
        <v>KG</v>
      </c>
      <c r="F209" s="356"/>
      <c r="G209" s="356"/>
      <c r="H209" s="356"/>
      <c r="I209" s="356"/>
      <c r="J209" s="356"/>
      <c r="K209" s="361">
        <f>TRUNC(ROUND(PRODUCT(F209:J209),2),2)</f>
        <v>0</v>
      </c>
      <c r="L209" s="42" t="str">
        <f t="shared" si="42"/>
        <v/>
      </c>
    </row>
    <row r="210" spans="1:12" hidden="1">
      <c r="A210" s="352"/>
      <c r="B210" s="353"/>
      <c r="C210" s="353"/>
      <c r="D210" s="354"/>
      <c r="E210" s="353" t="str">
        <f t="shared" si="45"/>
        <v>KG</v>
      </c>
      <c r="F210" s="356"/>
      <c r="G210" s="356"/>
      <c r="H210" s="356"/>
      <c r="I210" s="356"/>
      <c r="J210" s="356"/>
      <c r="K210" s="361">
        <f>TRUNC(ROUND(PRODUCT(F210:J210),2),2)</f>
        <v>0</v>
      </c>
      <c r="L210" s="42" t="str">
        <f t="shared" si="42"/>
        <v/>
      </c>
    </row>
    <row r="211" spans="1:12" hidden="1">
      <c r="A211" s="352"/>
      <c r="B211" s="353"/>
      <c r="C211" s="353"/>
      <c r="D211" s="354"/>
      <c r="E211" s="353" t="str">
        <f t="shared" si="45"/>
        <v>KG</v>
      </c>
      <c r="F211" s="356"/>
      <c r="G211" s="356"/>
      <c r="H211" s="356"/>
      <c r="I211" s="356"/>
      <c r="J211" s="356"/>
      <c r="K211" s="361">
        <f>TRUNC(ROUND(PRODUCT(F211:J211),2),2)</f>
        <v>0</v>
      </c>
      <c r="L211" s="42" t="str">
        <f t="shared" si="42"/>
        <v/>
      </c>
    </row>
    <row r="212" spans="1:12" ht="15.75">
      <c r="A212" s="352"/>
      <c r="B212" s="353"/>
      <c r="C212" s="353"/>
      <c r="D212" s="362" t="s">
        <v>450</v>
      </c>
      <c r="E212" s="363"/>
      <c r="F212" s="363"/>
      <c r="G212" s="363"/>
      <c r="H212" s="363"/>
      <c r="I212" s="363"/>
      <c r="J212" s="363"/>
      <c r="K212" s="364">
        <f>SUM(K207:K211)</f>
        <v>81.44</v>
      </c>
      <c r="L212" s="42" t="str">
        <f t="shared" si="42"/>
        <v>ok</v>
      </c>
    </row>
    <row r="213" spans="1:12" ht="28.5">
      <c r="A213" s="369" t="s">
        <v>115</v>
      </c>
      <c r="B213" s="365">
        <v>92763</v>
      </c>
      <c r="C213" s="365" t="s">
        <v>57</v>
      </c>
      <c r="D213" s="349" t="s">
        <v>116</v>
      </c>
      <c r="E213" s="365" t="s">
        <v>98</v>
      </c>
      <c r="F213" s="350" t="s">
        <v>443</v>
      </c>
      <c r="G213" s="350" t="s">
        <v>444</v>
      </c>
      <c r="H213" s="350" t="s">
        <v>445</v>
      </c>
      <c r="I213" s="350" t="s">
        <v>446</v>
      </c>
      <c r="J213" s="350" t="s">
        <v>447</v>
      </c>
      <c r="K213" s="351">
        <f>K219</f>
        <v>69.34</v>
      </c>
      <c r="L213" s="42" t="str">
        <f t="shared" si="42"/>
        <v>ok</v>
      </c>
    </row>
    <row r="214" spans="1:12">
      <c r="A214" s="352"/>
      <c r="B214" s="353"/>
      <c r="C214" s="353"/>
      <c r="D214" s="354" t="s">
        <v>475</v>
      </c>
      <c r="E214" s="353" t="str">
        <f>E213</f>
        <v>KG</v>
      </c>
      <c r="F214" s="356">
        <v>69.34</v>
      </c>
      <c r="G214" s="356"/>
      <c r="H214" s="356"/>
      <c r="I214" s="356"/>
      <c r="J214" s="356"/>
      <c r="K214" s="361">
        <f>TRUNC(ROUND(PRODUCT(F214:J214),2),2)</f>
        <v>69.34</v>
      </c>
      <c r="L214" s="42" t="str">
        <f t="shared" si="42"/>
        <v>ok</v>
      </c>
    </row>
    <row r="215" spans="1:12" hidden="1">
      <c r="A215" s="352"/>
      <c r="B215" s="353"/>
      <c r="C215" s="353"/>
      <c r="D215" s="354"/>
      <c r="E215" s="353" t="str">
        <f t="shared" ref="E215:E218" si="46">E214</f>
        <v>KG</v>
      </c>
      <c r="F215" s="356"/>
      <c r="G215" s="356"/>
      <c r="H215" s="356"/>
      <c r="I215" s="356"/>
      <c r="J215" s="356"/>
      <c r="K215" s="361">
        <f>TRUNC(ROUND(PRODUCT(F215:J215),2),2)</f>
        <v>0</v>
      </c>
      <c r="L215" s="42" t="str">
        <f t="shared" si="42"/>
        <v/>
      </c>
    </row>
    <row r="216" spans="1:12" hidden="1">
      <c r="A216" s="352"/>
      <c r="B216" s="353"/>
      <c r="C216" s="353"/>
      <c r="D216" s="354"/>
      <c r="E216" s="353" t="str">
        <f t="shared" si="46"/>
        <v>KG</v>
      </c>
      <c r="F216" s="356"/>
      <c r="G216" s="356"/>
      <c r="H216" s="356"/>
      <c r="I216" s="356"/>
      <c r="J216" s="356"/>
      <c r="K216" s="361">
        <f>TRUNC(ROUND(PRODUCT(F216:J216),2),2)</f>
        <v>0</v>
      </c>
      <c r="L216" s="42" t="str">
        <f t="shared" si="42"/>
        <v/>
      </c>
    </row>
    <row r="217" spans="1:12" hidden="1">
      <c r="A217" s="352"/>
      <c r="B217" s="353"/>
      <c r="C217" s="353"/>
      <c r="D217" s="354"/>
      <c r="E217" s="353" t="str">
        <f t="shared" si="46"/>
        <v>KG</v>
      </c>
      <c r="F217" s="356"/>
      <c r="G217" s="356"/>
      <c r="H217" s="356"/>
      <c r="I217" s="356"/>
      <c r="J217" s="356"/>
      <c r="K217" s="361">
        <f>TRUNC(ROUND(PRODUCT(F217:J217),2),2)</f>
        <v>0</v>
      </c>
      <c r="L217" s="42" t="str">
        <f t="shared" si="42"/>
        <v/>
      </c>
    </row>
    <row r="218" spans="1:12" hidden="1">
      <c r="A218" s="352"/>
      <c r="B218" s="353"/>
      <c r="C218" s="353"/>
      <c r="D218" s="354"/>
      <c r="E218" s="353" t="str">
        <f t="shared" si="46"/>
        <v>KG</v>
      </c>
      <c r="F218" s="356"/>
      <c r="G218" s="356"/>
      <c r="H218" s="356"/>
      <c r="I218" s="356"/>
      <c r="J218" s="356"/>
      <c r="K218" s="361">
        <f>TRUNC(ROUND(PRODUCT(F218:J218),2),2)</f>
        <v>0</v>
      </c>
      <c r="L218" s="42" t="str">
        <f t="shared" si="42"/>
        <v/>
      </c>
    </row>
    <row r="219" spans="1:12" ht="15.75">
      <c r="A219" s="352"/>
      <c r="B219" s="353"/>
      <c r="C219" s="353"/>
      <c r="D219" s="362" t="s">
        <v>450</v>
      </c>
      <c r="E219" s="363"/>
      <c r="F219" s="363"/>
      <c r="G219" s="363"/>
      <c r="H219" s="363"/>
      <c r="I219" s="363"/>
      <c r="J219" s="363"/>
      <c r="K219" s="364">
        <f>SUM(K214:K218)</f>
        <v>69.34</v>
      </c>
      <c r="L219" s="42" t="str">
        <f t="shared" si="42"/>
        <v>ok</v>
      </c>
    </row>
    <row r="220" spans="1:12" ht="28.5">
      <c r="A220" s="369" t="s">
        <v>117</v>
      </c>
      <c r="B220" s="365">
        <v>103672</v>
      </c>
      <c r="C220" s="365" t="s">
        <v>57</v>
      </c>
      <c r="D220" s="349" t="s">
        <v>118</v>
      </c>
      <c r="E220" s="365" t="s">
        <v>59</v>
      </c>
      <c r="F220" s="350" t="s">
        <v>443</v>
      </c>
      <c r="G220" s="350" t="s">
        <v>444</v>
      </c>
      <c r="H220" s="350" t="s">
        <v>445</v>
      </c>
      <c r="I220" s="350" t="s">
        <v>446</v>
      </c>
      <c r="J220" s="350" t="s">
        <v>447</v>
      </c>
      <c r="K220" s="351">
        <f>K226</f>
        <v>3</v>
      </c>
      <c r="L220" s="42" t="str">
        <f t="shared" si="42"/>
        <v>ok</v>
      </c>
    </row>
    <row r="221" spans="1:12">
      <c r="A221" s="352"/>
      <c r="B221" s="353"/>
      <c r="C221" s="353"/>
      <c r="D221" s="354" t="s">
        <v>477</v>
      </c>
      <c r="E221" s="353" t="str">
        <f>E220</f>
        <v>M³</v>
      </c>
      <c r="F221" s="356">
        <v>2</v>
      </c>
      <c r="G221" s="356">
        <v>1</v>
      </c>
      <c r="H221" s="356">
        <v>0.5</v>
      </c>
      <c r="I221" s="356">
        <v>3</v>
      </c>
      <c r="J221" s="356"/>
      <c r="K221" s="361">
        <f>TRUNC(ROUND(PRODUCT(F221:J221),2),2)</f>
        <v>3</v>
      </c>
      <c r="L221" s="42" t="str">
        <f t="shared" si="42"/>
        <v>ok</v>
      </c>
    </row>
    <row r="222" spans="1:12" hidden="1">
      <c r="A222" s="352"/>
      <c r="B222" s="353"/>
      <c r="C222" s="353"/>
      <c r="D222" s="354"/>
      <c r="E222" s="353" t="str">
        <f t="shared" ref="E222:E225" si="47">E221</f>
        <v>M³</v>
      </c>
      <c r="F222" s="356"/>
      <c r="G222" s="356"/>
      <c r="H222" s="356"/>
      <c r="I222" s="356"/>
      <c r="J222" s="356"/>
      <c r="K222" s="361">
        <f>TRUNC(ROUND(PRODUCT(F222:J222),2),2)</f>
        <v>0</v>
      </c>
      <c r="L222" s="42" t="str">
        <f t="shared" si="42"/>
        <v/>
      </c>
    </row>
    <row r="223" spans="1:12" hidden="1">
      <c r="A223" s="352"/>
      <c r="B223" s="353"/>
      <c r="C223" s="353"/>
      <c r="D223" s="354"/>
      <c r="E223" s="353" t="str">
        <f t="shared" si="47"/>
        <v>M³</v>
      </c>
      <c r="F223" s="356"/>
      <c r="G223" s="356"/>
      <c r="H223" s="356"/>
      <c r="I223" s="356"/>
      <c r="J223" s="356"/>
      <c r="K223" s="361">
        <f>TRUNC(ROUND(PRODUCT(F223:J223),2),2)</f>
        <v>0</v>
      </c>
      <c r="L223" s="42" t="str">
        <f t="shared" si="42"/>
        <v/>
      </c>
    </row>
    <row r="224" spans="1:12" hidden="1">
      <c r="A224" s="352"/>
      <c r="B224" s="353"/>
      <c r="C224" s="353"/>
      <c r="D224" s="354"/>
      <c r="E224" s="353" t="str">
        <f t="shared" si="47"/>
        <v>M³</v>
      </c>
      <c r="F224" s="356"/>
      <c r="G224" s="356"/>
      <c r="H224" s="356"/>
      <c r="I224" s="356"/>
      <c r="J224" s="356"/>
      <c r="K224" s="361">
        <f>TRUNC(ROUND(PRODUCT(F224:J224),2),2)</f>
        <v>0</v>
      </c>
      <c r="L224" s="42" t="str">
        <f t="shared" si="42"/>
        <v/>
      </c>
    </row>
    <row r="225" spans="1:12" hidden="1">
      <c r="A225" s="352"/>
      <c r="B225" s="353"/>
      <c r="C225" s="353"/>
      <c r="D225" s="354"/>
      <c r="E225" s="353" t="str">
        <f t="shared" si="47"/>
        <v>M³</v>
      </c>
      <c r="F225" s="356"/>
      <c r="G225" s="356"/>
      <c r="H225" s="356"/>
      <c r="I225" s="356"/>
      <c r="J225" s="356"/>
      <c r="K225" s="361">
        <f>TRUNC(ROUND(PRODUCT(F225:J225),2),2)</f>
        <v>0</v>
      </c>
      <c r="L225" s="42" t="str">
        <f t="shared" si="42"/>
        <v/>
      </c>
    </row>
    <row r="226" spans="1:12" ht="15.75">
      <c r="A226" s="352"/>
      <c r="B226" s="353"/>
      <c r="C226" s="353"/>
      <c r="D226" s="362" t="s">
        <v>450</v>
      </c>
      <c r="E226" s="363"/>
      <c r="F226" s="363"/>
      <c r="G226" s="363"/>
      <c r="H226" s="363"/>
      <c r="I226" s="363"/>
      <c r="J226" s="363"/>
      <c r="K226" s="364">
        <f>SUM(K221:K225)</f>
        <v>3</v>
      </c>
      <c r="L226" s="42" t="str">
        <f t="shared" si="42"/>
        <v>ok</v>
      </c>
    </row>
    <row r="227" spans="1:12" ht="42.75">
      <c r="A227" s="369" t="s">
        <v>119</v>
      </c>
      <c r="B227" s="365">
        <v>103674</v>
      </c>
      <c r="C227" s="365" t="s">
        <v>57</v>
      </c>
      <c r="D227" s="349" t="s">
        <v>120</v>
      </c>
      <c r="E227" s="365" t="s">
        <v>59</v>
      </c>
      <c r="F227" s="350" t="s">
        <v>443</v>
      </c>
      <c r="G227" s="350" t="s">
        <v>444</v>
      </c>
      <c r="H227" s="350" t="s">
        <v>445</v>
      </c>
      <c r="I227" s="350" t="s">
        <v>446</v>
      </c>
      <c r="J227" s="350" t="s">
        <v>447</v>
      </c>
      <c r="K227" s="351">
        <f>K234</f>
        <v>1.6</v>
      </c>
      <c r="L227" s="42" t="str">
        <f t="shared" si="42"/>
        <v>ok</v>
      </c>
    </row>
    <row r="228" spans="1:12">
      <c r="A228" s="352"/>
      <c r="B228" s="353"/>
      <c r="C228" s="353"/>
      <c r="D228" s="354" t="s">
        <v>478</v>
      </c>
      <c r="E228" s="353" t="str">
        <f>E227</f>
        <v>M³</v>
      </c>
      <c r="F228" s="356">
        <v>2</v>
      </c>
      <c r="G228" s="356">
        <v>8.25</v>
      </c>
      <c r="H228" s="356">
        <v>0.15</v>
      </c>
      <c r="I228" s="356">
        <v>0.4</v>
      </c>
      <c r="J228" s="356"/>
      <c r="K228" s="361">
        <f>TRUNC(ROUND(PRODUCT(F228:J228),2),2)</f>
        <v>0.99</v>
      </c>
      <c r="L228" s="42" t="str">
        <f t="shared" si="42"/>
        <v>ok</v>
      </c>
    </row>
    <row r="229" spans="1:12">
      <c r="A229" s="352"/>
      <c r="B229" s="353"/>
      <c r="C229" s="353" t="s">
        <v>479</v>
      </c>
      <c r="D229" s="354" t="s">
        <v>480</v>
      </c>
      <c r="E229" s="353" t="str">
        <f t="shared" ref="E229:E232" si="48">E228</f>
        <v>M³</v>
      </c>
      <c r="F229" s="356">
        <v>17</v>
      </c>
      <c r="G229" s="356">
        <v>0.6</v>
      </c>
      <c r="H229" s="356">
        <v>0.6</v>
      </c>
      <c r="I229" s="356">
        <v>0.1</v>
      </c>
      <c r="J229" s="356"/>
      <c r="K229" s="361">
        <f t="shared" ref="K229:K232" si="49">TRUNC(ROUND(PRODUCT(F229:J229),2),2)</f>
        <v>0.61</v>
      </c>
      <c r="L229" s="42" t="str">
        <f t="shared" si="42"/>
        <v>ok</v>
      </c>
    </row>
    <row r="230" spans="1:12" hidden="1">
      <c r="A230" s="352"/>
      <c r="B230" s="353"/>
      <c r="C230" s="353"/>
      <c r="D230" s="354"/>
      <c r="E230" s="353" t="str">
        <f t="shared" si="48"/>
        <v>M³</v>
      </c>
      <c r="F230" s="356"/>
      <c r="G230" s="356"/>
      <c r="H230" s="356"/>
      <c r="I230" s="356"/>
      <c r="J230" s="356"/>
      <c r="K230" s="361">
        <f t="shared" si="49"/>
        <v>0</v>
      </c>
      <c r="L230" s="42" t="str">
        <f t="shared" si="42"/>
        <v/>
      </c>
    </row>
    <row r="231" spans="1:12" hidden="1">
      <c r="A231" s="352"/>
      <c r="B231" s="353"/>
      <c r="C231" s="353"/>
      <c r="D231" s="354"/>
      <c r="E231" s="353" t="str">
        <f t="shared" si="48"/>
        <v>M³</v>
      </c>
      <c r="F231" s="356"/>
      <c r="G231" s="356"/>
      <c r="H231" s="356"/>
      <c r="I231" s="356"/>
      <c r="J231" s="356"/>
      <c r="K231" s="361">
        <f t="shared" si="49"/>
        <v>0</v>
      </c>
      <c r="L231" s="42" t="str">
        <f t="shared" si="42"/>
        <v/>
      </c>
    </row>
    <row r="232" spans="1:12" hidden="1">
      <c r="A232" s="352"/>
      <c r="B232" s="353"/>
      <c r="C232" s="353"/>
      <c r="D232" s="354"/>
      <c r="E232" s="353" t="str">
        <f t="shared" si="48"/>
        <v>M³</v>
      </c>
      <c r="F232" s="356"/>
      <c r="G232" s="356"/>
      <c r="H232" s="356"/>
      <c r="I232" s="356"/>
      <c r="J232" s="356"/>
      <c r="K232" s="361">
        <f t="shared" si="49"/>
        <v>0</v>
      </c>
      <c r="L232" s="42" t="str">
        <f t="shared" si="42"/>
        <v/>
      </c>
    </row>
    <row r="233" spans="1:12" hidden="1">
      <c r="A233" s="352"/>
      <c r="B233" s="353"/>
      <c r="C233" s="353"/>
      <c r="D233" s="354"/>
      <c r="E233" s="353" t="e">
        <f>#REF!</f>
        <v>#REF!</v>
      </c>
      <c r="F233" s="356"/>
      <c r="G233" s="356"/>
      <c r="H233" s="356"/>
      <c r="I233" s="356"/>
      <c r="J233" s="356"/>
      <c r="K233" s="361">
        <f>TRUNC(ROUND(PRODUCT(F233:J233),2),2)</f>
        <v>0</v>
      </c>
      <c r="L233" s="42" t="str">
        <f t="shared" si="42"/>
        <v/>
      </c>
    </row>
    <row r="234" spans="1:12" ht="15.75">
      <c r="A234" s="352"/>
      <c r="B234" s="353"/>
      <c r="C234" s="353"/>
      <c r="D234" s="362" t="s">
        <v>450</v>
      </c>
      <c r="E234" s="363"/>
      <c r="F234" s="363"/>
      <c r="G234" s="363"/>
      <c r="H234" s="363"/>
      <c r="I234" s="363"/>
      <c r="J234" s="363"/>
      <c r="K234" s="364">
        <f>SUM(K228:K233)</f>
        <v>1.6</v>
      </c>
      <c r="L234" s="42" t="str">
        <f t="shared" si="42"/>
        <v>ok</v>
      </c>
    </row>
    <row r="235" spans="1:12" ht="42.75">
      <c r="A235" s="369" t="s">
        <v>121</v>
      </c>
      <c r="B235" s="365" t="s">
        <v>122</v>
      </c>
      <c r="C235" s="365" t="s">
        <v>53</v>
      </c>
      <c r="D235" s="349" t="s">
        <v>123</v>
      </c>
      <c r="E235" s="365" t="s">
        <v>71</v>
      </c>
      <c r="F235" s="350" t="s">
        <v>443</v>
      </c>
      <c r="G235" s="350" t="s">
        <v>444</v>
      </c>
      <c r="H235" s="350" t="s">
        <v>445</v>
      </c>
      <c r="I235" s="350" t="s">
        <v>446</v>
      </c>
      <c r="J235" s="350" t="s">
        <v>447</v>
      </c>
      <c r="K235" s="351">
        <f>K241</f>
        <v>6.16</v>
      </c>
      <c r="L235" s="42" t="str">
        <f t="shared" si="42"/>
        <v>ok</v>
      </c>
    </row>
    <row r="236" spans="1:12">
      <c r="A236" s="352"/>
      <c r="B236" s="353"/>
      <c r="C236" s="353"/>
      <c r="D236" s="354" t="s">
        <v>481</v>
      </c>
      <c r="E236" s="353" t="str">
        <f>E235</f>
        <v>M2</v>
      </c>
      <c r="F236" s="356"/>
      <c r="G236" s="356">
        <v>7.25</v>
      </c>
      <c r="H236" s="356">
        <v>0.85</v>
      </c>
      <c r="I236" s="356"/>
      <c r="J236" s="356"/>
      <c r="K236" s="361">
        <f>TRUNC(ROUND(PRODUCT(F236:J236),2),2)</f>
        <v>6.16</v>
      </c>
      <c r="L236" s="42" t="str">
        <f t="shared" si="42"/>
        <v>ok</v>
      </c>
    </row>
    <row r="237" spans="1:12" hidden="1">
      <c r="A237" s="352"/>
      <c r="B237" s="353"/>
      <c r="C237" s="353"/>
      <c r="D237" s="354"/>
      <c r="E237" s="353" t="str">
        <f t="shared" ref="E237:E240" si="50">E236</f>
        <v>M2</v>
      </c>
      <c r="F237" s="356"/>
      <c r="G237" s="356"/>
      <c r="H237" s="356"/>
      <c r="I237" s="356"/>
      <c r="J237" s="356"/>
      <c r="K237" s="361">
        <f>TRUNC(ROUND(PRODUCT(F237:J237),2),2)</f>
        <v>0</v>
      </c>
      <c r="L237" s="42" t="str">
        <f t="shared" si="42"/>
        <v/>
      </c>
    </row>
    <row r="238" spans="1:12" hidden="1">
      <c r="A238" s="352"/>
      <c r="B238" s="353"/>
      <c r="C238" s="353"/>
      <c r="D238" s="354"/>
      <c r="E238" s="353" t="str">
        <f t="shared" si="50"/>
        <v>M2</v>
      </c>
      <c r="F238" s="356"/>
      <c r="G238" s="356"/>
      <c r="H238" s="356"/>
      <c r="I238" s="356"/>
      <c r="J238" s="356"/>
      <c r="K238" s="361">
        <f>TRUNC(ROUND(PRODUCT(F238:J238),2),2)</f>
        <v>0</v>
      </c>
      <c r="L238" s="42" t="str">
        <f t="shared" si="42"/>
        <v/>
      </c>
    </row>
    <row r="239" spans="1:12" hidden="1">
      <c r="A239" s="352"/>
      <c r="B239" s="353"/>
      <c r="C239" s="353"/>
      <c r="D239" s="354"/>
      <c r="E239" s="353" t="str">
        <f t="shared" si="50"/>
        <v>M2</v>
      </c>
      <c r="F239" s="356"/>
      <c r="G239" s="356"/>
      <c r="H239" s="356"/>
      <c r="I239" s="356"/>
      <c r="J239" s="356"/>
      <c r="K239" s="361">
        <f>TRUNC(ROUND(PRODUCT(F239:J239),2),2)</f>
        <v>0</v>
      </c>
      <c r="L239" s="42" t="str">
        <f t="shared" si="42"/>
        <v/>
      </c>
    </row>
    <row r="240" spans="1:12" hidden="1">
      <c r="A240" s="352"/>
      <c r="B240" s="353"/>
      <c r="C240" s="353"/>
      <c r="D240" s="354"/>
      <c r="E240" s="353" t="str">
        <f t="shared" si="50"/>
        <v>M2</v>
      </c>
      <c r="F240" s="356"/>
      <c r="G240" s="356"/>
      <c r="H240" s="356"/>
      <c r="I240" s="356"/>
      <c r="J240" s="356"/>
      <c r="K240" s="361">
        <f>TRUNC(ROUND(PRODUCT(F240:J240),2),2)</f>
        <v>0</v>
      </c>
      <c r="L240" s="42" t="str">
        <f t="shared" si="42"/>
        <v/>
      </c>
    </row>
    <row r="241" spans="1:12" ht="15.75">
      <c r="A241" s="352"/>
      <c r="B241" s="353"/>
      <c r="C241" s="353"/>
      <c r="D241" s="362" t="s">
        <v>450</v>
      </c>
      <c r="E241" s="363"/>
      <c r="F241" s="363"/>
      <c r="G241" s="363"/>
      <c r="H241" s="363"/>
      <c r="I241" s="363"/>
      <c r="J241" s="363"/>
      <c r="K241" s="364">
        <f>SUM(K236:K240)</f>
        <v>6.16</v>
      </c>
      <c r="L241" s="42" t="str">
        <f t="shared" si="42"/>
        <v>ok</v>
      </c>
    </row>
    <row r="242" spans="1:12" ht="42.75">
      <c r="A242" s="369" t="s">
        <v>124</v>
      </c>
      <c r="B242" s="365">
        <f>'PLANILHA '!B40</f>
        <v>104485</v>
      </c>
      <c r="C242" s="384" t="str">
        <f>'PLANILHA '!C40</f>
        <v xml:space="preserve">SINAPI SERVIÇOS </v>
      </c>
      <c r="D242" s="349" t="str">
        <f>'PLANILHA '!D40</f>
        <v>COMPOSIÇÃO PARAMÉTRICA EXECUÇÃO DE ESTRUTURAS DE CONCRETO ARMADO, PARA EDIFICAÇÃO HABITACIONAL UNIFAMILIAR COM DOIS PAVIMENTOS (CASA EM EMPREENDIMENTOS), FCK = 25 MPA. AF_11/2022</v>
      </c>
      <c r="E242" s="385" t="str">
        <f>'PLANILHA '!E40</f>
        <v>M3</v>
      </c>
      <c r="F242" s="350" t="s">
        <v>443</v>
      </c>
      <c r="G242" s="350" t="s">
        <v>444</v>
      </c>
      <c r="H242" s="350" t="s">
        <v>445</v>
      </c>
      <c r="I242" s="350" t="s">
        <v>446</v>
      </c>
      <c r="J242" s="350" t="s">
        <v>447</v>
      </c>
      <c r="K242" s="351">
        <f>K245</f>
        <v>4.55</v>
      </c>
      <c r="L242" s="42" t="str">
        <f t="shared" si="42"/>
        <v>ok</v>
      </c>
    </row>
    <row r="243" spans="1:12">
      <c r="A243" s="74"/>
      <c r="B243" s="386"/>
      <c r="C243" s="386"/>
      <c r="D243" s="387" t="s">
        <v>482</v>
      </c>
      <c r="E243" s="386"/>
      <c r="F243" s="386">
        <v>4.55</v>
      </c>
      <c r="G243" s="386"/>
      <c r="H243" s="386"/>
      <c r="I243" s="386"/>
      <c r="J243" s="386"/>
      <c r="K243" s="361">
        <f t="shared" ref="K243:K244" si="51">TRUNC(ROUND(PRODUCT(F243:J243),2),2)</f>
        <v>4.55</v>
      </c>
      <c r="L243" s="42" t="str">
        <f t="shared" si="42"/>
        <v>ok</v>
      </c>
    </row>
    <row r="244" spans="1:12" ht="15.75" hidden="1">
      <c r="A244" s="74"/>
      <c r="B244" s="386"/>
      <c r="C244" s="386"/>
      <c r="D244" s="388"/>
      <c r="E244" s="386"/>
      <c r="F244" s="386"/>
      <c r="G244" s="386"/>
      <c r="H244" s="386"/>
      <c r="I244" s="386"/>
      <c r="J244" s="386"/>
      <c r="K244" s="361">
        <f t="shared" si="51"/>
        <v>0</v>
      </c>
      <c r="L244" s="42" t="str">
        <f t="shared" si="42"/>
        <v/>
      </c>
    </row>
    <row r="245" spans="1:12" ht="15.75">
      <c r="A245" s="352"/>
      <c r="B245" s="353"/>
      <c r="C245" s="353"/>
      <c r="D245" s="362" t="s">
        <v>450</v>
      </c>
      <c r="E245" s="363"/>
      <c r="F245" s="363"/>
      <c r="G245" s="363"/>
      <c r="H245" s="363"/>
      <c r="I245" s="363"/>
      <c r="J245" s="363"/>
      <c r="K245" s="364">
        <f>SUM(K243:K244)</f>
        <v>4.55</v>
      </c>
      <c r="L245" s="42" t="str">
        <f t="shared" si="42"/>
        <v>ok</v>
      </c>
    </row>
    <row r="246" spans="1:12" ht="18">
      <c r="A246" s="344" t="s">
        <v>12</v>
      </c>
      <c r="B246" s="345" t="str">
        <f>'PLANILHA '!D41</f>
        <v>ALVENARIA</v>
      </c>
      <c r="C246" s="345"/>
      <c r="D246" s="345"/>
      <c r="E246" s="345"/>
      <c r="F246" s="345"/>
      <c r="G246" s="345"/>
      <c r="H246" s="345"/>
      <c r="I246" s="345"/>
      <c r="J246" s="345"/>
      <c r="K246" s="383">
        <f>K247+K258+K265</f>
        <v>81.83</v>
      </c>
      <c r="L246" s="42" t="str">
        <f t="shared" si="42"/>
        <v>ok</v>
      </c>
    </row>
    <row r="247" spans="1:12" ht="42.75">
      <c r="A247" s="369" t="s">
        <v>126</v>
      </c>
      <c r="B247" s="365">
        <v>103328</v>
      </c>
      <c r="C247" s="365" t="s">
        <v>57</v>
      </c>
      <c r="D247" s="349" t="s">
        <v>127</v>
      </c>
      <c r="E247" s="365" t="s">
        <v>77</v>
      </c>
      <c r="F247" s="350" t="s">
        <v>443</v>
      </c>
      <c r="G247" s="350" t="s">
        <v>444</v>
      </c>
      <c r="H247" s="350" t="s">
        <v>445</v>
      </c>
      <c r="I247" s="350" t="s">
        <v>446</v>
      </c>
      <c r="J247" s="350" t="s">
        <v>447</v>
      </c>
      <c r="K247" s="351">
        <f>K257</f>
        <v>43.43</v>
      </c>
      <c r="L247" s="42" t="str">
        <f t="shared" si="42"/>
        <v>ok</v>
      </c>
    </row>
    <row r="248" spans="1:12">
      <c r="A248" s="352"/>
      <c r="B248" s="353"/>
      <c r="C248" s="353" t="s">
        <v>483</v>
      </c>
      <c r="D248" s="366" t="s">
        <v>484</v>
      </c>
      <c r="E248" s="360" t="str">
        <f>E247</f>
        <v>M²</v>
      </c>
      <c r="F248" s="357"/>
      <c r="G248" s="357">
        <v>5.5</v>
      </c>
      <c r="H248" s="357"/>
      <c r="I248" s="357">
        <v>0.3</v>
      </c>
      <c r="J248" s="357"/>
      <c r="K248" s="373">
        <f>TRUNC(ROUND(PRODUCT(F248:J248),2),2)</f>
        <v>1.65</v>
      </c>
      <c r="L248" s="42" t="str">
        <f t="shared" si="42"/>
        <v>ok</v>
      </c>
    </row>
    <row r="249" spans="1:12">
      <c r="A249" s="352"/>
      <c r="B249" s="353"/>
      <c r="C249" s="353" t="s">
        <v>483</v>
      </c>
      <c r="D249" s="366" t="s">
        <v>485</v>
      </c>
      <c r="E249" s="360" t="str">
        <f t="shared" ref="E249:E256" si="52">E248</f>
        <v>M²</v>
      </c>
      <c r="F249" s="357"/>
      <c r="G249" s="357">
        <v>3.12</v>
      </c>
      <c r="H249" s="357"/>
      <c r="I249" s="357">
        <v>0.3</v>
      </c>
      <c r="J249" s="357"/>
      <c r="K249" s="373">
        <f t="shared" ref="K249:K256" si="53">TRUNC(ROUND(PRODUCT(F249:J249),2),2)</f>
        <v>0.94</v>
      </c>
      <c r="L249" s="42" t="str">
        <f t="shared" si="42"/>
        <v>ok</v>
      </c>
    </row>
    <row r="250" spans="1:12">
      <c r="A250" s="352"/>
      <c r="B250" s="353"/>
      <c r="C250" s="353" t="s">
        <v>483</v>
      </c>
      <c r="D250" s="366" t="s">
        <v>458</v>
      </c>
      <c r="E250" s="360" t="str">
        <f t="shared" si="52"/>
        <v>M²</v>
      </c>
      <c r="F250" s="357"/>
      <c r="G250" s="357">
        <f>5+0.9</f>
        <v>5.9</v>
      </c>
      <c r="H250" s="357"/>
      <c r="I250" s="357">
        <v>0.6</v>
      </c>
      <c r="J250" s="357">
        <v>2</v>
      </c>
      <c r="K250" s="373">
        <f t="shared" si="53"/>
        <v>7.08</v>
      </c>
      <c r="L250" s="42" t="str">
        <f t="shared" si="42"/>
        <v>ok</v>
      </c>
    </row>
    <row r="251" spans="1:12">
      <c r="A251" s="352"/>
      <c r="B251" s="353"/>
      <c r="C251" s="353" t="s">
        <v>483</v>
      </c>
      <c r="D251" s="366" t="s">
        <v>486</v>
      </c>
      <c r="E251" s="360" t="str">
        <f t="shared" si="52"/>
        <v>M²</v>
      </c>
      <c r="F251" s="357"/>
      <c r="G251" s="357">
        <v>2</v>
      </c>
      <c r="H251" s="357"/>
      <c r="I251" s="357">
        <v>2.6</v>
      </c>
      <c r="J251" s="357"/>
      <c r="K251" s="373">
        <f t="shared" si="53"/>
        <v>5.2</v>
      </c>
      <c r="L251" s="42" t="str">
        <f t="shared" si="42"/>
        <v>ok</v>
      </c>
    </row>
    <row r="252" spans="1:12">
      <c r="A252" s="352"/>
      <c r="B252" s="353"/>
      <c r="C252" s="353"/>
      <c r="D252" s="366" t="s">
        <v>480</v>
      </c>
      <c r="E252" s="360" t="str">
        <f t="shared" si="52"/>
        <v>M²</v>
      </c>
      <c r="F252" s="357">
        <v>17</v>
      </c>
      <c r="G252" s="357">
        <f>0.6*4</f>
        <v>2.4</v>
      </c>
      <c r="H252" s="357"/>
      <c r="I252" s="357">
        <v>0.7</v>
      </c>
      <c r="J252" s="357"/>
      <c r="K252" s="373">
        <f t="shared" si="53"/>
        <v>28.56</v>
      </c>
      <c r="L252" s="42" t="str">
        <f t="shared" si="42"/>
        <v>ok</v>
      </c>
    </row>
    <row r="253" spans="1:12" hidden="1">
      <c r="A253" s="352"/>
      <c r="B253" s="353"/>
      <c r="C253" s="353"/>
      <c r="D253" s="366"/>
      <c r="E253" s="360" t="str">
        <f t="shared" si="52"/>
        <v>M²</v>
      </c>
      <c r="F253" s="357"/>
      <c r="G253" s="357"/>
      <c r="H253" s="357"/>
      <c r="I253" s="357"/>
      <c r="J253" s="357"/>
      <c r="K253" s="373">
        <f t="shared" si="53"/>
        <v>0</v>
      </c>
      <c r="L253" s="42" t="str">
        <f t="shared" si="42"/>
        <v/>
      </c>
    </row>
    <row r="254" spans="1:12" hidden="1">
      <c r="A254" s="352"/>
      <c r="B254" s="353"/>
      <c r="C254" s="353"/>
      <c r="D254" s="366"/>
      <c r="E254" s="360" t="str">
        <f t="shared" si="52"/>
        <v>M²</v>
      </c>
      <c r="F254" s="357"/>
      <c r="G254" s="357"/>
      <c r="H254" s="357"/>
      <c r="I254" s="357"/>
      <c r="J254" s="357"/>
      <c r="K254" s="373">
        <f t="shared" si="53"/>
        <v>0</v>
      </c>
      <c r="L254" s="42" t="str">
        <f t="shared" si="42"/>
        <v/>
      </c>
    </row>
    <row r="255" spans="1:12" hidden="1">
      <c r="A255" s="352"/>
      <c r="B255" s="353"/>
      <c r="C255" s="353"/>
      <c r="D255" s="366"/>
      <c r="E255" s="360" t="str">
        <f t="shared" si="52"/>
        <v>M²</v>
      </c>
      <c r="F255" s="357"/>
      <c r="G255" s="357"/>
      <c r="H255" s="357"/>
      <c r="I255" s="357"/>
      <c r="J255" s="357"/>
      <c r="K255" s="373">
        <f t="shared" si="53"/>
        <v>0</v>
      </c>
      <c r="L255" s="42" t="str">
        <f t="shared" si="42"/>
        <v/>
      </c>
    </row>
    <row r="256" spans="1:12" hidden="1">
      <c r="A256" s="352"/>
      <c r="B256" s="353"/>
      <c r="C256" s="353"/>
      <c r="D256" s="366"/>
      <c r="E256" s="360" t="str">
        <f t="shared" si="52"/>
        <v>M²</v>
      </c>
      <c r="F256" s="357"/>
      <c r="G256" s="357"/>
      <c r="H256" s="357"/>
      <c r="I256" s="357"/>
      <c r="J256" s="357"/>
      <c r="K256" s="373">
        <f t="shared" si="53"/>
        <v>0</v>
      </c>
      <c r="L256" s="42" t="str">
        <f t="shared" si="42"/>
        <v/>
      </c>
    </row>
    <row r="257" spans="1:12" ht="15.75">
      <c r="A257" s="352"/>
      <c r="B257" s="353"/>
      <c r="C257" s="353"/>
      <c r="D257" s="362" t="s">
        <v>450</v>
      </c>
      <c r="E257" s="363"/>
      <c r="F257" s="363"/>
      <c r="G257" s="363"/>
      <c r="H257" s="363"/>
      <c r="I257" s="363"/>
      <c r="J257" s="363"/>
      <c r="K257" s="364">
        <f>SUM(K248:K256)</f>
        <v>43.43</v>
      </c>
      <c r="L257" s="42" t="str">
        <f t="shared" si="42"/>
        <v>ok</v>
      </c>
    </row>
    <row r="258" spans="1:12" ht="42.75">
      <c r="A258" s="369" t="s">
        <v>128</v>
      </c>
      <c r="B258" s="365">
        <v>96358</v>
      </c>
      <c r="C258" s="365" t="s">
        <v>57</v>
      </c>
      <c r="D258" s="349" t="s">
        <v>129</v>
      </c>
      <c r="E258" s="365" t="s">
        <v>77</v>
      </c>
      <c r="F258" s="350" t="s">
        <v>443</v>
      </c>
      <c r="G258" s="350" t="s">
        <v>444</v>
      </c>
      <c r="H258" s="350" t="s">
        <v>445</v>
      </c>
      <c r="I258" s="350" t="s">
        <v>446</v>
      </c>
      <c r="J258" s="350" t="s">
        <v>447</v>
      </c>
      <c r="K258" s="351">
        <f>K264</f>
        <v>25.45</v>
      </c>
      <c r="L258" s="42" t="str">
        <f t="shared" si="42"/>
        <v>ok</v>
      </c>
    </row>
    <row r="259" spans="1:12">
      <c r="A259" s="352"/>
      <c r="B259" s="353"/>
      <c r="C259" s="353" t="s">
        <v>487</v>
      </c>
      <c r="D259" s="359" t="s">
        <v>488</v>
      </c>
      <c r="E259" s="371" t="str">
        <f>E258</f>
        <v>M²</v>
      </c>
      <c r="F259" s="372"/>
      <c r="G259" s="372">
        <v>1.1200000000000001</v>
      </c>
      <c r="H259" s="372"/>
      <c r="I259" s="372">
        <v>2.6</v>
      </c>
      <c r="J259" s="372"/>
      <c r="K259" s="361">
        <f>TRUNC(ROUND(PRODUCT(F259:J259),2),2)</f>
        <v>2.91</v>
      </c>
      <c r="L259" s="42" t="str">
        <f t="shared" si="42"/>
        <v>ok</v>
      </c>
    </row>
    <row r="260" spans="1:12">
      <c r="A260" s="352"/>
      <c r="B260" s="353"/>
      <c r="C260" s="353" t="s">
        <v>487</v>
      </c>
      <c r="D260" s="359" t="s">
        <v>489</v>
      </c>
      <c r="E260" s="371" t="str">
        <f t="shared" ref="E260:E263" si="54">E259</f>
        <v>M²</v>
      </c>
      <c r="F260" s="372"/>
      <c r="G260" s="372">
        <v>1.54</v>
      </c>
      <c r="H260" s="372"/>
      <c r="I260" s="372">
        <v>2.6</v>
      </c>
      <c r="J260" s="372"/>
      <c r="K260" s="361">
        <f>TRUNC(ROUND(PRODUCT(F260:J260),2),2)</f>
        <v>4</v>
      </c>
      <c r="L260" s="42" t="str">
        <f t="shared" si="42"/>
        <v>ok</v>
      </c>
    </row>
    <row r="261" spans="1:12">
      <c r="A261" s="352"/>
      <c r="B261" s="353"/>
      <c r="C261" s="353" t="s">
        <v>487</v>
      </c>
      <c r="D261" s="354" t="s">
        <v>490</v>
      </c>
      <c r="E261" s="371" t="str">
        <f t="shared" si="54"/>
        <v>M²</v>
      </c>
      <c r="F261" s="356"/>
      <c r="G261" s="356">
        <f>2.52+0.61+0.05</f>
        <v>3.1799999999999997</v>
      </c>
      <c r="H261" s="356"/>
      <c r="I261" s="356">
        <v>2.6</v>
      </c>
      <c r="J261" s="356"/>
      <c r="K261" s="361">
        <f>TRUNC(ROUND(PRODUCT(F261:J261),2),2)</f>
        <v>8.27</v>
      </c>
      <c r="L261" s="42" t="str">
        <f t="shared" ref="L261:L324" si="55">IF(K261&lt;&gt;0,"ok","")</f>
        <v>ok</v>
      </c>
    </row>
    <row r="262" spans="1:12">
      <c r="A262" s="352"/>
      <c r="B262" s="353"/>
      <c r="C262" s="353" t="s">
        <v>487</v>
      </c>
      <c r="D262" s="354" t="s">
        <v>491</v>
      </c>
      <c r="E262" s="371" t="str">
        <f t="shared" si="54"/>
        <v>M²</v>
      </c>
      <c r="F262" s="356"/>
      <c r="G262" s="356">
        <f>3.01+0.05+0.89</f>
        <v>3.9499999999999997</v>
      </c>
      <c r="H262" s="356"/>
      <c r="I262" s="356">
        <v>2.6</v>
      </c>
      <c r="J262" s="356"/>
      <c r="K262" s="361">
        <f>TRUNC(ROUND(PRODUCT(F262:J262),2),2)</f>
        <v>10.27</v>
      </c>
      <c r="L262" s="42" t="str">
        <f t="shared" si="55"/>
        <v>ok</v>
      </c>
    </row>
    <row r="263" spans="1:12" hidden="1">
      <c r="A263" s="352"/>
      <c r="B263" s="353"/>
      <c r="C263" s="353"/>
      <c r="D263" s="354"/>
      <c r="E263" s="371" t="str">
        <f t="shared" si="54"/>
        <v>M²</v>
      </c>
      <c r="F263" s="356"/>
      <c r="G263" s="356"/>
      <c r="H263" s="356"/>
      <c r="I263" s="356"/>
      <c r="J263" s="356"/>
      <c r="K263" s="361">
        <f>TRUNC(ROUND(PRODUCT(F263:J263),2),2)</f>
        <v>0</v>
      </c>
      <c r="L263" s="42" t="str">
        <f t="shared" si="55"/>
        <v/>
      </c>
    </row>
    <row r="264" spans="1:12" ht="15.75">
      <c r="A264" s="352"/>
      <c r="B264" s="353"/>
      <c r="C264" s="353"/>
      <c r="D264" s="362" t="s">
        <v>450</v>
      </c>
      <c r="E264" s="363"/>
      <c r="F264" s="363"/>
      <c r="G264" s="363"/>
      <c r="H264" s="363"/>
      <c r="I264" s="363"/>
      <c r="J264" s="363"/>
      <c r="K264" s="364">
        <f>SUM(K259:K263)</f>
        <v>25.45</v>
      </c>
      <c r="L264" s="42" t="str">
        <f t="shared" si="55"/>
        <v>ok</v>
      </c>
    </row>
    <row r="265" spans="1:12" ht="42.75">
      <c r="A265" s="369" t="s">
        <v>130</v>
      </c>
      <c r="B265" s="365">
        <v>101162</v>
      </c>
      <c r="C265" s="384" t="s">
        <v>57</v>
      </c>
      <c r="D265" s="349" t="s">
        <v>131</v>
      </c>
      <c r="E265" s="365" t="s">
        <v>71</v>
      </c>
      <c r="F265" s="350" t="s">
        <v>443</v>
      </c>
      <c r="G265" s="350" t="s">
        <v>444</v>
      </c>
      <c r="H265" s="350" t="s">
        <v>445</v>
      </c>
      <c r="I265" s="350" t="s">
        <v>446</v>
      </c>
      <c r="J265" s="350" t="s">
        <v>447</v>
      </c>
      <c r="K265" s="351">
        <f>K271</f>
        <v>12.95</v>
      </c>
      <c r="L265" s="42" t="str">
        <f t="shared" si="55"/>
        <v>ok</v>
      </c>
    </row>
    <row r="266" spans="1:12">
      <c r="A266" s="352"/>
      <c r="B266" s="353"/>
      <c r="C266" s="353"/>
      <c r="D266" s="354" t="s">
        <v>492</v>
      </c>
      <c r="E266" s="353" t="str">
        <f>E265</f>
        <v>M2</v>
      </c>
      <c r="F266" s="356"/>
      <c r="G266" s="356">
        <v>3.7</v>
      </c>
      <c r="H266" s="356"/>
      <c r="I266" s="356">
        <v>3.5</v>
      </c>
      <c r="J266" s="356"/>
      <c r="K266" s="361">
        <f>TRUNC(ROUND(PRODUCT(F266:J266),2),2)</f>
        <v>12.95</v>
      </c>
      <c r="L266" s="42" t="str">
        <f t="shared" si="55"/>
        <v>ok</v>
      </c>
    </row>
    <row r="267" spans="1:12" hidden="1">
      <c r="A267" s="352"/>
      <c r="B267" s="353"/>
      <c r="C267" s="353"/>
      <c r="D267" s="354"/>
      <c r="E267" s="353" t="str">
        <f t="shared" ref="E267:E269" si="56">E266</f>
        <v>M2</v>
      </c>
      <c r="F267" s="356"/>
      <c r="G267" s="356"/>
      <c r="H267" s="356"/>
      <c r="I267" s="356"/>
      <c r="J267" s="356"/>
      <c r="K267" s="361">
        <f>TRUNC(ROUND(PRODUCT(F267:J267),2),2)</f>
        <v>0</v>
      </c>
      <c r="L267" s="42" t="str">
        <f t="shared" si="55"/>
        <v/>
      </c>
    </row>
    <row r="268" spans="1:12" hidden="1">
      <c r="A268" s="352"/>
      <c r="B268" s="353"/>
      <c r="C268" s="353"/>
      <c r="D268" s="354"/>
      <c r="E268" s="353" t="str">
        <f t="shared" si="56"/>
        <v>M2</v>
      </c>
      <c r="F268" s="356"/>
      <c r="G268" s="356"/>
      <c r="H268" s="356"/>
      <c r="I268" s="356"/>
      <c r="J268" s="356"/>
      <c r="K268" s="361">
        <f>TRUNC(ROUND(PRODUCT(F268:J268),2),2)</f>
        <v>0</v>
      </c>
      <c r="L268" s="42" t="str">
        <f t="shared" si="55"/>
        <v/>
      </c>
    </row>
    <row r="269" spans="1:12" hidden="1">
      <c r="A269" s="352"/>
      <c r="B269" s="353"/>
      <c r="C269" s="353"/>
      <c r="D269" s="354"/>
      <c r="E269" s="353" t="str">
        <f t="shared" si="56"/>
        <v>M2</v>
      </c>
      <c r="F269" s="356"/>
      <c r="G269" s="356"/>
      <c r="H269" s="356"/>
      <c r="I269" s="356"/>
      <c r="J269" s="356"/>
      <c r="K269" s="361">
        <f>TRUNC(ROUND(PRODUCT(F269:J269),2),2)</f>
        <v>0</v>
      </c>
      <c r="L269" s="42" t="str">
        <f t="shared" si="55"/>
        <v/>
      </c>
    </row>
    <row r="270" spans="1:12" hidden="1">
      <c r="A270" s="352"/>
      <c r="B270" s="353"/>
      <c r="C270" s="353"/>
      <c r="D270" s="354"/>
      <c r="E270" s="353" t="str">
        <f>E269</f>
        <v>M2</v>
      </c>
      <c r="F270" s="356"/>
      <c r="G270" s="356"/>
      <c r="H270" s="356"/>
      <c r="I270" s="356"/>
      <c r="J270" s="356"/>
      <c r="K270" s="361">
        <f>TRUNC(ROUND(PRODUCT(F270:J270),2),2)</f>
        <v>0</v>
      </c>
      <c r="L270" s="42" t="str">
        <f t="shared" si="55"/>
        <v/>
      </c>
    </row>
    <row r="271" spans="1:12" ht="15.75">
      <c r="A271" s="352"/>
      <c r="B271" s="353"/>
      <c r="C271" s="353"/>
      <c r="D271" s="362" t="s">
        <v>450</v>
      </c>
      <c r="E271" s="363"/>
      <c r="F271" s="363"/>
      <c r="G271" s="363"/>
      <c r="H271" s="363"/>
      <c r="I271" s="363"/>
      <c r="J271" s="363"/>
      <c r="K271" s="364">
        <f>SUM(K266:K270)</f>
        <v>12.95</v>
      </c>
      <c r="L271" s="42" t="str">
        <f t="shared" si="55"/>
        <v>ok</v>
      </c>
    </row>
    <row r="272" spans="1:12" ht="18">
      <c r="A272" s="344" t="s">
        <v>14</v>
      </c>
      <c r="B272" s="389" t="str">
        <f>'PLANILHA '!D45</f>
        <v>ESQUADRIAS</v>
      </c>
      <c r="C272" s="390"/>
      <c r="D272" s="390"/>
      <c r="E272" s="390"/>
      <c r="F272" s="390"/>
      <c r="G272" s="390"/>
      <c r="H272" s="390"/>
      <c r="I272" s="390"/>
      <c r="J272" s="391"/>
      <c r="K272" s="383">
        <f>K273+K280+K287+K294+K301+K318+K326+K341+K349+K360+K368+K376+K384</f>
        <v>184.74</v>
      </c>
      <c r="L272" s="42" t="str">
        <f t="shared" si="55"/>
        <v>ok</v>
      </c>
    </row>
    <row r="273" spans="1:12" ht="57">
      <c r="A273" s="392" t="s">
        <v>132</v>
      </c>
      <c r="B273" s="384" t="s">
        <v>133</v>
      </c>
      <c r="C273" s="365" t="s">
        <v>53</v>
      </c>
      <c r="D273" s="349" t="s">
        <v>134</v>
      </c>
      <c r="E273" s="365" t="s">
        <v>71</v>
      </c>
      <c r="F273" s="350" t="s">
        <v>443</v>
      </c>
      <c r="G273" s="350" t="s">
        <v>444</v>
      </c>
      <c r="H273" s="350" t="s">
        <v>445</v>
      </c>
      <c r="I273" s="350" t="s">
        <v>446</v>
      </c>
      <c r="J273" s="350" t="s">
        <v>447</v>
      </c>
      <c r="K273" s="351">
        <f>K279</f>
        <v>16.25</v>
      </c>
      <c r="L273" s="42" t="str">
        <f t="shared" si="55"/>
        <v>ok</v>
      </c>
    </row>
    <row r="274" spans="1:12">
      <c r="A274" s="352"/>
      <c r="B274" s="353"/>
      <c r="C274" s="353"/>
      <c r="D274" s="354" t="s">
        <v>493</v>
      </c>
      <c r="E274" s="353" t="str">
        <f>E273</f>
        <v>M2</v>
      </c>
      <c r="F274" s="356"/>
      <c r="G274" s="356">
        <v>7.25</v>
      </c>
      <c r="H274" s="356"/>
      <c r="I274" s="356">
        <v>0.4</v>
      </c>
      <c r="J274" s="356">
        <v>2.5</v>
      </c>
      <c r="K274" s="361">
        <f>TRUNC(ROUND(PRODUCT(F274:J274),2),2)</f>
        <v>7.25</v>
      </c>
      <c r="L274" s="42" t="str">
        <f t="shared" si="55"/>
        <v>ok</v>
      </c>
    </row>
    <row r="275" spans="1:12">
      <c r="A275" s="352"/>
      <c r="B275" s="353"/>
      <c r="C275" s="353"/>
      <c r="D275" s="354" t="s">
        <v>494</v>
      </c>
      <c r="E275" s="353" t="str">
        <f t="shared" ref="E275:E278" si="57">E274</f>
        <v>M2</v>
      </c>
      <c r="F275" s="356">
        <v>2</v>
      </c>
      <c r="G275" s="356">
        <v>0.5</v>
      </c>
      <c r="H275" s="356"/>
      <c r="I275" s="356">
        <v>3</v>
      </c>
      <c r="J275" s="356">
        <v>2.5</v>
      </c>
      <c r="K275" s="361">
        <f>TRUNC(ROUND(PRODUCT(F275:J275),2),2)</f>
        <v>7.5</v>
      </c>
      <c r="L275" s="42" t="str">
        <f t="shared" si="55"/>
        <v>ok</v>
      </c>
    </row>
    <row r="276" spans="1:12">
      <c r="A276" s="352"/>
      <c r="B276" s="353"/>
      <c r="C276" s="353"/>
      <c r="D276" s="354" t="s">
        <v>495</v>
      </c>
      <c r="E276" s="353" t="str">
        <f t="shared" si="57"/>
        <v>M2</v>
      </c>
      <c r="F276" s="356">
        <v>1</v>
      </c>
      <c r="G276" s="356">
        <v>3</v>
      </c>
      <c r="H276" s="356"/>
      <c r="I276" s="356">
        <v>0.2</v>
      </c>
      <c r="J276" s="356">
        <v>2.5</v>
      </c>
      <c r="K276" s="361">
        <f>TRUNC(ROUND(PRODUCT(F276:J276),2),2)</f>
        <v>1.5</v>
      </c>
      <c r="L276" s="42" t="str">
        <f t="shared" si="55"/>
        <v>ok</v>
      </c>
    </row>
    <row r="277" spans="1:12" hidden="1">
      <c r="A277" s="352"/>
      <c r="B277" s="353"/>
      <c r="C277" s="353"/>
      <c r="D277" s="354"/>
      <c r="E277" s="353" t="str">
        <f t="shared" si="57"/>
        <v>M2</v>
      </c>
      <c r="F277" s="356"/>
      <c r="G277" s="356"/>
      <c r="H277" s="356"/>
      <c r="I277" s="356"/>
      <c r="J277" s="356"/>
      <c r="K277" s="361">
        <f>TRUNC(ROUND(PRODUCT(F277:J277),2),2)</f>
        <v>0</v>
      </c>
      <c r="L277" s="42" t="str">
        <f t="shared" si="55"/>
        <v/>
      </c>
    </row>
    <row r="278" spans="1:12" hidden="1">
      <c r="A278" s="352"/>
      <c r="B278" s="353"/>
      <c r="C278" s="353"/>
      <c r="D278" s="354"/>
      <c r="E278" s="353" t="str">
        <f t="shared" si="57"/>
        <v>M2</v>
      </c>
      <c r="F278" s="356"/>
      <c r="G278" s="356"/>
      <c r="H278" s="356"/>
      <c r="I278" s="356"/>
      <c r="J278" s="356"/>
      <c r="K278" s="361">
        <f>TRUNC(ROUND(PRODUCT(F278:J278),2),2)</f>
        <v>0</v>
      </c>
      <c r="L278" s="42" t="str">
        <f t="shared" si="55"/>
        <v/>
      </c>
    </row>
    <row r="279" spans="1:12" ht="15.75">
      <c r="A279" s="352"/>
      <c r="B279" s="353"/>
      <c r="C279" s="353"/>
      <c r="D279" s="362" t="s">
        <v>450</v>
      </c>
      <c r="E279" s="363"/>
      <c r="F279" s="363"/>
      <c r="G279" s="363"/>
      <c r="H279" s="363"/>
      <c r="I279" s="363"/>
      <c r="J279" s="363"/>
      <c r="K279" s="364">
        <f>SUM(K274:K278)</f>
        <v>16.25</v>
      </c>
      <c r="L279" s="42" t="str">
        <f t="shared" si="55"/>
        <v>ok</v>
      </c>
    </row>
    <row r="280" spans="1:12" ht="28.5">
      <c r="A280" s="392" t="s">
        <v>135</v>
      </c>
      <c r="B280" s="365">
        <v>91341</v>
      </c>
      <c r="C280" s="365" t="s">
        <v>57</v>
      </c>
      <c r="D280" s="349" t="s">
        <v>136</v>
      </c>
      <c r="E280" s="365" t="s">
        <v>77</v>
      </c>
      <c r="F280" s="350" t="s">
        <v>443</v>
      </c>
      <c r="G280" s="350" t="s">
        <v>444</v>
      </c>
      <c r="H280" s="350" t="s">
        <v>445</v>
      </c>
      <c r="I280" s="350" t="s">
        <v>446</v>
      </c>
      <c r="J280" s="350" t="s">
        <v>447</v>
      </c>
      <c r="K280" s="351">
        <f>K286</f>
        <v>6.48</v>
      </c>
      <c r="L280" s="42" t="str">
        <f t="shared" si="55"/>
        <v>ok</v>
      </c>
    </row>
    <row r="281" spans="1:12">
      <c r="A281" s="352"/>
      <c r="B281" s="353"/>
      <c r="C281" s="353"/>
      <c r="D281" s="354" t="s">
        <v>496</v>
      </c>
      <c r="E281" s="353" t="str">
        <f>E280</f>
        <v>M²</v>
      </c>
      <c r="F281" s="356">
        <v>6</v>
      </c>
      <c r="G281" s="356">
        <v>0.6</v>
      </c>
      <c r="H281" s="356"/>
      <c r="I281" s="356">
        <v>1.8</v>
      </c>
      <c r="J281" s="356"/>
      <c r="K281" s="361">
        <f>TRUNC(ROUND(PRODUCT(F281:J281),2),2)</f>
        <v>6.48</v>
      </c>
      <c r="L281" s="42" t="str">
        <f t="shared" si="55"/>
        <v>ok</v>
      </c>
    </row>
    <row r="282" spans="1:12" hidden="1">
      <c r="A282" s="352"/>
      <c r="B282" s="353"/>
      <c r="C282" s="353"/>
      <c r="D282" s="354"/>
      <c r="E282" s="353" t="str">
        <f t="shared" ref="E282:E285" si="58">E281</f>
        <v>M²</v>
      </c>
      <c r="F282" s="356"/>
      <c r="G282" s="356"/>
      <c r="H282" s="356"/>
      <c r="I282" s="356"/>
      <c r="J282" s="356"/>
      <c r="K282" s="361">
        <f>TRUNC(ROUND(PRODUCT(F282:J282),2),2)</f>
        <v>0</v>
      </c>
      <c r="L282" s="42" t="str">
        <f t="shared" si="55"/>
        <v/>
      </c>
    </row>
    <row r="283" spans="1:12" hidden="1">
      <c r="A283" s="352"/>
      <c r="B283" s="353"/>
      <c r="C283" s="353"/>
      <c r="D283" s="354"/>
      <c r="E283" s="353" t="str">
        <f t="shared" si="58"/>
        <v>M²</v>
      </c>
      <c r="F283" s="356"/>
      <c r="G283" s="356"/>
      <c r="H283" s="356"/>
      <c r="I283" s="356"/>
      <c r="J283" s="356"/>
      <c r="K283" s="361">
        <f>TRUNC(ROUND(PRODUCT(F283:J283),2),2)</f>
        <v>0</v>
      </c>
      <c r="L283" s="42" t="str">
        <f t="shared" si="55"/>
        <v/>
      </c>
    </row>
    <row r="284" spans="1:12" hidden="1">
      <c r="A284" s="352"/>
      <c r="B284" s="353"/>
      <c r="C284" s="353"/>
      <c r="D284" s="354"/>
      <c r="E284" s="353" t="str">
        <f t="shared" si="58"/>
        <v>M²</v>
      </c>
      <c r="F284" s="356"/>
      <c r="G284" s="356"/>
      <c r="H284" s="356"/>
      <c r="I284" s="356"/>
      <c r="J284" s="356"/>
      <c r="K284" s="361">
        <f>TRUNC(ROUND(PRODUCT(F284:J284),2),2)</f>
        <v>0</v>
      </c>
      <c r="L284" s="42" t="str">
        <f t="shared" si="55"/>
        <v/>
      </c>
    </row>
    <row r="285" spans="1:12" hidden="1">
      <c r="A285" s="352"/>
      <c r="B285" s="353"/>
      <c r="C285" s="353"/>
      <c r="D285" s="354"/>
      <c r="E285" s="353" t="str">
        <f t="shared" si="58"/>
        <v>M²</v>
      </c>
      <c r="F285" s="356"/>
      <c r="G285" s="356"/>
      <c r="H285" s="356"/>
      <c r="I285" s="356"/>
      <c r="J285" s="356"/>
      <c r="K285" s="361">
        <f>TRUNC(ROUND(PRODUCT(F285:J285),2),2)</f>
        <v>0</v>
      </c>
      <c r="L285" s="42" t="str">
        <f t="shared" si="55"/>
        <v/>
      </c>
    </row>
    <row r="286" spans="1:12" ht="15.75">
      <c r="A286" s="352"/>
      <c r="B286" s="353"/>
      <c r="C286" s="353"/>
      <c r="D286" s="362" t="s">
        <v>450</v>
      </c>
      <c r="E286" s="363"/>
      <c r="F286" s="363"/>
      <c r="G286" s="363"/>
      <c r="H286" s="363"/>
      <c r="I286" s="363"/>
      <c r="J286" s="363"/>
      <c r="K286" s="364">
        <f>SUM(K281:K285)</f>
        <v>6.48</v>
      </c>
      <c r="L286" s="42" t="str">
        <f t="shared" si="55"/>
        <v>ok</v>
      </c>
    </row>
    <row r="287" spans="1:12" ht="57">
      <c r="A287" s="369" t="s">
        <v>137</v>
      </c>
      <c r="B287" s="365" t="s">
        <v>138</v>
      </c>
      <c r="C287" s="365" t="s">
        <v>53</v>
      </c>
      <c r="D287" s="349" t="s">
        <v>139</v>
      </c>
      <c r="E287" s="365" t="s">
        <v>140</v>
      </c>
      <c r="F287" s="350" t="s">
        <v>443</v>
      </c>
      <c r="G287" s="350" t="s">
        <v>444</v>
      </c>
      <c r="H287" s="350" t="s">
        <v>445</v>
      </c>
      <c r="I287" s="350" t="s">
        <v>446</v>
      </c>
      <c r="J287" s="350" t="s">
        <v>447</v>
      </c>
      <c r="K287" s="351">
        <f>K293</f>
        <v>2.2999999999999998</v>
      </c>
      <c r="L287" s="42" t="str">
        <f t="shared" si="55"/>
        <v>ok</v>
      </c>
    </row>
    <row r="288" spans="1:12">
      <c r="A288" s="352"/>
      <c r="B288" s="353"/>
      <c r="C288" s="353"/>
      <c r="D288" s="354" t="s">
        <v>497</v>
      </c>
      <c r="E288" s="353" t="str">
        <f>E287</f>
        <v>m2</v>
      </c>
      <c r="F288" s="356"/>
      <c r="G288" s="356">
        <v>1</v>
      </c>
      <c r="H288" s="356"/>
      <c r="I288" s="356">
        <v>2.2999999999999998</v>
      </c>
      <c r="J288" s="356"/>
      <c r="K288" s="361">
        <f t="shared" ref="K288:K292" si="59">TRUNC(ROUND(PRODUCT(F288:J288),2),2)</f>
        <v>2.2999999999999998</v>
      </c>
      <c r="L288" s="42" t="str">
        <f t="shared" si="55"/>
        <v>ok</v>
      </c>
    </row>
    <row r="289" spans="1:12" hidden="1">
      <c r="A289" s="352"/>
      <c r="B289" s="353"/>
      <c r="C289" s="353"/>
      <c r="D289" s="354"/>
      <c r="E289" s="353" t="str">
        <f t="shared" ref="E289:E292" si="60">E288</f>
        <v>m2</v>
      </c>
      <c r="F289" s="356"/>
      <c r="G289" s="356"/>
      <c r="H289" s="356"/>
      <c r="I289" s="356"/>
      <c r="J289" s="356"/>
      <c r="K289" s="361">
        <f t="shared" si="59"/>
        <v>0</v>
      </c>
      <c r="L289" s="42" t="str">
        <f t="shared" si="55"/>
        <v/>
      </c>
    </row>
    <row r="290" spans="1:12" hidden="1">
      <c r="A290" s="352"/>
      <c r="B290" s="353"/>
      <c r="C290" s="353"/>
      <c r="D290" s="354"/>
      <c r="E290" s="353" t="str">
        <f t="shared" si="60"/>
        <v>m2</v>
      </c>
      <c r="F290" s="356"/>
      <c r="G290" s="356"/>
      <c r="H290" s="356"/>
      <c r="I290" s="356"/>
      <c r="J290" s="356"/>
      <c r="K290" s="361">
        <f t="shared" si="59"/>
        <v>0</v>
      </c>
      <c r="L290" s="42" t="str">
        <f t="shared" si="55"/>
        <v/>
      </c>
    </row>
    <row r="291" spans="1:12" hidden="1">
      <c r="A291" s="352"/>
      <c r="B291" s="353"/>
      <c r="C291" s="353"/>
      <c r="D291" s="354"/>
      <c r="E291" s="353" t="str">
        <f t="shared" si="60"/>
        <v>m2</v>
      </c>
      <c r="F291" s="356"/>
      <c r="G291" s="356"/>
      <c r="H291" s="356"/>
      <c r="I291" s="356"/>
      <c r="J291" s="356"/>
      <c r="K291" s="361">
        <f t="shared" si="59"/>
        <v>0</v>
      </c>
      <c r="L291" s="42" t="str">
        <f t="shared" si="55"/>
        <v/>
      </c>
    </row>
    <row r="292" spans="1:12" hidden="1">
      <c r="A292" s="352"/>
      <c r="B292" s="353"/>
      <c r="C292" s="353"/>
      <c r="D292" s="354"/>
      <c r="E292" s="353" t="str">
        <f t="shared" si="60"/>
        <v>m2</v>
      </c>
      <c r="F292" s="356"/>
      <c r="G292" s="356"/>
      <c r="H292" s="356"/>
      <c r="I292" s="356"/>
      <c r="J292" s="356"/>
      <c r="K292" s="361">
        <f t="shared" si="59"/>
        <v>0</v>
      </c>
      <c r="L292" s="42" t="str">
        <f t="shared" si="55"/>
        <v/>
      </c>
    </row>
    <row r="293" spans="1:12" ht="15.75">
      <c r="A293" s="352"/>
      <c r="B293" s="353"/>
      <c r="C293" s="353"/>
      <c r="D293" s="362" t="s">
        <v>450</v>
      </c>
      <c r="E293" s="363"/>
      <c r="F293" s="363"/>
      <c r="G293" s="363"/>
      <c r="H293" s="363"/>
      <c r="I293" s="363"/>
      <c r="J293" s="363"/>
      <c r="K293" s="364">
        <f>SUM(K288:K292)</f>
        <v>2.2999999999999998</v>
      </c>
      <c r="L293" s="42" t="str">
        <f t="shared" si="55"/>
        <v>ok</v>
      </c>
    </row>
    <row r="294" spans="1:12" ht="28.5">
      <c r="A294" s="369" t="s">
        <v>141</v>
      </c>
      <c r="B294" s="365" t="s">
        <v>142</v>
      </c>
      <c r="C294" s="365" t="s">
        <v>57</v>
      </c>
      <c r="D294" s="349" t="s">
        <v>143</v>
      </c>
      <c r="E294" s="365" t="s">
        <v>55</v>
      </c>
      <c r="F294" s="350" t="s">
        <v>443</v>
      </c>
      <c r="G294" s="350" t="s">
        <v>444</v>
      </c>
      <c r="H294" s="350" t="s">
        <v>445</v>
      </c>
      <c r="I294" s="350" t="s">
        <v>446</v>
      </c>
      <c r="J294" s="350" t="s">
        <v>447</v>
      </c>
      <c r="K294" s="351">
        <f>K300</f>
        <v>14.120000000000001</v>
      </c>
      <c r="L294" s="42" t="str">
        <f t="shared" si="55"/>
        <v>ok</v>
      </c>
    </row>
    <row r="295" spans="1:12">
      <c r="A295" s="352"/>
      <c r="B295" s="353"/>
      <c r="C295" s="353"/>
      <c r="D295" s="354" t="s">
        <v>498</v>
      </c>
      <c r="E295" s="353" t="str">
        <f>E294</f>
        <v>M</v>
      </c>
      <c r="F295" s="356">
        <v>2</v>
      </c>
      <c r="G295" s="356">
        <v>5.5</v>
      </c>
      <c r="H295" s="356"/>
      <c r="I295" s="356"/>
      <c r="J295" s="356"/>
      <c r="K295" s="361">
        <f>TRUNC(ROUND(PRODUCT(F295:J295),2),2)</f>
        <v>11</v>
      </c>
      <c r="L295" s="42" t="str">
        <f t="shared" si="55"/>
        <v>ok</v>
      </c>
    </row>
    <row r="296" spans="1:12">
      <c r="A296" s="352"/>
      <c r="B296" s="353"/>
      <c r="C296" s="353"/>
      <c r="D296" s="354" t="s">
        <v>499</v>
      </c>
      <c r="E296" s="353" t="str">
        <f t="shared" ref="E296:E299" si="61">E295</f>
        <v>M</v>
      </c>
      <c r="F296" s="356"/>
      <c r="G296" s="356">
        <v>3.12</v>
      </c>
      <c r="H296" s="356"/>
      <c r="I296" s="356"/>
      <c r="J296" s="356"/>
      <c r="K296" s="361">
        <f>TRUNC(ROUND(PRODUCT(F296:J296),2),2)</f>
        <v>3.12</v>
      </c>
      <c r="L296" s="42" t="str">
        <f t="shared" si="55"/>
        <v>ok</v>
      </c>
    </row>
    <row r="297" spans="1:12" hidden="1">
      <c r="A297" s="352"/>
      <c r="B297" s="353"/>
      <c r="C297" s="353"/>
      <c r="D297" s="354" t="s">
        <v>500</v>
      </c>
      <c r="E297" s="353" t="str">
        <f t="shared" si="61"/>
        <v>M</v>
      </c>
      <c r="F297" s="356"/>
      <c r="G297" s="356"/>
      <c r="H297" s="356"/>
      <c r="I297" s="356"/>
      <c r="J297" s="356"/>
      <c r="K297" s="361">
        <f>TRUNC(ROUND(PRODUCT(F297:J297),2),2)</f>
        <v>0</v>
      </c>
      <c r="L297" s="42" t="str">
        <f t="shared" si="55"/>
        <v/>
      </c>
    </row>
    <row r="298" spans="1:12" hidden="1">
      <c r="A298" s="352"/>
      <c r="B298" s="353"/>
      <c r="C298" s="353"/>
      <c r="D298" s="354"/>
      <c r="E298" s="353" t="str">
        <f t="shared" si="61"/>
        <v>M</v>
      </c>
      <c r="F298" s="356"/>
      <c r="G298" s="356"/>
      <c r="H298" s="356"/>
      <c r="I298" s="356"/>
      <c r="J298" s="356"/>
      <c r="K298" s="361">
        <f>TRUNC(ROUND(PRODUCT(F298:J298),2),2)</f>
        <v>0</v>
      </c>
      <c r="L298" s="42" t="str">
        <f t="shared" si="55"/>
        <v/>
      </c>
    </row>
    <row r="299" spans="1:12" hidden="1">
      <c r="A299" s="352"/>
      <c r="B299" s="353"/>
      <c r="C299" s="353"/>
      <c r="D299" s="354"/>
      <c r="E299" s="353" t="str">
        <f t="shared" si="61"/>
        <v>M</v>
      </c>
      <c r="F299" s="356"/>
      <c r="G299" s="356"/>
      <c r="H299" s="356"/>
      <c r="I299" s="356"/>
      <c r="J299" s="356"/>
      <c r="K299" s="361">
        <f>TRUNC(ROUND(PRODUCT(F299:J299),2),2)</f>
        <v>0</v>
      </c>
      <c r="L299" s="42" t="str">
        <f t="shared" si="55"/>
        <v/>
      </c>
    </row>
    <row r="300" spans="1:12" ht="15.75">
      <c r="A300" s="352" t="s">
        <v>501</v>
      </c>
      <c r="B300" s="353"/>
      <c r="C300" s="353"/>
      <c r="D300" s="362" t="s">
        <v>450</v>
      </c>
      <c r="E300" s="363"/>
      <c r="F300" s="363"/>
      <c r="G300" s="363"/>
      <c r="H300" s="363"/>
      <c r="I300" s="363"/>
      <c r="J300" s="363"/>
      <c r="K300" s="364">
        <f>SUM(K295:K299)</f>
        <v>14.120000000000001</v>
      </c>
      <c r="L300" s="42" t="str">
        <f t="shared" si="55"/>
        <v>ok</v>
      </c>
    </row>
    <row r="301" spans="1:12">
      <c r="A301" s="369" t="s">
        <v>144</v>
      </c>
      <c r="B301" s="365" t="s">
        <v>145</v>
      </c>
      <c r="C301" s="365" t="s">
        <v>83</v>
      </c>
      <c r="D301" s="349" t="s">
        <v>146</v>
      </c>
      <c r="E301" s="365" t="s">
        <v>71</v>
      </c>
      <c r="F301" s="350" t="s">
        <v>443</v>
      </c>
      <c r="G301" s="350" t="s">
        <v>444</v>
      </c>
      <c r="H301" s="350" t="s">
        <v>445</v>
      </c>
      <c r="I301" s="350" t="s">
        <v>446</v>
      </c>
      <c r="J301" s="350" t="s">
        <v>447</v>
      </c>
      <c r="K301" s="351">
        <f>K317</f>
        <v>7.77</v>
      </c>
      <c r="L301" s="42" t="str">
        <f t="shared" si="55"/>
        <v>ok</v>
      </c>
    </row>
    <row r="302" spans="1:12">
      <c r="A302" s="352"/>
      <c r="B302" s="353"/>
      <c r="C302" s="353"/>
      <c r="D302" s="354" t="s">
        <v>502</v>
      </c>
      <c r="E302" s="353" t="s">
        <v>71</v>
      </c>
      <c r="F302" s="356">
        <v>2</v>
      </c>
      <c r="G302" s="356">
        <v>0.9</v>
      </c>
      <c r="H302" s="356"/>
      <c r="I302" s="356">
        <v>1.05</v>
      </c>
      <c r="J302" s="356"/>
      <c r="K302" s="361">
        <f>TRUNC(ROUND(PRODUCT(F302:J302),2),2)</f>
        <v>1.89</v>
      </c>
      <c r="L302" s="42" t="str">
        <f t="shared" si="55"/>
        <v>ok</v>
      </c>
    </row>
    <row r="303" spans="1:12">
      <c r="A303" s="352"/>
      <c r="B303" s="353"/>
      <c r="C303" s="353"/>
      <c r="D303" s="354" t="s">
        <v>503</v>
      </c>
      <c r="E303" s="353" t="s">
        <v>71</v>
      </c>
      <c r="F303" s="356"/>
      <c r="G303" s="356">
        <v>2.8</v>
      </c>
      <c r="H303" s="356"/>
      <c r="I303" s="356">
        <v>1.05</v>
      </c>
      <c r="J303" s="356"/>
      <c r="K303" s="361">
        <f t="shared" ref="K303" si="62">TRUNC(ROUND(PRODUCT(F303:J303),2),2)</f>
        <v>2.94</v>
      </c>
      <c r="L303" s="42" t="str">
        <f t="shared" si="55"/>
        <v>ok</v>
      </c>
    </row>
    <row r="304" spans="1:12">
      <c r="A304" s="352"/>
      <c r="B304" s="353"/>
      <c r="C304" s="353"/>
      <c r="D304" s="354" t="s">
        <v>489</v>
      </c>
      <c r="E304" s="353" t="s">
        <v>71</v>
      </c>
      <c r="F304" s="356"/>
      <c r="G304" s="356">
        <v>2.8</v>
      </c>
      <c r="H304" s="356"/>
      <c r="I304" s="356">
        <v>1.05</v>
      </c>
      <c r="J304" s="356"/>
      <c r="K304" s="361">
        <f>TRUNC(ROUND(PRODUCT(F304:J304),2),2)</f>
        <v>2.94</v>
      </c>
      <c r="L304" s="42" t="str">
        <f t="shared" si="55"/>
        <v>ok</v>
      </c>
    </row>
    <row r="305" spans="1:12" hidden="1">
      <c r="A305" s="352"/>
      <c r="B305" s="353"/>
      <c r="C305" s="353"/>
      <c r="D305" s="354"/>
      <c r="E305" s="353" t="s">
        <v>71</v>
      </c>
      <c r="F305" s="356"/>
      <c r="G305" s="393"/>
      <c r="H305" s="356"/>
      <c r="I305" s="356"/>
      <c r="J305" s="356"/>
      <c r="K305" s="361">
        <f>TRUNC(ROUND(PRODUCT(F305:J305),2),2)</f>
        <v>0</v>
      </c>
      <c r="L305" s="42" t="str">
        <f t="shared" si="55"/>
        <v/>
      </c>
    </row>
    <row r="306" spans="1:12" hidden="1">
      <c r="A306" s="352"/>
      <c r="B306" s="353"/>
      <c r="C306" s="353"/>
      <c r="D306" s="354"/>
      <c r="E306" s="353" t="s">
        <v>71</v>
      </c>
      <c r="F306" s="356"/>
      <c r="G306" s="356"/>
      <c r="H306" s="356"/>
      <c r="I306" s="356"/>
      <c r="J306" s="356"/>
      <c r="K306" s="361">
        <f>TRUNC(ROUND(PRODUCT(F306:J306),2),2)</f>
        <v>0</v>
      </c>
      <c r="L306" s="42" t="str">
        <f t="shared" si="55"/>
        <v/>
      </c>
    </row>
    <row r="307" spans="1:12" hidden="1">
      <c r="A307" s="352"/>
      <c r="B307" s="353"/>
      <c r="C307" s="353"/>
      <c r="D307" s="354"/>
      <c r="E307" s="353" t="s">
        <v>71</v>
      </c>
      <c r="F307" s="356"/>
      <c r="G307" s="356"/>
      <c r="H307" s="356"/>
      <c r="I307" s="356"/>
      <c r="J307" s="356"/>
      <c r="K307" s="361">
        <f>TRUNC(ROUND(PRODUCT(F307:J307),2),2)</f>
        <v>0</v>
      </c>
      <c r="L307" s="42" t="str">
        <f t="shared" si="55"/>
        <v/>
      </c>
    </row>
    <row r="308" spans="1:12" hidden="1">
      <c r="A308" s="352"/>
      <c r="B308" s="353"/>
      <c r="C308" s="353"/>
      <c r="E308" s="353" t="s">
        <v>71</v>
      </c>
      <c r="F308" s="356"/>
      <c r="G308" s="356"/>
      <c r="H308" s="356"/>
      <c r="I308" s="356"/>
      <c r="J308" s="356"/>
      <c r="K308" s="361">
        <f t="shared" ref="K308:K312" si="63">TRUNC(ROUND(PRODUCT(F308:J308),2),2)</f>
        <v>0</v>
      </c>
      <c r="L308" s="42" t="str">
        <f t="shared" si="55"/>
        <v/>
      </c>
    </row>
    <row r="309" spans="1:12" hidden="1">
      <c r="A309" s="352"/>
      <c r="B309" s="353"/>
      <c r="C309" s="353"/>
      <c r="D309" s="354"/>
      <c r="E309" s="353" t="s">
        <v>71</v>
      </c>
      <c r="F309" s="356"/>
      <c r="G309" s="356"/>
      <c r="H309" s="356"/>
      <c r="I309" s="356"/>
      <c r="J309" s="356"/>
      <c r="K309" s="361">
        <f t="shared" si="63"/>
        <v>0</v>
      </c>
      <c r="L309" s="42" t="str">
        <f t="shared" si="55"/>
        <v/>
      </c>
    </row>
    <row r="310" spans="1:12" hidden="1">
      <c r="A310" s="352"/>
      <c r="B310" s="353"/>
      <c r="C310" s="353"/>
      <c r="D310" s="354"/>
      <c r="E310" s="353" t="s">
        <v>71</v>
      </c>
      <c r="F310" s="356"/>
      <c r="G310" s="356"/>
      <c r="H310" s="356"/>
      <c r="I310" s="356"/>
      <c r="J310" s="356"/>
      <c r="K310" s="361">
        <f t="shared" si="63"/>
        <v>0</v>
      </c>
      <c r="L310" s="42" t="str">
        <f t="shared" si="55"/>
        <v/>
      </c>
    </row>
    <row r="311" spans="1:12" hidden="1">
      <c r="A311" s="352"/>
      <c r="B311" s="353"/>
      <c r="C311" s="353"/>
      <c r="D311" s="354"/>
      <c r="E311" s="353" t="s">
        <v>71</v>
      </c>
      <c r="F311" s="356"/>
      <c r="G311" s="356"/>
      <c r="H311" s="356"/>
      <c r="I311" s="356"/>
      <c r="J311" s="356"/>
      <c r="K311" s="361">
        <f t="shared" si="63"/>
        <v>0</v>
      </c>
      <c r="L311" s="42" t="str">
        <f t="shared" si="55"/>
        <v/>
      </c>
    </row>
    <row r="312" spans="1:12" hidden="1">
      <c r="A312" s="352"/>
      <c r="B312" s="353"/>
      <c r="C312" s="353"/>
      <c r="D312" s="354"/>
      <c r="E312" s="353" t="s">
        <v>71</v>
      </c>
      <c r="F312" s="356"/>
      <c r="G312" s="356"/>
      <c r="H312" s="356"/>
      <c r="I312" s="356"/>
      <c r="J312" s="356"/>
      <c r="K312" s="361">
        <f t="shared" si="63"/>
        <v>0</v>
      </c>
      <c r="L312" s="42" t="str">
        <f t="shared" si="55"/>
        <v/>
      </c>
    </row>
    <row r="313" spans="1:12" hidden="1">
      <c r="A313" s="352"/>
      <c r="B313" s="353"/>
      <c r="C313" s="353"/>
      <c r="D313" s="354"/>
      <c r="E313" s="353" t="s">
        <v>71</v>
      </c>
      <c r="F313" s="356"/>
      <c r="G313" s="356"/>
      <c r="H313" s="356"/>
      <c r="I313" s="356"/>
      <c r="J313" s="356"/>
      <c r="K313" s="361">
        <f>TRUNC(ROUND(PRODUCT(F313:J313),2),2)</f>
        <v>0</v>
      </c>
      <c r="L313" s="42" t="str">
        <f t="shared" si="55"/>
        <v/>
      </c>
    </row>
    <row r="314" spans="1:12" hidden="1">
      <c r="A314" s="352"/>
      <c r="B314" s="353"/>
      <c r="C314" s="353"/>
      <c r="D314" s="354"/>
      <c r="E314" s="353" t="s">
        <v>71</v>
      </c>
      <c r="F314" s="356"/>
      <c r="G314" s="356"/>
      <c r="H314" s="356"/>
      <c r="I314" s="356"/>
      <c r="J314" s="356"/>
      <c r="K314" s="361">
        <f>TRUNC(ROUND(PRODUCT(F314:J314),2),2)</f>
        <v>0</v>
      </c>
      <c r="L314" s="42" t="str">
        <f t="shared" si="55"/>
        <v/>
      </c>
    </row>
    <row r="315" spans="1:12" hidden="1">
      <c r="A315" s="352"/>
      <c r="B315" s="353"/>
      <c r="C315" s="353"/>
      <c r="D315" s="354"/>
      <c r="E315" s="353" t="s">
        <v>71</v>
      </c>
      <c r="F315" s="356"/>
      <c r="G315" s="356"/>
      <c r="H315" s="356"/>
      <c r="I315" s="356"/>
      <c r="J315" s="356"/>
      <c r="K315" s="361">
        <f>TRUNC(ROUND(PRODUCT(F315:J315),2),2)</f>
        <v>0</v>
      </c>
      <c r="L315" s="42" t="str">
        <f t="shared" si="55"/>
        <v/>
      </c>
    </row>
    <row r="316" spans="1:12" hidden="1">
      <c r="A316" s="352"/>
      <c r="B316" s="353"/>
      <c r="C316" s="353"/>
      <c r="D316" s="354"/>
      <c r="E316" s="353" t="s">
        <v>71</v>
      </c>
      <c r="F316" s="356"/>
      <c r="G316" s="356"/>
      <c r="H316" s="356"/>
      <c r="I316" s="356"/>
      <c r="J316" s="356"/>
      <c r="K316" s="361">
        <f>TRUNC(ROUND(PRODUCT(F316:J316),2),2)</f>
        <v>0</v>
      </c>
      <c r="L316" s="42" t="str">
        <f t="shared" si="55"/>
        <v/>
      </c>
    </row>
    <row r="317" spans="1:12" ht="15" customHeight="1">
      <c r="A317" s="352"/>
      <c r="B317" s="353"/>
      <c r="C317" s="353"/>
      <c r="D317" s="362" t="s">
        <v>450</v>
      </c>
      <c r="E317" s="363"/>
      <c r="F317" s="363"/>
      <c r="G317" s="363"/>
      <c r="H317" s="363"/>
      <c r="I317" s="363"/>
      <c r="J317" s="363"/>
      <c r="K317" s="364">
        <f>SUM(K302:K316)</f>
        <v>7.77</v>
      </c>
      <c r="L317" s="42" t="str">
        <f t="shared" si="55"/>
        <v>ok</v>
      </c>
    </row>
    <row r="318" spans="1:12">
      <c r="A318" s="369" t="s">
        <v>147</v>
      </c>
      <c r="B318" s="365" t="s">
        <v>148</v>
      </c>
      <c r="C318" s="365" t="s">
        <v>83</v>
      </c>
      <c r="D318" s="349" t="s">
        <v>149</v>
      </c>
      <c r="E318" s="365" t="s">
        <v>71</v>
      </c>
      <c r="F318" s="350" t="s">
        <v>443</v>
      </c>
      <c r="G318" s="350" t="s">
        <v>444</v>
      </c>
      <c r="H318" s="350" t="s">
        <v>445</v>
      </c>
      <c r="I318" s="350" t="s">
        <v>446</v>
      </c>
      <c r="J318" s="350" t="s">
        <v>447</v>
      </c>
      <c r="K318" s="351">
        <f>K325</f>
        <v>2.77</v>
      </c>
      <c r="L318" s="42" t="str">
        <f t="shared" si="55"/>
        <v>ok</v>
      </c>
    </row>
    <row r="319" spans="1:12" ht="15" customHeight="1">
      <c r="A319" s="352"/>
      <c r="B319" s="353"/>
      <c r="C319" s="353"/>
      <c r="D319" s="354" t="s">
        <v>490</v>
      </c>
      <c r="E319" s="353" t="s">
        <v>71</v>
      </c>
      <c r="F319" s="356"/>
      <c r="G319" s="356">
        <v>0.35</v>
      </c>
      <c r="H319" s="356"/>
      <c r="I319" s="356">
        <v>1.05</v>
      </c>
      <c r="J319" s="356"/>
      <c r="K319" s="361">
        <f>TRUNC(ROUND(PRODUCT(F319:J319),2),2)</f>
        <v>0.37</v>
      </c>
      <c r="L319" s="42" t="str">
        <f t="shared" si="55"/>
        <v>ok</v>
      </c>
    </row>
    <row r="320" spans="1:12" ht="15" customHeight="1">
      <c r="A320" s="352"/>
      <c r="B320" s="353"/>
      <c r="C320" s="353"/>
      <c r="D320" s="354" t="s">
        <v>504</v>
      </c>
      <c r="E320" s="374" t="s">
        <v>71</v>
      </c>
      <c r="F320" s="375">
        <v>2</v>
      </c>
      <c r="G320" s="356">
        <v>0.6</v>
      </c>
      <c r="H320" s="356"/>
      <c r="I320" s="356">
        <v>2</v>
      </c>
      <c r="J320" s="356"/>
      <c r="K320" s="361">
        <f t="shared" ref="K320" si="64">TRUNC(ROUND(PRODUCT(F320:J320),2),2)</f>
        <v>2.4</v>
      </c>
      <c r="L320" s="42" t="str">
        <f t="shared" si="55"/>
        <v>ok</v>
      </c>
    </row>
    <row r="321" spans="1:12" ht="15" hidden="1" customHeight="1">
      <c r="A321" s="352"/>
      <c r="B321" s="353"/>
      <c r="C321" s="353"/>
      <c r="D321" s="354"/>
      <c r="E321" s="353" t="s">
        <v>71</v>
      </c>
      <c r="F321" s="356"/>
      <c r="G321" s="356"/>
      <c r="H321" s="356"/>
      <c r="I321" s="356"/>
      <c r="J321" s="356"/>
      <c r="K321" s="361">
        <f>TRUNC(ROUND(PRODUCT(F321:J321),2),2)</f>
        <v>0</v>
      </c>
      <c r="L321" s="42" t="str">
        <f t="shared" si="55"/>
        <v/>
      </c>
    </row>
    <row r="322" spans="1:12" ht="15" hidden="1" customHeight="1">
      <c r="A322" s="352"/>
      <c r="B322" s="353"/>
      <c r="C322" s="353"/>
      <c r="D322" s="354"/>
      <c r="E322" s="353" t="s">
        <v>71</v>
      </c>
      <c r="F322" s="356"/>
      <c r="G322" s="393"/>
      <c r="H322" s="356"/>
      <c r="I322" s="356"/>
      <c r="J322" s="356"/>
      <c r="K322" s="361">
        <f>TRUNC(ROUND(PRODUCT(F322:J322),2),2)</f>
        <v>0</v>
      </c>
      <c r="L322" s="42" t="str">
        <f t="shared" si="55"/>
        <v/>
      </c>
    </row>
    <row r="323" spans="1:12" hidden="1">
      <c r="A323" s="352"/>
      <c r="B323" s="353"/>
      <c r="C323" s="353"/>
      <c r="D323" s="354"/>
      <c r="E323" s="353" t="s">
        <v>71</v>
      </c>
      <c r="F323" s="356"/>
      <c r="G323" s="356"/>
      <c r="H323" s="356"/>
      <c r="I323" s="356"/>
      <c r="J323" s="356"/>
      <c r="K323" s="361">
        <f>TRUNC(ROUND(PRODUCT(F323:J323),2),2)</f>
        <v>0</v>
      </c>
      <c r="L323" s="42" t="str">
        <f t="shared" si="55"/>
        <v/>
      </c>
    </row>
    <row r="324" spans="1:12" hidden="1">
      <c r="A324" s="352"/>
      <c r="B324" s="353"/>
      <c r="C324" s="353"/>
      <c r="D324" s="354"/>
      <c r="E324" s="353" t="s">
        <v>71</v>
      </c>
      <c r="F324" s="356"/>
      <c r="G324" s="356"/>
      <c r="H324" s="356"/>
      <c r="I324" s="356"/>
      <c r="J324" s="356"/>
      <c r="K324" s="361">
        <f>TRUNC(ROUND(PRODUCT(F324:J324),2),2)</f>
        <v>0</v>
      </c>
      <c r="L324" s="42" t="str">
        <f t="shared" si="55"/>
        <v/>
      </c>
    </row>
    <row r="325" spans="1:12" ht="15.75">
      <c r="A325" s="352"/>
      <c r="B325" s="353"/>
      <c r="C325" s="353"/>
      <c r="D325" s="362" t="s">
        <v>450</v>
      </c>
      <c r="E325" s="363"/>
      <c r="F325" s="363"/>
      <c r="G325" s="363"/>
      <c r="H325" s="363"/>
      <c r="I325" s="363"/>
      <c r="J325" s="363"/>
      <c r="K325" s="364">
        <f>SUM(K319:K324)</f>
        <v>2.77</v>
      </c>
      <c r="L325" s="42" t="str">
        <f t="shared" ref="L325:L384" si="65">IF(K325&lt;&gt;0,"ok","")</f>
        <v>ok</v>
      </c>
    </row>
    <row r="326" spans="1:12" ht="42.75">
      <c r="A326" s="369" t="s">
        <v>150</v>
      </c>
      <c r="B326" s="365" t="s">
        <v>505</v>
      </c>
      <c r="C326" s="365" t="s">
        <v>506</v>
      </c>
      <c r="D326" s="349" t="s">
        <v>507</v>
      </c>
      <c r="E326" s="365" t="s">
        <v>140</v>
      </c>
      <c r="F326" s="350" t="s">
        <v>443</v>
      </c>
      <c r="G326" s="350" t="s">
        <v>444</v>
      </c>
      <c r="H326" s="350" t="s">
        <v>445</v>
      </c>
      <c r="I326" s="350" t="s">
        <v>446</v>
      </c>
      <c r="J326" s="350" t="s">
        <v>447</v>
      </c>
      <c r="K326" s="351">
        <f>K340</f>
        <v>37.180000000000007</v>
      </c>
      <c r="L326" s="42" t="str">
        <f t="shared" si="65"/>
        <v>ok</v>
      </c>
    </row>
    <row r="327" spans="1:12">
      <c r="A327" s="352"/>
      <c r="B327" s="353"/>
      <c r="C327" s="353"/>
      <c r="D327" s="354" t="s">
        <v>508</v>
      </c>
      <c r="E327" s="353" t="str">
        <f>E326</f>
        <v>m2</v>
      </c>
      <c r="F327" s="356"/>
      <c r="G327" s="356">
        <v>2.4</v>
      </c>
      <c r="H327" s="356"/>
      <c r="I327" s="356">
        <v>2.1</v>
      </c>
      <c r="J327" s="356"/>
      <c r="K327" s="361">
        <f>TRUNC(ROUND(PRODUCT(F327:J327),2),2)</f>
        <v>5.04</v>
      </c>
      <c r="L327" s="42" t="str">
        <f t="shared" si="65"/>
        <v>ok</v>
      </c>
    </row>
    <row r="328" spans="1:12">
      <c r="A328" s="352"/>
      <c r="B328" s="353"/>
      <c r="C328" s="353"/>
      <c r="D328" s="354" t="s">
        <v>503</v>
      </c>
      <c r="E328" s="353" t="str">
        <f t="shared" ref="E328:E329" si="66">E327</f>
        <v>m2</v>
      </c>
      <c r="F328" s="356"/>
      <c r="G328" s="356">
        <v>2.8</v>
      </c>
      <c r="H328" s="356"/>
      <c r="I328" s="356">
        <v>2.1</v>
      </c>
      <c r="J328" s="356"/>
      <c r="K328" s="361">
        <f t="shared" ref="K328:K331" si="67">TRUNC(ROUND(PRODUCT(F328:J328),2),2)</f>
        <v>5.88</v>
      </c>
      <c r="L328" s="42" t="str">
        <f t="shared" si="65"/>
        <v>ok</v>
      </c>
    </row>
    <row r="329" spans="1:12">
      <c r="A329" s="352"/>
      <c r="B329" s="353"/>
      <c r="C329" s="353"/>
      <c r="D329" s="354" t="s">
        <v>489</v>
      </c>
      <c r="E329" s="353" t="str">
        <f t="shared" si="66"/>
        <v>m2</v>
      </c>
      <c r="F329" s="356"/>
      <c r="G329" s="356">
        <v>2.8</v>
      </c>
      <c r="H329" s="356"/>
      <c r="I329" s="356">
        <v>2.1</v>
      </c>
      <c r="J329" s="356"/>
      <c r="K329" s="361">
        <f t="shared" si="67"/>
        <v>5.88</v>
      </c>
      <c r="L329" s="42" t="str">
        <f t="shared" si="65"/>
        <v>ok</v>
      </c>
    </row>
    <row r="330" spans="1:12">
      <c r="A330" s="352"/>
      <c r="B330" s="353"/>
      <c r="C330" s="353"/>
      <c r="D330" s="354" t="s">
        <v>509</v>
      </c>
      <c r="E330" s="353" t="s">
        <v>71</v>
      </c>
      <c r="F330" s="356"/>
      <c r="G330" s="356">
        <v>0.65</v>
      </c>
      <c r="H330" s="356"/>
      <c r="I330" s="356">
        <v>2.6</v>
      </c>
      <c r="J330" s="356"/>
      <c r="K330" s="361">
        <f t="shared" si="67"/>
        <v>1.69</v>
      </c>
      <c r="L330" s="42" t="str">
        <f t="shared" si="65"/>
        <v>ok</v>
      </c>
    </row>
    <row r="331" spans="1:12">
      <c r="A331" s="352"/>
      <c r="B331" s="353"/>
      <c r="C331" s="353"/>
      <c r="D331" s="354" t="s">
        <v>510</v>
      </c>
      <c r="E331" s="374" t="s">
        <v>71</v>
      </c>
      <c r="F331" s="375"/>
      <c r="G331" s="356">
        <v>1.86</v>
      </c>
      <c r="H331" s="356"/>
      <c r="I331" s="356">
        <v>2.6</v>
      </c>
      <c r="J331" s="356"/>
      <c r="K331" s="361">
        <f t="shared" si="67"/>
        <v>4.84</v>
      </c>
      <c r="L331" s="42" t="str">
        <f t="shared" si="65"/>
        <v>ok</v>
      </c>
    </row>
    <row r="332" spans="1:12">
      <c r="A332" s="352"/>
      <c r="B332" s="353"/>
      <c r="C332" s="353"/>
      <c r="D332" s="354" t="s">
        <v>488</v>
      </c>
      <c r="E332" s="353" t="s">
        <v>71</v>
      </c>
      <c r="F332" s="356"/>
      <c r="G332" s="356">
        <v>1.03</v>
      </c>
      <c r="H332" s="356"/>
      <c r="I332" s="356">
        <v>2.6</v>
      </c>
      <c r="J332" s="356"/>
      <c r="K332" s="361">
        <f>TRUNC(ROUND(PRODUCT(F332:J332),2),2)</f>
        <v>2.68</v>
      </c>
      <c r="L332" s="42" t="str">
        <f t="shared" si="65"/>
        <v>ok</v>
      </c>
    </row>
    <row r="333" spans="1:12">
      <c r="A333" s="352"/>
      <c r="B333" s="353"/>
      <c r="C333" s="353"/>
      <c r="D333" s="354" t="s">
        <v>511</v>
      </c>
      <c r="E333" s="353" t="s">
        <v>71</v>
      </c>
      <c r="F333" s="356"/>
      <c r="G333" s="393">
        <v>0.68</v>
      </c>
      <c r="H333" s="356"/>
      <c r="I333" s="356">
        <v>2.6</v>
      </c>
      <c r="J333" s="356"/>
      <c r="K333" s="361">
        <f>TRUNC(ROUND(PRODUCT(F333:J333),2),2)</f>
        <v>1.77</v>
      </c>
      <c r="L333" s="42" t="str">
        <f t="shared" si="65"/>
        <v>ok</v>
      </c>
    </row>
    <row r="334" spans="1:12">
      <c r="A334" s="352"/>
      <c r="B334" s="353"/>
      <c r="C334" s="353"/>
      <c r="D334" s="354" t="s">
        <v>488</v>
      </c>
      <c r="E334" s="353" t="s">
        <v>71</v>
      </c>
      <c r="F334" s="356"/>
      <c r="G334" s="356">
        <v>1.63</v>
      </c>
      <c r="H334" s="356"/>
      <c r="I334" s="356">
        <v>2.6</v>
      </c>
      <c r="J334" s="356"/>
      <c r="K334" s="361">
        <f>TRUNC(ROUND(PRODUCT(F334:J334),2),2)</f>
        <v>4.24</v>
      </c>
      <c r="L334" s="42" t="str">
        <f t="shared" si="65"/>
        <v>ok</v>
      </c>
    </row>
    <row r="335" spans="1:12">
      <c r="A335" s="352"/>
      <c r="B335" s="353"/>
      <c r="C335" s="353"/>
      <c r="D335" s="354" t="s">
        <v>509</v>
      </c>
      <c r="E335" s="374" t="s">
        <v>71</v>
      </c>
      <c r="F335" s="375"/>
      <c r="G335" s="356">
        <v>0.9</v>
      </c>
      <c r="H335" s="356"/>
      <c r="I335" s="356">
        <v>2.1</v>
      </c>
      <c r="J335" s="356"/>
      <c r="K335" s="361">
        <f t="shared" ref="K335" si="68">TRUNC(ROUND(PRODUCT(F335:J335),2),2)</f>
        <v>1.89</v>
      </c>
      <c r="L335" s="42" t="str">
        <f t="shared" si="65"/>
        <v>ok</v>
      </c>
    </row>
    <row r="336" spans="1:12">
      <c r="A336" s="352"/>
      <c r="B336" s="353"/>
      <c r="C336" s="353"/>
      <c r="D336" s="354" t="s">
        <v>497</v>
      </c>
      <c r="E336" s="353" t="s">
        <v>71</v>
      </c>
      <c r="F336" s="356"/>
      <c r="G336" s="356">
        <v>1.42</v>
      </c>
      <c r="H336" s="356"/>
      <c r="I336" s="356">
        <v>2.2999999999999998</v>
      </c>
      <c r="J336" s="356"/>
      <c r="K336" s="361">
        <f>TRUNC(ROUND(PRODUCT(F336:J336),2),2)</f>
        <v>3.27</v>
      </c>
      <c r="L336" s="42" t="str">
        <f t="shared" si="65"/>
        <v>ok</v>
      </c>
    </row>
    <row r="337" spans="1:12" hidden="1">
      <c r="A337" s="352"/>
      <c r="B337" s="353"/>
      <c r="C337" s="353"/>
      <c r="D337" s="354"/>
      <c r="E337" s="353" t="s">
        <v>71</v>
      </c>
      <c r="F337" s="356"/>
      <c r="G337" s="393"/>
      <c r="H337" s="356"/>
      <c r="I337" s="356"/>
      <c r="J337" s="356"/>
      <c r="K337" s="361">
        <f>TRUNC(ROUND(PRODUCT(F337:J337),2),2)</f>
        <v>0</v>
      </c>
      <c r="L337" s="42" t="str">
        <f t="shared" si="65"/>
        <v/>
      </c>
    </row>
    <row r="338" spans="1:12" hidden="1">
      <c r="A338" s="352"/>
      <c r="B338" s="353"/>
      <c r="C338" s="353"/>
      <c r="D338" s="354"/>
      <c r="E338" s="353" t="s">
        <v>71</v>
      </c>
      <c r="F338" s="356"/>
      <c r="G338" s="356"/>
      <c r="H338" s="356"/>
      <c r="I338" s="356"/>
      <c r="J338" s="356"/>
      <c r="K338" s="361">
        <f>TRUNC(ROUND(PRODUCT(F338:J338),2),2)</f>
        <v>0</v>
      </c>
      <c r="L338" s="42" t="str">
        <f t="shared" si="65"/>
        <v/>
      </c>
    </row>
    <row r="339" spans="1:12" hidden="1">
      <c r="A339" s="352"/>
      <c r="B339" s="353"/>
      <c r="C339" s="353"/>
      <c r="D339" s="354"/>
      <c r="E339" s="353" t="s">
        <v>71</v>
      </c>
      <c r="F339" s="356"/>
      <c r="G339" s="356"/>
      <c r="H339" s="356"/>
      <c r="I339" s="356"/>
      <c r="J339" s="356"/>
      <c r="K339" s="361">
        <f>TRUNC(ROUND(PRODUCT(F339:J339),2),2)</f>
        <v>0</v>
      </c>
      <c r="L339" s="42" t="str">
        <f t="shared" si="65"/>
        <v/>
      </c>
    </row>
    <row r="340" spans="1:12" ht="16.149999999999999" customHeight="1">
      <c r="A340" s="352"/>
      <c r="B340" s="353"/>
      <c r="C340" s="353"/>
      <c r="D340" s="362" t="s">
        <v>450</v>
      </c>
      <c r="E340" s="363"/>
      <c r="F340" s="363"/>
      <c r="G340" s="363"/>
      <c r="H340" s="363"/>
      <c r="I340" s="363"/>
      <c r="J340" s="363"/>
      <c r="K340" s="364">
        <f>SUM(K327:K339)</f>
        <v>37.180000000000007</v>
      </c>
      <c r="L340" s="42" t="str">
        <f t="shared" si="65"/>
        <v>ok</v>
      </c>
    </row>
    <row r="341" spans="1:12" ht="16.149999999999999" customHeight="1">
      <c r="A341" s="369" t="s">
        <v>153</v>
      </c>
      <c r="B341" s="384" t="s">
        <v>154</v>
      </c>
      <c r="C341" s="384" t="s">
        <v>53</v>
      </c>
      <c r="D341" s="349" t="s">
        <v>155</v>
      </c>
      <c r="E341" s="365" t="s">
        <v>140</v>
      </c>
      <c r="F341" s="350" t="s">
        <v>443</v>
      </c>
      <c r="G341" s="350" t="s">
        <v>444</v>
      </c>
      <c r="H341" s="350" t="s">
        <v>445</v>
      </c>
      <c r="I341" s="350" t="s">
        <v>446</v>
      </c>
      <c r="J341" s="350" t="s">
        <v>447</v>
      </c>
      <c r="K341" s="351">
        <f>K348</f>
        <v>6.27</v>
      </c>
      <c r="L341" s="42" t="str">
        <f t="shared" si="65"/>
        <v>ok</v>
      </c>
    </row>
    <row r="342" spans="1:12" ht="16.149999999999999" customHeight="1">
      <c r="A342" s="352"/>
      <c r="B342" s="353"/>
      <c r="C342" s="353"/>
      <c r="D342" s="354" t="s">
        <v>512</v>
      </c>
      <c r="E342" s="353" t="s">
        <v>71</v>
      </c>
      <c r="F342" s="356"/>
      <c r="G342" s="356">
        <f>1.65+0.025</f>
        <v>1.6749999999999998</v>
      </c>
      <c r="H342" s="356"/>
      <c r="I342" s="356">
        <v>2.2999999999999998</v>
      </c>
      <c r="J342" s="356"/>
      <c r="K342" s="361">
        <f>TRUNC(ROUND(PRODUCT(F342:J342),2),2)</f>
        <v>3.85</v>
      </c>
      <c r="L342" s="42" t="str">
        <f t="shared" si="65"/>
        <v>ok</v>
      </c>
    </row>
    <row r="343" spans="1:12" ht="16.149999999999999" customHeight="1">
      <c r="A343" s="352"/>
      <c r="B343" s="353"/>
      <c r="C343" s="353" t="s">
        <v>513</v>
      </c>
      <c r="D343" s="354" t="s">
        <v>514</v>
      </c>
      <c r="E343" s="374" t="s">
        <v>71</v>
      </c>
      <c r="F343" s="375"/>
      <c r="G343" s="356">
        <v>1.1000000000000001</v>
      </c>
      <c r="H343" s="356"/>
      <c r="I343" s="356">
        <v>2.2000000000000002</v>
      </c>
      <c r="J343" s="356"/>
      <c r="K343" s="361">
        <f t="shared" ref="K343" si="69">TRUNC(ROUND(PRODUCT(F343:J343),2),2)</f>
        <v>2.42</v>
      </c>
      <c r="L343" s="42" t="str">
        <f t="shared" si="65"/>
        <v>ok</v>
      </c>
    </row>
    <row r="344" spans="1:12" ht="16.149999999999999" hidden="1" customHeight="1">
      <c r="A344" s="352"/>
      <c r="B344" s="353"/>
      <c r="C344" s="353"/>
      <c r="D344" s="354"/>
      <c r="E344" s="353" t="s">
        <v>71</v>
      </c>
      <c r="F344" s="356"/>
      <c r="G344" s="356"/>
      <c r="H344" s="356"/>
      <c r="I344" s="356"/>
      <c r="J344" s="356"/>
      <c r="K344" s="361">
        <f>TRUNC(ROUND(PRODUCT(F344:J344),2),2)</f>
        <v>0</v>
      </c>
      <c r="L344" s="42" t="str">
        <f t="shared" si="65"/>
        <v/>
      </c>
    </row>
    <row r="345" spans="1:12" ht="16.149999999999999" hidden="1" customHeight="1">
      <c r="A345" s="352"/>
      <c r="B345" s="353"/>
      <c r="C345" s="353"/>
      <c r="D345" s="354"/>
      <c r="E345" s="353" t="s">
        <v>71</v>
      </c>
      <c r="F345" s="356"/>
      <c r="G345" s="393"/>
      <c r="H345" s="356"/>
      <c r="I345" s="356"/>
      <c r="J345" s="356"/>
      <c r="K345" s="361">
        <f>TRUNC(ROUND(PRODUCT(F345:J345),2),2)</f>
        <v>0</v>
      </c>
      <c r="L345" s="42" t="str">
        <f t="shared" si="65"/>
        <v/>
      </c>
    </row>
    <row r="346" spans="1:12" ht="16.149999999999999" hidden="1" customHeight="1">
      <c r="A346" s="352"/>
      <c r="B346" s="353"/>
      <c r="C346" s="353"/>
      <c r="D346" s="354"/>
      <c r="E346" s="353" t="s">
        <v>71</v>
      </c>
      <c r="F346" s="356"/>
      <c r="G346" s="356"/>
      <c r="H346" s="356"/>
      <c r="I346" s="356"/>
      <c r="J346" s="356"/>
      <c r="K346" s="361">
        <f>TRUNC(ROUND(PRODUCT(F346:J346),2),2)</f>
        <v>0</v>
      </c>
      <c r="L346" s="42" t="str">
        <f t="shared" si="65"/>
        <v/>
      </c>
    </row>
    <row r="347" spans="1:12" ht="16.149999999999999" hidden="1" customHeight="1">
      <c r="A347" s="352"/>
      <c r="B347" s="353"/>
      <c r="C347" s="353"/>
      <c r="D347" s="354"/>
      <c r="E347" s="353" t="s">
        <v>71</v>
      </c>
      <c r="F347" s="356"/>
      <c r="G347" s="356"/>
      <c r="H347" s="356"/>
      <c r="I347" s="356"/>
      <c r="J347" s="356"/>
      <c r="K347" s="361">
        <f>TRUNC(ROUND(PRODUCT(F347:J347),2),2)</f>
        <v>0</v>
      </c>
      <c r="L347" s="42" t="str">
        <f t="shared" si="65"/>
        <v/>
      </c>
    </row>
    <row r="348" spans="1:12" ht="16.149999999999999" customHeight="1">
      <c r="A348" s="352"/>
      <c r="B348" s="353"/>
      <c r="C348" s="353"/>
      <c r="D348" s="362" t="s">
        <v>450</v>
      </c>
      <c r="E348" s="363"/>
      <c r="F348" s="363"/>
      <c r="G348" s="363"/>
      <c r="H348" s="363"/>
      <c r="I348" s="363"/>
      <c r="J348" s="363"/>
      <c r="K348" s="364">
        <f>SUM(K342:K347)</f>
        <v>6.27</v>
      </c>
      <c r="L348" s="42" t="str">
        <f t="shared" si="65"/>
        <v>ok</v>
      </c>
    </row>
    <row r="349" spans="1:12" ht="16.149999999999999" customHeight="1">
      <c r="A349" s="369" t="s">
        <v>156</v>
      </c>
      <c r="B349" s="384" t="s">
        <v>157</v>
      </c>
      <c r="C349" s="384" t="s">
        <v>83</v>
      </c>
      <c r="D349" s="349" t="s">
        <v>158</v>
      </c>
      <c r="E349" s="365" t="s">
        <v>71</v>
      </c>
      <c r="F349" s="350" t="s">
        <v>443</v>
      </c>
      <c r="G349" s="350" t="s">
        <v>444</v>
      </c>
      <c r="H349" s="350" t="s">
        <v>445</v>
      </c>
      <c r="I349" s="350" t="s">
        <v>446</v>
      </c>
      <c r="J349" s="350" t="s">
        <v>447</v>
      </c>
      <c r="K349" s="351">
        <f>K359</f>
        <v>19.420000000000002</v>
      </c>
      <c r="L349" s="42" t="str">
        <f t="shared" si="65"/>
        <v>ok</v>
      </c>
    </row>
    <row r="350" spans="1:12" ht="16.149999999999999" customHeight="1">
      <c r="A350" s="352"/>
      <c r="B350" s="353"/>
      <c r="C350" s="353" t="s">
        <v>483</v>
      </c>
      <c r="D350" s="354" t="s">
        <v>515</v>
      </c>
      <c r="E350" s="374" t="s">
        <v>71</v>
      </c>
      <c r="F350" s="375">
        <v>3</v>
      </c>
      <c r="G350" s="356">
        <v>2.5</v>
      </c>
      <c r="H350" s="356"/>
      <c r="I350" s="356">
        <v>1.05</v>
      </c>
      <c r="J350" s="356"/>
      <c r="K350" s="361">
        <f>TRUNC(ROUND(PRODUCT(F350:J350),2),2)</f>
        <v>7.88</v>
      </c>
      <c r="L350" s="42" t="str">
        <f t="shared" si="65"/>
        <v>ok</v>
      </c>
    </row>
    <row r="351" spans="1:12" ht="16.149999999999999" customHeight="1">
      <c r="A351" s="352"/>
      <c r="B351" s="353"/>
      <c r="C351" s="353" t="s">
        <v>483</v>
      </c>
      <c r="D351" s="354" t="s">
        <v>516</v>
      </c>
      <c r="E351" s="353" t="s">
        <v>71</v>
      </c>
      <c r="F351" s="356"/>
      <c r="G351" s="356">
        <v>1.5</v>
      </c>
      <c r="H351" s="356"/>
      <c r="I351" s="356">
        <v>1.05</v>
      </c>
      <c r="J351" s="356"/>
      <c r="K351" s="361">
        <f t="shared" ref="K351" si="70">TRUNC(ROUND(PRODUCT(F351:J351),2),2)</f>
        <v>1.58</v>
      </c>
      <c r="L351" s="42" t="str">
        <f t="shared" si="65"/>
        <v>ok</v>
      </c>
    </row>
    <row r="352" spans="1:12" ht="16.149999999999999" customHeight="1">
      <c r="A352" s="352"/>
      <c r="B352" s="353"/>
      <c r="C352" s="353" t="s">
        <v>487</v>
      </c>
      <c r="D352" s="354" t="s">
        <v>517</v>
      </c>
      <c r="E352" s="353" t="s">
        <v>71</v>
      </c>
      <c r="F352" s="356"/>
      <c r="G352" s="393">
        <v>1.5</v>
      </c>
      <c r="H352" s="356"/>
      <c r="I352" s="356">
        <v>1.05</v>
      </c>
      <c r="J352" s="356"/>
      <c r="K352" s="361">
        <f>TRUNC(ROUND(PRODUCT(F352:J352),2),2)</f>
        <v>1.58</v>
      </c>
      <c r="L352" s="42" t="str">
        <f t="shared" si="65"/>
        <v>ok</v>
      </c>
    </row>
    <row r="353" spans="1:12" ht="16.149999999999999" customHeight="1">
      <c r="A353" s="352"/>
      <c r="B353" s="353"/>
      <c r="C353" s="353" t="s">
        <v>487</v>
      </c>
      <c r="D353" s="354" t="s">
        <v>518</v>
      </c>
      <c r="E353" s="353" t="s">
        <v>71</v>
      </c>
      <c r="F353" s="356"/>
      <c r="G353" s="356">
        <v>2</v>
      </c>
      <c r="H353" s="356"/>
      <c r="I353" s="356">
        <v>1.05</v>
      </c>
      <c r="J353" s="356"/>
      <c r="K353" s="361">
        <f>TRUNC(ROUND(PRODUCT(F353:J353),2),2)</f>
        <v>2.1</v>
      </c>
      <c r="L353" s="42" t="str">
        <f t="shared" si="65"/>
        <v>ok</v>
      </c>
    </row>
    <row r="354" spans="1:12" ht="16.149999999999999" customHeight="1">
      <c r="A354" s="352"/>
      <c r="B354" s="353"/>
      <c r="C354" s="353" t="s">
        <v>487</v>
      </c>
      <c r="D354" s="354" t="s">
        <v>519</v>
      </c>
      <c r="E354" s="353" t="s">
        <v>71</v>
      </c>
      <c r="F354" s="356"/>
      <c r="G354" s="356">
        <v>2</v>
      </c>
      <c r="H354" s="356"/>
      <c r="I354" s="356">
        <v>1.05</v>
      </c>
      <c r="J354" s="356"/>
      <c r="K354" s="361">
        <f>TRUNC(ROUND(PRODUCT(F354:J354),2),2)</f>
        <v>2.1</v>
      </c>
      <c r="L354" s="42" t="str">
        <f t="shared" si="65"/>
        <v>ok</v>
      </c>
    </row>
    <row r="355" spans="1:12" ht="16.149999999999999" customHeight="1">
      <c r="A355" s="352"/>
      <c r="B355" s="353"/>
      <c r="C355" s="353" t="s">
        <v>483</v>
      </c>
      <c r="D355" s="354" t="s">
        <v>520</v>
      </c>
      <c r="E355" s="353" t="s">
        <v>71</v>
      </c>
      <c r="F355" s="356"/>
      <c r="G355" s="356">
        <v>1.2</v>
      </c>
      <c r="H355" s="356"/>
      <c r="I355" s="356">
        <v>0.4</v>
      </c>
      <c r="J355" s="356"/>
      <c r="K355" s="361">
        <f t="shared" ref="K355:K358" si="71">TRUNC(ROUND(PRODUCT(F355:J355),2),2)</f>
        <v>0.48</v>
      </c>
      <c r="L355" s="42" t="str">
        <f t="shared" si="65"/>
        <v>ok</v>
      </c>
    </row>
    <row r="356" spans="1:12" ht="16.149999999999999" customHeight="1">
      <c r="A356" s="352"/>
      <c r="B356" s="353"/>
      <c r="C356" s="353" t="s">
        <v>483</v>
      </c>
      <c r="D356" s="354" t="s">
        <v>521</v>
      </c>
      <c r="E356" s="353" t="s">
        <v>71</v>
      </c>
      <c r="F356" s="356">
        <v>2</v>
      </c>
      <c r="G356" s="356">
        <v>2</v>
      </c>
      <c r="H356" s="356"/>
      <c r="I356" s="356">
        <v>0.4</v>
      </c>
      <c r="J356" s="356"/>
      <c r="K356" s="361">
        <f t="shared" si="71"/>
        <v>1.6</v>
      </c>
      <c r="L356" s="42" t="str">
        <f t="shared" si="65"/>
        <v>ok</v>
      </c>
    </row>
    <row r="357" spans="1:12" ht="16.149999999999999" customHeight="1">
      <c r="A357" s="352"/>
      <c r="B357" s="353"/>
      <c r="C357" s="353" t="s">
        <v>487</v>
      </c>
      <c r="D357" s="354" t="s">
        <v>522</v>
      </c>
      <c r="E357" s="353" t="s">
        <v>71</v>
      </c>
      <c r="F357" s="356"/>
      <c r="G357" s="356">
        <v>2</v>
      </c>
      <c r="H357" s="356"/>
      <c r="I357" s="356">
        <v>1.05</v>
      </c>
      <c r="J357" s="356"/>
      <c r="K357" s="361">
        <f t="shared" si="71"/>
        <v>2.1</v>
      </c>
      <c r="L357" s="42" t="str">
        <f t="shared" si="65"/>
        <v>ok</v>
      </c>
    </row>
    <row r="358" spans="1:12" ht="16.149999999999999" hidden="1" customHeight="1">
      <c r="A358" s="352"/>
      <c r="B358" s="353"/>
      <c r="C358" s="353"/>
      <c r="D358" s="354"/>
      <c r="E358" s="353"/>
      <c r="F358" s="356"/>
      <c r="G358" s="356"/>
      <c r="H358" s="356"/>
      <c r="I358" s="356"/>
      <c r="J358" s="356"/>
      <c r="K358" s="361">
        <f t="shared" si="71"/>
        <v>0</v>
      </c>
      <c r="L358" s="42" t="str">
        <f t="shared" si="65"/>
        <v/>
      </c>
    </row>
    <row r="359" spans="1:12" ht="16.149999999999999" customHeight="1">
      <c r="A359" s="352"/>
      <c r="B359" s="353"/>
      <c r="C359" s="353"/>
      <c r="D359" s="362" t="s">
        <v>450</v>
      </c>
      <c r="E359" s="363"/>
      <c r="F359" s="363"/>
      <c r="G359" s="363"/>
      <c r="H359" s="363"/>
      <c r="I359" s="363"/>
      <c r="J359" s="363"/>
      <c r="K359" s="364">
        <f>SUM(K350:K358)</f>
        <v>19.420000000000002</v>
      </c>
      <c r="L359" s="42" t="str">
        <f t="shared" si="65"/>
        <v>ok</v>
      </c>
    </row>
    <row r="360" spans="1:12" ht="28.5">
      <c r="A360" s="369" t="s">
        <v>159</v>
      </c>
      <c r="B360" s="384" t="s">
        <v>160</v>
      </c>
      <c r="C360" s="384" t="s">
        <v>53</v>
      </c>
      <c r="D360" s="349" t="s">
        <v>161</v>
      </c>
      <c r="E360" s="365" t="s">
        <v>71</v>
      </c>
      <c r="F360" s="350" t="s">
        <v>443</v>
      </c>
      <c r="G360" s="350" t="s">
        <v>444</v>
      </c>
      <c r="H360" s="350" t="s">
        <v>445</v>
      </c>
      <c r="I360" s="350" t="s">
        <v>446</v>
      </c>
      <c r="J360" s="350" t="s">
        <v>447</v>
      </c>
      <c r="K360" s="351">
        <f>K367</f>
        <v>24.419999999999998</v>
      </c>
      <c r="L360" s="42" t="str">
        <f t="shared" si="65"/>
        <v>ok</v>
      </c>
    </row>
    <row r="361" spans="1:12" ht="16.149999999999999" customHeight="1">
      <c r="A361" s="352"/>
      <c r="B361" s="353"/>
      <c r="C361" s="353" t="s">
        <v>523</v>
      </c>
      <c r="D361" s="354" t="s">
        <v>509</v>
      </c>
      <c r="E361" s="374" t="s">
        <v>71</v>
      </c>
      <c r="F361" s="375"/>
      <c r="G361" s="356">
        <v>0.9</v>
      </c>
      <c r="H361" s="356"/>
      <c r="I361" s="356">
        <v>2.1</v>
      </c>
      <c r="J361" s="356"/>
      <c r="K361" s="361">
        <f>TRUNC(ROUND(PRODUCT(F361:J361),2),2)</f>
        <v>1.89</v>
      </c>
      <c r="L361" s="42" t="str">
        <f t="shared" si="65"/>
        <v>ok</v>
      </c>
    </row>
    <row r="362" spans="1:12" ht="16.149999999999999" customHeight="1">
      <c r="A362" s="352"/>
      <c r="B362" s="353"/>
      <c r="C362" s="353" t="s">
        <v>524</v>
      </c>
      <c r="D362" s="354" t="s">
        <v>525</v>
      </c>
      <c r="E362" s="374" t="s">
        <v>71</v>
      </c>
      <c r="F362" s="375"/>
      <c r="G362" s="356">
        <v>3.6</v>
      </c>
      <c r="H362" s="356"/>
      <c r="I362" s="356">
        <v>2.1</v>
      </c>
      <c r="J362" s="356"/>
      <c r="K362" s="361">
        <f t="shared" ref="K362" si="72">TRUNC(ROUND(PRODUCT(F362:J362),2),2)</f>
        <v>7.56</v>
      </c>
      <c r="L362" s="42" t="str">
        <f t="shared" si="65"/>
        <v>ok</v>
      </c>
    </row>
    <row r="363" spans="1:12" ht="16.149999999999999" customHeight="1">
      <c r="A363" s="352"/>
      <c r="B363" s="353"/>
      <c r="C363" s="353" t="s">
        <v>524</v>
      </c>
      <c r="D363" s="354" t="s">
        <v>517</v>
      </c>
      <c r="E363" s="353" t="s">
        <v>71</v>
      </c>
      <c r="F363" s="356"/>
      <c r="G363" s="356">
        <v>1.86</v>
      </c>
      <c r="H363" s="356"/>
      <c r="I363" s="356">
        <v>2.1</v>
      </c>
      <c r="J363" s="356"/>
      <c r="K363" s="361">
        <f>TRUNC(ROUND(PRODUCT(F363:J363),2),2)</f>
        <v>3.91</v>
      </c>
      <c r="L363" s="42" t="str">
        <f t="shared" si="65"/>
        <v>ok</v>
      </c>
    </row>
    <row r="364" spans="1:12" ht="16.149999999999999" customHeight="1">
      <c r="A364" s="352"/>
      <c r="B364" s="353"/>
      <c r="C364" s="353" t="s">
        <v>524</v>
      </c>
      <c r="D364" s="354" t="s">
        <v>526</v>
      </c>
      <c r="E364" s="353" t="s">
        <v>71</v>
      </c>
      <c r="F364" s="356"/>
      <c r="G364" s="393">
        <v>1.86</v>
      </c>
      <c r="H364" s="356"/>
      <c r="I364" s="356">
        <v>2.1</v>
      </c>
      <c r="J364" s="356"/>
      <c r="K364" s="361">
        <f>TRUNC(ROUND(PRODUCT(F364:J364),2),2)</f>
        <v>3.91</v>
      </c>
      <c r="L364" s="42" t="str">
        <f t="shared" si="65"/>
        <v>ok</v>
      </c>
    </row>
    <row r="365" spans="1:12" ht="16.149999999999999" customHeight="1">
      <c r="A365" s="352"/>
      <c r="B365" s="353"/>
      <c r="C365" s="353" t="s">
        <v>524</v>
      </c>
      <c r="D365" s="354" t="s">
        <v>518</v>
      </c>
      <c r="E365" s="353" t="s">
        <v>71</v>
      </c>
      <c r="F365" s="356"/>
      <c r="G365" s="356">
        <v>1.5</v>
      </c>
      <c r="H365" s="356"/>
      <c r="I365" s="356">
        <v>2.2999999999999998</v>
      </c>
      <c r="J365" s="356"/>
      <c r="K365" s="361">
        <f>TRUNC(ROUND(PRODUCT(F365:J365),2),2)</f>
        <v>3.45</v>
      </c>
      <c r="L365" s="42" t="str">
        <f t="shared" si="65"/>
        <v>ok</v>
      </c>
    </row>
    <row r="366" spans="1:12" ht="16.149999999999999" customHeight="1">
      <c r="A366" s="352"/>
      <c r="B366" s="353"/>
      <c r="C366" s="353" t="s">
        <v>524</v>
      </c>
      <c r="D366" s="354" t="s">
        <v>527</v>
      </c>
      <c r="E366" s="353" t="s">
        <v>71</v>
      </c>
      <c r="F366" s="356"/>
      <c r="G366" s="356">
        <v>1.76</v>
      </c>
      <c r="H366" s="356"/>
      <c r="I366" s="356">
        <v>2.1030000000000002</v>
      </c>
      <c r="J366" s="356"/>
      <c r="K366" s="361">
        <f>TRUNC(ROUND(PRODUCT(F366:J366),2),2)</f>
        <v>3.7</v>
      </c>
      <c r="L366" s="42" t="str">
        <f t="shared" si="65"/>
        <v>ok</v>
      </c>
    </row>
    <row r="367" spans="1:12" ht="16.149999999999999" customHeight="1">
      <c r="A367" s="352"/>
      <c r="B367" s="353"/>
      <c r="C367" s="353"/>
      <c r="D367" s="362" t="s">
        <v>450</v>
      </c>
      <c r="E367" s="363"/>
      <c r="F367" s="363"/>
      <c r="G367" s="363"/>
      <c r="H367" s="363"/>
      <c r="I367" s="363"/>
      <c r="J367" s="363"/>
      <c r="K367" s="364">
        <f>SUM(K361:K366)</f>
        <v>24.419999999999998</v>
      </c>
      <c r="L367" s="42" t="str">
        <f t="shared" si="65"/>
        <v>ok</v>
      </c>
    </row>
    <row r="368" spans="1:12" ht="28.5">
      <c r="A368" s="369" t="s">
        <v>162</v>
      </c>
      <c r="B368" s="384">
        <v>99855</v>
      </c>
      <c r="C368" s="384" t="s">
        <v>57</v>
      </c>
      <c r="D368" s="349" t="s">
        <v>163</v>
      </c>
      <c r="E368" s="365" t="s">
        <v>55</v>
      </c>
      <c r="F368" s="350" t="s">
        <v>443</v>
      </c>
      <c r="G368" s="350" t="s">
        <v>444</v>
      </c>
      <c r="H368" s="350" t="s">
        <v>445</v>
      </c>
      <c r="I368" s="350" t="s">
        <v>446</v>
      </c>
      <c r="J368" s="350" t="s">
        <v>447</v>
      </c>
      <c r="K368" s="351">
        <f>K375</f>
        <v>28.740000000000002</v>
      </c>
      <c r="L368" s="42" t="str">
        <f t="shared" si="65"/>
        <v>ok</v>
      </c>
    </row>
    <row r="369" spans="1:12" ht="16.149999999999999" customHeight="1">
      <c r="A369" s="352"/>
      <c r="B369" s="353"/>
      <c r="C369" s="353"/>
      <c r="D369" s="354" t="s">
        <v>528</v>
      </c>
      <c r="E369" s="353" t="str">
        <f>E368</f>
        <v>M</v>
      </c>
      <c r="F369" s="356"/>
      <c r="G369" s="356">
        <f>7.85+3.5</f>
        <v>11.35</v>
      </c>
      <c r="H369" s="356"/>
      <c r="I369" s="356"/>
      <c r="J369" s="356"/>
      <c r="K369" s="361">
        <f>TRUNC(ROUND(PRODUCT(F369:J369),2),2)</f>
        <v>11.35</v>
      </c>
      <c r="L369" s="42" t="str">
        <f t="shared" si="65"/>
        <v>ok</v>
      </c>
    </row>
    <row r="370" spans="1:12" ht="16.149999999999999" customHeight="1">
      <c r="A370" s="352"/>
      <c r="B370" s="353"/>
      <c r="C370" s="353"/>
      <c r="D370" s="354" t="s">
        <v>504</v>
      </c>
      <c r="E370" s="353" t="str">
        <f t="shared" ref="E370:E374" si="73">E369</f>
        <v>M</v>
      </c>
      <c r="F370" s="375"/>
      <c r="G370" s="356">
        <f>3.95+3.4+2.8+4+2.9+0.34</f>
        <v>17.389999999999997</v>
      </c>
      <c r="H370" s="356"/>
      <c r="I370" s="356"/>
      <c r="J370" s="356"/>
      <c r="K370" s="361">
        <f t="shared" ref="K370" si="74">TRUNC(ROUND(PRODUCT(F370:J370),2),2)</f>
        <v>17.39</v>
      </c>
      <c r="L370" s="42" t="str">
        <f t="shared" si="65"/>
        <v>ok</v>
      </c>
    </row>
    <row r="371" spans="1:12" ht="16.149999999999999" hidden="1" customHeight="1">
      <c r="A371" s="352"/>
      <c r="B371" s="353"/>
      <c r="C371" s="353"/>
      <c r="D371" s="354"/>
      <c r="E371" s="353" t="str">
        <f t="shared" si="73"/>
        <v>M</v>
      </c>
      <c r="F371" s="356"/>
      <c r="G371" s="356"/>
      <c r="H371" s="356"/>
      <c r="I371" s="356"/>
      <c r="J371" s="356"/>
      <c r="K371" s="361">
        <f>TRUNC(ROUND(PRODUCT(F371:J371),2),2)</f>
        <v>0</v>
      </c>
      <c r="L371" s="42" t="str">
        <f t="shared" si="65"/>
        <v/>
      </c>
    </row>
    <row r="372" spans="1:12" ht="16.149999999999999" hidden="1" customHeight="1">
      <c r="A372" s="352"/>
      <c r="B372" s="353"/>
      <c r="C372" s="353"/>
      <c r="D372" s="354"/>
      <c r="E372" s="353" t="str">
        <f t="shared" si="73"/>
        <v>M</v>
      </c>
      <c r="F372" s="356"/>
      <c r="G372" s="393"/>
      <c r="H372" s="356"/>
      <c r="I372" s="356"/>
      <c r="J372" s="356"/>
      <c r="K372" s="361">
        <f>TRUNC(ROUND(PRODUCT(F372:J372),2),2)</f>
        <v>0</v>
      </c>
      <c r="L372" s="42" t="str">
        <f t="shared" si="65"/>
        <v/>
      </c>
    </row>
    <row r="373" spans="1:12" ht="16.149999999999999" hidden="1" customHeight="1">
      <c r="A373" s="352"/>
      <c r="B373" s="353"/>
      <c r="C373" s="353"/>
      <c r="D373" s="354"/>
      <c r="E373" s="353" t="str">
        <f t="shared" si="73"/>
        <v>M</v>
      </c>
      <c r="F373" s="356"/>
      <c r="G373" s="356"/>
      <c r="H373" s="356"/>
      <c r="I373" s="356"/>
      <c r="J373" s="356"/>
      <c r="K373" s="361">
        <f>TRUNC(ROUND(PRODUCT(F373:J373),2),2)</f>
        <v>0</v>
      </c>
      <c r="L373" s="42" t="str">
        <f t="shared" si="65"/>
        <v/>
      </c>
    </row>
    <row r="374" spans="1:12" ht="16.149999999999999" hidden="1" customHeight="1">
      <c r="A374" s="352"/>
      <c r="B374" s="353"/>
      <c r="C374" s="353"/>
      <c r="D374" s="354"/>
      <c r="E374" s="353" t="str">
        <f t="shared" si="73"/>
        <v>M</v>
      </c>
      <c r="F374" s="356"/>
      <c r="G374" s="356"/>
      <c r="H374" s="356"/>
      <c r="I374" s="356"/>
      <c r="J374" s="356"/>
      <c r="K374" s="361">
        <f>TRUNC(ROUND(PRODUCT(F374:J374),2),2)</f>
        <v>0</v>
      </c>
      <c r="L374" s="42" t="str">
        <f t="shared" si="65"/>
        <v/>
      </c>
    </row>
    <row r="375" spans="1:12" ht="16.149999999999999" customHeight="1">
      <c r="A375" s="352"/>
      <c r="B375" s="353"/>
      <c r="C375" s="353"/>
      <c r="D375" s="362" t="s">
        <v>450</v>
      </c>
      <c r="E375" s="363"/>
      <c r="F375" s="363"/>
      <c r="G375" s="363"/>
      <c r="H375" s="363"/>
      <c r="I375" s="363"/>
      <c r="J375" s="363"/>
      <c r="K375" s="364">
        <f>SUM(K369:K374)</f>
        <v>28.740000000000002</v>
      </c>
      <c r="L375" s="42" t="str">
        <f t="shared" si="65"/>
        <v>ok</v>
      </c>
    </row>
    <row r="376" spans="1:12" ht="42.75">
      <c r="A376" s="369" t="s">
        <v>164</v>
      </c>
      <c r="B376" s="384" t="s">
        <v>529</v>
      </c>
      <c r="C376" s="384" t="s">
        <v>166</v>
      </c>
      <c r="D376" s="349" t="s">
        <v>167</v>
      </c>
      <c r="E376" s="365" t="s">
        <v>71</v>
      </c>
      <c r="F376" s="350" t="s">
        <v>443</v>
      </c>
      <c r="G376" s="350" t="s">
        <v>444</v>
      </c>
      <c r="H376" s="350" t="s">
        <v>445</v>
      </c>
      <c r="I376" s="350" t="s">
        <v>446</v>
      </c>
      <c r="J376" s="350" t="s">
        <v>447</v>
      </c>
      <c r="K376" s="351">
        <f>K383</f>
        <v>3.15</v>
      </c>
      <c r="L376" s="42" t="str">
        <f t="shared" si="65"/>
        <v>ok</v>
      </c>
    </row>
    <row r="377" spans="1:12" ht="16.149999999999999" customHeight="1">
      <c r="A377" s="352"/>
      <c r="B377" s="353"/>
      <c r="C377" s="353"/>
      <c r="D377" s="354" t="s">
        <v>515</v>
      </c>
      <c r="E377" s="353" t="str">
        <f>E376</f>
        <v>M2</v>
      </c>
      <c r="F377" s="356"/>
      <c r="G377" s="356">
        <v>1.5</v>
      </c>
      <c r="H377" s="356"/>
      <c r="I377" s="356">
        <v>2.1</v>
      </c>
      <c r="J377" s="356"/>
      <c r="K377" s="361">
        <f>TRUNC(ROUND(PRODUCT(F377:J377),2),2)</f>
        <v>3.15</v>
      </c>
      <c r="L377" s="42" t="str">
        <f t="shared" si="65"/>
        <v>ok</v>
      </c>
    </row>
    <row r="378" spans="1:12" ht="16.149999999999999" hidden="1" customHeight="1">
      <c r="A378" s="352"/>
      <c r="B378" s="353"/>
      <c r="C378" s="353"/>
      <c r="D378" s="354"/>
      <c r="E378" s="353" t="str">
        <f t="shared" ref="E378:E382" si="75">E377</f>
        <v>M2</v>
      </c>
      <c r="F378" s="375"/>
      <c r="G378" s="356"/>
      <c r="H378" s="356"/>
      <c r="I378" s="356"/>
      <c r="J378" s="356"/>
      <c r="K378" s="361">
        <f t="shared" ref="K378" si="76">TRUNC(ROUND(PRODUCT(F378:J378),2),2)</f>
        <v>0</v>
      </c>
      <c r="L378" s="42" t="str">
        <f t="shared" si="65"/>
        <v/>
      </c>
    </row>
    <row r="379" spans="1:12" ht="16.149999999999999" hidden="1" customHeight="1">
      <c r="A379" s="352"/>
      <c r="B379" s="353"/>
      <c r="C379" s="353"/>
      <c r="D379" s="354"/>
      <c r="E379" s="353" t="str">
        <f t="shared" si="75"/>
        <v>M2</v>
      </c>
      <c r="F379" s="356"/>
      <c r="G379" s="356"/>
      <c r="H379" s="356"/>
      <c r="I379" s="356"/>
      <c r="J379" s="356"/>
      <c r="K379" s="361">
        <f>TRUNC(ROUND(PRODUCT(F379:J379),2),2)</f>
        <v>0</v>
      </c>
      <c r="L379" s="42" t="str">
        <f t="shared" si="65"/>
        <v/>
      </c>
    </row>
    <row r="380" spans="1:12" ht="16.149999999999999" hidden="1" customHeight="1">
      <c r="A380" s="352"/>
      <c r="B380" s="353"/>
      <c r="C380" s="353"/>
      <c r="D380" s="354"/>
      <c r="E380" s="353" t="str">
        <f t="shared" si="75"/>
        <v>M2</v>
      </c>
      <c r="F380" s="356"/>
      <c r="G380" s="393"/>
      <c r="H380" s="356"/>
      <c r="I380" s="356"/>
      <c r="J380" s="356"/>
      <c r="K380" s="361">
        <f>TRUNC(ROUND(PRODUCT(F380:J380),2),2)</f>
        <v>0</v>
      </c>
      <c r="L380" s="42" t="str">
        <f t="shared" si="65"/>
        <v/>
      </c>
    </row>
    <row r="381" spans="1:12" ht="16.149999999999999" hidden="1" customHeight="1">
      <c r="A381" s="352"/>
      <c r="B381" s="353"/>
      <c r="C381" s="353"/>
      <c r="D381" s="354"/>
      <c r="E381" s="353" t="str">
        <f t="shared" si="75"/>
        <v>M2</v>
      </c>
      <c r="F381" s="356"/>
      <c r="G381" s="356"/>
      <c r="H381" s="356"/>
      <c r="I381" s="356"/>
      <c r="J381" s="356"/>
      <c r="K381" s="361">
        <f>TRUNC(ROUND(PRODUCT(F381:J381),2),2)</f>
        <v>0</v>
      </c>
      <c r="L381" s="42" t="str">
        <f t="shared" si="65"/>
        <v/>
      </c>
    </row>
    <row r="382" spans="1:12" ht="16.149999999999999" hidden="1" customHeight="1">
      <c r="A382" s="352"/>
      <c r="B382" s="353"/>
      <c r="C382" s="353"/>
      <c r="D382" s="354"/>
      <c r="E382" s="353" t="str">
        <f t="shared" si="75"/>
        <v>M2</v>
      </c>
      <c r="F382" s="356"/>
      <c r="G382" s="356"/>
      <c r="H382" s="356"/>
      <c r="I382" s="356"/>
      <c r="J382" s="356"/>
      <c r="K382" s="361">
        <f>TRUNC(ROUND(PRODUCT(F382:J382),2),2)</f>
        <v>0</v>
      </c>
      <c r="L382" s="42" t="str">
        <f t="shared" si="65"/>
        <v/>
      </c>
    </row>
    <row r="383" spans="1:12" ht="16.149999999999999" customHeight="1">
      <c r="A383" s="352"/>
      <c r="B383" s="353"/>
      <c r="C383" s="353"/>
      <c r="D383" s="362" t="s">
        <v>450</v>
      </c>
      <c r="E383" s="363"/>
      <c r="F383" s="363"/>
      <c r="G383" s="363"/>
      <c r="H383" s="363"/>
      <c r="I383" s="363"/>
      <c r="J383" s="363"/>
      <c r="K383" s="364">
        <f>SUM(K377:K382)</f>
        <v>3.15</v>
      </c>
      <c r="L383" s="42" t="str">
        <f t="shared" si="65"/>
        <v>ok</v>
      </c>
    </row>
    <row r="384" spans="1:12" ht="42.75">
      <c r="A384" s="369" t="s">
        <v>168</v>
      </c>
      <c r="B384" s="384" t="s">
        <v>169</v>
      </c>
      <c r="C384" s="384" t="s">
        <v>53</v>
      </c>
      <c r="D384" s="349" t="s">
        <v>170</v>
      </c>
      <c r="E384" s="365" t="s">
        <v>71</v>
      </c>
      <c r="F384" s="350" t="s">
        <v>443</v>
      </c>
      <c r="G384" s="350" t="s">
        <v>444</v>
      </c>
      <c r="H384" s="350" t="s">
        <v>445</v>
      </c>
      <c r="I384" s="350" t="s">
        <v>446</v>
      </c>
      <c r="J384" s="350" t="s">
        <v>447</v>
      </c>
      <c r="K384" s="351">
        <f>K388</f>
        <v>15.87</v>
      </c>
      <c r="L384" s="42" t="str">
        <f t="shared" si="65"/>
        <v>ok</v>
      </c>
    </row>
    <row r="385" spans="1:12" ht="16.149999999999999" customHeight="1">
      <c r="A385" s="352"/>
      <c r="B385" s="353"/>
      <c r="C385" s="353"/>
      <c r="D385" s="354" t="s">
        <v>530</v>
      </c>
      <c r="E385" s="353" t="str">
        <f>E384</f>
        <v>M2</v>
      </c>
      <c r="F385" s="356"/>
      <c r="G385" s="356">
        <v>6.9</v>
      </c>
      <c r="H385" s="356"/>
      <c r="I385" s="356">
        <v>2.2999999999999998</v>
      </c>
      <c r="J385" s="356"/>
      <c r="K385" s="361">
        <f>TRUNC(ROUND(PRODUCT(F385:J385),2),2)</f>
        <v>15.87</v>
      </c>
      <c r="L385" s="42" t="str">
        <f t="shared" ref="L385:L453" si="77">IF(K385&lt;&gt;0,"ok","")</f>
        <v>ok</v>
      </c>
    </row>
    <row r="386" spans="1:12" ht="16.149999999999999" hidden="1" customHeight="1">
      <c r="A386" s="352"/>
      <c r="B386" s="353"/>
      <c r="C386" s="353"/>
      <c r="D386" s="354"/>
      <c r="E386" s="353" t="str">
        <f t="shared" ref="E386:E387" si="78">E385</f>
        <v>M2</v>
      </c>
      <c r="F386" s="375"/>
      <c r="G386" s="356"/>
      <c r="H386" s="356"/>
      <c r="I386" s="356"/>
      <c r="J386" s="356"/>
      <c r="K386" s="361">
        <f t="shared" ref="K386" si="79">TRUNC(ROUND(PRODUCT(F386:J386),2),2)</f>
        <v>0</v>
      </c>
      <c r="L386" s="42" t="str">
        <f t="shared" si="77"/>
        <v/>
      </c>
    </row>
    <row r="387" spans="1:12" ht="16.149999999999999" hidden="1" customHeight="1">
      <c r="A387" s="352"/>
      <c r="B387" s="353"/>
      <c r="C387" s="353"/>
      <c r="D387" s="354"/>
      <c r="E387" s="353" t="str">
        <f t="shared" si="78"/>
        <v>M2</v>
      </c>
      <c r="F387" s="356"/>
      <c r="G387" s="356"/>
      <c r="H387" s="356"/>
      <c r="I387" s="356"/>
      <c r="J387" s="356"/>
      <c r="K387" s="361">
        <f>TRUNC(ROUND(PRODUCT(F387:J387),2),2)</f>
        <v>0</v>
      </c>
      <c r="L387" s="42" t="str">
        <f t="shared" si="77"/>
        <v/>
      </c>
    </row>
    <row r="388" spans="1:12" ht="16.149999999999999" customHeight="1">
      <c r="A388" s="352"/>
      <c r="B388" s="353"/>
      <c r="C388" s="353"/>
      <c r="D388" s="362" t="s">
        <v>450</v>
      </c>
      <c r="E388" s="363"/>
      <c r="F388" s="363"/>
      <c r="G388" s="363"/>
      <c r="H388" s="363"/>
      <c r="I388" s="363"/>
      <c r="J388" s="363"/>
      <c r="K388" s="364">
        <f>SUM(K385:K387)</f>
        <v>15.87</v>
      </c>
      <c r="L388" s="42" t="str">
        <f t="shared" si="77"/>
        <v>ok</v>
      </c>
    </row>
    <row r="389" spans="1:12" ht="16.149999999999999" customHeight="1">
      <c r="A389" s="369" t="s">
        <v>171</v>
      </c>
      <c r="B389" s="384" t="s">
        <v>172</v>
      </c>
      <c r="C389" s="384" t="s">
        <v>83</v>
      </c>
      <c r="D389" s="349" t="s">
        <v>173</v>
      </c>
      <c r="E389" s="365" t="s">
        <v>71</v>
      </c>
      <c r="F389" s="350" t="s">
        <v>443</v>
      </c>
      <c r="G389" s="350" t="s">
        <v>444</v>
      </c>
      <c r="H389" s="350" t="s">
        <v>445</v>
      </c>
      <c r="I389" s="350" t="s">
        <v>446</v>
      </c>
      <c r="J389" s="350" t="s">
        <v>447</v>
      </c>
      <c r="K389" s="351">
        <f>K398</f>
        <v>26.12</v>
      </c>
      <c r="L389" s="42" t="str">
        <f t="shared" si="77"/>
        <v>ok</v>
      </c>
    </row>
    <row r="390" spans="1:12" ht="16.149999999999999" customHeight="1">
      <c r="A390" s="352"/>
      <c r="B390" s="353"/>
      <c r="C390" s="353" t="s">
        <v>483</v>
      </c>
      <c r="D390" s="354" t="s">
        <v>515</v>
      </c>
      <c r="E390" s="374" t="s">
        <v>71</v>
      </c>
      <c r="F390" s="375">
        <v>3</v>
      </c>
      <c r="G390" s="356">
        <v>2.7</v>
      </c>
      <c r="H390" s="356"/>
      <c r="I390" s="356">
        <v>1.25</v>
      </c>
      <c r="J390" s="356"/>
      <c r="K390" s="361">
        <f>TRUNC(ROUND(PRODUCT(F390:J390),2),2)</f>
        <v>10.130000000000001</v>
      </c>
      <c r="L390" s="42" t="str">
        <f t="shared" si="77"/>
        <v>ok</v>
      </c>
    </row>
    <row r="391" spans="1:12" ht="16.149999999999999" customHeight="1">
      <c r="A391" s="352"/>
      <c r="B391" s="353"/>
      <c r="C391" s="353" t="s">
        <v>483</v>
      </c>
      <c r="D391" s="354" t="s">
        <v>516</v>
      </c>
      <c r="E391" s="353" t="s">
        <v>71</v>
      </c>
      <c r="F391" s="356"/>
      <c r="G391" s="356">
        <v>1.7</v>
      </c>
      <c r="H391" s="356"/>
      <c r="I391" s="356">
        <v>1.25</v>
      </c>
      <c r="J391" s="356"/>
      <c r="K391" s="361">
        <f t="shared" ref="K391:K397" si="80">TRUNC(ROUND(PRODUCT(F391:J391),2),2)</f>
        <v>2.13</v>
      </c>
      <c r="L391" s="42" t="str">
        <f t="shared" si="77"/>
        <v>ok</v>
      </c>
    </row>
    <row r="392" spans="1:12" ht="16.149999999999999" customHeight="1">
      <c r="A392" s="352"/>
      <c r="B392" s="353"/>
      <c r="C392" s="353" t="s">
        <v>487</v>
      </c>
      <c r="D392" s="354" t="s">
        <v>517</v>
      </c>
      <c r="E392" s="353" t="s">
        <v>71</v>
      </c>
      <c r="F392" s="356"/>
      <c r="G392" s="393">
        <v>1.7</v>
      </c>
      <c r="H392" s="356"/>
      <c r="I392" s="356">
        <v>1.25</v>
      </c>
      <c r="J392" s="356"/>
      <c r="K392" s="361">
        <f t="shared" si="80"/>
        <v>2.13</v>
      </c>
      <c r="L392" s="42" t="str">
        <f t="shared" si="77"/>
        <v>ok</v>
      </c>
    </row>
    <row r="393" spans="1:12" ht="16.149999999999999" customHeight="1">
      <c r="A393" s="352"/>
      <c r="B393" s="353"/>
      <c r="C393" s="353" t="s">
        <v>487</v>
      </c>
      <c r="D393" s="354" t="s">
        <v>518</v>
      </c>
      <c r="E393" s="353" t="s">
        <v>71</v>
      </c>
      <c r="F393" s="356"/>
      <c r="G393" s="356">
        <v>2.2000000000000002</v>
      </c>
      <c r="H393" s="356"/>
      <c r="I393" s="356">
        <v>1.25</v>
      </c>
      <c r="J393" s="356"/>
      <c r="K393" s="361">
        <f t="shared" si="80"/>
        <v>2.75</v>
      </c>
      <c r="L393" s="42" t="str">
        <f t="shared" si="77"/>
        <v>ok</v>
      </c>
    </row>
    <row r="394" spans="1:12" ht="16.149999999999999" customHeight="1">
      <c r="A394" s="352"/>
      <c r="B394" s="353"/>
      <c r="C394" s="353" t="s">
        <v>487</v>
      </c>
      <c r="D394" s="354" t="s">
        <v>519</v>
      </c>
      <c r="E394" s="353" t="s">
        <v>71</v>
      </c>
      <c r="F394" s="356"/>
      <c r="G394" s="356">
        <v>2.2000000000000002</v>
      </c>
      <c r="H394" s="356"/>
      <c r="I394" s="356">
        <v>1.25</v>
      </c>
      <c r="J394" s="356"/>
      <c r="K394" s="361">
        <f t="shared" si="80"/>
        <v>2.75</v>
      </c>
      <c r="L394" s="42" t="str">
        <f t="shared" si="77"/>
        <v>ok</v>
      </c>
    </row>
    <row r="395" spans="1:12" ht="16.149999999999999" customHeight="1">
      <c r="A395" s="352"/>
      <c r="B395" s="353"/>
      <c r="C395" s="353" t="s">
        <v>483</v>
      </c>
      <c r="D395" s="354" t="s">
        <v>520</v>
      </c>
      <c r="E395" s="353" t="s">
        <v>71</v>
      </c>
      <c r="F395" s="356"/>
      <c r="G395" s="356">
        <v>1.4</v>
      </c>
      <c r="H395" s="356"/>
      <c r="I395" s="356">
        <v>0.6</v>
      </c>
      <c r="J395" s="356"/>
      <c r="K395" s="361">
        <f t="shared" si="80"/>
        <v>0.84</v>
      </c>
      <c r="L395" s="42" t="str">
        <f t="shared" si="77"/>
        <v>ok</v>
      </c>
    </row>
    <row r="396" spans="1:12" ht="16.149999999999999" customHeight="1">
      <c r="A396" s="352"/>
      <c r="B396" s="353"/>
      <c r="C396" s="353" t="s">
        <v>483</v>
      </c>
      <c r="D396" s="354" t="s">
        <v>521</v>
      </c>
      <c r="E396" s="353" t="s">
        <v>71</v>
      </c>
      <c r="F396" s="356">
        <v>2</v>
      </c>
      <c r="G396" s="356">
        <v>2.2000000000000002</v>
      </c>
      <c r="H396" s="356"/>
      <c r="I396" s="356">
        <v>0.6</v>
      </c>
      <c r="J396" s="356"/>
      <c r="K396" s="361">
        <f t="shared" si="80"/>
        <v>2.64</v>
      </c>
      <c r="L396" s="42" t="str">
        <f t="shared" si="77"/>
        <v>ok</v>
      </c>
    </row>
    <row r="397" spans="1:12" ht="16.149999999999999" customHeight="1">
      <c r="A397" s="352"/>
      <c r="B397" s="353"/>
      <c r="C397" s="353" t="s">
        <v>487</v>
      </c>
      <c r="D397" s="354" t="s">
        <v>522</v>
      </c>
      <c r="E397" s="353" t="s">
        <v>71</v>
      </c>
      <c r="F397" s="356"/>
      <c r="G397" s="356">
        <v>2.2000000000000002</v>
      </c>
      <c r="H397" s="356"/>
      <c r="I397" s="356">
        <v>1.25</v>
      </c>
      <c r="J397" s="356"/>
      <c r="K397" s="361">
        <f t="shared" si="80"/>
        <v>2.75</v>
      </c>
      <c r="L397" s="42" t="str">
        <f t="shared" si="77"/>
        <v>ok</v>
      </c>
    </row>
    <row r="398" spans="1:12" ht="16.149999999999999" customHeight="1">
      <c r="A398" s="352"/>
      <c r="B398" s="353"/>
      <c r="C398" s="353"/>
      <c r="D398" s="362" t="s">
        <v>450</v>
      </c>
      <c r="E398" s="363"/>
      <c r="F398" s="363"/>
      <c r="G398" s="363"/>
      <c r="H398" s="363"/>
      <c r="I398" s="363"/>
      <c r="J398" s="363"/>
      <c r="K398" s="364">
        <f>SUM(K390:K397)</f>
        <v>26.12</v>
      </c>
      <c r="L398" s="42" t="str">
        <f t="shared" si="77"/>
        <v>ok</v>
      </c>
    </row>
    <row r="399" spans="1:12" hidden="1">
      <c r="A399" s="369" t="s">
        <v>174</v>
      </c>
      <c r="B399" s="384" t="s">
        <v>175</v>
      </c>
      <c r="C399" s="384" t="s">
        <v>83</v>
      </c>
      <c r="D399" s="349" t="str">
        <f>'PLANILHA '!D60</f>
        <v>POLIESTIRENO EXTRUDADO (STYROFOAM) COM PELICULA DE 25mm</v>
      </c>
      <c r="E399" s="365" t="s">
        <v>71</v>
      </c>
      <c r="F399" s="350" t="s">
        <v>443</v>
      </c>
      <c r="G399" s="350" t="s">
        <v>444</v>
      </c>
      <c r="H399" s="350" t="s">
        <v>445</v>
      </c>
      <c r="I399" s="350" t="s">
        <v>446</v>
      </c>
      <c r="J399" s="350" t="s">
        <v>447</v>
      </c>
      <c r="K399" s="351">
        <f>K408</f>
        <v>56</v>
      </c>
      <c r="L399" s="42"/>
    </row>
    <row r="400" spans="1:12" ht="16.149999999999999" hidden="1" customHeight="1">
      <c r="A400" s="352"/>
      <c r="B400" s="353"/>
      <c r="C400" s="353"/>
      <c r="D400" s="354" t="s">
        <v>531</v>
      </c>
      <c r="E400" s="374" t="s">
        <v>71</v>
      </c>
      <c r="F400" s="375">
        <v>56</v>
      </c>
      <c r="G400" s="356"/>
      <c r="H400" s="356"/>
      <c r="I400" s="356"/>
      <c r="J400" s="356"/>
      <c r="K400" s="361">
        <f>TRUNC(ROUND(PRODUCT(F400:J400),2),2)</f>
        <v>56</v>
      </c>
      <c r="L400" s="42"/>
    </row>
    <row r="401" spans="1:12" ht="16.149999999999999" hidden="1" customHeight="1">
      <c r="A401" s="352"/>
      <c r="B401" s="353"/>
      <c r="C401" s="353"/>
      <c r="D401" s="354"/>
      <c r="E401" s="353" t="s">
        <v>71</v>
      </c>
      <c r="F401" s="356"/>
      <c r="G401" s="356"/>
      <c r="H401" s="356"/>
      <c r="I401" s="356"/>
      <c r="J401" s="356"/>
      <c r="K401" s="361">
        <f t="shared" ref="K401:K407" si="81">TRUNC(ROUND(PRODUCT(F401:J401),2),2)</f>
        <v>0</v>
      </c>
      <c r="L401" s="42"/>
    </row>
    <row r="402" spans="1:12" ht="16.149999999999999" hidden="1" customHeight="1">
      <c r="A402" s="352"/>
      <c r="B402" s="353"/>
      <c r="C402" s="353"/>
      <c r="D402" s="354"/>
      <c r="E402" s="353" t="s">
        <v>71</v>
      </c>
      <c r="F402" s="356"/>
      <c r="G402" s="393"/>
      <c r="H402" s="356"/>
      <c r="I402" s="356"/>
      <c r="J402" s="356"/>
      <c r="K402" s="361">
        <f t="shared" si="81"/>
        <v>0</v>
      </c>
      <c r="L402" s="42"/>
    </row>
    <row r="403" spans="1:12" ht="16.149999999999999" hidden="1" customHeight="1">
      <c r="A403" s="352"/>
      <c r="B403" s="353"/>
      <c r="C403" s="353"/>
      <c r="D403" s="354"/>
      <c r="E403" s="353" t="s">
        <v>71</v>
      </c>
      <c r="F403" s="356"/>
      <c r="G403" s="356"/>
      <c r="H403" s="356"/>
      <c r="I403" s="356"/>
      <c r="J403" s="356"/>
      <c r="K403" s="361">
        <f t="shared" si="81"/>
        <v>0</v>
      </c>
      <c r="L403" s="42"/>
    </row>
    <row r="404" spans="1:12" ht="16.149999999999999" hidden="1" customHeight="1">
      <c r="A404" s="352"/>
      <c r="B404" s="353"/>
      <c r="C404" s="353"/>
      <c r="D404" s="354"/>
      <c r="E404" s="353" t="s">
        <v>71</v>
      </c>
      <c r="F404" s="356"/>
      <c r="G404" s="356"/>
      <c r="H404" s="356"/>
      <c r="I404" s="356"/>
      <c r="J404" s="356"/>
      <c r="K404" s="361">
        <f t="shared" si="81"/>
        <v>0</v>
      </c>
      <c r="L404" s="42"/>
    </row>
    <row r="405" spans="1:12" ht="16.149999999999999" hidden="1" customHeight="1">
      <c r="A405" s="352"/>
      <c r="B405" s="353"/>
      <c r="C405" s="353"/>
      <c r="D405" s="354"/>
      <c r="E405" s="353" t="s">
        <v>71</v>
      </c>
      <c r="F405" s="356"/>
      <c r="G405" s="356"/>
      <c r="H405" s="356"/>
      <c r="I405" s="356"/>
      <c r="J405" s="356"/>
      <c r="K405" s="361">
        <f t="shared" si="81"/>
        <v>0</v>
      </c>
      <c r="L405" s="42"/>
    </row>
    <row r="406" spans="1:12" ht="16.149999999999999" hidden="1" customHeight="1">
      <c r="A406" s="352"/>
      <c r="B406" s="353"/>
      <c r="C406" s="353"/>
      <c r="D406" s="354"/>
      <c r="E406" s="353" t="s">
        <v>71</v>
      </c>
      <c r="F406" s="356"/>
      <c r="G406" s="356"/>
      <c r="H406" s="356"/>
      <c r="I406" s="356"/>
      <c r="J406" s="356"/>
      <c r="K406" s="361">
        <f t="shared" si="81"/>
        <v>0</v>
      </c>
      <c r="L406" s="42"/>
    </row>
    <row r="407" spans="1:12" ht="16.149999999999999" hidden="1" customHeight="1">
      <c r="A407" s="352"/>
      <c r="B407" s="353"/>
      <c r="C407" s="353"/>
      <c r="D407" s="354"/>
      <c r="E407" s="353" t="s">
        <v>71</v>
      </c>
      <c r="F407" s="356"/>
      <c r="G407" s="356"/>
      <c r="H407" s="356"/>
      <c r="I407" s="356"/>
      <c r="J407" s="356"/>
      <c r="K407" s="361">
        <f t="shared" si="81"/>
        <v>0</v>
      </c>
      <c r="L407" s="42"/>
    </row>
    <row r="408" spans="1:12" ht="16.149999999999999" hidden="1" customHeight="1">
      <c r="A408" s="352"/>
      <c r="B408" s="353"/>
      <c r="C408" s="353"/>
      <c r="D408" s="362" t="s">
        <v>450</v>
      </c>
      <c r="E408" s="363"/>
      <c r="F408" s="363"/>
      <c r="G408" s="363"/>
      <c r="H408" s="363"/>
      <c r="I408" s="363"/>
      <c r="J408" s="363"/>
      <c r="K408" s="364">
        <f>SUM(K400:K407)</f>
        <v>56</v>
      </c>
      <c r="L408" s="42"/>
    </row>
    <row r="409" spans="1:12" ht="18" customHeight="1">
      <c r="A409" s="344" t="s">
        <v>16</v>
      </c>
      <c r="B409" s="389" t="str">
        <f>'PLANILHA '!D61</f>
        <v>COBERTURA E IMPERMEABILIZAÇÕES</v>
      </c>
      <c r="C409" s="390"/>
      <c r="D409" s="390"/>
      <c r="E409" s="390"/>
      <c r="F409" s="390"/>
      <c r="G409" s="390"/>
      <c r="H409" s="390"/>
      <c r="I409" s="390"/>
      <c r="J409" s="391"/>
      <c r="K409" s="346" t="e">
        <f>K410+K416+K422+K428+K434+K437+#REF!+K440</f>
        <v>#REF!</v>
      </c>
      <c r="L409" s="42" t="e">
        <f t="shared" si="77"/>
        <v>#REF!</v>
      </c>
    </row>
    <row r="410" spans="1:12" ht="28.5">
      <c r="A410" s="369" t="s">
        <v>177</v>
      </c>
      <c r="B410" s="384" t="s">
        <v>178</v>
      </c>
      <c r="C410" s="384" t="s">
        <v>53</v>
      </c>
      <c r="D410" s="349" t="s">
        <v>179</v>
      </c>
      <c r="E410" s="365" t="s">
        <v>71</v>
      </c>
      <c r="F410" s="350" t="s">
        <v>443</v>
      </c>
      <c r="G410" s="350" t="s">
        <v>444</v>
      </c>
      <c r="H410" s="350" t="s">
        <v>445</v>
      </c>
      <c r="I410" s="350" t="s">
        <v>446</v>
      </c>
      <c r="J410" s="350" t="s">
        <v>447</v>
      </c>
      <c r="K410" s="351">
        <f>K415</f>
        <v>90.47</v>
      </c>
      <c r="L410" s="42" t="str">
        <f t="shared" si="77"/>
        <v>ok</v>
      </c>
    </row>
    <row r="411" spans="1:12" ht="18" customHeight="1">
      <c r="A411" s="352"/>
      <c r="B411" s="353"/>
      <c r="C411" s="353"/>
      <c r="D411" s="354" t="s">
        <v>532</v>
      </c>
      <c r="E411" s="353" t="s">
        <v>71</v>
      </c>
      <c r="F411" s="356"/>
      <c r="G411" s="356">
        <v>7.75</v>
      </c>
      <c r="H411" s="356">
        <v>2.95</v>
      </c>
      <c r="I411" s="356"/>
      <c r="J411" s="356"/>
      <c r="K411" s="361">
        <f t="shared" ref="K411:K414" si="82">TRUNC(ROUND(PRODUCT(F411:J411),2),2)</f>
        <v>22.86</v>
      </c>
      <c r="L411" s="42" t="str">
        <f t="shared" si="77"/>
        <v>ok</v>
      </c>
    </row>
    <row r="412" spans="1:12" ht="18" customHeight="1">
      <c r="A412" s="352"/>
      <c r="B412" s="353"/>
      <c r="C412" s="353"/>
      <c r="D412" s="354" t="s">
        <v>533</v>
      </c>
      <c r="E412" s="353" t="s">
        <v>71</v>
      </c>
      <c r="F412" s="375"/>
      <c r="G412" s="356">
        <v>2.5</v>
      </c>
      <c r="H412" s="356">
        <v>4.0999999999999996</v>
      </c>
      <c r="I412" s="356"/>
      <c r="J412" s="356"/>
      <c r="K412" s="361">
        <f t="shared" si="82"/>
        <v>10.25</v>
      </c>
      <c r="L412" s="42" t="str">
        <f t="shared" si="77"/>
        <v>ok</v>
      </c>
    </row>
    <row r="413" spans="1:12" ht="18" customHeight="1">
      <c r="A413" s="352"/>
      <c r="B413" s="353"/>
      <c r="C413" s="353"/>
      <c r="D413" s="354" t="s">
        <v>534</v>
      </c>
      <c r="E413" s="353" t="s">
        <v>71</v>
      </c>
      <c r="F413" s="356"/>
      <c r="G413" s="356">
        <v>1.8</v>
      </c>
      <c r="H413" s="356">
        <v>5.6</v>
      </c>
      <c r="I413" s="356"/>
      <c r="J413" s="356"/>
      <c r="K413" s="361">
        <f t="shared" si="82"/>
        <v>10.08</v>
      </c>
      <c r="L413" s="42" t="str">
        <f t="shared" si="77"/>
        <v>ok</v>
      </c>
    </row>
    <row r="414" spans="1:12" ht="18" customHeight="1">
      <c r="A414" s="352"/>
      <c r="B414" s="353"/>
      <c r="C414" s="353"/>
      <c r="D414" s="354" t="s">
        <v>535</v>
      </c>
      <c r="E414" s="353" t="s">
        <v>71</v>
      </c>
      <c r="F414" s="356"/>
      <c r="G414" s="393">
        <v>7.75</v>
      </c>
      <c r="H414" s="356">
        <v>6.1</v>
      </c>
      <c r="I414" s="356"/>
      <c r="J414" s="356"/>
      <c r="K414" s="361">
        <f t="shared" si="82"/>
        <v>47.28</v>
      </c>
      <c r="L414" s="42" t="str">
        <f t="shared" si="77"/>
        <v>ok</v>
      </c>
    </row>
    <row r="415" spans="1:12" ht="18" customHeight="1">
      <c r="A415" s="352"/>
      <c r="B415" s="353"/>
      <c r="C415" s="353"/>
      <c r="D415" s="362" t="s">
        <v>450</v>
      </c>
      <c r="E415" s="363"/>
      <c r="F415" s="363"/>
      <c r="G415" s="363"/>
      <c r="H415" s="363"/>
      <c r="I415" s="363"/>
      <c r="J415" s="363"/>
      <c r="K415" s="364">
        <f>SUM(K411:K414)</f>
        <v>90.47</v>
      </c>
      <c r="L415" s="42" t="str">
        <f t="shared" si="77"/>
        <v>ok</v>
      </c>
    </row>
    <row r="416" spans="1:12" ht="28.5">
      <c r="A416" s="369" t="s">
        <v>180</v>
      </c>
      <c r="B416" s="384" t="s">
        <v>536</v>
      </c>
      <c r="C416" s="384" t="s">
        <v>57</v>
      </c>
      <c r="D416" s="349" t="s">
        <v>537</v>
      </c>
      <c r="E416" s="365" t="s">
        <v>71</v>
      </c>
      <c r="F416" s="350" t="s">
        <v>443</v>
      </c>
      <c r="G416" s="350" t="s">
        <v>444</v>
      </c>
      <c r="H416" s="350" t="s">
        <v>445</v>
      </c>
      <c r="I416" s="350" t="s">
        <v>446</v>
      </c>
      <c r="J416" s="350" t="s">
        <v>447</v>
      </c>
      <c r="K416" s="351">
        <f>K421</f>
        <v>90.47</v>
      </c>
      <c r="L416" s="42" t="str">
        <f t="shared" si="77"/>
        <v>ok</v>
      </c>
    </row>
    <row r="417" spans="1:12" ht="18" customHeight="1">
      <c r="A417" s="127"/>
      <c r="B417" s="127"/>
      <c r="C417" s="127"/>
      <c r="D417" s="354" t="s">
        <v>533</v>
      </c>
      <c r="E417" s="353" t="s">
        <v>71</v>
      </c>
      <c r="F417" s="127"/>
      <c r="G417" s="356">
        <v>2.5</v>
      </c>
      <c r="H417" s="356">
        <v>4.0999999999999996</v>
      </c>
      <c r="I417" s="127"/>
      <c r="J417" s="127"/>
      <c r="K417" s="361">
        <f t="shared" ref="K417:K418" si="83">TRUNC(ROUND(PRODUCT(F417:J417),2),2)</f>
        <v>10.25</v>
      </c>
      <c r="L417" s="42" t="str">
        <f t="shared" si="77"/>
        <v>ok</v>
      </c>
    </row>
    <row r="418" spans="1:12" ht="18" customHeight="1">
      <c r="A418" s="127"/>
      <c r="B418" s="127"/>
      <c r="C418" s="127"/>
      <c r="D418" s="354" t="s">
        <v>534</v>
      </c>
      <c r="E418" s="353" t="s">
        <v>71</v>
      </c>
      <c r="F418" s="127"/>
      <c r="G418" s="356">
        <v>1.8</v>
      </c>
      <c r="H418" s="356">
        <v>5.6</v>
      </c>
      <c r="I418" s="127"/>
      <c r="J418" s="127"/>
      <c r="K418" s="361">
        <f t="shared" si="83"/>
        <v>10.08</v>
      </c>
      <c r="L418" s="42" t="str">
        <f t="shared" si="77"/>
        <v>ok</v>
      </c>
    </row>
    <row r="419" spans="1:12" ht="18" customHeight="1">
      <c r="A419" s="127"/>
      <c r="B419" s="127"/>
      <c r="C419" s="127"/>
      <c r="D419" s="354" t="s">
        <v>532</v>
      </c>
      <c r="E419" s="353" t="s">
        <v>71</v>
      </c>
      <c r="F419" s="356"/>
      <c r="G419" s="356">
        <v>7.75</v>
      </c>
      <c r="H419" s="356">
        <v>2.95</v>
      </c>
      <c r="I419" s="372"/>
      <c r="J419" s="372"/>
      <c r="K419" s="361">
        <f t="shared" ref="K419:K420" si="84">TRUNC(ROUND(PRODUCT(F419:J419),2),2)</f>
        <v>22.86</v>
      </c>
      <c r="L419" s="42"/>
    </row>
    <row r="420" spans="1:12" ht="18" customHeight="1">
      <c r="A420" s="127"/>
      <c r="B420" s="127"/>
      <c r="C420" s="127"/>
      <c r="D420" s="354" t="s">
        <v>535</v>
      </c>
      <c r="E420" s="353" t="s">
        <v>71</v>
      </c>
      <c r="F420" s="356"/>
      <c r="G420" s="356">
        <v>7.75</v>
      </c>
      <c r="H420" s="356">
        <v>6.1</v>
      </c>
      <c r="I420" s="372"/>
      <c r="J420" s="372"/>
      <c r="K420" s="361">
        <f t="shared" si="84"/>
        <v>47.28</v>
      </c>
      <c r="L420" s="42"/>
    </row>
    <row r="421" spans="1:12" ht="18" customHeight="1">
      <c r="A421" s="127"/>
      <c r="B421" s="127"/>
      <c r="C421" s="127"/>
      <c r="D421" s="362" t="s">
        <v>450</v>
      </c>
      <c r="E421" s="127"/>
      <c r="F421" s="127"/>
      <c r="G421" s="127"/>
      <c r="H421" s="127"/>
      <c r="I421" s="127"/>
      <c r="J421" s="127"/>
      <c r="K421" s="364">
        <f>SUM(K417:K420)</f>
        <v>90.47</v>
      </c>
      <c r="L421" s="42" t="str">
        <f t="shared" si="77"/>
        <v>ok</v>
      </c>
    </row>
    <row r="422" spans="1:12" ht="57">
      <c r="A422" s="369" t="s">
        <v>182</v>
      </c>
      <c r="B422" s="365" t="s">
        <v>183</v>
      </c>
      <c r="C422" s="365" t="s">
        <v>57</v>
      </c>
      <c r="D422" s="349" t="s">
        <v>184</v>
      </c>
      <c r="E422" s="365" t="s">
        <v>71</v>
      </c>
      <c r="F422" s="350" t="s">
        <v>443</v>
      </c>
      <c r="G422" s="350" t="s">
        <v>444</v>
      </c>
      <c r="H422" s="350" t="s">
        <v>445</v>
      </c>
      <c r="I422" s="350" t="s">
        <v>446</v>
      </c>
      <c r="J422" s="350" t="s">
        <v>447</v>
      </c>
      <c r="K422" s="394">
        <f>K427</f>
        <v>90.47</v>
      </c>
      <c r="L422" s="42" t="str">
        <f t="shared" si="77"/>
        <v>ok</v>
      </c>
    </row>
    <row r="423" spans="1:12" ht="18" customHeight="1">
      <c r="A423" s="352"/>
      <c r="B423" s="353"/>
      <c r="C423" s="353"/>
      <c r="D423" s="354" t="s">
        <v>532</v>
      </c>
      <c r="E423" s="353" t="s">
        <v>71</v>
      </c>
      <c r="F423" s="356"/>
      <c r="G423" s="356">
        <v>7.75</v>
      </c>
      <c r="H423" s="356">
        <v>2.95</v>
      </c>
      <c r="I423" s="356"/>
      <c r="J423" s="356"/>
      <c r="K423" s="361">
        <f t="shared" ref="K423:K426" si="85">TRUNC(ROUND(PRODUCT(F423:J423),2),2)</f>
        <v>22.86</v>
      </c>
      <c r="L423" s="42" t="str">
        <f t="shared" si="77"/>
        <v>ok</v>
      </c>
    </row>
    <row r="424" spans="1:12" ht="18" customHeight="1">
      <c r="A424" s="352"/>
      <c r="B424" s="353"/>
      <c r="C424" s="353"/>
      <c r="D424" s="354" t="s">
        <v>533</v>
      </c>
      <c r="E424" s="353" t="s">
        <v>71</v>
      </c>
      <c r="F424" s="356"/>
      <c r="G424" s="356">
        <v>2.5</v>
      </c>
      <c r="H424" s="356">
        <v>4.0999999999999996</v>
      </c>
      <c r="I424" s="356"/>
      <c r="J424" s="356"/>
      <c r="K424" s="361">
        <f t="shared" si="85"/>
        <v>10.25</v>
      </c>
      <c r="L424" s="42" t="str">
        <f t="shared" si="77"/>
        <v>ok</v>
      </c>
    </row>
    <row r="425" spans="1:12" ht="18" customHeight="1">
      <c r="A425" s="352"/>
      <c r="B425" s="353"/>
      <c r="C425" s="353"/>
      <c r="D425" s="354" t="s">
        <v>534</v>
      </c>
      <c r="E425" s="353" t="s">
        <v>71</v>
      </c>
      <c r="F425" s="356"/>
      <c r="G425" s="356">
        <v>1.8</v>
      </c>
      <c r="H425" s="356">
        <v>5.6</v>
      </c>
      <c r="I425" s="356"/>
      <c r="J425" s="356"/>
      <c r="K425" s="361">
        <f t="shared" si="85"/>
        <v>10.08</v>
      </c>
      <c r="L425" s="42" t="str">
        <f t="shared" si="77"/>
        <v>ok</v>
      </c>
    </row>
    <row r="426" spans="1:12" ht="18" customHeight="1">
      <c r="A426" s="352"/>
      <c r="B426" s="353"/>
      <c r="C426" s="353"/>
      <c r="D426" s="354" t="s">
        <v>535</v>
      </c>
      <c r="E426" s="353" t="s">
        <v>71</v>
      </c>
      <c r="F426" s="356"/>
      <c r="G426" s="356">
        <v>7.75</v>
      </c>
      <c r="H426" s="356">
        <v>6.1</v>
      </c>
      <c r="I426" s="356"/>
      <c r="J426" s="356"/>
      <c r="K426" s="361">
        <f t="shared" si="85"/>
        <v>47.28</v>
      </c>
      <c r="L426" s="42" t="str">
        <f t="shared" si="77"/>
        <v>ok</v>
      </c>
    </row>
    <row r="427" spans="1:12" ht="18" customHeight="1">
      <c r="A427" s="352"/>
      <c r="B427" s="353"/>
      <c r="C427" s="353"/>
      <c r="D427" s="362" t="s">
        <v>450</v>
      </c>
      <c r="E427" s="363"/>
      <c r="F427" s="363"/>
      <c r="G427" s="363"/>
      <c r="H427" s="363"/>
      <c r="I427" s="363"/>
      <c r="J427" s="363"/>
      <c r="K427" s="364">
        <f>SUM(K423:K426)</f>
        <v>90.47</v>
      </c>
      <c r="L427" s="42" t="str">
        <f t="shared" si="77"/>
        <v>ok</v>
      </c>
    </row>
    <row r="428" spans="1:12" ht="28.5">
      <c r="A428" s="369" t="s">
        <v>185</v>
      </c>
      <c r="B428" s="365">
        <v>98557</v>
      </c>
      <c r="C428" s="365" t="s">
        <v>57</v>
      </c>
      <c r="D428" s="349" t="s">
        <v>186</v>
      </c>
      <c r="E428" s="365" t="s">
        <v>71</v>
      </c>
      <c r="F428" s="350" t="s">
        <v>443</v>
      </c>
      <c r="G428" s="350" t="s">
        <v>444</v>
      </c>
      <c r="H428" s="350" t="s">
        <v>445</v>
      </c>
      <c r="I428" s="350" t="s">
        <v>446</v>
      </c>
      <c r="J428" s="350" t="s">
        <v>447</v>
      </c>
      <c r="K428" s="394">
        <f>K433</f>
        <v>90.47</v>
      </c>
      <c r="L428" s="42" t="str">
        <f t="shared" si="77"/>
        <v>ok</v>
      </c>
    </row>
    <row r="429" spans="1:12" ht="18" customHeight="1">
      <c r="A429" s="352"/>
      <c r="B429" s="353"/>
      <c r="C429" s="353"/>
      <c r="D429" s="354" t="s">
        <v>532</v>
      </c>
      <c r="E429" s="353" t="s">
        <v>71</v>
      </c>
      <c r="F429" s="356"/>
      <c r="G429" s="356">
        <v>7.75</v>
      </c>
      <c r="H429" s="356">
        <v>2.95</v>
      </c>
      <c r="I429" s="356"/>
      <c r="J429" s="356"/>
      <c r="K429" s="361">
        <f t="shared" ref="K429:K432" si="86">TRUNC(ROUND(PRODUCT(F429:J429),2),2)</f>
        <v>22.86</v>
      </c>
      <c r="L429" s="42" t="str">
        <f t="shared" si="77"/>
        <v>ok</v>
      </c>
    </row>
    <row r="430" spans="1:12" ht="18" customHeight="1">
      <c r="A430" s="352"/>
      <c r="B430" s="353"/>
      <c r="C430" s="353"/>
      <c r="D430" s="354" t="s">
        <v>533</v>
      </c>
      <c r="E430" s="353" t="s">
        <v>71</v>
      </c>
      <c r="F430" s="356"/>
      <c r="G430" s="356">
        <v>2.5</v>
      </c>
      <c r="H430" s="356">
        <v>4.0999999999999996</v>
      </c>
      <c r="I430" s="356"/>
      <c r="J430" s="356"/>
      <c r="K430" s="361">
        <f t="shared" si="86"/>
        <v>10.25</v>
      </c>
      <c r="L430" s="42" t="str">
        <f t="shared" si="77"/>
        <v>ok</v>
      </c>
    </row>
    <row r="431" spans="1:12" ht="18" customHeight="1">
      <c r="A431" s="352"/>
      <c r="B431" s="353"/>
      <c r="C431" s="353"/>
      <c r="D431" s="354" t="s">
        <v>534</v>
      </c>
      <c r="E431" s="353" t="s">
        <v>71</v>
      </c>
      <c r="F431" s="356"/>
      <c r="G431" s="356">
        <v>1.8</v>
      </c>
      <c r="H431" s="356">
        <v>5.6</v>
      </c>
      <c r="I431" s="356"/>
      <c r="J431" s="356"/>
      <c r="K431" s="361">
        <f t="shared" si="86"/>
        <v>10.08</v>
      </c>
      <c r="L431" s="42" t="str">
        <f t="shared" si="77"/>
        <v>ok</v>
      </c>
    </row>
    <row r="432" spans="1:12" ht="18" customHeight="1">
      <c r="A432" s="352"/>
      <c r="B432" s="353"/>
      <c r="C432" s="353"/>
      <c r="D432" s="354" t="s">
        <v>535</v>
      </c>
      <c r="E432" s="353" t="s">
        <v>71</v>
      </c>
      <c r="F432" s="356"/>
      <c r="G432" s="356">
        <v>7.75</v>
      </c>
      <c r="H432" s="356">
        <v>6.1</v>
      </c>
      <c r="I432" s="356"/>
      <c r="J432" s="356"/>
      <c r="K432" s="361">
        <f t="shared" si="86"/>
        <v>47.28</v>
      </c>
      <c r="L432" s="42" t="str">
        <f t="shared" si="77"/>
        <v>ok</v>
      </c>
    </row>
    <row r="433" spans="1:12" ht="18" customHeight="1">
      <c r="A433" s="352"/>
      <c r="B433" s="353"/>
      <c r="C433" s="353"/>
      <c r="D433" s="362" t="s">
        <v>450</v>
      </c>
      <c r="E433" s="363"/>
      <c r="F433" s="363"/>
      <c r="G433" s="363"/>
      <c r="H433" s="363"/>
      <c r="I433" s="363"/>
      <c r="J433" s="363"/>
      <c r="K433" s="364">
        <f>SUM(K429:K432)</f>
        <v>90.47</v>
      </c>
      <c r="L433" s="42" t="str">
        <f t="shared" si="77"/>
        <v>ok</v>
      </c>
    </row>
    <row r="434" spans="1:12" ht="28.5">
      <c r="A434" s="369" t="s">
        <v>187</v>
      </c>
      <c r="B434" s="365" t="s">
        <v>188</v>
      </c>
      <c r="C434" s="365" t="s">
        <v>57</v>
      </c>
      <c r="D434" s="349" t="s">
        <v>189</v>
      </c>
      <c r="E434" s="365" t="s">
        <v>55</v>
      </c>
      <c r="F434" s="350" t="s">
        <v>443</v>
      </c>
      <c r="G434" s="350" t="s">
        <v>444</v>
      </c>
      <c r="H434" s="350" t="s">
        <v>445</v>
      </c>
      <c r="I434" s="350" t="s">
        <v>446</v>
      </c>
      <c r="J434" s="350" t="s">
        <v>447</v>
      </c>
      <c r="K434" s="394">
        <f>K436</f>
        <v>6</v>
      </c>
      <c r="L434" s="42" t="str">
        <f t="shared" si="77"/>
        <v>ok</v>
      </c>
    </row>
    <row r="435" spans="1:12" ht="18" customHeight="1">
      <c r="A435" s="352"/>
      <c r="B435" s="353"/>
      <c r="C435" s="353"/>
      <c r="D435" s="354" t="s">
        <v>538</v>
      </c>
      <c r="E435" s="353" t="s">
        <v>55</v>
      </c>
      <c r="F435" s="356">
        <v>6</v>
      </c>
      <c r="G435" s="356"/>
      <c r="H435" s="356"/>
      <c r="I435" s="356"/>
      <c r="J435" s="356"/>
      <c r="K435" s="361">
        <f t="shared" ref="K435" si="87">TRUNC(ROUND(PRODUCT(F435:J435),2),2)</f>
        <v>6</v>
      </c>
      <c r="L435" s="42" t="str">
        <f t="shared" si="77"/>
        <v>ok</v>
      </c>
    </row>
    <row r="436" spans="1:12" ht="15.75">
      <c r="A436" s="352"/>
      <c r="B436" s="353"/>
      <c r="C436" s="353"/>
      <c r="D436" s="362" t="s">
        <v>450</v>
      </c>
      <c r="E436" s="363"/>
      <c r="F436" s="363"/>
      <c r="G436" s="363"/>
      <c r="H436" s="363"/>
      <c r="I436" s="363"/>
      <c r="J436" s="363"/>
      <c r="K436" s="364">
        <f>SUM(K435)</f>
        <v>6</v>
      </c>
      <c r="L436" s="42" t="str">
        <f t="shared" si="77"/>
        <v>ok</v>
      </c>
    </row>
    <row r="437" spans="1:12" ht="28.5">
      <c r="A437" s="369" t="s">
        <v>190</v>
      </c>
      <c r="B437" s="365">
        <v>94229</v>
      </c>
      <c r="C437" s="365" t="s">
        <v>57</v>
      </c>
      <c r="D437" s="349" t="s">
        <v>191</v>
      </c>
      <c r="E437" s="365" t="s">
        <v>55</v>
      </c>
      <c r="F437" s="350" t="s">
        <v>443</v>
      </c>
      <c r="G437" s="350" t="s">
        <v>444</v>
      </c>
      <c r="H437" s="350" t="s">
        <v>445</v>
      </c>
      <c r="I437" s="350" t="s">
        <v>446</v>
      </c>
      <c r="J437" s="350" t="s">
        <v>447</v>
      </c>
      <c r="K437" s="394">
        <f>K439</f>
        <v>23.8</v>
      </c>
      <c r="L437" s="42" t="str">
        <f t="shared" si="77"/>
        <v>ok</v>
      </c>
    </row>
    <row r="438" spans="1:12" ht="18" customHeight="1">
      <c r="A438" s="352"/>
      <c r="B438" s="353"/>
      <c r="C438" s="353"/>
      <c r="D438" s="354" t="s">
        <v>455</v>
      </c>
      <c r="E438" s="353" t="s">
        <v>55</v>
      </c>
      <c r="F438" s="356">
        <v>23.799999999999997</v>
      </c>
      <c r="G438" s="356"/>
      <c r="H438" s="356"/>
      <c r="I438" s="356"/>
      <c r="J438" s="356"/>
      <c r="K438" s="361">
        <f t="shared" ref="K438" si="88">TRUNC(ROUND(PRODUCT(F438:J438),2),2)</f>
        <v>23.8</v>
      </c>
      <c r="L438" s="42" t="str">
        <f t="shared" si="77"/>
        <v>ok</v>
      </c>
    </row>
    <row r="439" spans="1:12" ht="18" customHeight="1">
      <c r="A439" s="352"/>
      <c r="B439" s="353"/>
      <c r="C439" s="353"/>
      <c r="D439" s="362" t="s">
        <v>450</v>
      </c>
      <c r="E439" s="363"/>
      <c r="F439" s="363"/>
      <c r="G439" s="363"/>
      <c r="H439" s="363"/>
      <c r="I439" s="363"/>
      <c r="J439" s="363"/>
      <c r="K439" s="364">
        <f>SUM(K438)</f>
        <v>23.8</v>
      </c>
      <c r="L439" s="42" t="str">
        <f t="shared" si="77"/>
        <v>ok</v>
      </c>
    </row>
    <row r="440" spans="1:12" ht="28.5">
      <c r="A440" s="369" t="s">
        <v>192</v>
      </c>
      <c r="B440" s="365" t="s">
        <v>193</v>
      </c>
      <c r="C440" s="365" t="s">
        <v>57</v>
      </c>
      <c r="D440" s="349" t="s">
        <v>194</v>
      </c>
      <c r="E440" s="365" t="s">
        <v>55</v>
      </c>
      <c r="F440" s="350" t="s">
        <v>443</v>
      </c>
      <c r="G440" s="350" t="s">
        <v>444</v>
      </c>
      <c r="H440" s="350" t="s">
        <v>445</v>
      </c>
      <c r="I440" s="350" t="s">
        <v>446</v>
      </c>
      <c r="J440" s="350" t="s">
        <v>447</v>
      </c>
      <c r="K440" s="394">
        <f>K442</f>
        <v>33.1</v>
      </c>
      <c r="L440" s="42" t="str">
        <f t="shared" si="77"/>
        <v>ok</v>
      </c>
    </row>
    <row r="441" spans="1:12" ht="18" customHeight="1">
      <c r="A441" s="352"/>
      <c r="B441" s="353"/>
      <c r="C441" s="353"/>
      <c r="D441" s="354" t="s">
        <v>538</v>
      </c>
      <c r="E441" s="353" t="s">
        <v>55</v>
      </c>
      <c r="F441" s="356"/>
      <c r="G441" s="356">
        <v>33.1</v>
      </c>
      <c r="H441" s="356"/>
      <c r="I441" s="356"/>
      <c r="J441" s="356"/>
      <c r="K441" s="361">
        <f t="shared" ref="K441" si="89">TRUNC(ROUND(PRODUCT(F441:J441),2),2)</f>
        <v>33.1</v>
      </c>
      <c r="L441" s="42" t="str">
        <f t="shared" si="77"/>
        <v>ok</v>
      </c>
    </row>
    <row r="442" spans="1:12" ht="18" customHeight="1">
      <c r="A442" s="352"/>
      <c r="B442" s="353"/>
      <c r="C442" s="353"/>
      <c r="D442" s="362" t="s">
        <v>450</v>
      </c>
      <c r="E442" s="363"/>
      <c r="F442" s="363"/>
      <c r="G442" s="363"/>
      <c r="H442" s="363"/>
      <c r="I442" s="363"/>
      <c r="J442" s="363"/>
      <c r="K442" s="364">
        <f>SUM(K441)</f>
        <v>33.1</v>
      </c>
      <c r="L442" s="42" t="str">
        <f t="shared" si="77"/>
        <v>ok</v>
      </c>
    </row>
    <row r="443" spans="1:12" ht="18" customHeight="1">
      <c r="A443" s="344" t="s">
        <v>18</v>
      </c>
      <c r="B443" s="389" t="str">
        <f>'PLANILHA '!D69</f>
        <v>ESGOTO</v>
      </c>
      <c r="C443" s="390"/>
      <c r="D443" s="390"/>
      <c r="E443" s="390"/>
      <c r="F443" s="390"/>
      <c r="G443" s="390"/>
      <c r="H443" s="390"/>
      <c r="I443" s="390"/>
      <c r="J443" s="391"/>
      <c r="K443" s="383">
        <f>K444+K451+K457+K463</f>
        <v>150</v>
      </c>
      <c r="L443" s="42" t="str">
        <f t="shared" si="77"/>
        <v>ok</v>
      </c>
    </row>
    <row r="444" spans="1:12" ht="28.5">
      <c r="A444" s="369" t="s">
        <v>195</v>
      </c>
      <c r="B444" s="365">
        <v>90694</v>
      </c>
      <c r="C444" s="365" t="s">
        <v>57</v>
      </c>
      <c r="D444" s="349" t="s">
        <v>196</v>
      </c>
      <c r="E444" s="365" t="s">
        <v>55</v>
      </c>
      <c r="F444" s="350" t="s">
        <v>443</v>
      </c>
      <c r="G444" s="350" t="s">
        <v>444</v>
      </c>
      <c r="H444" s="350" t="s">
        <v>445</v>
      </c>
      <c r="I444" s="350" t="s">
        <v>446</v>
      </c>
      <c r="J444" s="350" t="s">
        <v>447</v>
      </c>
      <c r="K444" s="351">
        <f>K450</f>
        <v>50</v>
      </c>
      <c r="L444" s="42" t="str">
        <f t="shared" si="77"/>
        <v>ok</v>
      </c>
    </row>
    <row r="445" spans="1:12">
      <c r="A445" s="352"/>
      <c r="B445" s="353"/>
      <c r="C445" s="353"/>
      <c r="D445" s="354" t="s">
        <v>455</v>
      </c>
      <c r="E445" s="353" t="str">
        <f>E444</f>
        <v>M</v>
      </c>
      <c r="F445" s="356">
        <v>50</v>
      </c>
      <c r="G445" s="356"/>
      <c r="H445" s="356"/>
      <c r="I445" s="356"/>
      <c r="J445" s="356"/>
      <c r="K445" s="361">
        <f>TRUNC(ROUND(PRODUCT(F445:J445),2),2)</f>
        <v>50</v>
      </c>
      <c r="L445" s="42" t="str">
        <f t="shared" si="77"/>
        <v>ok</v>
      </c>
    </row>
    <row r="446" spans="1:12" hidden="1">
      <c r="A446" s="352"/>
      <c r="B446" s="353"/>
      <c r="C446" s="353"/>
      <c r="D446" s="354"/>
      <c r="E446" s="353" t="str">
        <f t="shared" ref="E446:E449" si="90">E445</f>
        <v>M</v>
      </c>
      <c r="F446" s="356"/>
      <c r="G446" s="356"/>
      <c r="H446" s="356"/>
      <c r="I446" s="356"/>
      <c r="J446" s="356"/>
      <c r="K446" s="361">
        <f>TRUNC(ROUND(PRODUCT(F446:J446),2),2)</f>
        <v>0</v>
      </c>
      <c r="L446" s="42" t="str">
        <f t="shared" si="77"/>
        <v/>
      </c>
    </row>
    <row r="447" spans="1:12" hidden="1">
      <c r="A447" s="352"/>
      <c r="B447" s="353"/>
      <c r="C447" s="353"/>
      <c r="D447" s="354"/>
      <c r="E447" s="353" t="str">
        <f t="shared" si="90"/>
        <v>M</v>
      </c>
      <c r="F447" s="356"/>
      <c r="G447" s="356"/>
      <c r="H447" s="356"/>
      <c r="I447" s="356"/>
      <c r="J447" s="356"/>
      <c r="K447" s="361">
        <f>TRUNC(ROUND(PRODUCT(F447:J447),2),2)</f>
        <v>0</v>
      </c>
      <c r="L447" s="42" t="str">
        <f t="shared" si="77"/>
        <v/>
      </c>
    </row>
    <row r="448" spans="1:12" hidden="1">
      <c r="A448" s="352"/>
      <c r="B448" s="353"/>
      <c r="C448" s="353"/>
      <c r="D448" s="354"/>
      <c r="E448" s="353" t="str">
        <f t="shared" si="90"/>
        <v>M</v>
      </c>
      <c r="F448" s="356"/>
      <c r="G448" s="356"/>
      <c r="H448" s="356"/>
      <c r="I448" s="356"/>
      <c r="J448" s="356"/>
      <c r="K448" s="361">
        <f>TRUNC(ROUND(PRODUCT(F448:J448),2),2)</f>
        <v>0</v>
      </c>
      <c r="L448" s="42" t="str">
        <f t="shared" si="77"/>
        <v/>
      </c>
    </row>
    <row r="449" spans="1:12" hidden="1">
      <c r="A449" s="352"/>
      <c r="B449" s="353"/>
      <c r="C449" s="353"/>
      <c r="D449" s="354"/>
      <c r="E449" s="353" t="str">
        <f t="shared" si="90"/>
        <v>M</v>
      </c>
      <c r="F449" s="356"/>
      <c r="G449" s="356"/>
      <c r="H449" s="356"/>
      <c r="I449" s="356"/>
      <c r="J449" s="356"/>
      <c r="K449" s="361">
        <f>TRUNC(ROUND(PRODUCT(F449:J449),2),2)</f>
        <v>0</v>
      </c>
      <c r="L449" s="42" t="str">
        <f t="shared" si="77"/>
        <v/>
      </c>
    </row>
    <row r="450" spans="1:12" ht="15.75">
      <c r="A450" s="352"/>
      <c r="B450" s="353"/>
      <c r="C450" s="353"/>
      <c r="D450" s="362" t="s">
        <v>450</v>
      </c>
      <c r="E450" s="363"/>
      <c r="F450" s="363"/>
      <c r="G450" s="363"/>
      <c r="H450" s="363"/>
      <c r="I450" s="363"/>
      <c r="J450" s="363"/>
      <c r="K450" s="364">
        <f>SUM(K445:K449)</f>
        <v>50</v>
      </c>
      <c r="L450" s="42" t="str">
        <f t="shared" si="77"/>
        <v>ok</v>
      </c>
    </row>
    <row r="451" spans="1:12" ht="28.5">
      <c r="A451" s="369" t="s">
        <v>197</v>
      </c>
      <c r="B451" s="365">
        <v>89711</v>
      </c>
      <c r="C451" s="365" t="s">
        <v>57</v>
      </c>
      <c r="D451" s="349" t="s">
        <v>198</v>
      </c>
      <c r="E451" s="365" t="s">
        <v>55</v>
      </c>
      <c r="F451" s="350" t="s">
        <v>443</v>
      </c>
      <c r="G451" s="350" t="s">
        <v>444</v>
      </c>
      <c r="H451" s="350" t="s">
        <v>445</v>
      </c>
      <c r="I451" s="350" t="s">
        <v>446</v>
      </c>
      <c r="J451" s="350" t="s">
        <v>447</v>
      </c>
      <c r="K451" s="351">
        <f>K456</f>
        <v>20</v>
      </c>
      <c r="L451" s="42" t="str">
        <f t="shared" si="77"/>
        <v>ok</v>
      </c>
    </row>
    <row r="452" spans="1:12">
      <c r="A452" s="376"/>
      <c r="B452" s="371"/>
      <c r="C452" s="371"/>
      <c r="D452" s="354" t="s">
        <v>455</v>
      </c>
      <c r="E452" s="353" t="str">
        <f>E451</f>
        <v>M</v>
      </c>
      <c r="F452" s="356">
        <v>20</v>
      </c>
      <c r="G452" s="356"/>
      <c r="H452" s="356"/>
      <c r="I452" s="356"/>
      <c r="J452" s="356"/>
      <c r="K452" s="377">
        <f t="shared" ref="K452:K455" si="91">TRUNC(ROUND(PRODUCT(F452:J452),2),2)</f>
        <v>20</v>
      </c>
      <c r="L452" s="42" t="str">
        <f t="shared" si="77"/>
        <v>ok</v>
      </c>
    </row>
    <row r="453" spans="1:12" hidden="1">
      <c r="A453" s="376"/>
      <c r="B453" s="371"/>
      <c r="C453" s="371"/>
      <c r="D453" s="359"/>
      <c r="E453" s="353" t="str">
        <f t="shared" ref="E453:E455" si="92">E452</f>
        <v>M</v>
      </c>
      <c r="F453" s="372"/>
      <c r="G453" s="372"/>
      <c r="H453" s="372"/>
      <c r="I453" s="372"/>
      <c r="J453" s="372"/>
      <c r="K453" s="382">
        <f t="shared" si="91"/>
        <v>0</v>
      </c>
      <c r="L453" s="42" t="str">
        <f t="shared" si="77"/>
        <v/>
      </c>
    </row>
    <row r="454" spans="1:12" hidden="1">
      <c r="A454" s="376"/>
      <c r="B454" s="371"/>
      <c r="C454" s="371"/>
      <c r="D454" s="359"/>
      <c r="E454" s="353" t="str">
        <f t="shared" si="92"/>
        <v>M</v>
      </c>
      <c r="F454" s="372"/>
      <c r="G454" s="372"/>
      <c r="H454" s="372"/>
      <c r="I454" s="372"/>
      <c r="J454" s="372"/>
      <c r="K454" s="382">
        <f t="shared" si="91"/>
        <v>0</v>
      </c>
      <c r="L454" s="42" t="str">
        <f t="shared" ref="L454:L517" si="93">IF(K454&lt;&gt;0,"ok","")</f>
        <v/>
      </c>
    </row>
    <row r="455" spans="1:12" hidden="1">
      <c r="A455" s="376"/>
      <c r="B455" s="371"/>
      <c r="C455" s="371"/>
      <c r="D455" s="359"/>
      <c r="E455" s="353" t="str">
        <f t="shared" si="92"/>
        <v>M</v>
      </c>
      <c r="F455" s="372"/>
      <c r="G455" s="372"/>
      <c r="H455" s="372"/>
      <c r="I455" s="372"/>
      <c r="J455" s="372"/>
      <c r="K455" s="382">
        <f t="shared" si="91"/>
        <v>0</v>
      </c>
      <c r="L455" s="42" t="str">
        <f t="shared" si="93"/>
        <v/>
      </c>
    </row>
    <row r="456" spans="1:12" ht="15.75">
      <c r="A456" s="352"/>
      <c r="B456" s="353"/>
      <c r="C456" s="353"/>
      <c r="D456" s="362" t="s">
        <v>450</v>
      </c>
      <c r="E456" s="363"/>
      <c r="F456" s="363"/>
      <c r="G456" s="363"/>
      <c r="H456" s="363"/>
      <c r="I456" s="363"/>
      <c r="J456" s="363"/>
      <c r="K456" s="364">
        <f>SUM(K452:K455)</f>
        <v>20</v>
      </c>
      <c r="L456" s="42" t="str">
        <f t="shared" si="93"/>
        <v>ok</v>
      </c>
    </row>
    <row r="457" spans="1:12" ht="28.5">
      <c r="A457" s="369" t="s">
        <v>199</v>
      </c>
      <c r="B457" s="365">
        <v>89712</v>
      </c>
      <c r="C457" s="365" t="s">
        <v>57</v>
      </c>
      <c r="D457" s="349" t="s">
        <v>200</v>
      </c>
      <c r="E457" s="365" t="s">
        <v>55</v>
      </c>
      <c r="F457" s="350" t="s">
        <v>443</v>
      </c>
      <c r="G457" s="350" t="s">
        <v>444</v>
      </c>
      <c r="H457" s="350" t="s">
        <v>445</v>
      </c>
      <c r="I457" s="350" t="s">
        <v>446</v>
      </c>
      <c r="J457" s="350" t="s">
        <v>447</v>
      </c>
      <c r="K457" s="351">
        <f>K462</f>
        <v>50</v>
      </c>
      <c r="L457" s="42" t="str">
        <f t="shared" si="93"/>
        <v>ok</v>
      </c>
    </row>
    <row r="458" spans="1:12">
      <c r="A458" s="376"/>
      <c r="B458" s="371"/>
      <c r="C458" s="371"/>
      <c r="D458" s="354" t="s">
        <v>455</v>
      </c>
      <c r="E458" s="353" t="str">
        <f>E457</f>
        <v>M</v>
      </c>
      <c r="F458" s="356">
        <v>50</v>
      </c>
      <c r="G458" s="356"/>
      <c r="H458" s="356"/>
      <c r="I458" s="356"/>
      <c r="J458" s="356"/>
      <c r="K458" s="377">
        <f t="shared" ref="K458:K461" si="94">TRUNC(ROUND(PRODUCT(F458:J458),2),2)</f>
        <v>50</v>
      </c>
      <c r="L458" s="42" t="str">
        <f t="shared" si="93"/>
        <v>ok</v>
      </c>
    </row>
    <row r="459" spans="1:12" hidden="1">
      <c r="A459" s="376"/>
      <c r="B459" s="371"/>
      <c r="C459" s="371"/>
      <c r="D459" s="359"/>
      <c r="E459" s="353" t="str">
        <f t="shared" ref="E459:E461" si="95">E458</f>
        <v>M</v>
      </c>
      <c r="F459" s="372"/>
      <c r="G459" s="372"/>
      <c r="H459" s="372"/>
      <c r="I459" s="372"/>
      <c r="J459" s="372"/>
      <c r="K459" s="382">
        <f t="shared" si="94"/>
        <v>0</v>
      </c>
      <c r="L459" s="42" t="str">
        <f t="shared" si="93"/>
        <v/>
      </c>
    </row>
    <row r="460" spans="1:12" hidden="1">
      <c r="A460" s="376"/>
      <c r="B460" s="371"/>
      <c r="C460" s="371"/>
      <c r="D460" s="359"/>
      <c r="E460" s="353" t="str">
        <f t="shared" si="95"/>
        <v>M</v>
      </c>
      <c r="F460" s="372"/>
      <c r="G460" s="372"/>
      <c r="H460" s="372"/>
      <c r="I460" s="372"/>
      <c r="J460" s="372"/>
      <c r="K460" s="382">
        <f t="shared" si="94"/>
        <v>0</v>
      </c>
      <c r="L460" s="42" t="str">
        <f t="shared" si="93"/>
        <v/>
      </c>
    </row>
    <row r="461" spans="1:12" hidden="1">
      <c r="A461" s="376"/>
      <c r="B461" s="371"/>
      <c r="C461" s="371"/>
      <c r="D461" s="359"/>
      <c r="E461" s="353" t="str">
        <f t="shared" si="95"/>
        <v>M</v>
      </c>
      <c r="F461" s="372"/>
      <c r="G461" s="372"/>
      <c r="H461" s="372"/>
      <c r="I461" s="372"/>
      <c r="J461" s="372"/>
      <c r="K461" s="382">
        <f t="shared" si="94"/>
        <v>0</v>
      </c>
      <c r="L461" s="42" t="str">
        <f t="shared" si="93"/>
        <v/>
      </c>
    </row>
    <row r="462" spans="1:12" ht="15.75">
      <c r="A462" s="352"/>
      <c r="B462" s="353"/>
      <c r="C462" s="353"/>
      <c r="D462" s="362" t="s">
        <v>450</v>
      </c>
      <c r="E462" s="363"/>
      <c r="F462" s="363"/>
      <c r="G462" s="363"/>
      <c r="H462" s="363"/>
      <c r="I462" s="363"/>
      <c r="J462" s="363"/>
      <c r="K462" s="364">
        <f>SUM(K458:K461)</f>
        <v>50</v>
      </c>
      <c r="L462" s="42" t="str">
        <f t="shared" si="93"/>
        <v>ok</v>
      </c>
    </row>
    <row r="463" spans="1:12" ht="28.5">
      <c r="A463" s="369" t="s">
        <v>201</v>
      </c>
      <c r="B463" s="365">
        <v>89714</v>
      </c>
      <c r="C463" s="365" t="s">
        <v>57</v>
      </c>
      <c r="D463" s="349" t="s">
        <v>202</v>
      </c>
      <c r="E463" s="365" t="s">
        <v>55</v>
      </c>
      <c r="F463" s="350" t="s">
        <v>443</v>
      </c>
      <c r="G463" s="350" t="s">
        <v>444</v>
      </c>
      <c r="H463" s="350" t="s">
        <v>445</v>
      </c>
      <c r="I463" s="350" t="s">
        <v>446</v>
      </c>
      <c r="J463" s="350" t="s">
        <v>447</v>
      </c>
      <c r="K463" s="351">
        <f>K468</f>
        <v>30</v>
      </c>
      <c r="L463" s="42" t="str">
        <f t="shared" si="93"/>
        <v>ok</v>
      </c>
    </row>
    <row r="464" spans="1:12">
      <c r="A464" s="376"/>
      <c r="B464" s="371"/>
      <c r="C464" s="371"/>
      <c r="D464" s="354" t="s">
        <v>455</v>
      </c>
      <c r="E464" s="353" t="str">
        <f>E463</f>
        <v>M</v>
      </c>
      <c r="F464" s="356">
        <v>30</v>
      </c>
      <c r="G464" s="356"/>
      <c r="H464" s="356"/>
      <c r="I464" s="356"/>
      <c r="J464" s="356"/>
      <c r="K464" s="377">
        <f t="shared" ref="K464:K467" si="96">TRUNC(ROUND(PRODUCT(F464:J464),2),2)</f>
        <v>30</v>
      </c>
      <c r="L464" s="42" t="str">
        <f t="shared" si="93"/>
        <v>ok</v>
      </c>
    </row>
    <row r="465" spans="1:12" hidden="1">
      <c r="A465" s="376"/>
      <c r="B465" s="371"/>
      <c r="C465" s="371"/>
      <c r="D465" s="359"/>
      <c r="E465" s="353" t="str">
        <f t="shared" ref="E465:E467" si="97">E464</f>
        <v>M</v>
      </c>
      <c r="F465" s="372"/>
      <c r="G465" s="372"/>
      <c r="H465" s="372"/>
      <c r="I465" s="372"/>
      <c r="J465" s="372"/>
      <c r="K465" s="382">
        <f t="shared" si="96"/>
        <v>0</v>
      </c>
      <c r="L465" s="42" t="str">
        <f t="shared" si="93"/>
        <v/>
      </c>
    </row>
    <row r="466" spans="1:12" hidden="1">
      <c r="A466" s="376"/>
      <c r="B466" s="371"/>
      <c r="C466" s="371"/>
      <c r="D466" s="359"/>
      <c r="E466" s="353" t="str">
        <f t="shared" si="97"/>
        <v>M</v>
      </c>
      <c r="F466" s="372"/>
      <c r="G466" s="372"/>
      <c r="H466" s="372"/>
      <c r="I466" s="372"/>
      <c r="J466" s="372"/>
      <c r="K466" s="382">
        <f t="shared" si="96"/>
        <v>0</v>
      </c>
      <c r="L466" s="42" t="str">
        <f t="shared" si="93"/>
        <v/>
      </c>
    </row>
    <row r="467" spans="1:12" hidden="1">
      <c r="A467" s="376"/>
      <c r="B467" s="371"/>
      <c r="C467" s="371"/>
      <c r="D467" s="359"/>
      <c r="E467" s="353" t="str">
        <f t="shared" si="97"/>
        <v>M</v>
      </c>
      <c r="F467" s="372"/>
      <c r="G467" s="372"/>
      <c r="H467" s="372"/>
      <c r="I467" s="372"/>
      <c r="J467" s="372"/>
      <c r="K467" s="382">
        <f t="shared" si="96"/>
        <v>0</v>
      </c>
      <c r="L467" s="42" t="str">
        <f t="shared" si="93"/>
        <v/>
      </c>
    </row>
    <row r="468" spans="1:12" ht="15.75">
      <c r="A468" s="352"/>
      <c r="B468" s="353"/>
      <c r="C468" s="353"/>
      <c r="D468" s="362" t="s">
        <v>450</v>
      </c>
      <c r="E468" s="363"/>
      <c r="F468" s="363"/>
      <c r="G468" s="363"/>
      <c r="H468" s="363"/>
      <c r="I468" s="363"/>
      <c r="J468" s="363"/>
      <c r="K468" s="364">
        <f>SUM(K464:K467)</f>
        <v>30</v>
      </c>
      <c r="L468" s="42" t="str">
        <f t="shared" si="93"/>
        <v>ok</v>
      </c>
    </row>
    <row r="469" spans="1:12" ht="18" customHeight="1">
      <c r="A469" s="344" t="s">
        <v>20</v>
      </c>
      <c r="B469" s="389" t="str">
        <f>'PLANILHA '!D74</f>
        <v>AR-CONDICIONADO</v>
      </c>
      <c r="C469" s="390"/>
      <c r="D469" s="390"/>
      <c r="E469" s="390"/>
      <c r="F469" s="390"/>
      <c r="G469" s="390"/>
      <c r="H469" s="390"/>
      <c r="I469" s="390"/>
      <c r="J469" s="391"/>
      <c r="K469" s="383">
        <f>K470+K475+K481+K488+K506+K513+K523+K531</f>
        <v>198</v>
      </c>
      <c r="L469" s="42" t="str">
        <f t="shared" si="93"/>
        <v>ok</v>
      </c>
    </row>
    <row r="470" spans="1:12" ht="42.75">
      <c r="A470" s="369" t="s">
        <v>203</v>
      </c>
      <c r="B470" s="365">
        <v>97327</v>
      </c>
      <c r="C470" s="365" t="s">
        <v>57</v>
      </c>
      <c r="D470" s="349" t="s">
        <v>204</v>
      </c>
      <c r="E470" s="365" t="s">
        <v>55</v>
      </c>
      <c r="F470" s="350" t="s">
        <v>443</v>
      </c>
      <c r="G470" s="350" t="s">
        <v>444</v>
      </c>
      <c r="H470" s="350" t="s">
        <v>445</v>
      </c>
      <c r="I470" s="350" t="s">
        <v>446</v>
      </c>
      <c r="J470" s="350" t="s">
        <v>447</v>
      </c>
      <c r="K470" s="351">
        <f>K474</f>
        <v>75</v>
      </c>
      <c r="L470" s="42" t="str">
        <f t="shared" si="93"/>
        <v>ok</v>
      </c>
    </row>
    <row r="471" spans="1:12">
      <c r="A471" s="352"/>
      <c r="B471" s="353"/>
      <c r="C471" s="353"/>
      <c r="D471" s="354" t="s">
        <v>455</v>
      </c>
      <c r="E471" s="360" t="str">
        <f>E470</f>
        <v>M</v>
      </c>
      <c r="F471" s="357">
        <f>11*6+3+3+3</f>
        <v>75</v>
      </c>
      <c r="G471" s="357"/>
      <c r="H471" s="357"/>
      <c r="I471" s="357"/>
      <c r="J471" s="357"/>
      <c r="K471" s="373">
        <f t="shared" ref="K471:K473" si="98">TRUNC(ROUND(PRODUCT(F471:J471),2),2)</f>
        <v>75</v>
      </c>
      <c r="L471" s="42" t="str">
        <f t="shared" si="93"/>
        <v>ok</v>
      </c>
    </row>
    <row r="472" spans="1:12" hidden="1">
      <c r="A472" s="376"/>
      <c r="B472" s="371"/>
      <c r="C472" s="371"/>
      <c r="D472" s="359"/>
      <c r="E472" s="360" t="str">
        <f t="shared" ref="E472:E473" si="99">E471</f>
        <v>M</v>
      </c>
      <c r="F472" s="375"/>
      <c r="G472" s="375"/>
      <c r="H472" s="375"/>
      <c r="I472" s="375"/>
      <c r="J472" s="375"/>
      <c r="K472" s="377">
        <f t="shared" si="98"/>
        <v>0</v>
      </c>
      <c r="L472" s="42" t="str">
        <f t="shared" si="93"/>
        <v/>
      </c>
    </row>
    <row r="473" spans="1:12" hidden="1">
      <c r="A473" s="376"/>
      <c r="B473" s="371"/>
      <c r="C473" s="371"/>
      <c r="D473" s="359"/>
      <c r="E473" s="360" t="str">
        <f t="shared" si="99"/>
        <v>M</v>
      </c>
      <c r="F473" s="372"/>
      <c r="G473" s="372"/>
      <c r="H473" s="372"/>
      <c r="I473" s="375"/>
      <c r="J473" s="372"/>
      <c r="K473" s="382">
        <f t="shared" si="98"/>
        <v>0</v>
      </c>
      <c r="L473" s="42" t="str">
        <f t="shared" si="93"/>
        <v/>
      </c>
    </row>
    <row r="474" spans="1:12" ht="15.75">
      <c r="A474" s="352"/>
      <c r="B474" s="353"/>
      <c r="C474" s="353"/>
      <c r="D474" s="362" t="s">
        <v>450</v>
      </c>
      <c r="E474" s="363"/>
      <c r="F474" s="363"/>
      <c r="G474" s="363"/>
      <c r="H474" s="363"/>
      <c r="I474" s="363"/>
      <c r="J474" s="363"/>
      <c r="K474" s="364">
        <f>SUM(K471:K473)</f>
        <v>75</v>
      </c>
      <c r="L474" s="42" t="str">
        <f t="shared" si="93"/>
        <v>ok</v>
      </c>
    </row>
    <row r="475" spans="1:12" ht="42.75">
      <c r="A475" s="369" t="s">
        <v>205</v>
      </c>
      <c r="B475" s="365">
        <v>97328</v>
      </c>
      <c r="C475" s="365" t="s">
        <v>57</v>
      </c>
      <c r="D475" s="349" t="s">
        <v>206</v>
      </c>
      <c r="E475" s="365" t="s">
        <v>55</v>
      </c>
      <c r="F475" s="350" t="s">
        <v>443</v>
      </c>
      <c r="G475" s="350" t="s">
        <v>444</v>
      </c>
      <c r="H475" s="350" t="s">
        <v>445</v>
      </c>
      <c r="I475" s="350" t="s">
        <v>446</v>
      </c>
      <c r="J475" s="350" t="s">
        <v>447</v>
      </c>
      <c r="K475" s="351">
        <f>K480</f>
        <v>60</v>
      </c>
      <c r="L475" s="42" t="str">
        <f t="shared" si="93"/>
        <v>ok</v>
      </c>
    </row>
    <row r="476" spans="1:12">
      <c r="A476" s="352"/>
      <c r="B476" s="353"/>
      <c r="C476" s="353"/>
      <c r="D476" s="354" t="s">
        <v>455</v>
      </c>
      <c r="E476" s="353" t="str">
        <f>E475</f>
        <v>M</v>
      </c>
      <c r="F476" s="356">
        <v>60</v>
      </c>
      <c r="G476" s="356"/>
      <c r="H476" s="356"/>
      <c r="I476" s="356"/>
      <c r="J476" s="356"/>
      <c r="K476" s="361">
        <f t="shared" ref="K476:K479" si="100">TRUNC(ROUND(PRODUCT(F476:J476),2),2)</f>
        <v>60</v>
      </c>
      <c r="L476" s="42" t="str">
        <f t="shared" si="93"/>
        <v>ok</v>
      </c>
    </row>
    <row r="477" spans="1:12" hidden="1">
      <c r="A477" s="352"/>
      <c r="B477" s="353"/>
      <c r="C477" s="353"/>
      <c r="D477" s="368"/>
      <c r="E477" s="353" t="str">
        <f t="shared" ref="E477:E478" si="101">E476</f>
        <v>M</v>
      </c>
      <c r="F477" s="375"/>
      <c r="G477" s="356"/>
      <c r="H477" s="356"/>
      <c r="I477" s="356"/>
      <c r="J477" s="356"/>
      <c r="K477" s="361">
        <f t="shared" si="100"/>
        <v>0</v>
      </c>
      <c r="L477" s="42" t="str">
        <f t="shared" si="93"/>
        <v/>
      </c>
    </row>
    <row r="478" spans="1:12" hidden="1">
      <c r="A478" s="352"/>
      <c r="B478" s="353"/>
      <c r="C478" s="353"/>
      <c r="D478" s="368"/>
      <c r="E478" s="353" t="str">
        <f t="shared" si="101"/>
        <v>M</v>
      </c>
      <c r="F478" s="375"/>
      <c r="G478" s="356"/>
      <c r="H478" s="356"/>
      <c r="I478" s="356"/>
      <c r="J478" s="356"/>
      <c r="K478" s="361">
        <f t="shared" si="100"/>
        <v>0</v>
      </c>
      <c r="L478" s="42" t="str">
        <f t="shared" si="93"/>
        <v/>
      </c>
    </row>
    <row r="479" spans="1:12" hidden="1">
      <c r="A479" s="352"/>
      <c r="B479" s="353"/>
      <c r="C479" s="353"/>
      <c r="D479" s="354"/>
      <c r="E479" s="353" t="e">
        <f>#REF!</f>
        <v>#REF!</v>
      </c>
      <c r="F479" s="356"/>
      <c r="G479" s="356"/>
      <c r="H479" s="356"/>
      <c r="I479" s="356"/>
      <c r="J479" s="356"/>
      <c r="K479" s="361">
        <f t="shared" si="100"/>
        <v>0</v>
      </c>
      <c r="L479" s="42" t="str">
        <f t="shared" si="93"/>
        <v/>
      </c>
    </row>
    <row r="480" spans="1:12" ht="15.75">
      <c r="A480" s="352"/>
      <c r="B480" s="353"/>
      <c r="C480" s="353"/>
      <c r="D480" s="362" t="s">
        <v>450</v>
      </c>
      <c r="E480" s="363"/>
      <c r="F480" s="363"/>
      <c r="G480" s="363"/>
      <c r="H480" s="363"/>
      <c r="I480" s="363"/>
      <c r="J480" s="363"/>
      <c r="K480" s="364">
        <f>SUM(K476:K479)</f>
        <v>60</v>
      </c>
      <c r="L480" s="42" t="str">
        <f t="shared" si="93"/>
        <v>ok</v>
      </c>
    </row>
    <row r="481" spans="1:12" ht="42.75">
      <c r="A481" s="369" t="s">
        <v>207</v>
      </c>
      <c r="B481" s="365">
        <v>97329</v>
      </c>
      <c r="C481" s="365" t="s">
        <v>57</v>
      </c>
      <c r="D481" s="349" t="s">
        <v>208</v>
      </c>
      <c r="E481" s="365" t="s">
        <v>55</v>
      </c>
      <c r="F481" s="350" t="s">
        <v>443</v>
      </c>
      <c r="G481" s="350" t="s">
        <v>444</v>
      </c>
      <c r="H481" s="350" t="s">
        <v>445</v>
      </c>
      <c r="I481" s="350" t="s">
        <v>446</v>
      </c>
      <c r="J481" s="350" t="s">
        <v>447</v>
      </c>
      <c r="K481" s="351">
        <f>K487</f>
        <v>40</v>
      </c>
      <c r="L481" s="42" t="str">
        <f t="shared" si="93"/>
        <v>ok</v>
      </c>
    </row>
    <row r="482" spans="1:12">
      <c r="A482" s="352"/>
      <c r="B482" s="353"/>
      <c r="C482" s="353"/>
      <c r="D482" s="368" t="s">
        <v>455</v>
      </c>
      <c r="E482" s="374" t="str">
        <f>E481</f>
        <v>M</v>
      </c>
      <c r="F482" s="375">
        <v>40</v>
      </c>
      <c r="G482" s="356"/>
      <c r="H482" s="356"/>
      <c r="I482" s="356"/>
      <c r="J482" s="356"/>
      <c r="K482" s="361">
        <f>TRUNC(ROUND(PRODUCT(F482:J482),2),2)</f>
        <v>40</v>
      </c>
      <c r="L482" s="42" t="str">
        <f t="shared" si="93"/>
        <v>ok</v>
      </c>
    </row>
    <row r="483" spans="1:12" hidden="1">
      <c r="A483" s="352"/>
      <c r="B483" s="353"/>
      <c r="C483" s="353"/>
      <c r="D483" s="368"/>
      <c r="E483" s="374" t="str">
        <f t="shared" ref="E483:E486" si="102">E482</f>
        <v>M</v>
      </c>
      <c r="F483" s="375"/>
      <c r="G483" s="356"/>
      <c r="H483" s="356"/>
      <c r="I483" s="356"/>
      <c r="J483" s="356"/>
      <c r="K483" s="361">
        <f>TRUNC(ROUND(PRODUCT(F483:J483),2),2)</f>
        <v>0</v>
      </c>
      <c r="L483" s="42" t="str">
        <f t="shared" si="93"/>
        <v/>
      </c>
    </row>
    <row r="484" spans="1:12" hidden="1">
      <c r="A484" s="352"/>
      <c r="B484" s="353"/>
      <c r="C484" s="353"/>
      <c r="D484" s="368"/>
      <c r="E484" s="374" t="str">
        <f t="shared" si="102"/>
        <v>M</v>
      </c>
      <c r="F484" s="372"/>
      <c r="G484" s="356"/>
      <c r="H484" s="356"/>
      <c r="I484" s="356"/>
      <c r="J484" s="356"/>
      <c r="K484" s="361">
        <f>TRUNC(ROUND(PRODUCT(F484:J484),2),2)</f>
        <v>0</v>
      </c>
      <c r="L484" s="42" t="str">
        <f t="shared" si="93"/>
        <v/>
      </c>
    </row>
    <row r="485" spans="1:12" hidden="1">
      <c r="A485" s="352"/>
      <c r="B485" s="353"/>
      <c r="C485" s="353"/>
      <c r="D485" s="354"/>
      <c r="E485" s="374" t="str">
        <f t="shared" si="102"/>
        <v>M</v>
      </c>
      <c r="F485" s="356"/>
      <c r="G485" s="356"/>
      <c r="H485" s="356"/>
      <c r="I485" s="356"/>
      <c r="J485" s="356"/>
      <c r="K485" s="361">
        <f>TRUNC(ROUND(PRODUCT(F485:J485),2),2)</f>
        <v>0</v>
      </c>
      <c r="L485" s="42" t="str">
        <f t="shared" si="93"/>
        <v/>
      </c>
    </row>
    <row r="486" spans="1:12" hidden="1">
      <c r="A486" s="352"/>
      <c r="B486" s="353"/>
      <c r="C486" s="353"/>
      <c r="D486" s="354"/>
      <c r="E486" s="374" t="str">
        <f t="shared" si="102"/>
        <v>M</v>
      </c>
      <c r="F486" s="356"/>
      <c r="G486" s="356"/>
      <c r="H486" s="356"/>
      <c r="I486" s="356"/>
      <c r="J486" s="356"/>
      <c r="K486" s="361">
        <f>TRUNC(ROUND(PRODUCT(F486:J486),2),2)</f>
        <v>0</v>
      </c>
      <c r="L486" s="42" t="str">
        <f t="shared" si="93"/>
        <v/>
      </c>
    </row>
    <row r="487" spans="1:12" ht="15.75">
      <c r="A487" s="352"/>
      <c r="B487" s="353"/>
      <c r="C487" s="353"/>
      <c r="D487" s="362" t="s">
        <v>450</v>
      </c>
      <c r="E487" s="363"/>
      <c r="F487" s="363"/>
      <c r="G487" s="363"/>
      <c r="H487" s="363"/>
      <c r="I487" s="363"/>
      <c r="J487" s="363"/>
      <c r="K487" s="364">
        <f>SUM(K482:K486)</f>
        <v>40</v>
      </c>
      <c r="L487" s="42" t="str">
        <f t="shared" si="93"/>
        <v>ok</v>
      </c>
    </row>
    <row r="488" spans="1:12" ht="42.75">
      <c r="A488" s="369" t="s">
        <v>209</v>
      </c>
      <c r="B488" s="365">
        <v>97330</v>
      </c>
      <c r="C488" s="365" t="s">
        <v>57</v>
      </c>
      <c r="D488" s="349" t="s">
        <v>210</v>
      </c>
      <c r="E488" s="365" t="s">
        <v>55</v>
      </c>
      <c r="F488" s="350" t="s">
        <v>443</v>
      </c>
      <c r="G488" s="350" t="s">
        <v>444</v>
      </c>
      <c r="H488" s="350" t="s">
        <v>445</v>
      </c>
      <c r="I488" s="350" t="s">
        <v>446</v>
      </c>
      <c r="J488" s="350" t="s">
        <v>447</v>
      </c>
      <c r="K488" s="351">
        <f>K505</f>
        <v>6</v>
      </c>
      <c r="L488" s="42" t="str">
        <f t="shared" si="93"/>
        <v>ok</v>
      </c>
    </row>
    <row r="489" spans="1:12">
      <c r="A489" s="352"/>
      <c r="B489" s="353"/>
      <c r="C489" s="353"/>
      <c r="D489" s="354" t="s">
        <v>455</v>
      </c>
      <c r="E489" s="353" t="str">
        <f>E488</f>
        <v>M</v>
      </c>
      <c r="F489" s="356">
        <v>6</v>
      </c>
      <c r="G489" s="356"/>
      <c r="H489" s="356"/>
      <c r="I489" s="357"/>
      <c r="J489" s="357"/>
      <c r="K489" s="373">
        <f t="shared" ref="K489:K504" si="103">TRUNC(ROUND(PRODUCT(F489:J489),2),2)</f>
        <v>6</v>
      </c>
      <c r="L489" s="42" t="str">
        <f t="shared" si="93"/>
        <v>ok</v>
      </c>
    </row>
    <row r="490" spans="1:12" hidden="1">
      <c r="A490" s="376"/>
      <c r="B490" s="371"/>
      <c r="C490" s="371"/>
      <c r="D490" s="359"/>
      <c r="E490" s="353" t="str">
        <f t="shared" ref="E490:E504" si="104">E489</f>
        <v>M</v>
      </c>
      <c r="F490" s="372"/>
      <c r="G490" s="372"/>
      <c r="H490" s="372"/>
      <c r="I490" s="375"/>
      <c r="J490" s="375"/>
      <c r="K490" s="377">
        <f t="shared" si="103"/>
        <v>0</v>
      </c>
      <c r="L490" s="42" t="str">
        <f t="shared" si="93"/>
        <v/>
      </c>
    </row>
    <row r="491" spans="1:12" hidden="1">
      <c r="A491" s="376"/>
      <c r="B491" s="371"/>
      <c r="C491" s="371"/>
      <c r="D491" s="359"/>
      <c r="E491" s="353" t="str">
        <f t="shared" si="104"/>
        <v>M</v>
      </c>
      <c r="F491" s="372"/>
      <c r="G491" s="372"/>
      <c r="H491" s="372"/>
      <c r="I491" s="375"/>
      <c r="J491" s="372"/>
      <c r="K491" s="382">
        <f t="shared" si="103"/>
        <v>0</v>
      </c>
      <c r="L491" s="42" t="str">
        <f t="shared" si="93"/>
        <v/>
      </c>
    </row>
    <row r="492" spans="1:12" hidden="1">
      <c r="A492" s="352"/>
      <c r="B492" s="353"/>
      <c r="C492" s="353"/>
      <c r="D492" s="354"/>
      <c r="E492" s="353" t="str">
        <f t="shared" si="104"/>
        <v>M</v>
      </c>
      <c r="F492" s="356"/>
      <c r="G492" s="356"/>
      <c r="H492" s="356"/>
      <c r="I492" s="375"/>
      <c r="J492" s="356"/>
      <c r="K492" s="361">
        <f>TRUNC(ROUND(PRODUCT(F492:J492),2),2)</f>
        <v>0</v>
      </c>
      <c r="L492" s="42" t="str">
        <f t="shared" si="93"/>
        <v/>
      </c>
    </row>
    <row r="493" spans="1:12" hidden="1">
      <c r="A493" s="352"/>
      <c r="B493" s="353"/>
      <c r="C493" s="353"/>
      <c r="D493" s="354"/>
      <c r="E493" s="353" t="str">
        <f t="shared" si="104"/>
        <v>M</v>
      </c>
      <c r="F493" s="356"/>
      <c r="G493" s="356"/>
      <c r="H493" s="356"/>
      <c r="I493" s="375"/>
      <c r="J493" s="356"/>
      <c r="K493" s="361">
        <f>TRUNC(ROUND(PRODUCT(F493:J493),2),2)</f>
        <v>0</v>
      </c>
      <c r="L493" s="42" t="str">
        <f t="shared" si="93"/>
        <v/>
      </c>
    </row>
    <row r="494" spans="1:12" hidden="1">
      <c r="A494" s="352"/>
      <c r="B494" s="353"/>
      <c r="C494" s="353"/>
      <c r="D494" s="354"/>
      <c r="E494" s="353" t="str">
        <f t="shared" si="104"/>
        <v>M</v>
      </c>
      <c r="F494" s="356"/>
      <c r="G494" s="356"/>
      <c r="H494" s="356"/>
      <c r="I494" s="375"/>
      <c r="J494" s="356"/>
      <c r="K494" s="361">
        <f>TRUNC(ROUND(PRODUCT(F494:J494),2),2)</f>
        <v>0</v>
      </c>
      <c r="L494" s="42" t="str">
        <f t="shared" si="93"/>
        <v/>
      </c>
    </row>
    <row r="495" spans="1:12" hidden="1">
      <c r="A495" s="352"/>
      <c r="B495" s="353"/>
      <c r="C495" s="353"/>
      <c r="D495" s="354"/>
      <c r="E495" s="353" t="str">
        <f t="shared" si="104"/>
        <v>M</v>
      </c>
      <c r="F495" s="356"/>
      <c r="G495" s="356"/>
      <c r="H495" s="356"/>
      <c r="I495" s="375"/>
      <c r="J495" s="356"/>
      <c r="K495" s="361">
        <f>TRUNC(ROUND(PRODUCT(F495:J495),2),2)</f>
        <v>0</v>
      </c>
      <c r="L495" s="42" t="str">
        <f t="shared" si="93"/>
        <v/>
      </c>
    </row>
    <row r="496" spans="1:12" hidden="1">
      <c r="A496" s="352"/>
      <c r="B496" s="353"/>
      <c r="C496" s="353"/>
      <c r="D496" s="354"/>
      <c r="E496" s="353" t="str">
        <f t="shared" si="104"/>
        <v>M</v>
      </c>
      <c r="F496" s="356"/>
      <c r="G496" s="356"/>
      <c r="H496" s="356"/>
      <c r="I496" s="375"/>
      <c r="J496" s="356"/>
      <c r="K496" s="361">
        <f t="shared" ref="K496:K500" si="105">TRUNC(ROUND(PRODUCT(F496:J496),2),2)</f>
        <v>0</v>
      </c>
      <c r="L496" s="42" t="str">
        <f t="shared" si="93"/>
        <v/>
      </c>
    </row>
    <row r="497" spans="1:12" hidden="1">
      <c r="A497" s="352"/>
      <c r="B497" s="353"/>
      <c r="C497" s="353"/>
      <c r="D497" s="354"/>
      <c r="E497" s="353" t="str">
        <f t="shared" si="104"/>
        <v>M</v>
      </c>
      <c r="F497" s="356"/>
      <c r="G497" s="356"/>
      <c r="H497" s="356"/>
      <c r="I497" s="375"/>
      <c r="J497" s="356"/>
      <c r="K497" s="361">
        <f t="shared" si="105"/>
        <v>0</v>
      </c>
      <c r="L497" s="42" t="str">
        <f t="shared" si="93"/>
        <v/>
      </c>
    </row>
    <row r="498" spans="1:12" hidden="1">
      <c r="A498" s="352"/>
      <c r="B498" s="353"/>
      <c r="C498" s="353"/>
      <c r="D498" s="354"/>
      <c r="E498" s="353" t="str">
        <f t="shared" si="104"/>
        <v>M</v>
      </c>
      <c r="F498" s="356"/>
      <c r="G498" s="356"/>
      <c r="H498" s="356"/>
      <c r="I498" s="375"/>
      <c r="J498" s="356"/>
      <c r="K498" s="361">
        <f t="shared" si="105"/>
        <v>0</v>
      </c>
      <c r="L498" s="42" t="str">
        <f t="shared" si="93"/>
        <v/>
      </c>
    </row>
    <row r="499" spans="1:12" hidden="1">
      <c r="A499" s="352"/>
      <c r="B499" s="353"/>
      <c r="C499" s="353"/>
      <c r="D499" s="354"/>
      <c r="E499" s="353" t="str">
        <f t="shared" si="104"/>
        <v>M</v>
      </c>
      <c r="F499" s="356"/>
      <c r="G499" s="356"/>
      <c r="H499" s="356"/>
      <c r="I499" s="375"/>
      <c r="J499" s="356"/>
      <c r="K499" s="361">
        <f t="shared" si="105"/>
        <v>0</v>
      </c>
      <c r="L499" s="42" t="str">
        <f t="shared" si="93"/>
        <v/>
      </c>
    </row>
    <row r="500" spans="1:12" hidden="1">
      <c r="A500" s="352"/>
      <c r="B500" s="353"/>
      <c r="C500" s="353"/>
      <c r="D500" s="354"/>
      <c r="E500" s="353" t="str">
        <f t="shared" si="104"/>
        <v>M</v>
      </c>
      <c r="F500" s="356"/>
      <c r="G500" s="356"/>
      <c r="H500" s="356"/>
      <c r="I500" s="375"/>
      <c r="J500" s="356"/>
      <c r="K500" s="361">
        <f t="shared" si="105"/>
        <v>0</v>
      </c>
      <c r="L500" s="42" t="str">
        <f t="shared" si="93"/>
        <v/>
      </c>
    </row>
    <row r="501" spans="1:12" hidden="1">
      <c r="A501" s="352"/>
      <c r="B501" s="353"/>
      <c r="C501" s="353"/>
      <c r="D501" s="359"/>
      <c r="E501" s="353" t="str">
        <f t="shared" si="104"/>
        <v>M</v>
      </c>
      <c r="F501" s="372"/>
      <c r="G501" s="356"/>
      <c r="H501" s="356"/>
      <c r="I501" s="356"/>
      <c r="J501" s="356"/>
      <c r="K501" s="361">
        <f>TRUNC(ROUND(PRODUCT(F501:J501),2),2)</f>
        <v>0</v>
      </c>
      <c r="L501" s="42" t="str">
        <f t="shared" si="93"/>
        <v/>
      </c>
    </row>
    <row r="502" spans="1:12" hidden="1">
      <c r="A502" s="352"/>
      <c r="B502" s="353"/>
      <c r="C502" s="353"/>
      <c r="D502" s="359"/>
      <c r="E502" s="353" t="str">
        <f t="shared" si="104"/>
        <v>M</v>
      </c>
      <c r="F502" s="372"/>
      <c r="G502" s="356"/>
      <c r="H502" s="356"/>
      <c r="I502" s="356"/>
      <c r="J502" s="356"/>
      <c r="K502" s="361">
        <f>TRUNC(ROUND(PRODUCT(F502:J502),2),2)</f>
        <v>0</v>
      </c>
      <c r="L502" s="42" t="str">
        <f t="shared" si="93"/>
        <v/>
      </c>
    </row>
    <row r="503" spans="1:12" hidden="1">
      <c r="A503" s="352"/>
      <c r="B503" s="353"/>
      <c r="C503" s="353"/>
      <c r="D503" s="368"/>
      <c r="E503" s="353" t="str">
        <f t="shared" si="104"/>
        <v>M</v>
      </c>
      <c r="F503" s="372"/>
      <c r="G503" s="356"/>
      <c r="H503" s="356"/>
      <c r="I503" s="356"/>
      <c r="J503" s="356"/>
      <c r="K503" s="361">
        <f>TRUNC(ROUND(PRODUCT(F503:J503),2),2)</f>
        <v>0</v>
      </c>
      <c r="L503" s="42" t="str">
        <f t="shared" si="93"/>
        <v/>
      </c>
    </row>
    <row r="504" spans="1:12" hidden="1">
      <c r="A504" s="352"/>
      <c r="B504" s="353"/>
      <c r="C504" s="353"/>
      <c r="D504" s="366"/>
      <c r="E504" s="353" t="str">
        <f t="shared" si="104"/>
        <v>M</v>
      </c>
      <c r="F504" s="357"/>
      <c r="G504" s="357"/>
      <c r="H504" s="357"/>
      <c r="I504" s="357"/>
      <c r="J504" s="357"/>
      <c r="K504" s="373">
        <f t="shared" si="103"/>
        <v>0</v>
      </c>
      <c r="L504" s="42" t="str">
        <f t="shared" si="93"/>
        <v/>
      </c>
    </row>
    <row r="505" spans="1:12" ht="15.75">
      <c r="A505" s="352"/>
      <c r="B505" s="353"/>
      <c r="C505" s="353"/>
      <c r="D505" s="362" t="s">
        <v>450</v>
      </c>
      <c r="E505" s="363"/>
      <c r="F505" s="363"/>
      <c r="G505" s="363"/>
      <c r="H505" s="363"/>
      <c r="I505" s="363"/>
      <c r="J505" s="363"/>
      <c r="K505" s="364">
        <f>SUM(K489:K504)</f>
        <v>6</v>
      </c>
      <c r="L505" s="42" t="str">
        <f t="shared" si="93"/>
        <v>ok</v>
      </c>
    </row>
    <row r="506" spans="1:12" ht="28.5">
      <c r="A506" s="369" t="s">
        <v>211</v>
      </c>
      <c r="B506" s="365" t="s">
        <v>212</v>
      </c>
      <c r="C506" s="365" t="s">
        <v>57</v>
      </c>
      <c r="D506" s="349" t="s">
        <v>213</v>
      </c>
      <c r="E506" s="365" t="s">
        <v>214</v>
      </c>
      <c r="F506" s="350" t="s">
        <v>443</v>
      </c>
      <c r="G506" s="350" t="s">
        <v>444</v>
      </c>
      <c r="H506" s="350" t="s">
        <v>445</v>
      </c>
      <c r="I506" s="350" t="s">
        <v>446</v>
      </c>
      <c r="J506" s="350" t="s">
        <v>447</v>
      </c>
      <c r="K506" s="351">
        <f>K512</f>
        <v>4</v>
      </c>
      <c r="L506" s="42" t="str">
        <f t="shared" si="93"/>
        <v>ok</v>
      </c>
    </row>
    <row r="507" spans="1:12">
      <c r="A507" s="352"/>
      <c r="B507" s="353"/>
      <c r="C507" s="353"/>
      <c r="D507" s="354" t="s">
        <v>490</v>
      </c>
      <c r="E507" s="353" t="str">
        <f>E506</f>
        <v>UND</v>
      </c>
      <c r="F507" s="356">
        <v>1</v>
      </c>
      <c r="G507" s="356"/>
      <c r="H507" s="356"/>
      <c r="I507" s="356"/>
      <c r="J507" s="356"/>
      <c r="K507" s="361">
        <f>TRUNC(ROUND(PRODUCT(F507:J507),2),2)</f>
        <v>1</v>
      </c>
      <c r="L507" s="42" t="str">
        <f t="shared" si="93"/>
        <v>ok</v>
      </c>
    </row>
    <row r="508" spans="1:12">
      <c r="A508" s="352"/>
      <c r="B508" s="353"/>
      <c r="C508" s="353"/>
      <c r="D508" s="354" t="s">
        <v>509</v>
      </c>
      <c r="E508" s="353" t="str">
        <f t="shared" ref="E508:E511" si="106">E507</f>
        <v>UND</v>
      </c>
      <c r="F508" s="356">
        <v>1</v>
      </c>
      <c r="G508" s="356"/>
      <c r="H508" s="356"/>
      <c r="I508" s="356"/>
      <c r="J508" s="356"/>
      <c r="K508" s="361">
        <f>TRUNC(ROUND(PRODUCT(F508:J508),2),2)</f>
        <v>1</v>
      </c>
      <c r="L508" s="42" t="str">
        <f t="shared" si="93"/>
        <v>ok</v>
      </c>
    </row>
    <row r="509" spans="1:12">
      <c r="A509" s="352"/>
      <c r="B509" s="353"/>
      <c r="C509" s="353"/>
      <c r="D509" s="354" t="s">
        <v>488</v>
      </c>
      <c r="E509" s="353" t="str">
        <f t="shared" si="106"/>
        <v>UND</v>
      </c>
      <c r="F509" s="356">
        <v>1</v>
      </c>
      <c r="G509" s="356"/>
      <c r="H509" s="356"/>
      <c r="I509" s="356"/>
      <c r="J509" s="356"/>
      <c r="K509" s="361">
        <f>TRUNC(ROUND(PRODUCT(F509:J509),2),2)</f>
        <v>1</v>
      </c>
      <c r="L509" s="42" t="str">
        <f t="shared" si="93"/>
        <v>ok</v>
      </c>
    </row>
    <row r="510" spans="1:12">
      <c r="A510" s="352"/>
      <c r="B510" s="353"/>
      <c r="C510" s="353"/>
      <c r="D510" s="354" t="s">
        <v>517</v>
      </c>
      <c r="E510" s="353" t="str">
        <f t="shared" si="106"/>
        <v>UND</v>
      </c>
      <c r="F510" s="356">
        <v>1</v>
      </c>
      <c r="G510" s="356"/>
      <c r="H510" s="356"/>
      <c r="I510" s="356"/>
      <c r="J510" s="356"/>
      <c r="K510" s="361">
        <f>TRUNC(ROUND(PRODUCT(F510:J510),2),2)</f>
        <v>1</v>
      </c>
      <c r="L510" s="42" t="str">
        <f t="shared" si="93"/>
        <v>ok</v>
      </c>
    </row>
    <row r="511" spans="1:12" hidden="1">
      <c r="A511" s="352"/>
      <c r="B511" s="353"/>
      <c r="C511" s="353"/>
      <c r="D511" s="354"/>
      <c r="E511" s="353" t="str">
        <f t="shared" si="106"/>
        <v>UND</v>
      </c>
      <c r="F511" s="356"/>
      <c r="G511" s="356"/>
      <c r="H511" s="356"/>
      <c r="I511" s="356"/>
      <c r="J511" s="356"/>
      <c r="K511" s="361">
        <f>TRUNC(ROUND(PRODUCT(F511:J511),2),2)</f>
        <v>0</v>
      </c>
      <c r="L511" s="42" t="str">
        <f t="shared" si="93"/>
        <v/>
      </c>
    </row>
    <row r="512" spans="1:12" ht="15.75">
      <c r="A512" s="352"/>
      <c r="B512" s="353"/>
      <c r="C512" s="353"/>
      <c r="D512" s="362" t="s">
        <v>450</v>
      </c>
      <c r="E512" s="363"/>
      <c r="F512" s="363"/>
      <c r="G512" s="363"/>
      <c r="H512" s="363"/>
      <c r="I512" s="363"/>
      <c r="J512" s="363"/>
      <c r="K512" s="364">
        <f>SUM(K507:K511)</f>
        <v>4</v>
      </c>
      <c r="L512" s="42" t="str">
        <f t="shared" si="93"/>
        <v>ok</v>
      </c>
    </row>
    <row r="513" spans="1:12" ht="28.5">
      <c r="A513" s="369" t="s">
        <v>215</v>
      </c>
      <c r="B513" s="365" t="s">
        <v>216</v>
      </c>
      <c r="C513" s="365" t="s">
        <v>57</v>
      </c>
      <c r="D513" s="349" t="s">
        <v>217</v>
      </c>
      <c r="E513" s="365" t="s">
        <v>214</v>
      </c>
      <c r="F513" s="350" t="s">
        <v>443</v>
      </c>
      <c r="G513" s="350" t="s">
        <v>444</v>
      </c>
      <c r="H513" s="350" t="s">
        <v>445</v>
      </c>
      <c r="I513" s="350" t="s">
        <v>446</v>
      </c>
      <c r="J513" s="350" t="s">
        <v>447</v>
      </c>
      <c r="K513" s="351">
        <f>K522</f>
        <v>8</v>
      </c>
      <c r="L513" s="42" t="str">
        <f t="shared" si="93"/>
        <v>ok</v>
      </c>
    </row>
    <row r="514" spans="1:12">
      <c r="A514" s="352"/>
      <c r="B514" s="353"/>
      <c r="C514" s="353"/>
      <c r="D514" s="354" t="s">
        <v>508</v>
      </c>
      <c r="E514" s="353" t="str">
        <f>E513</f>
        <v>UND</v>
      </c>
      <c r="F514" s="356">
        <v>1</v>
      </c>
      <c r="G514" s="356"/>
      <c r="H514" s="356"/>
      <c r="I514" s="356"/>
      <c r="J514" s="356"/>
      <c r="K514" s="361">
        <f t="shared" ref="K514:K521" si="107">TRUNC(ROUND(PRODUCT(F514:J514),2),2)</f>
        <v>1</v>
      </c>
      <c r="L514" s="42" t="str">
        <f t="shared" si="93"/>
        <v>ok</v>
      </c>
    </row>
    <row r="515" spans="1:12">
      <c r="A515" s="352"/>
      <c r="B515" s="353"/>
      <c r="C515" s="353"/>
      <c r="D515" s="368" t="s">
        <v>522</v>
      </c>
      <c r="E515" s="353" t="str">
        <f t="shared" ref="E515:E521" si="108">E514</f>
        <v>UND</v>
      </c>
      <c r="F515" s="375">
        <v>1</v>
      </c>
      <c r="G515" s="356"/>
      <c r="H515" s="356"/>
      <c r="I515" s="356"/>
      <c r="J515" s="356"/>
      <c r="K515" s="361">
        <f t="shared" si="107"/>
        <v>1</v>
      </c>
      <c r="L515" s="42" t="str">
        <f t="shared" si="93"/>
        <v>ok</v>
      </c>
    </row>
    <row r="516" spans="1:12">
      <c r="A516" s="352"/>
      <c r="B516" s="353"/>
      <c r="C516" s="353"/>
      <c r="D516" s="354" t="s">
        <v>527</v>
      </c>
      <c r="E516" s="353" t="str">
        <f t="shared" si="108"/>
        <v>UND</v>
      </c>
      <c r="F516" s="356">
        <v>1</v>
      </c>
      <c r="G516" s="356"/>
      <c r="H516" s="356"/>
      <c r="I516" s="356"/>
      <c r="J516" s="356"/>
      <c r="K516" s="361">
        <f t="shared" si="107"/>
        <v>1</v>
      </c>
      <c r="L516" s="42" t="str">
        <f t="shared" si="93"/>
        <v>ok</v>
      </c>
    </row>
    <row r="517" spans="1:12">
      <c r="A517" s="352"/>
      <c r="B517" s="353"/>
      <c r="C517" s="353"/>
      <c r="D517" s="354" t="s">
        <v>518</v>
      </c>
      <c r="E517" s="353" t="str">
        <f t="shared" si="108"/>
        <v>UND</v>
      </c>
      <c r="F517" s="356">
        <v>1</v>
      </c>
      <c r="G517" s="356"/>
      <c r="H517" s="356"/>
      <c r="I517" s="356"/>
      <c r="J517" s="356"/>
      <c r="K517" s="361">
        <f t="shared" si="107"/>
        <v>1</v>
      </c>
      <c r="L517" s="42" t="str">
        <f t="shared" si="93"/>
        <v>ok</v>
      </c>
    </row>
    <row r="518" spans="1:12">
      <c r="A518" s="352"/>
      <c r="B518" s="353"/>
      <c r="C518" s="353"/>
      <c r="D518" s="354" t="s">
        <v>519</v>
      </c>
      <c r="E518" s="353" t="str">
        <f t="shared" si="108"/>
        <v>UND</v>
      </c>
      <c r="F518" s="356">
        <v>1</v>
      </c>
      <c r="G518" s="356"/>
      <c r="H518" s="356"/>
      <c r="I518" s="356"/>
      <c r="J518" s="356"/>
      <c r="K518" s="361">
        <f t="shared" si="107"/>
        <v>1</v>
      </c>
      <c r="L518" s="42" t="str">
        <f t="shared" ref="L518:L590" si="109">IF(K518&lt;&gt;0,"ok","")</f>
        <v>ok</v>
      </c>
    </row>
    <row r="519" spans="1:12">
      <c r="A519" s="352"/>
      <c r="B519" s="353"/>
      <c r="C519" s="353"/>
      <c r="D519" s="354" t="s">
        <v>539</v>
      </c>
      <c r="E519" s="353" t="str">
        <f t="shared" si="108"/>
        <v>UND</v>
      </c>
      <c r="F519" s="356">
        <v>1</v>
      </c>
      <c r="G519" s="356"/>
      <c r="H519" s="356"/>
      <c r="I519" s="356"/>
      <c r="J519" s="356"/>
      <c r="K519" s="361">
        <f t="shared" si="107"/>
        <v>1</v>
      </c>
      <c r="L519" s="42" t="str">
        <f t="shared" si="109"/>
        <v>ok</v>
      </c>
    </row>
    <row r="520" spans="1:12">
      <c r="A520" s="352"/>
      <c r="B520" s="353"/>
      <c r="C520" s="353"/>
      <c r="D520" s="354" t="s">
        <v>540</v>
      </c>
      <c r="E520" s="353" t="str">
        <f t="shared" si="108"/>
        <v>UND</v>
      </c>
      <c r="F520" s="356">
        <v>1</v>
      </c>
      <c r="G520" s="356"/>
      <c r="H520" s="356"/>
      <c r="I520" s="356"/>
      <c r="J520" s="356"/>
      <c r="K520" s="361">
        <f t="shared" si="107"/>
        <v>1</v>
      </c>
      <c r="L520" s="42" t="str">
        <f t="shared" si="109"/>
        <v>ok</v>
      </c>
    </row>
    <row r="521" spans="1:12">
      <c r="A521" s="352"/>
      <c r="B521" s="353"/>
      <c r="C521" s="353"/>
      <c r="D521" s="354" t="s">
        <v>489</v>
      </c>
      <c r="E521" s="353" t="str">
        <f t="shared" si="108"/>
        <v>UND</v>
      </c>
      <c r="F521" s="356">
        <v>1</v>
      </c>
      <c r="G521" s="356"/>
      <c r="H521" s="356"/>
      <c r="I521" s="356"/>
      <c r="J521" s="356"/>
      <c r="K521" s="361">
        <f t="shared" si="107"/>
        <v>1</v>
      </c>
      <c r="L521" s="42" t="str">
        <f t="shared" si="109"/>
        <v>ok</v>
      </c>
    </row>
    <row r="522" spans="1:12" ht="15.75">
      <c r="A522" s="352"/>
      <c r="B522" s="353"/>
      <c r="C522" s="353"/>
      <c r="D522" s="362" t="s">
        <v>450</v>
      </c>
      <c r="E522" s="363"/>
      <c r="F522" s="363"/>
      <c r="G522" s="363"/>
      <c r="H522" s="363"/>
      <c r="I522" s="363"/>
      <c r="J522" s="363"/>
      <c r="K522" s="364">
        <f>SUM(K514:K521)</f>
        <v>8</v>
      </c>
      <c r="L522" s="42" t="str">
        <f t="shared" si="109"/>
        <v>ok</v>
      </c>
    </row>
    <row r="523" spans="1:12" ht="28.5">
      <c r="A523" s="369" t="s">
        <v>218</v>
      </c>
      <c r="B523" s="365" t="s">
        <v>219</v>
      </c>
      <c r="C523" s="365" t="s">
        <v>57</v>
      </c>
      <c r="D523" s="349" t="s">
        <v>220</v>
      </c>
      <c r="E523" s="365" t="s">
        <v>214</v>
      </c>
      <c r="F523" s="350" t="s">
        <v>443</v>
      </c>
      <c r="G523" s="350" t="s">
        <v>444</v>
      </c>
      <c r="H523" s="350" t="s">
        <v>445</v>
      </c>
      <c r="I523" s="350" t="s">
        <v>446</v>
      </c>
      <c r="J523" s="350" t="s">
        <v>447</v>
      </c>
      <c r="K523" s="351">
        <f>K530</f>
        <v>2</v>
      </c>
      <c r="L523" s="42" t="str">
        <f t="shared" si="109"/>
        <v>ok</v>
      </c>
    </row>
    <row r="524" spans="1:12">
      <c r="A524" s="352"/>
      <c r="B524" s="353"/>
      <c r="C524" s="353"/>
      <c r="D524" s="368" t="s">
        <v>510</v>
      </c>
      <c r="E524" s="374" t="str">
        <f>E523</f>
        <v>UND</v>
      </c>
      <c r="F524" s="375">
        <v>1</v>
      </c>
      <c r="G524" s="356"/>
      <c r="H524" s="356"/>
      <c r="I524" s="356"/>
      <c r="J524" s="356"/>
      <c r="K524" s="361">
        <f t="shared" ref="K524:K529" si="110">TRUNC(ROUND(PRODUCT(F524:J524),2),2)</f>
        <v>1</v>
      </c>
      <c r="L524" s="42" t="str">
        <f t="shared" si="109"/>
        <v>ok</v>
      </c>
    </row>
    <row r="525" spans="1:12">
      <c r="A525" s="352"/>
      <c r="B525" s="353"/>
      <c r="C525" s="353"/>
      <c r="D525" s="354" t="s">
        <v>541</v>
      </c>
      <c r="E525" s="374" t="str">
        <f t="shared" ref="E525:E529" si="111">E524</f>
        <v>UND</v>
      </c>
      <c r="F525" s="356">
        <v>1</v>
      </c>
      <c r="G525" s="356"/>
      <c r="H525" s="356"/>
      <c r="I525" s="356"/>
      <c r="J525" s="356"/>
      <c r="K525" s="361">
        <f t="shared" si="110"/>
        <v>1</v>
      </c>
      <c r="L525" s="42" t="str">
        <f t="shared" si="109"/>
        <v>ok</v>
      </c>
    </row>
    <row r="526" spans="1:12" hidden="1">
      <c r="A526" s="352"/>
      <c r="B526" s="353"/>
      <c r="C526" s="353"/>
      <c r="D526" s="354"/>
      <c r="E526" s="374" t="str">
        <f t="shared" si="111"/>
        <v>UND</v>
      </c>
      <c r="F526" s="356"/>
      <c r="G526" s="356"/>
      <c r="H526" s="356"/>
      <c r="I526" s="356"/>
      <c r="J526" s="356"/>
      <c r="K526" s="361">
        <f t="shared" si="110"/>
        <v>0</v>
      </c>
      <c r="L526" s="42" t="str">
        <f t="shared" si="109"/>
        <v/>
      </c>
    </row>
    <row r="527" spans="1:12" hidden="1">
      <c r="A527" s="352"/>
      <c r="B527" s="353"/>
      <c r="C527" s="353"/>
      <c r="D527" s="354"/>
      <c r="E527" s="374" t="str">
        <f t="shared" si="111"/>
        <v>UND</v>
      </c>
      <c r="F527" s="356"/>
      <c r="G527" s="356"/>
      <c r="H527" s="356"/>
      <c r="I527" s="356"/>
      <c r="J527" s="356"/>
      <c r="K527" s="361">
        <f t="shared" si="110"/>
        <v>0</v>
      </c>
      <c r="L527" s="42" t="str">
        <f t="shared" si="109"/>
        <v/>
      </c>
    </row>
    <row r="528" spans="1:12" hidden="1">
      <c r="A528" s="352"/>
      <c r="B528" s="353"/>
      <c r="C528" s="353"/>
      <c r="D528" s="354"/>
      <c r="E528" s="374" t="str">
        <f t="shared" si="111"/>
        <v>UND</v>
      </c>
      <c r="F528" s="356"/>
      <c r="G528" s="356"/>
      <c r="H528" s="356"/>
      <c r="I528" s="356"/>
      <c r="J528" s="356"/>
      <c r="K528" s="361">
        <f t="shared" si="110"/>
        <v>0</v>
      </c>
      <c r="L528" s="42" t="str">
        <f t="shared" si="109"/>
        <v/>
      </c>
    </row>
    <row r="529" spans="1:12" hidden="1">
      <c r="A529" s="352"/>
      <c r="B529" s="353"/>
      <c r="C529" s="353"/>
      <c r="D529" s="354"/>
      <c r="E529" s="374" t="str">
        <f t="shared" si="111"/>
        <v>UND</v>
      </c>
      <c r="F529" s="356"/>
      <c r="G529" s="356"/>
      <c r="H529" s="356"/>
      <c r="I529" s="356"/>
      <c r="J529" s="356"/>
      <c r="K529" s="361">
        <f t="shared" si="110"/>
        <v>0</v>
      </c>
      <c r="L529" s="42" t="str">
        <f t="shared" si="109"/>
        <v/>
      </c>
    </row>
    <row r="530" spans="1:12" ht="15.75">
      <c r="A530" s="352"/>
      <c r="B530" s="353"/>
      <c r="C530" s="353"/>
      <c r="D530" s="362" t="s">
        <v>450</v>
      </c>
      <c r="E530" s="363"/>
      <c r="F530" s="363"/>
      <c r="G530" s="363"/>
      <c r="H530" s="363"/>
      <c r="I530" s="363"/>
      <c r="J530" s="363"/>
      <c r="K530" s="364">
        <f>SUM(K524:K529)</f>
        <v>2</v>
      </c>
      <c r="L530" s="42" t="str">
        <f t="shared" si="109"/>
        <v>ok</v>
      </c>
    </row>
    <row r="531" spans="1:12" ht="28.5">
      <c r="A531" s="369" t="s">
        <v>221</v>
      </c>
      <c r="B531" s="365" t="s">
        <v>222</v>
      </c>
      <c r="C531" s="365" t="s">
        <v>53</v>
      </c>
      <c r="D531" s="349" t="s">
        <v>223</v>
      </c>
      <c r="E531" s="365" t="s">
        <v>214</v>
      </c>
      <c r="F531" s="350" t="s">
        <v>443</v>
      </c>
      <c r="G531" s="350" t="s">
        <v>444</v>
      </c>
      <c r="H531" s="350" t="s">
        <v>445</v>
      </c>
      <c r="I531" s="350" t="s">
        <v>446</v>
      </c>
      <c r="J531" s="350" t="s">
        <v>447</v>
      </c>
      <c r="K531" s="351">
        <f>K534</f>
        <v>3</v>
      </c>
      <c r="L531" s="42" t="str">
        <f t="shared" si="109"/>
        <v>ok</v>
      </c>
    </row>
    <row r="532" spans="1:12">
      <c r="A532" s="352"/>
      <c r="B532" s="353"/>
      <c r="C532" s="353"/>
      <c r="D532" s="354" t="s">
        <v>455</v>
      </c>
      <c r="E532" s="353" t="s">
        <v>71</v>
      </c>
      <c r="F532" s="356">
        <v>3</v>
      </c>
      <c r="G532" s="356"/>
      <c r="H532" s="356"/>
      <c r="I532" s="356"/>
      <c r="J532" s="356"/>
      <c r="K532" s="361">
        <f>TRUNC(ROUND(PRODUCT(F532:J532),2),2)</f>
        <v>3</v>
      </c>
      <c r="L532" s="42" t="str">
        <f t="shared" si="109"/>
        <v>ok</v>
      </c>
    </row>
    <row r="533" spans="1:12" hidden="1">
      <c r="A533" s="352"/>
      <c r="B533" s="353"/>
      <c r="C533" s="353"/>
      <c r="D533" s="354"/>
      <c r="E533" s="353" t="s">
        <v>71</v>
      </c>
      <c r="F533" s="356"/>
      <c r="G533" s="356"/>
      <c r="H533" s="356"/>
      <c r="I533" s="356"/>
      <c r="J533" s="356"/>
      <c r="K533" s="361">
        <f>TRUNC(ROUND(PRODUCT(F533:J533),2),2)</f>
        <v>0</v>
      </c>
      <c r="L533" s="42" t="str">
        <f t="shared" si="109"/>
        <v/>
      </c>
    </row>
    <row r="534" spans="1:12" ht="15.75">
      <c r="A534" s="352"/>
      <c r="B534" s="353"/>
      <c r="C534" s="353"/>
      <c r="D534" s="362" t="s">
        <v>450</v>
      </c>
      <c r="E534" s="363"/>
      <c r="F534" s="363"/>
      <c r="G534" s="363"/>
      <c r="H534" s="363"/>
      <c r="I534" s="363"/>
      <c r="J534" s="363"/>
      <c r="K534" s="364">
        <f>SUM(K532:K533)</f>
        <v>3</v>
      </c>
      <c r="L534" s="42" t="str">
        <f t="shared" si="109"/>
        <v>ok</v>
      </c>
    </row>
    <row r="535" spans="1:12" ht="28.5">
      <c r="A535" s="369" t="s">
        <v>224</v>
      </c>
      <c r="B535" s="365" t="s">
        <v>225</v>
      </c>
      <c r="C535" s="365" t="s">
        <v>53</v>
      </c>
      <c r="D535" s="349" t="s">
        <v>226</v>
      </c>
      <c r="E535" s="365" t="s">
        <v>214</v>
      </c>
      <c r="F535" s="350" t="s">
        <v>443</v>
      </c>
      <c r="G535" s="350" t="s">
        <v>444</v>
      </c>
      <c r="H535" s="350" t="s">
        <v>445</v>
      </c>
      <c r="I535" s="350" t="s">
        <v>446</v>
      </c>
      <c r="J535" s="350" t="s">
        <v>447</v>
      </c>
      <c r="K535" s="351">
        <f>K538</f>
        <v>4</v>
      </c>
      <c r="L535" s="42" t="str">
        <f t="shared" si="109"/>
        <v>ok</v>
      </c>
    </row>
    <row r="536" spans="1:12">
      <c r="A536" s="352"/>
      <c r="B536" s="353"/>
      <c r="C536" s="353"/>
      <c r="D536" s="354" t="s">
        <v>455</v>
      </c>
      <c r="E536" s="353" t="s">
        <v>71</v>
      </c>
      <c r="F536" s="356">
        <v>4</v>
      </c>
      <c r="G536" s="356"/>
      <c r="H536" s="356"/>
      <c r="I536" s="356"/>
      <c r="J536" s="356"/>
      <c r="K536" s="361">
        <f>TRUNC(ROUND(PRODUCT(F536:J536),2),2)</f>
        <v>4</v>
      </c>
      <c r="L536" s="42" t="str">
        <f t="shared" si="109"/>
        <v>ok</v>
      </c>
    </row>
    <row r="537" spans="1:12" hidden="1">
      <c r="A537" s="352"/>
      <c r="B537" s="353"/>
      <c r="C537" s="353"/>
      <c r="D537" s="354"/>
      <c r="E537" s="353" t="s">
        <v>71</v>
      </c>
      <c r="F537" s="356"/>
      <c r="G537" s="356"/>
      <c r="H537" s="356"/>
      <c r="I537" s="356"/>
      <c r="J537" s="356"/>
      <c r="K537" s="361">
        <f>TRUNC(ROUND(PRODUCT(F537:J537),2),2)</f>
        <v>0</v>
      </c>
      <c r="L537" s="42" t="str">
        <f t="shared" si="109"/>
        <v/>
      </c>
    </row>
    <row r="538" spans="1:12" ht="15.75">
      <c r="A538" s="352"/>
      <c r="B538" s="353"/>
      <c r="C538" s="353"/>
      <c r="D538" s="362" t="s">
        <v>450</v>
      </c>
      <c r="E538" s="363"/>
      <c r="F538" s="363"/>
      <c r="G538" s="363"/>
      <c r="H538" s="363"/>
      <c r="I538" s="363"/>
      <c r="J538" s="363"/>
      <c r="K538" s="364">
        <f>SUM(K536:K537)</f>
        <v>4</v>
      </c>
      <c r="L538" s="42" t="str">
        <f t="shared" si="109"/>
        <v>ok</v>
      </c>
    </row>
    <row r="539" spans="1:12" ht="42.75">
      <c r="A539" s="369" t="s">
        <v>227</v>
      </c>
      <c r="B539" s="365" t="s">
        <v>228</v>
      </c>
      <c r="C539" s="365" t="s">
        <v>53</v>
      </c>
      <c r="D539" s="349" t="s">
        <v>229</v>
      </c>
      <c r="E539" s="365" t="s">
        <v>214</v>
      </c>
      <c r="F539" s="350" t="s">
        <v>443</v>
      </c>
      <c r="G539" s="350" t="s">
        <v>444</v>
      </c>
      <c r="H539" s="350" t="s">
        <v>445</v>
      </c>
      <c r="I539" s="350" t="s">
        <v>446</v>
      </c>
      <c r="J539" s="350" t="s">
        <v>447</v>
      </c>
      <c r="K539" s="351">
        <f>K542</f>
        <v>10</v>
      </c>
      <c r="L539" s="42" t="str">
        <f t="shared" si="109"/>
        <v>ok</v>
      </c>
    </row>
    <row r="540" spans="1:12">
      <c r="A540" s="352"/>
      <c r="B540" s="353"/>
      <c r="C540" s="353"/>
      <c r="D540" s="354" t="s">
        <v>455</v>
      </c>
      <c r="E540" s="353" t="s">
        <v>71</v>
      </c>
      <c r="F540" s="356">
        <v>10</v>
      </c>
      <c r="G540" s="356"/>
      <c r="H540" s="356"/>
      <c r="I540" s="356"/>
      <c r="J540" s="356"/>
      <c r="K540" s="361">
        <f>TRUNC(ROUND(PRODUCT(F540:J540),2),2)</f>
        <v>10</v>
      </c>
      <c r="L540" s="42" t="str">
        <f t="shared" si="109"/>
        <v>ok</v>
      </c>
    </row>
    <row r="541" spans="1:12" hidden="1">
      <c r="A541" s="352"/>
      <c r="B541" s="353"/>
      <c r="C541" s="353"/>
      <c r="D541" s="354"/>
      <c r="E541" s="353" t="s">
        <v>71</v>
      </c>
      <c r="F541" s="356"/>
      <c r="G541" s="356"/>
      <c r="H541" s="356"/>
      <c r="I541" s="356"/>
      <c r="J541" s="356"/>
      <c r="K541" s="361">
        <f>TRUNC(ROUND(PRODUCT(F541:J541),2),2)</f>
        <v>0</v>
      </c>
      <c r="L541" s="42" t="str">
        <f t="shared" si="109"/>
        <v/>
      </c>
    </row>
    <row r="542" spans="1:12" ht="15.75">
      <c r="A542" s="352"/>
      <c r="B542" s="353"/>
      <c r="C542" s="353"/>
      <c r="D542" s="362" t="s">
        <v>450</v>
      </c>
      <c r="E542" s="363"/>
      <c r="F542" s="363"/>
      <c r="G542" s="363"/>
      <c r="H542" s="363"/>
      <c r="I542" s="363"/>
      <c r="J542" s="363"/>
      <c r="K542" s="364">
        <f>SUM(K540:K541)</f>
        <v>10</v>
      </c>
      <c r="L542" s="42" t="str">
        <f t="shared" si="109"/>
        <v>ok</v>
      </c>
    </row>
    <row r="543" spans="1:12">
      <c r="A543" s="369" t="s">
        <v>230</v>
      </c>
      <c r="B543" s="365" t="s">
        <v>231</v>
      </c>
      <c r="C543" s="365" t="s">
        <v>83</v>
      </c>
      <c r="D543" s="349" t="s">
        <v>232</v>
      </c>
      <c r="E543" s="365" t="s">
        <v>214</v>
      </c>
      <c r="F543" s="350" t="s">
        <v>443</v>
      </c>
      <c r="G543" s="350" t="s">
        <v>444</v>
      </c>
      <c r="H543" s="350" t="s">
        <v>445</v>
      </c>
      <c r="I543" s="350" t="s">
        <v>446</v>
      </c>
      <c r="J543" s="350" t="s">
        <v>447</v>
      </c>
      <c r="K543" s="351">
        <f>K546</f>
        <v>2</v>
      </c>
      <c r="L543" s="42" t="str">
        <f t="shared" si="109"/>
        <v>ok</v>
      </c>
    </row>
    <row r="544" spans="1:12">
      <c r="A544" s="352"/>
      <c r="B544" s="353"/>
      <c r="C544" s="353"/>
      <c r="D544" s="354" t="s">
        <v>515</v>
      </c>
      <c r="E544" s="353" t="s">
        <v>71</v>
      </c>
      <c r="F544" s="356">
        <v>2</v>
      </c>
      <c r="G544" s="356"/>
      <c r="H544" s="356"/>
      <c r="I544" s="356"/>
      <c r="J544" s="356"/>
      <c r="K544" s="361">
        <f>TRUNC(ROUND(PRODUCT(F544:J544),2),2)</f>
        <v>2</v>
      </c>
      <c r="L544" s="42" t="str">
        <f t="shared" si="109"/>
        <v>ok</v>
      </c>
    </row>
    <row r="545" spans="1:12" hidden="1">
      <c r="A545" s="352"/>
      <c r="B545" s="353"/>
      <c r="C545" s="353"/>
      <c r="D545" s="354"/>
      <c r="E545" s="353" t="s">
        <v>71</v>
      </c>
      <c r="F545" s="356"/>
      <c r="G545" s="356"/>
      <c r="H545" s="356"/>
      <c r="I545" s="356"/>
      <c r="J545" s="356"/>
      <c r="K545" s="361">
        <f>TRUNC(ROUND(PRODUCT(F545:J545),2),2)</f>
        <v>0</v>
      </c>
      <c r="L545" s="42" t="str">
        <f t="shared" si="109"/>
        <v/>
      </c>
    </row>
    <row r="546" spans="1:12" ht="15.75">
      <c r="A546" s="352"/>
      <c r="B546" s="353"/>
      <c r="C546" s="353"/>
      <c r="D546" s="362" t="s">
        <v>450</v>
      </c>
      <c r="E546" s="363"/>
      <c r="F546" s="363"/>
      <c r="G546" s="363"/>
      <c r="H546" s="363"/>
      <c r="I546" s="363"/>
      <c r="J546" s="363"/>
      <c r="K546" s="364">
        <f>SUM(K544:K545)</f>
        <v>2</v>
      </c>
      <c r="L546" s="42" t="str">
        <f t="shared" si="109"/>
        <v>ok</v>
      </c>
    </row>
    <row r="547" spans="1:12" ht="18">
      <c r="A547" s="344" t="s">
        <v>22</v>
      </c>
      <c r="B547" s="389" t="str">
        <f>'PLANILHA '!D86</f>
        <v>LOUÇAS, METAIS E APARELHOS</v>
      </c>
      <c r="C547" s="390"/>
      <c r="D547" s="390"/>
      <c r="E547" s="390"/>
      <c r="F547" s="390"/>
      <c r="G547" s="390"/>
      <c r="H547" s="390"/>
      <c r="I547" s="390"/>
      <c r="J547" s="391"/>
      <c r="K547" s="383">
        <f>K548</f>
        <v>2</v>
      </c>
      <c r="L547" s="42" t="str">
        <f t="shared" si="109"/>
        <v>ok</v>
      </c>
    </row>
    <row r="548" spans="1:12" ht="28.5">
      <c r="A548" s="369" t="s">
        <v>233</v>
      </c>
      <c r="B548" s="365">
        <v>100860</v>
      </c>
      <c r="C548" s="365" t="s">
        <v>57</v>
      </c>
      <c r="D548" s="349" t="s">
        <v>234</v>
      </c>
      <c r="E548" s="365" t="s">
        <v>235</v>
      </c>
      <c r="F548" s="350" t="s">
        <v>443</v>
      </c>
      <c r="G548" s="350" t="s">
        <v>444</v>
      </c>
      <c r="H548" s="350" t="s">
        <v>445</v>
      </c>
      <c r="I548" s="350" t="s">
        <v>446</v>
      </c>
      <c r="J548" s="350" t="s">
        <v>447</v>
      </c>
      <c r="K548" s="351">
        <f>K553</f>
        <v>2</v>
      </c>
      <c r="L548" s="42" t="str">
        <f t="shared" si="109"/>
        <v>ok</v>
      </c>
    </row>
    <row r="549" spans="1:12">
      <c r="A549" s="352"/>
      <c r="B549" s="353"/>
      <c r="C549" s="353"/>
      <c r="D549" s="354" t="s">
        <v>542</v>
      </c>
      <c r="E549" s="353" t="str">
        <f>E548</f>
        <v>UN</v>
      </c>
      <c r="F549" s="37">
        <v>1</v>
      </c>
      <c r="G549" s="356"/>
      <c r="H549" s="356"/>
      <c r="I549" s="356"/>
      <c r="J549" s="356"/>
      <c r="K549" s="361">
        <f>TRUNC(ROUND(PRODUCT(F549:J549),2),2)</f>
        <v>1</v>
      </c>
      <c r="L549" s="42" t="str">
        <f t="shared" si="109"/>
        <v>ok</v>
      </c>
    </row>
    <row r="550" spans="1:12">
      <c r="A550" s="352"/>
      <c r="B550" s="353"/>
      <c r="C550" s="353"/>
      <c r="D550" s="366" t="s">
        <v>543</v>
      </c>
      <c r="E550" s="353" t="str">
        <f t="shared" ref="E550:E552" si="112">E549</f>
        <v>UN</v>
      </c>
      <c r="F550" s="356">
        <v>1</v>
      </c>
      <c r="G550" s="357"/>
      <c r="H550" s="357"/>
      <c r="I550" s="357"/>
      <c r="J550" s="357"/>
      <c r="K550" s="373">
        <f>TRUNC(ROUND(PRODUCT(F550:J550),2),2)</f>
        <v>1</v>
      </c>
      <c r="L550" s="42" t="str">
        <f t="shared" si="109"/>
        <v>ok</v>
      </c>
    </row>
    <row r="551" spans="1:12" hidden="1">
      <c r="A551" s="352"/>
      <c r="B551" s="353"/>
      <c r="C551" s="353"/>
      <c r="D551" s="366"/>
      <c r="E551" s="353" t="str">
        <f t="shared" si="112"/>
        <v>UN</v>
      </c>
      <c r="F551" s="357"/>
      <c r="G551" s="357"/>
      <c r="H551" s="357"/>
      <c r="I551" s="357"/>
      <c r="J551" s="357"/>
      <c r="K551" s="373">
        <f t="shared" ref="K551:K552" si="113">TRUNC(ROUND(PRODUCT(F551:J551),2),2)</f>
        <v>0</v>
      </c>
      <c r="L551" s="42" t="str">
        <f t="shared" si="109"/>
        <v/>
      </c>
    </row>
    <row r="552" spans="1:12" hidden="1">
      <c r="A552" s="352"/>
      <c r="B552" s="353"/>
      <c r="C552" s="353"/>
      <c r="D552" s="366"/>
      <c r="E552" s="353" t="str">
        <f t="shared" si="112"/>
        <v>UN</v>
      </c>
      <c r="F552" s="375"/>
      <c r="G552" s="375"/>
      <c r="H552" s="375"/>
      <c r="I552" s="357"/>
      <c r="J552" s="375"/>
      <c r="K552" s="373">
        <f t="shared" si="113"/>
        <v>0</v>
      </c>
      <c r="L552" s="42" t="str">
        <f t="shared" si="109"/>
        <v/>
      </c>
    </row>
    <row r="553" spans="1:12" ht="15.75">
      <c r="A553" s="352"/>
      <c r="B553" s="353"/>
      <c r="C553" s="353"/>
      <c r="D553" s="362" t="s">
        <v>450</v>
      </c>
      <c r="E553" s="363"/>
      <c r="F553" s="363"/>
      <c r="G553" s="363"/>
      <c r="H553" s="363"/>
      <c r="I553" s="363"/>
      <c r="J553" s="363"/>
      <c r="K553" s="364">
        <f>SUM(K549:K552)</f>
        <v>2</v>
      </c>
      <c r="L553" s="42" t="str">
        <f t="shared" si="109"/>
        <v>ok</v>
      </c>
    </row>
    <row r="554" spans="1:12" ht="42.75">
      <c r="A554" s="369" t="s">
        <v>236</v>
      </c>
      <c r="B554" s="365">
        <v>86932</v>
      </c>
      <c r="C554" s="365" t="s">
        <v>57</v>
      </c>
      <c r="D554" s="349" t="s">
        <v>237</v>
      </c>
      <c r="E554" s="365" t="s">
        <v>235</v>
      </c>
      <c r="F554" s="350" t="s">
        <v>443</v>
      </c>
      <c r="G554" s="350" t="s">
        <v>444</v>
      </c>
      <c r="H554" s="350" t="s">
        <v>445</v>
      </c>
      <c r="I554" s="350" t="s">
        <v>446</v>
      </c>
      <c r="J554" s="350" t="s">
        <v>447</v>
      </c>
      <c r="K554" s="351">
        <f>K560</f>
        <v>5</v>
      </c>
      <c r="L554" s="42" t="str">
        <f t="shared" si="109"/>
        <v>ok</v>
      </c>
    </row>
    <row r="555" spans="1:12">
      <c r="A555" s="352"/>
      <c r="B555" s="353"/>
      <c r="C555" s="353"/>
      <c r="D555" s="354" t="s">
        <v>542</v>
      </c>
      <c r="E555" s="353" t="str">
        <f>E554</f>
        <v>UN</v>
      </c>
      <c r="F555" s="356">
        <v>2</v>
      </c>
      <c r="G555" s="356"/>
      <c r="H555" s="356"/>
      <c r="I555" s="356"/>
      <c r="J555" s="356"/>
      <c r="K555" s="361">
        <f>TRUNC(ROUND(PRODUCT(F555:J555),2),2)</f>
        <v>2</v>
      </c>
      <c r="L555" s="42" t="str">
        <f t="shared" si="109"/>
        <v>ok</v>
      </c>
    </row>
    <row r="556" spans="1:12">
      <c r="A556" s="352"/>
      <c r="B556" s="353"/>
      <c r="C556" s="353"/>
      <c r="D556" s="366" t="s">
        <v>543</v>
      </c>
      <c r="E556" s="353" t="str">
        <f t="shared" ref="E556:E559" si="114">E555</f>
        <v>UN</v>
      </c>
      <c r="F556" s="357">
        <v>2</v>
      </c>
      <c r="G556" s="357"/>
      <c r="H556" s="357"/>
      <c r="I556" s="357"/>
      <c r="J556" s="357"/>
      <c r="K556" s="373">
        <f t="shared" ref="K556:K558" si="115">TRUNC(ROUND(PRODUCT(F556:J556),2),2)</f>
        <v>2</v>
      </c>
      <c r="L556" s="42" t="str">
        <f t="shared" si="109"/>
        <v>ok</v>
      </c>
    </row>
    <row r="557" spans="1:12">
      <c r="A557" s="352"/>
      <c r="B557" s="353"/>
      <c r="C557" s="353" t="s">
        <v>487</v>
      </c>
      <c r="D557" s="366" t="s">
        <v>544</v>
      </c>
      <c r="E557" s="353" t="str">
        <f t="shared" si="114"/>
        <v>UN</v>
      </c>
      <c r="F557" s="357">
        <v>1</v>
      </c>
      <c r="G557" s="357"/>
      <c r="H557" s="357"/>
      <c r="I557" s="357"/>
      <c r="J557" s="357"/>
      <c r="K557" s="373">
        <f t="shared" si="115"/>
        <v>1</v>
      </c>
      <c r="L557" s="42" t="str">
        <f t="shared" si="109"/>
        <v>ok</v>
      </c>
    </row>
    <row r="558" spans="1:12" hidden="1">
      <c r="A558" s="352"/>
      <c r="B558" s="353"/>
      <c r="C558" s="353"/>
      <c r="D558" s="366"/>
      <c r="E558" s="353" t="str">
        <f t="shared" si="114"/>
        <v>UN</v>
      </c>
      <c r="F558" s="375"/>
      <c r="G558" s="375"/>
      <c r="H558" s="375"/>
      <c r="I558" s="357"/>
      <c r="J558" s="375"/>
      <c r="K558" s="373">
        <f t="shared" si="115"/>
        <v>0</v>
      </c>
      <c r="L558" s="42" t="str">
        <f t="shared" si="109"/>
        <v/>
      </c>
    </row>
    <row r="559" spans="1:12" hidden="1">
      <c r="A559" s="352"/>
      <c r="B559" s="353"/>
      <c r="C559" s="353"/>
      <c r="D559" s="354"/>
      <c r="E559" s="353" t="str">
        <f t="shared" si="114"/>
        <v>UN</v>
      </c>
      <c r="F559" s="356"/>
      <c r="G559" s="356"/>
      <c r="H559" s="356"/>
      <c r="I559" s="356"/>
      <c r="J559" s="356"/>
      <c r="K559" s="361">
        <f>TRUNC(ROUND(PRODUCT(F559:J559),2),2)</f>
        <v>0</v>
      </c>
      <c r="L559" s="42" t="str">
        <f t="shared" si="109"/>
        <v/>
      </c>
    </row>
    <row r="560" spans="1:12" ht="15.75">
      <c r="A560" s="352"/>
      <c r="B560" s="353"/>
      <c r="C560" s="353"/>
      <c r="D560" s="362" t="s">
        <v>450</v>
      </c>
      <c r="E560" s="363"/>
      <c r="F560" s="363"/>
      <c r="G560" s="363"/>
      <c r="H560" s="363"/>
      <c r="I560" s="363"/>
      <c r="J560" s="363"/>
      <c r="K560" s="364">
        <f>SUM(K555:K559)</f>
        <v>5</v>
      </c>
      <c r="L560" s="42" t="str">
        <f t="shared" si="109"/>
        <v>ok</v>
      </c>
    </row>
    <row r="561" spans="1:12" ht="57">
      <c r="A561" s="369" t="s">
        <v>238</v>
      </c>
      <c r="B561" s="365">
        <v>95472</v>
      </c>
      <c r="C561" s="365" t="s">
        <v>57</v>
      </c>
      <c r="D561" s="349" t="s">
        <v>239</v>
      </c>
      <c r="E561" s="365" t="s">
        <v>235</v>
      </c>
      <c r="F561" s="350" t="s">
        <v>443</v>
      </c>
      <c r="G561" s="350" t="s">
        <v>444</v>
      </c>
      <c r="H561" s="350" t="s">
        <v>445</v>
      </c>
      <c r="I561" s="350" t="s">
        <v>446</v>
      </c>
      <c r="J561" s="350" t="s">
        <v>447</v>
      </c>
      <c r="K561" s="351">
        <f>K566</f>
        <v>2</v>
      </c>
      <c r="L561" s="42" t="str">
        <f t="shared" si="109"/>
        <v>ok</v>
      </c>
    </row>
    <row r="562" spans="1:12">
      <c r="A562" s="352"/>
      <c r="B562" s="353"/>
      <c r="C562" s="353" t="s">
        <v>545</v>
      </c>
      <c r="D562" s="354" t="s">
        <v>546</v>
      </c>
      <c r="E562" s="353" t="str">
        <f>E561</f>
        <v>UN</v>
      </c>
      <c r="F562" s="356">
        <v>1</v>
      </c>
      <c r="G562" s="356"/>
      <c r="H562" s="356"/>
      <c r="I562" s="356"/>
      <c r="J562" s="356"/>
      <c r="K562" s="361">
        <f>TRUNC(ROUND(PRODUCT(F562:J562),2),2)</f>
        <v>1</v>
      </c>
      <c r="L562" s="42" t="str">
        <f t="shared" si="109"/>
        <v>ok</v>
      </c>
    </row>
    <row r="563" spans="1:12">
      <c r="A563" s="352"/>
      <c r="B563" s="353"/>
      <c r="C563" s="353" t="s">
        <v>487</v>
      </c>
      <c r="D563" s="354" t="s">
        <v>547</v>
      </c>
      <c r="E563" s="353" t="str">
        <f t="shared" ref="E563:E565" si="116">E562</f>
        <v>UN</v>
      </c>
      <c r="F563" s="357">
        <v>1</v>
      </c>
      <c r="G563" s="357"/>
      <c r="H563" s="357"/>
      <c r="I563" s="357"/>
      <c r="J563" s="357"/>
      <c r="K563" s="373">
        <f t="shared" ref="K563:K565" si="117">TRUNC(ROUND(PRODUCT(F563:J563),2),2)</f>
        <v>1</v>
      </c>
      <c r="L563" s="42" t="str">
        <f t="shared" si="109"/>
        <v>ok</v>
      </c>
    </row>
    <row r="564" spans="1:12" hidden="1">
      <c r="A564" s="352"/>
      <c r="B564" s="353"/>
      <c r="C564" s="353"/>
      <c r="D564" s="366"/>
      <c r="E564" s="353" t="str">
        <f t="shared" si="116"/>
        <v>UN</v>
      </c>
      <c r="F564" s="357"/>
      <c r="G564" s="357"/>
      <c r="H564" s="357"/>
      <c r="I564" s="357"/>
      <c r="J564" s="357"/>
      <c r="K564" s="373">
        <f t="shared" si="117"/>
        <v>0</v>
      </c>
      <c r="L564" s="42" t="str">
        <f t="shared" si="109"/>
        <v/>
      </c>
    </row>
    <row r="565" spans="1:12" hidden="1">
      <c r="A565" s="352"/>
      <c r="B565" s="353"/>
      <c r="C565" s="353"/>
      <c r="D565" s="366"/>
      <c r="E565" s="353" t="str">
        <f t="shared" si="116"/>
        <v>UN</v>
      </c>
      <c r="F565" s="375"/>
      <c r="G565" s="375"/>
      <c r="H565" s="375"/>
      <c r="I565" s="357"/>
      <c r="J565" s="375"/>
      <c r="K565" s="373">
        <f t="shared" si="117"/>
        <v>0</v>
      </c>
      <c r="L565" s="42" t="str">
        <f t="shared" si="109"/>
        <v/>
      </c>
    </row>
    <row r="566" spans="1:12" ht="15.75">
      <c r="A566" s="352"/>
      <c r="B566" s="353"/>
      <c r="C566" s="353"/>
      <c r="D566" s="362" t="s">
        <v>450</v>
      </c>
      <c r="E566" s="363"/>
      <c r="F566" s="363"/>
      <c r="G566" s="363"/>
      <c r="H566" s="363"/>
      <c r="I566" s="363"/>
      <c r="J566" s="363"/>
      <c r="K566" s="364">
        <f>SUM(K562:K565)</f>
        <v>2</v>
      </c>
      <c r="L566" s="42" t="str">
        <f t="shared" si="109"/>
        <v>ok</v>
      </c>
    </row>
    <row r="567" spans="1:12" ht="28.5">
      <c r="A567" s="369" t="s">
        <v>240</v>
      </c>
      <c r="B567" s="365">
        <v>102111</v>
      </c>
      <c r="C567" s="365" t="s">
        <v>57</v>
      </c>
      <c r="D567" s="349" t="s">
        <v>241</v>
      </c>
      <c r="E567" s="365" t="s">
        <v>235</v>
      </c>
      <c r="F567" s="350" t="s">
        <v>443</v>
      </c>
      <c r="G567" s="350" t="s">
        <v>444</v>
      </c>
      <c r="H567" s="350" t="s">
        <v>445</v>
      </c>
      <c r="I567" s="350" t="s">
        <v>446</v>
      </c>
      <c r="J567" s="350" t="s">
        <v>447</v>
      </c>
      <c r="K567" s="351">
        <f>K576</f>
        <v>2</v>
      </c>
      <c r="L567" s="42" t="str">
        <f t="shared" si="109"/>
        <v>ok</v>
      </c>
    </row>
    <row r="568" spans="1:12">
      <c r="A568" s="352"/>
      <c r="B568" s="353"/>
      <c r="C568" s="353"/>
      <c r="D568" s="354" t="s">
        <v>455</v>
      </c>
      <c r="E568" s="353" t="str">
        <f>E567</f>
        <v>UN</v>
      </c>
      <c r="F568" s="356">
        <v>2</v>
      </c>
      <c r="G568" s="356"/>
      <c r="H568" s="356"/>
      <c r="I568" s="356"/>
      <c r="J568" s="356"/>
      <c r="K568" s="361">
        <f t="shared" ref="K568:K575" si="118">TRUNC(ROUND(PRODUCT(F568:J568),2),2)</f>
        <v>2</v>
      </c>
      <c r="L568" s="42" t="str">
        <f t="shared" si="109"/>
        <v>ok</v>
      </c>
    </row>
    <row r="569" spans="1:12" hidden="1">
      <c r="A569" s="352"/>
      <c r="B569" s="353"/>
      <c r="C569" s="353"/>
      <c r="D569" s="354"/>
      <c r="E569" s="353" t="str">
        <f t="shared" ref="E569:E575" si="119">E568</f>
        <v>UN</v>
      </c>
      <c r="F569" s="356"/>
      <c r="G569" s="356"/>
      <c r="H569" s="356"/>
      <c r="I569" s="356"/>
      <c r="J569" s="356"/>
      <c r="K569" s="361">
        <f t="shared" si="118"/>
        <v>0</v>
      </c>
      <c r="L569" s="42" t="str">
        <f t="shared" si="109"/>
        <v/>
      </c>
    </row>
    <row r="570" spans="1:12" hidden="1">
      <c r="A570" s="352"/>
      <c r="B570" s="353"/>
      <c r="C570" s="353"/>
      <c r="D570" s="354"/>
      <c r="E570" s="353" t="str">
        <f t="shared" si="119"/>
        <v>UN</v>
      </c>
      <c r="F570" s="356"/>
      <c r="G570" s="356"/>
      <c r="H570" s="356"/>
      <c r="I570" s="356"/>
      <c r="J570" s="356"/>
      <c r="K570" s="361">
        <f t="shared" si="118"/>
        <v>0</v>
      </c>
      <c r="L570" s="42" t="str">
        <f t="shared" si="109"/>
        <v/>
      </c>
    </row>
    <row r="571" spans="1:12" hidden="1">
      <c r="A571" s="352"/>
      <c r="B571" s="353"/>
      <c r="C571" s="353"/>
      <c r="D571" s="354"/>
      <c r="E571" s="353" t="str">
        <f t="shared" si="119"/>
        <v>UN</v>
      </c>
      <c r="F571" s="356"/>
      <c r="G571" s="356"/>
      <c r="H571" s="356"/>
      <c r="I571" s="356"/>
      <c r="J571" s="356"/>
      <c r="K571" s="361">
        <f t="shared" si="118"/>
        <v>0</v>
      </c>
      <c r="L571" s="42" t="str">
        <f t="shared" si="109"/>
        <v/>
      </c>
    </row>
    <row r="572" spans="1:12" hidden="1">
      <c r="A572" s="352"/>
      <c r="B572" s="353"/>
      <c r="C572" s="353"/>
      <c r="D572" s="354"/>
      <c r="E572" s="353" t="str">
        <f t="shared" si="119"/>
        <v>UN</v>
      </c>
      <c r="F572" s="356"/>
      <c r="G572" s="356"/>
      <c r="H572" s="356"/>
      <c r="I572" s="356"/>
      <c r="J572" s="356"/>
      <c r="K572" s="361">
        <f t="shared" si="118"/>
        <v>0</v>
      </c>
      <c r="L572" s="42" t="str">
        <f t="shared" si="109"/>
        <v/>
      </c>
    </row>
    <row r="573" spans="1:12" hidden="1">
      <c r="A573" s="352"/>
      <c r="B573" s="353"/>
      <c r="C573" s="353"/>
      <c r="D573" s="354"/>
      <c r="E573" s="353" t="str">
        <f t="shared" si="119"/>
        <v>UN</v>
      </c>
      <c r="F573" s="356"/>
      <c r="G573" s="356"/>
      <c r="H573" s="356"/>
      <c r="I573" s="356"/>
      <c r="J573" s="356"/>
      <c r="K573" s="361">
        <f t="shared" si="118"/>
        <v>0</v>
      </c>
      <c r="L573" s="42" t="str">
        <f t="shared" si="109"/>
        <v/>
      </c>
    </row>
    <row r="574" spans="1:12" hidden="1">
      <c r="A574" s="352"/>
      <c r="B574" s="353"/>
      <c r="C574" s="353"/>
      <c r="D574" s="354"/>
      <c r="E574" s="353" t="str">
        <f t="shared" si="119"/>
        <v>UN</v>
      </c>
      <c r="F574" s="356"/>
      <c r="G574" s="356"/>
      <c r="H574" s="356"/>
      <c r="I574" s="356"/>
      <c r="J574" s="356"/>
      <c r="K574" s="361">
        <f t="shared" si="118"/>
        <v>0</v>
      </c>
      <c r="L574" s="42" t="str">
        <f t="shared" si="109"/>
        <v/>
      </c>
    </row>
    <row r="575" spans="1:12" hidden="1">
      <c r="A575" s="352"/>
      <c r="B575" s="353"/>
      <c r="C575" s="353"/>
      <c r="D575" s="354"/>
      <c r="E575" s="353" t="str">
        <f t="shared" si="119"/>
        <v>UN</v>
      </c>
      <c r="F575" s="356"/>
      <c r="G575" s="356"/>
      <c r="H575" s="356"/>
      <c r="I575" s="356"/>
      <c r="J575" s="356"/>
      <c r="K575" s="361">
        <f t="shared" si="118"/>
        <v>0</v>
      </c>
      <c r="L575" s="42" t="str">
        <f t="shared" si="109"/>
        <v/>
      </c>
    </row>
    <row r="576" spans="1:12" ht="15.75">
      <c r="A576" s="352"/>
      <c r="B576" s="353"/>
      <c r="C576" s="353"/>
      <c r="D576" s="362" t="s">
        <v>450</v>
      </c>
      <c r="E576" s="363"/>
      <c r="F576" s="363"/>
      <c r="G576" s="363"/>
      <c r="H576" s="363"/>
      <c r="I576" s="363"/>
      <c r="J576" s="363"/>
      <c r="K576" s="364">
        <f>SUM(K568:K575)</f>
        <v>2</v>
      </c>
      <c r="L576" s="42" t="str">
        <f t="shared" si="109"/>
        <v>ok</v>
      </c>
    </row>
    <row r="577" spans="1:12" ht="28.5">
      <c r="A577" s="369" t="s">
        <v>242</v>
      </c>
      <c r="B577" s="365">
        <v>7222</v>
      </c>
      <c r="C577" s="365" t="s">
        <v>53</v>
      </c>
      <c r="D577" s="349" t="s">
        <v>243</v>
      </c>
      <c r="E577" s="365" t="s">
        <v>235</v>
      </c>
      <c r="F577" s="350" t="s">
        <v>443</v>
      </c>
      <c r="G577" s="350" t="s">
        <v>444</v>
      </c>
      <c r="H577" s="350" t="s">
        <v>445</v>
      </c>
      <c r="I577" s="350" t="s">
        <v>446</v>
      </c>
      <c r="J577" s="350" t="s">
        <v>447</v>
      </c>
      <c r="K577" s="351">
        <f>K582</f>
        <v>1</v>
      </c>
      <c r="L577" s="42" t="str">
        <f t="shared" si="109"/>
        <v>ok</v>
      </c>
    </row>
    <row r="578" spans="1:12">
      <c r="A578" s="352"/>
      <c r="B578" s="353"/>
      <c r="C578" s="353"/>
      <c r="D578" s="354" t="s">
        <v>548</v>
      </c>
      <c r="E578" s="353" t="str">
        <f>E577</f>
        <v>UN</v>
      </c>
      <c r="F578" s="356">
        <v>1</v>
      </c>
      <c r="G578" s="356"/>
      <c r="H578" s="356"/>
      <c r="I578" s="356"/>
      <c r="J578" s="356"/>
      <c r="K578" s="361">
        <f t="shared" ref="K578:K581" si="120">TRUNC(ROUND(PRODUCT(F578:J578),2),2)</f>
        <v>1</v>
      </c>
      <c r="L578" s="42" t="str">
        <f t="shared" si="109"/>
        <v>ok</v>
      </c>
    </row>
    <row r="579" spans="1:12" hidden="1">
      <c r="A579" s="352"/>
      <c r="B579" s="353"/>
      <c r="C579" s="353"/>
      <c r="D579" s="366"/>
      <c r="E579" s="353" t="str">
        <f t="shared" ref="E579:E581" si="121">E578</f>
        <v>UN</v>
      </c>
      <c r="F579" s="357"/>
      <c r="G579" s="357"/>
      <c r="H579" s="357"/>
      <c r="I579" s="357"/>
      <c r="J579" s="357"/>
      <c r="K579" s="373">
        <f t="shared" si="120"/>
        <v>0</v>
      </c>
      <c r="L579" s="42" t="str">
        <f t="shared" si="109"/>
        <v/>
      </c>
    </row>
    <row r="580" spans="1:12" hidden="1">
      <c r="A580" s="352"/>
      <c r="B580" s="353"/>
      <c r="C580" s="353"/>
      <c r="D580" s="366"/>
      <c r="E580" s="353" t="str">
        <f t="shared" si="121"/>
        <v>UN</v>
      </c>
      <c r="F580" s="357"/>
      <c r="G580" s="357"/>
      <c r="H580" s="357"/>
      <c r="I580" s="357"/>
      <c r="J580" s="357"/>
      <c r="K580" s="373">
        <f t="shared" si="120"/>
        <v>0</v>
      </c>
      <c r="L580" s="42" t="str">
        <f t="shared" si="109"/>
        <v/>
      </c>
    </row>
    <row r="581" spans="1:12" hidden="1">
      <c r="A581" s="352"/>
      <c r="B581" s="353"/>
      <c r="C581" s="353"/>
      <c r="D581" s="366"/>
      <c r="E581" s="353" t="str">
        <f t="shared" si="121"/>
        <v>UN</v>
      </c>
      <c r="F581" s="375"/>
      <c r="G581" s="375"/>
      <c r="H581" s="375"/>
      <c r="I581" s="357"/>
      <c r="J581" s="375"/>
      <c r="K581" s="373">
        <f t="shared" si="120"/>
        <v>0</v>
      </c>
      <c r="L581" s="42" t="str">
        <f t="shared" si="109"/>
        <v/>
      </c>
    </row>
    <row r="582" spans="1:12" ht="15.75">
      <c r="A582" s="352"/>
      <c r="B582" s="353"/>
      <c r="C582" s="353"/>
      <c r="D582" s="362" t="s">
        <v>450</v>
      </c>
      <c r="E582" s="363"/>
      <c r="F582" s="363"/>
      <c r="G582" s="363"/>
      <c r="H582" s="363"/>
      <c r="I582" s="363"/>
      <c r="J582" s="363"/>
      <c r="K582" s="364">
        <f>SUM(K578:K581)</f>
        <v>1</v>
      </c>
      <c r="L582" s="42" t="str">
        <f t="shared" si="109"/>
        <v>ok</v>
      </c>
    </row>
    <row r="583" spans="1:12" ht="28.5">
      <c r="A583" s="369" t="s">
        <v>244</v>
      </c>
      <c r="B583" s="365">
        <v>86901</v>
      </c>
      <c r="C583" s="365" t="s">
        <v>57</v>
      </c>
      <c r="D583" s="349" t="s">
        <v>245</v>
      </c>
      <c r="E583" s="365" t="s">
        <v>214</v>
      </c>
      <c r="F583" s="350" t="s">
        <v>443</v>
      </c>
      <c r="G583" s="350" t="s">
        <v>444</v>
      </c>
      <c r="H583" s="350" t="s">
        <v>445</v>
      </c>
      <c r="I583" s="350" t="s">
        <v>446</v>
      </c>
      <c r="J583" s="350" t="s">
        <v>447</v>
      </c>
      <c r="K583" s="351">
        <f>K589</f>
        <v>5</v>
      </c>
      <c r="L583" s="42" t="str">
        <f t="shared" si="109"/>
        <v>ok</v>
      </c>
    </row>
    <row r="584" spans="1:12">
      <c r="A584" s="352"/>
      <c r="B584" s="353"/>
      <c r="C584" s="353"/>
      <c r="D584" s="354" t="s">
        <v>544</v>
      </c>
      <c r="E584" s="353" t="s">
        <v>214</v>
      </c>
      <c r="F584" s="356">
        <v>1</v>
      </c>
      <c r="G584" s="356"/>
      <c r="H584" s="356"/>
      <c r="I584" s="356"/>
      <c r="J584" s="356"/>
      <c r="K584" s="361">
        <f t="shared" ref="K584:K588" si="122">TRUNC(ROUND(PRODUCT(F584:J584),2),2)</f>
        <v>1</v>
      </c>
      <c r="L584" s="42" t="str">
        <f t="shared" si="109"/>
        <v>ok</v>
      </c>
    </row>
    <row r="585" spans="1:12">
      <c r="A585" s="352"/>
      <c r="B585" s="353"/>
      <c r="C585" s="353"/>
      <c r="D585" s="354" t="s">
        <v>542</v>
      </c>
      <c r="E585" s="353" t="s">
        <v>214</v>
      </c>
      <c r="F585" s="356">
        <v>2</v>
      </c>
      <c r="G585" s="356"/>
      <c r="H585" s="356"/>
      <c r="I585" s="356"/>
      <c r="J585" s="356"/>
      <c r="K585" s="361">
        <f t="shared" si="122"/>
        <v>2</v>
      </c>
      <c r="L585" s="42" t="str">
        <f t="shared" si="109"/>
        <v>ok</v>
      </c>
    </row>
    <row r="586" spans="1:12">
      <c r="A586" s="352"/>
      <c r="B586" s="353"/>
      <c r="C586" s="353"/>
      <c r="D586" s="354" t="s">
        <v>543</v>
      </c>
      <c r="E586" s="353" t="s">
        <v>214</v>
      </c>
      <c r="F586" s="356">
        <v>2</v>
      </c>
      <c r="G586" s="356"/>
      <c r="H586" s="356"/>
      <c r="I586" s="356"/>
      <c r="J586" s="356"/>
      <c r="K586" s="361">
        <f t="shared" si="122"/>
        <v>2</v>
      </c>
      <c r="L586" s="42" t="str">
        <f t="shared" si="109"/>
        <v>ok</v>
      </c>
    </row>
    <row r="587" spans="1:12" hidden="1">
      <c r="A587" s="352"/>
      <c r="B587" s="353"/>
      <c r="C587" s="353"/>
      <c r="D587" s="354"/>
      <c r="E587" s="353" t="s">
        <v>214</v>
      </c>
      <c r="F587" s="356"/>
      <c r="G587" s="356"/>
      <c r="H587" s="356"/>
      <c r="I587" s="356"/>
      <c r="J587" s="356"/>
      <c r="K587" s="361">
        <f t="shared" si="122"/>
        <v>0</v>
      </c>
      <c r="L587" s="42" t="str">
        <f t="shared" si="109"/>
        <v/>
      </c>
    </row>
    <row r="588" spans="1:12" hidden="1">
      <c r="A588" s="352"/>
      <c r="B588" s="353"/>
      <c r="C588" s="353"/>
      <c r="D588" s="354"/>
      <c r="E588" s="353" t="s">
        <v>214</v>
      </c>
      <c r="F588" s="356"/>
      <c r="G588" s="356"/>
      <c r="H588" s="356"/>
      <c r="I588" s="356"/>
      <c r="J588" s="356"/>
      <c r="K588" s="361">
        <f t="shared" si="122"/>
        <v>0</v>
      </c>
      <c r="L588" s="42" t="str">
        <f t="shared" si="109"/>
        <v/>
      </c>
    </row>
    <row r="589" spans="1:12" ht="15.75">
      <c r="A589" s="352"/>
      <c r="B589" s="353"/>
      <c r="C589" s="353"/>
      <c r="D589" s="362" t="s">
        <v>450</v>
      </c>
      <c r="E589" s="363"/>
      <c r="F589" s="363"/>
      <c r="G589" s="363"/>
      <c r="H589" s="363"/>
      <c r="I589" s="363"/>
      <c r="J589" s="363"/>
      <c r="K589" s="364">
        <f>SUM(K584:K588)</f>
        <v>5</v>
      </c>
      <c r="L589" s="42" t="str">
        <f t="shared" si="109"/>
        <v>ok</v>
      </c>
    </row>
    <row r="590" spans="1:12" ht="28.5">
      <c r="A590" s="369" t="s">
        <v>246</v>
      </c>
      <c r="B590" s="365">
        <v>100868</v>
      </c>
      <c r="C590" s="365" t="s">
        <v>57</v>
      </c>
      <c r="D590" s="349" t="s">
        <v>247</v>
      </c>
      <c r="E590" s="365" t="s">
        <v>214</v>
      </c>
      <c r="F590" s="350" t="s">
        <v>443</v>
      </c>
      <c r="G590" s="350" t="s">
        <v>444</v>
      </c>
      <c r="H590" s="350" t="s">
        <v>445</v>
      </c>
      <c r="I590" s="350" t="s">
        <v>446</v>
      </c>
      <c r="J590" s="350" t="s">
        <v>447</v>
      </c>
      <c r="K590" s="351">
        <f>K595</f>
        <v>2</v>
      </c>
      <c r="L590" s="42" t="str">
        <f t="shared" si="109"/>
        <v>ok</v>
      </c>
    </row>
    <row r="591" spans="1:12">
      <c r="A591" s="352"/>
      <c r="B591" s="353"/>
      <c r="C591" s="353"/>
      <c r="D591" s="354" t="s">
        <v>549</v>
      </c>
      <c r="E591" s="353" t="s">
        <v>214</v>
      </c>
      <c r="F591" s="356">
        <v>2</v>
      </c>
      <c r="G591" s="356"/>
      <c r="H591" s="356"/>
      <c r="I591" s="356"/>
      <c r="J591" s="356"/>
      <c r="K591" s="361">
        <f t="shared" ref="K591:K594" si="123">TRUNC(ROUND(PRODUCT(F591:J591),2),2)</f>
        <v>2</v>
      </c>
      <c r="L591" s="42" t="str">
        <f t="shared" ref="L591:L666" si="124">IF(K591&lt;&gt;0,"ok","")</f>
        <v>ok</v>
      </c>
    </row>
    <row r="592" spans="1:12" hidden="1">
      <c r="A592" s="352"/>
      <c r="B592" s="353"/>
      <c r="C592" s="353"/>
      <c r="D592" s="354"/>
      <c r="E592" s="353" t="s">
        <v>214</v>
      </c>
      <c r="F592" s="356"/>
      <c r="G592" s="356"/>
      <c r="H592" s="356"/>
      <c r="I592" s="356"/>
      <c r="J592" s="356"/>
      <c r="K592" s="361">
        <f t="shared" si="123"/>
        <v>0</v>
      </c>
      <c r="L592" s="42" t="str">
        <f t="shared" si="124"/>
        <v/>
      </c>
    </row>
    <row r="593" spans="1:12" hidden="1">
      <c r="A593" s="352"/>
      <c r="B593" s="353"/>
      <c r="C593" s="353"/>
      <c r="D593" s="354"/>
      <c r="E593" s="353" t="s">
        <v>214</v>
      </c>
      <c r="F593" s="356"/>
      <c r="G593" s="356"/>
      <c r="H593" s="356"/>
      <c r="I593" s="356"/>
      <c r="J593" s="356"/>
      <c r="K593" s="361">
        <f t="shared" si="123"/>
        <v>0</v>
      </c>
      <c r="L593" s="42" t="str">
        <f t="shared" si="124"/>
        <v/>
      </c>
    </row>
    <row r="594" spans="1:12" hidden="1">
      <c r="A594" s="352"/>
      <c r="B594" s="353"/>
      <c r="C594" s="353"/>
      <c r="D594" s="354"/>
      <c r="E594" s="353" t="s">
        <v>214</v>
      </c>
      <c r="F594" s="356"/>
      <c r="G594" s="356"/>
      <c r="H594" s="356"/>
      <c r="I594" s="356"/>
      <c r="J594" s="356"/>
      <c r="K594" s="361">
        <f t="shared" si="123"/>
        <v>0</v>
      </c>
      <c r="L594" s="42" t="str">
        <f t="shared" si="124"/>
        <v/>
      </c>
    </row>
    <row r="595" spans="1:12" ht="15.75">
      <c r="A595" s="352"/>
      <c r="B595" s="353"/>
      <c r="C595" s="353"/>
      <c r="D595" s="362" t="s">
        <v>450</v>
      </c>
      <c r="E595" s="363"/>
      <c r="F595" s="363"/>
      <c r="G595" s="363"/>
      <c r="H595" s="363"/>
      <c r="I595" s="363"/>
      <c r="J595" s="363"/>
      <c r="K595" s="364">
        <f>SUM(K591:K594)</f>
        <v>2</v>
      </c>
      <c r="L595" s="42" t="str">
        <f t="shared" si="124"/>
        <v>ok</v>
      </c>
    </row>
    <row r="596" spans="1:12" ht="28.5">
      <c r="A596" s="369" t="s">
        <v>248</v>
      </c>
      <c r="B596" s="365">
        <v>100867</v>
      </c>
      <c r="C596" s="365" t="s">
        <v>57</v>
      </c>
      <c r="D596" s="349" t="s">
        <v>249</v>
      </c>
      <c r="E596" s="365" t="s">
        <v>214</v>
      </c>
      <c r="F596" s="350" t="s">
        <v>443</v>
      </c>
      <c r="G596" s="350" t="s">
        <v>444</v>
      </c>
      <c r="H596" s="350" t="s">
        <v>445</v>
      </c>
      <c r="I596" s="350" t="s">
        <v>446</v>
      </c>
      <c r="J596" s="350" t="s">
        <v>447</v>
      </c>
      <c r="K596" s="351">
        <f>K600</f>
        <v>2</v>
      </c>
      <c r="L596" s="42" t="str">
        <f t="shared" si="124"/>
        <v>ok</v>
      </c>
    </row>
    <row r="597" spans="1:12">
      <c r="A597" s="352"/>
      <c r="B597" s="353"/>
      <c r="C597" s="353"/>
      <c r="D597" s="354" t="s">
        <v>549</v>
      </c>
      <c r="E597" s="374" t="s">
        <v>214</v>
      </c>
      <c r="F597" s="375">
        <v>2</v>
      </c>
      <c r="G597" s="356"/>
      <c r="H597" s="356"/>
      <c r="I597" s="356"/>
      <c r="J597" s="356"/>
      <c r="K597" s="361">
        <f t="shared" ref="K597:K599" si="125">TRUNC(ROUND(PRODUCT(F597:J597),2),2)</f>
        <v>2</v>
      </c>
      <c r="L597" s="42" t="str">
        <f t="shared" si="124"/>
        <v>ok</v>
      </c>
    </row>
    <row r="598" spans="1:12" hidden="1">
      <c r="A598" s="352"/>
      <c r="B598" s="353"/>
      <c r="C598" s="353"/>
      <c r="D598" s="354"/>
      <c r="E598" s="353" t="s">
        <v>214</v>
      </c>
      <c r="F598" s="356"/>
      <c r="G598" s="356"/>
      <c r="H598" s="356"/>
      <c r="I598" s="356"/>
      <c r="J598" s="356"/>
      <c r="K598" s="361">
        <f t="shared" si="125"/>
        <v>0</v>
      </c>
      <c r="L598" s="42" t="str">
        <f t="shared" si="124"/>
        <v/>
      </c>
    </row>
    <row r="599" spans="1:12" hidden="1">
      <c r="A599" s="352"/>
      <c r="B599" s="353"/>
      <c r="C599" s="353"/>
      <c r="D599" s="354"/>
      <c r="E599" s="353" t="s">
        <v>214</v>
      </c>
      <c r="F599" s="356"/>
      <c r="G599" s="356"/>
      <c r="H599" s="356"/>
      <c r="I599" s="356"/>
      <c r="J599" s="356"/>
      <c r="K599" s="361">
        <f t="shared" si="125"/>
        <v>0</v>
      </c>
      <c r="L599" s="42" t="str">
        <f t="shared" si="124"/>
        <v/>
      </c>
    </row>
    <row r="600" spans="1:12" ht="15.75">
      <c r="A600" s="352"/>
      <c r="B600" s="353"/>
      <c r="C600" s="353"/>
      <c r="D600" s="362" t="s">
        <v>450</v>
      </c>
      <c r="E600" s="363"/>
      <c r="F600" s="363"/>
      <c r="G600" s="363"/>
      <c r="H600" s="363"/>
      <c r="I600" s="363"/>
      <c r="J600" s="363"/>
      <c r="K600" s="364">
        <f>SUM(K597:K599)</f>
        <v>2</v>
      </c>
      <c r="L600" s="42" t="str">
        <f t="shared" si="124"/>
        <v>ok</v>
      </c>
    </row>
    <row r="601" spans="1:12" ht="28.5">
      <c r="A601" s="369" t="s">
        <v>250</v>
      </c>
      <c r="B601" s="365">
        <v>86882</v>
      </c>
      <c r="C601" s="365" t="s">
        <v>57</v>
      </c>
      <c r="D601" s="349" t="s">
        <v>251</v>
      </c>
      <c r="E601" s="365" t="s">
        <v>235</v>
      </c>
      <c r="F601" s="350" t="s">
        <v>443</v>
      </c>
      <c r="G601" s="350" t="s">
        <v>444</v>
      </c>
      <c r="H601" s="350" t="s">
        <v>445</v>
      </c>
      <c r="I601" s="350" t="s">
        <v>446</v>
      </c>
      <c r="J601" s="350" t="s">
        <v>447</v>
      </c>
      <c r="K601" s="351">
        <f>K606</f>
        <v>1</v>
      </c>
      <c r="L601" s="42" t="str">
        <f t="shared" si="124"/>
        <v>ok</v>
      </c>
    </row>
    <row r="602" spans="1:12">
      <c r="A602" s="352"/>
      <c r="B602" s="353"/>
      <c r="C602" s="353"/>
      <c r="D602" s="354" t="s">
        <v>520</v>
      </c>
      <c r="E602" s="353" t="str">
        <f>E601</f>
        <v>UN</v>
      </c>
      <c r="F602" s="356">
        <v>1</v>
      </c>
      <c r="G602" s="356"/>
      <c r="H602" s="356"/>
      <c r="I602" s="356"/>
      <c r="J602" s="356"/>
      <c r="K602" s="361">
        <f t="shared" ref="K602:K605" si="126">TRUNC(ROUND(PRODUCT(F602:J602),2),2)</f>
        <v>1</v>
      </c>
      <c r="L602" s="42" t="str">
        <f t="shared" si="124"/>
        <v>ok</v>
      </c>
    </row>
    <row r="603" spans="1:12" hidden="1">
      <c r="A603" s="352"/>
      <c r="B603" s="353"/>
      <c r="C603" s="353"/>
      <c r="D603" s="354"/>
      <c r="E603" s="353" t="str">
        <f t="shared" ref="E603:E605" si="127">E602</f>
        <v>UN</v>
      </c>
      <c r="F603" s="356"/>
      <c r="G603" s="356"/>
      <c r="H603" s="356"/>
      <c r="I603" s="356"/>
      <c r="J603" s="356"/>
      <c r="K603" s="361">
        <f t="shared" si="126"/>
        <v>0</v>
      </c>
      <c r="L603" s="42" t="str">
        <f t="shared" si="124"/>
        <v/>
      </c>
    </row>
    <row r="604" spans="1:12" hidden="1">
      <c r="A604" s="352"/>
      <c r="B604" s="353"/>
      <c r="C604" s="353"/>
      <c r="D604" s="354"/>
      <c r="E604" s="353" t="str">
        <f t="shared" si="127"/>
        <v>UN</v>
      </c>
      <c r="F604" s="356"/>
      <c r="G604" s="356"/>
      <c r="H604" s="356"/>
      <c r="I604" s="356"/>
      <c r="J604" s="356"/>
      <c r="K604" s="361">
        <f t="shared" si="126"/>
        <v>0</v>
      </c>
      <c r="L604" s="42" t="str">
        <f t="shared" si="124"/>
        <v/>
      </c>
    </row>
    <row r="605" spans="1:12" hidden="1">
      <c r="A605" s="352"/>
      <c r="B605" s="353"/>
      <c r="C605" s="353"/>
      <c r="D605" s="354"/>
      <c r="E605" s="353" t="str">
        <f t="shared" si="127"/>
        <v>UN</v>
      </c>
      <c r="F605" s="356"/>
      <c r="G605" s="356"/>
      <c r="H605" s="356"/>
      <c r="I605" s="356"/>
      <c r="J605" s="356"/>
      <c r="K605" s="361">
        <f t="shared" si="126"/>
        <v>0</v>
      </c>
      <c r="L605" s="42" t="str">
        <f t="shared" si="124"/>
        <v/>
      </c>
    </row>
    <row r="606" spans="1:12" ht="15.75">
      <c r="A606" s="352"/>
      <c r="B606" s="353"/>
      <c r="C606" s="353"/>
      <c r="D606" s="362" t="s">
        <v>450</v>
      </c>
      <c r="E606" s="363"/>
      <c r="F606" s="363"/>
      <c r="G606" s="363"/>
      <c r="H606" s="363"/>
      <c r="I606" s="363"/>
      <c r="J606" s="363"/>
      <c r="K606" s="364">
        <f>SUM(K602:K605)</f>
        <v>1</v>
      </c>
      <c r="L606" s="42" t="str">
        <f t="shared" si="124"/>
        <v>ok</v>
      </c>
    </row>
    <row r="607" spans="1:12" ht="28.5">
      <c r="A607" s="369" t="s">
        <v>252</v>
      </c>
      <c r="B607" s="365">
        <v>86883</v>
      </c>
      <c r="C607" s="365" t="s">
        <v>57</v>
      </c>
      <c r="D607" s="349" t="s">
        <v>253</v>
      </c>
      <c r="E607" s="365" t="s">
        <v>235</v>
      </c>
      <c r="F607" s="350" t="s">
        <v>443</v>
      </c>
      <c r="G607" s="350" t="s">
        <v>444</v>
      </c>
      <c r="H607" s="350" t="s">
        <v>445</v>
      </c>
      <c r="I607" s="350" t="s">
        <v>446</v>
      </c>
      <c r="J607" s="350" t="s">
        <v>447</v>
      </c>
      <c r="K607" s="351">
        <f>K613</f>
        <v>5</v>
      </c>
      <c r="L607" s="42" t="str">
        <f t="shared" si="124"/>
        <v>ok</v>
      </c>
    </row>
    <row r="608" spans="1:12">
      <c r="A608" s="352"/>
      <c r="B608" s="353"/>
      <c r="C608" s="353"/>
      <c r="D608" s="354" t="s">
        <v>544</v>
      </c>
      <c r="E608" s="353" t="str">
        <f>E607</f>
        <v>UN</v>
      </c>
      <c r="F608" s="356">
        <v>1</v>
      </c>
      <c r="G608" s="356"/>
      <c r="H608" s="356"/>
      <c r="I608" s="356"/>
      <c r="J608" s="356"/>
      <c r="K608" s="361">
        <f t="shared" ref="K608:K612" si="128">TRUNC(ROUND(PRODUCT(F608:J608),2),2)</f>
        <v>1</v>
      </c>
      <c r="L608" s="42" t="str">
        <f t="shared" si="124"/>
        <v>ok</v>
      </c>
    </row>
    <row r="609" spans="1:12">
      <c r="A609" s="352"/>
      <c r="B609" s="353"/>
      <c r="C609" s="353"/>
      <c r="D609" s="354" t="s">
        <v>542</v>
      </c>
      <c r="E609" s="353" t="str">
        <f t="shared" ref="E609:E612" si="129">E608</f>
        <v>UN</v>
      </c>
      <c r="F609" s="357">
        <v>2</v>
      </c>
      <c r="G609" s="357"/>
      <c r="H609" s="357"/>
      <c r="I609" s="357"/>
      <c r="J609" s="357"/>
      <c r="K609" s="373">
        <f t="shared" si="128"/>
        <v>2</v>
      </c>
      <c r="L609" s="42" t="str">
        <f t="shared" si="124"/>
        <v>ok</v>
      </c>
    </row>
    <row r="610" spans="1:12">
      <c r="A610" s="352"/>
      <c r="B610" s="353"/>
      <c r="C610" s="353"/>
      <c r="D610" s="354" t="s">
        <v>543</v>
      </c>
      <c r="E610" s="353" t="str">
        <f t="shared" si="129"/>
        <v>UN</v>
      </c>
      <c r="F610" s="357">
        <v>2</v>
      </c>
      <c r="G610" s="357"/>
      <c r="H610" s="357"/>
      <c r="I610" s="357"/>
      <c r="J610" s="357"/>
      <c r="K610" s="373">
        <f t="shared" si="128"/>
        <v>2</v>
      </c>
      <c r="L610" s="42" t="str">
        <f t="shared" si="124"/>
        <v>ok</v>
      </c>
    </row>
    <row r="611" spans="1:12" hidden="1">
      <c r="A611" s="352"/>
      <c r="B611" s="353"/>
      <c r="C611" s="353"/>
      <c r="D611" s="366"/>
      <c r="E611" s="353" t="str">
        <f t="shared" si="129"/>
        <v>UN</v>
      </c>
      <c r="F611" s="375"/>
      <c r="G611" s="375"/>
      <c r="H611" s="375"/>
      <c r="I611" s="357"/>
      <c r="J611" s="375"/>
      <c r="K611" s="373">
        <f t="shared" si="128"/>
        <v>0</v>
      </c>
      <c r="L611" s="42" t="str">
        <f t="shared" si="124"/>
        <v/>
      </c>
    </row>
    <row r="612" spans="1:12" hidden="1">
      <c r="A612" s="352"/>
      <c r="B612" s="353"/>
      <c r="C612" s="353"/>
      <c r="D612" s="354"/>
      <c r="E612" s="353" t="str">
        <f t="shared" si="129"/>
        <v>UN</v>
      </c>
      <c r="F612" s="356"/>
      <c r="G612" s="356"/>
      <c r="H612" s="356"/>
      <c r="I612" s="356"/>
      <c r="J612" s="356"/>
      <c r="K612" s="361">
        <f t="shared" si="128"/>
        <v>0</v>
      </c>
      <c r="L612" s="42" t="str">
        <f t="shared" si="124"/>
        <v/>
      </c>
    </row>
    <row r="613" spans="1:12" ht="15.75">
      <c r="A613" s="352"/>
      <c r="B613" s="353"/>
      <c r="C613" s="353"/>
      <c r="D613" s="362" t="s">
        <v>450</v>
      </c>
      <c r="E613" s="363"/>
      <c r="F613" s="363"/>
      <c r="G613" s="363"/>
      <c r="H613" s="363"/>
      <c r="I613" s="363"/>
      <c r="J613" s="363"/>
      <c r="K613" s="364">
        <f>SUM(K608:K612)</f>
        <v>5</v>
      </c>
      <c r="L613" s="42" t="str">
        <f t="shared" si="124"/>
        <v>ok</v>
      </c>
    </row>
    <row r="614" spans="1:12" ht="28.5">
      <c r="A614" s="369" t="s">
        <v>254</v>
      </c>
      <c r="B614" s="365">
        <v>86885</v>
      </c>
      <c r="C614" s="365" t="s">
        <v>57</v>
      </c>
      <c r="D614" s="349" t="s">
        <v>255</v>
      </c>
      <c r="E614" s="365" t="s">
        <v>235</v>
      </c>
      <c r="F614" s="350" t="s">
        <v>443</v>
      </c>
      <c r="G614" s="350" t="s">
        <v>444</v>
      </c>
      <c r="H614" s="350" t="s">
        <v>445</v>
      </c>
      <c r="I614" s="350" t="s">
        <v>446</v>
      </c>
      <c r="J614" s="350" t="s">
        <v>447</v>
      </c>
      <c r="K614" s="351">
        <f>K619</f>
        <v>5</v>
      </c>
      <c r="L614" s="42" t="str">
        <f t="shared" si="124"/>
        <v>ok</v>
      </c>
    </row>
    <row r="615" spans="1:12">
      <c r="A615" s="352"/>
      <c r="B615" s="353"/>
      <c r="C615" s="353"/>
      <c r="D615" s="354" t="s">
        <v>544</v>
      </c>
      <c r="E615" s="353" t="str">
        <f>E614</f>
        <v>UN</v>
      </c>
      <c r="F615" s="356">
        <v>1</v>
      </c>
      <c r="G615" s="356"/>
      <c r="H615" s="356"/>
      <c r="I615" s="356"/>
      <c r="J615" s="356"/>
      <c r="K615" s="361">
        <f t="shared" ref="K615:K618" si="130">TRUNC(ROUND(PRODUCT(F615:J615),2),2)</f>
        <v>1</v>
      </c>
      <c r="L615" s="42" t="str">
        <f t="shared" si="124"/>
        <v>ok</v>
      </c>
    </row>
    <row r="616" spans="1:12">
      <c r="A616" s="352"/>
      <c r="B616" s="353"/>
      <c r="C616" s="353"/>
      <c r="D616" s="354" t="s">
        <v>542</v>
      </c>
      <c r="E616" s="353" t="str">
        <f t="shared" ref="E616:E618" si="131">E615</f>
        <v>UN</v>
      </c>
      <c r="F616" s="357">
        <v>2</v>
      </c>
      <c r="G616" s="356"/>
      <c r="H616" s="356"/>
      <c r="I616" s="356"/>
      <c r="J616" s="356"/>
      <c r="K616" s="361">
        <f t="shared" si="130"/>
        <v>2</v>
      </c>
      <c r="L616" s="42" t="str">
        <f t="shared" si="124"/>
        <v>ok</v>
      </c>
    </row>
    <row r="617" spans="1:12">
      <c r="A617" s="352"/>
      <c r="B617" s="353"/>
      <c r="C617" s="353"/>
      <c r="D617" s="354" t="s">
        <v>543</v>
      </c>
      <c r="E617" s="353" t="str">
        <f t="shared" si="131"/>
        <v>UN</v>
      </c>
      <c r="F617" s="357">
        <v>2</v>
      </c>
      <c r="G617" s="356"/>
      <c r="H617" s="356"/>
      <c r="I617" s="356"/>
      <c r="J617" s="356"/>
      <c r="K617" s="361">
        <f t="shared" si="130"/>
        <v>2</v>
      </c>
      <c r="L617" s="42" t="str">
        <f t="shared" si="124"/>
        <v>ok</v>
      </c>
    </row>
    <row r="618" spans="1:12" hidden="1">
      <c r="A618" s="352"/>
      <c r="B618" s="353"/>
      <c r="C618" s="353"/>
      <c r="D618" s="354"/>
      <c r="E618" s="374" t="str">
        <f t="shared" si="131"/>
        <v>UN</v>
      </c>
      <c r="F618" s="356"/>
      <c r="G618" s="356"/>
      <c r="H618" s="356"/>
      <c r="I618" s="356"/>
      <c r="J618" s="356"/>
      <c r="K618" s="361">
        <f t="shared" si="130"/>
        <v>0</v>
      </c>
      <c r="L618" s="42" t="str">
        <f t="shared" si="124"/>
        <v/>
      </c>
    </row>
    <row r="619" spans="1:12" ht="15.75">
      <c r="A619" s="352"/>
      <c r="B619" s="353"/>
      <c r="C619" s="353"/>
      <c r="D619" s="362" t="s">
        <v>450</v>
      </c>
      <c r="E619" s="363"/>
      <c r="F619" s="363"/>
      <c r="G619" s="363"/>
      <c r="H619" s="363"/>
      <c r="I619" s="363"/>
      <c r="J619" s="363"/>
      <c r="K619" s="364">
        <f>SUM(K615:K618)</f>
        <v>5</v>
      </c>
      <c r="L619" s="42" t="str">
        <f t="shared" si="124"/>
        <v>ok</v>
      </c>
    </row>
    <row r="620" spans="1:12" ht="42.75">
      <c r="A620" s="369" t="s">
        <v>256</v>
      </c>
      <c r="B620" s="365">
        <v>7350</v>
      </c>
      <c r="C620" s="365" t="s">
        <v>53</v>
      </c>
      <c r="D620" s="349" t="s">
        <v>257</v>
      </c>
      <c r="E620" s="365" t="s">
        <v>214</v>
      </c>
      <c r="F620" s="350" t="s">
        <v>443</v>
      </c>
      <c r="G620" s="350" t="s">
        <v>444</v>
      </c>
      <c r="H620" s="350" t="s">
        <v>445</v>
      </c>
      <c r="I620" s="350" t="s">
        <v>446</v>
      </c>
      <c r="J620" s="350" t="s">
        <v>447</v>
      </c>
      <c r="K620" s="351">
        <f>K625</f>
        <v>2</v>
      </c>
      <c r="L620" s="42" t="str">
        <f t="shared" si="124"/>
        <v>ok</v>
      </c>
    </row>
    <row r="621" spans="1:12">
      <c r="A621" s="352"/>
      <c r="B621" s="353"/>
      <c r="C621" s="353"/>
      <c r="D621" s="354" t="s">
        <v>546</v>
      </c>
      <c r="E621" s="353" t="str">
        <f>E620</f>
        <v>UND</v>
      </c>
      <c r="F621" s="356">
        <v>1</v>
      </c>
      <c r="G621" s="356"/>
      <c r="H621" s="356"/>
      <c r="I621" s="356"/>
      <c r="J621" s="356"/>
      <c r="K621" s="361">
        <f t="shared" ref="K621:K628" si="132">TRUNC(ROUND(PRODUCT(F621:J621),2),2)</f>
        <v>1</v>
      </c>
      <c r="L621" s="42" t="str">
        <f t="shared" si="124"/>
        <v>ok</v>
      </c>
    </row>
    <row r="622" spans="1:12">
      <c r="A622" s="352"/>
      <c r="B622" s="353"/>
      <c r="C622" s="353"/>
      <c r="D622" s="354" t="s">
        <v>547</v>
      </c>
      <c r="E622" s="353" t="str">
        <f t="shared" ref="E622:E628" si="133">E621</f>
        <v>UND</v>
      </c>
      <c r="F622" s="356">
        <v>1</v>
      </c>
      <c r="G622" s="356"/>
      <c r="H622" s="356"/>
      <c r="I622" s="356"/>
      <c r="J622" s="356"/>
      <c r="K622" s="361">
        <f t="shared" si="132"/>
        <v>1</v>
      </c>
      <c r="L622" s="42" t="str">
        <f t="shared" si="124"/>
        <v>ok</v>
      </c>
    </row>
    <row r="623" spans="1:12" hidden="1">
      <c r="A623" s="352"/>
      <c r="B623" s="353"/>
      <c r="C623" s="353"/>
      <c r="D623" s="354"/>
      <c r="E623" s="353" t="str">
        <f t="shared" si="133"/>
        <v>UND</v>
      </c>
      <c r="F623" s="356"/>
      <c r="G623" s="356"/>
      <c r="H623" s="356"/>
      <c r="I623" s="356"/>
      <c r="J623" s="356"/>
      <c r="K623" s="361">
        <f t="shared" si="132"/>
        <v>0</v>
      </c>
      <c r="L623" s="42" t="str">
        <f t="shared" si="124"/>
        <v/>
      </c>
    </row>
    <row r="624" spans="1:12" hidden="1">
      <c r="A624" s="352"/>
      <c r="B624" s="353"/>
      <c r="C624" s="353"/>
      <c r="D624" s="354"/>
      <c r="E624" s="353" t="str">
        <f t="shared" si="133"/>
        <v>UND</v>
      </c>
      <c r="F624" s="356"/>
      <c r="G624" s="356"/>
      <c r="H624" s="356"/>
      <c r="I624" s="356"/>
      <c r="J624" s="356"/>
      <c r="K624" s="361">
        <f t="shared" si="132"/>
        <v>0</v>
      </c>
      <c r="L624" s="42" t="str">
        <f t="shared" si="124"/>
        <v/>
      </c>
    </row>
    <row r="625" spans="1:12" ht="15.75">
      <c r="A625" s="352"/>
      <c r="B625" s="353"/>
      <c r="C625" s="353"/>
      <c r="D625" s="362" t="s">
        <v>450</v>
      </c>
      <c r="E625" s="363"/>
      <c r="F625" s="363"/>
      <c r="G625" s="363"/>
      <c r="H625" s="363"/>
      <c r="I625" s="363"/>
      <c r="J625" s="363"/>
      <c r="K625" s="364">
        <f>SUM(K621:K624)</f>
        <v>2</v>
      </c>
      <c r="L625" s="42" t="str">
        <f t="shared" si="124"/>
        <v>ok</v>
      </c>
    </row>
    <row r="626" spans="1:12" ht="42.75">
      <c r="A626" s="369" t="s">
        <v>258</v>
      </c>
      <c r="B626" s="365">
        <v>86936</v>
      </c>
      <c r="C626" s="365" t="s">
        <v>57</v>
      </c>
      <c r="D626" s="349" t="s">
        <v>259</v>
      </c>
      <c r="E626" s="365" t="s">
        <v>214</v>
      </c>
      <c r="F626" s="350" t="s">
        <v>443</v>
      </c>
      <c r="G626" s="350" t="s">
        <v>444</v>
      </c>
      <c r="H626" s="350" t="s">
        <v>445</v>
      </c>
      <c r="I626" s="350" t="s">
        <v>446</v>
      </c>
      <c r="J626" s="350" t="s">
        <v>447</v>
      </c>
      <c r="K626" s="351">
        <f>K629</f>
        <v>1</v>
      </c>
      <c r="L626" s="42" t="str">
        <f t="shared" si="124"/>
        <v>ok</v>
      </c>
    </row>
    <row r="627" spans="1:12">
      <c r="A627" s="352"/>
      <c r="B627" s="353"/>
      <c r="C627" s="353"/>
      <c r="D627" s="354" t="s">
        <v>548</v>
      </c>
      <c r="E627" s="353" t="str">
        <f t="shared" si="133"/>
        <v>UND</v>
      </c>
      <c r="F627" s="356">
        <v>1</v>
      </c>
      <c r="G627" s="356"/>
      <c r="H627" s="356"/>
      <c r="I627" s="356"/>
      <c r="J627" s="356"/>
      <c r="K627" s="361">
        <f t="shared" si="132"/>
        <v>1</v>
      </c>
      <c r="L627" s="42" t="str">
        <f t="shared" si="124"/>
        <v>ok</v>
      </c>
    </row>
    <row r="628" spans="1:12" hidden="1">
      <c r="A628" s="352"/>
      <c r="B628" s="353"/>
      <c r="C628" s="353"/>
      <c r="D628" s="354"/>
      <c r="E628" s="353" t="str">
        <f t="shared" si="133"/>
        <v>UND</v>
      </c>
      <c r="F628" s="356"/>
      <c r="G628" s="356"/>
      <c r="H628" s="356"/>
      <c r="I628" s="356"/>
      <c r="J628" s="356"/>
      <c r="K628" s="361">
        <f t="shared" si="132"/>
        <v>0</v>
      </c>
      <c r="L628" s="42" t="str">
        <f t="shared" si="124"/>
        <v/>
      </c>
    </row>
    <row r="629" spans="1:12" ht="15.75">
      <c r="A629" s="352"/>
      <c r="B629" s="353"/>
      <c r="C629" s="353"/>
      <c r="D629" s="362" t="s">
        <v>450</v>
      </c>
      <c r="E629" s="363"/>
      <c r="F629" s="363"/>
      <c r="G629" s="363"/>
      <c r="H629" s="363"/>
      <c r="I629" s="363"/>
      <c r="J629" s="363"/>
      <c r="K629" s="364">
        <f>SUM(K627:K628)</f>
        <v>1</v>
      </c>
      <c r="L629" s="42" t="str">
        <f t="shared" si="124"/>
        <v>ok</v>
      </c>
    </row>
    <row r="630" spans="1:12" ht="28.5">
      <c r="A630" s="369" t="s">
        <v>260</v>
      </c>
      <c r="B630" s="365">
        <v>95546</v>
      </c>
      <c r="C630" s="365" t="s">
        <v>57</v>
      </c>
      <c r="D630" s="349" t="s">
        <v>261</v>
      </c>
      <c r="E630" s="365" t="s">
        <v>214</v>
      </c>
      <c r="F630" s="350" t="s">
        <v>443</v>
      </c>
      <c r="G630" s="350" t="s">
        <v>444</v>
      </c>
      <c r="H630" s="350" t="s">
        <v>445</v>
      </c>
      <c r="I630" s="350" t="s">
        <v>446</v>
      </c>
      <c r="J630" s="350" t="s">
        <v>447</v>
      </c>
      <c r="K630" s="351">
        <f>K633</f>
        <v>7</v>
      </c>
      <c r="L630" s="42" t="str">
        <f t="shared" si="124"/>
        <v>ok</v>
      </c>
    </row>
    <row r="631" spans="1:12">
      <c r="A631" s="352"/>
      <c r="B631" s="353"/>
      <c r="C631" s="353"/>
      <c r="D631" s="354" t="s">
        <v>550</v>
      </c>
      <c r="E631" s="353" t="str">
        <f t="shared" ref="E631:E632" si="134">E630</f>
        <v>UND</v>
      </c>
      <c r="F631" s="356">
        <v>7</v>
      </c>
      <c r="G631" s="356"/>
      <c r="H631" s="356"/>
      <c r="I631" s="356"/>
      <c r="J631" s="356"/>
      <c r="K631" s="361">
        <f t="shared" ref="K631:K632" si="135">TRUNC(ROUND(PRODUCT(F631:J631),2),2)</f>
        <v>7</v>
      </c>
      <c r="L631" s="42" t="str">
        <f t="shared" si="124"/>
        <v>ok</v>
      </c>
    </row>
    <row r="632" spans="1:12" hidden="1">
      <c r="A632" s="352"/>
      <c r="B632" s="353"/>
      <c r="C632" s="353"/>
      <c r="D632" s="354"/>
      <c r="E632" s="353" t="str">
        <f t="shared" si="134"/>
        <v>UND</v>
      </c>
      <c r="F632" s="356"/>
      <c r="G632" s="356"/>
      <c r="H632" s="356"/>
      <c r="I632" s="356"/>
      <c r="J632" s="356"/>
      <c r="K632" s="361">
        <f t="shared" si="135"/>
        <v>0</v>
      </c>
      <c r="L632" s="42" t="str">
        <f t="shared" si="124"/>
        <v/>
      </c>
    </row>
    <row r="633" spans="1:12" ht="15.75">
      <c r="A633" s="352"/>
      <c r="B633" s="353"/>
      <c r="C633" s="353"/>
      <c r="D633" s="362" t="s">
        <v>450</v>
      </c>
      <c r="E633" s="363"/>
      <c r="F633" s="363"/>
      <c r="G633" s="363"/>
      <c r="H633" s="363"/>
      <c r="I633" s="363"/>
      <c r="J633" s="363"/>
      <c r="K633" s="364">
        <f>SUM(K631:K632)</f>
        <v>7</v>
      </c>
      <c r="L633" s="42" t="str">
        <f t="shared" si="124"/>
        <v>ok</v>
      </c>
    </row>
    <row r="634" spans="1:12" ht="57">
      <c r="A634" s="369" t="s">
        <v>262</v>
      </c>
      <c r="B634" s="365">
        <v>104663</v>
      </c>
      <c r="C634" s="365" t="s">
        <v>57</v>
      </c>
      <c r="D634" s="349" t="s">
        <v>263</v>
      </c>
      <c r="E634" s="365" t="s">
        <v>214</v>
      </c>
      <c r="F634" s="350" t="s">
        <v>443</v>
      </c>
      <c r="G634" s="350" t="s">
        <v>444</v>
      </c>
      <c r="H634" s="350" t="s">
        <v>445</v>
      </c>
      <c r="I634" s="350" t="s">
        <v>446</v>
      </c>
      <c r="J634" s="350" t="s">
        <v>447</v>
      </c>
      <c r="K634" s="351">
        <f>K637</f>
        <v>7</v>
      </c>
      <c r="L634" s="42" t="str">
        <f t="shared" si="124"/>
        <v>ok</v>
      </c>
    </row>
    <row r="635" spans="1:12">
      <c r="A635" s="352"/>
      <c r="B635" s="353"/>
      <c r="C635" s="353"/>
      <c r="D635" s="354" t="s">
        <v>550</v>
      </c>
      <c r="E635" s="353" t="str">
        <f t="shared" ref="E635:E636" si="136">E634</f>
        <v>UND</v>
      </c>
      <c r="F635" s="356">
        <v>7</v>
      </c>
      <c r="G635" s="356"/>
      <c r="H635" s="356"/>
      <c r="I635" s="356"/>
      <c r="J635" s="356"/>
      <c r="K635" s="361">
        <f t="shared" ref="K635:K636" si="137">TRUNC(ROUND(PRODUCT(F635:J635),2),2)</f>
        <v>7</v>
      </c>
      <c r="L635" s="42" t="str">
        <f t="shared" si="124"/>
        <v>ok</v>
      </c>
    </row>
    <row r="636" spans="1:12" hidden="1">
      <c r="A636" s="352"/>
      <c r="B636" s="353"/>
      <c r="C636" s="353"/>
      <c r="D636" s="354"/>
      <c r="E636" s="353" t="str">
        <f t="shared" si="136"/>
        <v>UND</v>
      </c>
      <c r="F636" s="356"/>
      <c r="G636" s="356"/>
      <c r="H636" s="356"/>
      <c r="I636" s="356"/>
      <c r="J636" s="356"/>
      <c r="K636" s="361">
        <f t="shared" si="137"/>
        <v>0</v>
      </c>
      <c r="L636" s="42" t="str">
        <f t="shared" si="124"/>
        <v/>
      </c>
    </row>
    <row r="637" spans="1:12" ht="15.75">
      <c r="A637" s="352"/>
      <c r="B637" s="353"/>
      <c r="C637" s="353"/>
      <c r="D637" s="362" t="s">
        <v>450</v>
      </c>
      <c r="E637" s="363"/>
      <c r="F637" s="363"/>
      <c r="G637" s="363"/>
      <c r="H637" s="363"/>
      <c r="I637" s="363"/>
      <c r="J637" s="363"/>
      <c r="K637" s="364">
        <f>SUM(K635:K636)</f>
        <v>7</v>
      </c>
      <c r="L637" s="42" t="str">
        <f t="shared" si="124"/>
        <v>ok</v>
      </c>
    </row>
    <row r="638" spans="1:12" ht="57">
      <c r="A638" s="369" t="s">
        <v>264</v>
      </c>
      <c r="B638" s="365">
        <v>104677</v>
      </c>
      <c r="C638" s="365" t="s">
        <v>57</v>
      </c>
      <c r="D638" s="349" t="s">
        <v>265</v>
      </c>
      <c r="E638" s="365" t="s">
        <v>214</v>
      </c>
      <c r="F638" s="350" t="s">
        <v>443</v>
      </c>
      <c r="G638" s="350" t="s">
        <v>444</v>
      </c>
      <c r="H638" s="350" t="s">
        <v>445</v>
      </c>
      <c r="I638" s="350" t="s">
        <v>446</v>
      </c>
      <c r="J638" s="350" t="s">
        <v>447</v>
      </c>
      <c r="K638" s="351">
        <f>K641</f>
        <v>7</v>
      </c>
      <c r="L638" s="42" t="str">
        <f t="shared" si="124"/>
        <v>ok</v>
      </c>
    </row>
    <row r="639" spans="1:12">
      <c r="A639" s="352"/>
      <c r="B639" s="353"/>
      <c r="C639" s="353"/>
      <c r="D639" s="354" t="s">
        <v>550</v>
      </c>
      <c r="E639" s="353" t="str">
        <f t="shared" ref="E639:E640" si="138">E638</f>
        <v>UND</v>
      </c>
      <c r="F639" s="356">
        <v>7</v>
      </c>
      <c r="G639" s="356"/>
      <c r="H639" s="356"/>
      <c r="I639" s="356"/>
      <c r="J639" s="356"/>
      <c r="K639" s="361">
        <f t="shared" ref="K639:K640" si="139">TRUNC(ROUND(PRODUCT(F639:J639),2),2)</f>
        <v>7</v>
      </c>
      <c r="L639" s="42" t="str">
        <f t="shared" si="124"/>
        <v>ok</v>
      </c>
    </row>
    <row r="640" spans="1:12" hidden="1">
      <c r="A640" s="352"/>
      <c r="B640" s="353"/>
      <c r="C640" s="353"/>
      <c r="D640" s="354"/>
      <c r="E640" s="353" t="str">
        <f t="shared" si="138"/>
        <v>UND</v>
      </c>
      <c r="F640" s="356"/>
      <c r="G640" s="356"/>
      <c r="H640" s="356"/>
      <c r="I640" s="356"/>
      <c r="J640" s="356"/>
      <c r="K640" s="361">
        <f t="shared" si="139"/>
        <v>0</v>
      </c>
      <c r="L640" s="42" t="str">
        <f t="shared" si="124"/>
        <v/>
      </c>
    </row>
    <row r="641" spans="1:12" ht="15.75">
      <c r="A641" s="352"/>
      <c r="B641" s="353"/>
      <c r="C641" s="353"/>
      <c r="D641" s="362" t="s">
        <v>450</v>
      </c>
      <c r="E641" s="363"/>
      <c r="F641" s="363"/>
      <c r="G641" s="363"/>
      <c r="H641" s="363"/>
      <c r="I641" s="363"/>
      <c r="J641" s="363"/>
      <c r="K641" s="364">
        <f>SUM(K639:K640)</f>
        <v>7</v>
      </c>
      <c r="L641" s="42" t="str">
        <f t="shared" si="124"/>
        <v>ok</v>
      </c>
    </row>
    <row r="642" spans="1:12" ht="18">
      <c r="A642" s="344" t="s">
        <v>24</v>
      </c>
      <c r="B642" s="389" t="str">
        <f>'PLANILHA '!D103</f>
        <v>INSTALAÇÕES ELÉTRICAS</v>
      </c>
      <c r="C642" s="390"/>
      <c r="D642" s="390"/>
      <c r="E642" s="390"/>
      <c r="F642" s="390"/>
      <c r="G642" s="390"/>
      <c r="H642" s="390"/>
      <c r="I642" s="390"/>
      <c r="J642" s="391"/>
      <c r="K642" s="346" t="e">
        <f>K643+K650+K660+K665+K672+K679+K686+K691+K697+K703+#REF!+K709+K715+K721+K727+K733+K739+K745+K751+K74</f>
        <v>#REF!</v>
      </c>
      <c r="L642" s="75" t="s">
        <v>551</v>
      </c>
    </row>
    <row r="643" spans="1:12" ht="28.5">
      <c r="A643" s="369" t="s">
        <v>266</v>
      </c>
      <c r="B643" s="365">
        <v>91869</v>
      </c>
      <c r="C643" s="365" t="s">
        <v>57</v>
      </c>
      <c r="D643" s="349" t="s">
        <v>267</v>
      </c>
      <c r="E643" s="365" t="s">
        <v>55</v>
      </c>
      <c r="F643" s="350" t="s">
        <v>443</v>
      </c>
      <c r="G643" s="350" t="s">
        <v>444</v>
      </c>
      <c r="H643" s="350" t="s">
        <v>445</v>
      </c>
      <c r="I643" s="350" t="s">
        <v>446</v>
      </c>
      <c r="J643" s="350" t="s">
        <v>447</v>
      </c>
      <c r="K643" s="351">
        <f>K649</f>
        <v>30</v>
      </c>
      <c r="L643" s="42" t="str">
        <f t="shared" si="124"/>
        <v>ok</v>
      </c>
    </row>
    <row r="644" spans="1:12">
      <c r="A644" s="352"/>
      <c r="B644" s="353"/>
      <c r="C644" s="353"/>
      <c r="D644" s="368" t="s">
        <v>455</v>
      </c>
      <c r="E644" s="374" t="str">
        <f>E643</f>
        <v>M</v>
      </c>
      <c r="F644" s="375">
        <v>30</v>
      </c>
      <c r="G644" s="375"/>
      <c r="H644" s="375"/>
      <c r="I644" s="375"/>
      <c r="J644" s="375"/>
      <c r="K644" s="373">
        <f>TRUNC(ROUND(PRODUCT(F644:J644),2),2)</f>
        <v>30</v>
      </c>
      <c r="L644" s="42" t="str">
        <f t="shared" si="124"/>
        <v>ok</v>
      </c>
    </row>
    <row r="645" spans="1:12" hidden="1">
      <c r="A645" s="352"/>
      <c r="B645" s="353"/>
      <c r="C645" s="353"/>
      <c r="D645" s="366"/>
      <c r="E645" s="374" t="str">
        <f t="shared" ref="E645:E648" si="140">E644</f>
        <v>M</v>
      </c>
      <c r="F645" s="357"/>
      <c r="G645" s="357"/>
      <c r="H645" s="357"/>
      <c r="I645" s="357"/>
      <c r="J645" s="357"/>
      <c r="K645" s="373">
        <f>TRUNC(ROUND(PRODUCT(F645:J645),2),2)</f>
        <v>0</v>
      </c>
      <c r="L645" s="42" t="str">
        <f t="shared" si="124"/>
        <v/>
      </c>
    </row>
    <row r="646" spans="1:12" hidden="1">
      <c r="A646" s="352"/>
      <c r="B646" s="353"/>
      <c r="C646" s="353"/>
      <c r="D646" s="354"/>
      <c r="E646" s="374" t="str">
        <f t="shared" si="140"/>
        <v>M</v>
      </c>
      <c r="F646" s="356"/>
      <c r="G646" s="356"/>
      <c r="H646" s="356"/>
      <c r="I646" s="356"/>
      <c r="J646" s="356"/>
      <c r="K646" s="361">
        <f>TRUNC(ROUND(PRODUCT(F646:J646),2),2)</f>
        <v>0</v>
      </c>
      <c r="L646" s="42" t="str">
        <f t="shared" si="124"/>
        <v/>
      </c>
    </row>
    <row r="647" spans="1:12" hidden="1">
      <c r="A647" s="352"/>
      <c r="B647" s="353"/>
      <c r="C647" s="353"/>
      <c r="D647" s="354"/>
      <c r="E647" s="374" t="str">
        <f t="shared" si="140"/>
        <v>M</v>
      </c>
      <c r="F647" s="356"/>
      <c r="G647" s="356"/>
      <c r="H647" s="356"/>
      <c r="I647" s="356"/>
      <c r="J647" s="356"/>
      <c r="K647" s="361"/>
      <c r="L647" s="42" t="str">
        <f t="shared" si="124"/>
        <v/>
      </c>
    </row>
    <row r="648" spans="1:12" hidden="1">
      <c r="A648" s="352"/>
      <c r="B648" s="353"/>
      <c r="C648" s="353"/>
      <c r="D648" s="354"/>
      <c r="E648" s="374" t="str">
        <f t="shared" si="140"/>
        <v>M</v>
      </c>
      <c r="F648" s="356"/>
      <c r="G648" s="356"/>
      <c r="H648" s="356"/>
      <c r="I648" s="356"/>
      <c r="J648" s="356"/>
      <c r="K648" s="361">
        <f>TRUNC(ROUND(PRODUCT(F648:J648),2),2)</f>
        <v>0</v>
      </c>
      <c r="L648" s="42" t="str">
        <f t="shared" si="124"/>
        <v/>
      </c>
    </row>
    <row r="649" spans="1:12" ht="15.75">
      <c r="A649" s="352"/>
      <c r="B649" s="353"/>
      <c r="C649" s="353"/>
      <c r="D649" s="362" t="s">
        <v>450</v>
      </c>
      <c r="E649" s="363"/>
      <c r="F649" s="363"/>
      <c r="G649" s="363"/>
      <c r="H649" s="363"/>
      <c r="I649" s="363"/>
      <c r="J649" s="363"/>
      <c r="K649" s="364">
        <f>SUM(K644:K648)</f>
        <v>30</v>
      </c>
      <c r="L649" s="42" t="str">
        <f t="shared" si="124"/>
        <v>ok</v>
      </c>
    </row>
    <row r="650" spans="1:12" ht="28.5">
      <c r="A650" s="369" t="s">
        <v>268</v>
      </c>
      <c r="B650" s="365">
        <v>91871</v>
      </c>
      <c r="C650" s="365" t="s">
        <v>57</v>
      </c>
      <c r="D650" s="349" t="s">
        <v>269</v>
      </c>
      <c r="E650" s="365" t="s">
        <v>55</v>
      </c>
      <c r="F650" s="350" t="s">
        <v>443</v>
      </c>
      <c r="G650" s="350" t="s">
        <v>444</v>
      </c>
      <c r="H650" s="350" t="s">
        <v>445</v>
      </c>
      <c r="I650" s="350" t="s">
        <v>446</v>
      </c>
      <c r="J650" s="350" t="s">
        <v>447</v>
      </c>
      <c r="K650" s="351">
        <f>K659</f>
        <v>30</v>
      </c>
      <c r="L650" s="42" t="str">
        <f t="shared" si="124"/>
        <v>ok</v>
      </c>
    </row>
    <row r="651" spans="1:12">
      <c r="A651" s="352"/>
      <c r="B651" s="353"/>
      <c r="C651" s="353"/>
      <c r="D651" s="368" t="s">
        <v>455</v>
      </c>
      <c r="E651" s="374" t="str">
        <f>E650</f>
        <v>M</v>
      </c>
      <c r="F651" s="375">
        <v>30</v>
      </c>
      <c r="G651" s="375"/>
      <c r="H651" s="375"/>
      <c r="I651" s="375"/>
      <c r="J651" s="375"/>
      <c r="K651" s="373">
        <f t="shared" ref="K651:K658" si="141">TRUNC(ROUND(PRODUCT(F651:J651),2),2)</f>
        <v>30</v>
      </c>
      <c r="L651" s="42" t="str">
        <f t="shared" si="124"/>
        <v>ok</v>
      </c>
    </row>
    <row r="652" spans="1:12" hidden="1">
      <c r="A652" s="352"/>
      <c r="B652" s="353"/>
      <c r="C652" s="353"/>
      <c r="D652" s="366"/>
      <c r="E652" s="374" t="str">
        <f t="shared" ref="E652:E658" si="142">E651</f>
        <v>M</v>
      </c>
      <c r="F652" s="357"/>
      <c r="G652" s="357"/>
      <c r="H652" s="357"/>
      <c r="I652" s="357"/>
      <c r="J652" s="357"/>
      <c r="K652" s="373">
        <f t="shared" si="141"/>
        <v>0</v>
      </c>
      <c r="L652" s="42" t="str">
        <f t="shared" si="124"/>
        <v/>
      </c>
    </row>
    <row r="653" spans="1:12" hidden="1">
      <c r="A653" s="352"/>
      <c r="B653" s="353"/>
      <c r="C653" s="353"/>
      <c r="D653" s="354"/>
      <c r="E653" s="374" t="str">
        <f t="shared" si="142"/>
        <v>M</v>
      </c>
      <c r="F653" s="356"/>
      <c r="G653" s="356"/>
      <c r="H653" s="356"/>
      <c r="I653" s="356"/>
      <c r="J653" s="356"/>
      <c r="K653" s="361">
        <f t="shared" si="141"/>
        <v>0</v>
      </c>
      <c r="L653" s="42" t="str">
        <f t="shared" si="124"/>
        <v/>
      </c>
    </row>
    <row r="654" spans="1:12" hidden="1">
      <c r="A654" s="352"/>
      <c r="B654" s="353"/>
      <c r="C654" s="353"/>
      <c r="D654" s="354"/>
      <c r="E654" s="374" t="str">
        <f t="shared" si="142"/>
        <v>M</v>
      </c>
      <c r="F654" s="356"/>
      <c r="G654" s="356"/>
      <c r="H654" s="356"/>
      <c r="I654" s="356"/>
      <c r="J654" s="356"/>
      <c r="K654" s="361">
        <f t="shared" si="141"/>
        <v>0</v>
      </c>
      <c r="L654" s="42" t="str">
        <f t="shared" si="124"/>
        <v/>
      </c>
    </row>
    <row r="655" spans="1:12" hidden="1">
      <c r="A655" s="352"/>
      <c r="B655" s="353"/>
      <c r="C655" s="353"/>
      <c r="D655" s="359"/>
      <c r="E655" s="374" t="str">
        <f t="shared" si="142"/>
        <v>M</v>
      </c>
      <c r="F655" s="372"/>
      <c r="G655" s="372"/>
      <c r="H655" s="372"/>
      <c r="I655" s="372"/>
      <c r="J655" s="372"/>
      <c r="K655" s="361">
        <f t="shared" si="141"/>
        <v>0</v>
      </c>
      <c r="L655" s="42" t="str">
        <f t="shared" si="124"/>
        <v/>
      </c>
    </row>
    <row r="656" spans="1:12" hidden="1">
      <c r="A656" s="352"/>
      <c r="B656" s="353"/>
      <c r="C656" s="353"/>
      <c r="D656" s="354"/>
      <c r="E656" s="374" t="str">
        <f t="shared" si="142"/>
        <v>M</v>
      </c>
      <c r="F656" s="356"/>
      <c r="G656" s="356"/>
      <c r="H656" s="356"/>
      <c r="I656" s="356"/>
      <c r="J656" s="356"/>
      <c r="K656" s="361">
        <f t="shared" si="141"/>
        <v>0</v>
      </c>
      <c r="L656" s="42" t="str">
        <f t="shared" si="124"/>
        <v/>
      </c>
    </row>
    <row r="657" spans="1:12" hidden="1">
      <c r="A657" s="352"/>
      <c r="B657" s="353"/>
      <c r="C657" s="353"/>
      <c r="D657" s="354"/>
      <c r="E657" s="374" t="str">
        <f t="shared" si="142"/>
        <v>M</v>
      </c>
      <c r="F657" s="356"/>
      <c r="G657" s="356"/>
      <c r="H657" s="356"/>
      <c r="I657" s="356"/>
      <c r="J657" s="356"/>
      <c r="K657" s="361">
        <f t="shared" si="141"/>
        <v>0</v>
      </c>
      <c r="L657" s="42" t="str">
        <f t="shared" si="124"/>
        <v/>
      </c>
    </row>
    <row r="658" spans="1:12" hidden="1">
      <c r="A658" s="352"/>
      <c r="B658" s="353"/>
      <c r="C658" s="353"/>
      <c r="D658" s="354"/>
      <c r="E658" s="374" t="str">
        <f t="shared" si="142"/>
        <v>M</v>
      </c>
      <c r="F658" s="356"/>
      <c r="G658" s="356"/>
      <c r="H658" s="356"/>
      <c r="I658" s="356"/>
      <c r="J658" s="356"/>
      <c r="K658" s="361">
        <f t="shared" si="141"/>
        <v>0</v>
      </c>
      <c r="L658" s="42" t="str">
        <f t="shared" si="124"/>
        <v/>
      </c>
    </row>
    <row r="659" spans="1:12" ht="15.75">
      <c r="A659" s="352"/>
      <c r="B659" s="353"/>
      <c r="C659" s="353"/>
      <c r="D659" s="362" t="s">
        <v>450</v>
      </c>
      <c r="E659" s="363"/>
      <c r="F659" s="363"/>
      <c r="G659" s="363"/>
      <c r="H659" s="363"/>
      <c r="I659" s="363"/>
      <c r="J659" s="363"/>
      <c r="K659" s="364">
        <f>SUM(K651:K658)</f>
        <v>30</v>
      </c>
      <c r="L659" s="42" t="str">
        <f t="shared" si="124"/>
        <v>ok</v>
      </c>
    </row>
    <row r="660" spans="1:12" ht="42.75">
      <c r="A660" s="369" t="s">
        <v>270</v>
      </c>
      <c r="B660" s="365">
        <v>91886</v>
      </c>
      <c r="C660" s="365" t="s">
        <v>57</v>
      </c>
      <c r="D660" s="349" t="s">
        <v>271</v>
      </c>
      <c r="E660" s="365" t="s">
        <v>235</v>
      </c>
      <c r="F660" s="350" t="s">
        <v>443</v>
      </c>
      <c r="G660" s="350" t="s">
        <v>444</v>
      </c>
      <c r="H660" s="350" t="s">
        <v>445</v>
      </c>
      <c r="I660" s="350" t="s">
        <v>446</v>
      </c>
      <c r="J660" s="350" t="s">
        <v>447</v>
      </c>
      <c r="K660" s="351">
        <f>K664</f>
        <v>3</v>
      </c>
      <c r="L660" s="42" t="str">
        <f t="shared" si="124"/>
        <v>ok</v>
      </c>
    </row>
    <row r="661" spans="1:12">
      <c r="A661" s="376"/>
      <c r="B661" s="371"/>
      <c r="C661" s="371"/>
      <c r="D661" s="368" t="s">
        <v>455</v>
      </c>
      <c r="E661" s="374" t="str">
        <f>E660</f>
        <v>UN</v>
      </c>
      <c r="F661" s="375">
        <v>3</v>
      </c>
      <c r="G661" s="375"/>
      <c r="H661" s="375"/>
      <c r="I661" s="375"/>
      <c r="J661" s="375"/>
      <c r="K661" s="377">
        <f t="shared" ref="K661:K663" si="143">TRUNC(ROUND(PRODUCT(F661:J661),2),2)</f>
        <v>3</v>
      </c>
      <c r="L661" s="42" t="str">
        <f t="shared" si="124"/>
        <v>ok</v>
      </c>
    </row>
    <row r="662" spans="1:12" hidden="1">
      <c r="A662" s="376"/>
      <c r="B662" s="371"/>
      <c r="C662" s="371"/>
      <c r="D662" s="366"/>
      <c r="E662" s="374" t="str">
        <f t="shared" ref="E662:E663" si="144">E661</f>
        <v>UN</v>
      </c>
      <c r="F662" s="357"/>
      <c r="G662" s="357"/>
      <c r="H662" s="357"/>
      <c r="I662" s="357"/>
      <c r="J662" s="357"/>
      <c r="K662" s="377">
        <f t="shared" si="143"/>
        <v>0</v>
      </c>
      <c r="L662" s="42" t="str">
        <f t="shared" si="124"/>
        <v/>
      </c>
    </row>
    <row r="663" spans="1:12" hidden="1">
      <c r="A663" s="376"/>
      <c r="B663" s="371"/>
      <c r="C663" s="371"/>
      <c r="D663" s="354"/>
      <c r="E663" s="374" t="str">
        <f t="shared" si="144"/>
        <v>UN</v>
      </c>
      <c r="F663" s="356"/>
      <c r="G663" s="356"/>
      <c r="H663" s="356"/>
      <c r="I663" s="356"/>
      <c r="J663" s="356"/>
      <c r="K663" s="382">
        <f t="shared" si="143"/>
        <v>0</v>
      </c>
      <c r="L663" s="42" t="str">
        <f t="shared" si="124"/>
        <v/>
      </c>
    </row>
    <row r="664" spans="1:12" ht="15.75">
      <c r="A664" s="352"/>
      <c r="B664" s="353"/>
      <c r="C664" s="353"/>
      <c r="D664" s="362" t="s">
        <v>450</v>
      </c>
      <c r="E664" s="363"/>
      <c r="F664" s="363"/>
      <c r="G664" s="363"/>
      <c r="H664" s="363"/>
      <c r="I664" s="363"/>
      <c r="J664" s="363"/>
      <c r="K664" s="364">
        <f>SUM(K661:K663)</f>
        <v>3</v>
      </c>
      <c r="L664" s="42" t="str">
        <f t="shared" si="124"/>
        <v>ok</v>
      </c>
    </row>
    <row r="665" spans="1:12" ht="42.75">
      <c r="A665" s="369" t="s">
        <v>272</v>
      </c>
      <c r="B665" s="365">
        <v>91910</v>
      </c>
      <c r="C665" s="365" t="s">
        <v>57</v>
      </c>
      <c r="D665" s="349" t="s">
        <v>273</v>
      </c>
      <c r="E665" s="365" t="s">
        <v>235</v>
      </c>
      <c r="F665" s="350" t="s">
        <v>443</v>
      </c>
      <c r="G665" s="350" t="s">
        <v>444</v>
      </c>
      <c r="H665" s="350" t="s">
        <v>445</v>
      </c>
      <c r="I665" s="350" t="s">
        <v>446</v>
      </c>
      <c r="J665" s="350" t="s">
        <v>447</v>
      </c>
      <c r="K665" s="351">
        <f>K671</f>
        <v>4</v>
      </c>
      <c r="L665" s="42" t="str">
        <f t="shared" si="124"/>
        <v>ok</v>
      </c>
    </row>
    <row r="666" spans="1:12">
      <c r="A666" s="352"/>
      <c r="B666" s="353"/>
      <c r="C666" s="353"/>
      <c r="D666" s="354" t="s">
        <v>455</v>
      </c>
      <c r="E666" s="353" t="str">
        <f>E665</f>
        <v>UN</v>
      </c>
      <c r="F666" s="356">
        <v>4</v>
      </c>
      <c r="G666" s="356"/>
      <c r="H666" s="356"/>
      <c r="I666" s="356"/>
      <c r="J666" s="356"/>
      <c r="K666" s="361">
        <f>TRUNC(ROUND(PRODUCT(F666:J666),2),2)</f>
        <v>4</v>
      </c>
      <c r="L666" s="42" t="str">
        <f t="shared" si="124"/>
        <v>ok</v>
      </c>
    </row>
    <row r="667" spans="1:12" hidden="1">
      <c r="A667" s="352"/>
      <c r="B667" s="353"/>
      <c r="C667" s="353"/>
      <c r="D667" s="354"/>
      <c r="E667" s="353" t="str">
        <f t="shared" ref="E667:E670" si="145">E666</f>
        <v>UN</v>
      </c>
      <c r="F667" s="356"/>
      <c r="G667" s="356"/>
      <c r="H667" s="356"/>
      <c r="I667" s="356"/>
      <c r="J667" s="356"/>
      <c r="K667" s="361">
        <f>TRUNC(ROUND(PRODUCT(F667:J667),2),2)</f>
        <v>0</v>
      </c>
      <c r="L667" s="42" t="str">
        <f t="shared" ref="L667:L724" si="146">IF(K667&lt;&gt;0,"ok","")</f>
        <v/>
      </c>
    </row>
    <row r="668" spans="1:12" hidden="1">
      <c r="A668" s="352"/>
      <c r="B668" s="353"/>
      <c r="C668" s="353"/>
      <c r="D668" s="354"/>
      <c r="E668" s="353" t="str">
        <f t="shared" si="145"/>
        <v>UN</v>
      </c>
      <c r="F668" s="356"/>
      <c r="G668" s="356"/>
      <c r="H668" s="356"/>
      <c r="I668" s="356"/>
      <c r="J668" s="356"/>
      <c r="K668" s="361">
        <f>TRUNC(ROUND(PRODUCT(F668:J668),2),2)</f>
        <v>0</v>
      </c>
      <c r="L668" s="42" t="str">
        <f t="shared" si="146"/>
        <v/>
      </c>
    </row>
    <row r="669" spans="1:12" hidden="1">
      <c r="A669" s="352"/>
      <c r="B669" s="353"/>
      <c r="C669" s="353"/>
      <c r="D669" s="354"/>
      <c r="E669" s="353" t="str">
        <f t="shared" si="145"/>
        <v>UN</v>
      </c>
      <c r="F669" s="356"/>
      <c r="G669" s="356"/>
      <c r="H669" s="356"/>
      <c r="I669" s="356"/>
      <c r="J669" s="356"/>
      <c r="K669" s="361">
        <f>TRUNC(ROUND(PRODUCT(F669:J669),2),2)</f>
        <v>0</v>
      </c>
      <c r="L669" s="42" t="str">
        <f t="shared" si="146"/>
        <v/>
      </c>
    </row>
    <row r="670" spans="1:12" hidden="1">
      <c r="A670" s="352"/>
      <c r="B670" s="353"/>
      <c r="C670" s="353"/>
      <c r="D670" s="354"/>
      <c r="E670" s="353" t="str">
        <f t="shared" si="145"/>
        <v>UN</v>
      </c>
      <c r="F670" s="356"/>
      <c r="G670" s="356"/>
      <c r="H670" s="356"/>
      <c r="I670" s="356"/>
      <c r="J670" s="356"/>
      <c r="K670" s="361">
        <f>TRUNC(ROUND(PRODUCT(F670:J670),2),2)</f>
        <v>0</v>
      </c>
      <c r="L670" s="42" t="str">
        <f t="shared" si="146"/>
        <v/>
      </c>
    </row>
    <row r="671" spans="1:12" ht="15.75">
      <c r="A671" s="352"/>
      <c r="B671" s="353"/>
      <c r="C671" s="353"/>
      <c r="D671" s="362" t="s">
        <v>450</v>
      </c>
      <c r="E671" s="363"/>
      <c r="F671" s="363"/>
      <c r="G671" s="363"/>
      <c r="H671" s="363"/>
      <c r="I671" s="363"/>
      <c r="J671" s="363"/>
      <c r="K671" s="364">
        <f>SUM(K666:K670)</f>
        <v>4</v>
      </c>
      <c r="L671" s="42" t="str">
        <f t="shared" si="146"/>
        <v>ok</v>
      </c>
    </row>
    <row r="672" spans="1:12" ht="28.5">
      <c r="A672" s="369" t="s">
        <v>274</v>
      </c>
      <c r="B672" s="365">
        <v>91924</v>
      </c>
      <c r="C672" s="365" t="s">
        <v>57</v>
      </c>
      <c r="D672" s="349" t="s">
        <v>275</v>
      </c>
      <c r="E672" s="365" t="s">
        <v>55</v>
      </c>
      <c r="F672" s="350" t="s">
        <v>443</v>
      </c>
      <c r="G672" s="350" t="s">
        <v>444</v>
      </c>
      <c r="H672" s="350" t="s">
        <v>445</v>
      </c>
      <c r="I672" s="350" t="s">
        <v>446</v>
      </c>
      <c r="J672" s="350" t="s">
        <v>447</v>
      </c>
      <c r="K672" s="351">
        <f>K678</f>
        <v>864</v>
      </c>
      <c r="L672" s="42" t="str">
        <f t="shared" si="146"/>
        <v>ok</v>
      </c>
    </row>
    <row r="673" spans="1:12">
      <c r="A673" s="352"/>
      <c r="B673" s="353"/>
      <c r="C673" s="353"/>
      <c r="D673" s="354" t="s">
        <v>552</v>
      </c>
      <c r="E673" s="353" t="str">
        <f>E672</f>
        <v>M</v>
      </c>
      <c r="F673" s="356">
        <v>72</v>
      </c>
      <c r="G673" s="356">
        <v>12</v>
      </c>
      <c r="H673" s="356"/>
      <c r="I673" s="356"/>
      <c r="J673" s="356"/>
      <c r="K673" s="361">
        <f>TRUNC(ROUND(PRODUCT(F673:J673),2),2)</f>
        <v>864</v>
      </c>
      <c r="L673" s="42" t="str">
        <f t="shared" si="146"/>
        <v>ok</v>
      </c>
    </row>
    <row r="674" spans="1:12" hidden="1">
      <c r="A674" s="352"/>
      <c r="B674" s="353"/>
      <c r="C674" s="353"/>
      <c r="D674" s="354"/>
      <c r="E674" s="353" t="str">
        <f t="shared" ref="E674:E677" si="147">E673</f>
        <v>M</v>
      </c>
      <c r="F674" s="356"/>
      <c r="G674" s="356"/>
      <c r="H674" s="356"/>
      <c r="I674" s="356"/>
      <c r="J674" s="356"/>
      <c r="K674" s="361">
        <f>TRUNC(ROUND(PRODUCT(F674:J674),2),2)</f>
        <v>0</v>
      </c>
      <c r="L674" s="42" t="str">
        <f t="shared" si="146"/>
        <v/>
      </c>
    </row>
    <row r="675" spans="1:12" hidden="1">
      <c r="A675" s="352"/>
      <c r="B675" s="353"/>
      <c r="C675" s="353"/>
      <c r="D675" s="354"/>
      <c r="E675" s="353" t="str">
        <f t="shared" si="147"/>
        <v>M</v>
      </c>
      <c r="F675" s="356"/>
      <c r="G675" s="356"/>
      <c r="H675" s="356"/>
      <c r="I675" s="356"/>
      <c r="J675" s="356"/>
      <c r="K675" s="361">
        <f>TRUNC(ROUND(PRODUCT(F675:J675),2),2)</f>
        <v>0</v>
      </c>
      <c r="L675" s="42" t="str">
        <f t="shared" si="146"/>
        <v/>
      </c>
    </row>
    <row r="676" spans="1:12" hidden="1">
      <c r="A676" s="352"/>
      <c r="B676" s="353"/>
      <c r="C676" s="353"/>
      <c r="D676" s="354"/>
      <c r="E676" s="353" t="str">
        <f t="shared" si="147"/>
        <v>M</v>
      </c>
      <c r="F676" s="356"/>
      <c r="G676" s="356"/>
      <c r="H676" s="356"/>
      <c r="I676" s="356"/>
      <c r="J676" s="356"/>
      <c r="K676" s="361">
        <f>TRUNC(ROUND(PRODUCT(F676:J676),2),2)</f>
        <v>0</v>
      </c>
      <c r="L676" s="42" t="str">
        <f t="shared" si="146"/>
        <v/>
      </c>
    </row>
    <row r="677" spans="1:12" hidden="1">
      <c r="A677" s="352"/>
      <c r="B677" s="353"/>
      <c r="C677" s="353"/>
      <c r="D677" s="354"/>
      <c r="E677" s="353" t="str">
        <f t="shared" si="147"/>
        <v>M</v>
      </c>
      <c r="F677" s="356"/>
      <c r="G677" s="356"/>
      <c r="H677" s="356"/>
      <c r="I677" s="356"/>
      <c r="J677" s="356"/>
      <c r="K677" s="361">
        <f>TRUNC(ROUND(PRODUCT(F677:J677),2),2)</f>
        <v>0</v>
      </c>
      <c r="L677" s="42" t="str">
        <f t="shared" si="146"/>
        <v/>
      </c>
    </row>
    <row r="678" spans="1:12" ht="15.75">
      <c r="A678" s="352"/>
      <c r="B678" s="353"/>
      <c r="C678" s="353"/>
      <c r="D678" s="362" t="s">
        <v>450</v>
      </c>
      <c r="E678" s="363"/>
      <c r="F678" s="363"/>
      <c r="G678" s="363"/>
      <c r="H678" s="363"/>
      <c r="I678" s="363"/>
      <c r="J678" s="363"/>
      <c r="K678" s="364">
        <f>SUM(K673:K677)</f>
        <v>864</v>
      </c>
      <c r="L678" s="42" t="str">
        <f t="shared" si="146"/>
        <v>ok</v>
      </c>
    </row>
    <row r="679" spans="1:12" ht="28.5">
      <c r="A679" s="369" t="s">
        <v>276</v>
      </c>
      <c r="B679" s="365">
        <v>91926</v>
      </c>
      <c r="C679" s="365" t="s">
        <v>57</v>
      </c>
      <c r="D679" s="349" t="s">
        <v>277</v>
      </c>
      <c r="E679" s="365" t="s">
        <v>55</v>
      </c>
      <c r="F679" s="350" t="s">
        <v>443</v>
      </c>
      <c r="G679" s="350" t="s">
        <v>444</v>
      </c>
      <c r="H679" s="350" t="s">
        <v>445</v>
      </c>
      <c r="I679" s="350" t="s">
        <v>446</v>
      </c>
      <c r="J679" s="350" t="s">
        <v>447</v>
      </c>
      <c r="K679" s="351">
        <f>K685</f>
        <v>900</v>
      </c>
      <c r="L679" s="42" t="str">
        <f t="shared" si="146"/>
        <v>ok</v>
      </c>
    </row>
    <row r="680" spans="1:12">
      <c r="A680" s="352"/>
      <c r="B680" s="353"/>
      <c r="C680" s="353"/>
      <c r="D680" s="354" t="s">
        <v>552</v>
      </c>
      <c r="E680" s="353" t="str">
        <f>E679</f>
        <v>M</v>
      </c>
      <c r="F680" s="356">
        <v>50</v>
      </c>
      <c r="G680" s="356">
        <f>3*6</f>
        <v>18</v>
      </c>
      <c r="H680" s="356"/>
      <c r="I680" s="356"/>
      <c r="J680" s="356"/>
      <c r="K680" s="361">
        <f>TRUNC(ROUND(PRODUCT(F680:J680),2),2)</f>
        <v>900</v>
      </c>
      <c r="L680" s="42" t="str">
        <f t="shared" si="146"/>
        <v>ok</v>
      </c>
    </row>
    <row r="681" spans="1:12" hidden="1">
      <c r="A681" s="352"/>
      <c r="B681" s="353"/>
      <c r="C681" s="353"/>
      <c r="D681" s="354"/>
      <c r="E681" s="353" t="str">
        <f t="shared" ref="E681:E684" si="148">E680</f>
        <v>M</v>
      </c>
      <c r="F681" s="356"/>
      <c r="G681" s="356"/>
      <c r="H681" s="356"/>
      <c r="I681" s="356"/>
      <c r="J681" s="356"/>
      <c r="K681" s="361">
        <f>TRUNC(ROUND(PRODUCT(F681:J681),2),2)</f>
        <v>0</v>
      </c>
      <c r="L681" s="42" t="str">
        <f t="shared" si="146"/>
        <v/>
      </c>
    </row>
    <row r="682" spans="1:12" hidden="1">
      <c r="A682" s="352"/>
      <c r="B682" s="353"/>
      <c r="C682" s="353"/>
      <c r="D682" s="354"/>
      <c r="E682" s="353" t="str">
        <f t="shared" si="148"/>
        <v>M</v>
      </c>
      <c r="F682" s="356"/>
      <c r="G682" s="356"/>
      <c r="H682" s="356"/>
      <c r="I682" s="356"/>
      <c r="J682" s="356"/>
      <c r="K682" s="361">
        <f>TRUNC(ROUND(PRODUCT(F682:J682),2),2)</f>
        <v>0</v>
      </c>
      <c r="L682" s="42" t="str">
        <f t="shared" si="146"/>
        <v/>
      </c>
    </row>
    <row r="683" spans="1:12" hidden="1">
      <c r="A683" s="352"/>
      <c r="B683" s="353"/>
      <c r="C683" s="353"/>
      <c r="D683" s="354"/>
      <c r="E683" s="353" t="str">
        <f t="shared" si="148"/>
        <v>M</v>
      </c>
      <c r="F683" s="356"/>
      <c r="G683" s="356"/>
      <c r="H683" s="356"/>
      <c r="I683" s="356"/>
      <c r="J683" s="356"/>
      <c r="K683" s="361">
        <f>TRUNC(ROUND(PRODUCT(F683:J683),2),2)</f>
        <v>0</v>
      </c>
      <c r="L683" s="42" t="str">
        <f t="shared" si="146"/>
        <v/>
      </c>
    </row>
    <row r="684" spans="1:12" hidden="1">
      <c r="A684" s="352"/>
      <c r="B684" s="353"/>
      <c r="C684" s="353"/>
      <c r="D684" s="354"/>
      <c r="E684" s="353" t="str">
        <f t="shared" si="148"/>
        <v>M</v>
      </c>
      <c r="F684" s="356"/>
      <c r="G684" s="356"/>
      <c r="H684" s="356"/>
      <c r="I684" s="356"/>
      <c r="J684" s="356"/>
      <c r="K684" s="361">
        <f>TRUNC(ROUND(PRODUCT(F684:J684),2),2)</f>
        <v>0</v>
      </c>
      <c r="L684" s="42" t="str">
        <f t="shared" si="146"/>
        <v/>
      </c>
    </row>
    <row r="685" spans="1:12" ht="15.75">
      <c r="A685" s="352"/>
      <c r="B685" s="353"/>
      <c r="C685" s="353"/>
      <c r="D685" s="362" t="s">
        <v>450</v>
      </c>
      <c r="E685" s="363"/>
      <c r="F685" s="363"/>
      <c r="G685" s="363"/>
      <c r="H685" s="363"/>
      <c r="I685" s="363"/>
      <c r="J685" s="363"/>
      <c r="K685" s="364">
        <f>SUM(K680:K684)</f>
        <v>900</v>
      </c>
      <c r="L685" s="42" t="str">
        <f t="shared" si="146"/>
        <v>ok</v>
      </c>
    </row>
    <row r="686" spans="1:12" ht="28.5">
      <c r="A686" s="369" t="s">
        <v>278</v>
      </c>
      <c r="B686" s="365">
        <v>93008</v>
      </c>
      <c r="C686" s="365" t="s">
        <v>57</v>
      </c>
      <c r="D686" s="349" t="s">
        <v>279</v>
      </c>
      <c r="E686" s="365" t="s">
        <v>55</v>
      </c>
      <c r="F686" s="350" t="s">
        <v>443</v>
      </c>
      <c r="G686" s="350" t="s">
        <v>444</v>
      </c>
      <c r="H686" s="350" t="s">
        <v>445</v>
      </c>
      <c r="I686" s="350" t="s">
        <v>446</v>
      </c>
      <c r="J686" s="350" t="s">
        <v>447</v>
      </c>
      <c r="K686" s="351">
        <f>K690</f>
        <v>90</v>
      </c>
      <c r="L686" s="42" t="str">
        <f t="shared" si="146"/>
        <v>ok</v>
      </c>
    </row>
    <row r="687" spans="1:12">
      <c r="A687" s="352"/>
      <c r="B687" s="353"/>
      <c r="C687" s="353"/>
      <c r="D687" s="368" t="s">
        <v>553</v>
      </c>
      <c r="E687" s="374" t="str">
        <f>E686</f>
        <v>M</v>
      </c>
      <c r="F687" s="375">
        <f>30*3</f>
        <v>90</v>
      </c>
      <c r="G687" s="375"/>
      <c r="H687" s="375"/>
      <c r="I687" s="375"/>
      <c r="J687" s="375"/>
      <c r="K687" s="373">
        <f t="shared" ref="K687:K689" si="149">TRUNC(ROUND(PRODUCT(F687:J687),2),2)</f>
        <v>90</v>
      </c>
      <c r="L687" s="42" t="str">
        <f t="shared" si="146"/>
        <v>ok</v>
      </c>
    </row>
    <row r="688" spans="1:12" hidden="1">
      <c r="A688" s="352"/>
      <c r="B688" s="353"/>
      <c r="C688" s="353"/>
      <c r="D688" s="354"/>
      <c r="E688" s="374" t="str">
        <f t="shared" ref="E688:E689" si="150">E687</f>
        <v>M</v>
      </c>
      <c r="F688" s="356"/>
      <c r="G688" s="356"/>
      <c r="H688" s="356"/>
      <c r="I688" s="375"/>
      <c r="J688" s="356"/>
      <c r="K688" s="361">
        <f t="shared" si="149"/>
        <v>0</v>
      </c>
      <c r="L688" s="42" t="str">
        <f t="shared" si="146"/>
        <v/>
      </c>
    </row>
    <row r="689" spans="1:12" hidden="1">
      <c r="A689" s="352"/>
      <c r="B689" s="353"/>
      <c r="C689" s="353"/>
      <c r="D689" s="354"/>
      <c r="E689" s="374" t="str">
        <f t="shared" si="150"/>
        <v>M</v>
      </c>
      <c r="F689" s="356"/>
      <c r="G689" s="356"/>
      <c r="H689" s="356"/>
      <c r="I689" s="375"/>
      <c r="J689" s="356"/>
      <c r="K689" s="361">
        <f t="shared" si="149"/>
        <v>0</v>
      </c>
      <c r="L689" s="42" t="str">
        <f t="shared" si="146"/>
        <v/>
      </c>
    </row>
    <row r="690" spans="1:12" ht="15.75">
      <c r="A690" s="352"/>
      <c r="B690" s="353"/>
      <c r="C690" s="353"/>
      <c r="D690" s="362" t="s">
        <v>450</v>
      </c>
      <c r="E690" s="363"/>
      <c r="F690" s="363"/>
      <c r="G690" s="363"/>
      <c r="H690" s="363"/>
      <c r="I690" s="363"/>
      <c r="J690" s="363"/>
      <c r="K690" s="364">
        <f>SUM(K687:K689)</f>
        <v>90</v>
      </c>
      <c r="L690" s="42" t="str">
        <f t="shared" si="146"/>
        <v>ok</v>
      </c>
    </row>
    <row r="691" spans="1:12" ht="28.5">
      <c r="A691" s="369" t="s">
        <v>280</v>
      </c>
      <c r="B691" s="365">
        <v>93013</v>
      </c>
      <c r="C691" s="365" t="s">
        <v>57</v>
      </c>
      <c r="D691" s="349" t="s">
        <v>281</v>
      </c>
      <c r="E691" s="365" t="s">
        <v>235</v>
      </c>
      <c r="F691" s="350" t="s">
        <v>443</v>
      </c>
      <c r="G691" s="350" t="s">
        <v>444</v>
      </c>
      <c r="H691" s="350" t="s">
        <v>445</v>
      </c>
      <c r="I691" s="350" t="s">
        <v>446</v>
      </c>
      <c r="J691" s="350" t="s">
        <v>447</v>
      </c>
      <c r="K691" s="351">
        <f>K696</f>
        <v>5</v>
      </c>
      <c r="L691" s="42" t="str">
        <f t="shared" si="146"/>
        <v>ok</v>
      </c>
    </row>
    <row r="692" spans="1:12">
      <c r="A692" s="352"/>
      <c r="B692" s="353"/>
      <c r="C692" s="353"/>
      <c r="D692" s="368" t="s">
        <v>553</v>
      </c>
      <c r="E692" s="374" t="str">
        <f>E691</f>
        <v>UN</v>
      </c>
      <c r="F692" s="375">
        <v>5</v>
      </c>
      <c r="G692" s="375"/>
      <c r="H692" s="375"/>
      <c r="I692" s="375"/>
      <c r="J692" s="375"/>
      <c r="K692" s="373">
        <f t="shared" ref="K692:K695" si="151">TRUNC(ROUND(PRODUCT(F692:J692),2),2)</f>
        <v>5</v>
      </c>
      <c r="L692" s="42" t="str">
        <f t="shared" si="146"/>
        <v>ok</v>
      </c>
    </row>
    <row r="693" spans="1:12" hidden="1">
      <c r="A693" s="352"/>
      <c r="B693" s="353"/>
      <c r="C693" s="353"/>
      <c r="D693" s="354"/>
      <c r="E693" s="374" t="str">
        <f t="shared" ref="E693:E695" si="152">E692</f>
        <v>UN</v>
      </c>
      <c r="F693" s="356"/>
      <c r="G693" s="356"/>
      <c r="H693" s="356"/>
      <c r="I693" s="375"/>
      <c r="J693" s="356"/>
      <c r="K693" s="361">
        <f t="shared" si="151"/>
        <v>0</v>
      </c>
      <c r="L693" s="42" t="str">
        <f t="shared" si="146"/>
        <v/>
      </c>
    </row>
    <row r="694" spans="1:12" hidden="1">
      <c r="A694" s="352"/>
      <c r="B694" s="353"/>
      <c r="C694" s="353"/>
      <c r="D694" s="354"/>
      <c r="E694" s="374" t="str">
        <f t="shared" si="152"/>
        <v>UN</v>
      </c>
      <c r="F694" s="356"/>
      <c r="G694" s="356"/>
      <c r="H694" s="356"/>
      <c r="I694" s="356"/>
      <c r="J694" s="356"/>
      <c r="K694" s="361">
        <f t="shared" si="151"/>
        <v>0</v>
      </c>
      <c r="L694" s="42" t="str">
        <f t="shared" si="146"/>
        <v/>
      </c>
    </row>
    <row r="695" spans="1:12" hidden="1">
      <c r="A695" s="352"/>
      <c r="B695" s="353"/>
      <c r="C695" s="353"/>
      <c r="D695" s="354"/>
      <c r="E695" s="374" t="str">
        <f t="shared" si="152"/>
        <v>UN</v>
      </c>
      <c r="F695" s="356"/>
      <c r="G695" s="356"/>
      <c r="H695" s="356"/>
      <c r="I695" s="356"/>
      <c r="J695" s="356"/>
      <c r="K695" s="361">
        <f t="shared" si="151"/>
        <v>0</v>
      </c>
      <c r="L695" s="42" t="str">
        <f t="shared" si="146"/>
        <v/>
      </c>
    </row>
    <row r="696" spans="1:12" ht="15.75">
      <c r="A696" s="352"/>
      <c r="B696" s="353"/>
      <c r="C696" s="353"/>
      <c r="D696" s="362" t="s">
        <v>450</v>
      </c>
      <c r="E696" s="363"/>
      <c r="F696" s="363"/>
      <c r="G696" s="363"/>
      <c r="H696" s="363"/>
      <c r="I696" s="363"/>
      <c r="J696" s="363"/>
      <c r="K696" s="364">
        <f>SUM(K692:K695)</f>
        <v>5</v>
      </c>
      <c r="L696" s="42" t="str">
        <f t="shared" si="146"/>
        <v>ok</v>
      </c>
    </row>
    <row r="697" spans="1:12" ht="28.5">
      <c r="A697" s="369" t="s">
        <v>282</v>
      </c>
      <c r="B697" s="365">
        <v>93018</v>
      </c>
      <c r="C697" s="365" t="s">
        <v>57</v>
      </c>
      <c r="D697" s="349" t="s">
        <v>283</v>
      </c>
      <c r="E697" s="365" t="s">
        <v>235</v>
      </c>
      <c r="F697" s="350" t="s">
        <v>443</v>
      </c>
      <c r="G697" s="350" t="s">
        <v>444</v>
      </c>
      <c r="H697" s="350" t="s">
        <v>445</v>
      </c>
      <c r="I697" s="350" t="s">
        <v>446</v>
      </c>
      <c r="J697" s="350" t="s">
        <v>447</v>
      </c>
      <c r="K697" s="351">
        <f>K702</f>
        <v>6</v>
      </c>
      <c r="L697" s="42" t="str">
        <f t="shared" si="146"/>
        <v>ok</v>
      </c>
    </row>
    <row r="698" spans="1:12">
      <c r="A698" s="352"/>
      <c r="B698" s="353"/>
      <c r="C698" s="353"/>
      <c r="D698" s="368" t="s">
        <v>553</v>
      </c>
      <c r="E698" s="374" t="str">
        <f>E697</f>
        <v>UN</v>
      </c>
      <c r="F698" s="375">
        <v>6</v>
      </c>
      <c r="G698" s="375"/>
      <c r="H698" s="375"/>
      <c r="I698" s="375"/>
      <c r="J698" s="375"/>
      <c r="K698" s="373">
        <f t="shared" ref="K698:K701" si="153">TRUNC(ROUND(PRODUCT(F698:J698),2),2)</f>
        <v>6</v>
      </c>
      <c r="L698" s="42" t="str">
        <f t="shared" si="146"/>
        <v>ok</v>
      </c>
    </row>
    <row r="699" spans="1:12" hidden="1">
      <c r="A699" s="352"/>
      <c r="B699" s="353"/>
      <c r="C699" s="353"/>
      <c r="D699" s="354"/>
      <c r="E699" s="374" t="str">
        <f t="shared" ref="E699:E701" si="154">E698</f>
        <v>UN</v>
      </c>
      <c r="F699" s="356"/>
      <c r="G699" s="356"/>
      <c r="H699" s="356"/>
      <c r="I699" s="375"/>
      <c r="J699" s="356"/>
      <c r="K699" s="361">
        <f t="shared" si="153"/>
        <v>0</v>
      </c>
      <c r="L699" s="42" t="str">
        <f t="shared" si="146"/>
        <v/>
      </c>
    </row>
    <row r="700" spans="1:12" hidden="1">
      <c r="A700" s="352"/>
      <c r="B700" s="353"/>
      <c r="C700" s="353"/>
      <c r="D700" s="354"/>
      <c r="E700" s="374" t="str">
        <f t="shared" si="154"/>
        <v>UN</v>
      </c>
      <c r="F700" s="356"/>
      <c r="G700" s="356"/>
      <c r="H700" s="356"/>
      <c r="I700" s="356"/>
      <c r="J700" s="356"/>
      <c r="K700" s="361">
        <f t="shared" si="153"/>
        <v>0</v>
      </c>
      <c r="L700" s="42" t="str">
        <f t="shared" si="146"/>
        <v/>
      </c>
    </row>
    <row r="701" spans="1:12" hidden="1">
      <c r="A701" s="352"/>
      <c r="B701" s="353"/>
      <c r="C701" s="353"/>
      <c r="D701" s="354"/>
      <c r="E701" s="374" t="str">
        <f t="shared" si="154"/>
        <v>UN</v>
      </c>
      <c r="F701" s="356"/>
      <c r="G701" s="356"/>
      <c r="H701" s="356"/>
      <c r="I701" s="356"/>
      <c r="J701" s="356"/>
      <c r="K701" s="361">
        <f t="shared" si="153"/>
        <v>0</v>
      </c>
      <c r="L701" s="42" t="str">
        <f t="shared" si="146"/>
        <v/>
      </c>
    </row>
    <row r="702" spans="1:12" ht="15.75">
      <c r="A702" s="352"/>
      <c r="B702" s="353"/>
      <c r="C702" s="353"/>
      <c r="D702" s="362" t="s">
        <v>450</v>
      </c>
      <c r="E702" s="363"/>
      <c r="F702" s="363"/>
      <c r="G702" s="363"/>
      <c r="H702" s="363"/>
      <c r="I702" s="363"/>
      <c r="J702" s="363"/>
      <c r="K702" s="364">
        <f>SUM(K698:K701)</f>
        <v>6</v>
      </c>
      <c r="L702" s="42" t="str">
        <f t="shared" si="146"/>
        <v>ok</v>
      </c>
    </row>
    <row r="703" spans="1:12" ht="42.75">
      <c r="A703" s="369" t="s">
        <v>284</v>
      </c>
      <c r="B703" s="365">
        <v>97587</v>
      </c>
      <c r="C703" s="365" t="s">
        <v>87</v>
      </c>
      <c r="D703" s="349" t="s">
        <v>285</v>
      </c>
      <c r="E703" s="365" t="s">
        <v>235</v>
      </c>
      <c r="F703" s="350" t="s">
        <v>443</v>
      </c>
      <c r="G703" s="350" t="s">
        <v>444</v>
      </c>
      <c r="H703" s="350" t="s">
        <v>445</v>
      </c>
      <c r="I703" s="350" t="s">
        <v>446</v>
      </c>
      <c r="J703" s="350" t="s">
        <v>447</v>
      </c>
      <c r="K703" s="351">
        <f>K708</f>
        <v>72</v>
      </c>
      <c r="L703" s="42" t="str">
        <f t="shared" si="146"/>
        <v>ok</v>
      </c>
    </row>
    <row r="704" spans="1:12">
      <c r="A704" s="352"/>
      <c r="B704" s="353"/>
      <c r="C704" s="353"/>
      <c r="D704" s="368" t="s">
        <v>455</v>
      </c>
      <c r="E704" s="374" t="str">
        <f>E703</f>
        <v>UN</v>
      </c>
      <c r="F704" s="375">
        <v>72</v>
      </c>
      <c r="G704" s="375"/>
      <c r="H704" s="375"/>
      <c r="I704" s="375"/>
      <c r="J704" s="375"/>
      <c r="K704" s="373">
        <f t="shared" ref="K704:K707" si="155">TRUNC(ROUND(PRODUCT(F704:J704),2),2)</f>
        <v>72</v>
      </c>
      <c r="L704" s="42" t="str">
        <f t="shared" si="146"/>
        <v>ok</v>
      </c>
    </row>
    <row r="705" spans="1:12" hidden="1">
      <c r="A705" s="352"/>
      <c r="B705" s="353"/>
      <c r="C705" s="353"/>
      <c r="D705" s="354"/>
      <c r="E705" s="374" t="str">
        <f t="shared" ref="E705:E707" si="156">E704</f>
        <v>UN</v>
      </c>
      <c r="F705" s="356"/>
      <c r="G705" s="356"/>
      <c r="H705" s="356"/>
      <c r="I705" s="375"/>
      <c r="J705" s="356"/>
      <c r="K705" s="361">
        <f t="shared" si="155"/>
        <v>0</v>
      </c>
      <c r="L705" s="42" t="str">
        <f t="shared" si="146"/>
        <v/>
      </c>
    </row>
    <row r="706" spans="1:12" hidden="1">
      <c r="A706" s="352"/>
      <c r="B706" s="353"/>
      <c r="C706" s="353"/>
      <c r="D706" s="354"/>
      <c r="E706" s="374" t="str">
        <f t="shared" si="156"/>
        <v>UN</v>
      </c>
      <c r="F706" s="356"/>
      <c r="G706" s="356"/>
      <c r="H706" s="356"/>
      <c r="I706" s="356"/>
      <c r="J706" s="356"/>
      <c r="K706" s="361">
        <f t="shared" si="155"/>
        <v>0</v>
      </c>
      <c r="L706" s="42" t="str">
        <f t="shared" si="146"/>
        <v/>
      </c>
    </row>
    <row r="707" spans="1:12" hidden="1">
      <c r="A707" s="352"/>
      <c r="B707" s="353"/>
      <c r="C707" s="353"/>
      <c r="D707" s="354"/>
      <c r="E707" s="374" t="str">
        <f t="shared" si="156"/>
        <v>UN</v>
      </c>
      <c r="F707" s="356"/>
      <c r="G707" s="356"/>
      <c r="H707" s="356"/>
      <c r="I707" s="356"/>
      <c r="J707" s="356"/>
      <c r="K707" s="361">
        <f t="shared" si="155"/>
        <v>0</v>
      </c>
      <c r="L707" s="42" t="str">
        <f t="shared" si="146"/>
        <v/>
      </c>
    </row>
    <row r="708" spans="1:12" ht="15.75">
      <c r="A708" s="352"/>
      <c r="B708" s="353"/>
      <c r="C708" s="353"/>
      <c r="D708" s="362" t="s">
        <v>450</v>
      </c>
      <c r="E708" s="363"/>
      <c r="F708" s="363"/>
      <c r="G708" s="363"/>
      <c r="H708" s="363"/>
      <c r="I708" s="363"/>
      <c r="J708" s="363"/>
      <c r="K708" s="364">
        <f>SUM(K704:K707)</f>
        <v>72</v>
      </c>
      <c r="L708" s="42" t="str">
        <f t="shared" si="146"/>
        <v>ok</v>
      </c>
    </row>
    <row r="709" spans="1:12" ht="28.5">
      <c r="A709" s="369" t="s">
        <v>286</v>
      </c>
      <c r="B709" s="365">
        <v>97607</v>
      </c>
      <c r="C709" s="365" t="s">
        <v>57</v>
      </c>
      <c r="D709" s="349" t="s">
        <v>287</v>
      </c>
      <c r="E709" s="365" t="s">
        <v>235</v>
      </c>
      <c r="F709" s="350" t="s">
        <v>443</v>
      </c>
      <c r="G709" s="350" t="s">
        <v>444</v>
      </c>
      <c r="H709" s="350" t="s">
        <v>445</v>
      </c>
      <c r="I709" s="350" t="s">
        <v>446</v>
      </c>
      <c r="J709" s="350" t="s">
        <v>447</v>
      </c>
      <c r="K709" s="351">
        <f>K714</f>
        <v>6</v>
      </c>
      <c r="L709" s="42" t="str">
        <f t="shared" si="146"/>
        <v>ok</v>
      </c>
    </row>
    <row r="710" spans="1:12">
      <c r="A710" s="352"/>
      <c r="B710" s="353"/>
      <c r="C710" s="353"/>
      <c r="D710" s="368" t="s">
        <v>554</v>
      </c>
      <c r="E710" s="374" t="str">
        <f>E709</f>
        <v>UN</v>
      </c>
      <c r="F710" s="375">
        <v>6</v>
      </c>
      <c r="G710" s="375"/>
      <c r="H710" s="375"/>
      <c r="I710" s="375"/>
      <c r="J710" s="375"/>
      <c r="K710" s="373">
        <f t="shared" ref="K710:K713" si="157">TRUNC(ROUND(PRODUCT(F710:J710),2),2)</f>
        <v>6</v>
      </c>
      <c r="L710" s="42" t="str">
        <f t="shared" si="146"/>
        <v>ok</v>
      </c>
    </row>
    <row r="711" spans="1:12" hidden="1">
      <c r="A711" s="352"/>
      <c r="B711" s="353"/>
      <c r="C711" s="353"/>
      <c r="D711" s="354"/>
      <c r="E711" s="374" t="str">
        <f t="shared" ref="E711:E713" si="158">E710</f>
        <v>UN</v>
      </c>
      <c r="F711" s="356"/>
      <c r="G711" s="356"/>
      <c r="H711" s="356"/>
      <c r="I711" s="375"/>
      <c r="J711" s="356"/>
      <c r="K711" s="361">
        <f t="shared" si="157"/>
        <v>0</v>
      </c>
      <c r="L711" s="42" t="str">
        <f t="shared" si="146"/>
        <v/>
      </c>
    </row>
    <row r="712" spans="1:12" hidden="1">
      <c r="A712" s="352"/>
      <c r="B712" s="353"/>
      <c r="C712" s="353"/>
      <c r="D712" s="354"/>
      <c r="E712" s="374" t="str">
        <f t="shared" si="158"/>
        <v>UN</v>
      </c>
      <c r="F712" s="356"/>
      <c r="G712" s="356"/>
      <c r="H712" s="356"/>
      <c r="I712" s="356"/>
      <c r="J712" s="356"/>
      <c r="K712" s="361">
        <f t="shared" si="157"/>
        <v>0</v>
      </c>
      <c r="L712" s="42" t="str">
        <f t="shared" si="146"/>
        <v/>
      </c>
    </row>
    <row r="713" spans="1:12" hidden="1">
      <c r="A713" s="352"/>
      <c r="B713" s="353"/>
      <c r="C713" s="353"/>
      <c r="D713" s="354"/>
      <c r="E713" s="374" t="str">
        <f t="shared" si="158"/>
        <v>UN</v>
      </c>
      <c r="F713" s="356"/>
      <c r="G713" s="356"/>
      <c r="H713" s="356"/>
      <c r="I713" s="356"/>
      <c r="J713" s="356"/>
      <c r="K713" s="361">
        <f t="shared" si="157"/>
        <v>0</v>
      </c>
      <c r="L713" s="42" t="str">
        <f t="shared" si="146"/>
        <v/>
      </c>
    </row>
    <row r="714" spans="1:12" ht="15.75">
      <c r="A714" s="352"/>
      <c r="B714" s="353"/>
      <c r="C714" s="353"/>
      <c r="D714" s="362" t="s">
        <v>450</v>
      </c>
      <c r="E714" s="363"/>
      <c r="F714" s="363"/>
      <c r="G714" s="363"/>
      <c r="H714" s="363"/>
      <c r="I714" s="363"/>
      <c r="J714" s="363"/>
      <c r="K714" s="364">
        <f>SUM(K710:K713)</f>
        <v>6</v>
      </c>
      <c r="L714" s="42" t="str">
        <f t="shared" si="146"/>
        <v>ok</v>
      </c>
    </row>
    <row r="715" spans="1:12" ht="42.75">
      <c r="A715" s="369" t="s">
        <v>288</v>
      </c>
      <c r="B715" s="365">
        <v>101562</v>
      </c>
      <c r="C715" s="365" t="s">
        <v>57</v>
      </c>
      <c r="D715" s="349" t="s">
        <v>289</v>
      </c>
      <c r="E715" s="365" t="s">
        <v>55</v>
      </c>
      <c r="F715" s="350" t="s">
        <v>443</v>
      </c>
      <c r="G715" s="350" t="s">
        <v>444</v>
      </c>
      <c r="H715" s="350" t="s">
        <v>445</v>
      </c>
      <c r="I715" s="350" t="s">
        <v>446</v>
      </c>
      <c r="J715" s="350" t="s">
        <v>447</v>
      </c>
      <c r="K715" s="351">
        <f>K720</f>
        <v>30</v>
      </c>
      <c r="L715" s="42" t="str">
        <f t="shared" si="146"/>
        <v>ok</v>
      </c>
    </row>
    <row r="716" spans="1:12">
      <c r="A716" s="352"/>
      <c r="B716" s="353"/>
      <c r="C716" s="353"/>
      <c r="D716" s="368" t="s">
        <v>455</v>
      </c>
      <c r="E716" s="374" t="str">
        <f>E715</f>
        <v>M</v>
      </c>
      <c r="F716" s="375">
        <v>30</v>
      </c>
      <c r="G716" s="375"/>
      <c r="H716" s="375"/>
      <c r="I716" s="375"/>
      <c r="J716" s="375"/>
      <c r="K716" s="373">
        <f t="shared" ref="K716:K719" si="159">TRUNC(ROUND(PRODUCT(F716:J716),2),2)</f>
        <v>30</v>
      </c>
      <c r="L716" s="42" t="str">
        <f t="shared" si="146"/>
        <v>ok</v>
      </c>
    </row>
    <row r="717" spans="1:12" hidden="1">
      <c r="A717" s="352"/>
      <c r="B717" s="353"/>
      <c r="C717" s="353"/>
      <c r="D717" s="354"/>
      <c r="E717" s="374" t="str">
        <f t="shared" ref="E717:E719" si="160">E716</f>
        <v>M</v>
      </c>
      <c r="F717" s="356"/>
      <c r="G717" s="356"/>
      <c r="H717" s="356"/>
      <c r="I717" s="375"/>
      <c r="J717" s="356"/>
      <c r="K717" s="361">
        <f t="shared" si="159"/>
        <v>0</v>
      </c>
      <c r="L717" s="42" t="str">
        <f t="shared" si="146"/>
        <v/>
      </c>
    </row>
    <row r="718" spans="1:12" hidden="1">
      <c r="A718" s="352"/>
      <c r="B718" s="353"/>
      <c r="C718" s="353"/>
      <c r="D718" s="354"/>
      <c r="E718" s="374" t="str">
        <f t="shared" si="160"/>
        <v>M</v>
      </c>
      <c r="F718" s="356"/>
      <c r="G718" s="356"/>
      <c r="H718" s="356"/>
      <c r="I718" s="356"/>
      <c r="J718" s="356"/>
      <c r="K718" s="361">
        <f t="shared" si="159"/>
        <v>0</v>
      </c>
      <c r="L718" s="42" t="str">
        <f t="shared" si="146"/>
        <v/>
      </c>
    </row>
    <row r="719" spans="1:12" hidden="1">
      <c r="A719" s="352"/>
      <c r="B719" s="353"/>
      <c r="C719" s="353"/>
      <c r="D719" s="354"/>
      <c r="E719" s="374" t="str">
        <f t="shared" si="160"/>
        <v>M</v>
      </c>
      <c r="F719" s="356"/>
      <c r="G719" s="356"/>
      <c r="H719" s="356"/>
      <c r="I719" s="356"/>
      <c r="J719" s="356"/>
      <c r="K719" s="361">
        <f t="shared" si="159"/>
        <v>0</v>
      </c>
      <c r="L719" s="42" t="str">
        <f t="shared" si="146"/>
        <v/>
      </c>
    </row>
    <row r="720" spans="1:12" ht="15.75">
      <c r="A720" s="352"/>
      <c r="B720" s="353"/>
      <c r="C720" s="353"/>
      <c r="D720" s="362" t="s">
        <v>450</v>
      </c>
      <c r="E720" s="363"/>
      <c r="F720" s="363"/>
      <c r="G720" s="363"/>
      <c r="H720" s="363"/>
      <c r="I720" s="363"/>
      <c r="J720" s="363"/>
      <c r="K720" s="364">
        <f>SUM(K716:K719)</f>
        <v>30</v>
      </c>
      <c r="L720" s="42" t="str">
        <f t="shared" si="146"/>
        <v>ok</v>
      </c>
    </row>
    <row r="721" spans="1:12" ht="28.5">
      <c r="A721" s="369" t="s">
        <v>290</v>
      </c>
      <c r="B721" s="365">
        <v>91929</v>
      </c>
      <c r="C721" s="365" t="s">
        <v>57</v>
      </c>
      <c r="D721" s="349" t="s">
        <v>291</v>
      </c>
      <c r="E721" s="365" t="s">
        <v>55</v>
      </c>
      <c r="F721" s="350" t="s">
        <v>443</v>
      </c>
      <c r="G721" s="350" t="s">
        <v>444</v>
      </c>
      <c r="H721" s="350" t="s">
        <v>445</v>
      </c>
      <c r="I721" s="350" t="s">
        <v>446</v>
      </c>
      <c r="J721" s="350" t="s">
        <v>447</v>
      </c>
      <c r="K721" s="351">
        <f>K726</f>
        <v>60</v>
      </c>
      <c r="L721" s="42" t="str">
        <f t="shared" si="146"/>
        <v>ok</v>
      </c>
    </row>
    <row r="722" spans="1:12">
      <c r="A722" s="352"/>
      <c r="B722" s="353"/>
      <c r="C722" s="353"/>
      <c r="D722" s="368" t="s">
        <v>455</v>
      </c>
      <c r="E722" s="374" t="str">
        <f>E721</f>
        <v>M</v>
      </c>
      <c r="F722" s="375">
        <v>60</v>
      </c>
      <c r="G722" s="375"/>
      <c r="H722" s="375"/>
      <c r="I722" s="375"/>
      <c r="J722" s="375"/>
      <c r="K722" s="373">
        <f t="shared" ref="K722:K725" si="161">TRUNC(ROUND(PRODUCT(F722:J722),2),2)</f>
        <v>60</v>
      </c>
      <c r="L722" s="42" t="str">
        <f t="shared" si="146"/>
        <v>ok</v>
      </c>
    </row>
    <row r="723" spans="1:12" hidden="1">
      <c r="A723" s="352"/>
      <c r="B723" s="353"/>
      <c r="C723" s="353"/>
      <c r="D723" s="354"/>
      <c r="E723" s="374" t="str">
        <f t="shared" ref="E723:E725" si="162">E722</f>
        <v>M</v>
      </c>
      <c r="F723" s="356"/>
      <c r="G723" s="356"/>
      <c r="H723" s="356"/>
      <c r="I723" s="375"/>
      <c r="J723" s="356"/>
      <c r="K723" s="361">
        <f t="shared" si="161"/>
        <v>0</v>
      </c>
      <c r="L723" s="42" t="str">
        <f t="shared" si="146"/>
        <v/>
      </c>
    </row>
    <row r="724" spans="1:12" hidden="1">
      <c r="A724" s="352"/>
      <c r="B724" s="353"/>
      <c r="C724" s="353"/>
      <c r="D724" s="354"/>
      <c r="E724" s="374" t="str">
        <f t="shared" si="162"/>
        <v>M</v>
      </c>
      <c r="F724" s="356"/>
      <c r="G724" s="356"/>
      <c r="H724" s="356"/>
      <c r="I724" s="356"/>
      <c r="J724" s="356"/>
      <c r="K724" s="361">
        <f t="shared" si="161"/>
        <v>0</v>
      </c>
      <c r="L724" s="42" t="str">
        <f t="shared" si="146"/>
        <v/>
      </c>
    </row>
    <row r="725" spans="1:12" hidden="1">
      <c r="A725" s="352"/>
      <c r="B725" s="353"/>
      <c r="C725" s="353"/>
      <c r="D725" s="354"/>
      <c r="E725" s="374" t="str">
        <f t="shared" si="162"/>
        <v>M</v>
      </c>
      <c r="F725" s="356"/>
      <c r="G725" s="356"/>
      <c r="H725" s="356"/>
      <c r="I725" s="356"/>
      <c r="J725" s="356"/>
      <c r="K725" s="361">
        <f t="shared" si="161"/>
        <v>0</v>
      </c>
      <c r="L725" s="42" t="str">
        <f t="shared" ref="L725:L810" si="163">IF(K725&lt;&gt;0,"ok","")</f>
        <v/>
      </c>
    </row>
    <row r="726" spans="1:12" ht="15.75">
      <c r="A726" s="352"/>
      <c r="B726" s="353"/>
      <c r="C726" s="353"/>
      <c r="D726" s="362" t="s">
        <v>450</v>
      </c>
      <c r="E726" s="363"/>
      <c r="F726" s="363"/>
      <c r="G726" s="363"/>
      <c r="H726" s="363"/>
      <c r="I726" s="363"/>
      <c r="J726" s="363"/>
      <c r="K726" s="364">
        <f>SUM(K722:K725)</f>
        <v>60</v>
      </c>
      <c r="L726" s="42" t="str">
        <f t="shared" si="163"/>
        <v>ok</v>
      </c>
    </row>
    <row r="727" spans="1:12" ht="28.5">
      <c r="A727" s="369" t="s">
        <v>292</v>
      </c>
      <c r="B727" s="365">
        <v>91931</v>
      </c>
      <c r="C727" s="365" t="s">
        <v>57</v>
      </c>
      <c r="D727" s="349" t="s">
        <v>293</v>
      </c>
      <c r="E727" s="365" t="s">
        <v>55</v>
      </c>
      <c r="F727" s="350" t="s">
        <v>443</v>
      </c>
      <c r="G727" s="350" t="s">
        <v>444</v>
      </c>
      <c r="H727" s="350" t="s">
        <v>445</v>
      </c>
      <c r="I727" s="350" t="s">
        <v>446</v>
      </c>
      <c r="J727" s="350" t="s">
        <v>447</v>
      </c>
      <c r="K727" s="351">
        <f>K732</f>
        <v>160</v>
      </c>
      <c r="L727" s="42" t="str">
        <f t="shared" si="163"/>
        <v>ok</v>
      </c>
    </row>
    <row r="728" spans="1:12">
      <c r="A728" s="352"/>
      <c r="B728" s="353"/>
      <c r="C728" s="353"/>
      <c r="D728" s="368" t="s">
        <v>555</v>
      </c>
      <c r="E728" s="374" t="str">
        <f>E727</f>
        <v>M</v>
      </c>
      <c r="F728" s="375">
        <v>160</v>
      </c>
      <c r="G728" s="375"/>
      <c r="H728" s="375"/>
      <c r="I728" s="375"/>
      <c r="J728" s="375"/>
      <c r="K728" s="373">
        <f t="shared" ref="K728:K731" si="164">TRUNC(ROUND(PRODUCT(F728:J728),2),2)</f>
        <v>160</v>
      </c>
      <c r="L728" s="42" t="str">
        <f t="shared" si="163"/>
        <v>ok</v>
      </c>
    </row>
    <row r="729" spans="1:12" hidden="1">
      <c r="A729" s="352"/>
      <c r="B729" s="353"/>
      <c r="C729" s="353"/>
      <c r="D729" s="354"/>
      <c r="E729" s="374" t="str">
        <f t="shared" ref="E729:E731" si="165">E728</f>
        <v>M</v>
      </c>
      <c r="F729" s="356"/>
      <c r="G729" s="356"/>
      <c r="H729" s="356"/>
      <c r="I729" s="375"/>
      <c r="J729" s="356"/>
      <c r="K729" s="361">
        <f t="shared" si="164"/>
        <v>0</v>
      </c>
      <c r="L729" s="42" t="str">
        <f t="shared" si="163"/>
        <v/>
      </c>
    </row>
    <row r="730" spans="1:12" hidden="1">
      <c r="A730" s="352"/>
      <c r="B730" s="353"/>
      <c r="C730" s="353"/>
      <c r="D730" s="354"/>
      <c r="E730" s="374" t="str">
        <f t="shared" si="165"/>
        <v>M</v>
      </c>
      <c r="F730" s="356"/>
      <c r="G730" s="356"/>
      <c r="H730" s="356"/>
      <c r="I730" s="356"/>
      <c r="J730" s="356"/>
      <c r="K730" s="361">
        <f t="shared" si="164"/>
        <v>0</v>
      </c>
      <c r="L730" s="42" t="str">
        <f t="shared" si="163"/>
        <v/>
      </c>
    </row>
    <row r="731" spans="1:12" hidden="1">
      <c r="A731" s="352"/>
      <c r="B731" s="353"/>
      <c r="C731" s="353"/>
      <c r="D731" s="354"/>
      <c r="E731" s="374" t="str">
        <f t="shared" si="165"/>
        <v>M</v>
      </c>
      <c r="F731" s="356"/>
      <c r="G731" s="356"/>
      <c r="H731" s="356"/>
      <c r="I731" s="356"/>
      <c r="J731" s="356"/>
      <c r="K731" s="361">
        <f t="shared" si="164"/>
        <v>0</v>
      </c>
      <c r="L731" s="42" t="str">
        <f t="shared" si="163"/>
        <v/>
      </c>
    </row>
    <row r="732" spans="1:12" ht="15.75">
      <c r="A732" s="352"/>
      <c r="B732" s="353"/>
      <c r="C732" s="353"/>
      <c r="D732" s="362" t="s">
        <v>450</v>
      </c>
      <c r="E732" s="363"/>
      <c r="F732" s="363"/>
      <c r="G732" s="363"/>
      <c r="H732" s="363"/>
      <c r="I732" s="363"/>
      <c r="J732" s="363"/>
      <c r="K732" s="364">
        <f>SUM(K728:K731)</f>
        <v>160</v>
      </c>
      <c r="L732" s="42" t="str">
        <f t="shared" si="163"/>
        <v>ok</v>
      </c>
    </row>
    <row r="733" spans="1:12" ht="42.75">
      <c r="A733" s="369" t="s">
        <v>294</v>
      </c>
      <c r="B733" s="365">
        <v>101564</v>
      </c>
      <c r="C733" s="365" t="s">
        <v>57</v>
      </c>
      <c r="D733" s="349" t="s">
        <v>295</v>
      </c>
      <c r="E733" s="365" t="s">
        <v>55</v>
      </c>
      <c r="F733" s="350" t="s">
        <v>443</v>
      </c>
      <c r="G733" s="350" t="s">
        <v>444</v>
      </c>
      <c r="H733" s="350" t="s">
        <v>445</v>
      </c>
      <c r="I733" s="350" t="s">
        <v>446</v>
      </c>
      <c r="J733" s="350" t="s">
        <v>447</v>
      </c>
      <c r="K733" s="351">
        <f>K738</f>
        <v>20</v>
      </c>
      <c r="L733" s="42" t="str">
        <f t="shared" si="163"/>
        <v>ok</v>
      </c>
    </row>
    <row r="734" spans="1:12">
      <c r="A734" s="352"/>
      <c r="B734" s="353"/>
      <c r="C734" s="353"/>
      <c r="D734" s="368" t="s">
        <v>455</v>
      </c>
      <c r="E734" s="374" t="str">
        <f>E733</f>
        <v>M</v>
      </c>
      <c r="F734" s="375">
        <v>20</v>
      </c>
      <c r="G734" s="375"/>
      <c r="H734" s="375"/>
      <c r="I734" s="375"/>
      <c r="J734" s="375"/>
      <c r="K734" s="373">
        <f t="shared" ref="K734:K737" si="166">TRUNC(ROUND(PRODUCT(F734:J734),2),2)</f>
        <v>20</v>
      </c>
      <c r="L734" s="42" t="str">
        <f t="shared" si="163"/>
        <v>ok</v>
      </c>
    </row>
    <row r="735" spans="1:12" hidden="1">
      <c r="A735" s="352"/>
      <c r="B735" s="353"/>
      <c r="C735" s="353"/>
      <c r="D735" s="354"/>
      <c r="E735" s="374" t="str">
        <f t="shared" ref="E735:E737" si="167">E734</f>
        <v>M</v>
      </c>
      <c r="F735" s="356"/>
      <c r="G735" s="356"/>
      <c r="H735" s="356"/>
      <c r="I735" s="375"/>
      <c r="J735" s="356"/>
      <c r="K735" s="361">
        <f t="shared" si="166"/>
        <v>0</v>
      </c>
      <c r="L735" s="42" t="str">
        <f t="shared" si="163"/>
        <v/>
      </c>
    </row>
    <row r="736" spans="1:12" hidden="1">
      <c r="A736" s="352"/>
      <c r="B736" s="353"/>
      <c r="C736" s="353"/>
      <c r="D736" s="354"/>
      <c r="E736" s="374" t="str">
        <f t="shared" si="167"/>
        <v>M</v>
      </c>
      <c r="F736" s="356"/>
      <c r="G736" s="356"/>
      <c r="H736" s="356"/>
      <c r="I736" s="356"/>
      <c r="J736" s="356"/>
      <c r="K736" s="361">
        <f t="shared" si="166"/>
        <v>0</v>
      </c>
      <c r="L736" s="42" t="str">
        <f t="shared" si="163"/>
        <v/>
      </c>
    </row>
    <row r="737" spans="1:12" hidden="1">
      <c r="A737" s="352"/>
      <c r="B737" s="353"/>
      <c r="C737" s="353"/>
      <c r="D737" s="354"/>
      <c r="E737" s="374" t="str">
        <f t="shared" si="167"/>
        <v>M</v>
      </c>
      <c r="F737" s="356"/>
      <c r="G737" s="356"/>
      <c r="H737" s="356"/>
      <c r="I737" s="356"/>
      <c r="J737" s="356"/>
      <c r="K737" s="361">
        <f t="shared" si="166"/>
        <v>0</v>
      </c>
      <c r="L737" s="42" t="str">
        <f t="shared" si="163"/>
        <v/>
      </c>
    </row>
    <row r="738" spans="1:12" ht="15.75">
      <c r="A738" s="352"/>
      <c r="B738" s="353"/>
      <c r="C738" s="353"/>
      <c r="D738" s="362" t="s">
        <v>450</v>
      </c>
      <c r="E738" s="363"/>
      <c r="F738" s="363"/>
      <c r="G738" s="363"/>
      <c r="H738" s="363"/>
      <c r="I738" s="363"/>
      <c r="J738" s="363"/>
      <c r="K738" s="364">
        <f>SUM(K734:K737)</f>
        <v>20</v>
      </c>
      <c r="L738" s="42" t="str">
        <f t="shared" si="163"/>
        <v>ok</v>
      </c>
    </row>
    <row r="739" spans="1:12" ht="28.5">
      <c r="A739" s="369" t="s">
        <v>296</v>
      </c>
      <c r="B739" s="365">
        <v>101666</v>
      </c>
      <c r="C739" s="365" t="s">
        <v>57</v>
      </c>
      <c r="D739" s="349" t="s">
        <v>297</v>
      </c>
      <c r="E739" s="365" t="s">
        <v>235</v>
      </c>
      <c r="F739" s="350" t="s">
        <v>443</v>
      </c>
      <c r="G739" s="350" t="s">
        <v>444</v>
      </c>
      <c r="H739" s="350" t="s">
        <v>445</v>
      </c>
      <c r="I739" s="350" t="s">
        <v>446</v>
      </c>
      <c r="J739" s="350" t="s">
        <v>447</v>
      </c>
      <c r="K739" s="351">
        <f>K744</f>
        <v>6</v>
      </c>
      <c r="L739" s="42" t="str">
        <f t="shared" si="163"/>
        <v>ok</v>
      </c>
    </row>
    <row r="740" spans="1:12">
      <c r="A740" s="352"/>
      <c r="B740" s="353"/>
      <c r="C740" s="353"/>
      <c r="D740" s="368" t="s">
        <v>554</v>
      </c>
      <c r="E740" s="374" t="str">
        <f>E739</f>
        <v>UN</v>
      </c>
      <c r="F740" s="375">
        <v>6</v>
      </c>
      <c r="G740" s="375"/>
      <c r="H740" s="375"/>
      <c r="I740" s="375"/>
      <c r="J740" s="375"/>
      <c r="K740" s="373">
        <f t="shared" ref="K740:K743" si="168">TRUNC(ROUND(PRODUCT(F740:J740),2),2)</f>
        <v>6</v>
      </c>
      <c r="L740" s="42" t="str">
        <f t="shared" si="163"/>
        <v>ok</v>
      </c>
    </row>
    <row r="741" spans="1:12" hidden="1">
      <c r="A741" s="352"/>
      <c r="B741" s="353"/>
      <c r="C741" s="353"/>
      <c r="D741" s="354"/>
      <c r="E741" s="374" t="str">
        <f t="shared" ref="E741:E743" si="169">E740</f>
        <v>UN</v>
      </c>
      <c r="F741" s="356"/>
      <c r="G741" s="356"/>
      <c r="H741" s="356"/>
      <c r="I741" s="375"/>
      <c r="J741" s="356"/>
      <c r="K741" s="361">
        <f t="shared" si="168"/>
        <v>0</v>
      </c>
      <c r="L741" s="42" t="str">
        <f t="shared" si="163"/>
        <v/>
      </c>
    </row>
    <row r="742" spans="1:12" hidden="1">
      <c r="A742" s="352"/>
      <c r="B742" s="353"/>
      <c r="C742" s="353"/>
      <c r="D742" s="354"/>
      <c r="E742" s="374" t="str">
        <f t="shared" si="169"/>
        <v>UN</v>
      </c>
      <c r="F742" s="356"/>
      <c r="G742" s="356"/>
      <c r="H742" s="356"/>
      <c r="I742" s="356"/>
      <c r="J742" s="356"/>
      <c r="K742" s="361">
        <f t="shared" si="168"/>
        <v>0</v>
      </c>
      <c r="L742" s="42" t="str">
        <f t="shared" si="163"/>
        <v/>
      </c>
    </row>
    <row r="743" spans="1:12" hidden="1">
      <c r="A743" s="352"/>
      <c r="B743" s="353"/>
      <c r="C743" s="353"/>
      <c r="D743" s="354"/>
      <c r="E743" s="374" t="str">
        <f t="shared" si="169"/>
        <v>UN</v>
      </c>
      <c r="F743" s="356"/>
      <c r="G743" s="356"/>
      <c r="H743" s="356"/>
      <c r="I743" s="356"/>
      <c r="J743" s="356"/>
      <c r="K743" s="361">
        <f t="shared" si="168"/>
        <v>0</v>
      </c>
      <c r="L743" s="42" t="str">
        <f t="shared" si="163"/>
        <v/>
      </c>
    </row>
    <row r="744" spans="1:12" ht="15.75">
      <c r="A744" s="352"/>
      <c r="B744" s="353"/>
      <c r="C744" s="353"/>
      <c r="D744" s="362" t="s">
        <v>450</v>
      </c>
      <c r="E744" s="363"/>
      <c r="F744" s="363"/>
      <c r="G744" s="363"/>
      <c r="H744" s="363"/>
      <c r="I744" s="363"/>
      <c r="J744" s="363"/>
      <c r="K744" s="364">
        <f>SUM(K740:K743)</f>
        <v>6</v>
      </c>
      <c r="L744" s="42" t="str">
        <f t="shared" si="163"/>
        <v>ok</v>
      </c>
    </row>
    <row r="745" spans="1:12" ht="28.5">
      <c r="A745" s="369" t="s">
        <v>298</v>
      </c>
      <c r="B745" s="365" t="s">
        <v>299</v>
      </c>
      <c r="C745" s="365" t="s">
        <v>57</v>
      </c>
      <c r="D745" s="349" t="s">
        <v>300</v>
      </c>
      <c r="E745" s="365" t="s">
        <v>55</v>
      </c>
      <c r="F745" s="350" t="s">
        <v>443</v>
      </c>
      <c r="G745" s="350" t="s">
        <v>444</v>
      </c>
      <c r="H745" s="350" t="s">
        <v>445</v>
      </c>
      <c r="I745" s="350" t="s">
        <v>446</v>
      </c>
      <c r="J745" s="350" t="s">
        <v>447</v>
      </c>
      <c r="K745" s="351">
        <f>K750</f>
        <v>540</v>
      </c>
      <c r="L745" s="42" t="str">
        <f t="shared" si="163"/>
        <v>ok</v>
      </c>
    </row>
    <row r="746" spans="1:12">
      <c r="A746" s="352"/>
      <c r="B746" s="353"/>
      <c r="C746" s="353"/>
      <c r="D746" s="368" t="s">
        <v>556</v>
      </c>
      <c r="E746" s="374" t="str">
        <f>E745</f>
        <v>M</v>
      </c>
      <c r="F746" s="375">
        <v>180</v>
      </c>
      <c r="G746" s="375"/>
      <c r="H746" s="375"/>
      <c r="I746" s="375"/>
      <c r="J746" s="375"/>
      <c r="K746" s="373">
        <f t="shared" ref="K746:K749" si="170">TRUNC(ROUND(PRODUCT(F746:J746),2),2)</f>
        <v>180</v>
      </c>
      <c r="L746" s="42" t="str">
        <f t="shared" si="163"/>
        <v>ok</v>
      </c>
    </row>
    <row r="747" spans="1:12">
      <c r="A747" s="352"/>
      <c r="B747" s="353"/>
      <c r="C747" s="353"/>
      <c r="D747" s="368" t="s">
        <v>557</v>
      </c>
      <c r="E747" s="374" t="str">
        <f t="shared" ref="E747:E749" si="171">E746</f>
        <v>M</v>
      </c>
      <c r="F747" s="356">
        <v>180</v>
      </c>
      <c r="G747" s="356"/>
      <c r="H747" s="356"/>
      <c r="I747" s="375"/>
      <c r="J747" s="356"/>
      <c r="K747" s="361">
        <f t="shared" si="170"/>
        <v>180</v>
      </c>
      <c r="L747" s="42" t="str">
        <f t="shared" si="163"/>
        <v>ok</v>
      </c>
    </row>
    <row r="748" spans="1:12">
      <c r="A748" s="352"/>
      <c r="B748" s="353"/>
      <c r="C748" s="353"/>
      <c r="D748" s="368" t="s">
        <v>558</v>
      </c>
      <c r="E748" s="374" t="str">
        <f t="shared" si="171"/>
        <v>M</v>
      </c>
      <c r="F748" s="356">
        <v>180</v>
      </c>
      <c r="G748" s="356"/>
      <c r="H748" s="356"/>
      <c r="I748" s="356"/>
      <c r="J748" s="356"/>
      <c r="K748" s="361">
        <f t="shared" si="170"/>
        <v>180</v>
      </c>
      <c r="L748" s="42" t="str">
        <f t="shared" si="163"/>
        <v>ok</v>
      </c>
    </row>
    <row r="749" spans="1:12" hidden="1">
      <c r="A749" s="352"/>
      <c r="B749" s="353"/>
      <c r="C749" s="353"/>
      <c r="D749" s="354"/>
      <c r="E749" s="374" t="str">
        <f t="shared" si="171"/>
        <v>M</v>
      </c>
      <c r="F749" s="356"/>
      <c r="G749" s="356"/>
      <c r="H749" s="356"/>
      <c r="I749" s="356"/>
      <c r="J749" s="356"/>
      <c r="K749" s="361">
        <f t="shared" si="170"/>
        <v>0</v>
      </c>
      <c r="L749" s="42" t="str">
        <f t="shared" si="163"/>
        <v/>
      </c>
    </row>
    <row r="750" spans="1:12" ht="15.75">
      <c r="A750" s="352"/>
      <c r="B750" s="353"/>
      <c r="C750" s="353"/>
      <c r="D750" s="362" t="s">
        <v>450</v>
      </c>
      <c r="E750" s="363"/>
      <c r="F750" s="363"/>
      <c r="G750" s="363"/>
      <c r="H750" s="363"/>
      <c r="I750" s="363"/>
      <c r="J750" s="363"/>
      <c r="K750" s="364">
        <f>SUM(K746:K749)</f>
        <v>540</v>
      </c>
      <c r="L750" s="42" t="str">
        <f t="shared" si="163"/>
        <v>ok</v>
      </c>
    </row>
    <row r="751" spans="1:12" ht="42.75">
      <c r="A751" s="369" t="s">
        <v>301</v>
      </c>
      <c r="B751" s="365" t="s">
        <v>302</v>
      </c>
      <c r="C751" s="365" t="s">
        <v>57</v>
      </c>
      <c r="D751" s="349" t="s">
        <v>303</v>
      </c>
      <c r="E751" s="365" t="s">
        <v>55</v>
      </c>
      <c r="F751" s="350" t="s">
        <v>443</v>
      </c>
      <c r="G751" s="350" t="s">
        <v>444</v>
      </c>
      <c r="H751" s="350" t="s">
        <v>445</v>
      </c>
      <c r="I751" s="350" t="s">
        <v>446</v>
      </c>
      <c r="J751" s="350" t="s">
        <v>447</v>
      </c>
      <c r="K751" s="351">
        <f>K756</f>
        <v>100</v>
      </c>
      <c r="L751" s="42" t="str">
        <f t="shared" si="163"/>
        <v>ok</v>
      </c>
    </row>
    <row r="752" spans="1:12">
      <c r="A752" s="352"/>
      <c r="B752" s="353"/>
      <c r="C752" s="353"/>
      <c r="D752" s="368" t="s">
        <v>559</v>
      </c>
      <c r="E752" s="374" t="str">
        <f>E751</f>
        <v>M</v>
      </c>
      <c r="F752" s="375">
        <v>50</v>
      </c>
      <c r="G752" s="375"/>
      <c r="H752" s="375"/>
      <c r="I752" s="375"/>
      <c r="J752" s="375"/>
      <c r="K752" s="373">
        <f t="shared" ref="K752:K755" si="172">TRUNC(ROUND(PRODUCT(F752:J752),2),2)</f>
        <v>50</v>
      </c>
      <c r="L752" s="42" t="str">
        <f t="shared" si="163"/>
        <v>ok</v>
      </c>
    </row>
    <row r="753" spans="1:12">
      <c r="A753" s="352"/>
      <c r="B753" s="353"/>
      <c r="C753" s="353"/>
      <c r="D753" s="354" t="s">
        <v>560</v>
      </c>
      <c r="E753" s="374" t="str">
        <f t="shared" ref="E753:E755" si="173">E752</f>
        <v>M</v>
      </c>
      <c r="F753" s="356">
        <v>50</v>
      </c>
      <c r="G753" s="356"/>
      <c r="H753" s="356"/>
      <c r="I753" s="375"/>
      <c r="J753" s="356"/>
      <c r="K753" s="361">
        <f t="shared" si="172"/>
        <v>50</v>
      </c>
      <c r="L753" s="42" t="str">
        <f t="shared" si="163"/>
        <v>ok</v>
      </c>
    </row>
    <row r="754" spans="1:12" hidden="1">
      <c r="A754" s="352"/>
      <c r="B754" s="353"/>
      <c r="C754" s="353"/>
      <c r="D754" s="354"/>
      <c r="E754" s="374" t="str">
        <f t="shared" si="173"/>
        <v>M</v>
      </c>
      <c r="F754" s="356"/>
      <c r="G754" s="356"/>
      <c r="H754" s="356"/>
      <c r="I754" s="356"/>
      <c r="J754" s="356"/>
      <c r="K754" s="361">
        <f t="shared" si="172"/>
        <v>0</v>
      </c>
      <c r="L754" s="42" t="str">
        <f t="shared" si="163"/>
        <v/>
      </c>
    </row>
    <row r="755" spans="1:12" hidden="1">
      <c r="A755" s="352"/>
      <c r="B755" s="353"/>
      <c r="C755" s="353"/>
      <c r="D755" s="354"/>
      <c r="E755" s="374" t="str">
        <f t="shared" si="173"/>
        <v>M</v>
      </c>
      <c r="F755" s="356"/>
      <c r="G755" s="356"/>
      <c r="H755" s="356"/>
      <c r="I755" s="356"/>
      <c r="J755" s="356"/>
      <c r="K755" s="361">
        <f t="shared" si="172"/>
        <v>0</v>
      </c>
      <c r="L755" s="42" t="str">
        <f t="shared" si="163"/>
        <v/>
      </c>
    </row>
    <row r="756" spans="1:12" ht="15.75">
      <c r="A756" s="352"/>
      <c r="B756" s="353"/>
      <c r="C756" s="353"/>
      <c r="D756" s="362" t="s">
        <v>450</v>
      </c>
      <c r="E756" s="363"/>
      <c r="F756" s="363"/>
      <c r="G756" s="363"/>
      <c r="H756" s="363"/>
      <c r="I756" s="363"/>
      <c r="J756" s="363"/>
      <c r="K756" s="364">
        <f>SUM(K752:K755)</f>
        <v>100</v>
      </c>
      <c r="L756" s="42" t="str">
        <f t="shared" si="163"/>
        <v>ok</v>
      </c>
    </row>
    <row r="757" spans="1:12" ht="28.5">
      <c r="A757" s="369" t="s">
        <v>304</v>
      </c>
      <c r="B757" s="365">
        <v>101907</v>
      </c>
      <c r="C757" s="365" t="s">
        <v>57</v>
      </c>
      <c r="D757" s="349" t="s">
        <v>305</v>
      </c>
      <c r="E757" s="365" t="s">
        <v>235</v>
      </c>
      <c r="F757" s="350" t="s">
        <v>443</v>
      </c>
      <c r="G757" s="350" t="s">
        <v>444</v>
      </c>
      <c r="H757" s="350" t="s">
        <v>445</v>
      </c>
      <c r="I757" s="350" t="s">
        <v>446</v>
      </c>
      <c r="J757" s="350" t="s">
        <v>447</v>
      </c>
      <c r="K757" s="351">
        <f>K760</f>
        <v>4</v>
      </c>
      <c r="L757" s="42" t="str">
        <f t="shared" si="163"/>
        <v>ok</v>
      </c>
    </row>
    <row r="758" spans="1:12">
      <c r="A758" s="352"/>
      <c r="B758" s="353"/>
      <c r="C758" s="353"/>
      <c r="D758" s="368" t="s">
        <v>561</v>
      </c>
      <c r="E758" s="374" t="str">
        <f>E757</f>
        <v>UN</v>
      </c>
      <c r="F758" s="375">
        <v>4</v>
      </c>
      <c r="G758" s="375"/>
      <c r="H758" s="375"/>
      <c r="I758" s="375"/>
      <c r="J758" s="375"/>
      <c r="K758" s="373">
        <f t="shared" ref="K758:K759" si="174">TRUNC(ROUND(PRODUCT(F758:J758),2),2)</f>
        <v>4</v>
      </c>
      <c r="L758" s="42" t="str">
        <f t="shared" si="163"/>
        <v>ok</v>
      </c>
    </row>
    <row r="759" spans="1:12" hidden="1">
      <c r="A759" s="352"/>
      <c r="B759" s="353"/>
      <c r="C759" s="353"/>
      <c r="D759" s="354"/>
      <c r="E759" s="374" t="str">
        <f t="shared" ref="E759" si="175">E758</f>
        <v>UN</v>
      </c>
      <c r="F759" s="356"/>
      <c r="G759" s="356"/>
      <c r="H759" s="356"/>
      <c r="I759" s="375"/>
      <c r="J759" s="356"/>
      <c r="K759" s="361">
        <f t="shared" si="174"/>
        <v>0</v>
      </c>
      <c r="L759" s="42" t="str">
        <f t="shared" si="163"/>
        <v/>
      </c>
    </row>
    <row r="760" spans="1:12" ht="15.75">
      <c r="A760" s="352"/>
      <c r="B760" s="353"/>
      <c r="C760" s="353"/>
      <c r="D760" s="362" t="s">
        <v>450</v>
      </c>
      <c r="E760" s="363"/>
      <c r="F760" s="363"/>
      <c r="G760" s="363"/>
      <c r="H760" s="363"/>
      <c r="I760" s="363"/>
      <c r="J760" s="363"/>
      <c r="K760" s="364">
        <f>SUM(K758:K759)</f>
        <v>4</v>
      </c>
      <c r="L760" s="42" t="str">
        <f t="shared" si="163"/>
        <v>ok</v>
      </c>
    </row>
    <row r="761" spans="1:12" ht="28.5">
      <c r="A761" s="369" t="s">
        <v>306</v>
      </c>
      <c r="B761" s="365" t="s">
        <v>307</v>
      </c>
      <c r="C761" s="365" t="s">
        <v>57</v>
      </c>
      <c r="D761" s="349" t="s">
        <v>308</v>
      </c>
      <c r="E761" s="365" t="s">
        <v>235</v>
      </c>
      <c r="F761" s="350" t="s">
        <v>443</v>
      </c>
      <c r="G761" s="350" t="s">
        <v>444</v>
      </c>
      <c r="H761" s="350" t="s">
        <v>445</v>
      </c>
      <c r="I761" s="350" t="s">
        <v>446</v>
      </c>
      <c r="J761" s="350" t="s">
        <v>447</v>
      </c>
      <c r="K761" s="351">
        <f>K764</f>
        <v>10</v>
      </c>
      <c r="L761" s="42" t="str">
        <f t="shared" si="163"/>
        <v>ok</v>
      </c>
    </row>
    <row r="762" spans="1:12">
      <c r="A762" s="352"/>
      <c r="B762" s="353"/>
      <c r="C762" s="353"/>
      <c r="D762" s="368" t="s">
        <v>455</v>
      </c>
      <c r="E762" s="374" t="str">
        <f>E761</f>
        <v>UN</v>
      </c>
      <c r="F762" s="375">
        <v>10</v>
      </c>
      <c r="G762" s="375"/>
      <c r="H762" s="375"/>
      <c r="I762" s="375"/>
      <c r="J762" s="375"/>
      <c r="K762" s="373">
        <f t="shared" ref="K762:K763" si="176">TRUNC(ROUND(PRODUCT(F762:J762),2),2)</f>
        <v>10</v>
      </c>
      <c r="L762" s="42" t="str">
        <f t="shared" si="163"/>
        <v>ok</v>
      </c>
    </row>
    <row r="763" spans="1:12" hidden="1">
      <c r="A763" s="352"/>
      <c r="B763" s="353"/>
      <c r="C763" s="353"/>
      <c r="D763" s="354"/>
      <c r="E763" s="374" t="str">
        <f t="shared" ref="E763" si="177">E762</f>
        <v>UN</v>
      </c>
      <c r="F763" s="356"/>
      <c r="G763" s="356"/>
      <c r="H763" s="356"/>
      <c r="I763" s="375"/>
      <c r="J763" s="356"/>
      <c r="K763" s="361">
        <f t="shared" si="176"/>
        <v>0</v>
      </c>
      <c r="L763" s="42" t="str">
        <f t="shared" si="163"/>
        <v/>
      </c>
    </row>
    <row r="764" spans="1:12" ht="15.75">
      <c r="A764" s="352"/>
      <c r="B764" s="353"/>
      <c r="C764" s="353"/>
      <c r="D764" s="362" t="s">
        <v>450</v>
      </c>
      <c r="E764" s="363"/>
      <c r="F764" s="363"/>
      <c r="G764" s="363"/>
      <c r="H764" s="363"/>
      <c r="I764" s="363"/>
      <c r="J764" s="363"/>
      <c r="K764" s="364">
        <f>SUM(K762:K763)</f>
        <v>10</v>
      </c>
      <c r="L764" s="42" t="str">
        <f t="shared" si="163"/>
        <v>ok</v>
      </c>
    </row>
    <row r="765" spans="1:12" ht="42.75">
      <c r="A765" s="369" t="s">
        <v>309</v>
      </c>
      <c r="B765" s="365" t="s">
        <v>310</v>
      </c>
      <c r="C765" s="365" t="s">
        <v>57</v>
      </c>
      <c r="D765" s="349" t="s">
        <v>311</v>
      </c>
      <c r="E765" s="365" t="s">
        <v>235</v>
      </c>
      <c r="F765" s="350" t="s">
        <v>443</v>
      </c>
      <c r="G765" s="350" t="s">
        <v>444</v>
      </c>
      <c r="H765" s="350" t="s">
        <v>445</v>
      </c>
      <c r="I765" s="350" t="s">
        <v>446</v>
      </c>
      <c r="J765" s="350" t="s">
        <v>447</v>
      </c>
      <c r="K765" s="351">
        <f>K768</f>
        <v>7</v>
      </c>
      <c r="L765" s="42" t="str">
        <f t="shared" si="163"/>
        <v>ok</v>
      </c>
    </row>
    <row r="766" spans="1:12">
      <c r="A766" s="352"/>
      <c r="B766" s="353"/>
      <c r="C766" s="353"/>
      <c r="D766" s="368" t="s">
        <v>455</v>
      </c>
      <c r="E766" s="374" t="str">
        <f>E765</f>
        <v>UN</v>
      </c>
      <c r="F766" s="375">
        <v>7</v>
      </c>
      <c r="G766" s="375"/>
      <c r="H766" s="375"/>
      <c r="I766" s="375"/>
      <c r="J766" s="375"/>
      <c r="K766" s="373">
        <f t="shared" ref="K766:K767" si="178">TRUNC(ROUND(PRODUCT(F766:J766),2),2)</f>
        <v>7</v>
      </c>
      <c r="L766" s="42" t="str">
        <f t="shared" si="163"/>
        <v>ok</v>
      </c>
    </row>
    <row r="767" spans="1:12" hidden="1">
      <c r="A767" s="352"/>
      <c r="B767" s="353"/>
      <c r="C767" s="353"/>
      <c r="D767" s="354"/>
      <c r="E767" s="374" t="str">
        <f t="shared" ref="E767" si="179">E766</f>
        <v>UN</v>
      </c>
      <c r="F767" s="356"/>
      <c r="G767" s="356"/>
      <c r="H767" s="356"/>
      <c r="I767" s="375"/>
      <c r="J767" s="356"/>
      <c r="K767" s="361">
        <f t="shared" si="178"/>
        <v>0</v>
      </c>
      <c r="L767" s="42" t="str">
        <f t="shared" si="163"/>
        <v/>
      </c>
    </row>
    <row r="768" spans="1:12" ht="15.75">
      <c r="A768" s="352"/>
      <c r="B768" s="353"/>
      <c r="C768" s="353"/>
      <c r="D768" s="362" t="s">
        <v>450</v>
      </c>
      <c r="E768" s="363"/>
      <c r="F768" s="363"/>
      <c r="G768" s="363"/>
      <c r="H768" s="363"/>
      <c r="I768" s="363"/>
      <c r="J768" s="363"/>
      <c r="K768" s="364">
        <f>SUM(K766:K767)</f>
        <v>7</v>
      </c>
      <c r="L768" s="42" t="str">
        <f t="shared" si="163"/>
        <v>ok</v>
      </c>
    </row>
    <row r="769" spans="1:12" ht="28.5">
      <c r="A769" s="369" t="s">
        <v>312</v>
      </c>
      <c r="B769" s="365" t="s">
        <v>313</v>
      </c>
      <c r="C769" s="365" t="s">
        <v>57</v>
      </c>
      <c r="D769" s="349" t="s">
        <v>314</v>
      </c>
      <c r="E769" s="365" t="s">
        <v>235</v>
      </c>
      <c r="F769" s="350" t="s">
        <v>443</v>
      </c>
      <c r="G769" s="350" t="s">
        <v>444</v>
      </c>
      <c r="H769" s="350" t="s">
        <v>445</v>
      </c>
      <c r="I769" s="350" t="s">
        <v>446</v>
      </c>
      <c r="J769" s="350" t="s">
        <v>447</v>
      </c>
      <c r="K769" s="351">
        <f>K772</f>
        <v>9</v>
      </c>
      <c r="L769" s="42" t="str">
        <f t="shared" si="163"/>
        <v>ok</v>
      </c>
    </row>
    <row r="770" spans="1:12">
      <c r="A770" s="352"/>
      <c r="B770" s="353"/>
      <c r="C770" s="353"/>
      <c r="D770" s="368" t="s">
        <v>455</v>
      </c>
      <c r="E770" s="374" t="str">
        <f>E769</f>
        <v>UN</v>
      </c>
      <c r="F770" s="375">
        <v>9</v>
      </c>
      <c r="G770" s="375"/>
      <c r="H770" s="375"/>
      <c r="I770" s="375"/>
      <c r="J770" s="375"/>
      <c r="K770" s="373">
        <f t="shared" ref="K770:K771" si="180">TRUNC(ROUND(PRODUCT(F770:J770),2),2)</f>
        <v>9</v>
      </c>
      <c r="L770" s="42" t="str">
        <f t="shared" si="163"/>
        <v>ok</v>
      </c>
    </row>
    <row r="771" spans="1:12" hidden="1">
      <c r="A771" s="352"/>
      <c r="B771" s="353"/>
      <c r="C771" s="353"/>
      <c r="D771" s="354"/>
      <c r="E771" s="374" t="str">
        <f t="shared" ref="E771" si="181">E770</f>
        <v>UN</v>
      </c>
      <c r="F771" s="356"/>
      <c r="G771" s="356"/>
      <c r="H771" s="356"/>
      <c r="I771" s="375"/>
      <c r="J771" s="356"/>
      <c r="K771" s="361">
        <f t="shared" si="180"/>
        <v>0</v>
      </c>
      <c r="L771" s="42" t="str">
        <f t="shared" si="163"/>
        <v/>
      </c>
    </row>
    <row r="772" spans="1:12" ht="15.75">
      <c r="A772" s="352"/>
      <c r="B772" s="353"/>
      <c r="C772" s="353"/>
      <c r="D772" s="362" t="s">
        <v>450</v>
      </c>
      <c r="E772" s="363"/>
      <c r="F772" s="363"/>
      <c r="G772" s="363"/>
      <c r="H772" s="363"/>
      <c r="I772" s="363"/>
      <c r="J772" s="363"/>
      <c r="K772" s="364">
        <f>SUM(K770:K771)</f>
        <v>9</v>
      </c>
      <c r="L772" s="42" t="str">
        <f t="shared" si="163"/>
        <v>ok</v>
      </c>
    </row>
    <row r="773" spans="1:12" ht="28.5">
      <c r="A773" s="369" t="s">
        <v>315</v>
      </c>
      <c r="B773" s="365" t="s">
        <v>316</v>
      </c>
      <c r="C773" s="365" t="s">
        <v>57</v>
      </c>
      <c r="D773" s="349" t="s">
        <v>317</v>
      </c>
      <c r="E773" s="365" t="s">
        <v>235</v>
      </c>
      <c r="F773" s="350" t="s">
        <v>443</v>
      </c>
      <c r="G773" s="350" t="s">
        <v>444</v>
      </c>
      <c r="H773" s="350" t="s">
        <v>445</v>
      </c>
      <c r="I773" s="350" t="s">
        <v>446</v>
      </c>
      <c r="J773" s="350" t="s">
        <v>447</v>
      </c>
      <c r="K773" s="351">
        <f>K776</f>
        <v>42</v>
      </c>
      <c r="L773" s="42" t="str">
        <f t="shared" si="163"/>
        <v>ok</v>
      </c>
    </row>
    <row r="774" spans="1:12">
      <c r="A774" s="352"/>
      <c r="B774" s="353"/>
      <c r="C774" s="353"/>
      <c r="D774" s="368" t="s">
        <v>455</v>
      </c>
      <c r="E774" s="374" t="str">
        <f>E773</f>
        <v>UN</v>
      </c>
      <c r="F774" s="375">
        <v>42</v>
      </c>
      <c r="G774" s="375"/>
      <c r="H774" s="375"/>
      <c r="I774" s="375"/>
      <c r="J774" s="375"/>
      <c r="K774" s="373">
        <f t="shared" ref="K774:K775" si="182">TRUNC(ROUND(PRODUCT(F774:J774),2),2)</f>
        <v>42</v>
      </c>
      <c r="L774" s="42" t="str">
        <f t="shared" si="163"/>
        <v>ok</v>
      </c>
    </row>
    <row r="775" spans="1:12" hidden="1">
      <c r="A775" s="352"/>
      <c r="B775" s="353"/>
      <c r="C775" s="353"/>
      <c r="D775" s="354"/>
      <c r="E775" s="374" t="str">
        <f t="shared" ref="E775" si="183">E774</f>
        <v>UN</v>
      </c>
      <c r="F775" s="356"/>
      <c r="G775" s="356"/>
      <c r="H775" s="356"/>
      <c r="I775" s="375"/>
      <c r="J775" s="356"/>
      <c r="K775" s="361">
        <f t="shared" si="182"/>
        <v>0</v>
      </c>
      <c r="L775" s="42" t="str">
        <f t="shared" si="163"/>
        <v/>
      </c>
    </row>
    <row r="776" spans="1:12" ht="15.75" hidden="1">
      <c r="A776" s="352"/>
      <c r="B776" s="353"/>
      <c r="C776" s="353"/>
      <c r="D776" s="362" t="s">
        <v>450</v>
      </c>
      <c r="E776" s="363"/>
      <c r="F776" s="363"/>
      <c r="G776" s="363"/>
      <c r="H776" s="363"/>
      <c r="I776" s="363"/>
      <c r="J776" s="363"/>
      <c r="K776" s="364">
        <f>SUM(K774:K775)</f>
        <v>42</v>
      </c>
      <c r="L776" s="42"/>
    </row>
    <row r="777" spans="1:12" ht="28.5" hidden="1">
      <c r="A777" s="369" t="s">
        <v>318</v>
      </c>
      <c r="B777" s="365" t="s">
        <v>319</v>
      </c>
      <c r="C777" s="365" t="s">
        <v>57</v>
      </c>
      <c r="D777" s="349" t="s">
        <v>320</v>
      </c>
      <c r="E777" s="365" t="s">
        <v>235</v>
      </c>
      <c r="F777" s="350" t="s">
        <v>443</v>
      </c>
      <c r="G777" s="350" t="s">
        <v>444</v>
      </c>
      <c r="H777" s="350" t="s">
        <v>445</v>
      </c>
      <c r="I777" s="350" t="s">
        <v>446</v>
      </c>
      <c r="J777" s="350" t="s">
        <v>447</v>
      </c>
      <c r="K777" s="351">
        <f>K780</f>
        <v>4</v>
      </c>
      <c r="L777" s="42"/>
    </row>
    <row r="778" spans="1:12" hidden="1">
      <c r="A778" s="352"/>
      <c r="B778" s="353"/>
      <c r="C778" s="353"/>
      <c r="D778" s="368" t="s">
        <v>455</v>
      </c>
      <c r="E778" s="374" t="str">
        <f>E777</f>
        <v>UN</v>
      </c>
      <c r="F778" s="375">
        <v>4</v>
      </c>
      <c r="G778" s="375"/>
      <c r="H778" s="375"/>
      <c r="I778" s="375"/>
      <c r="J778" s="375"/>
      <c r="K778" s="373">
        <f t="shared" ref="K778:K779" si="184">TRUNC(ROUND(PRODUCT(F778:J778),2),2)</f>
        <v>4</v>
      </c>
      <c r="L778" s="42"/>
    </row>
    <row r="779" spans="1:12" hidden="1">
      <c r="A779" s="352"/>
      <c r="B779" s="353"/>
      <c r="C779" s="353"/>
      <c r="D779" s="354"/>
      <c r="E779" s="374" t="str">
        <f t="shared" ref="E779" si="185">E778</f>
        <v>UN</v>
      </c>
      <c r="F779" s="356"/>
      <c r="G779" s="356"/>
      <c r="H779" s="356"/>
      <c r="I779" s="375"/>
      <c r="J779" s="356"/>
      <c r="K779" s="361">
        <f t="shared" si="184"/>
        <v>0</v>
      </c>
      <c r="L779" s="42"/>
    </row>
    <row r="780" spans="1:12" ht="15.75" hidden="1">
      <c r="A780" s="352"/>
      <c r="B780" s="353"/>
      <c r="C780" s="353"/>
      <c r="D780" s="362" t="s">
        <v>450</v>
      </c>
      <c r="E780" s="363"/>
      <c r="F780" s="363"/>
      <c r="G780" s="363"/>
      <c r="H780" s="363"/>
      <c r="I780" s="363"/>
      <c r="J780" s="363"/>
      <c r="K780" s="364">
        <f>SUM(K778:K779)</f>
        <v>4</v>
      </c>
      <c r="L780" s="42"/>
    </row>
    <row r="781" spans="1:12" ht="28.5" hidden="1">
      <c r="A781" s="369" t="s">
        <v>321</v>
      </c>
      <c r="B781" s="365" t="s">
        <v>322</v>
      </c>
      <c r="C781" s="365" t="s">
        <v>57</v>
      </c>
      <c r="D781" s="349" t="s">
        <v>323</v>
      </c>
      <c r="E781" s="365" t="s">
        <v>235</v>
      </c>
      <c r="F781" s="350" t="s">
        <v>443</v>
      </c>
      <c r="G781" s="350" t="s">
        <v>444</v>
      </c>
      <c r="H781" s="350" t="s">
        <v>445</v>
      </c>
      <c r="I781" s="350" t="s">
        <v>446</v>
      </c>
      <c r="J781" s="350" t="s">
        <v>447</v>
      </c>
      <c r="K781" s="351">
        <f>K784</f>
        <v>4</v>
      </c>
      <c r="L781" s="42"/>
    </row>
    <row r="782" spans="1:12" hidden="1">
      <c r="A782" s="352"/>
      <c r="B782" s="353"/>
      <c r="C782" s="353"/>
      <c r="D782" s="368" t="s">
        <v>455</v>
      </c>
      <c r="E782" s="374" t="str">
        <f>E781</f>
        <v>UN</v>
      </c>
      <c r="F782" s="375">
        <v>4</v>
      </c>
      <c r="G782" s="375"/>
      <c r="H782" s="375"/>
      <c r="I782" s="375"/>
      <c r="J782" s="375"/>
      <c r="K782" s="373">
        <f t="shared" ref="K782:K783" si="186">TRUNC(ROUND(PRODUCT(F782:J782),2),2)</f>
        <v>4</v>
      </c>
      <c r="L782" s="42"/>
    </row>
    <row r="783" spans="1:12" hidden="1">
      <c r="A783" s="352"/>
      <c r="B783" s="353"/>
      <c r="C783" s="353"/>
      <c r="D783" s="354"/>
      <c r="E783" s="374" t="str">
        <f t="shared" ref="E783" si="187">E782</f>
        <v>UN</v>
      </c>
      <c r="F783" s="356"/>
      <c r="G783" s="356"/>
      <c r="H783" s="356"/>
      <c r="I783" s="375"/>
      <c r="J783" s="356"/>
      <c r="K783" s="361">
        <f t="shared" si="186"/>
        <v>0</v>
      </c>
      <c r="L783" s="42"/>
    </row>
    <row r="784" spans="1:12" ht="15.75" hidden="1">
      <c r="A784" s="352"/>
      <c r="B784" s="353"/>
      <c r="C784" s="353"/>
      <c r="D784" s="362" t="s">
        <v>450</v>
      </c>
      <c r="E784" s="363"/>
      <c r="F784" s="363"/>
      <c r="G784" s="363"/>
      <c r="H784" s="363"/>
      <c r="I784" s="363"/>
      <c r="J784" s="363"/>
      <c r="K784" s="364">
        <f>SUM(K782:K783)</f>
        <v>4</v>
      </c>
      <c r="L784" s="42"/>
    </row>
    <row r="785" spans="1:12" ht="18">
      <c r="A785" s="45" t="s">
        <v>26</v>
      </c>
      <c r="B785" s="389" t="str">
        <f>'PLANILHA '!D129</f>
        <v>REVESTIMENTOS - PAREDES INTERNAS</v>
      </c>
      <c r="C785" s="390"/>
      <c r="D785" s="390"/>
      <c r="E785" s="390"/>
      <c r="F785" s="390"/>
      <c r="G785" s="390"/>
      <c r="H785" s="390"/>
      <c r="I785" s="390"/>
      <c r="J785" s="391"/>
      <c r="K785" s="52">
        <f>K786+K795+K804+K814</f>
        <v>428.4</v>
      </c>
      <c r="L785" s="42" t="str">
        <f t="shared" si="163"/>
        <v>ok</v>
      </c>
    </row>
    <row r="786" spans="1:12" ht="42.75">
      <c r="A786" s="369" t="s">
        <v>324</v>
      </c>
      <c r="B786" s="365">
        <v>87879</v>
      </c>
      <c r="C786" s="365" t="s">
        <v>57</v>
      </c>
      <c r="D786" s="349" t="s">
        <v>325</v>
      </c>
      <c r="E786" s="365" t="s">
        <v>77</v>
      </c>
      <c r="F786" s="350" t="s">
        <v>443</v>
      </c>
      <c r="G786" s="350" t="s">
        <v>444</v>
      </c>
      <c r="H786" s="350" t="s">
        <v>445</v>
      </c>
      <c r="I786" s="350" t="s">
        <v>446</v>
      </c>
      <c r="J786" s="350" t="s">
        <v>447</v>
      </c>
      <c r="K786" s="351">
        <f>K794</f>
        <v>97.12</v>
      </c>
      <c r="L786" s="42" t="str">
        <f t="shared" si="163"/>
        <v>ok</v>
      </c>
    </row>
    <row r="787" spans="1:12">
      <c r="A787" s="352"/>
      <c r="B787" s="353"/>
      <c r="C787" s="353"/>
      <c r="D787" s="366" t="s">
        <v>562</v>
      </c>
      <c r="E787" s="360" t="str">
        <f>E786</f>
        <v>M²</v>
      </c>
      <c r="F787" s="357">
        <v>40</v>
      </c>
      <c r="G787" s="357"/>
      <c r="H787" s="357"/>
      <c r="I787" s="357"/>
      <c r="J787" s="357"/>
      <c r="K787" s="373">
        <f>TRUNC(ROUND(PRODUCT(F787:J787),2),2)</f>
        <v>40</v>
      </c>
      <c r="L787" s="42" t="str">
        <f t="shared" si="163"/>
        <v>ok</v>
      </c>
    </row>
    <row r="788" spans="1:12">
      <c r="A788" s="352"/>
      <c r="B788" s="353"/>
      <c r="C788" s="353"/>
      <c r="D788" s="366" t="s">
        <v>480</v>
      </c>
      <c r="E788" s="360" t="str">
        <f t="shared" ref="E788:E792" si="188">E787</f>
        <v>M²</v>
      </c>
      <c r="F788" s="357">
        <v>17</v>
      </c>
      <c r="G788" s="357">
        <f>0.6*4</f>
        <v>2.4</v>
      </c>
      <c r="H788" s="357"/>
      <c r="I788" s="357">
        <v>0.7</v>
      </c>
      <c r="J788" s="357">
        <v>2</v>
      </c>
      <c r="K788" s="373">
        <f t="shared" ref="K788:K793" si="189">TRUNC(ROUND(PRODUCT(F788:J788),2),2)</f>
        <v>57.12</v>
      </c>
      <c r="L788" s="42" t="str">
        <f t="shared" si="163"/>
        <v>ok</v>
      </c>
    </row>
    <row r="789" spans="1:12" hidden="1">
      <c r="A789" s="352"/>
      <c r="B789" s="353"/>
      <c r="C789" s="353"/>
      <c r="D789" s="366"/>
      <c r="E789" s="360" t="str">
        <f t="shared" si="188"/>
        <v>M²</v>
      </c>
      <c r="F789" s="357"/>
      <c r="G789" s="357"/>
      <c r="H789" s="357"/>
      <c r="I789" s="357"/>
      <c r="J789" s="357"/>
      <c r="K789" s="373">
        <f t="shared" si="189"/>
        <v>0</v>
      </c>
      <c r="L789" s="42" t="str">
        <f t="shared" si="163"/>
        <v/>
      </c>
    </row>
    <row r="790" spans="1:12" hidden="1">
      <c r="A790" s="352"/>
      <c r="B790" s="353"/>
      <c r="C790" s="353"/>
      <c r="D790" s="366"/>
      <c r="E790" s="360" t="str">
        <f t="shared" si="188"/>
        <v>M²</v>
      </c>
      <c r="F790" s="357"/>
      <c r="G790" s="357"/>
      <c r="H790" s="357"/>
      <c r="I790" s="357"/>
      <c r="J790" s="357"/>
      <c r="K790" s="373">
        <f t="shared" si="189"/>
        <v>0</v>
      </c>
      <c r="L790" s="42" t="str">
        <f t="shared" si="163"/>
        <v/>
      </c>
    </row>
    <row r="791" spans="1:12" hidden="1">
      <c r="A791" s="352"/>
      <c r="B791" s="353"/>
      <c r="C791" s="353"/>
      <c r="D791" s="366"/>
      <c r="E791" s="360" t="str">
        <f t="shared" si="188"/>
        <v>M²</v>
      </c>
      <c r="F791" s="357"/>
      <c r="G791" s="357"/>
      <c r="H791" s="357"/>
      <c r="I791" s="357"/>
      <c r="J791" s="357"/>
      <c r="K791" s="373">
        <f t="shared" si="189"/>
        <v>0</v>
      </c>
      <c r="L791" s="42" t="str">
        <f t="shared" si="163"/>
        <v/>
      </c>
    </row>
    <row r="792" spans="1:12" hidden="1">
      <c r="A792" s="352"/>
      <c r="B792" s="353"/>
      <c r="C792" s="353"/>
      <c r="D792" s="366"/>
      <c r="E792" s="360" t="str">
        <f t="shared" si="188"/>
        <v>M²</v>
      </c>
      <c r="F792" s="357"/>
      <c r="G792" s="357"/>
      <c r="H792" s="357"/>
      <c r="I792" s="357"/>
      <c r="J792" s="357"/>
      <c r="K792" s="373">
        <f t="shared" si="189"/>
        <v>0</v>
      </c>
      <c r="L792" s="42" t="str">
        <f t="shared" si="163"/>
        <v/>
      </c>
    </row>
    <row r="793" spans="1:12" hidden="1">
      <c r="A793" s="352"/>
      <c r="B793" s="353"/>
      <c r="C793" s="353"/>
      <c r="D793" s="354"/>
      <c r="E793" s="353" t="e">
        <f>#REF!</f>
        <v>#REF!</v>
      </c>
      <c r="F793" s="356"/>
      <c r="G793" s="356"/>
      <c r="H793" s="356"/>
      <c r="I793" s="356"/>
      <c r="J793" s="356"/>
      <c r="K793" s="361">
        <f t="shared" si="189"/>
        <v>0</v>
      </c>
      <c r="L793" s="42" t="str">
        <f t="shared" si="163"/>
        <v/>
      </c>
    </row>
    <row r="794" spans="1:12" ht="15.75">
      <c r="A794" s="352"/>
      <c r="B794" s="353"/>
      <c r="C794" s="353"/>
      <c r="D794" s="362" t="s">
        <v>450</v>
      </c>
      <c r="E794" s="363"/>
      <c r="F794" s="363"/>
      <c r="G794" s="363"/>
      <c r="H794" s="363"/>
      <c r="I794" s="363"/>
      <c r="J794" s="363"/>
      <c r="K794" s="364">
        <f>SUM(K787:K793)</f>
        <v>97.12</v>
      </c>
      <c r="L794" s="42" t="str">
        <f t="shared" si="163"/>
        <v>ok</v>
      </c>
    </row>
    <row r="795" spans="1:12" ht="42.75">
      <c r="A795" s="369" t="s">
        <v>326</v>
      </c>
      <c r="B795" s="365">
        <v>87786</v>
      </c>
      <c r="C795" s="365" t="s">
        <v>57</v>
      </c>
      <c r="D795" s="349" t="s">
        <v>327</v>
      </c>
      <c r="E795" s="365" t="s">
        <v>71</v>
      </c>
      <c r="F795" s="350" t="s">
        <v>443</v>
      </c>
      <c r="G795" s="350" t="s">
        <v>444</v>
      </c>
      <c r="H795" s="350" t="s">
        <v>445</v>
      </c>
      <c r="I795" s="350" t="s">
        <v>446</v>
      </c>
      <c r="J795" s="350" t="s">
        <v>447</v>
      </c>
      <c r="K795" s="351">
        <f>K803</f>
        <v>97.12</v>
      </c>
      <c r="L795" s="42" t="str">
        <f t="shared" si="163"/>
        <v>ok</v>
      </c>
    </row>
    <row r="796" spans="1:12">
      <c r="A796" s="352"/>
      <c r="B796" s="353"/>
      <c r="C796" s="353"/>
      <c r="D796" s="366" t="s">
        <v>562</v>
      </c>
      <c r="E796" s="360" t="str">
        <f>E795</f>
        <v>M2</v>
      </c>
      <c r="F796" s="357">
        <v>40</v>
      </c>
      <c r="G796" s="357"/>
      <c r="H796" s="357"/>
      <c r="I796" s="357"/>
      <c r="J796" s="357"/>
      <c r="K796" s="373">
        <f>TRUNC(ROUND(PRODUCT(F796:J796),2),2)</f>
        <v>40</v>
      </c>
      <c r="L796" s="42" t="str">
        <f t="shared" si="163"/>
        <v>ok</v>
      </c>
    </row>
    <row r="797" spans="1:12">
      <c r="A797" s="352"/>
      <c r="B797" s="353"/>
      <c r="C797" s="353"/>
      <c r="D797" s="366" t="s">
        <v>480</v>
      </c>
      <c r="E797" s="360" t="str">
        <f t="shared" ref="E797" si="190">E796</f>
        <v>M2</v>
      </c>
      <c r="F797" s="357">
        <v>17</v>
      </c>
      <c r="G797" s="357">
        <f>0.6*4</f>
        <v>2.4</v>
      </c>
      <c r="H797" s="357"/>
      <c r="I797" s="357">
        <v>0.7</v>
      </c>
      <c r="J797" s="357">
        <v>2</v>
      </c>
      <c r="K797" s="373">
        <f t="shared" ref="K797:K802" si="191">TRUNC(ROUND(PRODUCT(F797:J797),2),2)</f>
        <v>57.12</v>
      </c>
      <c r="L797" s="42" t="str">
        <f t="shared" si="163"/>
        <v>ok</v>
      </c>
    </row>
    <row r="798" spans="1:12" hidden="1">
      <c r="A798" s="352"/>
      <c r="B798" s="353"/>
      <c r="C798" s="353"/>
      <c r="D798" s="366"/>
      <c r="E798" s="360" t="str">
        <f t="shared" ref="E798:E802" si="192">E797</f>
        <v>M2</v>
      </c>
      <c r="F798" s="357"/>
      <c r="G798" s="357"/>
      <c r="H798" s="357"/>
      <c r="I798" s="357"/>
      <c r="J798" s="357"/>
      <c r="K798" s="373">
        <f t="shared" si="191"/>
        <v>0</v>
      </c>
      <c r="L798" s="42" t="str">
        <f t="shared" si="163"/>
        <v/>
      </c>
    </row>
    <row r="799" spans="1:12" hidden="1">
      <c r="A799" s="352"/>
      <c r="B799" s="353"/>
      <c r="C799" s="353"/>
      <c r="D799" s="366"/>
      <c r="E799" s="360" t="str">
        <f t="shared" si="192"/>
        <v>M2</v>
      </c>
      <c r="F799" s="357"/>
      <c r="G799" s="357"/>
      <c r="H799" s="357"/>
      <c r="I799" s="357"/>
      <c r="J799" s="357"/>
      <c r="K799" s="373">
        <f t="shared" si="191"/>
        <v>0</v>
      </c>
      <c r="L799" s="42" t="str">
        <f t="shared" si="163"/>
        <v/>
      </c>
    </row>
    <row r="800" spans="1:12" hidden="1">
      <c r="A800" s="352"/>
      <c r="B800" s="353"/>
      <c r="C800" s="353"/>
      <c r="D800" s="366"/>
      <c r="E800" s="360" t="str">
        <f t="shared" si="192"/>
        <v>M2</v>
      </c>
      <c r="F800" s="357"/>
      <c r="G800" s="357"/>
      <c r="H800" s="357"/>
      <c r="I800" s="357"/>
      <c r="J800" s="357"/>
      <c r="K800" s="373">
        <f t="shared" si="191"/>
        <v>0</v>
      </c>
      <c r="L800" s="42" t="str">
        <f t="shared" si="163"/>
        <v/>
      </c>
    </row>
    <row r="801" spans="1:12" hidden="1">
      <c r="A801" s="352"/>
      <c r="B801" s="353"/>
      <c r="C801" s="353"/>
      <c r="D801" s="366"/>
      <c r="E801" s="360" t="str">
        <f t="shared" si="192"/>
        <v>M2</v>
      </c>
      <c r="F801" s="357"/>
      <c r="G801" s="357"/>
      <c r="H801" s="357"/>
      <c r="I801" s="357"/>
      <c r="J801" s="357"/>
      <c r="K801" s="373">
        <f t="shared" si="191"/>
        <v>0</v>
      </c>
      <c r="L801" s="42" t="str">
        <f t="shared" si="163"/>
        <v/>
      </c>
    </row>
    <row r="802" spans="1:12" hidden="1">
      <c r="A802" s="352"/>
      <c r="B802" s="353"/>
      <c r="C802" s="353"/>
      <c r="D802" s="366"/>
      <c r="E802" s="360" t="str">
        <f t="shared" si="192"/>
        <v>M2</v>
      </c>
      <c r="F802" s="357"/>
      <c r="G802" s="357"/>
      <c r="H802" s="357"/>
      <c r="I802" s="357"/>
      <c r="J802" s="357"/>
      <c r="K802" s="373">
        <f t="shared" si="191"/>
        <v>0</v>
      </c>
      <c r="L802" s="42" t="str">
        <f t="shared" si="163"/>
        <v/>
      </c>
    </row>
    <row r="803" spans="1:12" ht="15.75">
      <c r="A803" s="352"/>
      <c r="B803" s="353"/>
      <c r="C803" s="353"/>
      <c r="D803" s="362" t="s">
        <v>450</v>
      </c>
      <c r="E803" s="363"/>
      <c r="F803" s="363"/>
      <c r="G803" s="363"/>
      <c r="H803" s="363"/>
      <c r="I803" s="363"/>
      <c r="J803" s="363"/>
      <c r="K803" s="364">
        <f>SUM(K796:K802)</f>
        <v>97.12</v>
      </c>
      <c r="L803" s="42" t="str">
        <f t="shared" si="163"/>
        <v>ok</v>
      </c>
    </row>
    <row r="804" spans="1:12">
      <c r="A804" s="369" t="s">
        <v>328</v>
      </c>
      <c r="B804" s="365">
        <v>120319</v>
      </c>
      <c r="C804" s="365" t="s">
        <v>83</v>
      </c>
      <c r="D804" s="349" t="s">
        <v>329</v>
      </c>
      <c r="E804" s="365" t="s">
        <v>71</v>
      </c>
      <c r="F804" s="350" t="s">
        <v>443</v>
      </c>
      <c r="G804" s="350" t="s">
        <v>444</v>
      </c>
      <c r="H804" s="350" t="s">
        <v>445</v>
      </c>
      <c r="I804" s="350" t="s">
        <v>446</v>
      </c>
      <c r="J804" s="350" t="s">
        <v>447</v>
      </c>
      <c r="K804" s="351">
        <f>K813</f>
        <v>134.16</v>
      </c>
      <c r="L804" s="42" t="str">
        <f t="shared" si="163"/>
        <v>ok</v>
      </c>
    </row>
    <row r="805" spans="1:12">
      <c r="A805" s="352"/>
      <c r="B805" s="353"/>
      <c r="C805" s="353" t="s">
        <v>483</v>
      </c>
      <c r="D805" s="366" t="s">
        <v>520</v>
      </c>
      <c r="E805" s="360" t="str">
        <f t="shared" ref="E805:E812" si="193">E804</f>
        <v>M2</v>
      </c>
      <c r="F805" s="357"/>
      <c r="G805" s="357">
        <f>3.6+2.65+2.65</f>
        <v>8.9</v>
      </c>
      <c r="H805" s="357"/>
      <c r="I805" s="357">
        <v>2.6</v>
      </c>
      <c r="J805" s="357"/>
      <c r="K805" s="373">
        <f>TRUNC(ROUND(PRODUCT(F805:J805),2),2)</f>
        <v>23.14</v>
      </c>
      <c r="L805" s="42" t="str">
        <f t="shared" si="163"/>
        <v>ok</v>
      </c>
    </row>
    <row r="806" spans="1:12">
      <c r="A806" s="352"/>
      <c r="B806" s="353"/>
      <c r="C806" s="353" t="s">
        <v>483</v>
      </c>
      <c r="D806" s="366" t="s">
        <v>542</v>
      </c>
      <c r="E806" s="360" t="str">
        <f t="shared" si="193"/>
        <v>M2</v>
      </c>
      <c r="F806" s="357"/>
      <c r="G806" s="357">
        <f>2.85+2.85+2.45+2.45</f>
        <v>10.600000000000001</v>
      </c>
      <c r="H806" s="357"/>
      <c r="I806" s="357">
        <v>2.6</v>
      </c>
      <c r="J806" s="357"/>
      <c r="K806" s="373">
        <f t="shared" ref="K806:K808" si="194">TRUNC(ROUND(PRODUCT(F806:J806),2),2)</f>
        <v>27.56</v>
      </c>
      <c r="L806" s="42" t="str">
        <f t="shared" si="163"/>
        <v>ok</v>
      </c>
    </row>
    <row r="807" spans="1:12">
      <c r="A807" s="352"/>
      <c r="B807" s="353"/>
      <c r="C807" s="353" t="s">
        <v>483</v>
      </c>
      <c r="D807" s="366" t="s">
        <v>543</v>
      </c>
      <c r="E807" s="360" t="str">
        <f t="shared" si="193"/>
        <v>M2</v>
      </c>
      <c r="F807" s="357"/>
      <c r="G807" s="357">
        <f>2.85+2.85+2.45+2.45</f>
        <v>10.600000000000001</v>
      </c>
      <c r="H807" s="357"/>
      <c r="I807" s="357">
        <v>2.6</v>
      </c>
      <c r="J807" s="357"/>
      <c r="K807" s="373">
        <f t="shared" si="194"/>
        <v>27.56</v>
      </c>
      <c r="L807" s="42" t="str">
        <f t="shared" si="163"/>
        <v>ok</v>
      </c>
    </row>
    <row r="808" spans="1:12">
      <c r="A808" s="352"/>
      <c r="B808" s="353"/>
      <c r="C808" s="353" t="s">
        <v>483</v>
      </c>
      <c r="D808" s="366" t="s">
        <v>546</v>
      </c>
      <c r="E808" s="360" t="str">
        <f t="shared" si="193"/>
        <v>M2</v>
      </c>
      <c r="F808" s="357"/>
      <c r="G808" s="357">
        <f>2.15+2.15+1.9+1.9</f>
        <v>8.1</v>
      </c>
      <c r="H808" s="357"/>
      <c r="I808" s="357">
        <v>2.6</v>
      </c>
      <c r="J808" s="357"/>
      <c r="K808" s="373">
        <f t="shared" si="194"/>
        <v>21.06</v>
      </c>
      <c r="L808" s="42" t="str">
        <f t="shared" si="163"/>
        <v>ok</v>
      </c>
    </row>
    <row r="809" spans="1:12">
      <c r="A809" s="352"/>
      <c r="B809" s="353"/>
      <c r="C809" s="353" t="s">
        <v>487</v>
      </c>
      <c r="D809" s="366" t="s">
        <v>544</v>
      </c>
      <c r="E809" s="360" t="str">
        <f t="shared" si="193"/>
        <v>M2</v>
      </c>
      <c r="F809" s="357"/>
      <c r="G809" s="357">
        <f>2+2+1.3+1.3</f>
        <v>6.6</v>
      </c>
      <c r="H809" s="357"/>
      <c r="I809" s="357">
        <v>2.6</v>
      </c>
      <c r="J809" s="356"/>
      <c r="K809" s="361">
        <f>TRUNC(ROUND(PRODUCT(F809:J809),2),2)</f>
        <v>17.16</v>
      </c>
      <c r="L809" s="42" t="str">
        <f t="shared" si="163"/>
        <v>ok</v>
      </c>
    </row>
    <row r="810" spans="1:12">
      <c r="A810" s="352"/>
      <c r="B810" s="353"/>
      <c r="C810" s="353" t="s">
        <v>487</v>
      </c>
      <c r="D810" s="366" t="s">
        <v>547</v>
      </c>
      <c r="E810" s="360" t="str">
        <f t="shared" si="193"/>
        <v>M2</v>
      </c>
      <c r="F810" s="357"/>
      <c r="G810" s="357">
        <f>1.8+1.8+1.6+1.6</f>
        <v>6.8000000000000007</v>
      </c>
      <c r="H810" s="357"/>
      <c r="I810" s="357">
        <v>2.6</v>
      </c>
      <c r="J810" s="356"/>
      <c r="K810" s="361">
        <f>TRUNC(ROUND(PRODUCT(F810:J810),2),2)</f>
        <v>17.68</v>
      </c>
      <c r="L810" s="42" t="str">
        <f t="shared" si="163"/>
        <v>ok</v>
      </c>
    </row>
    <row r="811" spans="1:12" hidden="1">
      <c r="A811" s="352"/>
      <c r="B811" s="353"/>
      <c r="C811" s="353"/>
      <c r="D811" s="354"/>
      <c r="E811" s="360" t="str">
        <f t="shared" si="193"/>
        <v>M2</v>
      </c>
      <c r="F811" s="356"/>
      <c r="G811" s="356"/>
      <c r="H811" s="356"/>
      <c r="I811" s="356"/>
      <c r="J811" s="356"/>
      <c r="K811" s="361">
        <f>TRUNC(ROUND(PRODUCT(F811:J811),2),2)</f>
        <v>0</v>
      </c>
      <c r="L811" s="42" t="str">
        <f t="shared" ref="L811:L874" si="195">IF(K811&lt;&gt;0,"ok","")</f>
        <v/>
      </c>
    </row>
    <row r="812" spans="1:12" hidden="1">
      <c r="A812" s="352"/>
      <c r="B812" s="353"/>
      <c r="C812" s="353"/>
      <c r="D812" s="354"/>
      <c r="E812" s="360" t="str">
        <f t="shared" si="193"/>
        <v>M2</v>
      </c>
      <c r="F812" s="356"/>
      <c r="G812" s="356"/>
      <c r="H812" s="356"/>
      <c r="I812" s="356"/>
      <c r="J812" s="356"/>
      <c r="K812" s="361">
        <f>TRUNC(ROUND(PRODUCT(F812:J812),2),2)</f>
        <v>0</v>
      </c>
      <c r="L812" s="42" t="str">
        <f t="shared" si="195"/>
        <v/>
      </c>
    </row>
    <row r="813" spans="1:12" ht="15.75">
      <c r="A813" s="352"/>
      <c r="B813" s="353"/>
      <c r="C813" s="353"/>
      <c r="D813" s="362" t="s">
        <v>450</v>
      </c>
      <c r="E813" s="363"/>
      <c r="F813" s="363"/>
      <c r="G813" s="363"/>
      <c r="H813" s="363"/>
      <c r="I813" s="363"/>
      <c r="J813" s="363"/>
      <c r="K813" s="364">
        <f>SUM(K805:K812)</f>
        <v>134.16</v>
      </c>
      <c r="L813" s="42" t="str">
        <f t="shared" si="195"/>
        <v>ok</v>
      </c>
    </row>
    <row r="814" spans="1:12" ht="28.5">
      <c r="A814" s="369" t="s">
        <v>330</v>
      </c>
      <c r="B814" s="365">
        <v>1100129</v>
      </c>
      <c r="C814" s="365" t="s">
        <v>331</v>
      </c>
      <c r="D814" s="349" t="s">
        <v>332</v>
      </c>
      <c r="E814" s="365" t="s">
        <v>55</v>
      </c>
      <c r="F814" s="350" t="s">
        <v>443</v>
      </c>
      <c r="G814" s="350" t="s">
        <v>444</v>
      </c>
      <c r="H814" s="350" t="s">
        <v>445</v>
      </c>
      <c r="I814" s="350" t="s">
        <v>446</v>
      </c>
      <c r="J814" s="350" t="s">
        <v>447</v>
      </c>
      <c r="K814" s="351">
        <f>K823</f>
        <v>100</v>
      </c>
      <c r="L814" s="42" t="str">
        <f t="shared" si="195"/>
        <v>ok</v>
      </c>
    </row>
    <row r="815" spans="1:12">
      <c r="A815" s="352"/>
      <c r="B815" s="353"/>
      <c r="C815" s="353"/>
      <c r="D815" s="366" t="s">
        <v>455</v>
      </c>
      <c r="E815" s="360" t="str">
        <f t="shared" ref="E815:E822" si="196">E814</f>
        <v>M</v>
      </c>
      <c r="F815" s="357">
        <v>100</v>
      </c>
      <c r="G815" s="357"/>
      <c r="H815" s="357"/>
      <c r="I815" s="357"/>
      <c r="J815" s="357"/>
      <c r="K815" s="373">
        <f>TRUNC(ROUND(PRODUCT(F815:J815),2),2)</f>
        <v>100</v>
      </c>
      <c r="L815" s="42" t="str">
        <f t="shared" si="195"/>
        <v>ok</v>
      </c>
    </row>
    <row r="816" spans="1:12" hidden="1">
      <c r="A816" s="352"/>
      <c r="B816" s="353"/>
      <c r="C816" s="353"/>
      <c r="D816" s="366"/>
      <c r="E816" s="360" t="str">
        <f t="shared" si="196"/>
        <v>M</v>
      </c>
      <c r="F816" s="357"/>
      <c r="G816" s="357"/>
      <c r="H816" s="357"/>
      <c r="I816" s="357"/>
      <c r="J816" s="357"/>
      <c r="K816" s="373">
        <f t="shared" ref="K816:K818" si="197">TRUNC(ROUND(PRODUCT(F816:J816),2),2)</f>
        <v>0</v>
      </c>
      <c r="L816" s="42" t="str">
        <f t="shared" si="195"/>
        <v/>
      </c>
    </row>
    <row r="817" spans="1:12" hidden="1">
      <c r="A817" s="352"/>
      <c r="B817" s="353"/>
      <c r="C817" s="353"/>
      <c r="D817" s="366"/>
      <c r="E817" s="360" t="str">
        <f t="shared" si="196"/>
        <v>M</v>
      </c>
      <c r="F817" s="357"/>
      <c r="G817" s="357"/>
      <c r="H817" s="357"/>
      <c r="I817" s="357"/>
      <c r="J817" s="357"/>
      <c r="K817" s="373">
        <f t="shared" si="197"/>
        <v>0</v>
      </c>
      <c r="L817" s="42" t="str">
        <f t="shared" si="195"/>
        <v/>
      </c>
    </row>
    <row r="818" spans="1:12" hidden="1">
      <c r="A818" s="352"/>
      <c r="B818" s="353"/>
      <c r="C818" s="353"/>
      <c r="D818" s="366"/>
      <c r="E818" s="360" t="str">
        <f t="shared" si="196"/>
        <v>M</v>
      </c>
      <c r="F818" s="357"/>
      <c r="G818" s="357"/>
      <c r="H818" s="357"/>
      <c r="I818" s="357"/>
      <c r="J818" s="357"/>
      <c r="K818" s="373">
        <f t="shared" si="197"/>
        <v>0</v>
      </c>
      <c r="L818" s="42" t="str">
        <f t="shared" si="195"/>
        <v/>
      </c>
    </row>
    <row r="819" spans="1:12" hidden="1">
      <c r="A819" s="352"/>
      <c r="B819" s="353"/>
      <c r="C819" s="353"/>
      <c r="D819" s="366"/>
      <c r="E819" s="360" t="str">
        <f t="shared" si="196"/>
        <v>M</v>
      </c>
      <c r="F819" s="357"/>
      <c r="G819" s="357"/>
      <c r="H819" s="357"/>
      <c r="I819" s="357"/>
      <c r="J819" s="356"/>
      <c r="K819" s="361">
        <f>TRUNC(ROUND(PRODUCT(F819:J819),2),2)</f>
        <v>0</v>
      </c>
      <c r="L819" s="42" t="str">
        <f t="shared" si="195"/>
        <v/>
      </c>
    </row>
    <row r="820" spans="1:12" hidden="1">
      <c r="A820" s="352"/>
      <c r="B820" s="353"/>
      <c r="C820" s="353"/>
      <c r="D820" s="366"/>
      <c r="E820" s="360" t="str">
        <f t="shared" si="196"/>
        <v>M</v>
      </c>
      <c r="F820" s="357"/>
      <c r="G820" s="357"/>
      <c r="H820" s="357"/>
      <c r="I820" s="357"/>
      <c r="J820" s="356"/>
      <c r="K820" s="361">
        <f>TRUNC(ROUND(PRODUCT(F820:J820),2),2)</f>
        <v>0</v>
      </c>
      <c r="L820" s="42" t="str">
        <f t="shared" si="195"/>
        <v/>
      </c>
    </row>
    <row r="821" spans="1:12" hidden="1">
      <c r="A821" s="352"/>
      <c r="B821" s="353"/>
      <c r="C821" s="353"/>
      <c r="D821" s="354"/>
      <c r="E821" s="360" t="str">
        <f t="shared" si="196"/>
        <v>M</v>
      </c>
      <c r="F821" s="356"/>
      <c r="G821" s="356"/>
      <c r="H821" s="356"/>
      <c r="I821" s="356"/>
      <c r="J821" s="356"/>
      <c r="K821" s="361">
        <f>TRUNC(ROUND(PRODUCT(F821:J821),2),2)</f>
        <v>0</v>
      </c>
      <c r="L821" s="42" t="str">
        <f t="shared" si="195"/>
        <v/>
      </c>
    </row>
    <row r="822" spans="1:12" hidden="1">
      <c r="A822" s="352"/>
      <c r="B822" s="353"/>
      <c r="C822" s="353"/>
      <c r="D822" s="354"/>
      <c r="E822" s="360" t="str">
        <f t="shared" si="196"/>
        <v>M</v>
      </c>
      <c r="F822" s="356"/>
      <c r="G822" s="356"/>
      <c r="H822" s="356"/>
      <c r="I822" s="356"/>
      <c r="J822" s="356"/>
      <c r="K822" s="361">
        <f>TRUNC(ROUND(PRODUCT(F822:J822),2),2)</f>
        <v>0</v>
      </c>
      <c r="L822" s="42" t="str">
        <f t="shared" si="195"/>
        <v/>
      </c>
    </row>
    <row r="823" spans="1:12" ht="15.75">
      <c r="A823" s="352"/>
      <c r="B823" s="353"/>
      <c r="C823" s="353"/>
      <c r="D823" s="362" t="s">
        <v>450</v>
      </c>
      <c r="E823" s="363"/>
      <c r="F823" s="363"/>
      <c r="G823" s="363"/>
      <c r="H823" s="363"/>
      <c r="I823" s="363"/>
      <c r="J823" s="363"/>
      <c r="K823" s="364">
        <f>SUM(K815:K822)</f>
        <v>100</v>
      </c>
      <c r="L823" s="42" t="str">
        <f t="shared" si="195"/>
        <v>ok</v>
      </c>
    </row>
    <row r="824" spans="1:12" ht="18">
      <c r="A824" s="344" t="s">
        <v>28</v>
      </c>
      <c r="B824" s="389" t="str">
        <f>'PLANILHA '!D134</f>
        <v>REVESTIMENTOS - PAREDES EXTERNAS</v>
      </c>
      <c r="C824" s="390"/>
      <c r="D824" s="390"/>
      <c r="E824" s="390"/>
      <c r="F824" s="390"/>
      <c r="G824" s="390"/>
      <c r="H824" s="390"/>
      <c r="I824" s="390"/>
      <c r="J824" s="391"/>
      <c r="K824" s="383">
        <f>K825+K832</f>
        <v>832</v>
      </c>
      <c r="L824" s="42" t="str">
        <f t="shared" si="195"/>
        <v>ok</v>
      </c>
    </row>
    <row r="825" spans="1:12" ht="42.75">
      <c r="A825" s="369" t="s">
        <v>333</v>
      </c>
      <c r="B825" s="365">
        <v>87797</v>
      </c>
      <c r="C825" s="365" t="s">
        <v>57</v>
      </c>
      <c r="D825" s="349" t="s">
        <v>334</v>
      </c>
      <c r="E825" s="365" t="s">
        <v>77</v>
      </c>
      <c r="F825" s="350" t="s">
        <v>443</v>
      </c>
      <c r="G825" s="350" t="s">
        <v>444</v>
      </c>
      <c r="H825" s="350" t="s">
        <v>445</v>
      </c>
      <c r="I825" s="350" t="s">
        <v>446</v>
      </c>
      <c r="J825" s="350" t="s">
        <v>447</v>
      </c>
      <c r="K825" s="351">
        <f>K831</f>
        <v>416</v>
      </c>
      <c r="L825" s="42" t="str">
        <f t="shared" si="195"/>
        <v>ok</v>
      </c>
    </row>
    <row r="826" spans="1:12">
      <c r="A826" s="352"/>
      <c r="B826" s="353"/>
      <c r="C826" s="353" t="s">
        <v>483</v>
      </c>
      <c r="D826" s="366" t="s">
        <v>563</v>
      </c>
      <c r="E826" s="353" t="s">
        <v>71</v>
      </c>
      <c r="F826" s="356">
        <v>2</v>
      </c>
      <c r="G826" s="356">
        <f>34.5+11+34.5</f>
        <v>80</v>
      </c>
      <c r="H826" s="356"/>
      <c r="I826" s="356">
        <v>2.6</v>
      </c>
      <c r="J826" s="356"/>
      <c r="K826" s="373">
        <f>TRUNC(ROUND(PRODUCT(F826:J826),2),2)</f>
        <v>416</v>
      </c>
      <c r="L826" s="42" t="str">
        <f t="shared" si="195"/>
        <v>ok</v>
      </c>
    </row>
    <row r="827" spans="1:12" hidden="1">
      <c r="A827" s="352"/>
      <c r="B827" s="353"/>
      <c r="C827" s="353"/>
      <c r="D827" s="354"/>
      <c r="E827" s="360" t="str">
        <f t="shared" ref="E827:E830" si="198">E826</f>
        <v>M2</v>
      </c>
      <c r="F827" s="356"/>
      <c r="G827" s="356"/>
      <c r="H827" s="356"/>
      <c r="I827" s="356"/>
      <c r="J827" s="356"/>
      <c r="K827" s="361">
        <f>TRUNC(ROUND(PRODUCT(F827:J827),2),2)</f>
        <v>0</v>
      </c>
      <c r="L827" s="42" t="str">
        <f t="shared" si="195"/>
        <v/>
      </c>
    </row>
    <row r="828" spans="1:12" hidden="1">
      <c r="A828" s="352"/>
      <c r="B828" s="353"/>
      <c r="C828" s="353"/>
      <c r="D828" s="354"/>
      <c r="E828" s="360" t="str">
        <f t="shared" si="198"/>
        <v>M2</v>
      </c>
      <c r="F828" s="356"/>
      <c r="G828" s="356"/>
      <c r="H828" s="356"/>
      <c r="I828" s="356"/>
      <c r="J828" s="356"/>
      <c r="K828" s="361">
        <f>TRUNC(ROUND(PRODUCT(F828:J828),2),2)</f>
        <v>0</v>
      </c>
      <c r="L828" s="42" t="str">
        <f t="shared" si="195"/>
        <v/>
      </c>
    </row>
    <row r="829" spans="1:12" hidden="1">
      <c r="A829" s="352"/>
      <c r="B829" s="353"/>
      <c r="C829" s="353"/>
      <c r="D829" s="354"/>
      <c r="E829" s="360" t="str">
        <f t="shared" si="198"/>
        <v>M2</v>
      </c>
      <c r="F829" s="356"/>
      <c r="G829" s="356"/>
      <c r="H829" s="356"/>
      <c r="I829" s="356"/>
      <c r="J829" s="356"/>
      <c r="K829" s="361">
        <f>TRUNC(ROUND(PRODUCT(F829:J829),2),2)</f>
        <v>0</v>
      </c>
      <c r="L829" s="42" t="str">
        <f t="shared" si="195"/>
        <v/>
      </c>
    </row>
    <row r="830" spans="1:12" hidden="1">
      <c r="A830" s="352"/>
      <c r="B830" s="353"/>
      <c r="C830" s="353"/>
      <c r="D830" s="354"/>
      <c r="E830" s="360" t="str">
        <f t="shared" si="198"/>
        <v>M2</v>
      </c>
      <c r="F830" s="356"/>
      <c r="G830" s="356"/>
      <c r="H830" s="356"/>
      <c r="I830" s="356"/>
      <c r="J830" s="356"/>
      <c r="K830" s="361">
        <f>TRUNC(ROUND(PRODUCT(F830:J830),2),2)</f>
        <v>0</v>
      </c>
      <c r="L830" s="42" t="str">
        <f t="shared" si="195"/>
        <v/>
      </c>
    </row>
    <row r="831" spans="1:12" ht="15.75">
      <c r="A831" s="352"/>
      <c r="B831" s="353"/>
      <c r="C831" s="353"/>
      <c r="D831" s="362" t="s">
        <v>450</v>
      </c>
      <c r="E831" s="363"/>
      <c r="F831" s="363"/>
      <c r="G831" s="363"/>
      <c r="H831" s="363"/>
      <c r="I831" s="363"/>
      <c r="J831" s="363"/>
      <c r="K831" s="364">
        <f>SUM(K826:K830)</f>
        <v>416</v>
      </c>
      <c r="L831" s="42" t="str">
        <f t="shared" si="195"/>
        <v>ok</v>
      </c>
    </row>
    <row r="832" spans="1:12" ht="42.75">
      <c r="A832" s="369" t="s">
        <v>335</v>
      </c>
      <c r="B832" s="365">
        <v>87894</v>
      </c>
      <c r="C832" s="365" t="s">
        <v>57</v>
      </c>
      <c r="D832" s="349" t="s">
        <v>336</v>
      </c>
      <c r="E832" s="365" t="s">
        <v>77</v>
      </c>
      <c r="F832" s="350" t="s">
        <v>443</v>
      </c>
      <c r="G832" s="350" t="s">
        <v>444</v>
      </c>
      <c r="H832" s="350" t="s">
        <v>445</v>
      </c>
      <c r="I832" s="350" t="s">
        <v>446</v>
      </c>
      <c r="J832" s="350" t="s">
        <v>447</v>
      </c>
      <c r="K832" s="351">
        <f>K838</f>
        <v>416</v>
      </c>
      <c r="L832" s="42" t="str">
        <f t="shared" si="195"/>
        <v>ok</v>
      </c>
    </row>
    <row r="833" spans="1:12">
      <c r="A833" s="352"/>
      <c r="B833" s="353"/>
      <c r="C833" s="353" t="s">
        <v>483</v>
      </c>
      <c r="D833" s="366" t="s">
        <v>563</v>
      </c>
      <c r="E833" s="353" t="s">
        <v>71</v>
      </c>
      <c r="F833" s="356">
        <v>2</v>
      </c>
      <c r="G833" s="356">
        <f>34.5+11+34.5</f>
        <v>80</v>
      </c>
      <c r="H833" s="356"/>
      <c r="I833" s="356">
        <v>2.6</v>
      </c>
      <c r="J833" s="356"/>
      <c r="K833" s="373">
        <f>TRUNC(ROUND(PRODUCT(F833:J833),2),2)</f>
        <v>416</v>
      </c>
      <c r="L833" s="42" t="str">
        <f t="shared" si="195"/>
        <v>ok</v>
      </c>
    </row>
    <row r="834" spans="1:12" hidden="1">
      <c r="A834" s="352"/>
      <c r="B834" s="353"/>
      <c r="C834" s="353"/>
      <c r="D834" s="354"/>
      <c r="E834" s="360" t="str">
        <f t="shared" ref="E834:E837" si="199">E833</f>
        <v>M2</v>
      </c>
      <c r="F834" s="356"/>
      <c r="G834" s="356"/>
      <c r="H834" s="356"/>
      <c r="I834" s="356"/>
      <c r="J834" s="356"/>
      <c r="K834" s="361">
        <f>TRUNC(ROUND(PRODUCT(F834:J834),2),2)</f>
        <v>0</v>
      </c>
      <c r="L834" s="42" t="str">
        <f t="shared" si="195"/>
        <v/>
      </c>
    </row>
    <row r="835" spans="1:12" hidden="1">
      <c r="A835" s="352"/>
      <c r="B835" s="353"/>
      <c r="C835" s="353"/>
      <c r="D835" s="354"/>
      <c r="E835" s="360" t="str">
        <f t="shared" si="199"/>
        <v>M2</v>
      </c>
      <c r="F835" s="356"/>
      <c r="G835" s="356"/>
      <c r="H835" s="356"/>
      <c r="I835" s="356"/>
      <c r="J835" s="356"/>
      <c r="K835" s="361">
        <f>TRUNC(ROUND(PRODUCT(F835:J835),2),2)</f>
        <v>0</v>
      </c>
      <c r="L835" s="42" t="str">
        <f t="shared" si="195"/>
        <v/>
      </c>
    </row>
    <row r="836" spans="1:12" hidden="1">
      <c r="A836" s="352"/>
      <c r="B836" s="353"/>
      <c r="C836" s="353"/>
      <c r="D836" s="354"/>
      <c r="E836" s="360" t="str">
        <f t="shared" si="199"/>
        <v>M2</v>
      </c>
      <c r="F836" s="356"/>
      <c r="G836" s="356"/>
      <c r="H836" s="356"/>
      <c r="I836" s="356"/>
      <c r="J836" s="356"/>
      <c r="K836" s="361">
        <f>TRUNC(ROUND(PRODUCT(F836:J836),2),2)</f>
        <v>0</v>
      </c>
      <c r="L836" s="42" t="str">
        <f t="shared" si="195"/>
        <v/>
      </c>
    </row>
    <row r="837" spans="1:12" hidden="1">
      <c r="A837" s="352"/>
      <c r="B837" s="353"/>
      <c r="C837" s="353"/>
      <c r="D837" s="354"/>
      <c r="E837" s="360" t="str">
        <f t="shared" si="199"/>
        <v>M2</v>
      </c>
      <c r="F837" s="356"/>
      <c r="G837" s="356"/>
      <c r="H837" s="356"/>
      <c r="I837" s="356"/>
      <c r="J837" s="356"/>
      <c r="K837" s="361">
        <f>TRUNC(ROUND(PRODUCT(F837:J837),2),2)</f>
        <v>0</v>
      </c>
      <c r="L837" s="42" t="str">
        <f t="shared" si="195"/>
        <v/>
      </c>
    </row>
    <row r="838" spans="1:12" ht="15.75">
      <c r="A838" s="352"/>
      <c r="B838" s="353"/>
      <c r="C838" s="353"/>
      <c r="D838" s="362" t="s">
        <v>450</v>
      </c>
      <c r="E838" s="363"/>
      <c r="F838" s="363"/>
      <c r="G838" s="363"/>
      <c r="H838" s="363"/>
      <c r="I838" s="363"/>
      <c r="J838" s="363"/>
      <c r="K838" s="364">
        <f>SUM(K833:K837)</f>
        <v>416</v>
      </c>
      <c r="L838" s="42" t="str">
        <f t="shared" si="195"/>
        <v>ok</v>
      </c>
    </row>
    <row r="839" spans="1:12" ht="18">
      <c r="A839" s="344" t="s">
        <v>30</v>
      </c>
      <c r="B839" s="389" t="str">
        <f>'PLANILHA '!D137</f>
        <v>PISOS</v>
      </c>
      <c r="C839" s="390"/>
      <c r="D839" s="390"/>
      <c r="E839" s="390"/>
      <c r="F839" s="390"/>
      <c r="G839" s="390"/>
      <c r="H839" s="390"/>
      <c r="I839" s="390"/>
      <c r="J839" s="391"/>
      <c r="K839" s="383">
        <f>K840+K860+K867+K874+K892+K906+K913+K920</f>
        <v>1030.69</v>
      </c>
      <c r="L839" s="42" t="str">
        <f t="shared" si="195"/>
        <v>ok</v>
      </c>
    </row>
    <row r="840" spans="1:12" ht="42.75">
      <c r="A840" s="369" t="s">
        <v>337</v>
      </c>
      <c r="B840" s="365">
        <v>87630</v>
      </c>
      <c r="C840" s="365" t="s">
        <v>57</v>
      </c>
      <c r="D840" s="349" t="s">
        <v>338</v>
      </c>
      <c r="E840" s="365" t="s">
        <v>77</v>
      </c>
      <c r="F840" s="350" t="s">
        <v>443</v>
      </c>
      <c r="G840" s="350" t="s">
        <v>444</v>
      </c>
      <c r="H840" s="350" t="s">
        <v>445</v>
      </c>
      <c r="I840" s="350" t="s">
        <v>446</v>
      </c>
      <c r="J840" s="350" t="s">
        <v>447</v>
      </c>
      <c r="K840" s="351">
        <f>K859</f>
        <v>165.7</v>
      </c>
      <c r="L840" s="42" t="str">
        <f t="shared" si="195"/>
        <v>ok</v>
      </c>
    </row>
    <row r="841" spans="1:12">
      <c r="A841" s="352"/>
      <c r="B841" s="353"/>
      <c r="C841" s="353" t="s">
        <v>483</v>
      </c>
      <c r="D841" s="354" t="s">
        <v>451</v>
      </c>
      <c r="E841" s="353" t="str">
        <f>E840</f>
        <v>M²</v>
      </c>
      <c r="F841" s="356"/>
      <c r="G841" s="356">
        <v>6.86</v>
      </c>
      <c r="H841" s="356">
        <v>5.5</v>
      </c>
      <c r="I841" s="357"/>
      <c r="J841" s="357"/>
      <c r="K841" s="373">
        <f>TRUNC(ROUND(PRODUCT(F841:J841),2),2)</f>
        <v>37.729999999999997</v>
      </c>
      <c r="L841" s="42" t="str">
        <f t="shared" si="195"/>
        <v>ok</v>
      </c>
    </row>
    <row r="842" spans="1:12">
      <c r="A842" s="352"/>
      <c r="B842" s="353"/>
      <c r="C842" s="353" t="s">
        <v>483</v>
      </c>
      <c r="D842" s="354" t="s">
        <v>452</v>
      </c>
      <c r="E842" s="353" t="str">
        <f t="shared" ref="E842:E857" si="200">E841</f>
        <v>M²</v>
      </c>
      <c r="F842" s="356"/>
      <c r="G842" s="356">
        <v>10.3</v>
      </c>
      <c r="H842" s="356">
        <v>2.82</v>
      </c>
      <c r="I842" s="356"/>
      <c r="J842" s="356"/>
      <c r="K842" s="361">
        <f>TRUNC(ROUND(PRODUCT(F842:J842),2),2)</f>
        <v>29.05</v>
      </c>
      <c r="L842" s="42" t="str">
        <f t="shared" si="195"/>
        <v>ok</v>
      </c>
    </row>
    <row r="843" spans="1:12">
      <c r="A843" s="352"/>
      <c r="B843" s="353"/>
      <c r="C843" s="353" t="s">
        <v>483</v>
      </c>
      <c r="D843" s="354" t="s">
        <v>453</v>
      </c>
      <c r="E843" s="353" t="str">
        <f t="shared" si="200"/>
        <v>M²</v>
      </c>
      <c r="F843" s="356"/>
      <c r="G843" s="356">
        <v>22.2</v>
      </c>
      <c r="H843" s="356">
        <v>0.6</v>
      </c>
      <c r="I843" s="356"/>
      <c r="J843" s="356"/>
      <c r="K843" s="361">
        <f>TRUNC(ROUND(PRODUCT(F843:J843),2),2)</f>
        <v>13.32</v>
      </c>
      <c r="L843" s="42" t="str">
        <f t="shared" si="195"/>
        <v>ok</v>
      </c>
    </row>
    <row r="844" spans="1:12">
      <c r="A844" s="352"/>
      <c r="B844" s="353"/>
      <c r="C844" s="353" t="s">
        <v>483</v>
      </c>
      <c r="D844" s="354" t="s">
        <v>459</v>
      </c>
      <c r="E844" s="360" t="str">
        <f t="shared" si="200"/>
        <v>M²</v>
      </c>
      <c r="F844" s="356"/>
      <c r="G844" s="356">
        <v>30</v>
      </c>
      <c r="H844" s="356">
        <v>1.5</v>
      </c>
      <c r="I844" s="356"/>
      <c r="J844" s="356"/>
      <c r="K844" s="361">
        <f t="shared" ref="K844:K848" si="201">TRUNC(ROUND(PRODUCT(F844:J844),2),2)</f>
        <v>45</v>
      </c>
      <c r="L844" s="42" t="str">
        <f t="shared" si="195"/>
        <v>ok</v>
      </c>
    </row>
    <row r="845" spans="1:12">
      <c r="A845" s="352"/>
      <c r="B845" s="353"/>
      <c r="C845" s="353" t="s">
        <v>483</v>
      </c>
      <c r="D845" s="354" t="s">
        <v>459</v>
      </c>
      <c r="E845" s="360" t="str">
        <f t="shared" si="200"/>
        <v>M²</v>
      </c>
      <c r="F845" s="356"/>
      <c r="G845" s="356">
        <v>3.2</v>
      </c>
      <c r="H845" s="356">
        <v>1</v>
      </c>
      <c r="I845" s="356"/>
      <c r="J845" s="356"/>
      <c r="K845" s="361">
        <f t="shared" si="201"/>
        <v>3.2</v>
      </c>
      <c r="L845" s="42" t="str">
        <f t="shared" si="195"/>
        <v>ok</v>
      </c>
    </row>
    <row r="846" spans="1:12">
      <c r="A846" s="352"/>
      <c r="B846" s="353"/>
      <c r="C846" s="353" t="s">
        <v>483</v>
      </c>
      <c r="D846" s="354" t="s">
        <v>564</v>
      </c>
      <c r="E846" s="371" t="str">
        <f t="shared" si="200"/>
        <v>M²</v>
      </c>
      <c r="F846" s="372"/>
      <c r="G846" s="356">
        <v>5.5</v>
      </c>
      <c r="H846" s="356">
        <v>1.62</v>
      </c>
      <c r="I846" s="356"/>
      <c r="J846" s="356"/>
      <c r="K846" s="361">
        <f t="shared" si="201"/>
        <v>8.91</v>
      </c>
      <c r="L846" s="42" t="str">
        <f t="shared" si="195"/>
        <v>ok</v>
      </c>
    </row>
    <row r="847" spans="1:12">
      <c r="A847" s="352"/>
      <c r="B847" s="353"/>
      <c r="C847" s="353" t="s">
        <v>483</v>
      </c>
      <c r="D847" s="354" t="s">
        <v>565</v>
      </c>
      <c r="E847" s="360" t="str">
        <f t="shared" ref="E847:E853" si="202">E840</f>
        <v>M²</v>
      </c>
      <c r="F847" s="356"/>
      <c r="G847" s="356">
        <v>7.85</v>
      </c>
      <c r="H847" s="356">
        <v>1.6</v>
      </c>
      <c r="I847" s="356"/>
      <c r="J847" s="356"/>
      <c r="K847" s="361">
        <f t="shared" si="201"/>
        <v>12.56</v>
      </c>
      <c r="L847" s="42" t="str">
        <f t="shared" si="195"/>
        <v>ok</v>
      </c>
    </row>
    <row r="848" spans="1:12">
      <c r="A848" s="352"/>
      <c r="B848" s="353"/>
      <c r="C848" s="353" t="s">
        <v>483</v>
      </c>
      <c r="D848" s="354" t="s">
        <v>565</v>
      </c>
      <c r="E848" s="360" t="str">
        <f t="shared" si="202"/>
        <v>M²</v>
      </c>
      <c r="F848" s="356"/>
      <c r="G848" s="356">
        <v>4.3499999999999996</v>
      </c>
      <c r="H848" s="356">
        <v>1.1100000000000001</v>
      </c>
      <c r="I848" s="356"/>
      <c r="J848" s="356"/>
      <c r="K848" s="361">
        <f t="shared" si="201"/>
        <v>4.83</v>
      </c>
      <c r="L848" s="42" t="str">
        <f t="shared" si="195"/>
        <v>ok</v>
      </c>
    </row>
    <row r="849" spans="1:12">
      <c r="A849" s="352"/>
      <c r="B849" s="353"/>
      <c r="C849" s="353" t="s">
        <v>483</v>
      </c>
      <c r="D849" s="354" t="s">
        <v>565</v>
      </c>
      <c r="E849" s="360" t="str">
        <f t="shared" si="202"/>
        <v>M²</v>
      </c>
      <c r="F849" s="356"/>
      <c r="G849" s="356">
        <v>0.95</v>
      </c>
      <c r="H849" s="356">
        <v>0.5</v>
      </c>
      <c r="I849" s="356"/>
      <c r="J849" s="356"/>
      <c r="K849" s="361">
        <f>TRUNC(ROUND(PRODUCT(F849:J849),2),2)</f>
        <v>0.48</v>
      </c>
      <c r="L849" s="42" t="str">
        <f t="shared" si="195"/>
        <v>ok</v>
      </c>
    </row>
    <row r="850" spans="1:12">
      <c r="A850" s="352"/>
      <c r="B850" s="353"/>
      <c r="C850" s="353"/>
      <c r="D850" s="354" t="s">
        <v>565</v>
      </c>
      <c r="E850" s="360" t="str">
        <f t="shared" si="202"/>
        <v>M²</v>
      </c>
      <c r="F850" s="356"/>
      <c r="G850" s="356">
        <v>5</v>
      </c>
      <c r="H850" s="356">
        <v>0.9</v>
      </c>
      <c r="I850" s="356"/>
      <c r="J850" s="356"/>
      <c r="K850" s="361">
        <f t="shared" ref="K850:K857" si="203">TRUNC(ROUND(PRODUCT(F850:J850),2),2)</f>
        <v>4.5</v>
      </c>
      <c r="L850" s="42" t="str">
        <f t="shared" si="195"/>
        <v>ok</v>
      </c>
    </row>
    <row r="851" spans="1:12">
      <c r="A851" s="352"/>
      <c r="B851" s="353"/>
      <c r="C851" s="353"/>
      <c r="D851" s="354" t="s">
        <v>480</v>
      </c>
      <c r="E851" s="360" t="str">
        <f t="shared" si="202"/>
        <v>M²</v>
      </c>
      <c r="F851" s="356">
        <v>17</v>
      </c>
      <c r="G851" s="356">
        <v>0.6</v>
      </c>
      <c r="H851" s="356">
        <v>0.6</v>
      </c>
      <c r="I851" s="356"/>
      <c r="J851" s="356"/>
      <c r="K851" s="361">
        <f t="shared" si="203"/>
        <v>6.12</v>
      </c>
      <c r="L851" s="42" t="str">
        <f t="shared" si="195"/>
        <v>ok</v>
      </c>
    </row>
    <row r="852" spans="1:12" hidden="1">
      <c r="A852" s="352"/>
      <c r="B852" s="353"/>
      <c r="C852" s="353"/>
      <c r="D852" s="354"/>
      <c r="E852" s="360" t="str">
        <f t="shared" si="202"/>
        <v>M²</v>
      </c>
      <c r="F852" s="356"/>
      <c r="G852" s="356"/>
      <c r="H852" s="356"/>
      <c r="I852" s="356"/>
      <c r="J852" s="356"/>
      <c r="K852" s="361">
        <f t="shared" si="203"/>
        <v>0</v>
      </c>
      <c r="L852" s="42" t="str">
        <f t="shared" si="195"/>
        <v/>
      </c>
    </row>
    <row r="853" spans="1:12" hidden="1">
      <c r="A853" s="352"/>
      <c r="B853" s="353"/>
      <c r="C853" s="353"/>
      <c r="D853" s="354"/>
      <c r="E853" s="360" t="str">
        <f t="shared" si="202"/>
        <v>M²</v>
      </c>
      <c r="F853" s="356"/>
      <c r="G853" s="356"/>
      <c r="H853" s="356"/>
      <c r="I853" s="356"/>
      <c r="J853" s="356"/>
      <c r="K853" s="361">
        <f t="shared" si="203"/>
        <v>0</v>
      </c>
      <c r="L853" s="42" t="str">
        <f t="shared" si="195"/>
        <v/>
      </c>
    </row>
    <row r="854" spans="1:12" hidden="1">
      <c r="A854" s="352"/>
      <c r="B854" s="353"/>
      <c r="C854" s="353"/>
      <c r="D854" s="354"/>
      <c r="E854" s="371" t="str">
        <f t="shared" si="200"/>
        <v>M²</v>
      </c>
      <c r="F854" s="356"/>
      <c r="G854" s="356"/>
      <c r="H854" s="356"/>
      <c r="I854" s="356"/>
      <c r="J854" s="356"/>
      <c r="K854" s="361">
        <f t="shared" si="203"/>
        <v>0</v>
      </c>
      <c r="L854" s="42" t="str">
        <f t="shared" si="195"/>
        <v/>
      </c>
    </row>
    <row r="855" spans="1:12" hidden="1">
      <c r="A855" s="352"/>
      <c r="B855" s="353"/>
      <c r="C855" s="353"/>
      <c r="D855" s="354"/>
      <c r="E855" s="371" t="str">
        <f t="shared" si="200"/>
        <v>M²</v>
      </c>
      <c r="F855" s="356"/>
      <c r="G855" s="356"/>
      <c r="H855" s="356"/>
      <c r="I855" s="356"/>
      <c r="J855" s="356"/>
      <c r="K855" s="361">
        <f t="shared" si="203"/>
        <v>0</v>
      </c>
      <c r="L855" s="42" t="str">
        <f t="shared" si="195"/>
        <v/>
      </c>
    </row>
    <row r="856" spans="1:12" hidden="1">
      <c r="A856" s="352"/>
      <c r="B856" s="353"/>
      <c r="C856" s="353"/>
      <c r="D856" s="354"/>
      <c r="E856" s="371" t="str">
        <f t="shared" si="200"/>
        <v>M²</v>
      </c>
      <c r="F856" s="356"/>
      <c r="G856" s="356"/>
      <c r="H856" s="356"/>
      <c r="I856" s="356"/>
      <c r="J856" s="356"/>
      <c r="K856" s="361">
        <f t="shared" si="203"/>
        <v>0</v>
      </c>
      <c r="L856" s="42" t="str">
        <f t="shared" si="195"/>
        <v/>
      </c>
    </row>
    <row r="857" spans="1:12" hidden="1">
      <c r="A857" s="352"/>
      <c r="B857" s="353"/>
      <c r="C857" s="353"/>
      <c r="D857" s="354"/>
      <c r="E857" s="371" t="str">
        <f t="shared" si="200"/>
        <v>M²</v>
      </c>
      <c r="F857" s="356"/>
      <c r="G857" s="356"/>
      <c r="H857" s="356"/>
      <c r="I857" s="356"/>
      <c r="J857" s="356"/>
      <c r="K857" s="361">
        <f t="shared" si="203"/>
        <v>0</v>
      </c>
      <c r="L857" s="42" t="str">
        <f t="shared" si="195"/>
        <v/>
      </c>
    </row>
    <row r="858" spans="1:12" hidden="1">
      <c r="A858" s="352"/>
      <c r="B858" s="353"/>
      <c r="C858" s="353"/>
      <c r="D858" s="354"/>
      <c r="E858" s="360" t="str">
        <f t="shared" ref="E858" si="204">E843</f>
        <v>M²</v>
      </c>
      <c r="F858" s="356"/>
      <c r="G858" s="356"/>
      <c r="H858" s="356"/>
      <c r="I858" s="356"/>
      <c r="J858" s="356"/>
      <c r="K858" s="361">
        <f>TRUNC(ROUND(PRODUCT(F858:J858),2),2)</f>
        <v>0</v>
      </c>
      <c r="L858" s="42" t="str">
        <f t="shared" si="195"/>
        <v/>
      </c>
    </row>
    <row r="859" spans="1:12" ht="15.75">
      <c r="A859" s="352"/>
      <c r="B859" s="353"/>
      <c r="C859" s="353"/>
      <c r="D859" s="362" t="s">
        <v>450</v>
      </c>
      <c r="E859" s="363"/>
      <c r="F859" s="363"/>
      <c r="G859" s="363"/>
      <c r="H859" s="363"/>
      <c r="I859" s="363"/>
      <c r="J859" s="363"/>
      <c r="K859" s="364">
        <f>SUM(K841:K858)</f>
        <v>165.7</v>
      </c>
      <c r="L859" s="42" t="str">
        <f t="shared" si="195"/>
        <v>ok</v>
      </c>
    </row>
    <row r="860" spans="1:12" ht="28.5">
      <c r="A860" s="369" t="s">
        <v>339</v>
      </c>
      <c r="B860" s="365" t="s">
        <v>340</v>
      </c>
      <c r="C860" s="365" t="s">
        <v>53</v>
      </c>
      <c r="D860" s="349" t="s">
        <v>341</v>
      </c>
      <c r="E860" s="365" t="s">
        <v>55</v>
      </c>
      <c r="F860" s="350" t="s">
        <v>443</v>
      </c>
      <c r="G860" s="350" t="s">
        <v>444</v>
      </c>
      <c r="H860" s="350" t="s">
        <v>445</v>
      </c>
      <c r="I860" s="350" t="s">
        <v>446</v>
      </c>
      <c r="J860" s="350" t="s">
        <v>447</v>
      </c>
      <c r="K860" s="351">
        <f>K866</f>
        <v>263.92</v>
      </c>
      <c r="L860" s="42" t="str">
        <f t="shared" si="195"/>
        <v>ok</v>
      </c>
    </row>
    <row r="861" spans="1:12">
      <c r="A861" s="352"/>
      <c r="B861" s="353"/>
      <c r="C861" s="353"/>
      <c r="D861" s="366" t="s">
        <v>455</v>
      </c>
      <c r="E861" s="360" t="str">
        <f>E860</f>
        <v>M</v>
      </c>
      <c r="F861" s="357"/>
      <c r="G861" s="357">
        <f>244.32+19.6</f>
        <v>263.92</v>
      </c>
      <c r="H861" s="357"/>
      <c r="I861" s="357"/>
      <c r="J861" s="357"/>
      <c r="K861" s="373">
        <f>TRUNC(ROUND(PRODUCT(F861:J861),2),2)</f>
        <v>263.92</v>
      </c>
      <c r="L861" s="42" t="str">
        <f t="shared" si="195"/>
        <v>ok</v>
      </c>
    </row>
    <row r="862" spans="1:12" hidden="1">
      <c r="A862" s="352"/>
      <c r="B862" s="353"/>
      <c r="C862" s="353"/>
      <c r="D862" s="354"/>
      <c r="E862" s="360" t="str">
        <f t="shared" ref="E862:E865" si="205">E861</f>
        <v>M</v>
      </c>
      <c r="F862" s="356"/>
      <c r="G862" s="356"/>
      <c r="H862" s="356"/>
      <c r="I862" s="356"/>
      <c r="J862" s="356"/>
      <c r="K862" s="361">
        <f>TRUNC(ROUND(PRODUCT(F862:J862),2),2)</f>
        <v>0</v>
      </c>
      <c r="L862" s="42" t="str">
        <f t="shared" si="195"/>
        <v/>
      </c>
    </row>
    <row r="863" spans="1:12" hidden="1">
      <c r="A863" s="352"/>
      <c r="B863" s="353"/>
      <c r="C863" s="353"/>
      <c r="D863" s="354"/>
      <c r="E863" s="360" t="str">
        <f t="shared" si="205"/>
        <v>M</v>
      </c>
      <c r="F863" s="356"/>
      <c r="G863" s="356"/>
      <c r="H863" s="356"/>
      <c r="I863" s="356"/>
      <c r="J863" s="356"/>
      <c r="K863" s="361">
        <f>TRUNC(ROUND(PRODUCT(F863:J863),2),2)</f>
        <v>0</v>
      </c>
      <c r="L863" s="42" t="str">
        <f t="shared" si="195"/>
        <v/>
      </c>
    </row>
    <row r="864" spans="1:12" hidden="1">
      <c r="A864" s="352"/>
      <c r="B864" s="353"/>
      <c r="C864" s="353"/>
      <c r="D864" s="354"/>
      <c r="E864" s="360" t="str">
        <f t="shared" si="205"/>
        <v>M</v>
      </c>
      <c r="F864" s="356"/>
      <c r="G864" s="356"/>
      <c r="H864" s="356"/>
      <c r="I864" s="356"/>
      <c r="J864" s="356"/>
      <c r="K864" s="361">
        <f>TRUNC(ROUND(PRODUCT(F864:J864),2),2)</f>
        <v>0</v>
      </c>
      <c r="L864" s="42" t="str">
        <f t="shared" si="195"/>
        <v/>
      </c>
    </row>
    <row r="865" spans="1:12" hidden="1">
      <c r="A865" s="352"/>
      <c r="B865" s="353"/>
      <c r="C865" s="353"/>
      <c r="D865" s="354"/>
      <c r="E865" s="360" t="str">
        <f t="shared" si="205"/>
        <v>M</v>
      </c>
      <c r="F865" s="356"/>
      <c r="G865" s="356"/>
      <c r="H865" s="356"/>
      <c r="I865" s="356"/>
      <c r="J865" s="356"/>
      <c r="K865" s="361">
        <f>TRUNC(ROUND(PRODUCT(F865:J865),2),2)</f>
        <v>0</v>
      </c>
      <c r="L865" s="42" t="str">
        <f t="shared" si="195"/>
        <v/>
      </c>
    </row>
    <row r="866" spans="1:12" ht="15.75">
      <c r="A866" s="352"/>
      <c r="B866" s="353"/>
      <c r="C866" s="353"/>
      <c r="D866" s="362" t="s">
        <v>450</v>
      </c>
      <c r="E866" s="363"/>
      <c r="F866" s="363"/>
      <c r="G866" s="363"/>
      <c r="H866" s="363"/>
      <c r="I866" s="363"/>
      <c r="J866" s="363"/>
      <c r="K866" s="364">
        <f>SUM(K861:K865)</f>
        <v>263.92</v>
      </c>
      <c r="L866" s="42" t="str">
        <f t="shared" si="195"/>
        <v>ok</v>
      </c>
    </row>
    <row r="867" spans="1:12" ht="28.5">
      <c r="A867" s="369" t="s">
        <v>342</v>
      </c>
      <c r="B867" s="365">
        <v>98504</v>
      </c>
      <c r="C867" s="365" t="s">
        <v>57</v>
      </c>
      <c r="D867" s="349" t="s">
        <v>343</v>
      </c>
      <c r="E867" s="365" t="s">
        <v>77</v>
      </c>
      <c r="F867" s="350" t="s">
        <v>443</v>
      </c>
      <c r="G867" s="350" t="s">
        <v>444</v>
      </c>
      <c r="H867" s="350" t="s">
        <v>445</v>
      </c>
      <c r="I867" s="350" t="s">
        <v>446</v>
      </c>
      <c r="J867" s="350" t="s">
        <v>447</v>
      </c>
      <c r="K867" s="351">
        <f>K873</f>
        <v>60.570000000000007</v>
      </c>
      <c r="L867" s="42" t="str">
        <f t="shared" si="195"/>
        <v>ok</v>
      </c>
    </row>
    <row r="868" spans="1:12">
      <c r="A868" s="352"/>
      <c r="B868" s="353"/>
      <c r="C868" s="353"/>
      <c r="D868" s="366" t="s">
        <v>455</v>
      </c>
      <c r="E868" s="360" t="str">
        <f>E867</f>
        <v>M²</v>
      </c>
      <c r="F868" s="357"/>
      <c r="G868" s="357">
        <v>5.5</v>
      </c>
      <c r="H868" s="357">
        <v>1.34</v>
      </c>
      <c r="I868" s="357"/>
      <c r="J868" s="357"/>
      <c r="K868" s="373">
        <f>TRUNC(ROUND(PRODUCT(F868:J868),2),2)</f>
        <v>7.37</v>
      </c>
      <c r="L868" s="42" t="str">
        <f t="shared" si="195"/>
        <v>ok</v>
      </c>
    </row>
    <row r="869" spans="1:12">
      <c r="A869" s="352"/>
      <c r="B869" s="353"/>
      <c r="C869" s="353"/>
      <c r="D869" s="354" t="s">
        <v>456</v>
      </c>
      <c r="E869" s="360" t="str">
        <f t="shared" ref="E869:E872" si="206">E868</f>
        <v>M²</v>
      </c>
      <c r="F869" s="356"/>
      <c r="G869" s="356">
        <v>5</v>
      </c>
      <c r="H869" s="356">
        <v>1</v>
      </c>
      <c r="I869" s="356"/>
      <c r="J869" s="356"/>
      <c r="K869" s="361">
        <f>TRUNC(ROUND(PRODUCT(F869:J869),2),2)</f>
        <v>5</v>
      </c>
      <c r="L869" s="42" t="str">
        <f t="shared" si="195"/>
        <v>ok</v>
      </c>
    </row>
    <row r="870" spans="1:12">
      <c r="A870" s="352"/>
      <c r="B870" s="353"/>
      <c r="C870" s="353" t="s">
        <v>454</v>
      </c>
      <c r="D870" s="354" t="s">
        <v>459</v>
      </c>
      <c r="E870" s="353" t="str">
        <f t="shared" si="206"/>
        <v>M²</v>
      </c>
      <c r="F870" s="356"/>
      <c r="G870" s="356">
        <v>30</v>
      </c>
      <c r="H870" s="356">
        <v>1.5</v>
      </c>
      <c r="I870" s="356"/>
      <c r="J870" s="356"/>
      <c r="K870" s="361">
        <f>TRUNC(ROUND(PRODUCT(F870:J870),2),2)</f>
        <v>45</v>
      </c>
      <c r="L870" s="42" t="str">
        <f t="shared" si="195"/>
        <v>ok</v>
      </c>
    </row>
    <row r="871" spans="1:12">
      <c r="A871" s="352"/>
      <c r="B871" s="353"/>
      <c r="C871" s="353" t="s">
        <v>454</v>
      </c>
      <c r="D871" s="354" t="s">
        <v>459</v>
      </c>
      <c r="E871" s="353" t="str">
        <f t="shared" si="206"/>
        <v>M²</v>
      </c>
      <c r="F871" s="356"/>
      <c r="G871" s="356">
        <v>3.2</v>
      </c>
      <c r="H871" s="356">
        <v>1</v>
      </c>
      <c r="I871" s="356"/>
      <c r="J871" s="356"/>
      <c r="K871" s="361">
        <f>TRUNC(ROUND(PRODUCT(F871:J871),2),2)</f>
        <v>3.2</v>
      </c>
      <c r="L871" s="42" t="str">
        <f t="shared" si="195"/>
        <v>ok</v>
      </c>
    </row>
    <row r="872" spans="1:12" hidden="1">
      <c r="A872" s="352"/>
      <c r="B872" s="353"/>
      <c r="C872" s="353"/>
      <c r="D872" s="354"/>
      <c r="E872" s="360" t="str">
        <f t="shared" si="206"/>
        <v>M²</v>
      </c>
      <c r="F872" s="356"/>
      <c r="G872" s="356"/>
      <c r="H872" s="356"/>
      <c r="I872" s="356"/>
      <c r="J872" s="356"/>
      <c r="K872" s="361">
        <f>TRUNC(ROUND(PRODUCT(F872:J872),2),2)</f>
        <v>0</v>
      </c>
      <c r="L872" s="42" t="str">
        <f t="shared" si="195"/>
        <v/>
      </c>
    </row>
    <row r="873" spans="1:12" ht="15.75">
      <c r="A873" s="352"/>
      <c r="B873" s="353"/>
      <c r="C873" s="353"/>
      <c r="D873" s="362" t="s">
        <v>450</v>
      </c>
      <c r="E873" s="363"/>
      <c r="F873" s="363"/>
      <c r="G873" s="363"/>
      <c r="H873" s="363"/>
      <c r="I873" s="363"/>
      <c r="J873" s="363"/>
      <c r="K873" s="364">
        <f>SUM(K868:K872)</f>
        <v>60.570000000000007</v>
      </c>
      <c r="L873" s="42" t="str">
        <f t="shared" si="195"/>
        <v>ok</v>
      </c>
    </row>
    <row r="874" spans="1:12" ht="28.5">
      <c r="A874" s="369" t="s">
        <v>344</v>
      </c>
      <c r="B874" s="365">
        <v>98679</v>
      </c>
      <c r="C874" s="365" t="s">
        <v>57</v>
      </c>
      <c r="D874" s="349" t="s">
        <v>345</v>
      </c>
      <c r="E874" s="365" t="s">
        <v>77</v>
      </c>
      <c r="F874" s="350" t="s">
        <v>443</v>
      </c>
      <c r="G874" s="350" t="s">
        <v>444</v>
      </c>
      <c r="H874" s="350" t="s">
        <v>445</v>
      </c>
      <c r="I874" s="350" t="s">
        <v>446</v>
      </c>
      <c r="J874" s="350" t="s">
        <v>447</v>
      </c>
      <c r="K874" s="351">
        <f>K891</f>
        <v>117.5</v>
      </c>
      <c r="L874" s="42" t="str">
        <f t="shared" si="195"/>
        <v>ok</v>
      </c>
    </row>
    <row r="875" spans="1:12">
      <c r="A875" s="352"/>
      <c r="B875" s="353"/>
      <c r="C875" s="353" t="s">
        <v>483</v>
      </c>
      <c r="D875" s="354" t="s">
        <v>451</v>
      </c>
      <c r="E875" s="353" t="str">
        <f>E874</f>
        <v>M²</v>
      </c>
      <c r="F875" s="356"/>
      <c r="G875" s="356">
        <v>6.86</v>
      </c>
      <c r="H875" s="356">
        <v>5.5</v>
      </c>
      <c r="I875" s="357"/>
      <c r="J875" s="357"/>
      <c r="K875" s="373">
        <f>TRUNC(ROUND(PRODUCT(F875:J875),2),2)</f>
        <v>37.729999999999997</v>
      </c>
      <c r="L875" s="42" t="str">
        <f t="shared" ref="L875:L938" si="207">IF(K875&lt;&gt;0,"ok","")</f>
        <v>ok</v>
      </c>
    </row>
    <row r="876" spans="1:12">
      <c r="A876" s="352"/>
      <c r="B876" s="353"/>
      <c r="C876" s="353" t="s">
        <v>483</v>
      </c>
      <c r="D876" s="354" t="s">
        <v>452</v>
      </c>
      <c r="E876" s="353" t="str">
        <f t="shared" ref="E876:E880" si="208">E875</f>
        <v>M²</v>
      </c>
      <c r="F876" s="356"/>
      <c r="G876" s="356">
        <v>10.3</v>
      </c>
      <c r="H876" s="356">
        <v>2.82</v>
      </c>
      <c r="I876" s="356"/>
      <c r="J876" s="356"/>
      <c r="K876" s="361">
        <f>TRUNC(ROUND(PRODUCT(F876:J876),2),2)</f>
        <v>29.05</v>
      </c>
      <c r="L876" s="42" t="str">
        <f t="shared" si="207"/>
        <v>ok</v>
      </c>
    </row>
    <row r="877" spans="1:12">
      <c r="A877" s="352"/>
      <c r="B877" s="353"/>
      <c r="C877" s="353" t="s">
        <v>483</v>
      </c>
      <c r="D877" s="354" t="s">
        <v>453</v>
      </c>
      <c r="E877" s="353" t="str">
        <f t="shared" si="208"/>
        <v>M²</v>
      </c>
      <c r="F877" s="356"/>
      <c r="G877" s="356">
        <v>22.2</v>
      </c>
      <c r="H877" s="356">
        <v>0.6</v>
      </c>
      <c r="I877" s="356"/>
      <c r="J877" s="356"/>
      <c r="K877" s="361">
        <f>TRUNC(ROUND(PRODUCT(F877:J877),2),2)</f>
        <v>13.32</v>
      </c>
      <c r="L877" s="42" t="str">
        <f t="shared" si="207"/>
        <v>ok</v>
      </c>
    </row>
    <row r="878" spans="1:12" hidden="1">
      <c r="A878" s="352"/>
      <c r="B878" s="353"/>
      <c r="C878" s="353" t="s">
        <v>483</v>
      </c>
      <c r="D878" s="354" t="s">
        <v>459</v>
      </c>
      <c r="E878" s="360" t="str">
        <f t="shared" si="208"/>
        <v>M²</v>
      </c>
      <c r="F878" s="356"/>
      <c r="G878" s="356"/>
      <c r="H878" s="356"/>
      <c r="I878" s="356"/>
      <c r="J878" s="356"/>
      <c r="K878" s="361">
        <f t="shared" ref="K878:K883" si="209">TRUNC(ROUND(PRODUCT(F878:J878),2),2)</f>
        <v>0</v>
      </c>
      <c r="L878" s="42" t="str">
        <f t="shared" si="207"/>
        <v/>
      </c>
    </row>
    <row r="879" spans="1:12" hidden="1">
      <c r="A879" s="352"/>
      <c r="B879" s="353"/>
      <c r="C879" s="353" t="s">
        <v>483</v>
      </c>
      <c r="D879" s="354" t="s">
        <v>459</v>
      </c>
      <c r="E879" s="360" t="str">
        <f t="shared" si="208"/>
        <v>M²</v>
      </c>
      <c r="F879" s="356"/>
      <c r="G879" s="356"/>
      <c r="H879" s="356"/>
      <c r="I879" s="356"/>
      <c r="J879" s="356"/>
      <c r="K879" s="361">
        <f t="shared" si="209"/>
        <v>0</v>
      </c>
      <c r="L879" s="42" t="str">
        <f t="shared" si="207"/>
        <v/>
      </c>
    </row>
    <row r="880" spans="1:12">
      <c r="A880" s="352"/>
      <c r="B880" s="353"/>
      <c r="C880" s="353" t="s">
        <v>483</v>
      </c>
      <c r="D880" s="354" t="s">
        <v>564</v>
      </c>
      <c r="E880" s="371" t="str">
        <f t="shared" si="208"/>
        <v>M²</v>
      </c>
      <c r="F880" s="372"/>
      <c r="G880" s="356">
        <v>5.5</v>
      </c>
      <c r="H880" s="356">
        <v>1.62</v>
      </c>
      <c r="I880" s="356"/>
      <c r="J880" s="356"/>
      <c r="K880" s="361">
        <f t="shared" si="209"/>
        <v>8.91</v>
      </c>
      <c r="L880" s="42" t="str">
        <f t="shared" si="207"/>
        <v>ok</v>
      </c>
    </row>
    <row r="881" spans="1:12">
      <c r="A881" s="352"/>
      <c r="B881" s="353"/>
      <c r="C881" s="353" t="s">
        <v>483</v>
      </c>
      <c r="D881" s="354" t="s">
        <v>565</v>
      </c>
      <c r="E881" s="360" t="str">
        <f t="shared" ref="E881:E890" si="210">E874</f>
        <v>M²</v>
      </c>
      <c r="F881" s="356"/>
      <c r="G881" s="356">
        <v>7.85</v>
      </c>
      <c r="H881" s="356">
        <v>1.6</v>
      </c>
      <c r="I881" s="356"/>
      <c r="J881" s="356"/>
      <c r="K881" s="361">
        <f t="shared" si="209"/>
        <v>12.56</v>
      </c>
      <c r="L881" s="42" t="str">
        <f t="shared" si="207"/>
        <v>ok</v>
      </c>
    </row>
    <row r="882" spans="1:12">
      <c r="A882" s="352"/>
      <c r="B882" s="353"/>
      <c r="C882" s="353" t="s">
        <v>483</v>
      </c>
      <c r="D882" s="354" t="s">
        <v>565</v>
      </c>
      <c r="E882" s="360" t="str">
        <f t="shared" si="210"/>
        <v>M²</v>
      </c>
      <c r="F882" s="356"/>
      <c r="G882" s="356">
        <v>4.3499999999999996</v>
      </c>
      <c r="H882" s="356">
        <v>1.1100000000000001</v>
      </c>
      <c r="I882" s="356"/>
      <c r="J882" s="356"/>
      <c r="K882" s="361">
        <f t="shared" si="209"/>
        <v>4.83</v>
      </c>
      <c r="L882" s="42" t="str">
        <f t="shared" si="207"/>
        <v>ok</v>
      </c>
    </row>
    <row r="883" spans="1:12">
      <c r="A883" s="352"/>
      <c r="B883" s="353"/>
      <c r="C883" s="353" t="s">
        <v>483</v>
      </c>
      <c r="D883" s="354" t="s">
        <v>565</v>
      </c>
      <c r="E883" s="360" t="str">
        <f t="shared" si="210"/>
        <v>M²</v>
      </c>
      <c r="F883" s="356"/>
      <c r="G883" s="356">
        <v>0.95</v>
      </c>
      <c r="H883" s="356">
        <v>0.5</v>
      </c>
      <c r="I883" s="356"/>
      <c r="J883" s="356"/>
      <c r="K883" s="361">
        <f t="shared" si="209"/>
        <v>0.48</v>
      </c>
      <c r="L883" s="42" t="str">
        <f t="shared" si="207"/>
        <v>ok</v>
      </c>
    </row>
    <row r="884" spans="1:12">
      <c r="A884" s="352"/>
      <c r="B884" s="353"/>
      <c r="C884" s="353" t="s">
        <v>483</v>
      </c>
      <c r="D884" s="366" t="s">
        <v>458</v>
      </c>
      <c r="E884" s="360" t="str">
        <f t="shared" si="210"/>
        <v>M²</v>
      </c>
      <c r="F884" s="356"/>
      <c r="G884" s="356">
        <v>5</v>
      </c>
      <c r="H884" s="356">
        <v>0.9</v>
      </c>
      <c r="I884" s="356"/>
      <c r="J884" s="356"/>
      <c r="K884" s="361">
        <f>TRUNC(ROUND(PRODUCT(F884:J884),2),2)</f>
        <v>4.5</v>
      </c>
      <c r="L884" s="42" t="str">
        <f t="shared" si="207"/>
        <v>ok</v>
      </c>
    </row>
    <row r="885" spans="1:12">
      <c r="A885" s="352"/>
      <c r="B885" s="353"/>
      <c r="C885" s="353"/>
      <c r="D885" s="354" t="s">
        <v>480</v>
      </c>
      <c r="E885" s="360" t="str">
        <f t="shared" si="210"/>
        <v>M²</v>
      </c>
      <c r="F885" s="356">
        <v>17</v>
      </c>
      <c r="G885" s="356">
        <v>0.6</v>
      </c>
      <c r="H885" s="356">
        <v>0.6</v>
      </c>
      <c r="I885" s="356"/>
      <c r="J885" s="356"/>
      <c r="K885" s="361">
        <f t="shared" ref="K885:K890" si="211">TRUNC(ROUND(PRODUCT(F885:J885),2),2)</f>
        <v>6.12</v>
      </c>
      <c r="L885" s="42" t="str">
        <f t="shared" si="207"/>
        <v>ok</v>
      </c>
    </row>
    <row r="886" spans="1:12" hidden="1">
      <c r="A886" s="352"/>
      <c r="B886" s="353"/>
      <c r="C886" s="353"/>
      <c r="D886" s="354"/>
      <c r="E886" s="360" t="str">
        <f t="shared" si="210"/>
        <v>M²</v>
      </c>
      <c r="F886" s="356"/>
      <c r="G886" s="356"/>
      <c r="H886" s="356"/>
      <c r="I886" s="356"/>
      <c r="J886" s="356"/>
      <c r="K886" s="361">
        <f t="shared" si="211"/>
        <v>0</v>
      </c>
      <c r="L886" s="42" t="str">
        <f t="shared" si="207"/>
        <v/>
      </c>
    </row>
    <row r="887" spans="1:12" hidden="1">
      <c r="A887" s="352"/>
      <c r="B887" s="353"/>
      <c r="C887" s="353"/>
      <c r="D887" s="354"/>
      <c r="E887" s="360" t="str">
        <f t="shared" si="210"/>
        <v>M²</v>
      </c>
      <c r="F887" s="356"/>
      <c r="G887" s="356"/>
      <c r="H887" s="356"/>
      <c r="I887" s="356"/>
      <c r="J887" s="356"/>
      <c r="K887" s="361">
        <f t="shared" si="211"/>
        <v>0</v>
      </c>
      <c r="L887" s="42" t="str">
        <f t="shared" si="207"/>
        <v/>
      </c>
    </row>
    <row r="888" spans="1:12" hidden="1">
      <c r="A888" s="352"/>
      <c r="B888" s="353"/>
      <c r="C888" s="353"/>
      <c r="D888" s="354"/>
      <c r="E888" s="360" t="str">
        <f t="shared" si="210"/>
        <v>M²</v>
      </c>
      <c r="F888" s="356"/>
      <c r="G888" s="356"/>
      <c r="H888" s="356"/>
      <c r="I888" s="356"/>
      <c r="J888" s="356"/>
      <c r="K888" s="361">
        <f t="shared" si="211"/>
        <v>0</v>
      </c>
      <c r="L888" s="42" t="str">
        <f t="shared" si="207"/>
        <v/>
      </c>
    </row>
    <row r="889" spans="1:12" hidden="1">
      <c r="A889" s="352"/>
      <c r="B889" s="353"/>
      <c r="C889" s="353"/>
      <c r="D889" s="354"/>
      <c r="E889" s="360" t="str">
        <f t="shared" si="210"/>
        <v>M²</v>
      </c>
      <c r="F889" s="356"/>
      <c r="G889" s="356"/>
      <c r="H889" s="356"/>
      <c r="I889" s="356"/>
      <c r="J889" s="356"/>
      <c r="K889" s="361">
        <f t="shared" si="211"/>
        <v>0</v>
      </c>
      <c r="L889" s="42" t="str">
        <f t="shared" si="207"/>
        <v/>
      </c>
    </row>
    <row r="890" spans="1:12" hidden="1">
      <c r="A890" s="352"/>
      <c r="B890" s="353"/>
      <c r="C890" s="353"/>
      <c r="D890" s="354"/>
      <c r="E890" s="360" t="str">
        <f t="shared" si="210"/>
        <v>M²</v>
      </c>
      <c r="F890" s="356"/>
      <c r="G890" s="356"/>
      <c r="H890" s="356"/>
      <c r="I890" s="356"/>
      <c r="J890" s="356"/>
      <c r="K890" s="361">
        <f t="shared" si="211"/>
        <v>0</v>
      </c>
      <c r="L890" s="42" t="str">
        <f t="shared" si="207"/>
        <v/>
      </c>
    </row>
    <row r="891" spans="1:12" ht="15.75">
      <c r="A891" s="352"/>
      <c r="B891" s="353"/>
      <c r="C891" s="353"/>
      <c r="D891" s="362" t="s">
        <v>450</v>
      </c>
      <c r="E891" s="363"/>
      <c r="F891" s="363"/>
      <c r="G891" s="363"/>
      <c r="H891" s="363"/>
      <c r="I891" s="363"/>
      <c r="J891" s="363"/>
      <c r="K891" s="364">
        <f>SUM(K875:K890)</f>
        <v>117.5</v>
      </c>
      <c r="L891" s="42" t="str">
        <f t="shared" si="207"/>
        <v>ok</v>
      </c>
    </row>
    <row r="892" spans="1:12" ht="28.5">
      <c r="A892" s="369" t="s">
        <v>346</v>
      </c>
      <c r="B892" s="365" t="s">
        <v>347</v>
      </c>
      <c r="C892" s="365" t="s">
        <v>57</v>
      </c>
      <c r="D892" s="349" t="s">
        <v>348</v>
      </c>
      <c r="E892" s="365" t="s">
        <v>71</v>
      </c>
      <c r="F892" s="350" t="s">
        <v>443</v>
      </c>
      <c r="G892" s="350" t="s">
        <v>444</v>
      </c>
      <c r="H892" s="350" t="s">
        <v>445</v>
      </c>
      <c r="I892" s="350" t="s">
        <v>446</v>
      </c>
      <c r="J892" s="350" t="s">
        <v>447</v>
      </c>
      <c r="K892" s="351">
        <f>K905</f>
        <v>117.5</v>
      </c>
      <c r="L892" s="42" t="str">
        <f t="shared" si="207"/>
        <v>ok</v>
      </c>
    </row>
    <row r="893" spans="1:12">
      <c r="A893" s="352"/>
      <c r="B893" s="353"/>
      <c r="C893" s="353" t="s">
        <v>483</v>
      </c>
      <c r="D893" s="354" t="s">
        <v>451</v>
      </c>
      <c r="E893" s="353" t="str">
        <f>E892</f>
        <v>M2</v>
      </c>
      <c r="F893" s="356"/>
      <c r="G893" s="356">
        <v>6.86</v>
      </c>
      <c r="H893" s="356">
        <v>5.5</v>
      </c>
      <c r="I893" s="357"/>
      <c r="J893" s="357"/>
      <c r="K893" s="373">
        <f>TRUNC(ROUND(PRODUCT(F893:J893),2),2)</f>
        <v>37.729999999999997</v>
      </c>
      <c r="L893" s="42" t="str">
        <f t="shared" si="207"/>
        <v>ok</v>
      </c>
    </row>
    <row r="894" spans="1:12">
      <c r="A894" s="352"/>
      <c r="B894" s="353"/>
      <c r="C894" s="353" t="s">
        <v>483</v>
      </c>
      <c r="D894" s="354" t="s">
        <v>452</v>
      </c>
      <c r="E894" s="353" t="str">
        <f t="shared" ref="E894:E898" si="212">E893</f>
        <v>M2</v>
      </c>
      <c r="F894" s="356"/>
      <c r="G894" s="356">
        <v>10.3</v>
      </c>
      <c r="H894" s="356">
        <v>2.82</v>
      </c>
      <c r="I894" s="356"/>
      <c r="J894" s="356"/>
      <c r="K894" s="361">
        <f>TRUNC(ROUND(PRODUCT(F894:J894),2),2)</f>
        <v>29.05</v>
      </c>
      <c r="L894" s="42" t="str">
        <f t="shared" si="207"/>
        <v>ok</v>
      </c>
    </row>
    <row r="895" spans="1:12">
      <c r="A895" s="352"/>
      <c r="B895" s="353"/>
      <c r="C895" s="353" t="s">
        <v>483</v>
      </c>
      <c r="D895" s="354" t="s">
        <v>453</v>
      </c>
      <c r="E895" s="353" t="str">
        <f t="shared" si="212"/>
        <v>M2</v>
      </c>
      <c r="F895" s="356"/>
      <c r="G895" s="356">
        <v>22.2</v>
      </c>
      <c r="H895" s="356">
        <v>0.6</v>
      </c>
      <c r="I895" s="356"/>
      <c r="J895" s="356"/>
      <c r="K895" s="361">
        <f>TRUNC(ROUND(PRODUCT(F895:J895),2),2)</f>
        <v>13.32</v>
      </c>
      <c r="L895" s="42" t="str">
        <f t="shared" si="207"/>
        <v>ok</v>
      </c>
    </row>
    <row r="896" spans="1:12" hidden="1">
      <c r="A896" s="352"/>
      <c r="B896" s="353"/>
      <c r="C896" s="353" t="s">
        <v>483</v>
      </c>
      <c r="D896" s="354" t="s">
        <v>459</v>
      </c>
      <c r="E896" s="360" t="str">
        <f t="shared" si="212"/>
        <v>M2</v>
      </c>
      <c r="F896" s="356"/>
      <c r="G896" s="356"/>
      <c r="H896" s="356"/>
      <c r="I896" s="356"/>
      <c r="J896" s="356"/>
      <c r="K896" s="361">
        <f>TRUNC(ROUND(PRODUCT(F896:J896),2),2)</f>
        <v>0</v>
      </c>
      <c r="L896" s="42" t="str">
        <f t="shared" si="207"/>
        <v/>
      </c>
    </row>
    <row r="897" spans="1:12" hidden="1">
      <c r="A897" s="352"/>
      <c r="B897" s="353"/>
      <c r="C897" s="353" t="s">
        <v>483</v>
      </c>
      <c r="D897" s="354" t="s">
        <v>459</v>
      </c>
      <c r="E897" s="360" t="str">
        <f t="shared" si="212"/>
        <v>M2</v>
      </c>
      <c r="F897" s="356"/>
      <c r="G897" s="356"/>
      <c r="H897" s="356"/>
      <c r="I897" s="356"/>
      <c r="J897" s="356"/>
      <c r="K897" s="361">
        <f t="shared" ref="K897:K903" si="213">TRUNC(ROUND(PRODUCT(F897:J897),2),2)</f>
        <v>0</v>
      </c>
      <c r="L897" s="42" t="str">
        <f t="shared" si="207"/>
        <v/>
      </c>
    </row>
    <row r="898" spans="1:12">
      <c r="A898" s="352"/>
      <c r="B898" s="353"/>
      <c r="C898" s="353" t="s">
        <v>483</v>
      </c>
      <c r="D898" s="354" t="s">
        <v>564</v>
      </c>
      <c r="E898" s="371" t="str">
        <f t="shared" si="212"/>
        <v>M2</v>
      </c>
      <c r="F898" s="372"/>
      <c r="G898" s="356">
        <v>5.5</v>
      </c>
      <c r="H898" s="356">
        <v>1.62</v>
      </c>
      <c r="I898" s="356"/>
      <c r="J898" s="356"/>
      <c r="K898" s="361">
        <f t="shared" si="213"/>
        <v>8.91</v>
      </c>
      <c r="L898" s="42" t="str">
        <f t="shared" si="207"/>
        <v>ok</v>
      </c>
    </row>
    <row r="899" spans="1:12">
      <c r="A899" s="352"/>
      <c r="B899" s="353"/>
      <c r="C899" s="353" t="s">
        <v>483</v>
      </c>
      <c r="D899" s="354" t="s">
        <v>565</v>
      </c>
      <c r="E899" s="360" t="str">
        <f t="shared" ref="E899:E903" si="214">E892</f>
        <v>M2</v>
      </c>
      <c r="F899" s="356"/>
      <c r="G899" s="356">
        <v>7.85</v>
      </c>
      <c r="H899" s="356">
        <v>1.6</v>
      </c>
      <c r="I899" s="356"/>
      <c r="J899" s="356"/>
      <c r="K899" s="361">
        <f t="shared" si="213"/>
        <v>12.56</v>
      </c>
      <c r="L899" s="42" t="str">
        <f t="shared" si="207"/>
        <v>ok</v>
      </c>
    </row>
    <row r="900" spans="1:12">
      <c r="A900" s="352"/>
      <c r="B900" s="353"/>
      <c r="C900" s="353" t="s">
        <v>483</v>
      </c>
      <c r="D900" s="354" t="s">
        <v>565</v>
      </c>
      <c r="E900" s="360" t="str">
        <f t="shared" si="214"/>
        <v>M2</v>
      </c>
      <c r="F900" s="356"/>
      <c r="G900" s="356">
        <v>4.3499999999999996</v>
      </c>
      <c r="H900" s="356">
        <v>1.1100000000000001</v>
      </c>
      <c r="I900" s="356"/>
      <c r="J900" s="356"/>
      <c r="K900" s="361">
        <f t="shared" si="213"/>
        <v>4.83</v>
      </c>
      <c r="L900" s="42" t="str">
        <f t="shared" si="207"/>
        <v>ok</v>
      </c>
    </row>
    <row r="901" spans="1:12">
      <c r="A901" s="352"/>
      <c r="B901" s="353"/>
      <c r="C901" s="353" t="s">
        <v>483</v>
      </c>
      <c r="D901" s="354" t="s">
        <v>565</v>
      </c>
      <c r="E901" s="360" t="str">
        <f t="shared" si="214"/>
        <v>M2</v>
      </c>
      <c r="F901" s="356"/>
      <c r="G901" s="356">
        <v>0.95</v>
      </c>
      <c r="H901" s="356">
        <v>0.5</v>
      </c>
      <c r="I901" s="356"/>
      <c r="J901" s="356"/>
      <c r="K901" s="361">
        <f t="shared" si="213"/>
        <v>0.48</v>
      </c>
      <c r="L901" s="42" t="str">
        <f t="shared" si="207"/>
        <v>ok</v>
      </c>
    </row>
    <row r="902" spans="1:12">
      <c r="A902" s="352"/>
      <c r="B902" s="353"/>
      <c r="C902" s="353"/>
      <c r="D902" s="366" t="s">
        <v>458</v>
      </c>
      <c r="E902" s="360" t="str">
        <f t="shared" si="214"/>
        <v>M2</v>
      </c>
      <c r="F902" s="356"/>
      <c r="G902" s="356">
        <v>5</v>
      </c>
      <c r="H902" s="356">
        <v>0.9</v>
      </c>
      <c r="I902" s="356"/>
      <c r="J902" s="356"/>
      <c r="K902" s="361">
        <f t="shared" si="213"/>
        <v>4.5</v>
      </c>
      <c r="L902" s="42" t="str">
        <f t="shared" si="207"/>
        <v>ok</v>
      </c>
    </row>
    <row r="903" spans="1:12">
      <c r="A903" s="352"/>
      <c r="B903" s="353"/>
      <c r="C903" s="353"/>
      <c r="D903" s="354" t="s">
        <v>480</v>
      </c>
      <c r="E903" s="360" t="str">
        <f t="shared" si="214"/>
        <v>M2</v>
      </c>
      <c r="F903" s="356">
        <v>17</v>
      </c>
      <c r="G903" s="356">
        <v>0.6</v>
      </c>
      <c r="H903" s="356">
        <v>0.6</v>
      </c>
      <c r="I903" s="356"/>
      <c r="J903" s="356"/>
      <c r="K903" s="361">
        <f t="shared" si="213"/>
        <v>6.12</v>
      </c>
      <c r="L903" s="42" t="str">
        <f t="shared" si="207"/>
        <v>ok</v>
      </c>
    </row>
    <row r="904" spans="1:12" hidden="1">
      <c r="A904" s="352"/>
      <c r="B904" s="353"/>
      <c r="C904" s="353"/>
      <c r="D904" s="354"/>
      <c r="E904" s="360" t="s">
        <v>71</v>
      </c>
      <c r="F904" s="356"/>
      <c r="G904" s="356"/>
      <c r="H904" s="356"/>
      <c r="I904" s="356"/>
      <c r="J904" s="356"/>
      <c r="K904" s="361">
        <f>TRUNC(ROUND(PRODUCT(F904:J904),2),2)</f>
        <v>0</v>
      </c>
      <c r="L904" s="42" t="str">
        <f t="shared" si="207"/>
        <v/>
      </c>
    </row>
    <row r="905" spans="1:12" ht="15.75">
      <c r="A905" s="352"/>
      <c r="B905" s="353"/>
      <c r="C905" s="353"/>
      <c r="D905" s="362" t="s">
        <v>450</v>
      </c>
      <c r="E905" s="363"/>
      <c r="F905" s="363"/>
      <c r="G905" s="363"/>
      <c r="H905" s="363"/>
      <c r="I905" s="363"/>
      <c r="J905" s="363"/>
      <c r="K905" s="364">
        <f>SUM(K893:K904)</f>
        <v>117.5</v>
      </c>
      <c r="L905" s="42" t="str">
        <f t="shared" si="207"/>
        <v>ok</v>
      </c>
    </row>
    <row r="906" spans="1:12" ht="28.5">
      <c r="A906" s="369" t="s">
        <v>349</v>
      </c>
      <c r="B906" s="365" t="s">
        <v>350</v>
      </c>
      <c r="C906" s="365" t="s">
        <v>57</v>
      </c>
      <c r="D906" s="349" t="s">
        <v>351</v>
      </c>
      <c r="E906" s="365" t="s">
        <v>71</v>
      </c>
      <c r="F906" s="350" t="s">
        <v>443</v>
      </c>
      <c r="G906" s="350" t="s">
        <v>444</v>
      </c>
      <c r="H906" s="350" t="s">
        <v>445</v>
      </c>
      <c r="I906" s="350" t="s">
        <v>446</v>
      </c>
      <c r="J906" s="350" t="s">
        <v>447</v>
      </c>
      <c r="K906" s="351">
        <f>K912</f>
        <v>2.1</v>
      </c>
      <c r="L906" s="42" t="str">
        <f t="shared" si="207"/>
        <v>ok</v>
      </c>
    </row>
    <row r="907" spans="1:12">
      <c r="A907" s="352"/>
      <c r="B907" s="353"/>
      <c r="C907" s="353"/>
      <c r="D907" s="366" t="s">
        <v>566</v>
      </c>
      <c r="E907" s="360" t="str">
        <f>E906</f>
        <v>M2</v>
      </c>
      <c r="F907" s="357">
        <v>7</v>
      </c>
      <c r="G907" s="357">
        <v>1</v>
      </c>
      <c r="H907" s="357">
        <v>0.3</v>
      </c>
      <c r="I907" s="357"/>
      <c r="J907" s="357"/>
      <c r="K907" s="373">
        <f>TRUNC(ROUND(PRODUCT(F907:J907),2),2)</f>
        <v>2.1</v>
      </c>
      <c r="L907" s="42" t="str">
        <f t="shared" si="207"/>
        <v>ok</v>
      </c>
    </row>
    <row r="908" spans="1:12" hidden="1">
      <c r="A908" s="352"/>
      <c r="B908" s="353"/>
      <c r="C908" s="353"/>
      <c r="D908" s="354"/>
      <c r="E908" s="360" t="str">
        <f t="shared" ref="E908:E911" si="215">E907</f>
        <v>M2</v>
      </c>
      <c r="F908" s="356"/>
      <c r="G908" s="356"/>
      <c r="H908" s="356"/>
      <c r="I908" s="356"/>
      <c r="J908" s="356"/>
      <c r="K908" s="361">
        <f>TRUNC(ROUND(PRODUCT(F908:J908),2),2)</f>
        <v>0</v>
      </c>
      <c r="L908" s="42" t="str">
        <f t="shared" si="207"/>
        <v/>
      </c>
    </row>
    <row r="909" spans="1:12" hidden="1">
      <c r="A909" s="352"/>
      <c r="B909" s="353"/>
      <c r="C909" s="353"/>
      <c r="D909" s="354"/>
      <c r="E909" s="360" t="str">
        <f t="shared" si="215"/>
        <v>M2</v>
      </c>
      <c r="F909" s="356"/>
      <c r="G909" s="356"/>
      <c r="H909" s="356"/>
      <c r="I909" s="356"/>
      <c r="J909" s="356"/>
      <c r="K909" s="361">
        <f>TRUNC(ROUND(PRODUCT(F909:J909),2),2)</f>
        <v>0</v>
      </c>
      <c r="L909" s="42" t="str">
        <f t="shared" si="207"/>
        <v/>
      </c>
    </row>
    <row r="910" spans="1:12" hidden="1">
      <c r="A910" s="352"/>
      <c r="B910" s="353"/>
      <c r="C910" s="353"/>
      <c r="D910" s="354"/>
      <c r="E910" s="360" t="str">
        <f t="shared" si="215"/>
        <v>M2</v>
      </c>
      <c r="F910" s="356"/>
      <c r="G910" s="356"/>
      <c r="H910" s="356"/>
      <c r="I910" s="356"/>
      <c r="J910" s="356"/>
      <c r="K910" s="361">
        <f>TRUNC(ROUND(PRODUCT(F910:J910),2),2)</f>
        <v>0</v>
      </c>
      <c r="L910" s="42" t="str">
        <f t="shared" si="207"/>
        <v/>
      </c>
    </row>
    <row r="911" spans="1:12" hidden="1">
      <c r="A911" s="352"/>
      <c r="B911" s="353"/>
      <c r="C911" s="353"/>
      <c r="D911" s="354"/>
      <c r="E911" s="360" t="str">
        <f t="shared" si="215"/>
        <v>M2</v>
      </c>
      <c r="F911" s="356"/>
      <c r="G911" s="356"/>
      <c r="H911" s="356"/>
      <c r="I911" s="356"/>
      <c r="J911" s="356"/>
      <c r="K911" s="361">
        <f>TRUNC(ROUND(PRODUCT(F911:J911),2),2)</f>
        <v>0</v>
      </c>
      <c r="L911" s="42" t="str">
        <f t="shared" si="207"/>
        <v/>
      </c>
    </row>
    <row r="912" spans="1:12" ht="15.75">
      <c r="A912" s="352"/>
      <c r="B912" s="353"/>
      <c r="C912" s="353"/>
      <c r="D912" s="362" t="s">
        <v>450</v>
      </c>
      <c r="E912" s="363"/>
      <c r="F912" s="363"/>
      <c r="G912" s="363"/>
      <c r="H912" s="363"/>
      <c r="I912" s="363"/>
      <c r="J912" s="363"/>
      <c r="K912" s="364">
        <f>SUM(K907:K911)</f>
        <v>2.1</v>
      </c>
      <c r="L912" s="42" t="str">
        <f t="shared" si="207"/>
        <v>ok</v>
      </c>
    </row>
    <row r="913" spans="1:12" ht="28.5">
      <c r="A913" s="369" t="s">
        <v>352</v>
      </c>
      <c r="B913" s="365" t="s">
        <v>353</v>
      </c>
      <c r="C913" s="365" t="s">
        <v>53</v>
      </c>
      <c r="D913" s="349" t="s">
        <v>354</v>
      </c>
      <c r="E913" s="365" t="s">
        <v>71</v>
      </c>
      <c r="F913" s="350" t="s">
        <v>443</v>
      </c>
      <c r="G913" s="350" t="s">
        <v>444</v>
      </c>
      <c r="H913" s="350" t="s">
        <v>445</v>
      </c>
      <c r="I913" s="350" t="s">
        <v>446</v>
      </c>
      <c r="J913" s="350" t="s">
        <v>447</v>
      </c>
      <c r="K913" s="351">
        <f>K919</f>
        <v>47.5</v>
      </c>
      <c r="L913" s="42" t="str">
        <f t="shared" si="207"/>
        <v>ok</v>
      </c>
    </row>
    <row r="914" spans="1:12">
      <c r="A914" s="352"/>
      <c r="B914" s="353"/>
      <c r="C914" s="353"/>
      <c r="D914" s="366" t="s">
        <v>515</v>
      </c>
      <c r="E914" s="360" t="s">
        <v>214</v>
      </c>
      <c r="F914" s="357"/>
      <c r="G914" s="357">
        <v>9.5</v>
      </c>
      <c r="H914" s="357">
        <v>5</v>
      </c>
      <c r="I914" s="357"/>
      <c r="J914" s="357"/>
      <c r="K914" s="373">
        <f>TRUNC(ROUND(PRODUCT(F914:J914),2),2)</f>
        <v>47.5</v>
      </c>
      <c r="L914" s="42" t="str">
        <f t="shared" si="207"/>
        <v>ok</v>
      </c>
    </row>
    <row r="915" spans="1:12" hidden="1">
      <c r="A915" s="352"/>
      <c r="B915" s="353"/>
      <c r="C915" s="353"/>
      <c r="D915" s="354"/>
      <c r="E915" s="353" t="s">
        <v>214</v>
      </c>
      <c r="F915" s="356"/>
      <c r="G915" s="356"/>
      <c r="H915" s="356"/>
      <c r="I915" s="356"/>
      <c r="J915" s="356"/>
      <c r="K915" s="361">
        <f>TRUNC(ROUND(PRODUCT(F915:J915),2),2)</f>
        <v>0</v>
      </c>
      <c r="L915" s="42" t="str">
        <f t="shared" si="207"/>
        <v/>
      </c>
    </row>
    <row r="916" spans="1:12" hidden="1">
      <c r="A916" s="352"/>
      <c r="B916" s="353"/>
      <c r="C916" s="353"/>
      <c r="D916" s="354"/>
      <c r="E916" s="353" t="s">
        <v>214</v>
      </c>
      <c r="F916" s="356"/>
      <c r="G916" s="356"/>
      <c r="H916" s="356"/>
      <c r="I916" s="356"/>
      <c r="J916" s="356"/>
      <c r="K916" s="361">
        <f>TRUNC(ROUND(PRODUCT(F916:J916),2),2)</f>
        <v>0</v>
      </c>
      <c r="L916" s="42" t="str">
        <f t="shared" si="207"/>
        <v/>
      </c>
    </row>
    <row r="917" spans="1:12" hidden="1">
      <c r="A917" s="352"/>
      <c r="B917" s="353"/>
      <c r="C917" s="353"/>
      <c r="D917" s="354"/>
      <c r="E917" s="353" t="s">
        <v>214</v>
      </c>
      <c r="F917" s="356"/>
      <c r="G917" s="356"/>
      <c r="H917" s="356"/>
      <c r="I917" s="356"/>
      <c r="J917" s="356"/>
      <c r="K917" s="361">
        <f>TRUNC(ROUND(PRODUCT(F917:J917),2),2)</f>
        <v>0</v>
      </c>
      <c r="L917" s="42" t="str">
        <f t="shared" si="207"/>
        <v/>
      </c>
    </row>
    <row r="918" spans="1:12" hidden="1">
      <c r="A918" s="352"/>
      <c r="B918" s="353"/>
      <c r="C918" s="353"/>
      <c r="D918" s="354"/>
      <c r="E918" s="353" t="s">
        <v>214</v>
      </c>
      <c r="F918" s="356"/>
      <c r="G918" s="356"/>
      <c r="H918" s="356"/>
      <c r="I918" s="356"/>
      <c r="J918" s="356"/>
      <c r="K918" s="361">
        <f>TRUNC(ROUND(PRODUCT(F918:J918),2),2)</f>
        <v>0</v>
      </c>
      <c r="L918" s="42" t="str">
        <f t="shared" si="207"/>
        <v/>
      </c>
    </row>
    <row r="919" spans="1:12" ht="15.75">
      <c r="A919" s="352"/>
      <c r="B919" s="353"/>
      <c r="C919" s="353"/>
      <c r="D919" s="362" t="s">
        <v>450</v>
      </c>
      <c r="E919" s="363"/>
      <c r="F919" s="363"/>
      <c r="G919" s="363"/>
      <c r="H919" s="363"/>
      <c r="I919" s="363"/>
      <c r="J919" s="363"/>
      <c r="K919" s="364">
        <f>SUM(K914:K918)</f>
        <v>47.5</v>
      </c>
      <c r="L919" s="42" t="str">
        <f t="shared" si="207"/>
        <v>ok</v>
      </c>
    </row>
    <row r="920" spans="1:12">
      <c r="A920" s="369" t="s">
        <v>355</v>
      </c>
      <c r="B920" s="365" t="s">
        <v>356</v>
      </c>
      <c r="C920" s="365" t="s">
        <v>83</v>
      </c>
      <c r="D920" s="349" t="s">
        <v>567</v>
      </c>
      <c r="E920" s="365" t="s">
        <v>71</v>
      </c>
      <c r="F920" s="350" t="s">
        <v>443</v>
      </c>
      <c r="G920" s="350" t="s">
        <v>444</v>
      </c>
      <c r="H920" s="350" t="s">
        <v>445</v>
      </c>
      <c r="I920" s="350" t="s">
        <v>446</v>
      </c>
      <c r="J920" s="350" t="s">
        <v>447</v>
      </c>
      <c r="K920" s="351">
        <f>K967</f>
        <v>255.90000000000006</v>
      </c>
      <c r="L920" s="42" t="str">
        <f t="shared" si="207"/>
        <v>ok</v>
      </c>
    </row>
    <row r="921" spans="1:12">
      <c r="A921" s="352"/>
      <c r="B921" s="353"/>
      <c r="C921" s="353" t="s">
        <v>483</v>
      </c>
      <c r="D921" s="354" t="s">
        <v>508</v>
      </c>
      <c r="E921" s="371" t="str">
        <f t="shared" ref="E921:E930" si="216">E920</f>
        <v>M2</v>
      </c>
      <c r="F921" s="372"/>
      <c r="G921" s="372">
        <v>4.9000000000000004</v>
      </c>
      <c r="H921" s="372">
        <v>2.95</v>
      </c>
      <c r="I921" s="357"/>
      <c r="J921" s="357"/>
      <c r="K921" s="373">
        <f>TRUNC(ROUND(PRODUCT(F921:J921),2),2)</f>
        <v>14.46</v>
      </c>
      <c r="L921" s="42" t="str">
        <f t="shared" si="207"/>
        <v>ok</v>
      </c>
    </row>
    <row r="922" spans="1:12">
      <c r="A922" s="352"/>
      <c r="B922" s="353"/>
      <c r="C922" s="353" t="s">
        <v>483</v>
      </c>
      <c r="D922" s="354" t="s">
        <v>516</v>
      </c>
      <c r="E922" s="360" t="str">
        <f t="shared" si="216"/>
        <v>M2</v>
      </c>
      <c r="F922" s="356"/>
      <c r="G922" s="356">
        <f>3.49+0.96+0.07</f>
        <v>4.5200000000000005</v>
      </c>
      <c r="H922" s="356">
        <v>2.5</v>
      </c>
      <c r="I922" s="357"/>
      <c r="J922" s="357"/>
      <c r="K922" s="373">
        <f t="shared" ref="K922:K962" si="217">TRUNC(ROUND(PRODUCT(F922:J922),2),2)</f>
        <v>11.3</v>
      </c>
      <c r="L922" s="42" t="str">
        <f t="shared" si="207"/>
        <v>ok</v>
      </c>
    </row>
    <row r="923" spans="1:12">
      <c r="A923" s="352"/>
      <c r="B923" s="353"/>
      <c r="C923" s="353" t="s">
        <v>483</v>
      </c>
      <c r="D923" s="354" t="s">
        <v>516</v>
      </c>
      <c r="E923" s="360" t="str">
        <f>E922</f>
        <v>M2</v>
      </c>
      <c r="F923" s="356"/>
      <c r="G923" s="356">
        <v>2.2000000000000002</v>
      </c>
      <c r="H923" s="356">
        <f>1.9+0.15</f>
        <v>2.0499999999999998</v>
      </c>
      <c r="I923" s="357"/>
      <c r="J923" s="357"/>
      <c r="K923" s="373">
        <f t="shared" si="217"/>
        <v>4.51</v>
      </c>
      <c r="L923" s="42" t="str">
        <f t="shared" si="207"/>
        <v>ok</v>
      </c>
    </row>
    <row r="924" spans="1:12">
      <c r="A924" s="352"/>
      <c r="B924" s="353"/>
      <c r="C924" s="353" t="s">
        <v>483</v>
      </c>
      <c r="D924" s="354" t="s">
        <v>568</v>
      </c>
      <c r="E924" s="360" t="str">
        <f>E922</f>
        <v>M2</v>
      </c>
      <c r="F924" s="356"/>
      <c r="G924" s="356">
        <v>2.6</v>
      </c>
      <c r="H924" s="356">
        <v>1.8</v>
      </c>
      <c r="I924" s="357"/>
      <c r="J924" s="357"/>
      <c r="K924" s="373">
        <f t="shared" si="217"/>
        <v>4.68</v>
      </c>
      <c r="L924" s="42" t="str">
        <f t="shared" si="207"/>
        <v>ok</v>
      </c>
    </row>
    <row r="925" spans="1:12">
      <c r="A925" s="352"/>
      <c r="B925" s="353"/>
      <c r="C925" s="353" t="s">
        <v>483</v>
      </c>
      <c r="D925" s="354" t="s">
        <v>569</v>
      </c>
      <c r="E925" s="360" t="str">
        <f t="shared" si="216"/>
        <v>M2</v>
      </c>
      <c r="F925" s="356"/>
      <c r="G925" s="356">
        <v>1.95</v>
      </c>
      <c r="H925" s="356">
        <v>1.75</v>
      </c>
      <c r="I925" s="357"/>
      <c r="J925" s="357"/>
      <c r="K925" s="373">
        <f t="shared" si="217"/>
        <v>3.41</v>
      </c>
      <c r="L925" s="42" t="str">
        <f t="shared" si="207"/>
        <v>ok</v>
      </c>
    </row>
    <row r="926" spans="1:12">
      <c r="A926" s="352"/>
      <c r="B926" s="353"/>
      <c r="C926" s="353" t="s">
        <v>483</v>
      </c>
      <c r="D926" s="354" t="s">
        <v>570</v>
      </c>
      <c r="E926" s="360" t="str">
        <f t="shared" si="216"/>
        <v>M2</v>
      </c>
      <c r="F926" s="356"/>
      <c r="G926" s="356">
        <f>2.4+1.65</f>
        <v>4.05</v>
      </c>
      <c r="H926" s="356">
        <v>1</v>
      </c>
      <c r="I926" s="357"/>
      <c r="J926" s="357"/>
      <c r="K926" s="373">
        <f t="shared" si="217"/>
        <v>4.05</v>
      </c>
      <c r="L926" s="42" t="str">
        <f t="shared" si="207"/>
        <v>ok</v>
      </c>
    </row>
    <row r="927" spans="1:12">
      <c r="A927" s="352"/>
      <c r="B927" s="353"/>
      <c r="C927" s="353" t="s">
        <v>483</v>
      </c>
      <c r="D927" s="354" t="s">
        <v>571</v>
      </c>
      <c r="E927" s="371" t="str">
        <f t="shared" si="216"/>
        <v>M2</v>
      </c>
      <c r="F927" s="372"/>
      <c r="G927" s="356">
        <v>3.45</v>
      </c>
      <c r="H927" s="356">
        <v>5.65</v>
      </c>
      <c r="I927" s="357"/>
      <c r="J927" s="357"/>
      <c r="K927" s="373">
        <f t="shared" si="217"/>
        <v>19.489999999999998</v>
      </c>
      <c r="L927" s="42" t="str">
        <f t="shared" si="207"/>
        <v>ok</v>
      </c>
    </row>
    <row r="928" spans="1:12">
      <c r="A928" s="352"/>
      <c r="B928" s="353"/>
      <c r="C928" s="353" t="s">
        <v>483</v>
      </c>
      <c r="D928" s="354" t="s">
        <v>571</v>
      </c>
      <c r="E928" s="371" t="str">
        <f t="shared" si="216"/>
        <v>M2</v>
      </c>
      <c r="F928" s="356"/>
      <c r="G928" s="356">
        <v>1.8</v>
      </c>
      <c r="H928" s="356">
        <v>0.45</v>
      </c>
      <c r="I928" s="357"/>
      <c r="J928" s="357"/>
      <c r="K928" s="373">
        <f t="shared" si="217"/>
        <v>0.81</v>
      </c>
      <c r="L928" s="42" t="str">
        <f t="shared" si="207"/>
        <v>ok</v>
      </c>
    </row>
    <row r="929" spans="1:12">
      <c r="A929" s="352"/>
      <c r="B929" s="353"/>
      <c r="C929" s="353" t="s">
        <v>483</v>
      </c>
      <c r="D929" s="354" t="s">
        <v>572</v>
      </c>
      <c r="E929" s="360" t="str">
        <f t="shared" si="216"/>
        <v>M2</v>
      </c>
      <c r="F929" s="356"/>
      <c r="G929" s="356">
        <v>3.95</v>
      </c>
      <c r="H929" s="356">
        <v>3.2</v>
      </c>
      <c r="I929" s="357"/>
      <c r="J929" s="357"/>
      <c r="K929" s="373">
        <f t="shared" si="217"/>
        <v>12.64</v>
      </c>
      <c r="L929" s="42" t="str">
        <f t="shared" si="207"/>
        <v>ok</v>
      </c>
    </row>
    <row r="930" spans="1:12">
      <c r="A930" s="352"/>
      <c r="B930" s="353"/>
      <c r="C930" s="353" t="s">
        <v>483</v>
      </c>
      <c r="D930" s="354" t="s">
        <v>573</v>
      </c>
      <c r="E930" s="371" t="str">
        <f t="shared" si="216"/>
        <v>M2</v>
      </c>
      <c r="F930" s="356"/>
      <c r="G930" s="356">
        <v>3.9</v>
      </c>
      <c r="H930" s="356">
        <v>1.2</v>
      </c>
      <c r="I930" s="357"/>
      <c r="J930" s="357"/>
      <c r="K930" s="373">
        <f t="shared" si="217"/>
        <v>4.68</v>
      </c>
      <c r="L930" s="42" t="str">
        <f t="shared" si="207"/>
        <v>ok</v>
      </c>
    </row>
    <row r="931" spans="1:12">
      <c r="A931" s="352"/>
      <c r="B931" s="353"/>
      <c r="C931" s="353" t="s">
        <v>483</v>
      </c>
      <c r="D931" s="354" t="s">
        <v>520</v>
      </c>
      <c r="E931" s="360" t="str">
        <f>E924</f>
        <v>M2</v>
      </c>
      <c r="F931" s="356"/>
      <c r="G931" s="356">
        <v>3.6</v>
      </c>
      <c r="H931" s="356">
        <v>2.65</v>
      </c>
      <c r="I931" s="357"/>
      <c r="J931" s="357"/>
      <c r="K931" s="373">
        <f t="shared" si="217"/>
        <v>9.5399999999999991</v>
      </c>
      <c r="L931" s="42" t="str">
        <f t="shared" si="207"/>
        <v>ok</v>
      </c>
    </row>
    <row r="932" spans="1:12">
      <c r="A932" s="352"/>
      <c r="B932" s="353"/>
      <c r="C932" s="353" t="s">
        <v>483</v>
      </c>
      <c r="D932" s="354" t="s">
        <v>542</v>
      </c>
      <c r="E932" s="360" t="str">
        <f t="shared" ref="E932:E954" si="218">E925</f>
        <v>M2</v>
      </c>
      <c r="F932" s="356"/>
      <c r="G932" s="356">
        <v>2.85</v>
      </c>
      <c r="H932" s="356">
        <v>2.4500000000000002</v>
      </c>
      <c r="I932" s="357"/>
      <c r="J932" s="357"/>
      <c r="K932" s="373">
        <f t="shared" si="217"/>
        <v>6.98</v>
      </c>
      <c r="L932" s="42" t="str">
        <f t="shared" si="207"/>
        <v>ok</v>
      </c>
    </row>
    <row r="933" spans="1:12">
      <c r="A933" s="352"/>
      <c r="B933" s="353"/>
      <c r="C933" s="353" t="s">
        <v>483</v>
      </c>
      <c r="D933" s="354" t="s">
        <v>543</v>
      </c>
      <c r="E933" s="360" t="str">
        <f t="shared" si="218"/>
        <v>M2</v>
      </c>
      <c r="F933" s="356"/>
      <c r="G933" s="356">
        <v>2.85</v>
      </c>
      <c r="H933" s="356">
        <v>2.4500000000000002</v>
      </c>
      <c r="I933" s="357"/>
      <c r="J933" s="357"/>
      <c r="K933" s="373">
        <f t="shared" si="217"/>
        <v>6.98</v>
      </c>
      <c r="L933" s="42" t="str">
        <f t="shared" si="207"/>
        <v>ok</v>
      </c>
    </row>
    <row r="934" spans="1:12">
      <c r="A934" s="352"/>
      <c r="B934" s="353"/>
      <c r="C934" s="353" t="s">
        <v>483</v>
      </c>
      <c r="D934" s="354" t="s">
        <v>574</v>
      </c>
      <c r="E934" s="360" t="str">
        <f t="shared" si="218"/>
        <v>M2</v>
      </c>
      <c r="F934" s="356"/>
      <c r="G934" s="356">
        <v>1.7</v>
      </c>
      <c r="H934" s="356">
        <v>1.3</v>
      </c>
      <c r="I934" s="357"/>
      <c r="J934" s="357"/>
      <c r="K934" s="373">
        <f t="shared" si="217"/>
        <v>2.21</v>
      </c>
      <c r="L934" s="42" t="str">
        <f t="shared" si="207"/>
        <v>ok</v>
      </c>
    </row>
    <row r="935" spans="1:12">
      <c r="A935" s="352"/>
      <c r="B935" s="353"/>
      <c r="C935" s="353" t="s">
        <v>483</v>
      </c>
      <c r="D935" s="354" t="s">
        <v>575</v>
      </c>
      <c r="E935" s="360" t="str">
        <f t="shared" si="218"/>
        <v>M2</v>
      </c>
      <c r="F935" s="356"/>
      <c r="G935" s="356">
        <v>1.7</v>
      </c>
      <c r="H935" s="356">
        <v>1.45</v>
      </c>
      <c r="I935" s="357"/>
      <c r="J935" s="357"/>
      <c r="K935" s="373">
        <f t="shared" si="217"/>
        <v>2.4700000000000002</v>
      </c>
      <c r="L935" s="42" t="str">
        <f t="shared" si="207"/>
        <v>ok</v>
      </c>
    </row>
    <row r="936" spans="1:12">
      <c r="A936" s="352"/>
      <c r="B936" s="353"/>
      <c r="C936" s="353" t="s">
        <v>483</v>
      </c>
      <c r="D936" s="354" t="s">
        <v>576</v>
      </c>
      <c r="E936" s="360" t="str">
        <f t="shared" si="218"/>
        <v>M2</v>
      </c>
      <c r="F936" s="356"/>
      <c r="G936" s="356">
        <v>2.9</v>
      </c>
      <c r="H936" s="356">
        <v>1</v>
      </c>
      <c r="I936" s="357"/>
      <c r="J936" s="357"/>
      <c r="K936" s="373">
        <f t="shared" si="217"/>
        <v>2.9</v>
      </c>
      <c r="L936" s="42" t="str">
        <f t="shared" si="207"/>
        <v>ok</v>
      </c>
    </row>
    <row r="937" spans="1:12">
      <c r="A937" s="352"/>
      <c r="B937" s="353"/>
      <c r="C937" s="353" t="s">
        <v>483</v>
      </c>
      <c r="D937" s="354" t="s">
        <v>546</v>
      </c>
      <c r="E937" s="360" t="str">
        <f t="shared" si="218"/>
        <v>M2</v>
      </c>
      <c r="F937" s="356"/>
      <c r="G937" s="356">
        <v>2.15</v>
      </c>
      <c r="H937" s="356">
        <v>1.9</v>
      </c>
      <c r="I937" s="357"/>
      <c r="J937" s="357"/>
      <c r="K937" s="373">
        <f t="shared" si="217"/>
        <v>4.09</v>
      </c>
      <c r="L937" s="42" t="str">
        <f t="shared" si="207"/>
        <v>ok</v>
      </c>
    </row>
    <row r="938" spans="1:12">
      <c r="A938" s="352"/>
      <c r="B938" s="353"/>
      <c r="C938" s="353" t="s">
        <v>483</v>
      </c>
      <c r="D938" s="354" t="s">
        <v>577</v>
      </c>
      <c r="E938" s="360" t="str">
        <f t="shared" si="218"/>
        <v>M2</v>
      </c>
      <c r="F938" s="356"/>
      <c r="G938" s="356">
        <v>3.2</v>
      </c>
      <c r="H938" s="356">
        <v>1.2</v>
      </c>
      <c r="I938" s="357"/>
      <c r="J938" s="357"/>
      <c r="K938" s="373">
        <f t="shared" si="217"/>
        <v>3.84</v>
      </c>
      <c r="L938" s="42" t="str">
        <f t="shared" si="207"/>
        <v>ok</v>
      </c>
    </row>
    <row r="939" spans="1:12">
      <c r="A939" s="352"/>
      <c r="B939" s="353"/>
      <c r="C939" s="353" t="s">
        <v>483</v>
      </c>
      <c r="D939" s="354" t="s">
        <v>565</v>
      </c>
      <c r="E939" s="360" t="str">
        <f t="shared" si="218"/>
        <v>M2</v>
      </c>
      <c r="F939" s="356"/>
      <c r="G939" s="356">
        <v>7.85</v>
      </c>
      <c r="H939" s="356">
        <v>1.6</v>
      </c>
      <c r="I939" s="357"/>
      <c r="J939" s="357"/>
      <c r="K939" s="373">
        <f t="shared" si="217"/>
        <v>12.56</v>
      </c>
      <c r="L939" s="42" t="str">
        <f t="shared" ref="L939:L1002" si="219">IF(K939&lt;&gt;0,"ok","")</f>
        <v>ok</v>
      </c>
    </row>
    <row r="940" spans="1:12">
      <c r="A940" s="352"/>
      <c r="B940" s="353"/>
      <c r="C940" s="353" t="s">
        <v>483</v>
      </c>
      <c r="D940" s="354" t="s">
        <v>565</v>
      </c>
      <c r="E940" s="360" t="str">
        <f t="shared" si="218"/>
        <v>M2</v>
      </c>
      <c r="F940" s="356"/>
      <c r="G940" s="356">
        <v>4.3499999999999996</v>
      </c>
      <c r="H940" s="356">
        <v>1.1100000000000001</v>
      </c>
      <c r="I940" s="357"/>
      <c r="J940" s="357"/>
      <c r="K940" s="373">
        <f t="shared" si="217"/>
        <v>4.83</v>
      </c>
      <c r="L940" s="42" t="str">
        <f t="shared" si="219"/>
        <v>ok</v>
      </c>
    </row>
    <row r="941" spans="1:12">
      <c r="A941" s="352"/>
      <c r="B941" s="353"/>
      <c r="C941" s="353" t="s">
        <v>483</v>
      </c>
      <c r="D941" s="354" t="s">
        <v>565</v>
      </c>
      <c r="E941" s="360" t="str">
        <f t="shared" si="218"/>
        <v>M2</v>
      </c>
      <c r="F941" s="356"/>
      <c r="G941" s="356">
        <v>0.95</v>
      </c>
      <c r="H941" s="356">
        <v>0.5</v>
      </c>
      <c r="I941" s="357"/>
      <c r="J941" s="357"/>
      <c r="K941" s="373">
        <f t="shared" si="217"/>
        <v>0.48</v>
      </c>
      <c r="L941" s="42" t="str">
        <f t="shared" si="219"/>
        <v>ok</v>
      </c>
    </row>
    <row r="942" spans="1:12">
      <c r="A942" s="352"/>
      <c r="B942" s="353"/>
      <c r="C942" s="353" t="s">
        <v>487</v>
      </c>
      <c r="D942" s="366" t="s">
        <v>489</v>
      </c>
      <c r="E942" s="360" t="str">
        <f t="shared" si="218"/>
        <v>M2</v>
      </c>
      <c r="F942" s="356"/>
      <c r="G942" s="356">
        <v>2.8</v>
      </c>
      <c r="H942" s="356">
        <v>2.0499999999999998</v>
      </c>
      <c r="I942" s="357"/>
      <c r="J942" s="357"/>
      <c r="K942" s="373">
        <f t="shared" si="217"/>
        <v>5.74</v>
      </c>
      <c r="L942" s="42" t="str">
        <f t="shared" si="219"/>
        <v>ok</v>
      </c>
    </row>
    <row r="943" spans="1:12">
      <c r="A943" s="352"/>
      <c r="B943" s="353"/>
      <c r="C943" s="353" t="s">
        <v>487</v>
      </c>
      <c r="D943" s="366" t="s">
        <v>489</v>
      </c>
      <c r="E943" s="360" t="str">
        <f t="shared" si="218"/>
        <v>M2</v>
      </c>
      <c r="F943" s="356"/>
      <c r="G943" s="356">
        <v>1.3</v>
      </c>
      <c r="H943" s="356">
        <v>1</v>
      </c>
      <c r="I943" s="357"/>
      <c r="J943" s="357"/>
      <c r="K943" s="373">
        <f t="shared" si="217"/>
        <v>1.3</v>
      </c>
      <c r="L943" s="42" t="str">
        <f t="shared" si="219"/>
        <v>ok</v>
      </c>
    </row>
    <row r="944" spans="1:12">
      <c r="A944" s="352"/>
      <c r="B944" s="353"/>
      <c r="C944" s="353" t="s">
        <v>487</v>
      </c>
      <c r="D944" s="366" t="s">
        <v>544</v>
      </c>
      <c r="E944" s="360" t="str">
        <f t="shared" si="218"/>
        <v>M2</v>
      </c>
      <c r="F944" s="356"/>
      <c r="G944" s="356">
        <v>2</v>
      </c>
      <c r="H944" s="356">
        <v>1.3</v>
      </c>
      <c r="I944" s="357"/>
      <c r="J944" s="357"/>
      <c r="K944" s="373">
        <f t="shared" si="217"/>
        <v>2.6</v>
      </c>
      <c r="L944" s="42" t="str">
        <f t="shared" si="219"/>
        <v>ok</v>
      </c>
    </row>
    <row r="945" spans="1:12">
      <c r="A945" s="352"/>
      <c r="B945" s="353"/>
      <c r="C945" s="353" t="s">
        <v>487</v>
      </c>
      <c r="D945" s="366" t="s">
        <v>547</v>
      </c>
      <c r="E945" s="360" t="str">
        <f t="shared" si="218"/>
        <v>M2</v>
      </c>
      <c r="F945" s="356"/>
      <c r="G945" s="356">
        <v>1.8</v>
      </c>
      <c r="H945" s="356">
        <v>1.6</v>
      </c>
      <c r="I945" s="357"/>
      <c r="J945" s="357"/>
      <c r="K945" s="373">
        <f t="shared" si="217"/>
        <v>2.88</v>
      </c>
      <c r="L945" s="42" t="str">
        <f t="shared" si="219"/>
        <v>ok</v>
      </c>
    </row>
    <row r="946" spans="1:12">
      <c r="A946" s="352"/>
      <c r="B946" s="353"/>
      <c r="C946" s="353" t="s">
        <v>487</v>
      </c>
      <c r="D946" s="366" t="s">
        <v>488</v>
      </c>
      <c r="E946" s="360" t="str">
        <f t="shared" si="218"/>
        <v>M2</v>
      </c>
      <c r="F946" s="356"/>
      <c r="G946" s="356">
        <v>3.5</v>
      </c>
      <c r="H946" s="356">
        <v>1.95</v>
      </c>
      <c r="I946" s="357"/>
      <c r="J946" s="357"/>
      <c r="K946" s="373">
        <f t="shared" si="217"/>
        <v>6.83</v>
      </c>
      <c r="L946" s="42" t="str">
        <f t="shared" si="219"/>
        <v>ok</v>
      </c>
    </row>
    <row r="947" spans="1:12">
      <c r="A947" s="352"/>
      <c r="B947" s="353"/>
      <c r="C947" s="353" t="s">
        <v>487</v>
      </c>
      <c r="D947" s="366" t="s">
        <v>578</v>
      </c>
      <c r="E947" s="360" t="str">
        <f t="shared" si="218"/>
        <v>M2</v>
      </c>
      <c r="F947" s="356"/>
      <c r="G947" s="356">
        <v>3.5</v>
      </c>
      <c r="H947" s="356">
        <v>2.4500000000000002</v>
      </c>
      <c r="I947" s="357"/>
      <c r="J947" s="357"/>
      <c r="K947" s="373">
        <f t="shared" si="217"/>
        <v>8.58</v>
      </c>
      <c r="L947" s="42" t="str">
        <f t="shared" si="219"/>
        <v>ok</v>
      </c>
    </row>
    <row r="948" spans="1:12">
      <c r="A948" s="352"/>
      <c r="B948" s="353"/>
      <c r="C948" s="353" t="s">
        <v>487</v>
      </c>
      <c r="D948" s="366" t="s">
        <v>519</v>
      </c>
      <c r="E948" s="360" t="str">
        <f t="shared" si="218"/>
        <v>M2</v>
      </c>
      <c r="F948" s="356"/>
      <c r="G948" s="356">
        <v>2.58</v>
      </c>
      <c r="H948" s="356">
        <v>2.85</v>
      </c>
      <c r="I948" s="357"/>
      <c r="J948" s="357"/>
      <c r="K948" s="373">
        <f t="shared" si="217"/>
        <v>7.35</v>
      </c>
      <c r="L948" s="42" t="str">
        <f t="shared" si="219"/>
        <v>ok</v>
      </c>
    </row>
    <row r="949" spans="1:12">
      <c r="A949" s="352"/>
      <c r="B949" s="353"/>
      <c r="C949" s="353" t="s">
        <v>487</v>
      </c>
      <c r="D949" s="366" t="s">
        <v>519</v>
      </c>
      <c r="E949" s="360" t="str">
        <f t="shared" si="218"/>
        <v>M2</v>
      </c>
      <c r="F949" s="356"/>
      <c r="G949" s="356">
        <v>1.07</v>
      </c>
      <c r="H949" s="356">
        <v>0.8</v>
      </c>
      <c r="I949" s="357"/>
      <c r="J949" s="357"/>
      <c r="K949" s="373">
        <f t="shared" si="217"/>
        <v>0.86</v>
      </c>
      <c r="L949" s="42" t="str">
        <f t="shared" si="219"/>
        <v>ok</v>
      </c>
    </row>
    <row r="950" spans="1:12">
      <c r="A950" s="352"/>
      <c r="B950" s="353"/>
      <c r="C950" s="353" t="s">
        <v>487</v>
      </c>
      <c r="D950" s="354" t="s">
        <v>518</v>
      </c>
      <c r="E950" s="360" t="str">
        <f t="shared" si="218"/>
        <v>M2</v>
      </c>
      <c r="F950" s="356"/>
      <c r="G950" s="356">
        <v>2.7</v>
      </c>
      <c r="H950" s="356">
        <v>1.65</v>
      </c>
      <c r="I950" s="357"/>
      <c r="J950" s="357"/>
      <c r="K950" s="373">
        <f t="shared" si="217"/>
        <v>4.46</v>
      </c>
      <c r="L950" s="42" t="str">
        <f t="shared" si="219"/>
        <v>ok</v>
      </c>
    </row>
    <row r="951" spans="1:12">
      <c r="A951" s="352"/>
      <c r="B951" s="353"/>
      <c r="C951" s="353" t="s">
        <v>487</v>
      </c>
      <c r="D951" s="354" t="s">
        <v>522</v>
      </c>
      <c r="E951" s="360" t="str">
        <f t="shared" si="218"/>
        <v>M2</v>
      </c>
      <c r="F951" s="356"/>
      <c r="G951" s="356">
        <v>2.85</v>
      </c>
      <c r="H951" s="356">
        <v>2.5</v>
      </c>
      <c r="I951" s="357"/>
      <c r="J951" s="357"/>
      <c r="K951" s="373">
        <f t="shared" si="217"/>
        <v>7.13</v>
      </c>
      <c r="L951" s="42" t="str">
        <f t="shared" si="219"/>
        <v>ok</v>
      </c>
    </row>
    <row r="952" spans="1:12">
      <c r="A952" s="352"/>
      <c r="B952" s="353"/>
      <c r="C952" s="353" t="s">
        <v>487</v>
      </c>
      <c r="D952" s="354" t="s">
        <v>491</v>
      </c>
      <c r="E952" s="360" t="str">
        <f t="shared" si="218"/>
        <v>M2</v>
      </c>
      <c r="F952" s="356"/>
      <c r="G952" s="356">
        <v>3.01</v>
      </c>
      <c r="H952" s="356">
        <v>1.9</v>
      </c>
      <c r="I952" s="357"/>
      <c r="J952" s="357"/>
      <c r="K952" s="373">
        <f t="shared" si="217"/>
        <v>5.72</v>
      </c>
      <c r="L952" s="42" t="str">
        <f t="shared" si="219"/>
        <v>ok</v>
      </c>
    </row>
    <row r="953" spans="1:12">
      <c r="A953" s="352"/>
      <c r="B953" s="353"/>
      <c r="C953" s="353" t="s">
        <v>487</v>
      </c>
      <c r="D953" s="366" t="s">
        <v>490</v>
      </c>
      <c r="E953" s="360" t="str">
        <f t="shared" si="218"/>
        <v>M2</v>
      </c>
      <c r="F953" s="356"/>
      <c r="G953" s="356">
        <v>3.01</v>
      </c>
      <c r="H953" s="356">
        <v>1.62</v>
      </c>
      <c r="I953" s="357"/>
      <c r="J953" s="357"/>
      <c r="K953" s="373">
        <f t="shared" si="217"/>
        <v>4.88</v>
      </c>
      <c r="L953" s="42" t="str">
        <f t="shared" si="219"/>
        <v>ok</v>
      </c>
    </row>
    <row r="954" spans="1:12">
      <c r="A954" s="352"/>
      <c r="B954" s="353"/>
      <c r="C954" s="353" t="s">
        <v>487</v>
      </c>
      <c r="D954" s="366" t="s">
        <v>517</v>
      </c>
      <c r="E954" s="360" t="str">
        <f t="shared" si="218"/>
        <v>M2</v>
      </c>
      <c r="F954" s="356"/>
      <c r="G954" s="356">
        <v>1.92</v>
      </c>
      <c r="H954" s="356">
        <v>1.1000000000000001</v>
      </c>
      <c r="I954" s="357"/>
      <c r="J954" s="357"/>
      <c r="K954" s="373">
        <f t="shared" si="217"/>
        <v>2.11</v>
      </c>
      <c r="L954" s="42" t="str">
        <f t="shared" si="219"/>
        <v>ok</v>
      </c>
    </row>
    <row r="955" spans="1:12">
      <c r="A955" s="352"/>
      <c r="B955" s="353"/>
      <c r="C955" s="353" t="s">
        <v>487</v>
      </c>
      <c r="D955" s="366" t="s">
        <v>526</v>
      </c>
      <c r="E955" s="360" t="str">
        <f>E935</f>
        <v>M2</v>
      </c>
      <c r="F955" s="356"/>
      <c r="G955" s="356">
        <v>1.92</v>
      </c>
      <c r="H955" s="356">
        <v>1.27</v>
      </c>
      <c r="I955" s="357"/>
      <c r="J955" s="357"/>
      <c r="K955" s="373">
        <f t="shared" si="217"/>
        <v>2.44</v>
      </c>
      <c r="L955" s="42" t="str">
        <f t="shared" si="219"/>
        <v>ok</v>
      </c>
    </row>
    <row r="956" spans="1:12">
      <c r="A956" s="352"/>
      <c r="B956" s="353"/>
      <c r="C956" s="353" t="s">
        <v>487</v>
      </c>
      <c r="D956" s="366" t="s">
        <v>579</v>
      </c>
      <c r="E956" s="360" t="str">
        <f>E936</f>
        <v>M2</v>
      </c>
      <c r="F956" s="356"/>
      <c r="G956" s="356">
        <v>4.5</v>
      </c>
      <c r="H956" s="356">
        <v>1.45</v>
      </c>
      <c r="I956" s="357"/>
      <c r="J956" s="357"/>
      <c r="K956" s="373">
        <f t="shared" si="217"/>
        <v>6.53</v>
      </c>
      <c r="L956" s="42" t="str">
        <f t="shared" si="219"/>
        <v>ok</v>
      </c>
    </row>
    <row r="957" spans="1:12">
      <c r="A957" s="352"/>
      <c r="B957" s="353"/>
      <c r="C957" s="353" t="s">
        <v>487</v>
      </c>
      <c r="D957" s="366" t="s">
        <v>579</v>
      </c>
      <c r="E957" s="360" t="str">
        <f>E937</f>
        <v>M2</v>
      </c>
      <c r="F957" s="356"/>
      <c r="G957" s="356">
        <v>2.6</v>
      </c>
      <c r="H957" s="356">
        <v>1.32</v>
      </c>
      <c r="I957" s="357"/>
      <c r="J957" s="357"/>
      <c r="K957" s="373">
        <f t="shared" si="217"/>
        <v>3.43</v>
      </c>
      <c r="L957" s="42" t="str">
        <f t="shared" si="219"/>
        <v>ok</v>
      </c>
    </row>
    <row r="958" spans="1:12">
      <c r="A958" s="352"/>
      <c r="B958" s="353"/>
      <c r="C958" s="353" t="s">
        <v>487</v>
      </c>
      <c r="D958" s="366" t="s">
        <v>580</v>
      </c>
      <c r="E958" s="360" t="str">
        <f>E938</f>
        <v>M2</v>
      </c>
      <c r="F958" s="356"/>
      <c r="G958" s="356">
        <v>4.5</v>
      </c>
      <c r="H958" s="356">
        <v>3.15</v>
      </c>
      <c r="I958" s="357"/>
      <c r="J958" s="357"/>
      <c r="K958" s="373">
        <f t="shared" si="217"/>
        <v>14.18</v>
      </c>
      <c r="L958" s="42" t="str">
        <f t="shared" si="219"/>
        <v>ok</v>
      </c>
    </row>
    <row r="959" spans="1:12">
      <c r="A959" s="352"/>
      <c r="B959" s="353"/>
      <c r="C959" s="353" t="s">
        <v>487</v>
      </c>
      <c r="D959" s="366" t="s">
        <v>581</v>
      </c>
      <c r="E959" s="360" t="str">
        <f>E931</f>
        <v>M2</v>
      </c>
      <c r="F959" s="356"/>
      <c r="G959" s="356">
        <v>5.8</v>
      </c>
      <c r="H959" s="356">
        <v>1.45</v>
      </c>
      <c r="I959" s="357"/>
      <c r="J959" s="357"/>
      <c r="K959" s="373">
        <f t="shared" si="217"/>
        <v>8.41</v>
      </c>
      <c r="L959" s="42" t="str">
        <f t="shared" si="219"/>
        <v>ok</v>
      </c>
    </row>
    <row r="960" spans="1:12">
      <c r="A960" s="352"/>
      <c r="B960" s="353"/>
      <c r="C960" s="353" t="s">
        <v>487</v>
      </c>
      <c r="D960" s="366" t="s">
        <v>582</v>
      </c>
      <c r="E960" s="360" t="str">
        <f t="shared" ref="E960:E962" si="220">E932</f>
        <v>M2</v>
      </c>
      <c r="F960" s="356"/>
      <c r="G960" s="356">
        <v>3.66</v>
      </c>
      <c r="H960" s="356">
        <v>1.62</v>
      </c>
      <c r="I960" s="357"/>
      <c r="J960" s="357"/>
      <c r="K960" s="373">
        <f t="shared" si="217"/>
        <v>5.93</v>
      </c>
      <c r="L960" s="42" t="str">
        <f t="shared" si="219"/>
        <v>ok</v>
      </c>
    </row>
    <row r="961" spans="1:12">
      <c r="A961" s="352"/>
      <c r="B961" s="353"/>
      <c r="C961" s="353" t="s">
        <v>487</v>
      </c>
      <c r="D961" s="366" t="s">
        <v>583</v>
      </c>
      <c r="E961" s="360" t="str">
        <f t="shared" si="220"/>
        <v>M2</v>
      </c>
      <c r="F961" s="356"/>
      <c r="G961" s="356">
        <v>2.78</v>
      </c>
      <c r="H961" s="356">
        <v>1.51</v>
      </c>
      <c r="I961" s="357"/>
      <c r="J961" s="357"/>
      <c r="K961" s="373">
        <f t="shared" si="217"/>
        <v>4.2</v>
      </c>
      <c r="L961" s="42" t="str">
        <f t="shared" si="219"/>
        <v>ok</v>
      </c>
    </row>
    <row r="962" spans="1:12">
      <c r="A962" s="352"/>
      <c r="B962" s="353"/>
      <c r="C962" s="353" t="s">
        <v>487</v>
      </c>
      <c r="D962" s="366" t="s">
        <v>584</v>
      </c>
      <c r="E962" s="360" t="str">
        <f t="shared" si="220"/>
        <v>M2</v>
      </c>
      <c r="F962" s="356"/>
      <c r="G962" s="356">
        <v>1.93</v>
      </c>
      <c r="H962" s="356">
        <v>1.1499999999999999</v>
      </c>
      <c r="I962" s="357"/>
      <c r="J962" s="357"/>
      <c r="K962" s="373">
        <f t="shared" si="217"/>
        <v>2.2200000000000002</v>
      </c>
      <c r="L962" s="42" t="str">
        <f t="shared" si="219"/>
        <v>ok</v>
      </c>
    </row>
    <row r="963" spans="1:12">
      <c r="A963" s="352"/>
      <c r="B963" s="353"/>
      <c r="C963" s="353"/>
      <c r="D963" s="354" t="s">
        <v>585</v>
      </c>
      <c r="E963" s="360" t="str">
        <f>E921</f>
        <v>M2</v>
      </c>
      <c r="F963" s="356">
        <v>14</v>
      </c>
      <c r="G963" s="356">
        <v>1.2</v>
      </c>
      <c r="H963" s="356">
        <v>0.18</v>
      </c>
      <c r="I963" s="356"/>
      <c r="J963" s="356"/>
      <c r="K963" s="361">
        <f>TRUNC(ROUND(PRODUCT(F963:J963),2),2)</f>
        <v>3.02</v>
      </c>
      <c r="L963" s="42" t="str">
        <f t="shared" si="219"/>
        <v>ok</v>
      </c>
    </row>
    <row r="964" spans="1:12">
      <c r="A964" s="352"/>
      <c r="B964" s="353"/>
      <c r="C964" s="353"/>
      <c r="D964" s="354" t="s">
        <v>586</v>
      </c>
      <c r="E964" s="360" t="str">
        <f t="shared" ref="E964:E966" si="221">E963</f>
        <v>M2</v>
      </c>
      <c r="F964" s="356">
        <v>12</v>
      </c>
      <c r="G964" s="356">
        <v>1.2</v>
      </c>
      <c r="H964" s="356">
        <v>0.3</v>
      </c>
      <c r="I964" s="356"/>
      <c r="J964" s="356"/>
      <c r="K964" s="361">
        <f>TRUNC(ROUND(PRODUCT(F964:J964),2),2)</f>
        <v>4.32</v>
      </c>
      <c r="L964" s="42" t="str">
        <f t="shared" si="219"/>
        <v>ok</v>
      </c>
    </row>
    <row r="965" spans="1:12">
      <c r="A965" s="352"/>
      <c r="B965" s="353"/>
      <c r="C965" s="353"/>
      <c r="D965" s="354" t="s">
        <v>587</v>
      </c>
      <c r="E965" s="360" t="str">
        <f t="shared" si="221"/>
        <v>M2</v>
      </c>
      <c r="F965" s="356"/>
      <c r="G965" s="356">
        <v>2.5499999999999998</v>
      </c>
      <c r="H965" s="356">
        <v>1.25</v>
      </c>
      <c r="I965" s="356"/>
      <c r="J965" s="356"/>
      <c r="K965" s="361">
        <f>TRUNC(ROUND(PRODUCT(F965:J965),2),2)</f>
        <v>3.19</v>
      </c>
      <c r="L965" s="42" t="str">
        <f t="shared" si="219"/>
        <v>ok</v>
      </c>
    </row>
    <row r="966" spans="1:12">
      <c r="A966" s="352"/>
      <c r="B966" s="353"/>
      <c r="C966" s="353"/>
      <c r="D966" s="354" t="s">
        <v>588</v>
      </c>
      <c r="E966" s="360" t="str">
        <f t="shared" si="221"/>
        <v>M2</v>
      </c>
      <c r="F966" s="356">
        <v>3</v>
      </c>
      <c r="G966" s="356">
        <v>1.25</v>
      </c>
      <c r="H966" s="356">
        <v>0.18</v>
      </c>
      <c r="I966" s="356"/>
      <c r="J966" s="356"/>
      <c r="K966" s="361">
        <f>TRUNC(ROUND(PRODUCT(F966:J966),2),2)</f>
        <v>0.68</v>
      </c>
      <c r="L966" s="42" t="str">
        <f t="shared" si="219"/>
        <v>ok</v>
      </c>
    </row>
    <row r="967" spans="1:12" ht="15.75">
      <c r="A967" s="352"/>
      <c r="B967" s="353"/>
      <c r="C967" s="353"/>
      <c r="D967" s="362" t="s">
        <v>450</v>
      </c>
      <c r="E967" s="363"/>
      <c r="F967" s="363"/>
      <c r="G967" s="363"/>
      <c r="H967" s="363"/>
      <c r="I967" s="363"/>
      <c r="J967" s="363"/>
      <c r="K967" s="364">
        <f>SUM(K921:K966)</f>
        <v>255.90000000000006</v>
      </c>
      <c r="L967" s="42" t="str">
        <f t="shared" si="219"/>
        <v>ok</v>
      </c>
    </row>
    <row r="968" spans="1:12" ht="18">
      <c r="A968" s="344" t="s">
        <v>32</v>
      </c>
      <c r="B968" s="389" t="str">
        <f>'PLANILHA '!D146</f>
        <v>TETO</v>
      </c>
      <c r="C968" s="390"/>
      <c r="D968" s="390"/>
      <c r="E968" s="390"/>
      <c r="F968" s="390"/>
      <c r="G968" s="390"/>
      <c r="H968" s="390"/>
      <c r="I968" s="390"/>
      <c r="J968" s="391"/>
      <c r="K968" s="383">
        <f>K969+K976</f>
        <v>283.22000000000003</v>
      </c>
      <c r="L968" s="42" t="str">
        <f t="shared" si="219"/>
        <v>ok</v>
      </c>
    </row>
    <row r="969" spans="1:12" ht="28.5">
      <c r="A969" s="369" t="s">
        <v>358</v>
      </c>
      <c r="B969" s="365">
        <v>96114</v>
      </c>
      <c r="C969" s="365" t="s">
        <v>57</v>
      </c>
      <c r="D969" s="349" t="s">
        <v>359</v>
      </c>
      <c r="E969" s="365" t="s">
        <v>77</v>
      </c>
      <c r="F969" s="350" t="s">
        <v>443</v>
      </c>
      <c r="G969" s="350" t="s">
        <v>444</v>
      </c>
      <c r="H969" s="350" t="s">
        <v>445</v>
      </c>
      <c r="I969" s="350" t="s">
        <v>446</v>
      </c>
      <c r="J969" s="350" t="s">
        <v>447</v>
      </c>
      <c r="K969" s="351">
        <f>K975</f>
        <v>57.54</v>
      </c>
      <c r="L969" s="42" t="str">
        <f t="shared" si="219"/>
        <v>ok</v>
      </c>
    </row>
    <row r="970" spans="1:12" hidden="1">
      <c r="A970" s="352"/>
      <c r="B970" s="353"/>
      <c r="C970" s="353"/>
      <c r="D970" s="366"/>
      <c r="E970" s="360" t="str">
        <f>E969</f>
        <v>M²</v>
      </c>
      <c r="F970" s="357"/>
      <c r="G970" s="357"/>
      <c r="H970" s="357"/>
      <c r="I970" s="357"/>
      <c r="J970" s="357"/>
      <c r="K970" s="373">
        <f>TRUNC(ROUND(PRODUCT(F970:J970),2),2)</f>
        <v>0</v>
      </c>
      <c r="L970" s="42" t="str">
        <f t="shared" si="219"/>
        <v/>
      </c>
    </row>
    <row r="971" spans="1:12">
      <c r="A971" s="352"/>
      <c r="B971" s="353"/>
      <c r="C971" s="353" t="s">
        <v>483</v>
      </c>
      <c r="D971" s="354" t="s">
        <v>515</v>
      </c>
      <c r="E971" s="360" t="str">
        <f t="shared" ref="E971:E972" si="222">E970</f>
        <v>M²</v>
      </c>
      <c r="F971" s="356"/>
      <c r="G971" s="356">
        <v>9.5</v>
      </c>
      <c r="H971" s="356">
        <v>5</v>
      </c>
      <c r="I971" s="356"/>
      <c r="J971" s="356"/>
      <c r="K971" s="361">
        <f>TRUNC(ROUND(PRODUCT(F971:J971),2),2)</f>
        <v>47.5</v>
      </c>
      <c r="L971" s="42" t="str">
        <f t="shared" si="219"/>
        <v>ok</v>
      </c>
    </row>
    <row r="972" spans="1:12">
      <c r="A972" s="352"/>
      <c r="B972" s="353"/>
      <c r="C972" s="353"/>
      <c r="D972" s="354" t="s">
        <v>589</v>
      </c>
      <c r="E972" s="360" t="str">
        <f t="shared" si="222"/>
        <v>M²</v>
      </c>
      <c r="F972" s="356">
        <v>3</v>
      </c>
      <c r="G972" s="356"/>
      <c r="H972" s="356">
        <v>5</v>
      </c>
      <c r="I972" s="356">
        <v>0.2</v>
      </c>
      <c r="J972" s="356"/>
      <c r="K972" s="361">
        <f>TRUNC(ROUND(PRODUCT(F972:J972),2),2)</f>
        <v>3</v>
      </c>
      <c r="L972" s="42" t="str">
        <f t="shared" si="219"/>
        <v>ok</v>
      </c>
    </row>
    <row r="973" spans="1:12">
      <c r="A973" s="352"/>
      <c r="B973" s="353"/>
      <c r="C973" s="353" t="s">
        <v>487</v>
      </c>
      <c r="D973" s="366" t="s">
        <v>489</v>
      </c>
      <c r="E973" s="360" t="e">
        <f>#REF!</f>
        <v>#REF!</v>
      </c>
      <c r="F973" s="356"/>
      <c r="G973" s="356">
        <v>2.8</v>
      </c>
      <c r="H973" s="356">
        <v>2.0499999999999998</v>
      </c>
      <c r="I973" s="356"/>
      <c r="J973" s="356"/>
      <c r="K973" s="361">
        <f>TRUNC(ROUND(PRODUCT(F973:J973),2),2)</f>
        <v>5.74</v>
      </c>
      <c r="L973" s="42" t="str">
        <f t="shared" si="219"/>
        <v>ok</v>
      </c>
    </row>
    <row r="974" spans="1:12">
      <c r="A974" s="352"/>
      <c r="B974" s="353"/>
      <c r="C974" s="353" t="s">
        <v>487</v>
      </c>
      <c r="D974" s="366" t="s">
        <v>489</v>
      </c>
      <c r="E974" s="360" t="e">
        <f>#REF!</f>
        <v>#REF!</v>
      </c>
      <c r="F974" s="356"/>
      <c r="G974" s="356">
        <v>1.3</v>
      </c>
      <c r="H974" s="356">
        <v>1</v>
      </c>
      <c r="I974" s="356"/>
      <c r="J974" s="356"/>
      <c r="K974" s="361">
        <f>TRUNC(ROUND(PRODUCT(F974:J974),2),2)</f>
        <v>1.3</v>
      </c>
      <c r="L974" s="42" t="str">
        <f t="shared" si="219"/>
        <v>ok</v>
      </c>
    </row>
    <row r="975" spans="1:12" ht="15.75">
      <c r="A975" s="352"/>
      <c r="B975" s="353"/>
      <c r="C975" s="353"/>
      <c r="D975" s="362" t="s">
        <v>450</v>
      </c>
      <c r="E975" s="363"/>
      <c r="F975" s="363"/>
      <c r="G975" s="363"/>
      <c r="H975" s="363"/>
      <c r="I975" s="363"/>
      <c r="J975" s="363"/>
      <c r="K975" s="364">
        <f>SUM(K970:K974)</f>
        <v>57.54</v>
      </c>
      <c r="L975" s="42" t="str">
        <f t="shared" si="219"/>
        <v>ok</v>
      </c>
    </row>
    <row r="976" spans="1:12" ht="28.5">
      <c r="A976" s="369" t="s">
        <v>360</v>
      </c>
      <c r="B976" s="365">
        <v>96113</v>
      </c>
      <c r="C976" s="365" t="s">
        <v>57</v>
      </c>
      <c r="D976" s="349" t="s">
        <v>361</v>
      </c>
      <c r="E976" s="365" t="s">
        <v>77</v>
      </c>
      <c r="F976" s="350" t="s">
        <v>443</v>
      </c>
      <c r="G976" s="350" t="s">
        <v>444</v>
      </c>
      <c r="H976" s="350" t="s">
        <v>445</v>
      </c>
      <c r="I976" s="350" t="s">
        <v>446</v>
      </c>
      <c r="J976" s="350" t="s">
        <v>447</v>
      </c>
      <c r="K976" s="351">
        <f>K1021</f>
        <v>225.68000000000004</v>
      </c>
      <c r="L976" s="42" t="str">
        <f t="shared" si="219"/>
        <v>ok</v>
      </c>
    </row>
    <row r="977" spans="1:12">
      <c r="A977" s="352"/>
      <c r="B977" s="353"/>
      <c r="C977" s="353" t="s">
        <v>483</v>
      </c>
      <c r="D977" s="354" t="s">
        <v>508</v>
      </c>
      <c r="E977" s="371" t="str">
        <f t="shared" ref="E977:E985" si="223">E976</f>
        <v>M²</v>
      </c>
      <c r="F977" s="372"/>
      <c r="G977" s="372">
        <v>4.9000000000000004</v>
      </c>
      <c r="H977" s="372">
        <v>2.95</v>
      </c>
      <c r="I977" s="357"/>
      <c r="J977" s="357"/>
      <c r="K977" s="373">
        <f>TRUNC(ROUND(PRODUCT(F977:J977),2),2)</f>
        <v>14.46</v>
      </c>
      <c r="L977" s="42" t="str">
        <f t="shared" si="219"/>
        <v>ok</v>
      </c>
    </row>
    <row r="978" spans="1:12" hidden="1">
      <c r="A978" s="352"/>
      <c r="B978" s="353"/>
      <c r="C978" s="353" t="s">
        <v>483</v>
      </c>
      <c r="D978" s="354" t="s">
        <v>515</v>
      </c>
      <c r="E978" s="360" t="str">
        <f t="shared" si="223"/>
        <v>M²</v>
      </c>
      <c r="F978" s="356"/>
      <c r="G978" s="356"/>
      <c r="H978" s="356"/>
      <c r="I978" s="357"/>
      <c r="J978" s="357"/>
      <c r="K978" s="373">
        <f t="shared" ref="K978:K1020" si="224">TRUNC(ROUND(PRODUCT(F978:J978),2),2)</f>
        <v>0</v>
      </c>
      <c r="L978" s="42" t="str">
        <f t="shared" si="219"/>
        <v/>
      </c>
    </row>
    <row r="979" spans="1:12">
      <c r="A979" s="352"/>
      <c r="B979" s="353"/>
      <c r="C979" s="353" t="s">
        <v>483</v>
      </c>
      <c r="D979" s="354" t="s">
        <v>568</v>
      </c>
      <c r="E979" s="360" t="str">
        <f t="shared" si="223"/>
        <v>M²</v>
      </c>
      <c r="F979" s="356"/>
      <c r="G979" s="356">
        <v>2.6</v>
      </c>
      <c r="H979" s="356">
        <v>1.8</v>
      </c>
      <c r="I979" s="357"/>
      <c r="J979" s="357"/>
      <c r="K979" s="373">
        <f t="shared" si="224"/>
        <v>4.68</v>
      </c>
      <c r="L979" s="42" t="str">
        <f t="shared" si="219"/>
        <v>ok</v>
      </c>
    </row>
    <row r="980" spans="1:12">
      <c r="A980" s="352"/>
      <c r="B980" s="353"/>
      <c r="C980" s="353" t="s">
        <v>483</v>
      </c>
      <c r="D980" s="354" t="s">
        <v>569</v>
      </c>
      <c r="E980" s="360" t="str">
        <f t="shared" si="223"/>
        <v>M²</v>
      </c>
      <c r="F980" s="356"/>
      <c r="G980" s="356">
        <v>1.95</v>
      </c>
      <c r="H980" s="356">
        <v>1.75</v>
      </c>
      <c r="I980" s="357"/>
      <c r="J980" s="357"/>
      <c r="K980" s="373">
        <f t="shared" si="224"/>
        <v>3.41</v>
      </c>
      <c r="L980" s="42" t="str">
        <f t="shared" si="219"/>
        <v>ok</v>
      </c>
    </row>
    <row r="981" spans="1:12">
      <c r="A981" s="352"/>
      <c r="B981" s="353"/>
      <c r="C981" s="353" t="s">
        <v>483</v>
      </c>
      <c r="D981" s="354" t="s">
        <v>570</v>
      </c>
      <c r="E981" s="360" t="str">
        <f t="shared" si="223"/>
        <v>M²</v>
      </c>
      <c r="F981" s="356"/>
      <c r="G981" s="356">
        <f>2.4+1.65</f>
        <v>4.05</v>
      </c>
      <c r="H981" s="356">
        <v>1</v>
      </c>
      <c r="I981" s="357"/>
      <c r="J981" s="357"/>
      <c r="K981" s="373">
        <f t="shared" si="224"/>
        <v>4.05</v>
      </c>
      <c r="L981" s="42" t="str">
        <f t="shared" si="219"/>
        <v>ok</v>
      </c>
    </row>
    <row r="982" spans="1:12">
      <c r="A982" s="352"/>
      <c r="B982" s="353"/>
      <c r="C982" s="353" t="s">
        <v>483</v>
      </c>
      <c r="D982" s="354" t="s">
        <v>571</v>
      </c>
      <c r="E982" s="371" t="str">
        <f t="shared" si="223"/>
        <v>M²</v>
      </c>
      <c r="F982" s="372"/>
      <c r="G982" s="356">
        <v>3.45</v>
      </c>
      <c r="H982" s="356">
        <v>5.65</v>
      </c>
      <c r="I982" s="357"/>
      <c r="J982" s="357"/>
      <c r="K982" s="373">
        <f t="shared" si="224"/>
        <v>19.489999999999998</v>
      </c>
      <c r="L982" s="42" t="str">
        <f t="shared" si="219"/>
        <v>ok</v>
      </c>
    </row>
    <row r="983" spans="1:12">
      <c r="A983" s="352"/>
      <c r="B983" s="353"/>
      <c r="C983" s="353" t="s">
        <v>483</v>
      </c>
      <c r="D983" s="354" t="s">
        <v>571</v>
      </c>
      <c r="E983" s="371" t="str">
        <f t="shared" si="223"/>
        <v>M²</v>
      </c>
      <c r="F983" s="356"/>
      <c r="G983" s="356">
        <v>1.8</v>
      </c>
      <c r="H983" s="356">
        <v>0.45</v>
      </c>
      <c r="I983" s="357"/>
      <c r="J983" s="357"/>
      <c r="K983" s="373">
        <f t="shared" si="224"/>
        <v>0.81</v>
      </c>
      <c r="L983" s="42" t="str">
        <f t="shared" si="219"/>
        <v>ok</v>
      </c>
    </row>
    <row r="984" spans="1:12">
      <c r="A984" s="352"/>
      <c r="B984" s="353"/>
      <c r="C984" s="353" t="s">
        <v>483</v>
      </c>
      <c r="D984" s="354" t="s">
        <v>572</v>
      </c>
      <c r="E984" s="360" t="str">
        <f t="shared" si="223"/>
        <v>M²</v>
      </c>
      <c r="F984" s="356"/>
      <c r="G984" s="356">
        <v>3.95</v>
      </c>
      <c r="H984" s="356">
        <v>3.2</v>
      </c>
      <c r="I984" s="357"/>
      <c r="J984" s="357"/>
      <c r="K984" s="373">
        <f t="shared" si="224"/>
        <v>12.64</v>
      </c>
      <c r="L984" s="42" t="str">
        <f t="shared" si="219"/>
        <v>ok</v>
      </c>
    </row>
    <row r="985" spans="1:12">
      <c r="A985" s="352"/>
      <c r="B985" s="353"/>
      <c r="C985" s="353" t="s">
        <v>483</v>
      </c>
      <c r="D985" s="354" t="s">
        <v>573</v>
      </c>
      <c r="E985" s="371" t="str">
        <f t="shared" si="223"/>
        <v>M²</v>
      </c>
      <c r="F985" s="356"/>
      <c r="G985" s="356">
        <v>3.9</v>
      </c>
      <c r="H985" s="356">
        <v>1.2</v>
      </c>
      <c r="I985" s="357"/>
      <c r="J985" s="357"/>
      <c r="K985" s="373">
        <f t="shared" si="224"/>
        <v>4.68</v>
      </c>
      <c r="L985" s="42" t="str">
        <f t="shared" si="219"/>
        <v>ok</v>
      </c>
    </row>
    <row r="986" spans="1:12">
      <c r="A986" s="352"/>
      <c r="B986" s="353"/>
      <c r="C986" s="353" t="s">
        <v>483</v>
      </c>
      <c r="D986" s="354" t="s">
        <v>520</v>
      </c>
      <c r="E986" s="360" t="str">
        <f>E979</f>
        <v>M²</v>
      </c>
      <c r="F986" s="356"/>
      <c r="G986" s="356">
        <v>3.6</v>
      </c>
      <c r="H986" s="356">
        <v>2.65</v>
      </c>
      <c r="I986" s="357"/>
      <c r="J986" s="357"/>
      <c r="K986" s="373">
        <f t="shared" si="224"/>
        <v>9.5399999999999991</v>
      </c>
      <c r="L986" s="42" t="str">
        <f t="shared" si="219"/>
        <v>ok</v>
      </c>
    </row>
    <row r="987" spans="1:12">
      <c r="A987" s="352"/>
      <c r="B987" s="353"/>
      <c r="C987" s="353" t="s">
        <v>483</v>
      </c>
      <c r="D987" s="354" t="s">
        <v>542</v>
      </c>
      <c r="E987" s="360" t="str">
        <f t="shared" ref="E987:E1009" si="225">E980</f>
        <v>M²</v>
      </c>
      <c r="F987" s="356"/>
      <c r="G987" s="356">
        <v>2.85</v>
      </c>
      <c r="H987" s="356">
        <v>2.4500000000000002</v>
      </c>
      <c r="I987" s="357"/>
      <c r="J987" s="357"/>
      <c r="K987" s="373">
        <f t="shared" si="224"/>
        <v>6.98</v>
      </c>
      <c r="L987" s="42" t="str">
        <f t="shared" si="219"/>
        <v>ok</v>
      </c>
    </row>
    <row r="988" spans="1:12">
      <c r="A988" s="352"/>
      <c r="B988" s="353"/>
      <c r="C988" s="353" t="s">
        <v>483</v>
      </c>
      <c r="D988" s="354" t="s">
        <v>543</v>
      </c>
      <c r="E988" s="360" t="str">
        <f t="shared" si="225"/>
        <v>M²</v>
      </c>
      <c r="F988" s="356"/>
      <c r="G988" s="356">
        <v>2.85</v>
      </c>
      <c r="H988" s="356">
        <v>2.4500000000000002</v>
      </c>
      <c r="I988" s="357"/>
      <c r="J988" s="357"/>
      <c r="K988" s="373">
        <f t="shared" si="224"/>
        <v>6.98</v>
      </c>
      <c r="L988" s="42" t="str">
        <f t="shared" si="219"/>
        <v>ok</v>
      </c>
    </row>
    <row r="989" spans="1:12">
      <c r="A989" s="352"/>
      <c r="B989" s="353"/>
      <c r="C989" s="353" t="s">
        <v>483</v>
      </c>
      <c r="D989" s="354" t="s">
        <v>574</v>
      </c>
      <c r="E989" s="360" t="str">
        <f t="shared" si="225"/>
        <v>M²</v>
      </c>
      <c r="F989" s="356"/>
      <c r="G989" s="356">
        <v>1.7</v>
      </c>
      <c r="H989" s="356">
        <v>1.3</v>
      </c>
      <c r="I989" s="357"/>
      <c r="J989" s="357"/>
      <c r="K989" s="373">
        <f t="shared" si="224"/>
        <v>2.21</v>
      </c>
      <c r="L989" s="42" t="str">
        <f t="shared" si="219"/>
        <v>ok</v>
      </c>
    </row>
    <row r="990" spans="1:12">
      <c r="A990" s="352"/>
      <c r="B990" s="353"/>
      <c r="C990" s="353" t="s">
        <v>483</v>
      </c>
      <c r="D990" s="354" t="s">
        <v>575</v>
      </c>
      <c r="E990" s="360" t="str">
        <f t="shared" si="225"/>
        <v>M²</v>
      </c>
      <c r="F990" s="356"/>
      <c r="G990" s="356">
        <v>1.7</v>
      </c>
      <c r="H990" s="356">
        <v>1.45</v>
      </c>
      <c r="I990" s="357"/>
      <c r="J990" s="357"/>
      <c r="K990" s="373">
        <f t="shared" si="224"/>
        <v>2.4700000000000002</v>
      </c>
      <c r="L990" s="42" t="str">
        <f t="shared" si="219"/>
        <v>ok</v>
      </c>
    </row>
    <row r="991" spans="1:12">
      <c r="A991" s="352"/>
      <c r="B991" s="353"/>
      <c r="C991" s="353" t="s">
        <v>483</v>
      </c>
      <c r="D991" s="354" t="s">
        <v>576</v>
      </c>
      <c r="E991" s="360" t="str">
        <f t="shared" si="225"/>
        <v>M²</v>
      </c>
      <c r="F991" s="356"/>
      <c r="G991" s="356">
        <v>2.9</v>
      </c>
      <c r="H991" s="356">
        <v>1</v>
      </c>
      <c r="I991" s="357"/>
      <c r="J991" s="357"/>
      <c r="K991" s="373">
        <f t="shared" si="224"/>
        <v>2.9</v>
      </c>
      <c r="L991" s="42" t="str">
        <f t="shared" si="219"/>
        <v>ok</v>
      </c>
    </row>
    <row r="992" spans="1:12">
      <c r="A992" s="352"/>
      <c r="B992" s="353"/>
      <c r="C992" s="353" t="s">
        <v>483</v>
      </c>
      <c r="D992" s="354" t="s">
        <v>590</v>
      </c>
      <c r="E992" s="360" t="str">
        <f t="shared" si="225"/>
        <v>M²</v>
      </c>
      <c r="F992" s="356"/>
      <c r="G992" s="356">
        <v>2.15</v>
      </c>
      <c r="H992" s="356">
        <v>1.9</v>
      </c>
      <c r="I992" s="357"/>
      <c r="J992" s="357"/>
      <c r="K992" s="373">
        <f t="shared" si="224"/>
        <v>4.09</v>
      </c>
      <c r="L992" s="42" t="str">
        <f t="shared" si="219"/>
        <v>ok</v>
      </c>
    </row>
    <row r="993" spans="1:12">
      <c r="A993" s="352"/>
      <c r="B993" s="353"/>
      <c r="C993" s="353" t="s">
        <v>483</v>
      </c>
      <c r="D993" s="354" t="s">
        <v>577</v>
      </c>
      <c r="E993" s="360" t="str">
        <f t="shared" si="225"/>
        <v>M²</v>
      </c>
      <c r="F993" s="356"/>
      <c r="G993" s="356">
        <v>3.2</v>
      </c>
      <c r="H993" s="356">
        <v>1.2</v>
      </c>
      <c r="I993" s="357"/>
      <c r="J993" s="357"/>
      <c r="K993" s="373">
        <f t="shared" si="224"/>
        <v>3.84</v>
      </c>
      <c r="L993" s="42" t="str">
        <f t="shared" si="219"/>
        <v>ok</v>
      </c>
    </row>
    <row r="994" spans="1:12">
      <c r="A994" s="352"/>
      <c r="B994" s="353"/>
      <c r="C994" s="353" t="s">
        <v>483</v>
      </c>
      <c r="D994" s="354" t="s">
        <v>565</v>
      </c>
      <c r="E994" s="360" t="str">
        <f t="shared" si="225"/>
        <v>M²</v>
      </c>
      <c r="F994" s="356"/>
      <c r="G994" s="356">
        <v>7.85</v>
      </c>
      <c r="H994" s="356">
        <v>1.6</v>
      </c>
      <c r="I994" s="357"/>
      <c r="J994" s="357"/>
      <c r="K994" s="373">
        <f t="shared" si="224"/>
        <v>12.56</v>
      </c>
      <c r="L994" s="42" t="str">
        <f t="shared" si="219"/>
        <v>ok</v>
      </c>
    </row>
    <row r="995" spans="1:12">
      <c r="A995" s="352"/>
      <c r="B995" s="353"/>
      <c r="C995" s="353" t="s">
        <v>483</v>
      </c>
      <c r="D995" s="354" t="s">
        <v>565</v>
      </c>
      <c r="E995" s="360" t="str">
        <f t="shared" si="225"/>
        <v>M²</v>
      </c>
      <c r="F995" s="356"/>
      <c r="G995" s="356">
        <v>4.3499999999999996</v>
      </c>
      <c r="H995" s="356">
        <v>1.1100000000000001</v>
      </c>
      <c r="I995" s="357"/>
      <c r="J995" s="357"/>
      <c r="K995" s="373">
        <f t="shared" si="224"/>
        <v>4.83</v>
      </c>
      <c r="L995" s="42" t="str">
        <f t="shared" si="219"/>
        <v>ok</v>
      </c>
    </row>
    <row r="996" spans="1:12">
      <c r="A996" s="352"/>
      <c r="B996" s="353"/>
      <c r="C996" s="353" t="s">
        <v>483</v>
      </c>
      <c r="D996" s="354" t="s">
        <v>565</v>
      </c>
      <c r="E996" s="360" t="str">
        <f t="shared" si="225"/>
        <v>M²</v>
      </c>
      <c r="F996" s="356"/>
      <c r="G996" s="356">
        <v>0.95</v>
      </c>
      <c r="H996" s="356">
        <v>0.5</v>
      </c>
      <c r="I996" s="357"/>
      <c r="J996" s="357"/>
      <c r="K996" s="373">
        <f t="shared" si="224"/>
        <v>0.48</v>
      </c>
      <c r="L996" s="42" t="str">
        <f t="shared" si="219"/>
        <v>ok</v>
      </c>
    </row>
    <row r="997" spans="1:12" hidden="1">
      <c r="A997" s="352"/>
      <c r="B997" s="353"/>
      <c r="C997" s="353" t="s">
        <v>487</v>
      </c>
      <c r="D997" s="366" t="s">
        <v>489</v>
      </c>
      <c r="E997" s="360" t="str">
        <f t="shared" si="225"/>
        <v>M²</v>
      </c>
      <c r="F997" s="356"/>
      <c r="G997" s="356"/>
      <c r="H997" s="356"/>
      <c r="I997" s="357"/>
      <c r="J997" s="357"/>
      <c r="K997" s="373">
        <f t="shared" si="224"/>
        <v>0</v>
      </c>
      <c r="L997" s="42" t="str">
        <f t="shared" si="219"/>
        <v/>
      </c>
    </row>
    <row r="998" spans="1:12" hidden="1">
      <c r="A998" s="352"/>
      <c r="B998" s="353"/>
      <c r="C998" s="353" t="s">
        <v>487</v>
      </c>
      <c r="D998" s="366" t="s">
        <v>489</v>
      </c>
      <c r="E998" s="360" t="str">
        <f t="shared" si="225"/>
        <v>M²</v>
      </c>
      <c r="F998" s="356"/>
      <c r="G998" s="356"/>
      <c r="H998" s="356"/>
      <c r="I998" s="357"/>
      <c r="J998" s="357"/>
      <c r="K998" s="373">
        <f t="shared" si="224"/>
        <v>0</v>
      </c>
      <c r="L998" s="42" t="str">
        <f t="shared" si="219"/>
        <v/>
      </c>
    </row>
    <row r="999" spans="1:12">
      <c r="A999" s="352"/>
      <c r="B999" s="353"/>
      <c r="C999" s="353" t="s">
        <v>487</v>
      </c>
      <c r="D999" s="366" t="s">
        <v>544</v>
      </c>
      <c r="E999" s="360" t="str">
        <f t="shared" si="225"/>
        <v>M²</v>
      </c>
      <c r="F999" s="356"/>
      <c r="G999" s="356">
        <v>2</v>
      </c>
      <c r="H999" s="356">
        <v>1.3</v>
      </c>
      <c r="I999" s="357"/>
      <c r="J999" s="357"/>
      <c r="K999" s="373">
        <f t="shared" si="224"/>
        <v>2.6</v>
      </c>
      <c r="L999" s="42" t="str">
        <f t="shared" si="219"/>
        <v>ok</v>
      </c>
    </row>
    <row r="1000" spans="1:12">
      <c r="A1000" s="352"/>
      <c r="B1000" s="353"/>
      <c r="C1000" s="353" t="s">
        <v>487</v>
      </c>
      <c r="D1000" s="366" t="s">
        <v>547</v>
      </c>
      <c r="E1000" s="360" t="str">
        <f t="shared" si="225"/>
        <v>M²</v>
      </c>
      <c r="F1000" s="356"/>
      <c r="G1000" s="356">
        <v>1.8</v>
      </c>
      <c r="H1000" s="356">
        <v>1.6</v>
      </c>
      <c r="I1000" s="357"/>
      <c r="J1000" s="357"/>
      <c r="K1000" s="373">
        <f t="shared" si="224"/>
        <v>2.88</v>
      </c>
      <c r="L1000" s="42" t="str">
        <f t="shared" si="219"/>
        <v>ok</v>
      </c>
    </row>
    <row r="1001" spans="1:12">
      <c r="A1001" s="352"/>
      <c r="B1001" s="353"/>
      <c r="C1001" s="353" t="s">
        <v>487</v>
      </c>
      <c r="D1001" s="366" t="s">
        <v>488</v>
      </c>
      <c r="E1001" s="360" t="str">
        <f t="shared" si="225"/>
        <v>M²</v>
      </c>
      <c r="F1001" s="356"/>
      <c r="G1001" s="356">
        <v>3.5</v>
      </c>
      <c r="H1001" s="356">
        <v>1.95</v>
      </c>
      <c r="I1001" s="357"/>
      <c r="J1001" s="357"/>
      <c r="K1001" s="373">
        <f t="shared" si="224"/>
        <v>6.83</v>
      </c>
      <c r="L1001" s="42" t="str">
        <f t="shared" si="219"/>
        <v>ok</v>
      </c>
    </row>
    <row r="1002" spans="1:12">
      <c r="A1002" s="352"/>
      <c r="B1002" s="353"/>
      <c r="C1002" s="353" t="s">
        <v>487</v>
      </c>
      <c r="D1002" s="366" t="s">
        <v>578</v>
      </c>
      <c r="E1002" s="360" t="str">
        <f t="shared" si="225"/>
        <v>M²</v>
      </c>
      <c r="F1002" s="356"/>
      <c r="G1002" s="356">
        <v>3.5</v>
      </c>
      <c r="H1002" s="356">
        <v>2.4500000000000002</v>
      </c>
      <c r="I1002" s="357"/>
      <c r="J1002" s="357"/>
      <c r="K1002" s="373">
        <f t="shared" si="224"/>
        <v>8.58</v>
      </c>
      <c r="L1002" s="42" t="str">
        <f t="shared" si="219"/>
        <v>ok</v>
      </c>
    </row>
    <row r="1003" spans="1:12">
      <c r="A1003" s="352"/>
      <c r="B1003" s="353"/>
      <c r="C1003" s="353" t="s">
        <v>487</v>
      </c>
      <c r="D1003" s="366" t="s">
        <v>519</v>
      </c>
      <c r="E1003" s="360" t="str">
        <f t="shared" si="225"/>
        <v>M²</v>
      </c>
      <c r="F1003" s="356"/>
      <c r="G1003" s="356">
        <v>2.58</v>
      </c>
      <c r="H1003" s="356">
        <v>2.85</v>
      </c>
      <c r="I1003" s="357"/>
      <c r="J1003" s="357"/>
      <c r="K1003" s="373">
        <f t="shared" si="224"/>
        <v>7.35</v>
      </c>
      <c r="L1003" s="42" t="str">
        <f t="shared" ref="L1003:L1066" si="226">IF(K1003&lt;&gt;0,"ok","")</f>
        <v>ok</v>
      </c>
    </row>
    <row r="1004" spans="1:12">
      <c r="A1004" s="352"/>
      <c r="B1004" s="353"/>
      <c r="C1004" s="353" t="s">
        <v>487</v>
      </c>
      <c r="D1004" s="366" t="s">
        <v>519</v>
      </c>
      <c r="E1004" s="360" t="str">
        <f t="shared" si="225"/>
        <v>M²</v>
      </c>
      <c r="F1004" s="356"/>
      <c r="G1004" s="356">
        <v>1.07</v>
      </c>
      <c r="H1004" s="356">
        <v>0.8</v>
      </c>
      <c r="I1004" s="357"/>
      <c r="J1004" s="357"/>
      <c r="K1004" s="373">
        <f t="shared" si="224"/>
        <v>0.86</v>
      </c>
      <c r="L1004" s="42" t="str">
        <f t="shared" si="226"/>
        <v>ok</v>
      </c>
    </row>
    <row r="1005" spans="1:12">
      <c r="A1005" s="352"/>
      <c r="B1005" s="353"/>
      <c r="C1005" s="353" t="s">
        <v>487</v>
      </c>
      <c r="D1005" s="354" t="s">
        <v>518</v>
      </c>
      <c r="E1005" s="360" t="str">
        <f t="shared" si="225"/>
        <v>M²</v>
      </c>
      <c r="F1005" s="356"/>
      <c r="G1005" s="356">
        <v>2.7</v>
      </c>
      <c r="H1005" s="356">
        <v>1.65</v>
      </c>
      <c r="I1005" s="357"/>
      <c r="J1005" s="357"/>
      <c r="K1005" s="373">
        <f t="shared" si="224"/>
        <v>4.46</v>
      </c>
      <c r="L1005" s="42" t="str">
        <f t="shared" si="226"/>
        <v>ok</v>
      </c>
    </row>
    <row r="1006" spans="1:12">
      <c r="A1006" s="352"/>
      <c r="B1006" s="353"/>
      <c r="C1006" s="353" t="s">
        <v>487</v>
      </c>
      <c r="D1006" s="354" t="s">
        <v>522</v>
      </c>
      <c r="E1006" s="360" t="str">
        <f t="shared" si="225"/>
        <v>M²</v>
      </c>
      <c r="F1006" s="356"/>
      <c r="G1006" s="356">
        <v>2.85</v>
      </c>
      <c r="H1006" s="356">
        <v>2.5</v>
      </c>
      <c r="I1006" s="357"/>
      <c r="J1006" s="357"/>
      <c r="K1006" s="373">
        <f t="shared" si="224"/>
        <v>7.13</v>
      </c>
      <c r="L1006" s="42" t="str">
        <f t="shared" si="226"/>
        <v>ok</v>
      </c>
    </row>
    <row r="1007" spans="1:12">
      <c r="A1007" s="352"/>
      <c r="B1007" s="353"/>
      <c r="C1007" s="353" t="s">
        <v>487</v>
      </c>
      <c r="D1007" s="354" t="s">
        <v>491</v>
      </c>
      <c r="E1007" s="360" t="str">
        <f t="shared" si="225"/>
        <v>M²</v>
      </c>
      <c r="F1007" s="356"/>
      <c r="G1007" s="356">
        <v>3.01</v>
      </c>
      <c r="H1007" s="356">
        <v>1.9</v>
      </c>
      <c r="I1007" s="357"/>
      <c r="J1007" s="357"/>
      <c r="K1007" s="373">
        <f t="shared" si="224"/>
        <v>5.72</v>
      </c>
      <c r="L1007" s="42" t="str">
        <f t="shared" si="226"/>
        <v>ok</v>
      </c>
    </row>
    <row r="1008" spans="1:12">
      <c r="A1008" s="352"/>
      <c r="B1008" s="353"/>
      <c r="C1008" s="353" t="s">
        <v>487</v>
      </c>
      <c r="D1008" s="366" t="s">
        <v>490</v>
      </c>
      <c r="E1008" s="360" t="str">
        <f t="shared" si="225"/>
        <v>M²</v>
      </c>
      <c r="F1008" s="356"/>
      <c r="G1008" s="356">
        <v>3.01</v>
      </c>
      <c r="H1008" s="356">
        <v>1.62</v>
      </c>
      <c r="I1008" s="357"/>
      <c r="J1008" s="357"/>
      <c r="K1008" s="373">
        <f t="shared" si="224"/>
        <v>4.88</v>
      </c>
      <c r="L1008" s="42" t="str">
        <f t="shared" si="226"/>
        <v>ok</v>
      </c>
    </row>
    <row r="1009" spans="1:12">
      <c r="A1009" s="352"/>
      <c r="B1009" s="353"/>
      <c r="C1009" s="353" t="s">
        <v>487</v>
      </c>
      <c r="D1009" s="366" t="s">
        <v>517</v>
      </c>
      <c r="E1009" s="360" t="str">
        <f t="shared" si="225"/>
        <v>M²</v>
      </c>
      <c r="F1009" s="356"/>
      <c r="G1009" s="356">
        <v>1.92</v>
      </c>
      <c r="H1009" s="356">
        <v>1.1000000000000001</v>
      </c>
      <c r="I1009" s="357"/>
      <c r="J1009" s="357"/>
      <c r="K1009" s="373">
        <f t="shared" si="224"/>
        <v>2.11</v>
      </c>
      <c r="L1009" s="42" t="str">
        <f t="shared" si="226"/>
        <v>ok</v>
      </c>
    </row>
    <row r="1010" spans="1:12">
      <c r="A1010" s="352"/>
      <c r="B1010" s="353"/>
      <c r="C1010" s="353" t="s">
        <v>487</v>
      </c>
      <c r="D1010" s="366" t="s">
        <v>526</v>
      </c>
      <c r="E1010" s="360" t="str">
        <f>E990</f>
        <v>M²</v>
      </c>
      <c r="F1010" s="356"/>
      <c r="G1010" s="356">
        <v>1.92</v>
      </c>
      <c r="H1010" s="356">
        <v>1.27</v>
      </c>
      <c r="I1010" s="357"/>
      <c r="J1010" s="357"/>
      <c r="K1010" s="373">
        <f t="shared" si="224"/>
        <v>2.44</v>
      </c>
      <c r="L1010" s="42" t="str">
        <f t="shared" si="226"/>
        <v>ok</v>
      </c>
    </row>
    <row r="1011" spans="1:12">
      <c r="A1011" s="352"/>
      <c r="B1011" s="353"/>
      <c r="C1011" s="353" t="s">
        <v>487</v>
      </c>
      <c r="D1011" s="366" t="s">
        <v>579</v>
      </c>
      <c r="E1011" s="360" t="str">
        <f>E991</f>
        <v>M²</v>
      </c>
      <c r="F1011" s="356"/>
      <c r="G1011" s="356">
        <v>4.5</v>
      </c>
      <c r="H1011" s="356">
        <v>1.45</v>
      </c>
      <c r="I1011" s="357"/>
      <c r="J1011" s="357"/>
      <c r="K1011" s="373">
        <f t="shared" si="224"/>
        <v>6.53</v>
      </c>
      <c r="L1011" s="42" t="str">
        <f t="shared" si="226"/>
        <v>ok</v>
      </c>
    </row>
    <row r="1012" spans="1:12">
      <c r="A1012" s="352"/>
      <c r="B1012" s="353"/>
      <c r="C1012" s="353" t="s">
        <v>487</v>
      </c>
      <c r="D1012" s="366" t="s">
        <v>579</v>
      </c>
      <c r="E1012" s="360" t="str">
        <f>E992</f>
        <v>M²</v>
      </c>
      <c r="F1012" s="356"/>
      <c r="G1012" s="356">
        <v>2.6</v>
      </c>
      <c r="H1012" s="356">
        <v>1.32</v>
      </c>
      <c r="I1012" s="357"/>
      <c r="J1012" s="357"/>
      <c r="K1012" s="373">
        <f t="shared" si="224"/>
        <v>3.43</v>
      </c>
      <c r="L1012" s="42" t="str">
        <f t="shared" si="226"/>
        <v>ok</v>
      </c>
    </row>
    <row r="1013" spans="1:12">
      <c r="A1013" s="352"/>
      <c r="B1013" s="353"/>
      <c r="C1013" s="353" t="s">
        <v>487</v>
      </c>
      <c r="D1013" s="366" t="s">
        <v>580</v>
      </c>
      <c r="E1013" s="360" t="str">
        <f>E993</f>
        <v>M²</v>
      </c>
      <c r="F1013" s="356"/>
      <c r="G1013" s="356">
        <v>4.5</v>
      </c>
      <c r="H1013" s="356">
        <v>3.15</v>
      </c>
      <c r="I1013" s="357"/>
      <c r="J1013" s="357"/>
      <c r="K1013" s="373">
        <f t="shared" si="224"/>
        <v>14.18</v>
      </c>
      <c r="L1013" s="42" t="str">
        <f t="shared" si="226"/>
        <v>ok</v>
      </c>
    </row>
    <row r="1014" spans="1:12">
      <c r="A1014" s="352"/>
      <c r="B1014" s="353"/>
      <c r="C1014" s="353" t="s">
        <v>487</v>
      </c>
      <c r="D1014" s="366" t="s">
        <v>581</v>
      </c>
      <c r="E1014" s="360" t="str">
        <f>E986</f>
        <v>M²</v>
      </c>
      <c r="F1014" s="356"/>
      <c r="G1014" s="356">
        <v>5.8</v>
      </c>
      <c r="H1014" s="356">
        <v>1.45</v>
      </c>
      <c r="I1014" s="357"/>
      <c r="J1014" s="357"/>
      <c r="K1014" s="373">
        <f t="shared" si="224"/>
        <v>8.41</v>
      </c>
      <c r="L1014" s="42" t="str">
        <f t="shared" si="226"/>
        <v>ok</v>
      </c>
    </row>
    <row r="1015" spans="1:12">
      <c r="A1015" s="352"/>
      <c r="B1015" s="353"/>
      <c r="C1015" s="353" t="s">
        <v>487</v>
      </c>
      <c r="D1015" s="366" t="s">
        <v>582</v>
      </c>
      <c r="E1015" s="360" t="str">
        <f t="shared" ref="E1015:E1017" si="227">E987</f>
        <v>M²</v>
      </c>
      <c r="F1015" s="356"/>
      <c r="G1015" s="356">
        <v>3.66</v>
      </c>
      <c r="H1015" s="356">
        <v>1.62</v>
      </c>
      <c r="I1015" s="357"/>
      <c r="J1015" s="357"/>
      <c r="K1015" s="373">
        <f t="shared" si="224"/>
        <v>5.93</v>
      </c>
      <c r="L1015" s="42" t="str">
        <f t="shared" si="226"/>
        <v>ok</v>
      </c>
    </row>
    <row r="1016" spans="1:12">
      <c r="A1016" s="352"/>
      <c r="B1016" s="353"/>
      <c r="C1016" s="353" t="s">
        <v>487</v>
      </c>
      <c r="D1016" s="366" t="s">
        <v>583</v>
      </c>
      <c r="E1016" s="360" t="str">
        <f t="shared" si="227"/>
        <v>M²</v>
      </c>
      <c r="F1016" s="356"/>
      <c r="G1016" s="356">
        <v>2.78</v>
      </c>
      <c r="H1016" s="356">
        <v>1.51</v>
      </c>
      <c r="I1016" s="357"/>
      <c r="J1016" s="357"/>
      <c r="K1016" s="373">
        <f t="shared" si="224"/>
        <v>4.2</v>
      </c>
      <c r="L1016" s="42" t="str">
        <f t="shared" si="226"/>
        <v>ok</v>
      </c>
    </row>
    <row r="1017" spans="1:12">
      <c r="A1017" s="352"/>
      <c r="B1017" s="353"/>
      <c r="C1017" s="353" t="s">
        <v>487</v>
      </c>
      <c r="D1017" s="366" t="s">
        <v>584</v>
      </c>
      <c r="E1017" s="360" t="str">
        <f t="shared" si="227"/>
        <v>M²</v>
      </c>
      <c r="F1017" s="356"/>
      <c r="G1017" s="356">
        <v>1.93</v>
      </c>
      <c r="H1017" s="356">
        <v>1.1499999999999999</v>
      </c>
      <c r="I1017" s="357"/>
      <c r="J1017" s="357"/>
      <c r="K1017" s="373">
        <f t="shared" si="224"/>
        <v>2.2200000000000002</v>
      </c>
      <c r="L1017" s="42" t="str">
        <f t="shared" si="226"/>
        <v>ok</v>
      </c>
    </row>
    <row r="1018" spans="1:12">
      <c r="A1018" s="352"/>
      <c r="B1018" s="353"/>
      <c r="C1018" s="353" t="s">
        <v>483</v>
      </c>
      <c r="D1018" s="354" t="s">
        <v>577</v>
      </c>
      <c r="E1018" s="360" t="str">
        <f>E977</f>
        <v>M²</v>
      </c>
      <c r="F1018" s="356"/>
      <c r="G1018" s="356">
        <v>3.2</v>
      </c>
      <c r="H1018" s="356">
        <v>1.2</v>
      </c>
      <c r="I1018" s="357"/>
      <c r="J1018" s="357"/>
      <c r="K1018" s="373">
        <f t="shared" si="224"/>
        <v>3.84</v>
      </c>
      <c r="L1018" s="42" t="str">
        <f t="shared" si="226"/>
        <v>ok</v>
      </c>
    </row>
    <row r="1019" spans="1:12" hidden="1">
      <c r="A1019" s="352"/>
      <c r="B1019" s="353"/>
      <c r="C1019" s="353"/>
      <c r="D1019" s="366"/>
      <c r="E1019" s="360"/>
      <c r="F1019" s="357"/>
      <c r="G1019" s="357"/>
      <c r="H1019" s="357"/>
      <c r="I1019" s="357"/>
      <c r="J1019" s="357"/>
      <c r="K1019" s="373">
        <f t="shared" si="224"/>
        <v>0</v>
      </c>
      <c r="L1019" s="42" t="str">
        <f t="shared" si="226"/>
        <v/>
      </c>
    </row>
    <row r="1020" spans="1:12" hidden="1">
      <c r="A1020" s="352"/>
      <c r="B1020" s="353"/>
      <c r="C1020" s="353"/>
      <c r="D1020" s="366"/>
      <c r="E1020" s="360"/>
      <c r="F1020" s="357"/>
      <c r="G1020" s="357"/>
      <c r="H1020" s="357"/>
      <c r="I1020" s="357"/>
      <c r="J1020" s="357"/>
      <c r="K1020" s="373">
        <f t="shared" si="224"/>
        <v>0</v>
      </c>
      <c r="L1020" s="42" t="str">
        <f t="shared" si="226"/>
        <v/>
      </c>
    </row>
    <row r="1021" spans="1:12" ht="15.75">
      <c r="A1021" s="352"/>
      <c r="B1021" s="353"/>
      <c r="C1021" s="353"/>
      <c r="D1021" s="362" t="s">
        <v>450</v>
      </c>
      <c r="E1021" s="363"/>
      <c r="F1021" s="363"/>
      <c r="G1021" s="363"/>
      <c r="H1021" s="363"/>
      <c r="I1021" s="363"/>
      <c r="J1021" s="363"/>
      <c r="K1021" s="364">
        <f>SUM(K977:K1020)</f>
        <v>225.68000000000004</v>
      </c>
      <c r="L1021" s="42" t="str">
        <f t="shared" si="226"/>
        <v>ok</v>
      </c>
    </row>
    <row r="1022" spans="1:12" ht="18">
      <c r="A1022" s="344" t="s">
        <v>34</v>
      </c>
      <c r="B1022" s="389" t="s">
        <v>35</v>
      </c>
      <c r="C1022" s="390"/>
      <c r="D1022" s="390"/>
      <c r="E1022" s="390"/>
      <c r="F1022" s="390"/>
      <c r="G1022" s="390"/>
      <c r="H1022" s="390"/>
      <c r="I1022" s="390"/>
      <c r="J1022" s="391"/>
      <c r="K1022" s="383">
        <f>K1023+K1032+K1041+K1049+K1090+K1097+K1104+K1114+K1146</f>
        <v>3330.74</v>
      </c>
      <c r="L1022" s="42" t="str">
        <f t="shared" si="226"/>
        <v>ok</v>
      </c>
    </row>
    <row r="1023" spans="1:12" ht="28.5">
      <c r="A1023" s="369" t="s">
        <v>362</v>
      </c>
      <c r="B1023" s="365">
        <v>88411</v>
      </c>
      <c r="C1023" s="365" t="s">
        <v>57</v>
      </c>
      <c r="D1023" s="349" t="s">
        <v>363</v>
      </c>
      <c r="E1023" s="365" t="s">
        <v>77</v>
      </c>
      <c r="F1023" s="350" t="s">
        <v>443</v>
      </c>
      <c r="G1023" s="350" t="s">
        <v>444</v>
      </c>
      <c r="H1023" s="350" t="s">
        <v>445</v>
      </c>
      <c r="I1023" s="350" t="s">
        <v>446</v>
      </c>
      <c r="J1023" s="350" t="s">
        <v>447</v>
      </c>
      <c r="K1023" s="351">
        <f>K1031</f>
        <v>395.37</v>
      </c>
      <c r="L1023" s="42" t="str">
        <f t="shared" si="226"/>
        <v>ok</v>
      </c>
    </row>
    <row r="1024" spans="1:12">
      <c r="A1024" s="352"/>
      <c r="B1024" s="353"/>
      <c r="C1024" s="353"/>
      <c r="D1024" s="354" t="s">
        <v>591</v>
      </c>
      <c r="E1024" s="353" t="str">
        <f>E1023</f>
        <v>M²</v>
      </c>
      <c r="F1024" s="356"/>
      <c r="G1024" s="357">
        <v>8.4</v>
      </c>
      <c r="H1024" s="357"/>
      <c r="I1024" s="357">
        <v>6</v>
      </c>
      <c r="J1024" s="357"/>
      <c r="K1024" s="373">
        <f>TRUNC(ROUND(PRODUCT(F1024:J1024),2),2)</f>
        <v>50.4</v>
      </c>
      <c r="L1024" s="42" t="str">
        <f t="shared" si="226"/>
        <v>ok</v>
      </c>
    </row>
    <row r="1025" spans="1:12">
      <c r="A1025" s="352"/>
      <c r="B1025" s="353"/>
      <c r="C1025" s="353"/>
      <c r="D1025" s="354" t="s">
        <v>592</v>
      </c>
      <c r="E1025" s="353" t="str">
        <f t="shared" ref="E1025:E1030" si="228">E1024</f>
        <v>M²</v>
      </c>
      <c r="F1025" s="356"/>
      <c r="G1025" s="357">
        <f>9.4+6.9+0.5</f>
        <v>16.8</v>
      </c>
      <c r="H1025" s="356"/>
      <c r="I1025" s="357">
        <v>6</v>
      </c>
      <c r="J1025" s="356"/>
      <c r="K1025" s="361">
        <f>TRUNC(ROUND(PRODUCT(F1025:J1025),2),2)</f>
        <v>100.8</v>
      </c>
      <c r="L1025" s="42" t="str">
        <f t="shared" si="226"/>
        <v>ok</v>
      </c>
    </row>
    <row r="1026" spans="1:12">
      <c r="A1026" s="352"/>
      <c r="B1026" s="353"/>
      <c r="C1026" s="353"/>
      <c r="D1026" s="354" t="s">
        <v>592</v>
      </c>
      <c r="E1026" s="353" t="str">
        <f t="shared" si="228"/>
        <v>M²</v>
      </c>
      <c r="F1026" s="356"/>
      <c r="G1026" s="357">
        <v>9.6999999999999993</v>
      </c>
      <c r="H1026" s="356"/>
      <c r="I1026" s="357">
        <f>3+1.2</f>
        <v>4.2</v>
      </c>
      <c r="J1026" s="356"/>
      <c r="K1026" s="361">
        <f>TRUNC(ROUND(PRODUCT(F1026:J1026),2),2)</f>
        <v>40.74</v>
      </c>
      <c r="L1026" s="42" t="str">
        <f t="shared" si="226"/>
        <v>ok</v>
      </c>
    </row>
    <row r="1027" spans="1:12">
      <c r="A1027" s="352"/>
      <c r="B1027" s="353"/>
      <c r="C1027" s="353"/>
      <c r="D1027" s="354" t="s">
        <v>593</v>
      </c>
      <c r="E1027" s="353" t="str">
        <f t="shared" si="228"/>
        <v>M²</v>
      </c>
      <c r="F1027" s="356"/>
      <c r="G1027" s="357">
        <v>16.3</v>
      </c>
      <c r="H1027" s="356"/>
      <c r="I1027" s="357">
        <v>6</v>
      </c>
      <c r="J1027" s="356"/>
      <c r="K1027" s="361">
        <f t="shared" ref="K1027:K1030" si="229">TRUNC(ROUND(PRODUCT(F1027:J1027),2),2)</f>
        <v>97.8</v>
      </c>
      <c r="L1027" s="42" t="str">
        <f t="shared" si="226"/>
        <v>ok</v>
      </c>
    </row>
    <row r="1028" spans="1:12">
      <c r="A1028" s="352"/>
      <c r="B1028" s="353"/>
      <c r="C1028" s="353"/>
      <c r="D1028" s="354" t="s">
        <v>593</v>
      </c>
      <c r="E1028" s="353" t="str">
        <f t="shared" si="228"/>
        <v>M²</v>
      </c>
      <c r="F1028" s="356"/>
      <c r="G1028" s="357">
        <f>3.2+2.7+5.5+1.8+2.2+1.25</f>
        <v>16.650000000000002</v>
      </c>
      <c r="H1028" s="356"/>
      <c r="I1028" s="357">
        <v>4.2</v>
      </c>
      <c r="J1028" s="356"/>
      <c r="K1028" s="361">
        <f t="shared" si="229"/>
        <v>69.930000000000007</v>
      </c>
      <c r="L1028" s="42" t="str">
        <f t="shared" si="226"/>
        <v>ok</v>
      </c>
    </row>
    <row r="1029" spans="1:12">
      <c r="A1029" s="352"/>
      <c r="B1029" s="353"/>
      <c r="C1029" s="353"/>
      <c r="D1029" s="354" t="s">
        <v>594</v>
      </c>
      <c r="E1029" s="353" t="str">
        <f t="shared" si="228"/>
        <v>M²</v>
      </c>
      <c r="F1029" s="356"/>
      <c r="G1029" s="357">
        <v>8.5</v>
      </c>
      <c r="H1029" s="356"/>
      <c r="I1029" s="357">
        <v>4.2</v>
      </c>
      <c r="J1029" s="356"/>
      <c r="K1029" s="361">
        <f t="shared" si="229"/>
        <v>35.700000000000003</v>
      </c>
      <c r="L1029" s="42" t="str">
        <f t="shared" si="226"/>
        <v>ok</v>
      </c>
    </row>
    <row r="1030" spans="1:12" hidden="1">
      <c r="A1030" s="352"/>
      <c r="B1030" s="353"/>
      <c r="C1030" s="353"/>
      <c r="D1030" s="354"/>
      <c r="E1030" s="353" t="str">
        <f t="shared" si="228"/>
        <v>M²</v>
      </c>
      <c r="F1030" s="356"/>
      <c r="G1030" s="357"/>
      <c r="H1030" s="356"/>
      <c r="I1030" s="357"/>
      <c r="J1030" s="356"/>
      <c r="K1030" s="361">
        <f t="shared" si="229"/>
        <v>0</v>
      </c>
      <c r="L1030" s="42" t="str">
        <f t="shared" si="226"/>
        <v/>
      </c>
    </row>
    <row r="1031" spans="1:12" ht="15.75">
      <c r="A1031" s="352"/>
      <c r="B1031" s="353"/>
      <c r="C1031" s="353"/>
      <c r="D1031" s="362" t="s">
        <v>450</v>
      </c>
      <c r="E1031" s="395"/>
      <c r="F1031" s="396"/>
      <c r="G1031" s="396"/>
      <c r="H1031" s="396"/>
      <c r="I1031" s="396"/>
      <c r="J1031" s="397"/>
      <c r="K1031" s="364">
        <f>SUM(K1024:K1030)</f>
        <v>395.37</v>
      </c>
      <c r="L1031" s="42" t="str">
        <f t="shared" si="226"/>
        <v>ok</v>
      </c>
    </row>
    <row r="1032" spans="1:12" ht="42.75">
      <c r="A1032" s="369" t="s">
        <v>364</v>
      </c>
      <c r="B1032" s="365">
        <v>88416</v>
      </c>
      <c r="C1032" s="365" t="s">
        <v>416</v>
      </c>
      <c r="D1032" s="349" t="s">
        <v>365</v>
      </c>
      <c r="E1032" s="365" t="s">
        <v>77</v>
      </c>
      <c r="F1032" s="350" t="s">
        <v>443</v>
      </c>
      <c r="G1032" s="350" t="s">
        <v>444</v>
      </c>
      <c r="H1032" s="350" t="s">
        <v>445</v>
      </c>
      <c r="I1032" s="350" t="s">
        <v>446</v>
      </c>
      <c r="J1032" s="350" t="s">
        <v>447</v>
      </c>
      <c r="K1032" s="351">
        <f>K1040</f>
        <v>395.37</v>
      </c>
      <c r="L1032" s="42" t="str">
        <f t="shared" si="226"/>
        <v>ok</v>
      </c>
    </row>
    <row r="1033" spans="1:12">
      <c r="A1033" s="352"/>
      <c r="B1033" s="353"/>
      <c r="C1033" s="353"/>
      <c r="D1033" s="354" t="s">
        <v>591</v>
      </c>
      <c r="E1033" s="353" t="str">
        <f>E1032</f>
        <v>M²</v>
      </c>
      <c r="F1033" s="356"/>
      <c r="G1033" s="357">
        <v>8.4</v>
      </c>
      <c r="H1033" s="357"/>
      <c r="I1033" s="357">
        <v>6</v>
      </c>
      <c r="J1033" s="357"/>
      <c r="K1033" s="373">
        <f>TRUNC(ROUND(PRODUCT(F1033:J1033),2),2)</f>
        <v>50.4</v>
      </c>
      <c r="L1033" s="42" t="str">
        <f t="shared" si="226"/>
        <v>ok</v>
      </c>
    </row>
    <row r="1034" spans="1:12">
      <c r="A1034" s="352"/>
      <c r="B1034" s="353"/>
      <c r="C1034" s="353"/>
      <c r="D1034" s="354" t="s">
        <v>592</v>
      </c>
      <c r="E1034" s="353" t="str">
        <f t="shared" ref="E1034:E1038" si="230">E1033</f>
        <v>M²</v>
      </c>
      <c r="F1034" s="356"/>
      <c r="G1034" s="357">
        <f>9.4+6.9+0.5</f>
        <v>16.8</v>
      </c>
      <c r="H1034" s="356"/>
      <c r="I1034" s="357">
        <v>6</v>
      </c>
      <c r="J1034" s="357"/>
      <c r="K1034" s="373">
        <f>TRUNC(ROUND(PRODUCT(F1034:J1034),2),2)</f>
        <v>100.8</v>
      </c>
      <c r="L1034" s="42" t="str">
        <f t="shared" si="226"/>
        <v>ok</v>
      </c>
    </row>
    <row r="1035" spans="1:12">
      <c r="A1035" s="352"/>
      <c r="B1035" s="353"/>
      <c r="C1035" s="353"/>
      <c r="D1035" s="354" t="s">
        <v>592</v>
      </c>
      <c r="E1035" s="353" t="str">
        <f t="shared" si="230"/>
        <v>M²</v>
      </c>
      <c r="F1035" s="356"/>
      <c r="G1035" s="357">
        <v>9.6999999999999993</v>
      </c>
      <c r="H1035" s="356"/>
      <c r="I1035" s="357">
        <f>3+1.2</f>
        <v>4.2</v>
      </c>
      <c r="J1035" s="356"/>
      <c r="K1035" s="361">
        <f>TRUNC(ROUND(PRODUCT(F1035:J1035),2),2)</f>
        <v>40.74</v>
      </c>
      <c r="L1035" s="42" t="str">
        <f t="shared" si="226"/>
        <v>ok</v>
      </c>
    </row>
    <row r="1036" spans="1:12">
      <c r="A1036" s="352"/>
      <c r="B1036" s="353"/>
      <c r="C1036" s="353"/>
      <c r="D1036" s="354" t="s">
        <v>593</v>
      </c>
      <c r="E1036" s="353" t="str">
        <f t="shared" si="230"/>
        <v>M²</v>
      </c>
      <c r="F1036" s="356"/>
      <c r="G1036" s="357">
        <v>16.3</v>
      </c>
      <c r="H1036" s="356"/>
      <c r="I1036" s="357">
        <v>6</v>
      </c>
      <c r="J1036" s="356"/>
      <c r="K1036" s="361">
        <f>TRUNC(ROUND(PRODUCT(F1036:J1036),2),2)</f>
        <v>97.8</v>
      </c>
      <c r="L1036" s="42" t="str">
        <f t="shared" si="226"/>
        <v>ok</v>
      </c>
    </row>
    <row r="1037" spans="1:12">
      <c r="A1037" s="352"/>
      <c r="B1037" s="353"/>
      <c r="C1037" s="353"/>
      <c r="D1037" s="354" t="s">
        <v>593</v>
      </c>
      <c r="E1037" s="353" t="str">
        <f t="shared" si="230"/>
        <v>M²</v>
      </c>
      <c r="F1037" s="356"/>
      <c r="G1037" s="357">
        <f>3.2+2.7+5.5+1.8+2.2+1.25</f>
        <v>16.650000000000002</v>
      </c>
      <c r="H1037" s="356"/>
      <c r="I1037" s="357">
        <v>4.2</v>
      </c>
      <c r="J1037" s="356"/>
      <c r="K1037" s="361">
        <f t="shared" ref="K1037:K1039" si="231">TRUNC(ROUND(PRODUCT(F1037:J1037),2),2)</f>
        <v>69.930000000000007</v>
      </c>
      <c r="L1037" s="42" t="str">
        <f t="shared" si="226"/>
        <v>ok</v>
      </c>
    </row>
    <row r="1038" spans="1:12">
      <c r="A1038" s="352"/>
      <c r="B1038" s="353"/>
      <c r="C1038" s="353"/>
      <c r="D1038" s="354" t="s">
        <v>594</v>
      </c>
      <c r="E1038" s="353" t="str">
        <f t="shared" si="230"/>
        <v>M²</v>
      </c>
      <c r="F1038" s="356"/>
      <c r="G1038" s="357">
        <v>8.5</v>
      </c>
      <c r="H1038" s="356"/>
      <c r="I1038" s="357">
        <v>4.2</v>
      </c>
      <c r="J1038" s="356"/>
      <c r="K1038" s="361">
        <f t="shared" si="231"/>
        <v>35.700000000000003</v>
      </c>
      <c r="L1038" s="42" t="str">
        <f t="shared" si="226"/>
        <v>ok</v>
      </c>
    </row>
    <row r="1039" spans="1:12" hidden="1">
      <c r="A1039" s="352"/>
      <c r="B1039" s="353"/>
      <c r="C1039" s="353"/>
      <c r="D1039" s="354"/>
      <c r="E1039" s="360" t="str">
        <f t="shared" ref="E1039" si="232">E1038</f>
        <v>M²</v>
      </c>
      <c r="F1039" s="356"/>
      <c r="G1039" s="357"/>
      <c r="H1039" s="356"/>
      <c r="I1039" s="357"/>
      <c r="J1039" s="356"/>
      <c r="K1039" s="361">
        <f t="shared" si="231"/>
        <v>0</v>
      </c>
      <c r="L1039" s="42" t="str">
        <f t="shared" si="226"/>
        <v/>
      </c>
    </row>
    <row r="1040" spans="1:12" ht="15.75">
      <c r="A1040" s="352"/>
      <c r="B1040" s="353"/>
      <c r="C1040" s="353"/>
      <c r="D1040" s="362" t="s">
        <v>450</v>
      </c>
      <c r="E1040" s="395"/>
      <c r="F1040" s="396"/>
      <c r="G1040" s="396"/>
      <c r="H1040" s="396"/>
      <c r="I1040" s="396"/>
      <c r="J1040" s="397"/>
      <c r="K1040" s="364">
        <f>SUM(K1033:K1039)</f>
        <v>395.37</v>
      </c>
      <c r="L1040" s="42" t="str">
        <f t="shared" si="226"/>
        <v>ok</v>
      </c>
    </row>
    <row r="1041" spans="1:12" ht="45.6" customHeight="1">
      <c r="A1041" s="369" t="s">
        <v>366</v>
      </c>
      <c r="B1041" s="365" t="s">
        <v>367</v>
      </c>
      <c r="C1041" s="365" t="s">
        <v>57</v>
      </c>
      <c r="D1041" s="349" t="s">
        <v>368</v>
      </c>
      <c r="E1041" s="365" t="s">
        <v>77</v>
      </c>
      <c r="F1041" s="350" t="s">
        <v>443</v>
      </c>
      <c r="G1041" s="350" t="s">
        <v>444</v>
      </c>
      <c r="H1041" s="350" t="s">
        <v>445</v>
      </c>
      <c r="I1041" s="350" t="s">
        <v>446</v>
      </c>
      <c r="J1041" s="350" t="s">
        <v>447</v>
      </c>
      <c r="K1041" s="351">
        <f>K1048</f>
        <v>395.37</v>
      </c>
      <c r="L1041" s="42" t="str">
        <f t="shared" si="226"/>
        <v>ok</v>
      </c>
    </row>
    <row r="1042" spans="1:12">
      <c r="A1042" s="352"/>
      <c r="B1042" s="353"/>
      <c r="C1042" s="353"/>
      <c r="D1042" s="354" t="s">
        <v>591</v>
      </c>
      <c r="E1042" s="353" t="str">
        <f>E1041</f>
        <v>M²</v>
      </c>
      <c r="F1042" s="356"/>
      <c r="G1042" s="357">
        <v>8.4</v>
      </c>
      <c r="H1042" s="357"/>
      <c r="I1042" s="357">
        <v>6</v>
      </c>
      <c r="J1042" s="357"/>
      <c r="K1042" s="373">
        <f t="shared" ref="K1042:K1047" si="233">TRUNC(ROUND(PRODUCT(F1042:J1042),2),2)</f>
        <v>50.4</v>
      </c>
      <c r="L1042" s="42" t="str">
        <f t="shared" si="226"/>
        <v>ok</v>
      </c>
    </row>
    <row r="1043" spans="1:12">
      <c r="A1043" s="352"/>
      <c r="B1043" s="353"/>
      <c r="C1043" s="353"/>
      <c r="D1043" s="354" t="s">
        <v>592</v>
      </c>
      <c r="E1043" s="353" t="str">
        <f t="shared" ref="E1043:E1047" si="234">E1042</f>
        <v>M²</v>
      </c>
      <c r="F1043" s="356"/>
      <c r="G1043" s="357">
        <f>9.4+6.9+0.5</f>
        <v>16.8</v>
      </c>
      <c r="H1043" s="356"/>
      <c r="I1043" s="357">
        <v>6</v>
      </c>
      <c r="J1043" s="356"/>
      <c r="K1043" s="361">
        <f t="shared" si="233"/>
        <v>100.8</v>
      </c>
      <c r="L1043" s="42" t="str">
        <f t="shared" si="226"/>
        <v>ok</v>
      </c>
    </row>
    <row r="1044" spans="1:12">
      <c r="A1044" s="352"/>
      <c r="B1044" s="353"/>
      <c r="C1044" s="353"/>
      <c r="D1044" s="354" t="s">
        <v>592</v>
      </c>
      <c r="E1044" s="353" t="str">
        <f t="shared" si="234"/>
        <v>M²</v>
      </c>
      <c r="F1044" s="356"/>
      <c r="G1044" s="357">
        <v>9.6999999999999993</v>
      </c>
      <c r="H1044" s="356"/>
      <c r="I1044" s="357">
        <f>3+1.2</f>
        <v>4.2</v>
      </c>
      <c r="J1044" s="356"/>
      <c r="K1044" s="361">
        <f t="shared" si="233"/>
        <v>40.74</v>
      </c>
      <c r="L1044" s="42" t="str">
        <f t="shared" si="226"/>
        <v>ok</v>
      </c>
    </row>
    <row r="1045" spans="1:12">
      <c r="A1045" s="352"/>
      <c r="B1045" s="353"/>
      <c r="C1045" s="353"/>
      <c r="D1045" s="354" t="s">
        <v>593</v>
      </c>
      <c r="E1045" s="353" t="str">
        <f t="shared" si="234"/>
        <v>M²</v>
      </c>
      <c r="F1045" s="356"/>
      <c r="G1045" s="357">
        <v>16.3</v>
      </c>
      <c r="H1045" s="356"/>
      <c r="I1045" s="357">
        <v>6</v>
      </c>
      <c r="J1045" s="356"/>
      <c r="K1045" s="361">
        <f t="shared" si="233"/>
        <v>97.8</v>
      </c>
      <c r="L1045" s="42" t="str">
        <f t="shared" si="226"/>
        <v>ok</v>
      </c>
    </row>
    <row r="1046" spans="1:12">
      <c r="A1046" s="352"/>
      <c r="B1046" s="353"/>
      <c r="C1046" s="353"/>
      <c r="D1046" s="354" t="s">
        <v>593</v>
      </c>
      <c r="E1046" s="353" t="str">
        <f t="shared" si="234"/>
        <v>M²</v>
      </c>
      <c r="F1046" s="356"/>
      <c r="G1046" s="357">
        <f>3.2+2.7+5.5+1.8+2.2+1.25</f>
        <v>16.650000000000002</v>
      </c>
      <c r="H1046" s="356"/>
      <c r="I1046" s="357">
        <v>4.2</v>
      </c>
      <c r="J1046" s="356"/>
      <c r="K1046" s="361">
        <f t="shared" si="233"/>
        <v>69.930000000000007</v>
      </c>
      <c r="L1046" s="42" t="str">
        <f t="shared" si="226"/>
        <v>ok</v>
      </c>
    </row>
    <row r="1047" spans="1:12">
      <c r="A1047" s="352"/>
      <c r="B1047" s="353"/>
      <c r="C1047" s="353"/>
      <c r="D1047" s="354" t="s">
        <v>594</v>
      </c>
      <c r="E1047" s="353" t="str">
        <f t="shared" si="234"/>
        <v>M²</v>
      </c>
      <c r="F1047" s="356"/>
      <c r="G1047" s="357">
        <v>8.5</v>
      </c>
      <c r="H1047" s="356"/>
      <c r="I1047" s="357">
        <v>4.2</v>
      </c>
      <c r="J1047" s="398"/>
      <c r="K1047" s="361">
        <f t="shared" si="233"/>
        <v>35.700000000000003</v>
      </c>
      <c r="L1047" s="42" t="str">
        <f t="shared" si="226"/>
        <v>ok</v>
      </c>
    </row>
    <row r="1048" spans="1:12" ht="15.75">
      <c r="A1048" s="352"/>
      <c r="B1048" s="353"/>
      <c r="C1048" s="353"/>
      <c r="D1048" s="362" t="s">
        <v>450</v>
      </c>
      <c r="E1048" s="395"/>
      <c r="F1048" s="396"/>
      <c r="G1048" s="396"/>
      <c r="H1048" s="396"/>
      <c r="I1048" s="396"/>
      <c r="J1048" s="397"/>
      <c r="K1048" s="364">
        <f>SUM(K1042:K1047)</f>
        <v>395.37</v>
      </c>
      <c r="L1048" s="42" t="str">
        <f t="shared" si="226"/>
        <v>ok</v>
      </c>
    </row>
    <row r="1049" spans="1:12" ht="28.5">
      <c r="A1049" s="369" t="s">
        <v>369</v>
      </c>
      <c r="B1049" s="365">
        <v>88495</v>
      </c>
      <c r="C1049" s="365" t="s">
        <v>57</v>
      </c>
      <c r="D1049" s="349" t="s">
        <v>370</v>
      </c>
      <c r="E1049" s="365" t="s">
        <v>77</v>
      </c>
      <c r="F1049" s="350" t="s">
        <v>443</v>
      </c>
      <c r="G1049" s="350" t="s">
        <v>444</v>
      </c>
      <c r="H1049" s="350" t="s">
        <v>445</v>
      </c>
      <c r="I1049" s="350" t="s">
        <v>446</v>
      </c>
      <c r="J1049" s="350" t="s">
        <v>447</v>
      </c>
      <c r="K1049" s="351">
        <f>K1089</f>
        <v>719.05999999999983</v>
      </c>
      <c r="L1049" s="42" t="str">
        <f t="shared" si="226"/>
        <v>ok</v>
      </c>
    </row>
    <row r="1050" spans="1:12">
      <c r="A1050" s="352"/>
      <c r="B1050" s="353"/>
      <c r="C1050" s="353" t="s">
        <v>483</v>
      </c>
      <c r="D1050" s="366" t="s">
        <v>577</v>
      </c>
      <c r="E1050" s="360" t="str">
        <f>E1049</f>
        <v>M²</v>
      </c>
      <c r="F1050" s="357"/>
      <c r="G1050" s="357">
        <f>3.2+3.2+1.2+1.2</f>
        <v>8.8000000000000007</v>
      </c>
      <c r="H1050" s="357"/>
      <c r="I1050" s="357">
        <v>2.6</v>
      </c>
      <c r="J1050" s="357"/>
      <c r="K1050" s="373">
        <f>TRUNC(ROUND(PRODUCT(F1050:J1050),2),2)</f>
        <v>22.88</v>
      </c>
      <c r="L1050" s="42" t="str">
        <f t="shared" si="226"/>
        <v>ok</v>
      </c>
    </row>
    <row r="1051" spans="1:12">
      <c r="A1051" s="352"/>
      <c r="B1051" s="353"/>
      <c r="C1051" s="353" t="s">
        <v>483</v>
      </c>
      <c r="D1051" s="366" t="s">
        <v>508</v>
      </c>
      <c r="E1051" s="360" t="str">
        <f t="shared" ref="E1051:E1070" si="235">E1050</f>
        <v>M²</v>
      </c>
      <c r="F1051" s="357"/>
      <c r="G1051" s="357">
        <f>8.23+3.6+6.8+2.87</f>
        <v>21.5</v>
      </c>
      <c r="H1051" s="357"/>
      <c r="I1051" s="357">
        <v>2.6</v>
      </c>
      <c r="J1051" s="357"/>
      <c r="K1051" s="373">
        <f t="shared" ref="K1051:K1084" si="236">TRUNC(ROUND(PRODUCT(F1051:J1051),2),2)</f>
        <v>55.9</v>
      </c>
      <c r="L1051" s="42" t="str">
        <f t="shared" si="226"/>
        <v>ok</v>
      </c>
    </row>
    <row r="1052" spans="1:12">
      <c r="A1052" s="352"/>
      <c r="B1052" s="353"/>
      <c r="C1052" s="353" t="s">
        <v>483</v>
      </c>
      <c r="D1052" s="366" t="s">
        <v>595</v>
      </c>
      <c r="E1052" s="360" t="str">
        <f t="shared" si="235"/>
        <v>M²</v>
      </c>
      <c r="F1052" s="357"/>
      <c r="G1052" s="357">
        <f>1.4+1.4+1.8+1.8</f>
        <v>6.3999999999999995</v>
      </c>
      <c r="H1052" s="357"/>
      <c r="I1052" s="357">
        <v>6</v>
      </c>
      <c r="J1052" s="357"/>
      <c r="K1052" s="373">
        <f t="shared" si="236"/>
        <v>38.4</v>
      </c>
      <c r="L1052" s="42" t="str">
        <f t="shared" si="226"/>
        <v>ok</v>
      </c>
    </row>
    <row r="1053" spans="1:12">
      <c r="A1053" s="352"/>
      <c r="B1053" s="353"/>
      <c r="C1053" s="353" t="s">
        <v>483</v>
      </c>
      <c r="D1053" s="366" t="s">
        <v>509</v>
      </c>
      <c r="E1053" s="360" t="str">
        <f t="shared" si="235"/>
        <v>M²</v>
      </c>
      <c r="F1053" s="357"/>
      <c r="G1053" s="357">
        <f>1.88+1.42+0.85+0.9</f>
        <v>5.05</v>
      </c>
      <c r="H1053" s="357"/>
      <c r="I1053" s="357">
        <v>2.6</v>
      </c>
      <c r="J1053" s="357"/>
      <c r="K1053" s="373">
        <f t="shared" si="236"/>
        <v>13.13</v>
      </c>
      <c r="L1053" s="42" t="str">
        <f t="shared" si="226"/>
        <v>ok</v>
      </c>
    </row>
    <row r="1054" spans="1:12">
      <c r="A1054" s="352"/>
      <c r="B1054" s="353"/>
      <c r="C1054" s="353" t="s">
        <v>483</v>
      </c>
      <c r="D1054" s="366" t="s">
        <v>510</v>
      </c>
      <c r="E1054" s="360" t="str">
        <f t="shared" si="235"/>
        <v>M²</v>
      </c>
      <c r="F1054" s="357"/>
      <c r="G1054" s="357">
        <f>3.67+5.3+3.45</f>
        <v>12.419999999999998</v>
      </c>
      <c r="H1054" s="357"/>
      <c r="I1054" s="357">
        <v>2.6</v>
      </c>
      <c r="J1054" s="357"/>
      <c r="K1054" s="373">
        <f t="shared" si="236"/>
        <v>32.29</v>
      </c>
      <c r="L1054" s="42" t="str">
        <f t="shared" si="226"/>
        <v>ok</v>
      </c>
    </row>
    <row r="1055" spans="1:12">
      <c r="A1055" s="352"/>
      <c r="B1055" s="353"/>
      <c r="C1055" s="353" t="s">
        <v>483</v>
      </c>
      <c r="D1055" s="366" t="s">
        <v>574</v>
      </c>
      <c r="E1055" s="360" t="str">
        <f t="shared" si="235"/>
        <v>M²</v>
      </c>
      <c r="F1055" s="357"/>
      <c r="G1055" s="357">
        <f>1.7+1.7+1.3+1.3</f>
        <v>6</v>
      </c>
      <c r="H1055" s="357"/>
      <c r="I1055" s="357">
        <v>2.6</v>
      </c>
      <c r="J1055" s="357"/>
      <c r="K1055" s="373">
        <f t="shared" si="236"/>
        <v>15.6</v>
      </c>
      <c r="L1055" s="42" t="str">
        <f t="shared" si="226"/>
        <v>ok</v>
      </c>
    </row>
    <row r="1056" spans="1:12">
      <c r="A1056" s="352"/>
      <c r="B1056" s="353"/>
      <c r="C1056" s="353" t="s">
        <v>483</v>
      </c>
      <c r="D1056" s="366" t="s">
        <v>575</v>
      </c>
      <c r="E1056" s="360" t="str">
        <f t="shared" si="235"/>
        <v>M²</v>
      </c>
      <c r="F1056" s="357"/>
      <c r="G1056" s="357">
        <f>1.7+1.7+1.45+1.45</f>
        <v>6.3</v>
      </c>
      <c r="H1056" s="357"/>
      <c r="I1056" s="357">
        <v>2.6</v>
      </c>
      <c r="J1056" s="357"/>
      <c r="K1056" s="373">
        <f t="shared" si="236"/>
        <v>16.38</v>
      </c>
      <c r="L1056" s="42" t="str">
        <f t="shared" si="226"/>
        <v>ok</v>
      </c>
    </row>
    <row r="1057" spans="1:12">
      <c r="A1057" s="352"/>
      <c r="B1057" s="353"/>
      <c r="C1057" s="353" t="s">
        <v>483</v>
      </c>
      <c r="D1057" s="366" t="s">
        <v>573</v>
      </c>
      <c r="E1057" s="360" t="str">
        <f t="shared" si="235"/>
        <v>M²</v>
      </c>
      <c r="F1057" s="357"/>
      <c r="G1057" s="357">
        <v>6.6</v>
      </c>
      <c r="H1057" s="357"/>
      <c r="I1057" s="357">
        <v>2.6</v>
      </c>
      <c r="J1057" s="357"/>
      <c r="K1057" s="373">
        <f t="shared" si="236"/>
        <v>17.16</v>
      </c>
      <c r="L1057" s="42" t="str">
        <f t="shared" si="226"/>
        <v>ok</v>
      </c>
    </row>
    <row r="1058" spans="1:12">
      <c r="A1058" s="352"/>
      <c r="B1058" s="353"/>
      <c r="C1058" s="353" t="s">
        <v>483</v>
      </c>
      <c r="D1058" s="366" t="s">
        <v>596</v>
      </c>
      <c r="E1058" s="360" t="str">
        <f t="shared" si="235"/>
        <v>M²</v>
      </c>
      <c r="F1058" s="357"/>
      <c r="G1058" s="357">
        <f>1.7+2</f>
        <v>3.7</v>
      </c>
      <c r="H1058" s="357"/>
      <c r="I1058" s="357">
        <v>2.6</v>
      </c>
      <c r="J1058" s="357"/>
      <c r="K1058" s="373">
        <f t="shared" si="236"/>
        <v>9.6199999999999992</v>
      </c>
      <c r="L1058" s="42" t="str">
        <f t="shared" si="226"/>
        <v>ok</v>
      </c>
    </row>
    <row r="1059" spans="1:12">
      <c r="A1059" s="352"/>
      <c r="B1059" s="353"/>
      <c r="C1059" s="353" t="s">
        <v>483</v>
      </c>
      <c r="D1059" s="366" t="s">
        <v>504</v>
      </c>
      <c r="E1059" s="360" t="str">
        <f t="shared" si="235"/>
        <v>M²</v>
      </c>
      <c r="F1059" s="357"/>
      <c r="G1059" s="357">
        <f>2.55</f>
        <v>2.5499999999999998</v>
      </c>
      <c r="H1059" s="357"/>
      <c r="I1059" s="357">
        <v>5</v>
      </c>
      <c r="J1059" s="357"/>
      <c r="K1059" s="373">
        <f t="shared" si="236"/>
        <v>12.75</v>
      </c>
      <c r="L1059" s="42" t="str">
        <f t="shared" si="226"/>
        <v>ok</v>
      </c>
    </row>
    <row r="1060" spans="1:12">
      <c r="A1060" s="352"/>
      <c r="B1060" s="353"/>
      <c r="C1060" s="353" t="s">
        <v>483</v>
      </c>
      <c r="D1060" s="366" t="s">
        <v>516</v>
      </c>
      <c r="E1060" s="360" t="str">
        <f t="shared" si="235"/>
        <v>M²</v>
      </c>
      <c r="F1060" s="357"/>
      <c r="G1060" s="357">
        <f>4.5+4.55+2.2+2.45+2.47</f>
        <v>16.169999999999998</v>
      </c>
      <c r="H1060" s="357"/>
      <c r="I1060" s="357">
        <v>2.6</v>
      </c>
      <c r="J1060" s="357"/>
      <c r="K1060" s="373">
        <f t="shared" si="236"/>
        <v>42.04</v>
      </c>
      <c r="L1060" s="42" t="str">
        <f t="shared" si="226"/>
        <v>ok</v>
      </c>
    </row>
    <row r="1061" spans="1:12">
      <c r="A1061" s="352"/>
      <c r="B1061" s="353"/>
      <c r="C1061" s="353" t="s">
        <v>483</v>
      </c>
      <c r="D1061" s="366" t="s">
        <v>597</v>
      </c>
      <c r="E1061" s="360" t="str">
        <f t="shared" si="235"/>
        <v>M²</v>
      </c>
      <c r="F1061" s="357"/>
      <c r="G1061" s="357">
        <f>2.9+1+1+0.7+0.7+1</f>
        <v>7.3000000000000007</v>
      </c>
      <c r="H1061" s="357"/>
      <c r="I1061" s="357">
        <v>2.6</v>
      </c>
      <c r="J1061" s="357"/>
      <c r="K1061" s="373">
        <f t="shared" si="236"/>
        <v>18.98</v>
      </c>
      <c r="L1061" s="42" t="str">
        <f t="shared" si="226"/>
        <v>ok</v>
      </c>
    </row>
    <row r="1062" spans="1:12">
      <c r="A1062" s="352"/>
      <c r="B1062" s="353"/>
      <c r="C1062" s="353" t="s">
        <v>483</v>
      </c>
      <c r="D1062" s="366" t="s">
        <v>504</v>
      </c>
      <c r="E1062" s="360" t="str">
        <f t="shared" si="235"/>
        <v>M²</v>
      </c>
      <c r="F1062" s="357"/>
      <c r="G1062" s="357">
        <f>4.5+1.1</f>
        <v>5.6</v>
      </c>
      <c r="H1062" s="357"/>
      <c r="I1062" s="357">
        <v>3.5</v>
      </c>
      <c r="J1062" s="357"/>
      <c r="K1062" s="373">
        <f t="shared" si="236"/>
        <v>19.600000000000001</v>
      </c>
      <c r="L1062" s="42" t="str">
        <f t="shared" si="226"/>
        <v>ok</v>
      </c>
    </row>
    <row r="1063" spans="1:12">
      <c r="A1063" s="352"/>
      <c r="B1063" s="353"/>
      <c r="C1063" s="353" t="s">
        <v>483</v>
      </c>
      <c r="D1063" s="366" t="s">
        <v>515</v>
      </c>
      <c r="E1063" s="360" t="str">
        <f t="shared" si="235"/>
        <v>M²</v>
      </c>
      <c r="F1063" s="357"/>
      <c r="G1063" s="357">
        <f>9.5+9.5+5+5</f>
        <v>29</v>
      </c>
      <c r="H1063" s="357"/>
      <c r="I1063" s="357">
        <v>2.6</v>
      </c>
      <c r="J1063" s="357"/>
      <c r="K1063" s="373">
        <f t="shared" si="236"/>
        <v>75.400000000000006</v>
      </c>
      <c r="L1063" s="42" t="str">
        <f t="shared" si="226"/>
        <v>ok</v>
      </c>
    </row>
    <row r="1064" spans="1:12">
      <c r="A1064" s="352"/>
      <c r="B1064" s="353"/>
      <c r="C1064" s="353" t="s">
        <v>487</v>
      </c>
      <c r="D1064" s="366" t="s">
        <v>489</v>
      </c>
      <c r="E1064" s="360" t="str">
        <f t="shared" si="235"/>
        <v>M²</v>
      </c>
      <c r="F1064" s="357"/>
      <c r="G1064" s="357">
        <f>2.8+3+2.04+1.65+0.9+1.36</f>
        <v>11.75</v>
      </c>
      <c r="H1064" s="357"/>
      <c r="I1064" s="357">
        <v>2.6</v>
      </c>
      <c r="J1064" s="357"/>
      <c r="K1064" s="373">
        <f t="shared" si="236"/>
        <v>30.55</v>
      </c>
      <c r="L1064" s="42" t="str">
        <f t="shared" si="226"/>
        <v>ok</v>
      </c>
    </row>
    <row r="1065" spans="1:12">
      <c r="A1065" s="352"/>
      <c r="B1065" s="353"/>
      <c r="C1065" s="353" t="s">
        <v>487</v>
      </c>
      <c r="D1065" s="366" t="s">
        <v>488</v>
      </c>
      <c r="E1065" s="360" t="str">
        <f t="shared" si="235"/>
        <v>M²</v>
      </c>
      <c r="F1065" s="357"/>
      <c r="G1065" s="357">
        <f>1.8+1.91</f>
        <v>3.71</v>
      </c>
      <c r="H1065" s="357"/>
      <c r="I1065" s="357">
        <v>2.6</v>
      </c>
      <c r="J1065" s="357"/>
      <c r="K1065" s="373">
        <f t="shared" si="236"/>
        <v>9.65</v>
      </c>
      <c r="L1065" s="42" t="str">
        <f t="shared" si="226"/>
        <v>ok</v>
      </c>
    </row>
    <row r="1066" spans="1:12">
      <c r="A1066" s="352"/>
      <c r="B1066" s="353"/>
      <c r="C1066" s="353" t="s">
        <v>487</v>
      </c>
      <c r="D1066" s="366" t="s">
        <v>578</v>
      </c>
      <c r="E1066" s="360" t="str">
        <f t="shared" si="235"/>
        <v>M²</v>
      </c>
      <c r="F1066" s="357"/>
      <c r="G1066" s="357">
        <f>2.41+3.45+0.6</f>
        <v>6.46</v>
      </c>
      <c r="H1066" s="357"/>
      <c r="I1066" s="357">
        <v>2.6</v>
      </c>
      <c r="J1066" s="357"/>
      <c r="K1066" s="373">
        <f t="shared" si="236"/>
        <v>16.8</v>
      </c>
      <c r="L1066" s="42" t="str">
        <f t="shared" si="226"/>
        <v>ok</v>
      </c>
    </row>
    <row r="1067" spans="1:12">
      <c r="A1067" s="352"/>
      <c r="B1067" s="353"/>
      <c r="C1067" s="353" t="s">
        <v>487</v>
      </c>
      <c r="D1067" s="366" t="s">
        <v>519</v>
      </c>
      <c r="E1067" s="360" t="str">
        <f t="shared" si="235"/>
        <v>M²</v>
      </c>
      <c r="F1067" s="357"/>
      <c r="G1067" s="357">
        <f>2.58+2.85+3.33+1.06+0.76+1.8</f>
        <v>12.38</v>
      </c>
      <c r="H1067" s="357"/>
      <c r="I1067" s="357">
        <v>2.6</v>
      </c>
      <c r="J1067" s="357"/>
      <c r="K1067" s="373">
        <f t="shared" si="236"/>
        <v>32.19</v>
      </c>
      <c r="L1067" s="42" t="str">
        <f t="shared" ref="L1067:L1130" si="237">IF(K1067&lt;&gt;0,"ok","")</f>
        <v>ok</v>
      </c>
    </row>
    <row r="1068" spans="1:12">
      <c r="A1068" s="352"/>
      <c r="B1068" s="353"/>
      <c r="C1068" s="353" t="s">
        <v>487</v>
      </c>
      <c r="D1068" s="354" t="s">
        <v>518</v>
      </c>
      <c r="E1068" s="360" t="str">
        <f t="shared" si="235"/>
        <v>M²</v>
      </c>
      <c r="F1068" s="356"/>
      <c r="G1068" s="356">
        <f>1.64+1.64+2.72+0.85</f>
        <v>6.85</v>
      </c>
      <c r="H1068" s="356"/>
      <c r="I1068" s="357">
        <v>2.6</v>
      </c>
      <c r="J1068" s="357"/>
      <c r="K1068" s="373">
        <f t="shared" si="236"/>
        <v>17.809999999999999</v>
      </c>
      <c r="L1068" s="42" t="str">
        <f t="shared" si="237"/>
        <v>ok</v>
      </c>
    </row>
    <row r="1069" spans="1:12">
      <c r="A1069" s="352"/>
      <c r="B1069" s="353"/>
      <c r="C1069" s="353" t="s">
        <v>487</v>
      </c>
      <c r="D1069" s="354" t="s">
        <v>522</v>
      </c>
      <c r="E1069" s="360" t="str">
        <f t="shared" si="235"/>
        <v>M²</v>
      </c>
      <c r="F1069" s="356"/>
      <c r="G1069" s="356">
        <f>2.47+2.47+2.85+2.85</f>
        <v>10.64</v>
      </c>
      <c r="H1069" s="356"/>
      <c r="I1069" s="357">
        <v>2.6</v>
      </c>
      <c r="J1069" s="357"/>
      <c r="K1069" s="373">
        <f t="shared" si="236"/>
        <v>27.66</v>
      </c>
      <c r="L1069" s="42" t="str">
        <f t="shared" si="237"/>
        <v>ok</v>
      </c>
    </row>
    <row r="1070" spans="1:12">
      <c r="A1070" s="352"/>
      <c r="B1070" s="353"/>
      <c r="C1070" s="353" t="s">
        <v>487</v>
      </c>
      <c r="D1070" s="354" t="s">
        <v>491</v>
      </c>
      <c r="E1070" s="360" t="str">
        <f t="shared" si="235"/>
        <v>M²</v>
      </c>
      <c r="F1070" s="356"/>
      <c r="G1070" s="356">
        <f>1.9+3.02</f>
        <v>4.92</v>
      </c>
      <c r="H1070" s="356"/>
      <c r="I1070" s="357">
        <v>2.6</v>
      </c>
      <c r="J1070" s="357"/>
      <c r="K1070" s="373">
        <f t="shared" si="236"/>
        <v>12.79</v>
      </c>
      <c r="L1070" s="42" t="str">
        <f t="shared" si="237"/>
        <v>ok</v>
      </c>
    </row>
    <row r="1071" spans="1:12">
      <c r="A1071" s="352"/>
      <c r="B1071" s="353"/>
      <c r="C1071" s="353" t="s">
        <v>487</v>
      </c>
      <c r="D1071" s="366" t="s">
        <v>490</v>
      </c>
      <c r="E1071" s="360" t="s">
        <v>71</v>
      </c>
      <c r="F1071" s="357"/>
      <c r="G1071" s="357">
        <v>1.62</v>
      </c>
      <c r="H1071" s="357"/>
      <c r="I1071" s="357">
        <v>2.6</v>
      </c>
      <c r="J1071" s="357"/>
      <c r="K1071" s="373">
        <f t="shared" si="236"/>
        <v>4.21</v>
      </c>
      <c r="L1071" s="42" t="str">
        <f t="shared" si="237"/>
        <v>ok</v>
      </c>
    </row>
    <row r="1072" spans="1:12">
      <c r="A1072" s="352"/>
      <c r="B1072" s="353"/>
      <c r="C1072" s="353" t="s">
        <v>487</v>
      </c>
      <c r="D1072" s="366" t="s">
        <v>517</v>
      </c>
      <c r="E1072" s="360" t="s">
        <v>71</v>
      </c>
      <c r="F1072" s="357"/>
      <c r="G1072" s="357">
        <f>1.9+1.1</f>
        <v>3</v>
      </c>
      <c r="H1072" s="357"/>
      <c r="I1072" s="357">
        <v>2.6</v>
      </c>
      <c r="J1072" s="357"/>
      <c r="K1072" s="373">
        <f t="shared" si="236"/>
        <v>7.8</v>
      </c>
      <c r="L1072" s="42" t="str">
        <f t="shared" si="237"/>
        <v>ok</v>
      </c>
    </row>
    <row r="1073" spans="1:12">
      <c r="A1073" s="352"/>
      <c r="B1073" s="353"/>
      <c r="C1073" s="353" t="s">
        <v>487</v>
      </c>
      <c r="D1073" s="366" t="s">
        <v>526</v>
      </c>
      <c r="E1073" s="360" t="s">
        <v>71</v>
      </c>
      <c r="F1073" s="357"/>
      <c r="G1073" s="357">
        <f>1.3</f>
        <v>1.3</v>
      </c>
      <c r="H1073" s="357"/>
      <c r="I1073" s="357">
        <v>2.6</v>
      </c>
      <c r="J1073" s="357"/>
      <c r="K1073" s="373">
        <f t="shared" si="236"/>
        <v>3.38</v>
      </c>
      <c r="L1073" s="42" t="str">
        <f t="shared" si="237"/>
        <v>ok</v>
      </c>
    </row>
    <row r="1074" spans="1:12">
      <c r="A1074" s="352"/>
      <c r="B1074" s="353"/>
      <c r="C1074" s="353" t="s">
        <v>487</v>
      </c>
      <c r="D1074" s="366" t="s">
        <v>579</v>
      </c>
      <c r="E1074" s="353" t="s">
        <v>71</v>
      </c>
      <c r="F1074" s="356"/>
      <c r="G1074" s="356">
        <f>1.3+4.5+1.37+1.32+2.62+1.1+0.5</f>
        <v>12.709999999999999</v>
      </c>
      <c r="H1074" s="356"/>
      <c r="I1074" s="357">
        <v>2.6</v>
      </c>
      <c r="J1074" s="357"/>
      <c r="K1074" s="373">
        <f t="shared" si="236"/>
        <v>33.049999999999997</v>
      </c>
      <c r="L1074" s="42" t="str">
        <f t="shared" si="237"/>
        <v>ok</v>
      </c>
    </row>
    <row r="1075" spans="1:12">
      <c r="A1075" s="352"/>
      <c r="B1075" s="353"/>
      <c r="C1075" s="353" t="s">
        <v>487</v>
      </c>
      <c r="D1075" s="366" t="s">
        <v>580</v>
      </c>
      <c r="E1075" s="353" t="s">
        <v>71</v>
      </c>
      <c r="F1075" s="356"/>
      <c r="G1075" s="356">
        <f>4.5+4.5+3.15+3.15</f>
        <v>15.3</v>
      </c>
      <c r="H1075" s="356"/>
      <c r="I1075" s="357">
        <v>2.6</v>
      </c>
      <c r="J1075" s="357"/>
      <c r="K1075" s="373">
        <f t="shared" si="236"/>
        <v>39.78</v>
      </c>
      <c r="L1075" s="42" t="str">
        <f t="shared" si="237"/>
        <v>ok</v>
      </c>
    </row>
    <row r="1076" spans="1:12">
      <c r="A1076" s="352"/>
      <c r="B1076" s="353"/>
      <c r="C1076" s="353" t="s">
        <v>487</v>
      </c>
      <c r="D1076" s="366" t="s">
        <v>581</v>
      </c>
      <c r="E1076" s="353" t="s">
        <v>71</v>
      </c>
      <c r="F1076" s="356"/>
      <c r="G1076" s="356">
        <f>5.8</f>
        <v>5.8</v>
      </c>
      <c r="H1076" s="356"/>
      <c r="I1076" s="357">
        <v>2.6</v>
      </c>
      <c r="J1076" s="357"/>
      <c r="K1076" s="373">
        <f t="shared" si="236"/>
        <v>15.08</v>
      </c>
      <c r="L1076" s="42" t="str">
        <f t="shared" si="237"/>
        <v>ok</v>
      </c>
    </row>
    <row r="1077" spans="1:12">
      <c r="A1077" s="352"/>
      <c r="B1077" s="353"/>
      <c r="C1077" s="353" t="s">
        <v>487</v>
      </c>
      <c r="D1077" s="366" t="s">
        <v>582</v>
      </c>
      <c r="E1077" s="353" t="s">
        <v>71</v>
      </c>
      <c r="F1077" s="356"/>
      <c r="G1077" s="356">
        <v>1.7</v>
      </c>
      <c r="H1077" s="356"/>
      <c r="I1077" s="357">
        <v>2.6</v>
      </c>
      <c r="J1077" s="357"/>
      <c r="K1077" s="373">
        <f t="shared" si="236"/>
        <v>4.42</v>
      </c>
      <c r="L1077" s="42" t="str">
        <f t="shared" si="237"/>
        <v>ok</v>
      </c>
    </row>
    <row r="1078" spans="1:12">
      <c r="A1078" s="352"/>
      <c r="B1078" s="353"/>
      <c r="C1078" s="353" t="s">
        <v>487</v>
      </c>
      <c r="D1078" s="366" t="s">
        <v>583</v>
      </c>
      <c r="E1078" s="353" t="s">
        <v>71</v>
      </c>
      <c r="F1078" s="356"/>
      <c r="G1078" s="356">
        <f>3.02+1.5+2.77+0.5</f>
        <v>7.7899999999999991</v>
      </c>
      <c r="H1078" s="356"/>
      <c r="I1078" s="357">
        <v>2.6</v>
      </c>
      <c r="J1078" s="357"/>
      <c r="K1078" s="373">
        <f t="shared" si="236"/>
        <v>20.25</v>
      </c>
      <c r="L1078" s="42" t="str">
        <f t="shared" si="237"/>
        <v>ok</v>
      </c>
    </row>
    <row r="1079" spans="1:12">
      <c r="A1079" s="352"/>
      <c r="B1079" s="353"/>
      <c r="C1079" s="353" t="s">
        <v>487</v>
      </c>
      <c r="D1079" s="366" t="s">
        <v>584</v>
      </c>
      <c r="E1079" s="353" t="s">
        <v>71</v>
      </c>
      <c r="F1079" s="356"/>
      <c r="G1079" s="356">
        <v>1</v>
      </c>
      <c r="H1079" s="356"/>
      <c r="I1079" s="357">
        <v>2.6</v>
      </c>
      <c r="J1079" s="357"/>
      <c r="K1079" s="373">
        <f t="shared" si="236"/>
        <v>2.6</v>
      </c>
      <c r="L1079" s="42" t="str">
        <f t="shared" si="237"/>
        <v>ok</v>
      </c>
    </row>
    <row r="1080" spans="1:12">
      <c r="A1080" s="352"/>
      <c r="B1080" s="353" t="s">
        <v>598</v>
      </c>
      <c r="C1080" s="353" t="s">
        <v>487</v>
      </c>
      <c r="D1080" s="359" t="s">
        <v>488</v>
      </c>
      <c r="E1080" s="371" t="str">
        <f>E1079</f>
        <v>M2</v>
      </c>
      <c r="F1080" s="372"/>
      <c r="G1080" s="372">
        <v>1.1200000000000001</v>
      </c>
      <c r="H1080" s="372"/>
      <c r="I1080" s="372">
        <v>2.6</v>
      </c>
      <c r="J1080" s="357">
        <v>2</v>
      </c>
      <c r="K1080" s="373">
        <f t="shared" si="236"/>
        <v>5.82</v>
      </c>
      <c r="L1080" s="42" t="str">
        <f t="shared" si="237"/>
        <v>ok</v>
      </c>
    </row>
    <row r="1081" spans="1:12">
      <c r="A1081" s="352"/>
      <c r="B1081" s="353" t="s">
        <v>598</v>
      </c>
      <c r="C1081" s="353" t="s">
        <v>487</v>
      </c>
      <c r="D1081" s="359" t="s">
        <v>489</v>
      </c>
      <c r="E1081" s="371" t="str">
        <f t="shared" ref="E1081:E1083" si="238">E1080</f>
        <v>M2</v>
      </c>
      <c r="F1081" s="372"/>
      <c r="G1081" s="372">
        <v>1.54</v>
      </c>
      <c r="H1081" s="372"/>
      <c r="I1081" s="372">
        <v>2.6</v>
      </c>
      <c r="J1081" s="357">
        <v>2</v>
      </c>
      <c r="K1081" s="373">
        <f t="shared" si="236"/>
        <v>8.01</v>
      </c>
      <c r="L1081" s="42" t="str">
        <f t="shared" si="237"/>
        <v>ok</v>
      </c>
    </row>
    <row r="1082" spans="1:12">
      <c r="A1082" s="352"/>
      <c r="B1082" s="353" t="s">
        <v>598</v>
      </c>
      <c r="C1082" s="353" t="s">
        <v>487</v>
      </c>
      <c r="D1082" s="354" t="s">
        <v>490</v>
      </c>
      <c r="E1082" s="371" t="str">
        <f t="shared" si="238"/>
        <v>M2</v>
      </c>
      <c r="F1082" s="356"/>
      <c r="G1082" s="356">
        <f>2.52+0.61+0.05</f>
        <v>3.1799999999999997</v>
      </c>
      <c r="H1082" s="356"/>
      <c r="I1082" s="356">
        <v>2.6</v>
      </c>
      <c r="J1082" s="357">
        <v>2</v>
      </c>
      <c r="K1082" s="373">
        <f t="shared" si="236"/>
        <v>16.54</v>
      </c>
      <c r="L1082" s="42" t="str">
        <f t="shared" si="237"/>
        <v>ok</v>
      </c>
    </row>
    <row r="1083" spans="1:12">
      <c r="A1083" s="352"/>
      <c r="B1083" s="353" t="s">
        <v>598</v>
      </c>
      <c r="C1083" s="353" t="s">
        <v>487</v>
      </c>
      <c r="D1083" s="354" t="s">
        <v>491</v>
      </c>
      <c r="E1083" s="371" t="str">
        <f t="shared" si="238"/>
        <v>M2</v>
      </c>
      <c r="F1083" s="356"/>
      <c r="G1083" s="356">
        <f>3.01+0.05+0.89</f>
        <v>3.9499999999999997</v>
      </c>
      <c r="H1083" s="356"/>
      <c r="I1083" s="356">
        <v>2.6</v>
      </c>
      <c r="J1083" s="357">
        <v>2</v>
      </c>
      <c r="K1083" s="373">
        <f t="shared" si="236"/>
        <v>20.54</v>
      </c>
      <c r="L1083" s="42" t="str">
        <f t="shared" si="237"/>
        <v>ok</v>
      </c>
    </row>
    <row r="1084" spans="1:12" hidden="1">
      <c r="A1084" s="352"/>
      <c r="B1084" s="353"/>
      <c r="C1084" s="353"/>
      <c r="D1084" s="366"/>
      <c r="E1084" s="360"/>
      <c r="F1084" s="357"/>
      <c r="G1084" s="357"/>
      <c r="H1084" s="357"/>
      <c r="I1084" s="357"/>
      <c r="J1084" s="357"/>
      <c r="K1084" s="373">
        <f t="shared" si="236"/>
        <v>0</v>
      </c>
      <c r="L1084" s="42" t="str">
        <f t="shared" si="237"/>
        <v/>
      </c>
    </row>
    <row r="1085" spans="1:12" hidden="1">
      <c r="A1085" s="352"/>
      <c r="B1085" s="353"/>
      <c r="C1085" s="353"/>
      <c r="D1085" s="354"/>
      <c r="E1085" s="360" t="str">
        <f>E1050</f>
        <v>M²</v>
      </c>
      <c r="F1085" s="356"/>
      <c r="G1085" s="356"/>
      <c r="H1085" s="356"/>
      <c r="I1085" s="356"/>
      <c r="J1085" s="356"/>
      <c r="K1085" s="361">
        <f>TRUNC(ROUND(PRODUCT(F1085:J1085),2),2)</f>
        <v>0</v>
      </c>
      <c r="L1085" s="42" t="str">
        <f t="shared" si="237"/>
        <v/>
      </c>
    </row>
    <row r="1086" spans="1:12" hidden="1">
      <c r="A1086" s="352"/>
      <c r="B1086" s="353"/>
      <c r="C1086" s="353"/>
      <c r="D1086" s="354"/>
      <c r="E1086" s="360" t="str">
        <f t="shared" ref="E1086:E1088" si="239">E1085</f>
        <v>M²</v>
      </c>
      <c r="F1086" s="356"/>
      <c r="G1086" s="356"/>
      <c r="H1086" s="356"/>
      <c r="I1086" s="356"/>
      <c r="J1086" s="356"/>
      <c r="K1086" s="361">
        <f>TRUNC(ROUND(PRODUCT(F1086:J1086),2),2)</f>
        <v>0</v>
      </c>
      <c r="L1086" s="42" t="str">
        <f t="shared" si="237"/>
        <v/>
      </c>
    </row>
    <row r="1087" spans="1:12" hidden="1">
      <c r="A1087" s="352"/>
      <c r="B1087" s="353"/>
      <c r="C1087" s="353"/>
      <c r="D1087" s="354"/>
      <c r="E1087" s="360" t="str">
        <f t="shared" si="239"/>
        <v>M²</v>
      </c>
      <c r="F1087" s="356"/>
      <c r="G1087" s="356"/>
      <c r="H1087" s="356"/>
      <c r="I1087" s="356"/>
      <c r="J1087" s="356"/>
      <c r="K1087" s="361">
        <f>TRUNC(ROUND(PRODUCT(F1087:J1087),2),2)</f>
        <v>0</v>
      </c>
      <c r="L1087" s="42" t="str">
        <f t="shared" si="237"/>
        <v/>
      </c>
    </row>
    <row r="1088" spans="1:12" hidden="1">
      <c r="A1088" s="352"/>
      <c r="B1088" s="353"/>
      <c r="C1088" s="353"/>
      <c r="D1088" s="354"/>
      <c r="E1088" s="360" t="str">
        <f t="shared" si="239"/>
        <v>M²</v>
      </c>
      <c r="F1088" s="356"/>
      <c r="G1088" s="356"/>
      <c r="H1088" s="356"/>
      <c r="I1088" s="356"/>
      <c r="J1088" s="356"/>
      <c r="K1088" s="361">
        <f>TRUNC(ROUND(PRODUCT(F1088:J1088),2),2)</f>
        <v>0</v>
      </c>
      <c r="L1088" s="42" t="str">
        <f t="shared" si="237"/>
        <v/>
      </c>
    </row>
    <row r="1089" spans="1:12" ht="15.75">
      <c r="A1089" s="352"/>
      <c r="B1089" s="353"/>
      <c r="C1089" s="353"/>
      <c r="D1089" s="362" t="s">
        <v>450</v>
      </c>
      <c r="E1089" s="395"/>
      <c r="F1089" s="396"/>
      <c r="G1089" s="396"/>
      <c r="H1089" s="396"/>
      <c r="I1089" s="396"/>
      <c r="J1089" s="397"/>
      <c r="K1089" s="364">
        <f>SUM(K1050:K1088)</f>
        <v>719.05999999999983</v>
      </c>
      <c r="L1089" s="42" t="str">
        <f t="shared" si="237"/>
        <v>ok</v>
      </c>
    </row>
    <row r="1090" spans="1:12" ht="28.5">
      <c r="A1090" s="369" t="s">
        <v>371</v>
      </c>
      <c r="B1090" s="365">
        <v>102491</v>
      </c>
      <c r="C1090" s="365" t="s">
        <v>57</v>
      </c>
      <c r="D1090" s="349" t="s">
        <v>372</v>
      </c>
      <c r="E1090" s="365" t="s">
        <v>77</v>
      </c>
      <c r="F1090" s="350" t="s">
        <v>443</v>
      </c>
      <c r="G1090" s="350" t="s">
        <v>444</v>
      </c>
      <c r="H1090" s="350" t="s">
        <v>445</v>
      </c>
      <c r="I1090" s="350" t="s">
        <v>446</v>
      </c>
      <c r="J1090" s="350" t="s">
        <v>447</v>
      </c>
      <c r="K1090" s="351">
        <f>K1096</f>
        <v>2.56</v>
      </c>
      <c r="L1090" s="42" t="str">
        <f t="shared" si="237"/>
        <v>ok</v>
      </c>
    </row>
    <row r="1091" spans="1:12">
      <c r="A1091" s="352"/>
      <c r="B1091" s="353"/>
      <c r="C1091" s="353"/>
      <c r="D1091" s="366" t="s">
        <v>599</v>
      </c>
      <c r="E1091" s="360" t="str">
        <f>E1090</f>
        <v>M²</v>
      </c>
      <c r="F1091" s="357">
        <v>4</v>
      </c>
      <c r="G1091" s="357">
        <v>0.8</v>
      </c>
      <c r="H1091" s="357">
        <v>0.8</v>
      </c>
      <c r="I1091" s="357"/>
      <c r="J1091" s="357"/>
      <c r="K1091" s="373">
        <f>TRUNC(ROUND(PRODUCT(F1091:J1091),2),2)</f>
        <v>2.56</v>
      </c>
      <c r="L1091" s="42" t="str">
        <f t="shared" si="237"/>
        <v>ok</v>
      </c>
    </row>
    <row r="1092" spans="1:12" hidden="1">
      <c r="A1092" s="352"/>
      <c r="B1092" s="353"/>
      <c r="C1092" s="353"/>
      <c r="D1092" s="354"/>
      <c r="E1092" s="360" t="str">
        <f t="shared" ref="E1092:E1095" si="240">E1091</f>
        <v>M²</v>
      </c>
      <c r="F1092" s="356"/>
      <c r="G1092" s="356"/>
      <c r="H1092" s="356"/>
      <c r="I1092" s="356"/>
      <c r="J1092" s="356"/>
      <c r="K1092" s="361">
        <f>TRUNC(ROUND(PRODUCT(F1092:J1092),2),2)</f>
        <v>0</v>
      </c>
      <c r="L1092" s="42" t="str">
        <f t="shared" si="237"/>
        <v/>
      </c>
    </row>
    <row r="1093" spans="1:12" hidden="1">
      <c r="A1093" s="352"/>
      <c r="B1093" s="353"/>
      <c r="C1093" s="353"/>
      <c r="D1093" s="354"/>
      <c r="E1093" s="360" t="str">
        <f t="shared" si="240"/>
        <v>M²</v>
      </c>
      <c r="F1093" s="356"/>
      <c r="G1093" s="356"/>
      <c r="H1093" s="356"/>
      <c r="I1093" s="356"/>
      <c r="J1093" s="356"/>
      <c r="K1093" s="361">
        <f>TRUNC(ROUND(PRODUCT(F1093:J1093),2),2)</f>
        <v>0</v>
      </c>
      <c r="L1093" s="42" t="str">
        <f t="shared" si="237"/>
        <v/>
      </c>
    </row>
    <row r="1094" spans="1:12" hidden="1">
      <c r="A1094" s="352"/>
      <c r="B1094" s="353"/>
      <c r="C1094" s="353"/>
      <c r="D1094" s="354"/>
      <c r="E1094" s="360" t="str">
        <f t="shared" si="240"/>
        <v>M²</v>
      </c>
      <c r="F1094" s="356"/>
      <c r="G1094" s="356"/>
      <c r="H1094" s="356"/>
      <c r="I1094" s="356"/>
      <c r="J1094" s="356"/>
      <c r="K1094" s="361">
        <f>TRUNC(ROUND(PRODUCT(F1094:J1094),2),2)</f>
        <v>0</v>
      </c>
      <c r="L1094" s="42" t="str">
        <f t="shared" si="237"/>
        <v/>
      </c>
    </row>
    <row r="1095" spans="1:12" hidden="1">
      <c r="A1095" s="352"/>
      <c r="B1095" s="353"/>
      <c r="C1095" s="353"/>
      <c r="D1095" s="354"/>
      <c r="E1095" s="360" t="str">
        <f t="shared" si="240"/>
        <v>M²</v>
      </c>
      <c r="F1095" s="356"/>
      <c r="G1095" s="356"/>
      <c r="H1095" s="356"/>
      <c r="I1095" s="356"/>
      <c r="J1095" s="356"/>
      <c r="K1095" s="361">
        <f>TRUNC(ROUND(PRODUCT(F1095:J1095),2),2)</f>
        <v>0</v>
      </c>
      <c r="L1095" s="42" t="str">
        <f t="shared" si="237"/>
        <v/>
      </c>
    </row>
    <row r="1096" spans="1:12" ht="15.75">
      <c r="A1096" s="352"/>
      <c r="B1096" s="353"/>
      <c r="C1096" s="353"/>
      <c r="D1096" s="362" t="s">
        <v>450</v>
      </c>
      <c r="E1096" s="395"/>
      <c r="F1096" s="396"/>
      <c r="G1096" s="396"/>
      <c r="H1096" s="396"/>
      <c r="I1096" s="396"/>
      <c r="J1096" s="397"/>
      <c r="K1096" s="364">
        <f>SUM(K1091:K1095)</f>
        <v>2.56</v>
      </c>
      <c r="L1096" s="42" t="str">
        <f t="shared" si="237"/>
        <v>ok</v>
      </c>
    </row>
    <row r="1097" spans="1:12" ht="28.5">
      <c r="A1097" s="369" t="s">
        <v>373</v>
      </c>
      <c r="B1097" s="365">
        <v>102500</v>
      </c>
      <c r="C1097" s="365" t="s">
        <v>57</v>
      </c>
      <c r="D1097" s="349" t="s">
        <v>374</v>
      </c>
      <c r="E1097" s="365" t="s">
        <v>55</v>
      </c>
      <c r="F1097" s="350" t="s">
        <v>443</v>
      </c>
      <c r="G1097" s="350" t="s">
        <v>444</v>
      </c>
      <c r="H1097" s="350" t="s">
        <v>445</v>
      </c>
      <c r="I1097" s="350" t="s">
        <v>446</v>
      </c>
      <c r="J1097" s="350" t="s">
        <v>447</v>
      </c>
      <c r="K1097" s="351">
        <f>K1103</f>
        <v>25.6</v>
      </c>
      <c r="L1097" s="42" t="str">
        <f t="shared" si="237"/>
        <v>ok</v>
      </c>
    </row>
    <row r="1098" spans="1:12">
      <c r="A1098" s="352"/>
      <c r="B1098" s="353"/>
      <c r="C1098" s="353"/>
      <c r="D1098" s="366" t="s">
        <v>600</v>
      </c>
      <c r="E1098" s="360" t="str">
        <f>E1097</f>
        <v>M</v>
      </c>
      <c r="F1098" s="357">
        <v>2</v>
      </c>
      <c r="G1098" s="357">
        <v>5</v>
      </c>
      <c r="H1098" s="357"/>
      <c r="I1098" s="357"/>
      <c r="J1098" s="357"/>
      <c r="K1098" s="373">
        <f>TRUNC(ROUND(PRODUCT(F1098:J1098),2),2)</f>
        <v>10</v>
      </c>
      <c r="L1098" s="42" t="str">
        <f t="shared" si="237"/>
        <v>ok</v>
      </c>
    </row>
    <row r="1099" spans="1:12">
      <c r="A1099" s="352"/>
      <c r="B1099" s="353"/>
      <c r="C1099" s="353"/>
      <c r="D1099" s="366" t="s">
        <v>600</v>
      </c>
      <c r="E1099" s="360" t="str">
        <f t="shared" ref="E1099:E1102" si="241">E1098</f>
        <v>M</v>
      </c>
      <c r="F1099" s="357">
        <v>12</v>
      </c>
      <c r="G1099" s="357">
        <v>1.3</v>
      </c>
      <c r="H1099" s="357"/>
      <c r="I1099" s="357"/>
      <c r="J1099" s="357"/>
      <c r="K1099" s="361">
        <f>TRUNC(ROUND(PRODUCT(F1099:J1099),2),2)</f>
        <v>15.6</v>
      </c>
      <c r="L1099" s="42" t="str">
        <f t="shared" si="237"/>
        <v>ok</v>
      </c>
    </row>
    <row r="1100" spans="1:12" hidden="1">
      <c r="A1100" s="352"/>
      <c r="B1100" s="353"/>
      <c r="C1100" s="353"/>
      <c r="D1100" s="366"/>
      <c r="E1100" s="360" t="str">
        <f t="shared" si="241"/>
        <v>M</v>
      </c>
      <c r="F1100" s="375"/>
      <c r="G1100" s="375"/>
      <c r="H1100" s="375"/>
      <c r="I1100" s="357"/>
      <c r="J1100" s="357"/>
      <c r="K1100" s="361">
        <f>TRUNC(ROUND(PRODUCT(F1100:J1100),2),2)</f>
        <v>0</v>
      </c>
      <c r="L1100" s="42" t="str">
        <f t="shared" si="237"/>
        <v/>
      </c>
    </row>
    <row r="1101" spans="1:12" hidden="1">
      <c r="A1101" s="352"/>
      <c r="B1101" s="353"/>
      <c r="C1101" s="353"/>
      <c r="D1101" s="354"/>
      <c r="E1101" s="360" t="str">
        <f t="shared" si="241"/>
        <v>M</v>
      </c>
      <c r="F1101" s="356"/>
      <c r="G1101" s="356"/>
      <c r="H1101" s="356"/>
      <c r="I1101" s="356"/>
      <c r="J1101" s="356"/>
      <c r="K1101" s="361">
        <f>TRUNC(ROUND(PRODUCT(F1101:J1101),2),2)</f>
        <v>0</v>
      </c>
      <c r="L1101" s="42" t="str">
        <f t="shared" si="237"/>
        <v/>
      </c>
    </row>
    <row r="1102" spans="1:12" hidden="1">
      <c r="A1102" s="352"/>
      <c r="B1102" s="353"/>
      <c r="C1102" s="353"/>
      <c r="D1102" s="354"/>
      <c r="E1102" s="360" t="str">
        <f t="shared" si="241"/>
        <v>M</v>
      </c>
      <c r="F1102" s="356"/>
      <c r="G1102" s="356"/>
      <c r="H1102" s="356"/>
      <c r="I1102" s="356"/>
      <c r="J1102" s="356"/>
      <c r="K1102" s="361">
        <f>TRUNC(ROUND(PRODUCT(F1102:J1102),2),2)</f>
        <v>0</v>
      </c>
      <c r="L1102" s="42" t="str">
        <f t="shared" si="237"/>
        <v/>
      </c>
    </row>
    <row r="1103" spans="1:12" ht="15.75">
      <c r="A1103" s="352"/>
      <c r="B1103" s="353"/>
      <c r="C1103" s="353"/>
      <c r="D1103" s="362" t="s">
        <v>450</v>
      </c>
      <c r="E1103" s="395"/>
      <c r="F1103" s="396"/>
      <c r="G1103" s="396"/>
      <c r="H1103" s="396"/>
      <c r="I1103" s="396"/>
      <c r="J1103" s="397"/>
      <c r="K1103" s="364">
        <f>SUM(K1098:K1102)</f>
        <v>25.6</v>
      </c>
      <c r="L1103" s="42" t="str">
        <f t="shared" si="237"/>
        <v>ok</v>
      </c>
    </row>
    <row r="1104" spans="1:12" ht="28.5">
      <c r="A1104" s="369" t="s">
        <v>375</v>
      </c>
      <c r="B1104" s="365" t="s">
        <v>376</v>
      </c>
      <c r="C1104" s="365" t="s">
        <v>57</v>
      </c>
      <c r="D1104" s="349" t="s">
        <v>377</v>
      </c>
      <c r="E1104" s="365" t="s">
        <v>55</v>
      </c>
      <c r="F1104" s="350" t="s">
        <v>443</v>
      </c>
      <c r="G1104" s="350" t="s">
        <v>444</v>
      </c>
      <c r="H1104" s="350" t="s">
        <v>445</v>
      </c>
      <c r="I1104" s="350" t="s">
        <v>446</v>
      </c>
      <c r="J1104" s="350" t="s">
        <v>447</v>
      </c>
      <c r="K1104" s="351">
        <f>K1113</f>
        <v>10.199999999999999</v>
      </c>
      <c r="L1104" s="42" t="str">
        <f t="shared" si="237"/>
        <v>ok</v>
      </c>
    </row>
    <row r="1105" spans="1:12">
      <c r="A1105" s="352"/>
      <c r="B1105" s="353"/>
      <c r="C1105" s="353"/>
      <c r="D1105" s="366" t="s">
        <v>497</v>
      </c>
      <c r="E1105" s="360" t="str">
        <f>E1104</f>
        <v>M</v>
      </c>
      <c r="F1105" s="357"/>
      <c r="G1105" s="357">
        <v>10.199999999999999</v>
      </c>
      <c r="H1105" s="357"/>
      <c r="I1105" s="357"/>
      <c r="J1105" s="357"/>
      <c r="K1105" s="373">
        <f>TRUNC(ROUND(PRODUCT(F1105:J1105),2),2)</f>
        <v>10.199999999999999</v>
      </c>
      <c r="L1105" s="42" t="str">
        <f t="shared" si="237"/>
        <v>ok</v>
      </c>
    </row>
    <row r="1106" spans="1:12" hidden="1">
      <c r="A1106" s="352"/>
      <c r="B1106" s="353"/>
      <c r="C1106" s="353"/>
      <c r="D1106" s="366"/>
      <c r="E1106" s="360" t="str">
        <f t="shared" ref="E1106:E1112" si="242">E1105</f>
        <v>M</v>
      </c>
      <c r="F1106" s="357"/>
      <c r="G1106" s="357"/>
      <c r="H1106" s="357"/>
      <c r="I1106" s="357"/>
      <c r="J1106" s="357"/>
      <c r="K1106" s="373">
        <f t="shared" ref="K1106:K1112" si="243">TRUNC(ROUND(PRODUCT(F1106:J1106),2),2)</f>
        <v>0</v>
      </c>
      <c r="L1106" s="42" t="str">
        <f t="shared" si="237"/>
        <v/>
      </c>
    </row>
    <row r="1107" spans="1:12" hidden="1">
      <c r="A1107" s="352"/>
      <c r="B1107" s="353"/>
      <c r="C1107" s="353"/>
      <c r="D1107" s="366"/>
      <c r="E1107" s="360" t="str">
        <f t="shared" si="242"/>
        <v>M</v>
      </c>
      <c r="F1107" s="357"/>
      <c r="G1107" s="357"/>
      <c r="H1107" s="357"/>
      <c r="I1107" s="357"/>
      <c r="J1107" s="357"/>
      <c r="K1107" s="373">
        <f t="shared" si="243"/>
        <v>0</v>
      </c>
      <c r="L1107" s="42" t="str">
        <f t="shared" si="237"/>
        <v/>
      </c>
    </row>
    <row r="1108" spans="1:12" hidden="1">
      <c r="A1108" s="352"/>
      <c r="B1108" s="353"/>
      <c r="C1108" s="353"/>
      <c r="D1108" s="366"/>
      <c r="E1108" s="360" t="str">
        <f t="shared" si="242"/>
        <v>M</v>
      </c>
      <c r="F1108" s="375"/>
      <c r="G1108" s="375"/>
      <c r="H1108" s="375"/>
      <c r="I1108" s="357"/>
      <c r="J1108" s="357"/>
      <c r="K1108" s="373">
        <f t="shared" si="243"/>
        <v>0</v>
      </c>
      <c r="L1108" s="42" t="str">
        <f t="shared" si="237"/>
        <v/>
      </c>
    </row>
    <row r="1109" spans="1:12" hidden="1">
      <c r="A1109" s="352"/>
      <c r="B1109" s="353"/>
      <c r="C1109" s="353"/>
      <c r="D1109" s="366"/>
      <c r="E1109" s="360" t="str">
        <f t="shared" si="242"/>
        <v>M</v>
      </c>
      <c r="F1109" s="375"/>
      <c r="G1109" s="375"/>
      <c r="H1109" s="375"/>
      <c r="I1109" s="357"/>
      <c r="J1109" s="357"/>
      <c r="K1109" s="373">
        <f t="shared" si="243"/>
        <v>0</v>
      </c>
      <c r="L1109" s="42" t="str">
        <f t="shared" si="237"/>
        <v/>
      </c>
    </row>
    <row r="1110" spans="1:12" hidden="1">
      <c r="A1110" s="352"/>
      <c r="B1110" s="353"/>
      <c r="C1110" s="353"/>
      <c r="D1110" s="366"/>
      <c r="E1110" s="360" t="str">
        <f t="shared" si="242"/>
        <v>M</v>
      </c>
      <c r="F1110" s="356"/>
      <c r="G1110" s="356"/>
      <c r="H1110" s="356"/>
      <c r="I1110" s="356"/>
      <c r="J1110" s="357"/>
      <c r="K1110" s="373">
        <f t="shared" si="243"/>
        <v>0</v>
      </c>
      <c r="L1110" s="42" t="str">
        <f t="shared" si="237"/>
        <v/>
      </c>
    </row>
    <row r="1111" spans="1:12" hidden="1">
      <c r="A1111" s="352"/>
      <c r="B1111" s="353"/>
      <c r="C1111" s="353"/>
      <c r="D1111" s="366"/>
      <c r="E1111" s="360" t="str">
        <f t="shared" si="242"/>
        <v>M</v>
      </c>
      <c r="F1111" s="356"/>
      <c r="G1111" s="356"/>
      <c r="H1111" s="356"/>
      <c r="I1111" s="356"/>
      <c r="J1111" s="357"/>
      <c r="K1111" s="373">
        <f t="shared" si="243"/>
        <v>0</v>
      </c>
      <c r="L1111" s="42" t="str">
        <f t="shared" si="237"/>
        <v/>
      </c>
    </row>
    <row r="1112" spans="1:12" hidden="1">
      <c r="A1112" s="352"/>
      <c r="B1112" s="353"/>
      <c r="C1112" s="353"/>
      <c r="D1112" s="366"/>
      <c r="E1112" s="360" t="str">
        <f t="shared" si="242"/>
        <v>M</v>
      </c>
      <c r="F1112" s="372"/>
      <c r="G1112" s="356"/>
      <c r="H1112" s="356"/>
      <c r="I1112" s="356"/>
      <c r="J1112" s="357"/>
      <c r="K1112" s="373">
        <f t="shared" si="243"/>
        <v>0</v>
      </c>
      <c r="L1112" s="42" t="str">
        <f t="shared" si="237"/>
        <v/>
      </c>
    </row>
    <row r="1113" spans="1:12" ht="15.75">
      <c r="A1113" s="352"/>
      <c r="B1113" s="353"/>
      <c r="C1113" s="353"/>
      <c r="D1113" s="362" t="s">
        <v>450</v>
      </c>
      <c r="E1113" s="395"/>
      <c r="F1113" s="396"/>
      <c r="G1113" s="396"/>
      <c r="H1113" s="396"/>
      <c r="I1113" s="396"/>
      <c r="J1113" s="397"/>
      <c r="K1113" s="364">
        <f>SUM(K1105:K1112)</f>
        <v>10.199999999999999</v>
      </c>
      <c r="L1113" s="42" t="str">
        <f t="shared" si="237"/>
        <v>ok</v>
      </c>
    </row>
    <row r="1114" spans="1:12" ht="28.5">
      <c r="A1114" s="369" t="s">
        <v>378</v>
      </c>
      <c r="B1114" s="365" t="s">
        <v>379</v>
      </c>
      <c r="C1114" s="365" t="s">
        <v>57</v>
      </c>
      <c r="D1114" s="349" t="s">
        <v>380</v>
      </c>
      <c r="E1114" s="365" t="s">
        <v>71</v>
      </c>
      <c r="F1114" s="350" t="s">
        <v>443</v>
      </c>
      <c r="G1114" s="350" t="s">
        <v>444</v>
      </c>
      <c r="H1114" s="350" t="s">
        <v>445</v>
      </c>
      <c r="I1114" s="350" t="s">
        <v>446</v>
      </c>
      <c r="J1114" s="350" t="s">
        <v>447</v>
      </c>
      <c r="K1114" s="351">
        <f>K1145</f>
        <v>668.14999999999986</v>
      </c>
      <c r="L1114" s="42" t="str">
        <f t="shared" si="237"/>
        <v>ok</v>
      </c>
    </row>
    <row r="1115" spans="1:12">
      <c r="A1115" s="352"/>
      <c r="B1115" s="353"/>
      <c r="C1115" s="353" t="s">
        <v>483</v>
      </c>
      <c r="D1115" s="366" t="s">
        <v>577</v>
      </c>
      <c r="E1115" s="360" t="str">
        <f>E1114</f>
        <v>M2</v>
      </c>
      <c r="F1115" s="357"/>
      <c r="G1115" s="357">
        <f>3.2+3.2+1.2+1.2</f>
        <v>8.8000000000000007</v>
      </c>
      <c r="H1115" s="357"/>
      <c r="I1115" s="357">
        <v>2.6</v>
      </c>
      <c r="J1115" s="357"/>
      <c r="K1115" s="373">
        <f>TRUNC(ROUND(PRODUCT(F1115:J1115),2),2)</f>
        <v>22.88</v>
      </c>
      <c r="L1115" s="42" t="str">
        <f t="shared" si="237"/>
        <v>ok</v>
      </c>
    </row>
    <row r="1116" spans="1:12">
      <c r="A1116" s="352"/>
      <c r="B1116" s="353"/>
      <c r="C1116" s="353" t="s">
        <v>483</v>
      </c>
      <c r="D1116" s="366" t="s">
        <v>508</v>
      </c>
      <c r="E1116" s="360" t="str">
        <f t="shared" ref="E1116:E1135" si="244">E1115</f>
        <v>M2</v>
      </c>
      <c r="F1116" s="357"/>
      <c r="G1116" s="357">
        <f>8.23+3.6+6.8+2.87</f>
        <v>21.5</v>
      </c>
      <c r="H1116" s="357"/>
      <c r="I1116" s="357">
        <v>2.6</v>
      </c>
      <c r="J1116" s="357"/>
      <c r="K1116" s="373">
        <f t="shared" ref="K1116:K1140" si="245">TRUNC(ROUND(PRODUCT(F1116:J1116),2),2)</f>
        <v>55.9</v>
      </c>
      <c r="L1116" s="42" t="str">
        <f t="shared" si="237"/>
        <v>ok</v>
      </c>
    </row>
    <row r="1117" spans="1:12">
      <c r="A1117" s="352"/>
      <c r="B1117" s="353"/>
      <c r="C1117" s="353" t="s">
        <v>483</v>
      </c>
      <c r="D1117" s="366" t="s">
        <v>595</v>
      </c>
      <c r="E1117" s="360" t="str">
        <f t="shared" si="244"/>
        <v>M2</v>
      </c>
      <c r="F1117" s="357"/>
      <c r="G1117" s="357">
        <f>1.4+1.4+1.8+1.8</f>
        <v>6.3999999999999995</v>
      </c>
      <c r="H1117" s="357"/>
      <c r="I1117" s="357">
        <v>6</v>
      </c>
      <c r="J1117" s="357"/>
      <c r="K1117" s="373">
        <f t="shared" si="245"/>
        <v>38.4</v>
      </c>
      <c r="L1117" s="42" t="str">
        <f t="shared" si="237"/>
        <v>ok</v>
      </c>
    </row>
    <row r="1118" spans="1:12">
      <c r="A1118" s="352"/>
      <c r="B1118" s="353"/>
      <c r="C1118" s="353" t="s">
        <v>483</v>
      </c>
      <c r="D1118" s="366" t="s">
        <v>509</v>
      </c>
      <c r="E1118" s="360" t="str">
        <f t="shared" si="244"/>
        <v>M2</v>
      </c>
      <c r="F1118" s="357"/>
      <c r="G1118" s="357">
        <f>1.88+1.42+0.85+0.9</f>
        <v>5.05</v>
      </c>
      <c r="H1118" s="357"/>
      <c r="I1118" s="357">
        <v>2.6</v>
      </c>
      <c r="J1118" s="357"/>
      <c r="K1118" s="373">
        <f t="shared" si="245"/>
        <v>13.13</v>
      </c>
      <c r="L1118" s="42" t="str">
        <f t="shared" si="237"/>
        <v>ok</v>
      </c>
    </row>
    <row r="1119" spans="1:12">
      <c r="A1119" s="352"/>
      <c r="B1119" s="353"/>
      <c r="C1119" s="353" t="s">
        <v>483</v>
      </c>
      <c r="D1119" s="366" t="s">
        <v>510</v>
      </c>
      <c r="E1119" s="360" t="str">
        <f t="shared" si="244"/>
        <v>M2</v>
      </c>
      <c r="F1119" s="357"/>
      <c r="G1119" s="357">
        <f>3.67+5.3+3.45</f>
        <v>12.419999999999998</v>
      </c>
      <c r="H1119" s="357"/>
      <c r="I1119" s="357">
        <v>2.6</v>
      </c>
      <c r="J1119" s="357"/>
      <c r="K1119" s="373">
        <f t="shared" si="245"/>
        <v>32.29</v>
      </c>
      <c r="L1119" s="42" t="str">
        <f t="shared" si="237"/>
        <v>ok</v>
      </c>
    </row>
    <row r="1120" spans="1:12">
      <c r="A1120" s="352"/>
      <c r="B1120" s="353"/>
      <c r="C1120" s="353" t="s">
        <v>483</v>
      </c>
      <c r="D1120" s="366" t="s">
        <v>574</v>
      </c>
      <c r="E1120" s="360" t="str">
        <f t="shared" si="244"/>
        <v>M2</v>
      </c>
      <c r="F1120" s="357"/>
      <c r="G1120" s="357">
        <f>1.7+1.7+1.3+1.3</f>
        <v>6</v>
      </c>
      <c r="H1120" s="357"/>
      <c r="I1120" s="357">
        <v>2.6</v>
      </c>
      <c r="J1120" s="357"/>
      <c r="K1120" s="373">
        <f t="shared" si="245"/>
        <v>15.6</v>
      </c>
      <c r="L1120" s="42" t="str">
        <f t="shared" si="237"/>
        <v>ok</v>
      </c>
    </row>
    <row r="1121" spans="1:12">
      <c r="A1121" s="352"/>
      <c r="B1121" s="353"/>
      <c r="C1121" s="353" t="s">
        <v>483</v>
      </c>
      <c r="D1121" s="366" t="s">
        <v>575</v>
      </c>
      <c r="E1121" s="360" t="str">
        <f t="shared" si="244"/>
        <v>M2</v>
      </c>
      <c r="F1121" s="357"/>
      <c r="G1121" s="357">
        <f>1.7+1.7+1.45+1.45</f>
        <v>6.3</v>
      </c>
      <c r="H1121" s="357"/>
      <c r="I1121" s="357">
        <v>2.6</v>
      </c>
      <c r="J1121" s="357"/>
      <c r="K1121" s="373">
        <f t="shared" si="245"/>
        <v>16.38</v>
      </c>
      <c r="L1121" s="42" t="str">
        <f t="shared" si="237"/>
        <v>ok</v>
      </c>
    </row>
    <row r="1122" spans="1:12">
      <c r="A1122" s="352"/>
      <c r="B1122" s="353"/>
      <c r="C1122" s="353" t="s">
        <v>483</v>
      </c>
      <c r="D1122" s="366" t="s">
        <v>573</v>
      </c>
      <c r="E1122" s="360" t="str">
        <f t="shared" si="244"/>
        <v>M2</v>
      </c>
      <c r="F1122" s="357"/>
      <c r="G1122" s="357">
        <v>6.6</v>
      </c>
      <c r="H1122" s="357"/>
      <c r="I1122" s="357">
        <v>2.6</v>
      </c>
      <c r="J1122" s="357"/>
      <c r="K1122" s="373">
        <f t="shared" si="245"/>
        <v>17.16</v>
      </c>
      <c r="L1122" s="42" t="str">
        <f t="shared" si="237"/>
        <v>ok</v>
      </c>
    </row>
    <row r="1123" spans="1:12">
      <c r="A1123" s="352"/>
      <c r="B1123" s="353"/>
      <c r="C1123" s="353" t="s">
        <v>483</v>
      </c>
      <c r="D1123" s="366" t="s">
        <v>596</v>
      </c>
      <c r="E1123" s="360" t="str">
        <f t="shared" si="244"/>
        <v>M2</v>
      </c>
      <c r="F1123" s="357"/>
      <c r="G1123" s="357">
        <f>1.7+2</f>
        <v>3.7</v>
      </c>
      <c r="H1123" s="357"/>
      <c r="I1123" s="357">
        <v>2.6</v>
      </c>
      <c r="J1123" s="357"/>
      <c r="K1123" s="373">
        <f t="shared" si="245"/>
        <v>9.6199999999999992</v>
      </c>
      <c r="L1123" s="42" t="str">
        <f t="shared" si="237"/>
        <v>ok</v>
      </c>
    </row>
    <row r="1124" spans="1:12">
      <c r="A1124" s="352"/>
      <c r="B1124" s="353"/>
      <c r="C1124" s="353" t="s">
        <v>483</v>
      </c>
      <c r="D1124" s="366" t="s">
        <v>504</v>
      </c>
      <c r="E1124" s="360" t="str">
        <f t="shared" si="244"/>
        <v>M2</v>
      </c>
      <c r="F1124" s="357"/>
      <c r="G1124" s="357">
        <f>2.55</f>
        <v>2.5499999999999998</v>
      </c>
      <c r="H1124" s="357"/>
      <c r="I1124" s="357">
        <v>5</v>
      </c>
      <c r="J1124" s="357"/>
      <c r="K1124" s="373">
        <f t="shared" si="245"/>
        <v>12.75</v>
      </c>
      <c r="L1124" s="42" t="str">
        <f t="shared" si="237"/>
        <v>ok</v>
      </c>
    </row>
    <row r="1125" spans="1:12">
      <c r="A1125" s="352"/>
      <c r="B1125" s="353"/>
      <c r="C1125" s="353" t="s">
        <v>483</v>
      </c>
      <c r="D1125" s="366" t="s">
        <v>516</v>
      </c>
      <c r="E1125" s="360" t="str">
        <f t="shared" si="244"/>
        <v>M2</v>
      </c>
      <c r="F1125" s="357"/>
      <c r="G1125" s="357">
        <f>4.5+4.55+2.2+2.45+2.47</f>
        <v>16.169999999999998</v>
      </c>
      <c r="H1125" s="357"/>
      <c r="I1125" s="357">
        <v>2.6</v>
      </c>
      <c r="J1125" s="357"/>
      <c r="K1125" s="373">
        <f t="shared" si="245"/>
        <v>42.04</v>
      </c>
      <c r="L1125" s="42" t="str">
        <f t="shared" si="237"/>
        <v>ok</v>
      </c>
    </row>
    <row r="1126" spans="1:12">
      <c r="A1126" s="352"/>
      <c r="B1126" s="353"/>
      <c r="C1126" s="353" t="s">
        <v>483</v>
      </c>
      <c r="D1126" s="366" t="s">
        <v>597</v>
      </c>
      <c r="E1126" s="360" t="str">
        <f t="shared" si="244"/>
        <v>M2</v>
      </c>
      <c r="F1126" s="357"/>
      <c r="G1126" s="357">
        <f>2.9+1+1+0.7+0.7+1</f>
        <v>7.3000000000000007</v>
      </c>
      <c r="H1126" s="357"/>
      <c r="I1126" s="357">
        <v>2.6</v>
      </c>
      <c r="J1126" s="357"/>
      <c r="K1126" s="373">
        <f t="shared" si="245"/>
        <v>18.98</v>
      </c>
      <c r="L1126" s="42" t="str">
        <f t="shared" si="237"/>
        <v>ok</v>
      </c>
    </row>
    <row r="1127" spans="1:12">
      <c r="A1127" s="352"/>
      <c r="B1127" s="353"/>
      <c r="C1127" s="353" t="s">
        <v>483</v>
      </c>
      <c r="D1127" s="366" t="s">
        <v>504</v>
      </c>
      <c r="E1127" s="360" t="str">
        <f t="shared" si="244"/>
        <v>M2</v>
      </c>
      <c r="F1127" s="357"/>
      <c r="G1127" s="357">
        <f>4.5+1.1</f>
        <v>5.6</v>
      </c>
      <c r="H1127" s="357"/>
      <c r="I1127" s="357">
        <v>3.5</v>
      </c>
      <c r="J1127" s="357"/>
      <c r="K1127" s="373">
        <f t="shared" si="245"/>
        <v>19.600000000000001</v>
      </c>
      <c r="L1127" s="42" t="str">
        <f t="shared" si="237"/>
        <v>ok</v>
      </c>
    </row>
    <row r="1128" spans="1:12">
      <c r="A1128" s="352"/>
      <c r="B1128" s="353"/>
      <c r="C1128" s="353" t="s">
        <v>483</v>
      </c>
      <c r="D1128" s="366" t="s">
        <v>515</v>
      </c>
      <c r="E1128" s="360" t="str">
        <f t="shared" si="244"/>
        <v>M2</v>
      </c>
      <c r="F1128" s="357"/>
      <c r="G1128" s="357">
        <f>9.5+9.5+5+5</f>
        <v>29</v>
      </c>
      <c r="H1128" s="357"/>
      <c r="I1128" s="357">
        <v>2.6</v>
      </c>
      <c r="J1128" s="357"/>
      <c r="K1128" s="373">
        <f t="shared" si="245"/>
        <v>75.400000000000006</v>
      </c>
      <c r="L1128" s="42" t="str">
        <f t="shared" si="237"/>
        <v>ok</v>
      </c>
    </row>
    <row r="1129" spans="1:12">
      <c r="A1129" s="352"/>
      <c r="B1129" s="353"/>
      <c r="C1129" s="353" t="s">
        <v>487</v>
      </c>
      <c r="D1129" s="366" t="s">
        <v>489</v>
      </c>
      <c r="E1129" s="360" t="str">
        <f t="shared" si="244"/>
        <v>M2</v>
      </c>
      <c r="F1129" s="357"/>
      <c r="G1129" s="357">
        <f>2.8+3+2.04+1.65+0.9+1.36</f>
        <v>11.75</v>
      </c>
      <c r="H1129" s="357"/>
      <c r="I1129" s="357">
        <v>2.6</v>
      </c>
      <c r="J1129" s="357"/>
      <c r="K1129" s="373">
        <f t="shared" si="245"/>
        <v>30.55</v>
      </c>
      <c r="L1129" s="42" t="str">
        <f t="shared" si="237"/>
        <v>ok</v>
      </c>
    </row>
    <row r="1130" spans="1:12">
      <c r="A1130" s="352"/>
      <c r="B1130" s="353"/>
      <c r="C1130" s="353" t="s">
        <v>487</v>
      </c>
      <c r="D1130" s="366" t="s">
        <v>488</v>
      </c>
      <c r="E1130" s="360" t="str">
        <f t="shared" si="244"/>
        <v>M2</v>
      </c>
      <c r="F1130" s="357"/>
      <c r="G1130" s="357">
        <f>1.8+1.91</f>
        <v>3.71</v>
      </c>
      <c r="H1130" s="357"/>
      <c r="I1130" s="357">
        <v>2.6</v>
      </c>
      <c r="J1130" s="357"/>
      <c r="K1130" s="373">
        <f t="shared" si="245"/>
        <v>9.65</v>
      </c>
      <c r="L1130" s="42" t="str">
        <f t="shared" si="237"/>
        <v>ok</v>
      </c>
    </row>
    <row r="1131" spans="1:12">
      <c r="A1131" s="352"/>
      <c r="B1131" s="353"/>
      <c r="C1131" s="353" t="s">
        <v>487</v>
      </c>
      <c r="D1131" s="366" t="s">
        <v>578</v>
      </c>
      <c r="E1131" s="360" t="str">
        <f t="shared" si="244"/>
        <v>M2</v>
      </c>
      <c r="F1131" s="357"/>
      <c r="G1131" s="357">
        <f>2.41+3.45+0.6</f>
        <v>6.46</v>
      </c>
      <c r="H1131" s="357"/>
      <c r="I1131" s="357">
        <v>2.6</v>
      </c>
      <c r="J1131" s="357"/>
      <c r="K1131" s="373">
        <f t="shared" si="245"/>
        <v>16.8</v>
      </c>
      <c r="L1131" s="42" t="str">
        <f t="shared" ref="L1131:L1194" si="246">IF(K1131&lt;&gt;0,"ok","")</f>
        <v>ok</v>
      </c>
    </row>
    <row r="1132" spans="1:12">
      <c r="A1132" s="352"/>
      <c r="B1132" s="353"/>
      <c r="C1132" s="353" t="s">
        <v>487</v>
      </c>
      <c r="D1132" s="366" t="s">
        <v>519</v>
      </c>
      <c r="E1132" s="360" t="str">
        <f t="shared" si="244"/>
        <v>M2</v>
      </c>
      <c r="F1132" s="357"/>
      <c r="G1132" s="357">
        <f>2.58+2.85+3.33+1.06+0.76+1.8</f>
        <v>12.38</v>
      </c>
      <c r="H1132" s="357"/>
      <c r="I1132" s="357">
        <v>2.6</v>
      </c>
      <c r="J1132" s="357"/>
      <c r="K1132" s="373">
        <f t="shared" si="245"/>
        <v>32.19</v>
      </c>
      <c r="L1132" s="42" t="str">
        <f t="shared" si="246"/>
        <v>ok</v>
      </c>
    </row>
    <row r="1133" spans="1:12">
      <c r="A1133" s="352"/>
      <c r="B1133" s="353"/>
      <c r="C1133" s="353" t="s">
        <v>487</v>
      </c>
      <c r="D1133" s="354" t="s">
        <v>518</v>
      </c>
      <c r="E1133" s="360" t="str">
        <f t="shared" si="244"/>
        <v>M2</v>
      </c>
      <c r="F1133" s="356"/>
      <c r="G1133" s="356">
        <f>1.64+1.64+2.72+0.85</f>
        <v>6.85</v>
      </c>
      <c r="H1133" s="356"/>
      <c r="I1133" s="357">
        <v>2.6</v>
      </c>
      <c r="J1133" s="357"/>
      <c r="K1133" s="373">
        <f t="shared" si="245"/>
        <v>17.809999999999999</v>
      </c>
      <c r="L1133" s="42" t="str">
        <f t="shared" si="246"/>
        <v>ok</v>
      </c>
    </row>
    <row r="1134" spans="1:12">
      <c r="A1134" s="352"/>
      <c r="B1134" s="353"/>
      <c r="C1134" s="353" t="s">
        <v>487</v>
      </c>
      <c r="D1134" s="354" t="s">
        <v>522</v>
      </c>
      <c r="E1134" s="360" t="str">
        <f t="shared" si="244"/>
        <v>M2</v>
      </c>
      <c r="F1134" s="356"/>
      <c r="G1134" s="356">
        <f>2.47+2.47+2.85+2.85</f>
        <v>10.64</v>
      </c>
      <c r="H1134" s="356"/>
      <c r="I1134" s="357">
        <v>2.6</v>
      </c>
      <c r="J1134" s="357"/>
      <c r="K1134" s="373">
        <f t="shared" si="245"/>
        <v>27.66</v>
      </c>
      <c r="L1134" s="42" t="str">
        <f t="shared" si="246"/>
        <v>ok</v>
      </c>
    </row>
    <row r="1135" spans="1:12">
      <c r="A1135" s="352"/>
      <c r="B1135" s="353"/>
      <c r="C1135" s="353" t="s">
        <v>487</v>
      </c>
      <c r="D1135" s="354" t="s">
        <v>491</v>
      </c>
      <c r="E1135" s="360" t="str">
        <f t="shared" si="244"/>
        <v>M2</v>
      </c>
      <c r="F1135" s="356"/>
      <c r="G1135" s="356">
        <f>1.9+3.02</f>
        <v>4.92</v>
      </c>
      <c r="H1135" s="356"/>
      <c r="I1135" s="357">
        <v>2.6</v>
      </c>
      <c r="J1135" s="357"/>
      <c r="K1135" s="373">
        <f t="shared" si="245"/>
        <v>12.79</v>
      </c>
      <c r="L1135" s="42" t="str">
        <f t="shared" si="246"/>
        <v>ok</v>
      </c>
    </row>
    <row r="1136" spans="1:12">
      <c r="A1136" s="352"/>
      <c r="B1136" s="353"/>
      <c r="C1136" s="353" t="s">
        <v>487</v>
      </c>
      <c r="D1136" s="366" t="s">
        <v>490</v>
      </c>
      <c r="E1136" s="360" t="s">
        <v>71</v>
      </c>
      <c r="F1136" s="357"/>
      <c r="G1136" s="357">
        <v>1.62</v>
      </c>
      <c r="H1136" s="357"/>
      <c r="I1136" s="357">
        <v>2.6</v>
      </c>
      <c r="J1136" s="375"/>
      <c r="K1136" s="373">
        <f t="shared" si="245"/>
        <v>4.21</v>
      </c>
      <c r="L1136" s="42" t="str">
        <f t="shared" si="246"/>
        <v>ok</v>
      </c>
    </row>
    <row r="1137" spans="1:12">
      <c r="A1137" s="352"/>
      <c r="B1137" s="353"/>
      <c r="C1137" s="353" t="s">
        <v>487</v>
      </c>
      <c r="D1137" s="366" t="s">
        <v>517</v>
      </c>
      <c r="E1137" s="360" t="s">
        <v>71</v>
      </c>
      <c r="F1137" s="357"/>
      <c r="G1137" s="357">
        <f>1.9+1.1</f>
        <v>3</v>
      </c>
      <c r="H1137" s="357"/>
      <c r="I1137" s="357">
        <v>2.6</v>
      </c>
      <c r="J1137" s="375"/>
      <c r="K1137" s="373">
        <f t="shared" si="245"/>
        <v>7.8</v>
      </c>
      <c r="L1137" s="42" t="str">
        <f t="shared" si="246"/>
        <v>ok</v>
      </c>
    </row>
    <row r="1138" spans="1:12">
      <c r="A1138" s="352"/>
      <c r="B1138" s="353"/>
      <c r="C1138" s="353" t="s">
        <v>487</v>
      </c>
      <c r="D1138" s="366" t="s">
        <v>526</v>
      </c>
      <c r="E1138" s="360" t="s">
        <v>71</v>
      </c>
      <c r="F1138" s="357"/>
      <c r="G1138" s="357">
        <f>1.3</f>
        <v>1.3</v>
      </c>
      <c r="H1138" s="357"/>
      <c r="I1138" s="357">
        <v>2.6</v>
      </c>
      <c r="J1138" s="375"/>
      <c r="K1138" s="373">
        <f t="shared" si="245"/>
        <v>3.38</v>
      </c>
      <c r="L1138" s="42" t="str">
        <f t="shared" si="246"/>
        <v>ok</v>
      </c>
    </row>
    <row r="1139" spans="1:12">
      <c r="A1139" s="352"/>
      <c r="B1139" s="353"/>
      <c r="C1139" s="353" t="s">
        <v>487</v>
      </c>
      <c r="D1139" s="366" t="s">
        <v>579</v>
      </c>
      <c r="E1139" s="353" t="s">
        <v>71</v>
      </c>
      <c r="F1139" s="356"/>
      <c r="G1139" s="356">
        <f>1.3+4.5+1.37+1.32+2.62+1.1+0.5</f>
        <v>12.709999999999999</v>
      </c>
      <c r="H1139" s="356"/>
      <c r="I1139" s="357">
        <v>2.6</v>
      </c>
      <c r="J1139" s="375"/>
      <c r="K1139" s="373">
        <f t="shared" si="245"/>
        <v>33.049999999999997</v>
      </c>
      <c r="L1139" s="42" t="str">
        <f t="shared" si="246"/>
        <v>ok</v>
      </c>
    </row>
    <row r="1140" spans="1:12">
      <c r="A1140" s="352"/>
      <c r="B1140" s="353"/>
      <c r="C1140" s="353" t="s">
        <v>487</v>
      </c>
      <c r="D1140" s="366" t="s">
        <v>580</v>
      </c>
      <c r="E1140" s="353" t="s">
        <v>71</v>
      </c>
      <c r="F1140" s="356"/>
      <c r="G1140" s="356">
        <f>4.5+4.5+3.15+3.15</f>
        <v>15.3</v>
      </c>
      <c r="H1140" s="356"/>
      <c r="I1140" s="357">
        <v>2.6</v>
      </c>
      <c r="J1140" s="375"/>
      <c r="K1140" s="373">
        <f t="shared" si="245"/>
        <v>39.78</v>
      </c>
      <c r="L1140" s="42" t="str">
        <f t="shared" si="246"/>
        <v>ok</v>
      </c>
    </row>
    <row r="1141" spans="1:12">
      <c r="A1141" s="352"/>
      <c r="B1141" s="353"/>
      <c r="C1141" s="353" t="s">
        <v>487</v>
      </c>
      <c r="D1141" s="366" t="s">
        <v>581</v>
      </c>
      <c r="E1141" s="353" t="s">
        <v>71</v>
      </c>
      <c r="F1141" s="356"/>
      <c r="G1141" s="356">
        <f>5.8</f>
        <v>5.8</v>
      </c>
      <c r="H1141" s="356"/>
      <c r="I1141" s="357">
        <v>2.6</v>
      </c>
      <c r="J1141" s="375"/>
      <c r="K1141" s="361">
        <f>TRUNC(ROUND(PRODUCT(F1141:J1141),2),2)</f>
        <v>15.08</v>
      </c>
      <c r="L1141" s="42" t="str">
        <f t="shared" si="246"/>
        <v>ok</v>
      </c>
    </row>
    <row r="1142" spans="1:12">
      <c r="A1142" s="352"/>
      <c r="B1142" s="353"/>
      <c r="C1142" s="353" t="s">
        <v>487</v>
      </c>
      <c r="D1142" s="366" t="s">
        <v>582</v>
      </c>
      <c r="E1142" s="353" t="s">
        <v>71</v>
      </c>
      <c r="F1142" s="356"/>
      <c r="G1142" s="356">
        <v>1.7</v>
      </c>
      <c r="H1142" s="356"/>
      <c r="I1142" s="357">
        <v>2.6</v>
      </c>
      <c r="J1142" s="375"/>
      <c r="K1142" s="361">
        <f>TRUNC(ROUND(PRODUCT(F1142:J1142),2),2)</f>
        <v>4.42</v>
      </c>
      <c r="L1142" s="42" t="str">
        <f t="shared" si="246"/>
        <v>ok</v>
      </c>
    </row>
    <row r="1143" spans="1:12">
      <c r="A1143" s="352"/>
      <c r="B1143" s="353"/>
      <c r="C1143" s="353" t="s">
        <v>487</v>
      </c>
      <c r="D1143" s="366" t="s">
        <v>583</v>
      </c>
      <c r="E1143" s="353" t="s">
        <v>71</v>
      </c>
      <c r="F1143" s="356"/>
      <c r="G1143" s="356">
        <f>3.02+1.5+2.77+0.5</f>
        <v>7.7899999999999991</v>
      </c>
      <c r="H1143" s="356"/>
      <c r="I1143" s="357">
        <v>2.6</v>
      </c>
      <c r="J1143" s="356"/>
      <c r="K1143" s="361">
        <f>TRUNC(ROUND(PRODUCT(F1143:J1143),2),2)</f>
        <v>20.25</v>
      </c>
      <c r="L1143" s="42" t="str">
        <f t="shared" si="246"/>
        <v>ok</v>
      </c>
    </row>
    <row r="1144" spans="1:12">
      <c r="A1144" s="352"/>
      <c r="B1144" s="353"/>
      <c r="C1144" s="353" t="s">
        <v>487</v>
      </c>
      <c r="D1144" s="366" t="s">
        <v>584</v>
      </c>
      <c r="E1144" s="353" t="s">
        <v>71</v>
      </c>
      <c r="F1144" s="356"/>
      <c r="G1144" s="356">
        <v>1</v>
      </c>
      <c r="H1144" s="356"/>
      <c r="I1144" s="357">
        <v>2.6</v>
      </c>
      <c r="J1144" s="356"/>
      <c r="K1144" s="361">
        <f>TRUNC(ROUND(PRODUCT(F1144:J1144),2),2)</f>
        <v>2.6</v>
      </c>
      <c r="L1144" s="42" t="str">
        <f t="shared" si="246"/>
        <v>ok</v>
      </c>
    </row>
    <row r="1145" spans="1:12" ht="15.75">
      <c r="A1145" s="352"/>
      <c r="B1145" s="353"/>
      <c r="C1145" s="353"/>
      <c r="D1145" s="362" t="s">
        <v>450</v>
      </c>
      <c r="E1145" s="395"/>
      <c r="F1145" s="396"/>
      <c r="G1145" s="396"/>
      <c r="H1145" s="396"/>
      <c r="I1145" s="396"/>
      <c r="J1145" s="397"/>
      <c r="K1145" s="364">
        <f>SUM(K1115:K1144)</f>
        <v>668.14999999999986</v>
      </c>
      <c r="L1145" s="42" t="str">
        <f t="shared" si="246"/>
        <v>ok</v>
      </c>
    </row>
    <row r="1146" spans="1:12" ht="28.5">
      <c r="A1146" s="369" t="s">
        <v>381</v>
      </c>
      <c r="B1146" s="365" t="s">
        <v>382</v>
      </c>
      <c r="C1146" s="365" t="s">
        <v>57</v>
      </c>
      <c r="D1146" s="349" t="s">
        <v>383</v>
      </c>
      <c r="E1146" s="365" t="s">
        <v>71</v>
      </c>
      <c r="F1146" s="350" t="s">
        <v>443</v>
      </c>
      <c r="G1146" s="350" t="s">
        <v>444</v>
      </c>
      <c r="H1146" s="350" t="s">
        <v>445</v>
      </c>
      <c r="I1146" s="350" t="s">
        <v>446</v>
      </c>
      <c r="J1146" s="350" t="s">
        <v>447</v>
      </c>
      <c r="K1146" s="351">
        <f>K1190</f>
        <v>719.05999999999983</v>
      </c>
      <c r="L1146" s="42" t="str">
        <f t="shared" si="246"/>
        <v>ok</v>
      </c>
    </row>
    <row r="1147" spans="1:12">
      <c r="A1147" s="352"/>
      <c r="B1147" s="353"/>
      <c r="C1147" s="353" t="s">
        <v>483</v>
      </c>
      <c r="D1147" s="366" t="s">
        <v>577</v>
      </c>
      <c r="E1147" s="360" t="str">
        <f>E1146</f>
        <v>M2</v>
      </c>
      <c r="F1147" s="357"/>
      <c r="G1147" s="357">
        <f>3.2+3.2+1.2+1.2</f>
        <v>8.8000000000000007</v>
      </c>
      <c r="H1147" s="357"/>
      <c r="I1147" s="357">
        <v>2.6</v>
      </c>
      <c r="J1147" s="357"/>
      <c r="K1147" s="373">
        <f>TRUNC(ROUND(PRODUCT(F1147:J1147),2),2)</f>
        <v>22.88</v>
      </c>
      <c r="L1147" s="42" t="str">
        <f t="shared" si="246"/>
        <v>ok</v>
      </c>
    </row>
    <row r="1148" spans="1:12">
      <c r="A1148" s="352"/>
      <c r="B1148" s="353"/>
      <c r="C1148" s="353" t="s">
        <v>483</v>
      </c>
      <c r="D1148" s="366" t="s">
        <v>508</v>
      </c>
      <c r="E1148" s="360" t="str">
        <f t="shared" ref="E1148:E1167" si="247">E1147</f>
        <v>M2</v>
      </c>
      <c r="F1148" s="357"/>
      <c r="G1148" s="357">
        <f>8.23+3.6+6.8+2.87</f>
        <v>21.5</v>
      </c>
      <c r="H1148" s="357"/>
      <c r="I1148" s="357">
        <v>2.6</v>
      </c>
      <c r="J1148" s="357"/>
      <c r="K1148" s="373">
        <f t="shared" ref="K1148:K1185" si="248">TRUNC(ROUND(PRODUCT(F1148:J1148),2),2)</f>
        <v>55.9</v>
      </c>
      <c r="L1148" s="42" t="str">
        <f t="shared" si="246"/>
        <v>ok</v>
      </c>
    </row>
    <row r="1149" spans="1:12">
      <c r="A1149" s="352"/>
      <c r="B1149" s="353"/>
      <c r="C1149" s="353" t="s">
        <v>483</v>
      </c>
      <c r="D1149" s="366" t="s">
        <v>595</v>
      </c>
      <c r="E1149" s="360" t="str">
        <f t="shared" si="247"/>
        <v>M2</v>
      </c>
      <c r="F1149" s="357"/>
      <c r="G1149" s="357">
        <f>1.4+1.4+1.8+1.8</f>
        <v>6.3999999999999995</v>
      </c>
      <c r="H1149" s="357"/>
      <c r="I1149" s="357">
        <v>6</v>
      </c>
      <c r="J1149" s="357"/>
      <c r="K1149" s="373">
        <f t="shared" si="248"/>
        <v>38.4</v>
      </c>
      <c r="L1149" s="42" t="str">
        <f t="shared" si="246"/>
        <v>ok</v>
      </c>
    </row>
    <row r="1150" spans="1:12">
      <c r="A1150" s="352"/>
      <c r="B1150" s="353"/>
      <c r="C1150" s="353" t="s">
        <v>483</v>
      </c>
      <c r="D1150" s="366" t="s">
        <v>509</v>
      </c>
      <c r="E1150" s="360" t="str">
        <f t="shared" si="247"/>
        <v>M2</v>
      </c>
      <c r="F1150" s="357"/>
      <c r="G1150" s="357">
        <f>1.88+1.42+0.85+0.9</f>
        <v>5.05</v>
      </c>
      <c r="H1150" s="357"/>
      <c r="I1150" s="357">
        <v>2.6</v>
      </c>
      <c r="J1150" s="357"/>
      <c r="K1150" s="373">
        <f t="shared" si="248"/>
        <v>13.13</v>
      </c>
      <c r="L1150" s="42" t="str">
        <f t="shared" si="246"/>
        <v>ok</v>
      </c>
    </row>
    <row r="1151" spans="1:12">
      <c r="A1151" s="352"/>
      <c r="B1151" s="353"/>
      <c r="C1151" s="353" t="s">
        <v>483</v>
      </c>
      <c r="D1151" s="366" t="s">
        <v>510</v>
      </c>
      <c r="E1151" s="360" t="str">
        <f t="shared" si="247"/>
        <v>M2</v>
      </c>
      <c r="F1151" s="357"/>
      <c r="G1151" s="357">
        <f>3.67+5.3+3.45</f>
        <v>12.419999999999998</v>
      </c>
      <c r="H1151" s="357"/>
      <c r="I1151" s="357">
        <v>2.6</v>
      </c>
      <c r="J1151" s="357"/>
      <c r="K1151" s="373">
        <f t="shared" si="248"/>
        <v>32.29</v>
      </c>
      <c r="L1151" s="42" t="str">
        <f t="shared" si="246"/>
        <v>ok</v>
      </c>
    </row>
    <row r="1152" spans="1:12">
      <c r="A1152" s="352"/>
      <c r="B1152" s="353"/>
      <c r="C1152" s="353" t="s">
        <v>483</v>
      </c>
      <c r="D1152" s="366" t="s">
        <v>574</v>
      </c>
      <c r="E1152" s="360" t="str">
        <f t="shared" si="247"/>
        <v>M2</v>
      </c>
      <c r="F1152" s="357"/>
      <c r="G1152" s="357">
        <f>1.7+1.7+1.3+1.3</f>
        <v>6</v>
      </c>
      <c r="H1152" s="357"/>
      <c r="I1152" s="357">
        <v>2.6</v>
      </c>
      <c r="J1152" s="357"/>
      <c r="K1152" s="373">
        <f t="shared" si="248"/>
        <v>15.6</v>
      </c>
      <c r="L1152" s="42" t="str">
        <f t="shared" si="246"/>
        <v>ok</v>
      </c>
    </row>
    <row r="1153" spans="1:12">
      <c r="A1153" s="352"/>
      <c r="B1153" s="353"/>
      <c r="C1153" s="353" t="s">
        <v>483</v>
      </c>
      <c r="D1153" s="366" t="s">
        <v>575</v>
      </c>
      <c r="E1153" s="360" t="str">
        <f t="shared" si="247"/>
        <v>M2</v>
      </c>
      <c r="F1153" s="357"/>
      <c r="G1153" s="357">
        <f>1.7+1.7+1.45+1.45</f>
        <v>6.3</v>
      </c>
      <c r="H1153" s="357"/>
      <c r="I1153" s="357">
        <v>2.6</v>
      </c>
      <c r="J1153" s="357"/>
      <c r="K1153" s="373">
        <f t="shared" si="248"/>
        <v>16.38</v>
      </c>
      <c r="L1153" s="42" t="str">
        <f t="shared" si="246"/>
        <v>ok</v>
      </c>
    </row>
    <row r="1154" spans="1:12">
      <c r="A1154" s="352"/>
      <c r="B1154" s="353"/>
      <c r="C1154" s="353" t="s">
        <v>483</v>
      </c>
      <c r="D1154" s="366" t="s">
        <v>573</v>
      </c>
      <c r="E1154" s="360" t="str">
        <f t="shared" si="247"/>
        <v>M2</v>
      </c>
      <c r="F1154" s="357"/>
      <c r="G1154" s="357">
        <v>6.6</v>
      </c>
      <c r="H1154" s="357"/>
      <c r="I1154" s="357">
        <v>2.6</v>
      </c>
      <c r="J1154" s="357"/>
      <c r="K1154" s="373">
        <f t="shared" si="248"/>
        <v>17.16</v>
      </c>
      <c r="L1154" s="42" t="str">
        <f t="shared" si="246"/>
        <v>ok</v>
      </c>
    </row>
    <row r="1155" spans="1:12">
      <c r="A1155" s="352"/>
      <c r="B1155" s="353"/>
      <c r="C1155" s="353" t="s">
        <v>483</v>
      </c>
      <c r="D1155" s="366" t="s">
        <v>596</v>
      </c>
      <c r="E1155" s="360" t="str">
        <f t="shared" si="247"/>
        <v>M2</v>
      </c>
      <c r="F1155" s="357"/>
      <c r="G1155" s="357">
        <f>1.7+2</f>
        <v>3.7</v>
      </c>
      <c r="H1155" s="357"/>
      <c r="I1155" s="357">
        <v>2.6</v>
      </c>
      <c r="J1155" s="357"/>
      <c r="K1155" s="373">
        <f t="shared" si="248"/>
        <v>9.6199999999999992</v>
      </c>
      <c r="L1155" s="42" t="str">
        <f t="shared" si="246"/>
        <v>ok</v>
      </c>
    </row>
    <row r="1156" spans="1:12">
      <c r="A1156" s="352"/>
      <c r="B1156" s="353"/>
      <c r="C1156" s="353" t="s">
        <v>483</v>
      </c>
      <c r="D1156" s="366" t="s">
        <v>504</v>
      </c>
      <c r="E1156" s="360" t="str">
        <f t="shared" si="247"/>
        <v>M2</v>
      </c>
      <c r="F1156" s="357"/>
      <c r="G1156" s="357">
        <f>2.55</f>
        <v>2.5499999999999998</v>
      </c>
      <c r="H1156" s="357"/>
      <c r="I1156" s="357">
        <v>5</v>
      </c>
      <c r="J1156" s="357"/>
      <c r="K1156" s="373">
        <f t="shared" si="248"/>
        <v>12.75</v>
      </c>
      <c r="L1156" s="42" t="str">
        <f t="shared" si="246"/>
        <v>ok</v>
      </c>
    </row>
    <row r="1157" spans="1:12">
      <c r="A1157" s="352"/>
      <c r="B1157" s="353"/>
      <c r="C1157" s="353" t="s">
        <v>483</v>
      </c>
      <c r="D1157" s="366" t="s">
        <v>516</v>
      </c>
      <c r="E1157" s="360" t="str">
        <f t="shared" si="247"/>
        <v>M2</v>
      </c>
      <c r="F1157" s="357"/>
      <c r="G1157" s="357">
        <f>4.5+4.55+2.2+2.45+2.47</f>
        <v>16.169999999999998</v>
      </c>
      <c r="H1157" s="357"/>
      <c r="I1157" s="357">
        <v>2.6</v>
      </c>
      <c r="J1157" s="357"/>
      <c r="K1157" s="373">
        <f t="shared" si="248"/>
        <v>42.04</v>
      </c>
      <c r="L1157" s="42" t="str">
        <f t="shared" si="246"/>
        <v>ok</v>
      </c>
    </row>
    <row r="1158" spans="1:12">
      <c r="A1158" s="352"/>
      <c r="B1158" s="353"/>
      <c r="C1158" s="353" t="s">
        <v>483</v>
      </c>
      <c r="D1158" s="366" t="s">
        <v>597</v>
      </c>
      <c r="E1158" s="360" t="str">
        <f t="shared" si="247"/>
        <v>M2</v>
      </c>
      <c r="F1158" s="357"/>
      <c r="G1158" s="357">
        <f>2.9+1+1+0.7+0.7+1</f>
        <v>7.3000000000000007</v>
      </c>
      <c r="H1158" s="357"/>
      <c r="I1158" s="357">
        <v>2.6</v>
      </c>
      <c r="J1158" s="357"/>
      <c r="K1158" s="373">
        <f t="shared" si="248"/>
        <v>18.98</v>
      </c>
      <c r="L1158" s="42" t="str">
        <f t="shared" si="246"/>
        <v>ok</v>
      </c>
    </row>
    <row r="1159" spans="1:12">
      <c r="A1159" s="352"/>
      <c r="B1159" s="353"/>
      <c r="C1159" s="353" t="s">
        <v>483</v>
      </c>
      <c r="D1159" s="366" t="s">
        <v>504</v>
      </c>
      <c r="E1159" s="360" t="str">
        <f t="shared" si="247"/>
        <v>M2</v>
      </c>
      <c r="F1159" s="357"/>
      <c r="G1159" s="357">
        <f>4.5+1.1</f>
        <v>5.6</v>
      </c>
      <c r="H1159" s="357"/>
      <c r="I1159" s="357">
        <v>3.5</v>
      </c>
      <c r="J1159" s="357"/>
      <c r="K1159" s="373">
        <f t="shared" si="248"/>
        <v>19.600000000000001</v>
      </c>
      <c r="L1159" s="42" t="str">
        <f t="shared" si="246"/>
        <v>ok</v>
      </c>
    </row>
    <row r="1160" spans="1:12">
      <c r="A1160" s="352"/>
      <c r="B1160" s="353"/>
      <c r="C1160" s="353" t="s">
        <v>483</v>
      </c>
      <c r="D1160" s="366" t="s">
        <v>515</v>
      </c>
      <c r="E1160" s="360" t="str">
        <f t="shared" si="247"/>
        <v>M2</v>
      </c>
      <c r="F1160" s="357"/>
      <c r="G1160" s="357">
        <f>9.5+9.5+5+5</f>
        <v>29</v>
      </c>
      <c r="H1160" s="357"/>
      <c r="I1160" s="357">
        <v>2.6</v>
      </c>
      <c r="J1160" s="357"/>
      <c r="K1160" s="373">
        <f t="shared" si="248"/>
        <v>75.400000000000006</v>
      </c>
      <c r="L1160" s="42" t="str">
        <f t="shared" si="246"/>
        <v>ok</v>
      </c>
    </row>
    <row r="1161" spans="1:12">
      <c r="A1161" s="352"/>
      <c r="B1161" s="353"/>
      <c r="C1161" s="353" t="s">
        <v>487</v>
      </c>
      <c r="D1161" s="366" t="s">
        <v>489</v>
      </c>
      <c r="E1161" s="360" t="str">
        <f t="shared" si="247"/>
        <v>M2</v>
      </c>
      <c r="F1161" s="357"/>
      <c r="G1161" s="357">
        <f>2.8+3+2.04+1.65+0.9+1.36</f>
        <v>11.75</v>
      </c>
      <c r="H1161" s="357"/>
      <c r="I1161" s="357">
        <v>2.6</v>
      </c>
      <c r="J1161" s="357"/>
      <c r="K1161" s="373">
        <f t="shared" si="248"/>
        <v>30.55</v>
      </c>
      <c r="L1161" s="42" t="str">
        <f t="shared" si="246"/>
        <v>ok</v>
      </c>
    </row>
    <row r="1162" spans="1:12">
      <c r="A1162" s="352"/>
      <c r="B1162" s="353"/>
      <c r="C1162" s="353" t="s">
        <v>487</v>
      </c>
      <c r="D1162" s="366" t="s">
        <v>488</v>
      </c>
      <c r="E1162" s="360" t="str">
        <f t="shared" si="247"/>
        <v>M2</v>
      </c>
      <c r="F1162" s="357"/>
      <c r="G1162" s="357">
        <f>1.8+1.91</f>
        <v>3.71</v>
      </c>
      <c r="H1162" s="357"/>
      <c r="I1162" s="357">
        <v>2.6</v>
      </c>
      <c r="J1162" s="357"/>
      <c r="K1162" s="373">
        <f t="shared" si="248"/>
        <v>9.65</v>
      </c>
      <c r="L1162" s="42" t="str">
        <f t="shared" si="246"/>
        <v>ok</v>
      </c>
    </row>
    <row r="1163" spans="1:12">
      <c r="A1163" s="352"/>
      <c r="B1163" s="353"/>
      <c r="C1163" s="353" t="s">
        <v>487</v>
      </c>
      <c r="D1163" s="366" t="s">
        <v>578</v>
      </c>
      <c r="E1163" s="360" t="str">
        <f t="shared" si="247"/>
        <v>M2</v>
      </c>
      <c r="F1163" s="357"/>
      <c r="G1163" s="357">
        <f>2.41+3.45+0.6</f>
        <v>6.46</v>
      </c>
      <c r="H1163" s="357"/>
      <c r="I1163" s="357">
        <v>2.6</v>
      </c>
      <c r="J1163" s="357"/>
      <c r="K1163" s="373">
        <f t="shared" si="248"/>
        <v>16.8</v>
      </c>
      <c r="L1163" s="42" t="str">
        <f t="shared" si="246"/>
        <v>ok</v>
      </c>
    </row>
    <row r="1164" spans="1:12">
      <c r="A1164" s="352"/>
      <c r="B1164" s="353"/>
      <c r="C1164" s="353" t="s">
        <v>487</v>
      </c>
      <c r="D1164" s="366" t="s">
        <v>519</v>
      </c>
      <c r="E1164" s="360" t="str">
        <f t="shared" si="247"/>
        <v>M2</v>
      </c>
      <c r="F1164" s="357"/>
      <c r="G1164" s="357">
        <f>2.58+2.85+3.33+1.06+0.76+1.8</f>
        <v>12.38</v>
      </c>
      <c r="H1164" s="357"/>
      <c r="I1164" s="357">
        <v>2.6</v>
      </c>
      <c r="J1164" s="357"/>
      <c r="K1164" s="373">
        <f t="shared" si="248"/>
        <v>32.19</v>
      </c>
      <c r="L1164" s="42" t="str">
        <f t="shared" si="246"/>
        <v>ok</v>
      </c>
    </row>
    <row r="1165" spans="1:12">
      <c r="A1165" s="352"/>
      <c r="B1165" s="353"/>
      <c r="C1165" s="353" t="s">
        <v>487</v>
      </c>
      <c r="D1165" s="354" t="s">
        <v>518</v>
      </c>
      <c r="E1165" s="360" t="str">
        <f t="shared" si="247"/>
        <v>M2</v>
      </c>
      <c r="F1165" s="356"/>
      <c r="G1165" s="356">
        <f>1.64+1.64+2.72+0.85</f>
        <v>6.85</v>
      </c>
      <c r="H1165" s="356"/>
      <c r="I1165" s="357">
        <v>2.6</v>
      </c>
      <c r="J1165" s="357"/>
      <c r="K1165" s="373">
        <f t="shared" si="248"/>
        <v>17.809999999999999</v>
      </c>
      <c r="L1165" s="42" t="str">
        <f t="shared" si="246"/>
        <v>ok</v>
      </c>
    </row>
    <row r="1166" spans="1:12">
      <c r="A1166" s="352"/>
      <c r="B1166" s="353"/>
      <c r="C1166" s="353" t="s">
        <v>487</v>
      </c>
      <c r="D1166" s="354" t="s">
        <v>522</v>
      </c>
      <c r="E1166" s="360" t="str">
        <f t="shared" si="247"/>
        <v>M2</v>
      </c>
      <c r="F1166" s="356"/>
      <c r="G1166" s="356">
        <f>2.47+2.47+2.85+2.85</f>
        <v>10.64</v>
      </c>
      <c r="H1166" s="356"/>
      <c r="I1166" s="357">
        <v>2.6</v>
      </c>
      <c r="J1166" s="357"/>
      <c r="K1166" s="373">
        <f t="shared" si="248"/>
        <v>27.66</v>
      </c>
      <c r="L1166" s="42" t="str">
        <f t="shared" si="246"/>
        <v>ok</v>
      </c>
    </row>
    <row r="1167" spans="1:12">
      <c r="A1167" s="352"/>
      <c r="B1167" s="353"/>
      <c r="C1167" s="353" t="s">
        <v>487</v>
      </c>
      <c r="D1167" s="354" t="s">
        <v>491</v>
      </c>
      <c r="E1167" s="360" t="str">
        <f t="shared" si="247"/>
        <v>M2</v>
      </c>
      <c r="F1167" s="356"/>
      <c r="G1167" s="356">
        <f>1.9+3.02</f>
        <v>4.92</v>
      </c>
      <c r="H1167" s="356"/>
      <c r="I1167" s="357">
        <v>2.6</v>
      </c>
      <c r="J1167" s="357"/>
      <c r="K1167" s="373">
        <f t="shared" si="248"/>
        <v>12.79</v>
      </c>
      <c r="L1167" s="42" t="str">
        <f t="shared" si="246"/>
        <v>ok</v>
      </c>
    </row>
    <row r="1168" spans="1:12">
      <c r="A1168" s="352"/>
      <c r="B1168" s="353"/>
      <c r="C1168" s="353" t="s">
        <v>487</v>
      </c>
      <c r="D1168" s="366" t="s">
        <v>490</v>
      </c>
      <c r="E1168" s="360" t="s">
        <v>71</v>
      </c>
      <c r="F1168" s="357"/>
      <c r="G1168" s="357">
        <v>1.62</v>
      </c>
      <c r="H1168" s="357"/>
      <c r="I1168" s="357">
        <v>2.6</v>
      </c>
      <c r="J1168" s="357"/>
      <c r="K1168" s="373">
        <f t="shared" si="248"/>
        <v>4.21</v>
      </c>
      <c r="L1168" s="42" t="str">
        <f t="shared" si="246"/>
        <v>ok</v>
      </c>
    </row>
    <row r="1169" spans="1:12">
      <c r="A1169" s="352"/>
      <c r="B1169" s="353"/>
      <c r="C1169" s="353" t="s">
        <v>487</v>
      </c>
      <c r="D1169" s="366" t="s">
        <v>517</v>
      </c>
      <c r="E1169" s="360" t="s">
        <v>71</v>
      </c>
      <c r="F1169" s="357"/>
      <c r="G1169" s="357">
        <f>1.9+1.1</f>
        <v>3</v>
      </c>
      <c r="H1169" s="357"/>
      <c r="I1169" s="357">
        <v>2.6</v>
      </c>
      <c r="J1169" s="357"/>
      <c r="K1169" s="373">
        <f t="shared" si="248"/>
        <v>7.8</v>
      </c>
      <c r="L1169" s="42" t="str">
        <f t="shared" si="246"/>
        <v>ok</v>
      </c>
    </row>
    <row r="1170" spans="1:12">
      <c r="A1170" s="352"/>
      <c r="B1170" s="353"/>
      <c r="C1170" s="353" t="s">
        <v>487</v>
      </c>
      <c r="D1170" s="366" t="s">
        <v>526</v>
      </c>
      <c r="E1170" s="360" t="s">
        <v>71</v>
      </c>
      <c r="F1170" s="357"/>
      <c r="G1170" s="357">
        <f>1.3</f>
        <v>1.3</v>
      </c>
      <c r="H1170" s="357"/>
      <c r="I1170" s="357">
        <v>2.6</v>
      </c>
      <c r="J1170" s="357"/>
      <c r="K1170" s="373">
        <f t="shared" si="248"/>
        <v>3.38</v>
      </c>
      <c r="L1170" s="42" t="str">
        <f t="shared" si="246"/>
        <v>ok</v>
      </c>
    </row>
    <row r="1171" spans="1:12">
      <c r="A1171" s="352"/>
      <c r="B1171" s="353"/>
      <c r="C1171" s="353" t="s">
        <v>487</v>
      </c>
      <c r="D1171" s="366" t="s">
        <v>579</v>
      </c>
      <c r="E1171" s="353" t="s">
        <v>71</v>
      </c>
      <c r="F1171" s="356"/>
      <c r="G1171" s="356">
        <f>1.3+4.5+1.37+1.32+2.62+1.1+0.5</f>
        <v>12.709999999999999</v>
      </c>
      <c r="H1171" s="356"/>
      <c r="I1171" s="357">
        <v>2.6</v>
      </c>
      <c r="J1171" s="357"/>
      <c r="K1171" s="373">
        <f t="shared" si="248"/>
        <v>33.049999999999997</v>
      </c>
      <c r="L1171" s="42" t="str">
        <f t="shared" si="246"/>
        <v>ok</v>
      </c>
    </row>
    <row r="1172" spans="1:12">
      <c r="A1172" s="352"/>
      <c r="B1172" s="353"/>
      <c r="C1172" s="353" t="s">
        <v>487</v>
      </c>
      <c r="D1172" s="366" t="s">
        <v>580</v>
      </c>
      <c r="E1172" s="353" t="s">
        <v>71</v>
      </c>
      <c r="F1172" s="356"/>
      <c r="G1172" s="356">
        <f>4.5+4.5+3.15+3.15</f>
        <v>15.3</v>
      </c>
      <c r="H1172" s="356"/>
      <c r="I1172" s="357">
        <v>2.6</v>
      </c>
      <c r="J1172" s="357"/>
      <c r="K1172" s="373">
        <f t="shared" si="248"/>
        <v>39.78</v>
      </c>
      <c r="L1172" s="42" t="str">
        <f t="shared" si="246"/>
        <v>ok</v>
      </c>
    </row>
    <row r="1173" spans="1:12">
      <c r="A1173" s="352"/>
      <c r="B1173" s="353"/>
      <c r="C1173" s="353" t="s">
        <v>487</v>
      </c>
      <c r="D1173" s="366" t="s">
        <v>581</v>
      </c>
      <c r="E1173" s="353" t="s">
        <v>71</v>
      </c>
      <c r="F1173" s="356"/>
      <c r="G1173" s="356">
        <f>5.8</f>
        <v>5.8</v>
      </c>
      <c r="H1173" s="356"/>
      <c r="I1173" s="357">
        <v>2.6</v>
      </c>
      <c r="J1173" s="357"/>
      <c r="K1173" s="373">
        <f t="shared" si="248"/>
        <v>15.08</v>
      </c>
      <c r="L1173" s="42" t="str">
        <f t="shared" si="246"/>
        <v>ok</v>
      </c>
    </row>
    <row r="1174" spans="1:12">
      <c r="A1174" s="352"/>
      <c r="B1174" s="353"/>
      <c r="C1174" s="353" t="s">
        <v>487</v>
      </c>
      <c r="D1174" s="366" t="s">
        <v>582</v>
      </c>
      <c r="E1174" s="353" t="s">
        <v>71</v>
      </c>
      <c r="F1174" s="356"/>
      <c r="G1174" s="356">
        <v>1.7</v>
      </c>
      <c r="H1174" s="356"/>
      <c r="I1174" s="357">
        <v>2.6</v>
      </c>
      <c r="J1174" s="357"/>
      <c r="K1174" s="373">
        <f t="shared" si="248"/>
        <v>4.42</v>
      </c>
      <c r="L1174" s="42" t="str">
        <f t="shared" si="246"/>
        <v>ok</v>
      </c>
    </row>
    <row r="1175" spans="1:12">
      <c r="A1175" s="352"/>
      <c r="B1175" s="353"/>
      <c r="C1175" s="353" t="s">
        <v>487</v>
      </c>
      <c r="D1175" s="366" t="s">
        <v>583</v>
      </c>
      <c r="E1175" s="353" t="s">
        <v>71</v>
      </c>
      <c r="F1175" s="356"/>
      <c r="G1175" s="356">
        <f>3.02+1.5+2.77+0.5</f>
        <v>7.7899999999999991</v>
      </c>
      <c r="H1175" s="356"/>
      <c r="I1175" s="357">
        <v>2.6</v>
      </c>
      <c r="J1175" s="357"/>
      <c r="K1175" s="373">
        <f t="shared" si="248"/>
        <v>20.25</v>
      </c>
      <c r="L1175" s="42" t="str">
        <f t="shared" si="246"/>
        <v>ok</v>
      </c>
    </row>
    <row r="1176" spans="1:12">
      <c r="A1176" s="352"/>
      <c r="B1176" s="353"/>
      <c r="C1176" s="353" t="s">
        <v>487</v>
      </c>
      <c r="D1176" s="366" t="s">
        <v>584</v>
      </c>
      <c r="E1176" s="353" t="s">
        <v>71</v>
      </c>
      <c r="F1176" s="356"/>
      <c r="G1176" s="356">
        <v>1</v>
      </c>
      <c r="H1176" s="356"/>
      <c r="I1176" s="357">
        <v>2.6</v>
      </c>
      <c r="J1176" s="357"/>
      <c r="K1176" s="373">
        <f t="shared" si="248"/>
        <v>2.6</v>
      </c>
      <c r="L1176" s="42" t="str">
        <f t="shared" si="246"/>
        <v>ok</v>
      </c>
    </row>
    <row r="1177" spans="1:12">
      <c r="A1177" s="352"/>
      <c r="B1177" s="353" t="s">
        <v>598</v>
      </c>
      <c r="C1177" s="353" t="s">
        <v>487</v>
      </c>
      <c r="D1177" s="359" t="s">
        <v>488</v>
      </c>
      <c r="E1177" s="371" t="str">
        <f>E1176</f>
        <v>M2</v>
      </c>
      <c r="F1177" s="372"/>
      <c r="G1177" s="372">
        <v>1.1200000000000001</v>
      </c>
      <c r="H1177" s="372"/>
      <c r="I1177" s="372">
        <v>2.6</v>
      </c>
      <c r="J1177" s="357">
        <v>2</v>
      </c>
      <c r="K1177" s="373">
        <f t="shared" si="248"/>
        <v>5.82</v>
      </c>
      <c r="L1177" s="42" t="str">
        <f t="shared" si="246"/>
        <v>ok</v>
      </c>
    </row>
    <row r="1178" spans="1:12">
      <c r="A1178" s="352"/>
      <c r="B1178" s="353" t="s">
        <v>598</v>
      </c>
      <c r="C1178" s="353" t="s">
        <v>487</v>
      </c>
      <c r="D1178" s="359" t="s">
        <v>489</v>
      </c>
      <c r="E1178" s="371" t="str">
        <f t="shared" ref="E1178:E1180" si="249">E1177</f>
        <v>M2</v>
      </c>
      <c r="F1178" s="372"/>
      <c r="G1178" s="372">
        <v>1.54</v>
      </c>
      <c r="H1178" s="372"/>
      <c r="I1178" s="372">
        <v>2.6</v>
      </c>
      <c r="J1178" s="357">
        <v>2</v>
      </c>
      <c r="K1178" s="373">
        <f t="shared" si="248"/>
        <v>8.01</v>
      </c>
      <c r="L1178" s="42" t="str">
        <f t="shared" si="246"/>
        <v>ok</v>
      </c>
    </row>
    <row r="1179" spans="1:12">
      <c r="A1179" s="352"/>
      <c r="B1179" s="353" t="s">
        <v>598</v>
      </c>
      <c r="C1179" s="353" t="s">
        <v>487</v>
      </c>
      <c r="D1179" s="354" t="s">
        <v>490</v>
      </c>
      <c r="E1179" s="371" t="str">
        <f t="shared" si="249"/>
        <v>M2</v>
      </c>
      <c r="F1179" s="356"/>
      <c r="G1179" s="356">
        <f>2.52+0.61+0.05</f>
        <v>3.1799999999999997</v>
      </c>
      <c r="H1179" s="356"/>
      <c r="I1179" s="356">
        <v>2.6</v>
      </c>
      <c r="J1179" s="357">
        <v>2</v>
      </c>
      <c r="K1179" s="373">
        <f t="shared" si="248"/>
        <v>16.54</v>
      </c>
      <c r="L1179" s="42" t="str">
        <f t="shared" si="246"/>
        <v>ok</v>
      </c>
    </row>
    <row r="1180" spans="1:12">
      <c r="A1180" s="352"/>
      <c r="B1180" s="353" t="s">
        <v>598</v>
      </c>
      <c r="C1180" s="353" t="s">
        <v>487</v>
      </c>
      <c r="D1180" s="354" t="s">
        <v>491</v>
      </c>
      <c r="E1180" s="371" t="str">
        <f t="shared" si="249"/>
        <v>M2</v>
      </c>
      <c r="F1180" s="356"/>
      <c r="G1180" s="356">
        <f>3.01+0.05+0.89</f>
        <v>3.9499999999999997</v>
      </c>
      <c r="H1180" s="356"/>
      <c r="I1180" s="356">
        <v>2.6</v>
      </c>
      <c r="J1180" s="357">
        <v>2</v>
      </c>
      <c r="K1180" s="373">
        <f t="shared" si="248"/>
        <v>20.54</v>
      </c>
      <c r="L1180" s="42" t="str">
        <f t="shared" si="246"/>
        <v>ok</v>
      </c>
    </row>
    <row r="1181" spans="1:12" hidden="1">
      <c r="A1181" s="352"/>
      <c r="B1181" s="353"/>
      <c r="C1181" s="353"/>
      <c r="D1181" s="366"/>
      <c r="E1181" s="360"/>
      <c r="F1181" s="357"/>
      <c r="G1181" s="357"/>
      <c r="H1181" s="357"/>
      <c r="I1181" s="357"/>
      <c r="J1181" s="357"/>
      <c r="K1181" s="373">
        <f t="shared" si="248"/>
        <v>0</v>
      </c>
      <c r="L1181" s="42" t="str">
        <f t="shared" si="246"/>
        <v/>
      </c>
    </row>
    <row r="1182" spans="1:12" hidden="1">
      <c r="A1182" s="352"/>
      <c r="B1182" s="353"/>
      <c r="C1182" s="353"/>
      <c r="D1182" s="366"/>
      <c r="E1182" s="360"/>
      <c r="F1182" s="357"/>
      <c r="G1182" s="357"/>
      <c r="H1182" s="357"/>
      <c r="I1182" s="357"/>
      <c r="J1182" s="357"/>
      <c r="K1182" s="373">
        <f t="shared" si="248"/>
        <v>0</v>
      </c>
      <c r="L1182" s="42" t="str">
        <f t="shared" si="246"/>
        <v/>
      </c>
    </row>
    <row r="1183" spans="1:12" hidden="1">
      <c r="A1183" s="352"/>
      <c r="B1183" s="353"/>
      <c r="C1183" s="353"/>
      <c r="D1183" s="366"/>
      <c r="E1183" s="360"/>
      <c r="F1183" s="357"/>
      <c r="G1183" s="357"/>
      <c r="H1183" s="357"/>
      <c r="I1183" s="357"/>
      <c r="J1183" s="357"/>
      <c r="K1183" s="373">
        <f t="shared" si="248"/>
        <v>0</v>
      </c>
      <c r="L1183" s="42" t="str">
        <f t="shared" si="246"/>
        <v/>
      </c>
    </row>
    <row r="1184" spans="1:12" hidden="1">
      <c r="A1184" s="352"/>
      <c r="B1184" s="353"/>
      <c r="C1184" s="353"/>
      <c r="D1184" s="366"/>
      <c r="E1184" s="360"/>
      <c r="F1184" s="357"/>
      <c r="G1184" s="357"/>
      <c r="H1184" s="357"/>
      <c r="I1184" s="357"/>
      <c r="J1184" s="357"/>
      <c r="K1184" s="373">
        <f t="shared" si="248"/>
        <v>0</v>
      </c>
      <c r="L1184" s="42" t="str">
        <f t="shared" si="246"/>
        <v/>
      </c>
    </row>
    <row r="1185" spans="1:12" hidden="1">
      <c r="A1185" s="352"/>
      <c r="B1185" s="353"/>
      <c r="C1185" s="353"/>
      <c r="D1185" s="366"/>
      <c r="E1185" s="360"/>
      <c r="F1185" s="357"/>
      <c r="G1185" s="357"/>
      <c r="H1185" s="357"/>
      <c r="I1185" s="357"/>
      <c r="J1185" s="357"/>
      <c r="K1185" s="373">
        <f t="shared" si="248"/>
        <v>0</v>
      </c>
      <c r="L1185" s="42" t="str">
        <f t="shared" si="246"/>
        <v/>
      </c>
    </row>
    <row r="1186" spans="1:12" hidden="1">
      <c r="A1186" s="352"/>
      <c r="B1186" s="353"/>
      <c r="C1186" s="353"/>
      <c r="D1186" s="354"/>
      <c r="E1186" s="353" t="s">
        <v>71</v>
      </c>
      <c r="F1186" s="356"/>
      <c r="G1186" s="356"/>
      <c r="H1186" s="356"/>
      <c r="I1186" s="356"/>
      <c r="J1186" s="356"/>
      <c r="K1186" s="361">
        <f>TRUNC(ROUND(PRODUCT(F1186:J1186),2),2)</f>
        <v>0</v>
      </c>
      <c r="L1186" s="42" t="str">
        <f t="shared" si="246"/>
        <v/>
      </c>
    </row>
    <row r="1187" spans="1:12" hidden="1">
      <c r="A1187" s="352"/>
      <c r="B1187" s="353"/>
      <c r="C1187" s="353"/>
      <c r="D1187" s="354"/>
      <c r="E1187" s="353" t="s">
        <v>71</v>
      </c>
      <c r="F1187" s="356"/>
      <c r="G1187" s="356"/>
      <c r="H1187" s="356"/>
      <c r="I1187" s="356"/>
      <c r="J1187" s="356"/>
      <c r="K1187" s="361">
        <f>TRUNC(ROUND(PRODUCT(F1187:J1187),2),2)</f>
        <v>0</v>
      </c>
      <c r="L1187" s="42" t="str">
        <f t="shared" si="246"/>
        <v/>
      </c>
    </row>
    <row r="1188" spans="1:12" hidden="1">
      <c r="A1188" s="352"/>
      <c r="B1188" s="353"/>
      <c r="C1188" s="353"/>
      <c r="D1188" s="354"/>
      <c r="E1188" s="353" t="s">
        <v>71</v>
      </c>
      <c r="F1188" s="356"/>
      <c r="G1188" s="356"/>
      <c r="H1188" s="356"/>
      <c r="I1188" s="356"/>
      <c r="J1188" s="356"/>
      <c r="K1188" s="361">
        <f>TRUNC(ROUND(PRODUCT(F1188:J1188),2),2)</f>
        <v>0</v>
      </c>
      <c r="L1188" s="42" t="str">
        <f t="shared" si="246"/>
        <v/>
      </c>
    </row>
    <row r="1189" spans="1:12" hidden="1">
      <c r="A1189" s="352"/>
      <c r="B1189" s="353"/>
      <c r="C1189" s="353"/>
      <c r="D1189" s="354"/>
      <c r="E1189" s="353" t="s">
        <v>71</v>
      </c>
      <c r="F1189" s="356"/>
      <c r="G1189" s="356"/>
      <c r="H1189" s="356"/>
      <c r="I1189" s="356"/>
      <c r="J1189" s="356"/>
      <c r="K1189" s="361">
        <f>TRUNC(ROUND(PRODUCT(F1189:J1189),2),2)</f>
        <v>0</v>
      </c>
      <c r="L1189" s="42" t="str">
        <f t="shared" si="246"/>
        <v/>
      </c>
    </row>
    <row r="1190" spans="1:12" ht="15.75">
      <c r="A1190" s="352"/>
      <c r="B1190" s="353"/>
      <c r="C1190" s="353"/>
      <c r="D1190" s="362" t="s">
        <v>450</v>
      </c>
      <c r="E1190" s="395"/>
      <c r="F1190" s="396"/>
      <c r="G1190" s="396"/>
      <c r="H1190" s="396"/>
      <c r="I1190" s="396"/>
      <c r="J1190" s="397"/>
      <c r="K1190" s="364">
        <f>SUM(K1147:K1189)</f>
        <v>719.05999999999983</v>
      </c>
      <c r="L1190" s="42" t="str">
        <f t="shared" si="246"/>
        <v>ok</v>
      </c>
    </row>
    <row r="1191" spans="1:12" ht="42.75">
      <c r="A1191" s="369" t="s">
        <v>384</v>
      </c>
      <c r="B1191" s="365" t="s">
        <v>385</v>
      </c>
      <c r="C1191" s="365" t="s">
        <v>57</v>
      </c>
      <c r="D1191" s="349" t="s">
        <v>386</v>
      </c>
      <c r="E1191" s="365" t="s">
        <v>71</v>
      </c>
      <c r="F1191" s="350" t="s">
        <v>443</v>
      </c>
      <c r="G1191" s="350" t="s">
        <v>444</v>
      </c>
      <c r="H1191" s="350" t="s">
        <v>445</v>
      </c>
      <c r="I1191" s="350" t="s">
        <v>446</v>
      </c>
      <c r="J1191" s="350" t="s">
        <v>447</v>
      </c>
      <c r="K1191" s="351">
        <f>K1207</f>
        <v>85.679999999999993</v>
      </c>
      <c r="L1191" s="42" t="str">
        <f t="shared" si="246"/>
        <v>ok</v>
      </c>
    </row>
    <row r="1192" spans="1:12">
      <c r="A1192" s="352"/>
      <c r="B1192" s="353"/>
      <c r="C1192" s="353"/>
      <c r="D1192" s="366" t="s">
        <v>601</v>
      </c>
      <c r="E1192" s="360" t="str">
        <f>E1191</f>
        <v>M2</v>
      </c>
      <c r="F1192" s="357"/>
      <c r="G1192" s="357">
        <v>0.9</v>
      </c>
      <c r="H1192" s="357"/>
      <c r="I1192" s="357">
        <v>2.1</v>
      </c>
      <c r="J1192" s="357">
        <v>2.5</v>
      </c>
      <c r="K1192" s="373">
        <f t="shared" ref="K1192" si="250">TRUNC(ROUND(PRODUCT(F1192:J1192),2),2)</f>
        <v>4.7300000000000004</v>
      </c>
      <c r="L1192" s="42" t="str">
        <f t="shared" si="246"/>
        <v>ok</v>
      </c>
    </row>
    <row r="1193" spans="1:12">
      <c r="A1193" s="352"/>
      <c r="B1193" s="353"/>
      <c r="C1193" s="353"/>
      <c r="D1193" s="354" t="s">
        <v>512</v>
      </c>
      <c r="E1193" s="353" t="s">
        <v>71</v>
      </c>
      <c r="F1193" s="356"/>
      <c r="G1193" s="356">
        <f>1.65+0.025</f>
        <v>1.6749999999999998</v>
      </c>
      <c r="H1193" s="356"/>
      <c r="I1193" s="356">
        <v>2.2999999999999998</v>
      </c>
      <c r="J1193" s="357">
        <v>2.5</v>
      </c>
      <c r="K1193" s="361">
        <f>TRUNC(ROUND(PRODUCT(F1193:J1193),2),2)</f>
        <v>9.6300000000000008</v>
      </c>
      <c r="L1193" s="42" t="str">
        <f t="shared" si="246"/>
        <v>ok</v>
      </c>
    </row>
    <row r="1194" spans="1:12">
      <c r="A1194" s="352"/>
      <c r="B1194" s="353"/>
      <c r="C1194" s="353" t="s">
        <v>513</v>
      </c>
      <c r="D1194" s="354" t="s">
        <v>514</v>
      </c>
      <c r="E1194" s="374" t="s">
        <v>71</v>
      </c>
      <c r="F1194" s="375"/>
      <c r="G1194" s="356">
        <v>1.1000000000000001</v>
      </c>
      <c r="H1194" s="356"/>
      <c r="I1194" s="356">
        <v>2.2000000000000002</v>
      </c>
      <c r="J1194" s="357">
        <v>2.5</v>
      </c>
      <c r="K1194" s="361">
        <f>TRUNC(ROUND(PRODUCT(F1194:J1194),2),2)</f>
        <v>6.05</v>
      </c>
      <c r="L1194" s="42" t="str">
        <f t="shared" si="246"/>
        <v>ok</v>
      </c>
    </row>
    <row r="1195" spans="1:12">
      <c r="A1195" s="352"/>
      <c r="B1195" s="353"/>
      <c r="C1195" s="353" t="s">
        <v>483</v>
      </c>
      <c r="D1195" s="354" t="s">
        <v>515</v>
      </c>
      <c r="E1195" s="374" t="s">
        <v>71</v>
      </c>
      <c r="F1195" s="375">
        <v>3</v>
      </c>
      <c r="G1195" s="356">
        <v>2.7</v>
      </c>
      <c r="H1195" s="356"/>
      <c r="I1195" s="356">
        <v>1.25</v>
      </c>
      <c r="J1195" s="357">
        <v>2.5</v>
      </c>
      <c r="K1195" s="361">
        <f>TRUNC(ROUND(PRODUCT(F1195:J1195),2),2)</f>
        <v>25.31</v>
      </c>
      <c r="L1195" s="42" t="str">
        <f t="shared" ref="L1195:L1258" si="251">IF(K1195&lt;&gt;0,"ok","")</f>
        <v>ok</v>
      </c>
    </row>
    <row r="1196" spans="1:12">
      <c r="A1196" s="352"/>
      <c r="B1196" s="353"/>
      <c r="C1196" s="353" t="s">
        <v>483</v>
      </c>
      <c r="D1196" s="354" t="s">
        <v>516</v>
      </c>
      <c r="E1196" s="353" t="s">
        <v>71</v>
      </c>
      <c r="F1196" s="356"/>
      <c r="G1196" s="356">
        <v>1.7</v>
      </c>
      <c r="H1196" s="356"/>
      <c r="I1196" s="356">
        <v>1.25</v>
      </c>
      <c r="J1196" s="357">
        <v>2.5</v>
      </c>
      <c r="K1196" s="361">
        <f t="shared" ref="K1196:K1204" si="252">TRUNC(ROUND(PRODUCT(F1196:J1196),2),2)</f>
        <v>5.31</v>
      </c>
      <c r="L1196" s="42" t="str">
        <f t="shared" si="251"/>
        <v>ok</v>
      </c>
    </row>
    <row r="1197" spans="1:12">
      <c r="A1197" s="352"/>
      <c r="B1197" s="353"/>
      <c r="C1197" s="353" t="s">
        <v>487</v>
      </c>
      <c r="D1197" s="354" t="s">
        <v>517</v>
      </c>
      <c r="E1197" s="353" t="s">
        <v>71</v>
      </c>
      <c r="F1197" s="356"/>
      <c r="G1197" s="393">
        <v>1.7</v>
      </c>
      <c r="H1197" s="356"/>
      <c r="I1197" s="356">
        <v>1.25</v>
      </c>
      <c r="J1197" s="357">
        <v>2.5</v>
      </c>
      <c r="K1197" s="361">
        <f t="shared" si="252"/>
        <v>5.31</v>
      </c>
      <c r="L1197" s="42" t="str">
        <f t="shared" si="251"/>
        <v>ok</v>
      </c>
    </row>
    <row r="1198" spans="1:12">
      <c r="A1198" s="352"/>
      <c r="B1198" s="353"/>
      <c r="C1198" s="353" t="s">
        <v>487</v>
      </c>
      <c r="D1198" s="354" t="s">
        <v>518</v>
      </c>
      <c r="E1198" s="353" t="s">
        <v>71</v>
      </c>
      <c r="F1198" s="356"/>
      <c r="G1198" s="356">
        <v>2.2000000000000002</v>
      </c>
      <c r="H1198" s="356"/>
      <c r="I1198" s="356">
        <v>1.25</v>
      </c>
      <c r="J1198" s="357">
        <v>2.5</v>
      </c>
      <c r="K1198" s="361">
        <f t="shared" si="252"/>
        <v>6.88</v>
      </c>
      <c r="L1198" s="42" t="str">
        <f t="shared" si="251"/>
        <v>ok</v>
      </c>
    </row>
    <row r="1199" spans="1:12">
      <c r="A1199" s="352"/>
      <c r="B1199" s="353"/>
      <c r="C1199" s="353" t="s">
        <v>487</v>
      </c>
      <c r="D1199" s="354" t="s">
        <v>519</v>
      </c>
      <c r="E1199" s="353" t="s">
        <v>71</v>
      </c>
      <c r="F1199" s="356"/>
      <c r="G1199" s="356">
        <v>2.2000000000000002</v>
      </c>
      <c r="H1199" s="356"/>
      <c r="I1199" s="356">
        <v>1.25</v>
      </c>
      <c r="J1199" s="357">
        <v>2.5</v>
      </c>
      <c r="K1199" s="361">
        <f t="shared" si="252"/>
        <v>6.88</v>
      </c>
      <c r="L1199" s="42" t="str">
        <f t="shared" si="251"/>
        <v>ok</v>
      </c>
    </row>
    <row r="1200" spans="1:12">
      <c r="A1200" s="352"/>
      <c r="B1200" s="353"/>
      <c r="C1200" s="353" t="s">
        <v>483</v>
      </c>
      <c r="D1200" s="354" t="s">
        <v>520</v>
      </c>
      <c r="E1200" s="353" t="s">
        <v>71</v>
      </c>
      <c r="F1200" s="356"/>
      <c r="G1200" s="356">
        <v>1.4</v>
      </c>
      <c r="H1200" s="356"/>
      <c r="I1200" s="356">
        <v>0.6</v>
      </c>
      <c r="J1200" s="357">
        <v>2.5</v>
      </c>
      <c r="K1200" s="361">
        <f t="shared" si="252"/>
        <v>2.1</v>
      </c>
      <c r="L1200" s="42" t="str">
        <f t="shared" si="251"/>
        <v>ok</v>
      </c>
    </row>
    <row r="1201" spans="1:12">
      <c r="A1201" s="352"/>
      <c r="B1201" s="353"/>
      <c r="C1201" s="353" t="s">
        <v>483</v>
      </c>
      <c r="D1201" s="354" t="s">
        <v>521</v>
      </c>
      <c r="E1201" s="353" t="s">
        <v>71</v>
      </c>
      <c r="F1201" s="356">
        <v>2</v>
      </c>
      <c r="G1201" s="356">
        <v>2.2000000000000002</v>
      </c>
      <c r="H1201" s="356"/>
      <c r="I1201" s="356">
        <v>0.6</v>
      </c>
      <c r="J1201" s="357">
        <v>2.5</v>
      </c>
      <c r="K1201" s="361">
        <f t="shared" si="252"/>
        <v>6.6</v>
      </c>
      <c r="L1201" s="42" t="str">
        <f t="shared" si="251"/>
        <v>ok</v>
      </c>
    </row>
    <row r="1202" spans="1:12">
      <c r="A1202" s="352"/>
      <c r="B1202" s="353"/>
      <c r="C1202" s="353" t="s">
        <v>487</v>
      </c>
      <c r="D1202" s="354" t="s">
        <v>522</v>
      </c>
      <c r="E1202" s="353" t="s">
        <v>71</v>
      </c>
      <c r="F1202" s="356"/>
      <c r="G1202" s="356">
        <v>2.2000000000000002</v>
      </c>
      <c r="H1202" s="356"/>
      <c r="I1202" s="356">
        <v>1.25</v>
      </c>
      <c r="J1202" s="357">
        <v>2.5</v>
      </c>
      <c r="K1202" s="361">
        <f t="shared" si="252"/>
        <v>6.88</v>
      </c>
      <c r="L1202" s="42" t="str">
        <f t="shared" si="251"/>
        <v>ok</v>
      </c>
    </row>
    <row r="1203" spans="1:12" hidden="1">
      <c r="A1203" s="352"/>
      <c r="B1203" s="353"/>
      <c r="C1203" s="353"/>
      <c r="D1203" s="354"/>
      <c r="E1203" s="360"/>
      <c r="F1203" s="356"/>
      <c r="G1203" s="356"/>
      <c r="H1203" s="356"/>
      <c r="I1203" s="356"/>
      <c r="J1203" s="357"/>
      <c r="K1203" s="361">
        <f t="shared" si="252"/>
        <v>0</v>
      </c>
      <c r="L1203" s="42" t="str">
        <f t="shared" si="251"/>
        <v/>
      </c>
    </row>
    <row r="1204" spans="1:12" hidden="1">
      <c r="A1204" s="352"/>
      <c r="B1204" s="353"/>
      <c r="C1204" s="353"/>
      <c r="D1204" s="354"/>
      <c r="E1204" s="360"/>
      <c r="F1204" s="356"/>
      <c r="G1204" s="356"/>
      <c r="H1204" s="356"/>
      <c r="I1204" s="356"/>
      <c r="J1204" s="356"/>
      <c r="K1204" s="361">
        <f t="shared" si="252"/>
        <v>0</v>
      </c>
      <c r="L1204" s="42" t="str">
        <f t="shared" si="251"/>
        <v/>
      </c>
    </row>
    <row r="1205" spans="1:12" hidden="1">
      <c r="A1205" s="352"/>
      <c r="B1205" s="353"/>
      <c r="C1205" s="353"/>
      <c r="D1205" s="354"/>
      <c r="E1205" s="360"/>
      <c r="F1205" s="356"/>
      <c r="G1205" s="356"/>
      <c r="H1205" s="356"/>
      <c r="I1205" s="356"/>
      <c r="J1205" s="356"/>
      <c r="K1205" s="361"/>
      <c r="L1205" s="42" t="str">
        <f t="shared" si="251"/>
        <v/>
      </c>
    </row>
    <row r="1206" spans="1:12" hidden="1">
      <c r="A1206" s="352"/>
      <c r="B1206" s="353"/>
      <c r="C1206" s="353"/>
      <c r="D1206" s="354"/>
      <c r="E1206" s="360" t="str">
        <f>E1195</f>
        <v>M2</v>
      </c>
      <c r="F1206" s="356"/>
      <c r="G1206" s="356"/>
      <c r="H1206" s="356"/>
      <c r="I1206" s="356"/>
      <c r="J1206" s="356"/>
      <c r="K1206" s="361">
        <f>TRUNC(ROUND(PRODUCT(F1206:J1206),2),2)</f>
        <v>0</v>
      </c>
      <c r="L1206" s="42" t="str">
        <f t="shared" si="251"/>
        <v/>
      </c>
    </row>
    <row r="1207" spans="1:12" ht="15.75">
      <c r="A1207" s="352"/>
      <c r="B1207" s="353"/>
      <c r="C1207" s="353"/>
      <c r="D1207" s="362" t="s">
        <v>450</v>
      </c>
      <c r="E1207" s="395"/>
      <c r="F1207" s="396"/>
      <c r="G1207" s="396"/>
      <c r="H1207" s="396"/>
      <c r="I1207" s="396"/>
      <c r="J1207" s="397"/>
      <c r="K1207" s="364">
        <f>SUM(K1192:K1206)</f>
        <v>85.679999999999993</v>
      </c>
      <c r="L1207" s="42" t="str">
        <f t="shared" si="251"/>
        <v>ok</v>
      </c>
    </row>
    <row r="1208" spans="1:12" ht="42.75">
      <c r="A1208" s="369" t="s">
        <v>387</v>
      </c>
      <c r="B1208" s="365" t="s">
        <v>388</v>
      </c>
      <c r="C1208" s="365" t="s">
        <v>57</v>
      </c>
      <c r="D1208" s="349" t="s">
        <v>389</v>
      </c>
      <c r="E1208" s="365" t="s">
        <v>71</v>
      </c>
      <c r="F1208" s="350" t="s">
        <v>443</v>
      </c>
      <c r="G1208" s="350" t="s">
        <v>444</v>
      </c>
      <c r="H1208" s="350" t="s">
        <v>445</v>
      </c>
      <c r="I1208" s="350" t="s">
        <v>446</v>
      </c>
      <c r="J1208" s="350" t="s">
        <v>447</v>
      </c>
      <c r="K1208" s="351">
        <f>K1221</f>
        <v>85.679999999999993</v>
      </c>
      <c r="L1208" s="42" t="str">
        <f t="shared" si="251"/>
        <v>ok</v>
      </c>
    </row>
    <row r="1209" spans="1:12">
      <c r="A1209" s="352"/>
      <c r="B1209" s="353"/>
      <c r="C1209" s="353"/>
      <c r="D1209" s="366" t="s">
        <v>601</v>
      </c>
      <c r="E1209" s="360" t="str">
        <f>E1208</f>
        <v>M2</v>
      </c>
      <c r="F1209" s="357"/>
      <c r="G1209" s="357">
        <v>0.9</v>
      </c>
      <c r="H1209" s="357"/>
      <c r="I1209" s="357">
        <v>2.1</v>
      </c>
      <c r="J1209" s="357">
        <v>2.5</v>
      </c>
      <c r="K1209" s="373">
        <f t="shared" ref="K1209" si="253">TRUNC(ROUND(PRODUCT(F1209:J1209),2),2)</f>
        <v>4.7300000000000004</v>
      </c>
      <c r="L1209" s="42" t="str">
        <f t="shared" si="251"/>
        <v>ok</v>
      </c>
    </row>
    <row r="1210" spans="1:12">
      <c r="A1210" s="352"/>
      <c r="B1210" s="353"/>
      <c r="C1210" s="353"/>
      <c r="D1210" s="354" t="s">
        <v>512</v>
      </c>
      <c r="E1210" s="353" t="s">
        <v>71</v>
      </c>
      <c r="F1210" s="356"/>
      <c r="G1210" s="356">
        <f>1.65+0.025</f>
        <v>1.6749999999999998</v>
      </c>
      <c r="H1210" s="356"/>
      <c r="I1210" s="356">
        <v>2.2999999999999998</v>
      </c>
      <c r="J1210" s="357">
        <v>2.5</v>
      </c>
      <c r="K1210" s="361">
        <f>TRUNC(ROUND(PRODUCT(F1210:J1210),2),2)</f>
        <v>9.6300000000000008</v>
      </c>
      <c r="L1210" s="42" t="str">
        <f t="shared" si="251"/>
        <v>ok</v>
      </c>
    </row>
    <row r="1211" spans="1:12">
      <c r="A1211" s="352"/>
      <c r="B1211" s="353"/>
      <c r="C1211" s="353" t="s">
        <v>513</v>
      </c>
      <c r="D1211" s="354" t="s">
        <v>514</v>
      </c>
      <c r="E1211" s="374" t="s">
        <v>71</v>
      </c>
      <c r="F1211" s="375"/>
      <c r="G1211" s="356">
        <v>1.1000000000000001</v>
      </c>
      <c r="H1211" s="356"/>
      <c r="I1211" s="356">
        <v>2.2000000000000002</v>
      </c>
      <c r="J1211" s="357">
        <v>2.5</v>
      </c>
      <c r="K1211" s="361">
        <f>TRUNC(ROUND(PRODUCT(F1211:J1211),2),2)</f>
        <v>6.05</v>
      </c>
      <c r="L1211" s="42" t="str">
        <f t="shared" si="251"/>
        <v>ok</v>
      </c>
    </row>
    <row r="1212" spans="1:12">
      <c r="A1212" s="352"/>
      <c r="B1212" s="353"/>
      <c r="C1212" s="353" t="s">
        <v>483</v>
      </c>
      <c r="D1212" s="354" t="s">
        <v>515</v>
      </c>
      <c r="E1212" s="374" t="s">
        <v>71</v>
      </c>
      <c r="F1212" s="375">
        <v>3</v>
      </c>
      <c r="G1212" s="356">
        <v>2.7</v>
      </c>
      <c r="H1212" s="356"/>
      <c r="I1212" s="356">
        <v>1.25</v>
      </c>
      <c r="J1212" s="357">
        <v>2.5</v>
      </c>
      <c r="K1212" s="361">
        <f>TRUNC(ROUND(PRODUCT(F1212:J1212),2),2)</f>
        <v>25.31</v>
      </c>
      <c r="L1212" s="42" t="str">
        <f t="shared" si="251"/>
        <v>ok</v>
      </c>
    </row>
    <row r="1213" spans="1:12">
      <c r="A1213" s="352"/>
      <c r="B1213" s="353"/>
      <c r="C1213" s="353" t="s">
        <v>483</v>
      </c>
      <c r="D1213" s="354" t="s">
        <v>516</v>
      </c>
      <c r="E1213" s="353" t="s">
        <v>71</v>
      </c>
      <c r="F1213" s="356"/>
      <c r="G1213" s="356">
        <v>1.7</v>
      </c>
      <c r="H1213" s="356"/>
      <c r="I1213" s="356">
        <v>1.25</v>
      </c>
      <c r="J1213" s="357">
        <v>2.5</v>
      </c>
      <c r="K1213" s="361">
        <f>TRUNC(ROUND(PRODUCT(F1213:J1213),2),2)</f>
        <v>5.31</v>
      </c>
      <c r="L1213" s="42" t="str">
        <f t="shared" si="251"/>
        <v>ok</v>
      </c>
    </row>
    <row r="1214" spans="1:12">
      <c r="A1214" s="352"/>
      <c r="B1214" s="353"/>
      <c r="C1214" s="353" t="s">
        <v>487</v>
      </c>
      <c r="D1214" s="354" t="s">
        <v>517</v>
      </c>
      <c r="E1214" s="353" t="s">
        <v>71</v>
      </c>
      <c r="F1214" s="356"/>
      <c r="G1214" s="393">
        <v>1.7</v>
      </c>
      <c r="H1214" s="356"/>
      <c r="I1214" s="356">
        <v>1.25</v>
      </c>
      <c r="J1214" s="357">
        <v>2.5</v>
      </c>
      <c r="K1214" s="361">
        <f t="shared" ref="K1214:K1219" si="254">TRUNC(ROUND(PRODUCT(F1214:J1214),2),2)</f>
        <v>5.31</v>
      </c>
      <c r="L1214" s="42" t="str">
        <f t="shared" si="251"/>
        <v>ok</v>
      </c>
    </row>
    <row r="1215" spans="1:12">
      <c r="A1215" s="352"/>
      <c r="B1215" s="353"/>
      <c r="C1215" s="353" t="s">
        <v>487</v>
      </c>
      <c r="D1215" s="354" t="s">
        <v>518</v>
      </c>
      <c r="E1215" s="353" t="s">
        <v>71</v>
      </c>
      <c r="F1215" s="356"/>
      <c r="G1215" s="356">
        <v>2.2000000000000002</v>
      </c>
      <c r="H1215" s="356"/>
      <c r="I1215" s="356">
        <v>1.25</v>
      </c>
      <c r="J1215" s="357">
        <v>2.5</v>
      </c>
      <c r="K1215" s="361">
        <f t="shared" si="254"/>
        <v>6.88</v>
      </c>
      <c r="L1215" s="42" t="str">
        <f t="shared" si="251"/>
        <v>ok</v>
      </c>
    </row>
    <row r="1216" spans="1:12">
      <c r="A1216" s="352"/>
      <c r="B1216" s="353"/>
      <c r="C1216" s="353" t="s">
        <v>487</v>
      </c>
      <c r="D1216" s="354" t="s">
        <v>519</v>
      </c>
      <c r="E1216" s="353" t="s">
        <v>71</v>
      </c>
      <c r="F1216" s="356"/>
      <c r="G1216" s="356">
        <v>2.2000000000000002</v>
      </c>
      <c r="H1216" s="356"/>
      <c r="I1216" s="356">
        <v>1.25</v>
      </c>
      <c r="J1216" s="357">
        <v>2.5</v>
      </c>
      <c r="K1216" s="361">
        <f t="shared" si="254"/>
        <v>6.88</v>
      </c>
      <c r="L1216" s="42" t="str">
        <f t="shared" si="251"/>
        <v>ok</v>
      </c>
    </row>
    <row r="1217" spans="1:12">
      <c r="A1217" s="352"/>
      <c r="B1217" s="353"/>
      <c r="C1217" s="353" t="s">
        <v>483</v>
      </c>
      <c r="D1217" s="354" t="s">
        <v>520</v>
      </c>
      <c r="E1217" s="353" t="s">
        <v>71</v>
      </c>
      <c r="F1217" s="356"/>
      <c r="G1217" s="356">
        <v>1.4</v>
      </c>
      <c r="H1217" s="356"/>
      <c r="I1217" s="356">
        <v>0.6</v>
      </c>
      <c r="J1217" s="357">
        <v>2.5</v>
      </c>
      <c r="K1217" s="361">
        <f t="shared" si="254"/>
        <v>2.1</v>
      </c>
      <c r="L1217" s="42" t="str">
        <f t="shared" si="251"/>
        <v>ok</v>
      </c>
    </row>
    <row r="1218" spans="1:12">
      <c r="A1218" s="352"/>
      <c r="B1218" s="353"/>
      <c r="C1218" s="353" t="s">
        <v>483</v>
      </c>
      <c r="D1218" s="354" t="s">
        <v>521</v>
      </c>
      <c r="E1218" s="353" t="s">
        <v>71</v>
      </c>
      <c r="F1218" s="356">
        <v>2</v>
      </c>
      <c r="G1218" s="356">
        <v>2.2000000000000002</v>
      </c>
      <c r="H1218" s="356"/>
      <c r="I1218" s="356">
        <v>0.6</v>
      </c>
      <c r="J1218" s="357">
        <v>2.5</v>
      </c>
      <c r="K1218" s="361">
        <f t="shared" si="254"/>
        <v>6.6</v>
      </c>
      <c r="L1218" s="42" t="str">
        <f t="shared" si="251"/>
        <v>ok</v>
      </c>
    </row>
    <row r="1219" spans="1:12">
      <c r="A1219" s="352"/>
      <c r="B1219" s="353"/>
      <c r="C1219" s="353" t="s">
        <v>487</v>
      </c>
      <c r="D1219" s="354" t="s">
        <v>522</v>
      </c>
      <c r="E1219" s="353" t="s">
        <v>71</v>
      </c>
      <c r="F1219" s="356"/>
      <c r="G1219" s="356">
        <v>2.2000000000000002</v>
      </c>
      <c r="H1219" s="356"/>
      <c r="I1219" s="356">
        <v>1.25</v>
      </c>
      <c r="J1219" s="357">
        <v>2.5</v>
      </c>
      <c r="K1219" s="361">
        <f t="shared" si="254"/>
        <v>6.88</v>
      </c>
      <c r="L1219" s="42" t="str">
        <f t="shared" si="251"/>
        <v>ok</v>
      </c>
    </row>
    <row r="1220" spans="1:12" hidden="1">
      <c r="A1220" s="352"/>
      <c r="B1220" s="353"/>
      <c r="C1220" s="353"/>
      <c r="D1220" s="354"/>
      <c r="E1220" s="399"/>
      <c r="F1220" s="400"/>
      <c r="G1220" s="400"/>
      <c r="H1220" s="400"/>
      <c r="I1220" s="400"/>
      <c r="J1220" s="398"/>
      <c r="K1220" s="361"/>
      <c r="L1220" s="42" t="str">
        <f t="shared" si="251"/>
        <v/>
      </c>
    </row>
    <row r="1221" spans="1:12" ht="15.75">
      <c r="A1221" s="352"/>
      <c r="B1221" s="353"/>
      <c r="C1221" s="353"/>
      <c r="D1221" s="362" t="s">
        <v>450</v>
      </c>
      <c r="E1221" s="395"/>
      <c r="F1221" s="396"/>
      <c r="G1221" s="396"/>
      <c r="H1221" s="396"/>
      <c r="I1221" s="396"/>
      <c r="J1221" s="397"/>
      <c r="K1221" s="364">
        <f>SUM(K1209:K1219)</f>
        <v>85.679999999999993</v>
      </c>
      <c r="L1221" s="42" t="str">
        <f t="shared" si="251"/>
        <v>ok</v>
      </c>
    </row>
    <row r="1222" spans="1:12" ht="18">
      <c r="A1222" s="344" t="s">
        <v>36</v>
      </c>
      <c r="B1222" s="389" t="str">
        <f>'PLANILHA '!D161</f>
        <v>SERVIÇOS COMPLEMENTARES</v>
      </c>
      <c r="C1222" s="390"/>
      <c r="D1222" s="390"/>
      <c r="E1222" s="390"/>
      <c r="F1222" s="390"/>
      <c r="G1222" s="390"/>
      <c r="H1222" s="390"/>
      <c r="I1222" s="390"/>
      <c r="J1222" s="391"/>
      <c r="K1222" s="346">
        <f>K1223+K1230+K1237+K1244+K1251+K1258</f>
        <v>629.18999999999994</v>
      </c>
      <c r="L1222" s="42" t="str">
        <f t="shared" si="251"/>
        <v>ok</v>
      </c>
    </row>
    <row r="1223" spans="1:12" ht="28.5">
      <c r="A1223" s="369" t="s">
        <v>390</v>
      </c>
      <c r="B1223" s="365">
        <v>92396</v>
      </c>
      <c r="C1223" s="365" t="s">
        <v>57</v>
      </c>
      <c r="D1223" s="349" t="s">
        <v>391</v>
      </c>
      <c r="E1223" s="365" t="s">
        <v>77</v>
      </c>
      <c r="F1223" s="350" t="s">
        <v>443</v>
      </c>
      <c r="G1223" s="350" t="s">
        <v>444</v>
      </c>
      <c r="H1223" s="350" t="s">
        <v>445</v>
      </c>
      <c r="I1223" s="350" t="s">
        <v>446</v>
      </c>
      <c r="J1223" s="350" t="s">
        <v>447</v>
      </c>
      <c r="K1223" s="351">
        <f>K1229</f>
        <v>26.52</v>
      </c>
      <c r="L1223" s="42" t="str">
        <f t="shared" si="251"/>
        <v>ok</v>
      </c>
    </row>
    <row r="1224" spans="1:12">
      <c r="A1224" s="352"/>
      <c r="B1224" s="353"/>
      <c r="C1224" s="353"/>
      <c r="D1224" s="366" t="s">
        <v>602</v>
      </c>
      <c r="E1224" s="360" t="s">
        <v>77</v>
      </c>
      <c r="F1224" s="357"/>
      <c r="G1224" s="357">
        <v>10.199999999999999</v>
      </c>
      <c r="H1224" s="357">
        <v>2.6</v>
      </c>
      <c r="I1224" s="357"/>
      <c r="J1224" s="357"/>
      <c r="K1224" s="373">
        <f>TRUNC(ROUND(PRODUCT(F1224:J1224),2),2)</f>
        <v>26.52</v>
      </c>
      <c r="L1224" s="42" t="str">
        <f t="shared" si="251"/>
        <v>ok</v>
      </c>
    </row>
    <row r="1225" spans="1:12" hidden="1">
      <c r="A1225" s="352"/>
      <c r="B1225" s="353"/>
      <c r="C1225" s="353"/>
      <c r="D1225" s="354"/>
      <c r="E1225" s="360" t="str">
        <f t="shared" ref="E1225:E1228" si="255">E1224</f>
        <v>M²</v>
      </c>
      <c r="F1225" s="356"/>
      <c r="G1225" s="356"/>
      <c r="H1225" s="356"/>
      <c r="I1225" s="356"/>
      <c r="J1225" s="356"/>
      <c r="K1225" s="361">
        <f>TRUNC(ROUND(PRODUCT(F1225:J1225),2),2)</f>
        <v>0</v>
      </c>
      <c r="L1225" s="42" t="str">
        <f t="shared" si="251"/>
        <v/>
      </c>
    </row>
    <row r="1226" spans="1:12" hidden="1">
      <c r="A1226" s="352"/>
      <c r="B1226" s="353"/>
      <c r="C1226" s="353"/>
      <c r="D1226" s="354"/>
      <c r="E1226" s="360" t="str">
        <f t="shared" si="255"/>
        <v>M²</v>
      </c>
      <c r="F1226" s="356"/>
      <c r="G1226" s="356"/>
      <c r="H1226" s="356"/>
      <c r="I1226" s="356"/>
      <c r="J1226" s="356"/>
      <c r="K1226" s="361">
        <f>TRUNC(ROUND(PRODUCT(F1226:J1226),2),2)</f>
        <v>0</v>
      </c>
      <c r="L1226" s="42" t="str">
        <f t="shared" si="251"/>
        <v/>
      </c>
    </row>
    <row r="1227" spans="1:12" hidden="1">
      <c r="A1227" s="352"/>
      <c r="B1227" s="353"/>
      <c r="C1227" s="353"/>
      <c r="D1227" s="354"/>
      <c r="E1227" s="360" t="str">
        <f t="shared" si="255"/>
        <v>M²</v>
      </c>
      <c r="F1227" s="356"/>
      <c r="G1227" s="356"/>
      <c r="H1227" s="356"/>
      <c r="I1227" s="356"/>
      <c r="J1227" s="356"/>
      <c r="K1227" s="361">
        <f>TRUNC(ROUND(PRODUCT(F1227:J1227),2),2)</f>
        <v>0</v>
      </c>
      <c r="L1227" s="42" t="str">
        <f t="shared" si="251"/>
        <v/>
      </c>
    </row>
    <row r="1228" spans="1:12" hidden="1">
      <c r="A1228" s="352"/>
      <c r="B1228" s="353"/>
      <c r="C1228" s="353"/>
      <c r="D1228" s="354"/>
      <c r="E1228" s="360" t="str">
        <f t="shared" si="255"/>
        <v>M²</v>
      </c>
      <c r="F1228" s="356"/>
      <c r="G1228" s="356"/>
      <c r="H1228" s="356"/>
      <c r="I1228" s="356"/>
      <c r="J1228" s="356"/>
      <c r="K1228" s="361">
        <f>TRUNC(ROUND(PRODUCT(F1228:J1228),2),2)</f>
        <v>0</v>
      </c>
      <c r="L1228" s="42" t="str">
        <f t="shared" si="251"/>
        <v/>
      </c>
    </row>
    <row r="1229" spans="1:12" ht="15.75">
      <c r="A1229" s="352"/>
      <c r="B1229" s="353"/>
      <c r="C1229" s="353"/>
      <c r="D1229" s="362" t="s">
        <v>450</v>
      </c>
      <c r="E1229" s="395"/>
      <c r="F1229" s="396"/>
      <c r="G1229" s="396"/>
      <c r="H1229" s="396"/>
      <c r="I1229" s="396"/>
      <c r="J1229" s="397"/>
      <c r="K1229" s="364">
        <f>SUM(K1224:K1228)</f>
        <v>26.52</v>
      </c>
      <c r="L1229" s="42" t="str">
        <f t="shared" si="251"/>
        <v>ok</v>
      </c>
    </row>
    <row r="1230" spans="1:12" ht="28.5">
      <c r="A1230" s="369" t="s">
        <v>392</v>
      </c>
      <c r="B1230" s="384" t="s">
        <v>393</v>
      </c>
      <c r="C1230" s="365" t="s">
        <v>53</v>
      </c>
      <c r="D1230" s="349" t="s">
        <v>394</v>
      </c>
      <c r="E1230" s="365" t="s">
        <v>395</v>
      </c>
      <c r="F1230" s="350" t="s">
        <v>443</v>
      </c>
      <c r="G1230" s="350" t="s">
        <v>444</v>
      </c>
      <c r="H1230" s="350" t="s">
        <v>445</v>
      </c>
      <c r="I1230" s="350" t="s">
        <v>446</v>
      </c>
      <c r="J1230" s="350" t="s">
        <v>447</v>
      </c>
      <c r="K1230" s="351">
        <f>K1236</f>
        <v>10</v>
      </c>
      <c r="L1230" s="42" t="str">
        <f t="shared" si="251"/>
        <v>ok</v>
      </c>
    </row>
    <row r="1231" spans="1:12">
      <c r="A1231" s="352"/>
      <c r="B1231" s="353"/>
      <c r="C1231" s="353"/>
      <c r="D1231" s="354" t="s">
        <v>455</v>
      </c>
      <c r="E1231" s="353" t="str">
        <f>E1230</f>
        <v>und</v>
      </c>
      <c r="F1231" s="356">
        <v>10</v>
      </c>
      <c r="G1231" s="357"/>
      <c r="H1231" s="357"/>
      <c r="I1231" s="357"/>
      <c r="J1231" s="357"/>
      <c r="K1231" s="373">
        <f>TRUNC(ROUND(PRODUCT(F1231:J1231),2),2)</f>
        <v>10</v>
      </c>
      <c r="L1231" s="42" t="str">
        <f t="shared" si="251"/>
        <v>ok</v>
      </c>
    </row>
    <row r="1232" spans="1:12" hidden="1">
      <c r="A1232" s="352"/>
      <c r="B1232" s="353"/>
      <c r="C1232" s="353"/>
      <c r="D1232" s="354"/>
      <c r="E1232" s="353" t="str">
        <f t="shared" ref="E1232:E1235" si="256">E1231</f>
        <v>und</v>
      </c>
      <c r="F1232" s="356"/>
      <c r="G1232" s="356"/>
      <c r="H1232" s="356"/>
      <c r="I1232" s="356"/>
      <c r="J1232" s="356"/>
      <c r="K1232" s="361">
        <f>TRUNC(ROUND(PRODUCT(F1232:J1232),2),2)</f>
        <v>0</v>
      </c>
      <c r="L1232" s="42" t="str">
        <f t="shared" si="251"/>
        <v/>
      </c>
    </row>
    <row r="1233" spans="1:12" hidden="1">
      <c r="A1233" s="352"/>
      <c r="B1233" s="353"/>
      <c r="C1233" s="353"/>
      <c r="D1233" s="354"/>
      <c r="E1233" s="353" t="str">
        <f t="shared" si="256"/>
        <v>und</v>
      </c>
      <c r="F1233" s="356"/>
      <c r="G1233" s="356"/>
      <c r="H1233" s="356"/>
      <c r="I1233" s="356"/>
      <c r="J1233" s="356"/>
      <c r="K1233" s="361">
        <f>TRUNC(ROUND(PRODUCT(F1233:J1233),2),2)</f>
        <v>0</v>
      </c>
      <c r="L1233" s="42" t="str">
        <f t="shared" si="251"/>
        <v/>
      </c>
    </row>
    <row r="1234" spans="1:12" hidden="1">
      <c r="A1234" s="352"/>
      <c r="B1234" s="353"/>
      <c r="C1234" s="353"/>
      <c r="D1234" s="354"/>
      <c r="E1234" s="353" t="str">
        <f t="shared" si="256"/>
        <v>und</v>
      </c>
      <c r="F1234" s="356"/>
      <c r="G1234" s="356"/>
      <c r="H1234" s="356"/>
      <c r="I1234" s="356"/>
      <c r="J1234" s="356"/>
      <c r="K1234" s="361">
        <f>TRUNC(ROUND(PRODUCT(F1234:J1234),2),2)</f>
        <v>0</v>
      </c>
      <c r="L1234" s="42" t="str">
        <f t="shared" si="251"/>
        <v/>
      </c>
    </row>
    <row r="1235" spans="1:12" hidden="1">
      <c r="A1235" s="352"/>
      <c r="B1235" s="353"/>
      <c r="C1235" s="353"/>
      <c r="D1235" s="354"/>
      <c r="E1235" s="353" t="str">
        <f t="shared" si="256"/>
        <v>und</v>
      </c>
      <c r="F1235" s="356"/>
      <c r="G1235" s="356"/>
      <c r="H1235" s="356"/>
      <c r="I1235" s="356"/>
      <c r="J1235" s="356"/>
      <c r="K1235" s="361">
        <f>TRUNC(ROUND(PRODUCT(F1235:J1235),2),2)</f>
        <v>0</v>
      </c>
      <c r="L1235" s="42" t="str">
        <f t="shared" si="251"/>
        <v/>
      </c>
    </row>
    <row r="1236" spans="1:12" ht="15.75">
      <c r="A1236" s="352"/>
      <c r="B1236" s="353"/>
      <c r="C1236" s="353"/>
      <c r="D1236" s="362" t="s">
        <v>450</v>
      </c>
      <c r="E1236" s="395"/>
      <c r="F1236" s="396"/>
      <c r="G1236" s="396"/>
      <c r="H1236" s="396"/>
      <c r="I1236" s="396"/>
      <c r="J1236" s="397"/>
      <c r="K1236" s="364">
        <f>SUM(K1231:K1235)</f>
        <v>10</v>
      </c>
      <c r="L1236" s="42" t="str">
        <f t="shared" si="251"/>
        <v>ok</v>
      </c>
    </row>
    <row r="1237" spans="1:12">
      <c r="A1237" s="369" t="s">
        <v>396</v>
      </c>
      <c r="B1237" s="365">
        <v>99803</v>
      </c>
      <c r="C1237" s="365" t="s">
        <v>416</v>
      </c>
      <c r="D1237" s="349" t="s">
        <v>397</v>
      </c>
      <c r="E1237" s="365" t="s">
        <v>77</v>
      </c>
      <c r="F1237" s="350" t="s">
        <v>443</v>
      </c>
      <c r="G1237" s="350" t="s">
        <v>444</v>
      </c>
      <c r="H1237" s="350" t="s">
        <v>445</v>
      </c>
      <c r="I1237" s="350" t="s">
        <v>446</v>
      </c>
      <c r="J1237" s="350" t="s">
        <v>447</v>
      </c>
      <c r="K1237" s="351">
        <f>K1243</f>
        <v>258.51</v>
      </c>
      <c r="L1237" s="42" t="str">
        <f t="shared" si="251"/>
        <v>ok</v>
      </c>
    </row>
    <row r="1238" spans="1:12">
      <c r="A1238" s="352"/>
      <c r="B1238" s="353"/>
      <c r="C1238" s="353"/>
      <c r="D1238" s="354" t="s">
        <v>603</v>
      </c>
      <c r="E1238" s="353" t="str">
        <f>E1237</f>
        <v>M²</v>
      </c>
      <c r="F1238" s="356">
        <v>258.51</v>
      </c>
      <c r="G1238" s="357"/>
      <c r="H1238" s="357"/>
      <c r="I1238" s="357"/>
      <c r="J1238" s="357"/>
      <c r="K1238" s="373">
        <f>TRUNC(ROUND(PRODUCT(F1238:J1238),2),2)</f>
        <v>258.51</v>
      </c>
      <c r="L1238" s="42" t="str">
        <f t="shared" si="251"/>
        <v>ok</v>
      </c>
    </row>
    <row r="1239" spans="1:12" hidden="1">
      <c r="A1239" s="352"/>
      <c r="B1239" s="353"/>
      <c r="C1239" s="353"/>
      <c r="D1239" s="354"/>
      <c r="E1239" s="353" t="str">
        <f t="shared" ref="E1239:E1242" si="257">E1238</f>
        <v>M²</v>
      </c>
      <c r="F1239" s="356"/>
      <c r="G1239" s="356"/>
      <c r="H1239" s="356"/>
      <c r="I1239" s="356"/>
      <c r="J1239" s="356"/>
      <c r="K1239" s="361">
        <f>TRUNC(ROUND(PRODUCT(F1239:J1239),2),2)</f>
        <v>0</v>
      </c>
      <c r="L1239" s="42" t="str">
        <f t="shared" si="251"/>
        <v/>
      </c>
    </row>
    <row r="1240" spans="1:12" hidden="1">
      <c r="A1240" s="352"/>
      <c r="B1240" s="353"/>
      <c r="C1240" s="353"/>
      <c r="D1240" s="354"/>
      <c r="E1240" s="353" t="str">
        <f t="shared" si="257"/>
        <v>M²</v>
      </c>
      <c r="F1240" s="356"/>
      <c r="G1240" s="356"/>
      <c r="H1240" s="356"/>
      <c r="I1240" s="356"/>
      <c r="J1240" s="356"/>
      <c r="K1240" s="361">
        <f>TRUNC(ROUND(PRODUCT(F1240:J1240),2),2)</f>
        <v>0</v>
      </c>
      <c r="L1240" s="42" t="str">
        <f t="shared" si="251"/>
        <v/>
      </c>
    </row>
    <row r="1241" spans="1:12" hidden="1">
      <c r="A1241" s="352"/>
      <c r="B1241" s="353"/>
      <c r="C1241" s="353"/>
      <c r="D1241" s="354"/>
      <c r="E1241" s="353" t="str">
        <f t="shared" si="257"/>
        <v>M²</v>
      </c>
      <c r="F1241" s="356"/>
      <c r="G1241" s="356"/>
      <c r="H1241" s="356"/>
      <c r="I1241" s="356"/>
      <c r="J1241" s="356"/>
      <c r="K1241" s="361">
        <f>TRUNC(ROUND(PRODUCT(F1241:J1241),2),2)</f>
        <v>0</v>
      </c>
      <c r="L1241" s="42" t="str">
        <f t="shared" si="251"/>
        <v/>
      </c>
    </row>
    <row r="1242" spans="1:12" hidden="1">
      <c r="A1242" s="352"/>
      <c r="B1242" s="353"/>
      <c r="C1242" s="353"/>
      <c r="D1242" s="354"/>
      <c r="E1242" s="353" t="str">
        <f t="shared" si="257"/>
        <v>M²</v>
      </c>
      <c r="F1242" s="356"/>
      <c r="G1242" s="356"/>
      <c r="H1242" s="356"/>
      <c r="I1242" s="356"/>
      <c r="J1242" s="356"/>
      <c r="K1242" s="361">
        <f>TRUNC(ROUND(PRODUCT(F1242:J1242),2),2)</f>
        <v>0</v>
      </c>
      <c r="L1242" s="42" t="str">
        <f t="shared" si="251"/>
        <v/>
      </c>
    </row>
    <row r="1243" spans="1:12" ht="15.75">
      <c r="A1243" s="352"/>
      <c r="B1243" s="353"/>
      <c r="C1243" s="353"/>
      <c r="D1243" s="362" t="s">
        <v>450</v>
      </c>
      <c r="E1243" s="395"/>
      <c r="F1243" s="396"/>
      <c r="G1243" s="396"/>
      <c r="H1243" s="396"/>
      <c r="I1243" s="396"/>
      <c r="J1243" s="397"/>
      <c r="K1243" s="364">
        <f>SUM(K1238:K1242)</f>
        <v>258.51</v>
      </c>
      <c r="L1243" s="42" t="str">
        <f t="shared" si="251"/>
        <v>ok</v>
      </c>
    </row>
    <row r="1244" spans="1:12" ht="28.5">
      <c r="A1244" s="369" t="s">
        <v>398</v>
      </c>
      <c r="B1244" s="365">
        <v>99806</v>
      </c>
      <c r="C1244" s="365" t="s">
        <v>57</v>
      </c>
      <c r="D1244" s="349" t="s">
        <v>399</v>
      </c>
      <c r="E1244" s="365" t="s">
        <v>77</v>
      </c>
      <c r="F1244" s="350" t="s">
        <v>443</v>
      </c>
      <c r="G1244" s="350" t="s">
        <v>444</v>
      </c>
      <c r="H1244" s="350" t="s">
        <v>445</v>
      </c>
      <c r="I1244" s="350" t="s">
        <v>446</v>
      </c>
      <c r="J1244" s="350" t="s">
        <v>447</v>
      </c>
      <c r="K1244" s="351">
        <f>K1250</f>
        <v>134.16</v>
      </c>
      <c r="L1244" s="42" t="str">
        <f t="shared" si="251"/>
        <v>ok</v>
      </c>
    </row>
    <row r="1245" spans="1:12">
      <c r="A1245" s="352"/>
      <c r="B1245" s="353"/>
      <c r="C1245" s="353"/>
      <c r="D1245" s="366" t="s">
        <v>604</v>
      </c>
      <c r="E1245" s="360" t="str">
        <f>E1244</f>
        <v>M²</v>
      </c>
      <c r="F1245" s="357">
        <v>134.16</v>
      </c>
      <c r="G1245" s="357"/>
      <c r="H1245" s="357"/>
      <c r="I1245" s="357"/>
      <c r="J1245" s="357"/>
      <c r="K1245" s="373">
        <f>TRUNC(ROUND(PRODUCT(F1245:J1245),2),2)</f>
        <v>134.16</v>
      </c>
      <c r="L1245" s="42" t="str">
        <f t="shared" si="251"/>
        <v>ok</v>
      </c>
    </row>
    <row r="1246" spans="1:12" hidden="1">
      <c r="A1246" s="352"/>
      <c r="B1246" s="353"/>
      <c r="C1246" s="353"/>
      <c r="D1246" s="354"/>
      <c r="E1246" s="360" t="str">
        <f t="shared" ref="E1246:E1249" si="258">E1245</f>
        <v>M²</v>
      </c>
      <c r="F1246" s="356"/>
      <c r="G1246" s="356"/>
      <c r="H1246" s="356"/>
      <c r="I1246" s="356"/>
      <c r="J1246" s="356"/>
      <c r="K1246" s="361">
        <f>TRUNC(ROUND(PRODUCT(F1246:J1246),2),2)</f>
        <v>0</v>
      </c>
      <c r="L1246" s="42" t="str">
        <f t="shared" si="251"/>
        <v/>
      </c>
    </row>
    <row r="1247" spans="1:12" hidden="1">
      <c r="A1247" s="352"/>
      <c r="B1247" s="353"/>
      <c r="C1247" s="353"/>
      <c r="D1247" s="354"/>
      <c r="E1247" s="360" t="str">
        <f t="shared" si="258"/>
        <v>M²</v>
      </c>
      <c r="F1247" s="356"/>
      <c r="G1247" s="356"/>
      <c r="H1247" s="356"/>
      <c r="I1247" s="356"/>
      <c r="J1247" s="356"/>
      <c r="K1247" s="361">
        <f>TRUNC(ROUND(PRODUCT(F1247:J1247),2),2)</f>
        <v>0</v>
      </c>
      <c r="L1247" s="42" t="str">
        <f t="shared" si="251"/>
        <v/>
      </c>
    </row>
    <row r="1248" spans="1:12" hidden="1">
      <c r="A1248" s="352"/>
      <c r="B1248" s="353"/>
      <c r="C1248" s="353"/>
      <c r="D1248" s="354"/>
      <c r="E1248" s="360" t="str">
        <f t="shared" si="258"/>
        <v>M²</v>
      </c>
      <c r="F1248" s="356"/>
      <c r="G1248" s="356"/>
      <c r="H1248" s="356"/>
      <c r="I1248" s="356"/>
      <c r="J1248" s="356"/>
      <c r="K1248" s="361">
        <f>TRUNC(ROUND(PRODUCT(F1248:J1248),2),2)</f>
        <v>0</v>
      </c>
      <c r="L1248" s="42" t="str">
        <f t="shared" si="251"/>
        <v/>
      </c>
    </row>
    <row r="1249" spans="1:12" hidden="1">
      <c r="A1249" s="352"/>
      <c r="B1249" s="353"/>
      <c r="C1249" s="353"/>
      <c r="D1249" s="354"/>
      <c r="E1249" s="360" t="str">
        <f t="shared" si="258"/>
        <v>M²</v>
      </c>
      <c r="F1249" s="356"/>
      <c r="G1249" s="356"/>
      <c r="H1249" s="356"/>
      <c r="I1249" s="356"/>
      <c r="J1249" s="356"/>
      <c r="K1249" s="361">
        <f>TRUNC(ROUND(PRODUCT(F1249:J1249),2),2)</f>
        <v>0</v>
      </c>
      <c r="L1249" s="42" t="str">
        <f t="shared" si="251"/>
        <v/>
      </c>
    </row>
    <row r="1250" spans="1:12" ht="15.75">
      <c r="A1250" s="352"/>
      <c r="B1250" s="353"/>
      <c r="C1250" s="353"/>
      <c r="D1250" s="362" t="s">
        <v>450</v>
      </c>
      <c r="E1250" s="395"/>
      <c r="F1250" s="396"/>
      <c r="G1250" s="396"/>
      <c r="H1250" s="396"/>
      <c r="I1250" s="396"/>
      <c r="J1250" s="397"/>
      <c r="K1250" s="364">
        <f>SUM(K1245:K1249)</f>
        <v>134.16</v>
      </c>
      <c r="L1250" s="42" t="str">
        <f t="shared" si="251"/>
        <v>ok</v>
      </c>
    </row>
    <row r="1251" spans="1:12" ht="28.5">
      <c r="A1251" s="369" t="s">
        <v>400</v>
      </c>
      <c r="B1251" s="365" t="s">
        <v>401</v>
      </c>
      <c r="C1251" s="365" t="s">
        <v>57</v>
      </c>
      <c r="D1251" s="349" t="s">
        <v>402</v>
      </c>
      <c r="E1251" s="365" t="s">
        <v>403</v>
      </c>
      <c r="F1251" s="350" t="s">
        <v>443</v>
      </c>
      <c r="G1251" s="350" t="s">
        <v>444</v>
      </c>
      <c r="H1251" s="350" t="s">
        <v>445</v>
      </c>
      <c r="I1251" s="350" t="s">
        <v>446</v>
      </c>
      <c r="J1251" s="350" t="s">
        <v>447</v>
      </c>
      <c r="K1251" s="351">
        <f>K1257</f>
        <v>100</v>
      </c>
      <c r="L1251" s="42" t="str">
        <f t="shared" si="251"/>
        <v>ok</v>
      </c>
    </row>
    <row r="1252" spans="1:12">
      <c r="A1252" s="352"/>
      <c r="B1252" s="353"/>
      <c r="C1252" s="353"/>
      <c r="D1252" s="366" t="s">
        <v>455</v>
      </c>
      <c r="E1252" s="360" t="str">
        <f>E1251</f>
        <v>MXMES</v>
      </c>
      <c r="F1252" s="357">
        <f>20*5</f>
        <v>100</v>
      </c>
      <c r="G1252" s="357"/>
      <c r="H1252" s="357"/>
      <c r="I1252" s="357"/>
      <c r="J1252" s="357"/>
      <c r="K1252" s="373">
        <f>TRUNC(ROUND(PRODUCT(F1252:J1252),2),2)</f>
        <v>100</v>
      </c>
      <c r="L1252" s="42" t="str">
        <f t="shared" si="251"/>
        <v>ok</v>
      </c>
    </row>
    <row r="1253" spans="1:12" hidden="1">
      <c r="A1253" s="352"/>
      <c r="B1253" s="353"/>
      <c r="C1253" s="353"/>
      <c r="D1253" s="354"/>
      <c r="E1253" s="360" t="str">
        <f t="shared" ref="E1253:E1256" si="259">E1252</f>
        <v>MXMES</v>
      </c>
      <c r="F1253" s="356"/>
      <c r="G1253" s="356"/>
      <c r="H1253" s="356"/>
      <c r="I1253" s="356"/>
      <c r="J1253" s="356"/>
      <c r="K1253" s="361">
        <f>TRUNC(ROUND(PRODUCT(F1253:J1253),2),2)</f>
        <v>0</v>
      </c>
      <c r="L1253" s="42" t="str">
        <f t="shared" si="251"/>
        <v/>
      </c>
    </row>
    <row r="1254" spans="1:12" hidden="1">
      <c r="A1254" s="352"/>
      <c r="B1254" s="353"/>
      <c r="C1254" s="353"/>
      <c r="D1254" s="354"/>
      <c r="E1254" s="360" t="str">
        <f t="shared" si="259"/>
        <v>MXMES</v>
      </c>
      <c r="F1254" s="356"/>
      <c r="G1254" s="356"/>
      <c r="H1254" s="356"/>
      <c r="I1254" s="356"/>
      <c r="J1254" s="356"/>
      <c r="K1254" s="361">
        <f>TRUNC(ROUND(PRODUCT(F1254:J1254),2),2)</f>
        <v>0</v>
      </c>
      <c r="L1254" s="42" t="str">
        <f t="shared" si="251"/>
        <v/>
      </c>
    </row>
    <row r="1255" spans="1:12" hidden="1">
      <c r="A1255" s="352"/>
      <c r="B1255" s="353"/>
      <c r="C1255" s="353"/>
      <c r="D1255" s="354"/>
      <c r="E1255" s="360" t="str">
        <f t="shared" si="259"/>
        <v>MXMES</v>
      </c>
      <c r="F1255" s="356"/>
      <c r="G1255" s="356"/>
      <c r="H1255" s="356"/>
      <c r="I1255" s="356"/>
      <c r="J1255" s="356"/>
      <c r="K1255" s="361">
        <f>TRUNC(ROUND(PRODUCT(F1255:J1255),2),2)</f>
        <v>0</v>
      </c>
      <c r="L1255" s="42" t="str">
        <f t="shared" si="251"/>
        <v/>
      </c>
    </row>
    <row r="1256" spans="1:12" hidden="1">
      <c r="A1256" s="352"/>
      <c r="B1256" s="353"/>
      <c r="C1256" s="353"/>
      <c r="D1256" s="354"/>
      <c r="E1256" s="360" t="str">
        <f t="shared" si="259"/>
        <v>MXMES</v>
      </c>
      <c r="F1256" s="356"/>
      <c r="G1256" s="356"/>
      <c r="H1256" s="356"/>
      <c r="I1256" s="356"/>
      <c r="J1256" s="356"/>
      <c r="K1256" s="361">
        <f>TRUNC(ROUND(PRODUCT(F1256:J1256),2),2)</f>
        <v>0</v>
      </c>
      <c r="L1256" s="42" t="str">
        <f t="shared" si="251"/>
        <v/>
      </c>
    </row>
    <row r="1257" spans="1:12" ht="15.75">
      <c r="A1257" s="352"/>
      <c r="B1257" s="353"/>
      <c r="C1257" s="353"/>
      <c r="D1257" s="362" t="s">
        <v>450</v>
      </c>
      <c r="E1257" s="395"/>
      <c r="F1257" s="396"/>
      <c r="G1257" s="396"/>
      <c r="H1257" s="396"/>
      <c r="I1257" s="396"/>
      <c r="J1257" s="397"/>
      <c r="K1257" s="364">
        <f>SUM(K1252:K1256)</f>
        <v>100</v>
      </c>
      <c r="L1257" s="42" t="str">
        <f t="shared" si="251"/>
        <v>ok</v>
      </c>
    </row>
    <row r="1258" spans="1:12" ht="28.5">
      <c r="A1258" s="369" t="s">
        <v>404</v>
      </c>
      <c r="B1258" s="365" t="s">
        <v>405</v>
      </c>
      <c r="C1258" s="365" t="s">
        <v>57</v>
      </c>
      <c r="D1258" s="349" t="s">
        <v>406</v>
      </c>
      <c r="E1258" s="365" t="s">
        <v>55</v>
      </c>
      <c r="F1258" s="350" t="s">
        <v>443</v>
      </c>
      <c r="G1258" s="350" t="s">
        <v>444</v>
      </c>
      <c r="H1258" s="350" t="s">
        <v>445</v>
      </c>
      <c r="I1258" s="350" t="s">
        <v>446</v>
      </c>
      <c r="J1258" s="350" t="s">
        <v>447</v>
      </c>
      <c r="K1258" s="351">
        <f>K1261</f>
        <v>100</v>
      </c>
      <c r="L1258" s="42" t="str">
        <f t="shared" si="251"/>
        <v>ok</v>
      </c>
    </row>
    <row r="1259" spans="1:12">
      <c r="A1259" s="352"/>
      <c r="B1259" s="353"/>
      <c r="C1259" s="353"/>
      <c r="D1259" s="366" t="s">
        <v>455</v>
      </c>
      <c r="E1259" s="360" t="s">
        <v>55</v>
      </c>
      <c r="F1259" s="357">
        <v>100</v>
      </c>
      <c r="G1259" s="357"/>
      <c r="H1259" s="357"/>
      <c r="I1259" s="357"/>
      <c r="J1259" s="357"/>
      <c r="K1259" s="373">
        <f>TRUNC(ROUND(PRODUCT(F1259:J1259),2),2)</f>
        <v>100</v>
      </c>
      <c r="L1259" s="42" t="str">
        <f t="shared" ref="L1259:L1315" si="260">IF(K1259&lt;&gt;0,"ok","")</f>
        <v>ok</v>
      </c>
    </row>
    <row r="1260" spans="1:12" hidden="1">
      <c r="A1260" s="352"/>
      <c r="B1260" s="353"/>
      <c r="C1260" s="353"/>
      <c r="D1260" s="354"/>
      <c r="E1260" s="353" t="s">
        <v>55</v>
      </c>
      <c r="F1260" s="356"/>
      <c r="G1260" s="356"/>
      <c r="H1260" s="356"/>
      <c r="I1260" s="356"/>
      <c r="J1260" s="356"/>
      <c r="K1260" s="361">
        <f>TRUNC(ROUND(PRODUCT(F1260:J1260),2),2)</f>
        <v>0</v>
      </c>
      <c r="L1260" s="42" t="str">
        <f t="shared" si="260"/>
        <v/>
      </c>
    </row>
    <row r="1261" spans="1:12" ht="15.75">
      <c r="A1261" s="352"/>
      <c r="B1261" s="353"/>
      <c r="C1261" s="353"/>
      <c r="D1261" s="362" t="s">
        <v>450</v>
      </c>
      <c r="E1261" s="395"/>
      <c r="F1261" s="396"/>
      <c r="G1261" s="396"/>
      <c r="H1261" s="396"/>
      <c r="I1261" s="396"/>
      <c r="J1261" s="397"/>
      <c r="K1261" s="364">
        <f>SUM(K1259:K1260)</f>
        <v>100</v>
      </c>
      <c r="L1261" s="42" t="str">
        <f>IF(K1261&lt;&gt;0,"ok","")</f>
        <v>ok</v>
      </c>
    </row>
    <row r="1262" spans="1:12" ht="28.5">
      <c r="A1262" s="369" t="s">
        <v>407</v>
      </c>
      <c r="B1262" s="365" t="s">
        <v>408</v>
      </c>
      <c r="C1262" s="365" t="s">
        <v>57</v>
      </c>
      <c r="D1262" s="349" t="s">
        <v>409</v>
      </c>
      <c r="E1262" s="365" t="s">
        <v>395</v>
      </c>
      <c r="F1262" s="350" t="s">
        <v>443</v>
      </c>
      <c r="G1262" s="350" t="s">
        <v>444</v>
      </c>
      <c r="H1262" s="350" t="s">
        <v>445</v>
      </c>
      <c r="I1262" s="350" t="s">
        <v>446</v>
      </c>
      <c r="J1262" s="350" t="s">
        <v>447</v>
      </c>
      <c r="K1262" s="351">
        <f>K1265</f>
        <v>10</v>
      </c>
      <c r="L1262" s="42" t="str">
        <f t="shared" ref="L1262:L1271" si="261">IF(K1262&lt;&gt;0,"ok","")</f>
        <v>ok</v>
      </c>
    </row>
    <row r="1263" spans="1:12">
      <c r="A1263" s="352"/>
      <c r="B1263" s="353"/>
      <c r="C1263" s="353"/>
      <c r="D1263" s="366" t="s">
        <v>605</v>
      </c>
      <c r="E1263" s="360" t="str">
        <f>E1262</f>
        <v>und</v>
      </c>
      <c r="F1263" s="357">
        <v>10</v>
      </c>
      <c r="G1263" s="357"/>
      <c r="H1263" s="357"/>
      <c r="I1263" s="357"/>
      <c r="J1263" s="357"/>
      <c r="K1263" s="373">
        <f>TRUNC(ROUND(PRODUCT(F1263:J1263),2),2)</f>
        <v>10</v>
      </c>
      <c r="L1263" s="42" t="str">
        <f t="shared" si="261"/>
        <v>ok</v>
      </c>
    </row>
    <row r="1264" spans="1:12" hidden="1">
      <c r="A1264" s="352"/>
      <c r="B1264" s="353"/>
      <c r="C1264" s="353"/>
      <c r="D1264" s="354"/>
      <c r="E1264" s="360" t="str">
        <f>E1263</f>
        <v>und</v>
      </c>
      <c r="F1264" s="356"/>
      <c r="G1264" s="356"/>
      <c r="H1264" s="356"/>
      <c r="I1264" s="356"/>
      <c r="J1264" s="356"/>
      <c r="K1264" s="361">
        <f>TRUNC(ROUND(PRODUCT(F1264:J1264),2),2)</f>
        <v>0</v>
      </c>
      <c r="L1264" s="42" t="str">
        <f t="shared" si="261"/>
        <v/>
      </c>
    </row>
    <row r="1265" spans="1:12" ht="15.75">
      <c r="A1265" s="352"/>
      <c r="B1265" s="353"/>
      <c r="C1265" s="353"/>
      <c r="D1265" s="362" t="s">
        <v>450</v>
      </c>
      <c r="E1265" s="395"/>
      <c r="F1265" s="396"/>
      <c r="G1265" s="396"/>
      <c r="H1265" s="396"/>
      <c r="I1265" s="396"/>
      <c r="J1265" s="397"/>
      <c r="K1265" s="364">
        <f>SUM(K1263:K1264)</f>
        <v>10</v>
      </c>
      <c r="L1265" s="42" t="str">
        <f t="shared" si="261"/>
        <v>ok</v>
      </c>
    </row>
    <row r="1266" spans="1:12" ht="28.5">
      <c r="A1266" s="369" t="s">
        <v>410</v>
      </c>
      <c r="B1266" s="365" t="s">
        <v>411</v>
      </c>
      <c r="C1266" s="365" t="s">
        <v>57</v>
      </c>
      <c r="D1266" s="349" t="s">
        <v>343</v>
      </c>
      <c r="E1266" s="365" t="s">
        <v>140</v>
      </c>
      <c r="F1266" s="350" t="s">
        <v>443</v>
      </c>
      <c r="G1266" s="350" t="s">
        <v>444</v>
      </c>
      <c r="H1266" s="350" t="s">
        <v>445</v>
      </c>
      <c r="I1266" s="350" t="s">
        <v>446</v>
      </c>
      <c r="J1266" s="350" t="s">
        <v>447</v>
      </c>
      <c r="K1266" s="351">
        <f>K1269</f>
        <v>60.57</v>
      </c>
      <c r="L1266" s="42" t="str">
        <f t="shared" si="261"/>
        <v>ok</v>
      </c>
    </row>
    <row r="1267" spans="1:12">
      <c r="A1267" s="352"/>
      <c r="B1267" s="353"/>
      <c r="C1267" s="353"/>
      <c r="D1267" s="366" t="s">
        <v>606</v>
      </c>
      <c r="E1267" s="360" t="s">
        <v>55</v>
      </c>
      <c r="F1267" s="357">
        <v>60.57</v>
      </c>
      <c r="G1267" s="357"/>
      <c r="H1267" s="357"/>
      <c r="I1267" s="357"/>
      <c r="J1267" s="357"/>
      <c r="K1267" s="373">
        <f>TRUNC(ROUND(PRODUCT(F1267:J1267),2),2)</f>
        <v>60.57</v>
      </c>
      <c r="L1267" s="42" t="str">
        <f t="shared" si="261"/>
        <v>ok</v>
      </c>
    </row>
    <row r="1268" spans="1:12" hidden="1">
      <c r="A1268" s="352"/>
      <c r="B1268" s="353"/>
      <c r="C1268" s="353"/>
      <c r="D1268" s="354"/>
      <c r="E1268" s="353" t="s">
        <v>55</v>
      </c>
      <c r="F1268" s="356"/>
      <c r="G1268" s="356"/>
      <c r="H1268" s="356"/>
      <c r="I1268" s="356"/>
      <c r="J1268" s="356"/>
      <c r="K1268" s="361">
        <f>TRUNC(ROUND(PRODUCT(F1268:J1268),2),2)</f>
        <v>0</v>
      </c>
      <c r="L1268" s="42" t="str">
        <f t="shared" si="261"/>
        <v/>
      </c>
    </row>
    <row r="1269" spans="1:12" ht="15.75">
      <c r="A1269" s="352"/>
      <c r="B1269" s="353"/>
      <c r="C1269" s="353"/>
      <c r="D1269" s="362" t="s">
        <v>450</v>
      </c>
      <c r="E1269" s="395"/>
      <c r="F1269" s="396"/>
      <c r="G1269" s="396"/>
      <c r="H1269" s="396"/>
      <c r="I1269" s="396"/>
      <c r="J1269" s="397"/>
      <c r="K1269" s="364">
        <f>SUM(K1267:K1268)</f>
        <v>60.57</v>
      </c>
      <c r="L1269" s="42" t="str">
        <f t="shared" si="261"/>
        <v>ok</v>
      </c>
    </row>
    <row r="1270" spans="1:12" ht="18">
      <c r="A1270" s="344" t="s">
        <v>38</v>
      </c>
      <c r="B1270" s="389" t="str">
        <f>'PLANILHA '!D170</f>
        <v>CARGA E TRANSPORTE MANUAL E MECÂNICO</v>
      </c>
      <c r="C1270" s="390"/>
      <c r="D1270" s="390"/>
      <c r="E1270" s="390"/>
      <c r="F1270" s="390"/>
      <c r="G1270" s="390"/>
      <c r="H1270" s="390"/>
      <c r="I1270" s="390"/>
      <c r="J1270" s="391"/>
      <c r="K1270" s="346">
        <f>K1271+K1280+K1287</f>
        <v>82.67</v>
      </c>
      <c r="L1270" s="42" t="str">
        <f t="shared" si="261"/>
        <v>ok</v>
      </c>
    </row>
    <row r="1271" spans="1:12" ht="28.5">
      <c r="A1271" s="369" t="s">
        <v>412</v>
      </c>
      <c r="B1271" s="365" t="s">
        <v>413</v>
      </c>
      <c r="C1271" s="365" t="s">
        <v>66</v>
      </c>
      <c r="D1271" s="349" t="s">
        <v>414</v>
      </c>
      <c r="E1271" s="365" t="s">
        <v>68</v>
      </c>
      <c r="F1271" s="350" t="s">
        <v>443</v>
      </c>
      <c r="G1271" s="350" t="s">
        <v>444</v>
      </c>
      <c r="H1271" s="350" t="s">
        <v>445</v>
      </c>
      <c r="I1271" s="350" t="s">
        <v>446</v>
      </c>
      <c r="J1271" s="350" t="s">
        <v>447</v>
      </c>
      <c r="K1271" s="351">
        <f>K1279</f>
        <v>29.490000000000002</v>
      </c>
      <c r="L1271" s="42" t="str">
        <f t="shared" si="261"/>
        <v>ok</v>
      </c>
    </row>
    <row r="1272" spans="1:12" hidden="1">
      <c r="A1272" s="352"/>
      <c r="B1272" s="353"/>
      <c r="C1272" s="353"/>
      <c r="D1272" s="354"/>
      <c r="E1272" s="353" t="str">
        <f>E1271</f>
        <v>M3</v>
      </c>
      <c r="F1272" s="356"/>
      <c r="G1272" s="356"/>
      <c r="H1272" s="356"/>
      <c r="I1272" s="356"/>
      <c r="J1272" s="356"/>
      <c r="K1272" s="361">
        <f>TRUNC(ROUND(PRODUCT(F1272:J1272),2),2)</f>
        <v>0</v>
      </c>
      <c r="L1272" s="42" t="str">
        <f t="shared" si="260"/>
        <v/>
      </c>
    </row>
    <row r="1273" spans="1:12" ht="30">
      <c r="A1273" s="352"/>
      <c r="B1273" s="353"/>
      <c r="C1273" s="353" t="s">
        <v>607</v>
      </c>
      <c r="D1273" s="354" t="str">
        <f>D37</f>
        <v>ESCAVAÇÃO MANUAL PARA BLOCO DE COROAMENTO OU SAPATA, COM PREVISÃO DE FÔRMA</v>
      </c>
      <c r="E1273" s="353" t="str">
        <f t="shared" ref="E1273" si="262">E1272</f>
        <v>M3</v>
      </c>
      <c r="F1273" s="356">
        <f>K47</f>
        <v>2.88</v>
      </c>
      <c r="G1273" s="356"/>
      <c r="H1273" s="356"/>
      <c r="I1273" s="356"/>
      <c r="J1273" s="356">
        <v>1.3</v>
      </c>
      <c r="K1273" s="361">
        <f t="shared" ref="K1273:K1275" si="263">TRUNC(ROUND(PRODUCT(F1273:J1273),2),2)</f>
        <v>3.74</v>
      </c>
      <c r="L1273" s="42" t="str">
        <f t="shared" si="260"/>
        <v>ok</v>
      </c>
    </row>
    <row r="1274" spans="1:12" ht="30">
      <c r="A1274" s="352"/>
      <c r="B1274" s="353"/>
      <c r="C1274" s="353" t="s">
        <v>608</v>
      </c>
      <c r="D1274" s="354" t="str">
        <f>D48</f>
        <v>DEMOLIÇÃO DE ALVENARIA DE BLOCO FURADO, DE FORMA MANUAL, SEM REAPROVEITAMENTO</v>
      </c>
      <c r="E1274" s="353" t="s">
        <v>68</v>
      </c>
      <c r="F1274" s="356">
        <f>K55</f>
        <v>7.27</v>
      </c>
      <c r="G1274" s="356"/>
      <c r="H1274" s="356"/>
      <c r="I1274" s="356"/>
      <c r="J1274" s="356">
        <v>1.3</v>
      </c>
      <c r="K1274" s="361">
        <f t="shared" si="263"/>
        <v>9.4499999999999993</v>
      </c>
      <c r="L1274" s="42" t="str">
        <f t="shared" si="260"/>
        <v>ok</v>
      </c>
    </row>
    <row r="1275" spans="1:12">
      <c r="A1275" s="352"/>
      <c r="B1275" s="353"/>
      <c r="C1275" s="353" t="s">
        <v>609</v>
      </c>
      <c r="D1275" s="354" t="str">
        <f>D56</f>
        <v xml:space="preserve">DEMOLIÇÃO MANUAL DE CONCRETO SIMPLES. </v>
      </c>
      <c r="E1275" s="353" t="s">
        <v>68</v>
      </c>
      <c r="F1275" s="356">
        <f>K62</f>
        <v>0.23</v>
      </c>
      <c r="G1275" s="356"/>
      <c r="H1275" s="356"/>
      <c r="I1275" s="356"/>
      <c r="J1275" s="356">
        <v>1.3</v>
      </c>
      <c r="K1275" s="361">
        <f t="shared" si="263"/>
        <v>0.3</v>
      </c>
      <c r="L1275" s="42" t="str">
        <f t="shared" si="260"/>
        <v>ok</v>
      </c>
    </row>
    <row r="1276" spans="1:12">
      <c r="A1276" s="352"/>
      <c r="B1276" s="353"/>
      <c r="C1276" s="353" t="s">
        <v>610</v>
      </c>
      <c r="D1276" s="354" t="str">
        <f>D63</f>
        <v>REMOÇÃO DE IMPERMEABILIZAÇÃO COM MANTA ASFALTICA</v>
      </c>
      <c r="E1276" s="353" t="s">
        <v>71</v>
      </c>
      <c r="F1276" s="356">
        <f>K71</f>
        <v>2.97</v>
      </c>
      <c r="G1276" s="356"/>
      <c r="H1276" s="356"/>
      <c r="I1276" s="356">
        <v>0.05</v>
      </c>
      <c r="J1276" s="356"/>
      <c r="K1276" s="361">
        <f>TRUNC(ROUND(PRODUCT(F1276:J1276),2),2)</f>
        <v>0.15</v>
      </c>
      <c r="L1276" s="42" t="str">
        <f t="shared" si="260"/>
        <v>ok</v>
      </c>
    </row>
    <row r="1277" spans="1:12" ht="30">
      <c r="A1277" s="352"/>
      <c r="B1277" s="353"/>
      <c r="C1277" s="353" t="s">
        <v>611</v>
      </c>
      <c r="D1277" s="354" t="str">
        <f>D72</f>
        <v>REMOÇÃO DE PINTURA LÁTEX (RASPAGEM E/OU LIXAMENTO E/OU ESCOVAÇÃO)</v>
      </c>
      <c r="E1277" s="353" t="s">
        <v>71</v>
      </c>
      <c r="F1277" s="356">
        <f>K80</f>
        <v>110.71</v>
      </c>
      <c r="G1277" s="356"/>
      <c r="H1277" s="356"/>
      <c r="I1277" s="356">
        <v>0.02</v>
      </c>
      <c r="J1277" s="356"/>
      <c r="K1277" s="361">
        <f t="shared" ref="K1277:K1278" si="264">TRUNC(ROUND(PRODUCT(F1277:J1277),2),2)</f>
        <v>2.21</v>
      </c>
      <c r="L1277" s="42" t="str">
        <f t="shared" si="260"/>
        <v>ok</v>
      </c>
    </row>
    <row r="1278" spans="1:12" ht="30">
      <c r="A1278" s="352"/>
      <c r="B1278" s="353"/>
      <c r="C1278" s="353" t="s">
        <v>612</v>
      </c>
      <c r="D1278" s="354" t="str">
        <f>D116</f>
        <v>ESCAVAÇÃO MANUAL DE VALA COM PROFUNDIDADE MENOR OU IGUAL A 1,30 M. AF_02/2021</v>
      </c>
      <c r="E1278" s="353" t="s">
        <v>68</v>
      </c>
      <c r="F1278" s="356">
        <f>K126</f>
        <v>10.49</v>
      </c>
      <c r="G1278" s="356"/>
      <c r="H1278" s="356"/>
      <c r="I1278" s="356"/>
      <c r="J1278" s="356">
        <v>1.3</v>
      </c>
      <c r="K1278" s="361">
        <f t="shared" si="264"/>
        <v>13.64</v>
      </c>
      <c r="L1278" s="42" t="str">
        <f t="shared" si="260"/>
        <v>ok</v>
      </c>
    </row>
    <row r="1279" spans="1:12" ht="15.75">
      <c r="A1279" s="352"/>
      <c r="B1279" s="353"/>
      <c r="C1279" s="353"/>
      <c r="D1279" s="362" t="s">
        <v>450</v>
      </c>
      <c r="E1279" s="363"/>
      <c r="F1279" s="363"/>
      <c r="G1279" s="363"/>
      <c r="H1279" s="363"/>
      <c r="I1279" s="363"/>
      <c r="J1279" s="363"/>
      <c r="K1279" s="364">
        <f>SUM(K1272:K1278)</f>
        <v>29.490000000000002</v>
      </c>
      <c r="L1279" s="42" t="str">
        <f t="shared" si="260"/>
        <v>ok</v>
      </c>
    </row>
    <row r="1280" spans="1:12" ht="28.5">
      <c r="A1280" s="369" t="s">
        <v>415</v>
      </c>
      <c r="B1280" s="365" t="s">
        <v>613</v>
      </c>
      <c r="C1280" s="365" t="s">
        <v>166</v>
      </c>
      <c r="D1280" s="349" t="s">
        <v>417</v>
      </c>
      <c r="E1280" s="365" t="s">
        <v>418</v>
      </c>
      <c r="F1280" s="350" t="s">
        <v>443</v>
      </c>
      <c r="G1280" s="350" t="s">
        <v>444</v>
      </c>
      <c r="H1280" s="350" t="s">
        <v>445</v>
      </c>
      <c r="I1280" s="350" t="s">
        <v>446</v>
      </c>
      <c r="J1280" s="350" t="s">
        <v>447</v>
      </c>
      <c r="K1280" s="351">
        <f>K1286</f>
        <v>47.18</v>
      </c>
      <c r="L1280" s="42" t="str">
        <f t="shared" si="260"/>
        <v>ok</v>
      </c>
    </row>
    <row r="1281" spans="1:12" ht="30">
      <c r="A1281" s="352"/>
      <c r="B1281" s="353"/>
      <c r="C1281" s="353"/>
      <c r="D1281" s="401" t="str">
        <f>D1271</f>
        <v>TRANSPORTE HORIZONTAL DE MATERIAIS A GRANEL A 30 M DE DISTÂNCIA COM CARRINHO OU GERICA.</v>
      </c>
      <c r="E1281" s="353" t="str">
        <f>E1280</f>
        <v>T</v>
      </c>
      <c r="F1281" s="356">
        <f>K1279</f>
        <v>29.490000000000002</v>
      </c>
      <c r="G1281" s="356"/>
      <c r="H1281" s="356"/>
      <c r="I1281" s="356"/>
      <c r="J1281" s="356">
        <v>1.6</v>
      </c>
      <c r="K1281" s="361">
        <f>TRUNC(ROUND(PRODUCT(F1281:J1281),2),2)</f>
        <v>47.18</v>
      </c>
      <c r="L1281" s="42" t="str">
        <f t="shared" si="260"/>
        <v>ok</v>
      </c>
    </row>
    <row r="1282" spans="1:12" hidden="1">
      <c r="A1282" s="352"/>
      <c r="B1282" s="353"/>
      <c r="C1282" s="353"/>
      <c r="D1282" s="354"/>
      <c r="E1282" s="353" t="str">
        <f t="shared" ref="E1282:E1285" si="265">E1281</f>
        <v>T</v>
      </c>
      <c r="F1282" s="356"/>
      <c r="G1282" s="356"/>
      <c r="H1282" s="356"/>
      <c r="I1282" s="356"/>
      <c r="J1282" s="356"/>
      <c r="K1282" s="361">
        <f>TRUNC(ROUND(PRODUCT(F1282:J1282),2),2)</f>
        <v>0</v>
      </c>
      <c r="L1282" s="42" t="str">
        <f t="shared" si="260"/>
        <v/>
      </c>
    </row>
    <row r="1283" spans="1:12" hidden="1">
      <c r="A1283" s="352"/>
      <c r="B1283" s="353"/>
      <c r="C1283" s="353"/>
      <c r="D1283" s="354"/>
      <c r="E1283" s="353" t="str">
        <f t="shared" si="265"/>
        <v>T</v>
      </c>
      <c r="F1283" s="356"/>
      <c r="G1283" s="356"/>
      <c r="H1283" s="356"/>
      <c r="I1283" s="356"/>
      <c r="J1283" s="356"/>
      <c r="K1283" s="361">
        <f>TRUNC(ROUND(PRODUCT(F1283:J1283),2),2)</f>
        <v>0</v>
      </c>
      <c r="L1283" s="42" t="str">
        <f t="shared" si="260"/>
        <v/>
      </c>
    </row>
    <row r="1284" spans="1:12" hidden="1">
      <c r="A1284" s="352"/>
      <c r="B1284" s="353"/>
      <c r="C1284" s="353"/>
      <c r="D1284" s="354"/>
      <c r="E1284" s="353" t="str">
        <f t="shared" si="265"/>
        <v>T</v>
      </c>
      <c r="F1284" s="356"/>
      <c r="G1284" s="356"/>
      <c r="H1284" s="356"/>
      <c r="I1284" s="356"/>
      <c r="J1284" s="356"/>
      <c r="K1284" s="361">
        <f>TRUNC(ROUND(PRODUCT(F1284:J1284),2),2)</f>
        <v>0</v>
      </c>
      <c r="L1284" s="42" t="str">
        <f t="shared" si="260"/>
        <v/>
      </c>
    </row>
    <row r="1285" spans="1:12" hidden="1">
      <c r="A1285" s="352"/>
      <c r="B1285" s="353"/>
      <c r="C1285" s="353"/>
      <c r="D1285" s="354"/>
      <c r="E1285" s="353" t="str">
        <f t="shared" si="265"/>
        <v>T</v>
      </c>
      <c r="F1285" s="356"/>
      <c r="G1285" s="356"/>
      <c r="H1285" s="356"/>
      <c r="I1285" s="356"/>
      <c r="J1285" s="356"/>
      <c r="K1285" s="361">
        <f>TRUNC(ROUND(PRODUCT(F1285:J1285),2),2)</f>
        <v>0</v>
      </c>
      <c r="L1285" s="42" t="str">
        <f t="shared" si="260"/>
        <v/>
      </c>
    </row>
    <row r="1286" spans="1:12" ht="15.75">
      <c r="A1286" s="352"/>
      <c r="B1286" s="353"/>
      <c r="C1286" s="353"/>
      <c r="D1286" s="362" t="s">
        <v>450</v>
      </c>
      <c r="E1286" s="363"/>
      <c r="F1286" s="363"/>
      <c r="G1286" s="363"/>
      <c r="H1286" s="363"/>
      <c r="I1286" s="363"/>
      <c r="J1286" s="363"/>
      <c r="K1286" s="364">
        <f>SUM(K1281:K1285)</f>
        <v>47.18</v>
      </c>
      <c r="L1286" s="42" t="str">
        <f t="shared" si="260"/>
        <v>ok</v>
      </c>
    </row>
    <row r="1287" spans="1:12" ht="28.5">
      <c r="A1287" s="369" t="s">
        <v>419</v>
      </c>
      <c r="B1287" s="365" t="s">
        <v>420</v>
      </c>
      <c r="C1287" s="365" t="s">
        <v>421</v>
      </c>
      <c r="D1287" s="349" t="s">
        <v>614</v>
      </c>
      <c r="E1287" s="365" t="s">
        <v>214</v>
      </c>
      <c r="F1287" s="350" t="s">
        <v>443</v>
      </c>
      <c r="G1287" s="350" t="s">
        <v>444</v>
      </c>
      <c r="H1287" s="350" t="s">
        <v>445</v>
      </c>
      <c r="I1287" s="350" t="s">
        <v>446</v>
      </c>
      <c r="J1287" s="350" t="s">
        <v>447</v>
      </c>
      <c r="K1287" s="351">
        <f>K1292</f>
        <v>6</v>
      </c>
      <c r="L1287" s="42" t="str">
        <f t="shared" si="260"/>
        <v>ok</v>
      </c>
    </row>
    <row r="1288" spans="1:12" ht="30">
      <c r="A1288" s="352"/>
      <c r="B1288" s="353"/>
      <c r="C1288" s="353" t="s">
        <v>615</v>
      </c>
      <c r="D1288" s="354" t="str">
        <f>D1271</f>
        <v>TRANSPORTE HORIZONTAL DE MATERIAIS A GRANEL A 30 M DE DISTÂNCIA COM CARRINHO OU GERICA.</v>
      </c>
      <c r="E1288" s="353" t="str">
        <f>E1287</f>
        <v>UND</v>
      </c>
      <c r="F1288" s="356">
        <v>6</v>
      </c>
      <c r="G1288" s="356"/>
      <c r="H1288" s="356"/>
      <c r="I1288" s="356"/>
      <c r="J1288" s="356"/>
      <c r="K1288" s="361">
        <f>TRUNC(ROUND(PRODUCT(F1288:J1288),2),2)</f>
        <v>6</v>
      </c>
      <c r="L1288" s="42" t="str">
        <f t="shared" si="260"/>
        <v>ok</v>
      </c>
    </row>
    <row r="1289" spans="1:12" hidden="1">
      <c r="A1289" s="352"/>
      <c r="B1289" s="353"/>
      <c r="C1289" s="353"/>
      <c r="D1289" s="354"/>
      <c r="E1289" s="353" t="str">
        <f t="shared" ref="E1289:E1291" si="266">E1288</f>
        <v>UND</v>
      </c>
      <c r="F1289" s="356"/>
      <c r="G1289" s="356"/>
      <c r="H1289" s="356"/>
      <c r="I1289" s="356"/>
      <c r="J1289" s="356"/>
      <c r="K1289" s="361">
        <f>TRUNC(ROUND(PRODUCT(F1289:J1289),2),2)</f>
        <v>0</v>
      </c>
      <c r="L1289" s="42" t="str">
        <f t="shared" si="260"/>
        <v/>
      </c>
    </row>
    <row r="1290" spans="1:12" hidden="1">
      <c r="A1290" s="352"/>
      <c r="B1290" s="353"/>
      <c r="C1290" s="353"/>
      <c r="D1290" s="354"/>
      <c r="E1290" s="353" t="str">
        <f t="shared" si="266"/>
        <v>UND</v>
      </c>
      <c r="F1290" s="356"/>
      <c r="G1290" s="356"/>
      <c r="H1290" s="356"/>
      <c r="I1290" s="356"/>
      <c r="J1290" s="356"/>
      <c r="K1290" s="361">
        <f>TRUNC(ROUND(PRODUCT(F1290:J1290),2),2)</f>
        <v>0</v>
      </c>
      <c r="L1290" s="42" t="str">
        <f t="shared" si="260"/>
        <v/>
      </c>
    </row>
    <row r="1291" spans="1:12" hidden="1">
      <c r="A1291" s="352"/>
      <c r="B1291" s="353"/>
      <c r="C1291" s="353"/>
      <c r="D1291" s="354"/>
      <c r="E1291" s="353" t="str">
        <f t="shared" si="266"/>
        <v>UND</v>
      </c>
      <c r="F1291" s="356"/>
      <c r="G1291" s="356"/>
      <c r="H1291" s="356"/>
      <c r="I1291" s="356"/>
      <c r="J1291" s="356"/>
      <c r="K1291" s="361">
        <f>TRUNC(ROUND(PRODUCT(F1291:J1291),2),2)</f>
        <v>0</v>
      </c>
      <c r="L1291" s="42" t="str">
        <f t="shared" si="260"/>
        <v/>
      </c>
    </row>
    <row r="1292" spans="1:12" ht="15.75">
      <c r="A1292" s="352"/>
      <c r="B1292" s="353"/>
      <c r="C1292" s="353"/>
      <c r="D1292" s="362" t="s">
        <v>450</v>
      </c>
      <c r="E1292" s="363"/>
      <c r="F1292" s="363"/>
      <c r="G1292" s="363"/>
      <c r="H1292" s="363"/>
      <c r="I1292" s="363"/>
      <c r="J1292" s="363"/>
      <c r="K1292" s="364">
        <f>SUM(K1288:K1291)</f>
        <v>6</v>
      </c>
      <c r="L1292" s="42" t="str">
        <f t="shared" si="260"/>
        <v>ok</v>
      </c>
    </row>
    <row r="1293" spans="1:12" ht="18">
      <c r="A1293" s="344" t="s">
        <v>40</v>
      </c>
      <c r="B1293" s="389" t="s">
        <v>41</v>
      </c>
      <c r="C1293" s="390"/>
      <c r="D1293" s="390"/>
      <c r="E1293" s="390"/>
      <c r="F1293" s="390"/>
      <c r="G1293" s="390"/>
      <c r="H1293" s="390"/>
      <c r="I1293" s="390"/>
      <c r="J1293" s="391"/>
      <c r="K1293" s="346">
        <f>K1294+K1301+K1308</f>
        <v>886</v>
      </c>
      <c r="L1293" s="42" t="str">
        <f t="shared" si="260"/>
        <v>ok</v>
      </c>
    </row>
    <row r="1294" spans="1:12" ht="24.75" customHeight="1">
      <c r="A1294" s="369" t="s">
        <v>423</v>
      </c>
      <c r="B1294" s="365">
        <v>100319</v>
      </c>
      <c r="C1294" s="365" t="s">
        <v>87</v>
      </c>
      <c r="D1294" s="349" t="s">
        <v>424</v>
      </c>
      <c r="E1294" s="365" t="s">
        <v>425</v>
      </c>
      <c r="F1294" s="350" t="s">
        <v>443</v>
      </c>
      <c r="G1294" s="350" t="s">
        <v>444</v>
      </c>
      <c r="H1294" s="350" t="s">
        <v>445</v>
      </c>
      <c r="I1294" s="350" t="s">
        <v>446</v>
      </c>
      <c r="J1294" s="350" t="s">
        <v>447</v>
      </c>
      <c r="K1294" s="351">
        <f>K1300</f>
        <v>2</v>
      </c>
      <c r="L1294" s="42" t="str">
        <f t="shared" si="260"/>
        <v>ok</v>
      </c>
    </row>
    <row r="1295" spans="1:12">
      <c r="A1295" s="352"/>
      <c r="B1295" s="353"/>
      <c r="C1295" s="353"/>
      <c r="D1295" s="354" t="s">
        <v>616</v>
      </c>
      <c r="E1295" s="353" t="s">
        <v>425</v>
      </c>
      <c r="F1295" s="356">
        <v>4</v>
      </c>
      <c r="G1295" s="356"/>
      <c r="H1295" s="356"/>
      <c r="I1295" s="356"/>
      <c r="J1295" s="356">
        <v>0.5</v>
      </c>
      <c r="K1295" s="361">
        <f>TRUNC(ROUND(PRODUCT(F1295:J1295),2),2)</f>
        <v>2</v>
      </c>
      <c r="L1295" s="42" t="str">
        <f t="shared" si="260"/>
        <v>ok</v>
      </c>
    </row>
    <row r="1296" spans="1:12" hidden="1">
      <c r="A1296" s="352"/>
      <c r="B1296" s="353"/>
      <c r="C1296" s="353"/>
      <c r="D1296" s="354"/>
      <c r="E1296" s="353" t="s">
        <v>425</v>
      </c>
      <c r="F1296" s="356"/>
      <c r="G1296" s="356"/>
      <c r="H1296" s="356"/>
      <c r="I1296" s="356"/>
      <c r="J1296" s="356"/>
      <c r="K1296" s="361">
        <f>TRUNC(ROUND(PRODUCT(F1296:J1296),2),2)</f>
        <v>0</v>
      </c>
      <c r="L1296" s="42" t="str">
        <f t="shared" si="260"/>
        <v/>
      </c>
    </row>
    <row r="1297" spans="1:12" hidden="1">
      <c r="A1297" s="352"/>
      <c r="B1297" s="353"/>
      <c r="C1297" s="353"/>
      <c r="D1297" s="354"/>
      <c r="E1297" s="353" t="s">
        <v>425</v>
      </c>
      <c r="F1297" s="356"/>
      <c r="G1297" s="356"/>
      <c r="H1297" s="356"/>
      <c r="I1297" s="356"/>
      <c r="J1297" s="356"/>
      <c r="K1297" s="361">
        <f>TRUNC(ROUND(PRODUCT(F1297:J1297),2),2)</f>
        <v>0</v>
      </c>
      <c r="L1297" s="42" t="str">
        <f t="shared" si="260"/>
        <v/>
      </c>
    </row>
    <row r="1298" spans="1:12" hidden="1">
      <c r="A1298" s="352"/>
      <c r="B1298" s="353"/>
      <c r="C1298" s="353"/>
      <c r="D1298" s="354"/>
      <c r="E1298" s="353" t="s">
        <v>425</v>
      </c>
      <c r="F1298" s="356"/>
      <c r="G1298" s="356"/>
      <c r="H1298" s="356"/>
      <c r="I1298" s="356"/>
      <c r="J1298" s="356"/>
      <c r="K1298" s="361">
        <f>TRUNC(ROUND(PRODUCT(F1298:J1298),2),2)</f>
        <v>0</v>
      </c>
      <c r="L1298" s="42" t="str">
        <f t="shared" si="260"/>
        <v/>
      </c>
    </row>
    <row r="1299" spans="1:12" hidden="1">
      <c r="A1299" s="352"/>
      <c r="B1299" s="353"/>
      <c r="C1299" s="353"/>
      <c r="D1299" s="354"/>
      <c r="E1299" s="353" t="s">
        <v>425</v>
      </c>
      <c r="F1299" s="356"/>
      <c r="G1299" s="356"/>
      <c r="H1299" s="356"/>
      <c r="I1299" s="356"/>
      <c r="J1299" s="356"/>
      <c r="K1299" s="361">
        <f>TRUNC(ROUND(PRODUCT(F1299:J1299),2),2)</f>
        <v>0</v>
      </c>
      <c r="L1299" s="42" t="str">
        <f t="shared" si="260"/>
        <v/>
      </c>
    </row>
    <row r="1300" spans="1:12" ht="15.75">
      <c r="A1300" s="352"/>
      <c r="B1300" s="353"/>
      <c r="C1300" s="353"/>
      <c r="D1300" s="362" t="s">
        <v>450</v>
      </c>
      <c r="E1300" s="363"/>
      <c r="F1300" s="363"/>
      <c r="G1300" s="363"/>
      <c r="H1300" s="363"/>
      <c r="I1300" s="363"/>
      <c r="J1300" s="363"/>
      <c r="K1300" s="364">
        <f>SUM(K1295:K1299)</f>
        <v>2</v>
      </c>
      <c r="L1300" s="42" t="str">
        <f t="shared" si="260"/>
        <v>ok</v>
      </c>
    </row>
    <row r="1301" spans="1:12">
      <c r="A1301" s="369" t="s">
        <v>426</v>
      </c>
      <c r="B1301" s="365">
        <v>93572</v>
      </c>
      <c r="C1301" s="365" t="s">
        <v>87</v>
      </c>
      <c r="D1301" s="349" t="s">
        <v>427</v>
      </c>
      <c r="E1301" s="365" t="s">
        <v>425</v>
      </c>
      <c r="F1301" s="350" t="s">
        <v>443</v>
      </c>
      <c r="G1301" s="350" t="s">
        <v>444</v>
      </c>
      <c r="H1301" s="350" t="s">
        <v>445</v>
      </c>
      <c r="I1301" s="350" t="s">
        <v>446</v>
      </c>
      <c r="J1301" s="350" t="s">
        <v>447</v>
      </c>
      <c r="K1301" s="351">
        <f>K1307</f>
        <v>4</v>
      </c>
      <c r="L1301" s="42" t="str">
        <f t="shared" si="260"/>
        <v>ok</v>
      </c>
    </row>
    <row r="1302" spans="1:12">
      <c r="A1302" s="352"/>
      <c r="B1302" s="353"/>
      <c r="C1302" s="353"/>
      <c r="D1302" s="354" t="s">
        <v>616</v>
      </c>
      <c r="E1302" s="353" t="s">
        <v>425</v>
      </c>
      <c r="F1302" s="356">
        <v>4</v>
      </c>
      <c r="G1302" s="356"/>
      <c r="H1302" s="356"/>
      <c r="I1302" s="356"/>
      <c r="J1302" s="356"/>
      <c r="K1302" s="361">
        <f>TRUNC(ROUND(PRODUCT(F1302:J1302),2),2)</f>
        <v>4</v>
      </c>
      <c r="L1302" s="42" t="str">
        <f t="shared" si="260"/>
        <v>ok</v>
      </c>
    </row>
    <row r="1303" spans="1:12" hidden="1">
      <c r="A1303" s="352"/>
      <c r="B1303" s="353"/>
      <c r="C1303" s="353"/>
      <c r="D1303" s="354"/>
      <c r="E1303" s="353" t="s">
        <v>425</v>
      </c>
      <c r="F1303" s="356"/>
      <c r="G1303" s="356"/>
      <c r="H1303" s="356"/>
      <c r="I1303" s="356"/>
      <c r="J1303" s="356"/>
      <c r="K1303" s="361">
        <f>TRUNC(ROUND(PRODUCT(F1303:J1303),2),2)</f>
        <v>0</v>
      </c>
      <c r="L1303" s="42" t="str">
        <f t="shared" si="260"/>
        <v/>
      </c>
    </row>
    <row r="1304" spans="1:12" hidden="1">
      <c r="A1304" s="352"/>
      <c r="B1304" s="353"/>
      <c r="C1304" s="353"/>
      <c r="D1304" s="354"/>
      <c r="E1304" s="353" t="s">
        <v>425</v>
      </c>
      <c r="F1304" s="356"/>
      <c r="G1304" s="356"/>
      <c r="H1304" s="356"/>
      <c r="I1304" s="356"/>
      <c r="J1304" s="356"/>
      <c r="K1304" s="361">
        <f>TRUNC(ROUND(PRODUCT(F1304:J1304),2),2)</f>
        <v>0</v>
      </c>
      <c r="L1304" s="42" t="str">
        <f t="shared" si="260"/>
        <v/>
      </c>
    </row>
    <row r="1305" spans="1:12" hidden="1">
      <c r="A1305" s="352"/>
      <c r="B1305" s="353"/>
      <c r="C1305" s="353"/>
      <c r="D1305" s="354"/>
      <c r="E1305" s="353" t="s">
        <v>425</v>
      </c>
      <c r="F1305" s="356"/>
      <c r="G1305" s="356"/>
      <c r="H1305" s="356"/>
      <c r="I1305" s="356"/>
      <c r="J1305" s="356"/>
      <c r="K1305" s="361">
        <f>TRUNC(ROUND(PRODUCT(F1305:J1305),2),2)</f>
        <v>0</v>
      </c>
      <c r="L1305" s="42" t="str">
        <f t="shared" si="260"/>
        <v/>
      </c>
    </row>
    <row r="1306" spans="1:12" hidden="1">
      <c r="A1306" s="352"/>
      <c r="B1306" s="353"/>
      <c r="C1306" s="353"/>
      <c r="D1306" s="354"/>
      <c r="E1306" s="353" t="s">
        <v>425</v>
      </c>
      <c r="F1306" s="356"/>
      <c r="G1306" s="356"/>
      <c r="H1306" s="356"/>
      <c r="I1306" s="356"/>
      <c r="J1306" s="356"/>
      <c r="K1306" s="361">
        <f>TRUNC(ROUND(PRODUCT(F1306:J1306),2),2)</f>
        <v>0</v>
      </c>
      <c r="L1306" s="42" t="str">
        <f t="shared" si="260"/>
        <v/>
      </c>
    </row>
    <row r="1307" spans="1:12" ht="15.75">
      <c r="A1307" s="352"/>
      <c r="B1307" s="353"/>
      <c r="C1307" s="353"/>
      <c r="D1307" s="362" t="s">
        <v>450</v>
      </c>
      <c r="E1307" s="363"/>
      <c r="F1307" s="363"/>
      <c r="G1307" s="363"/>
      <c r="H1307" s="363"/>
      <c r="I1307" s="363"/>
      <c r="J1307" s="363"/>
      <c r="K1307" s="364">
        <f>SUM(K1302:K1306)</f>
        <v>4</v>
      </c>
      <c r="L1307" s="42" t="str">
        <f t="shared" si="260"/>
        <v>ok</v>
      </c>
    </row>
    <row r="1308" spans="1:12">
      <c r="A1308" s="369" t="s">
        <v>428</v>
      </c>
      <c r="B1308" s="365">
        <v>100534</v>
      </c>
      <c r="C1308" s="365" t="s">
        <v>87</v>
      </c>
      <c r="D1308" s="349" t="s">
        <v>429</v>
      </c>
      <c r="E1308" s="365" t="s">
        <v>425</v>
      </c>
      <c r="F1308" s="350" t="s">
        <v>443</v>
      </c>
      <c r="G1308" s="350" t="s">
        <v>444</v>
      </c>
      <c r="H1308" s="350" t="s">
        <v>445</v>
      </c>
      <c r="I1308" s="350" t="s">
        <v>446</v>
      </c>
      <c r="J1308" s="350" t="s">
        <v>447</v>
      </c>
      <c r="K1308" s="351">
        <f>K1314</f>
        <v>880</v>
      </c>
      <c r="L1308" s="42" t="str">
        <f t="shared" si="260"/>
        <v>ok</v>
      </c>
    </row>
    <row r="1309" spans="1:12">
      <c r="A1309" s="352"/>
      <c r="B1309" s="353"/>
      <c r="C1309" s="353"/>
      <c r="D1309" s="366" t="s">
        <v>617</v>
      </c>
      <c r="E1309" s="360" t="str">
        <f>E1308</f>
        <v>MÊS</v>
      </c>
      <c r="F1309" s="357">
        <v>220</v>
      </c>
      <c r="G1309" s="357">
        <v>4</v>
      </c>
      <c r="H1309" s="356"/>
      <c r="I1309" s="356"/>
      <c r="J1309" s="356"/>
      <c r="K1309" s="361">
        <f>TRUNC(ROUND(PRODUCT(F1309:J1309),2),2)</f>
        <v>880</v>
      </c>
      <c r="L1309" s="42" t="str">
        <f t="shared" si="260"/>
        <v>ok</v>
      </c>
    </row>
    <row r="1310" spans="1:12" hidden="1">
      <c r="A1310" s="352"/>
      <c r="B1310" s="353"/>
      <c r="C1310" s="353"/>
      <c r="D1310" s="354"/>
      <c r="E1310" s="353" t="s">
        <v>425</v>
      </c>
      <c r="F1310" s="356"/>
      <c r="G1310" s="356"/>
      <c r="H1310" s="356"/>
      <c r="I1310" s="356"/>
      <c r="J1310" s="356"/>
      <c r="K1310" s="361">
        <f>TRUNC(ROUND(PRODUCT(F1310:J1310),2),2)</f>
        <v>0</v>
      </c>
      <c r="L1310" s="42" t="str">
        <f t="shared" si="260"/>
        <v/>
      </c>
    </row>
    <row r="1311" spans="1:12" hidden="1">
      <c r="A1311" s="352"/>
      <c r="B1311" s="353"/>
      <c r="C1311" s="353"/>
      <c r="D1311" s="354"/>
      <c r="E1311" s="353" t="s">
        <v>425</v>
      </c>
      <c r="F1311" s="356"/>
      <c r="G1311" s="356"/>
      <c r="H1311" s="356"/>
      <c r="I1311" s="356"/>
      <c r="J1311" s="356"/>
      <c r="K1311" s="361">
        <f>TRUNC(ROUND(PRODUCT(F1311:J1311),2),2)</f>
        <v>0</v>
      </c>
      <c r="L1311" s="42" t="str">
        <f t="shared" si="260"/>
        <v/>
      </c>
    </row>
    <row r="1312" spans="1:12" hidden="1">
      <c r="A1312" s="352"/>
      <c r="B1312" s="353"/>
      <c r="C1312" s="353"/>
      <c r="D1312" s="354"/>
      <c r="E1312" s="353" t="s">
        <v>425</v>
      </c>
      <c r="F1312" s="356"/>
      <c r="G1312" s="356"/>
      <c r="H1312" s="356"/>
      <c r="I1312" s="356"/>
      <c r="J1312" s="356"/>
      <c r="K1312" s="361">
        <f>TRUNC(ROUND(PRODUCT(F1312:J1312),2),2)</f>
        <v>0</v>
      </c>
      <c r="L1312" s="42" t="str">
        <f t="shared" si="260"/>
        <v/>
      </c>
    </row>
    <row r="1313" spans="1:12" hidden="1">
      <c r="A1313" s="352"/>
      <c r="B1313" s="353"/>
      <c r="C1313" s="353"/>
      <c r="D1313" s="354"/>
      <c r="E1313" s="353" t="s">
        <v>425</v>
      </c>
      <c r="F1313" s="356"/>
      <c r="G1313" s="356"/>
      <c r="H1313" s="356"/>
      <c r="I1313" s="356"/>
      <c r="J1313" s="356"/>
      <c r="K1313" s="361">
        <f>TRUNC(ROUND(PRODUCT(F1313:J1313),2),2)</f>
        <v>0</v>
      </c>
      <c r="L1313" s="42" t="str">
        <f t="shared" si="260"/>
        <v/>
      </c>
    </row>
    <row r="1314" spans="1:12" ht="15.75">
      <c r="A1314" s="352"/>
      <c r="B1314" s="353"/>
      <c r="C1314" s="353"/>
      <c r="D1314" s="362" t="s">
        <v>450</v>
      </c>
      <c r="E1314" s="363"/>
      <c r="F1314" s="363"/>
      <c r="G1314" s="363"/>
      <c r="H1314" s="363"/>
      <c r="I1314" s="363"/>
      <c r="J1314" s="363"/>
      <c r="K1314" s="364">
        <f>SUM(K1309:K1313)</f>
        <v>880</v>
      </c>
      <c r="L1314" s="42" t="str">
        <f t="shared" si="260"/>
        <v>ok</v>
      </c>
    </row>
    <row r="1315" spans="1:12" hidden="1">
      <c r="L1315" s="42" t="str">
        <f t="shared" si="260"/>
        <v/>
      </c>
    </row>
    <row r="1316" spans="1:12">
      <c r="A1316" s="369" t="s">
        <v>430</v>
      </c>
      <c r="B1316" s="365">
        <v>100289</v>
      </c>
      <c r="C1316" s="365" t="s">
        <v>87</v>
      </c>
      <c r="D1316" s="349" t="s">
        <v>431</v>
      </c>
      <c r="E1316" s="365" t="s">
        <v>618</v>
      </c>
      <c r="F1316" s="350" t="s">
        <v>443</v>
      </c>
      <c r="G1316" s="350" t="s">
        <v>444</v>
      </c>
      <c r="H1316" s="350" t="s">
        <v>445</v>
      </c>
      <c r="I1316" s="350" t="s">
        <v>446</v>
      </c>
      <c r="J1316" s="350" t="s">
        <v>447</v>
      </c>
      <c r="K1316" s="351">
        <v>256</v>
      </c>
    </row>
    <row r="1317" spans="1:12">
      <c r="A1317" s="352"/>
      <c r="B1317" s="353"/>
      <c r="C1317" s="353"/>
      <c r="D1317" s="366" t="s">
        <v>617</v>
      </c>
      <c r="E1317" s="360" t="s">
        <v>618</v>
      </c>
      <c r="F1317" s="357">
        <v>16</v>
      </c>
      <c r="G1317" s="357">
        <v>16</v>
      </c>
      <c r="H1317" s="357"/>
      <c r="I1317" s="357"/>
      <c r="J1317" s="357"/>
      <c r="K1317" s="373">
        <v>256</v>
      </c>
    </row>
    <row r="1318" spans="1:12" ht="15.75">
      <c r="A1318" s="352"/>
      <c r="B1318" s="353"/>
      <c r="C1318" s="353"/>
      <c r="D1318" s="362" t="s">
        <v>450</v>
      </c>
      <c r="E1318" s="363"/>
      <c r="F1318" s="363"/>
      <c r="G1318" s="363"/>
      <c r="H1318" s="363"/>
      <c r="I1318" s="363"/>
      <c r="J1318" s="363"/>
      <c r="K1318" s="364">
        <v>256</v>
      </c>
    </row>
  </sheetData>
  <autoFilter ref="A7:L1315" xr:uid="{00000000-0009-0000-0000-000002000000}">
    <filterColumn colId="0" showButton="0"/>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filterColumn colId="11">
      <customFilters>
        <customFilter operator="notEqual" val=" "/>
      </customFilters>
    </filterColumn>
  </autoFilter>
  <mergeCells count="178">
    <mergeCell ref="E1318:J1318"/>
    <mergeCell ref="E415:J415"/>
    <mergeCell ref="E427:J427"/>
    <mergeCell ref="E433:J433"/>
    <mergeCell ref="E436:J436"/>
    <mergeCell ref="E439:J439"/>
    <mergeCell ref="E442:J442"/>
    <mergeCell ref="E450:J450"/>
    <mergeCell ref="E456:J456"/>
    <mergeCell ref="B443:J443"/>
    <mergeCell ref="E462:J462"/>
    <mergeCell ref="E468:J468"/>
    <mergeCell ref="B547:J547"/>
    <mergeCell ref="E553:J553"/>
    <mergeCell ref="E487:J487"/>
    <mergeCell ref="E505:J505"/>
    <mergeCell ref="E512:J512"/>
    <mergeCell ref="E522:J522"/>
    <mergeCell ref="E530:J530"/>
    <mergeCell ref="E534:J534"/>
    <mergeCell ref="E538:J538"/>
    <mergeCell ref="E542:J542"/>
    <mergeCell ref="E546:J546"/>
    <mergeCell ref="B469:J469"/>
    <mergeCell ref="E107:J107"/>
    <mergeCell ref="E115:J115"/>
    <mergeCell ref="A7:K7"/>
    <mergeCell ref="A8:K8"/>
    <mergeCell ref="A9:F9"/>
    <mergeCell ref="G9:K9"/>
    <mergeCell ref="A10:K10"/>
    <mergeCell ref="B12:J12"/>
    <mergeCell ref="A1:K1"/>
    <mergeCell ref="A2:K2"/>
    <mergeCell ref="A3:K3"/>
    <mergeCell ref="A4:K4"/>
    <mergeCell ref="A5:K5"/>
    <mergeCell ref="A6:K6"/>
    <mergeCell ref="E19:J19"/>
    <mergeCell ref="E36:J36"/>
    <mergeCell ref="E47:J47"/>
    <mergeCell ref="E55:J55"/>
    <mergeCell ref="E71:J71"/>
    <mergeCell ref="E80:J80"/>
    <mergeCell ref="E87:J87"/>
    <mergeCell ref="E62:J62"/>
    <mergeCell ref="E94:J94"/>
    <mergeCell ref="B142:J142"/>
    <mergeCell ref="E126:J126"/>
    <mergeCell ref="E155:J155"/>
    <mergeCell ref="E149:J149"/>
    <mergeCell ref="B177:J177"/>
    <mergeCell ref="E161:J161"/>
    <mergeCell ref="E170:J170"/>
    <mergeCell ref="E176:J176"/>
    <mergeCell ref="E205:J205"/>
    <mergeCell ref="E212:J212"/>
    <mergeCell ref="E219:J219"/>
    <mergeCell ref="E184:J184"/>
    <mergeCell ref="E191:J191"/>
    <mergeCell ref="E198:J198"/>
    <mergeCell ref="E234:J234"/>
    <mergeCell ref="E241:J241"/>
    <mergeCell ref="B246:J246"/>
    <mergeCell ref="E257:J257"/>
    <mergeCell ref="E245:J245"/>
    <mergeCell ref="E264:J264"/>
    <mergeCell ref="E226:J226"/>
    <mergeCell ref="E271:J271"/>
    <mergeCell ref="E286:J286"/>
    <mergeCell ref="E293:J293"/>
    <mergeCell ref="B272:J272"/>
    <mergeCell ref="E279:J279"/>
    <mergeCell ref="E348:J348"/>
    <mergeCell ref="E359:J359"/>
    <mergeCell ref="E367:J367"/>
    <mergeCell ref="E375:J375"/>
    <mergeCell ref="E383:J383"/>
    <mergeCell ref="E388:J388"/>
    <mergeCell ref="E300:J300"/>
    <mergeCell ref="E317:J317"/>
    <mergeCell ref="E325:J325"/>
    <mergeCell ref="E340:J340"/>
    <mergeCell ref="B409:J409"/>
    <mergeCell ref="E398:J398"/>
    <mergeCell ref="E408:J408"/>
    <mergeCell ref="E474:J474"/>
    <mergeCell ref="E480:J480"/>
    <mergeCell ref="E600:J600"/>
    <mergeCell ref="E606:J606"/>
    <mergeCell ref="E613:J613"/>
    <mergeCell ref="E619:J619"/>
    <mergeCell ref="E625:J625"/>
    <mergeCell ref="E560:J560"/>
    <mergeCell ref="E566:J566"/>
    <mergeCell ref="E576:J576"/>
    <mergeCell ref="E582:J582"/>
    <mergeCell ref="E589:J589"/>
    <mergeCell ref="E595:J595"/>
    <mergeCell ref="E708:J708"/>
    <mergeCell ref="E714:J714"/>
    <mergeCell ref="E690:J690"/>
    <mergeCell ref="E696:J696"/>
    <mergeCell ref="E702:J702"/>
    <mergeCell ref="E678:J678"/>
    <mergeCell ref="E685:J685"/>
    <mergeCell ref="E629:J629"/>
    <mergeCell ref="B642:J642"/>
    <mergeCell ref="E649:J649"/>
    <mergeCell ref="E659:J659"/>
    <mergeCell ref="E664:J664"/>
    <mergeCell ref="E671:J671"/>
    <mergeCell ref="E633:J633"/>
    <mergeCell ref="E637:J637"/>
    <mergeCell ref="E641:J641"/>
    <mergeCell ref="B785:J785"/>
    <mergeCell ref="E823:J823"/>
    <mergeCell ref="B824:J824"/>
    <mergeCell ref="E750:J750"/>
    <mergeCell ref="E756:J756"/>
    <mergeCell ref="E760:J760"/>
    <mergeCell ref="E720:J720"/>
    <mergeCell ref="E726:J726"/>
    <mergeCell ref="E732:J732"/>
    <mergeCell ref="E738:J738"/>
    <mergeCell ref="E744:J744"/>
    <mergeCell ref="E772:J772"/>
    <mergeCell ref="E776:J776"/>
    <mergeCell ref="E780:J780"/>
    <mergeCell ref="E784:J784"/>
    <mergeCell ref="E764:J764"/>
    <mergeCell ref="E768:J768"/>
    <mergeCell ref="E831:J831"/>
    <mergeCell ref="E838:J838"/>
    <mergeCell ref="E794:J794"/>
    <mergeCell ref="E803:J803"/>
    <mergeCell ref="E813:J813"/>
    <mergeCell ref="E866:J866"/>
    <mergeCell ref="E873:J873"/>
    <mergeCell ref="E891:J891"/>
    <mergeCell ref="B839:J839"/>
    <mergeCell ref="E859:J859"/>
    <mergeCell ref="E975:J975"/>
    <mergeCell ref="E1021:J1021"/>
    <mergeCell ref="E905:J905"/>
    <mergeCell ref="E912:J912"/>
    <mergeCell ref="E919:J919"/>
    <mergeCell ref="E967:J967"/>
    <mergeCell ref="E1089:J1089"/>
    <mergeCell ref="B1022:J1022"/>
    <mergeCell ref="E1031:J1031"/>
    <mergeCell ref="E1040:J1040"/>
    <mergeCell ref="E1048:J1048"/>
    <mergeCell ref="B968:J968"/>
    <mergeCell ref="E1286:J1286"/>
    <mergeCell ref="E1292:J1292"/>
    <mergeCell ref="B1270:J1270"/>
    <mergeCell ref="E1279:J1279"/>
    <mergeCell ref="E1300:J1300"/>
    <mergeCell ref="E1307:J1307"/>
    <mergeCell ref="E1314:J1314"/>
    <mergeCell ref="B1293:J1293"/>
    <mergeCell ref="E1207:J1207"/>
    <mergeCell ref="E1221:J1221"/>
    <mergeCell ref="B1222:J1222"/>
    <mergeCell ref="E1265:J1265"/>
    <mergeCell ref="E1269:J1269"/>
    <mergeCell ref="E1096:J1096"/>
    <mergeCell ref="E1103:J1103"/>
    <mergeCell ref="E1113:J1113"/>
    <mergeCell ref="E1145:J1145"/>
    <mergeCell ref="E1190:J1190"/>
    <mergeCell ref="E1250:J1250"/>
    <mergeCell ref="E1257:J1257"/>
    <mergeCell ref="E1261:J1261"/>
    <mergeCell ref="E1229:J1229"/>
    <mergeCell ref="E1236:J1236"/>
    <mergeCell ref="E1243:J1243"/>
  </mergeCells>
  <phoneticPr fontId="77" type="noConversion"/>
  <printOptions horizontalCentered="1"/>
  <pageMargins left="0.31496062992125984" right="0.31496062992125984" top="0.78740157480314965" bottom="0.78740157480314965" header="0.31496062992125984" footer="0.31496062992125984"/>
  <pageSetup paperSize="9" scale="46" fitToHeight="0" orientation="portrait" r:id="rId1"/>
  <headerFooter>
    <oddHeader>&amp;RPágina &amp;P de &amp;N</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L158"/>
  <sheetViews>
    <sheetView topLeftCell="A4" zoomScale="85" zoomScaleNormal="85" workbookViewId="0">
      <selection activeCell="N18" sqref="N18"/>
    </sheetView>
  </sheetViews>
  <sheetFormatPr defaultRowHeight="12.75"/>
  <cols>
    <col min="1" max="1" width="9.140625" style="164"/>
    <col min="2" max="2" width="13.85546875" style="164" customWidth="1"/>
    <col min="3" max="3" width="20" style="165" customWidth="1"/>
    <col min="4" max="4" width="67.140625" style="164" customWidth="1"/>
    <col min="5" max="5" width="9.140625" style="164"/>
    <col min="6" max="6" width="16.5703125" style="164" customWidth="1"/>
    <col min="7" max="7" width="14.5703125" style="164" customWidth="1"/>
    <col min="8" max="10" width="15.85546875" style="164" customWidth="1"/>
    <col min="11" max="11" width="15.42578125" style="164" customWidth="1"/>
    <col min="12" max="16384" width="9.140625" style="164"/>
  </cols>
  <sheetData>
    <row r="1" spans="1:11">
      <c r="A1" s="402" t="s">
        <v>0</v>
      </c>
      <c r="B1" s="402"/>
      <c r="C1" s="402"/>
      <c r="D1" s="402"/>
      <c r="E1" s="402"/>
      <c r="F1" s="402"/>
      <c r="G1" s="402"/>
      <c r="H1" s="402"/>
      <c r="I1" s="402"/>
      <c r="J1" s="402"/>
    </row>
    <row r="2" spans="1:11" ht="15" customHeight="1">
      <c r="A2" s="226" t="s">
        <v>1</v>
      </c>
      <c r="B2" s="226"/>
      <c r="C2" s="226"/>
      <c r="D2" s="226"/>
      <c r="E2" s="226"/>
      <c r="F2" s="226"/>
      <c r="G2" s="226"/>
      <c r="H2" s="226"/>
      <c r="I2" s="226"/>
      <c r="J2" s="226"/>
    </row>
    <row r="3" spans="1:11">
      <c r="A3" s="402" t="s">
        <v>2</v>
      </c>
      <c r="B3" s="402"/>
      <c r="C3" s="402"/>
      <c r="D3" s="402"/>
      <c r="E3" s="402"/>
      <c r="F3" s="402"/>
      <c r="G3" s="402"/>
      <c r="H3" s="402"/>
      <c r="I3" s="402"/>
      <c r="J3" s="402"/>
    </row>
    <row r="5" spans="1:11" ht="15.75" customHeight="1">
      <c r="A5" s="229" t="s">
        <v>619</v>
      </c>
      <c r="B5" s="229"/>
      <c r="C5" s="229"/>
      <c r="D5" s="229"/>
      <c r="E5" s="229"/>
      <c r="F5" s="229"/>
      <c r="G5" s="229"/>
      <c r="H5" s="229"/>
      <c r="I5" s="229"/>
      <c r="J5" s="229"/>
    </row>
    <row r="6" spans="1:11" ht="13.5" thickBot="1"/>
    <row r="7" spans="1:11" ht="13.5" thickBot="1">
      <c r="A7" s="230" t="s">
        <v>3</v>
      </c>
      <c r="B7" s="231" t="s">
        <v>44</v>
      </c>
      <c r="C7" s="231" t="s">
        <v>45</v>
      </c>
      <c r="D7" s="232" t="s">
        <v>4</v>
      </c>
      <c r="E7" s="231" t="s">
        <v>46</v>
      </c>
      <c r="F7" s="233" t="s">
        <v>47</v>
      </c>
      <c r="G7" s="227" t="s">
        <v>48</v>
      </c>
      <c r="H7" s="227" t="s">
        <v>49</v>
      </c>
      <c r="I7" s="227" t="s">
        <v>620</v>
      </c>
      <c r="J7" s="227" t="s">
        <v>621</v>
      </c>
    </row>
    <row r="8" spans="1:11">
      <c r="A8" s="230"/>
      <c r="B8" s="231"/>
      <c r="C8" s="231"/>
      <c r="D8" s="232"/>
      <c r="E8" s="231"/>
      <c r="F8" s="233"/>
      <c r="G8" s="228"/>
      <c r="H8" s="228"/>
      <c r="I8" s="228"/>
      <c r="J8" s="228"/>
    </row>
    <row r="9" spans="1:11" ht="31.5" customHeight="1">
      <c r="A9" s="403" t="s">
        <v>150</v>
      </c>
      <c r="B9" s="174" t="s">
        <v>151</v>
      </c>
      <c r="C9" s="174" t="s">
        <v>83</v>
      </c>
      <c r="D9" s="404" t="s">
        <v>152</v>
      </c>
      <c r="E9" s="405" t="s">
        <v>140</v>
      </c>
      <c r="F9" s="405">
        <v>3193.8399999999997</v>
      </c>
      <c r="G9" s="406">
        <f>VLOOKUP(A9,' MEMORIA'!A46:K2037,11,FALSE)</f>
        <v>37.180000000000007</v>
      </c>
      <c r="H9" s="407">
        <f t="shared" ref="H9:H20" si="0">F9*G9</f>
        <v>118746.97120000001</v>
      </c>
      <c r="I9" s="166">
        <f t="shared" ref="I9:I40" si="1">SUM(H9)/SUM($H$9:$H$157)</f>
        <v>0.12276053248093392</v>
      </c>
      <c r="J9" s="167">
        <f>I9</f>
        <v>0.12276053248093392</v>
      </c>
      <c r="K9" s="168"/>
    </row>
    <row r="10" spans="1:11" ht="25.5">
      <c r="A10" s="403" t="s">
        <v>355</v>
      </c>
      <c r="B10" s="174" t="s">
        <v>356</v>
      </c>
      <c r="C10" s="174" t="s">
        <v>83</v>
      </c>
      <c r="D10" s="404" t="s">
        <v>357</v>
      </c>
      <c r="E10" s="405" t="s">
        <v>71</v>
      </c>
      <c r="F10" s="405">
        <v>351.40838799999995</v>
      </c>
      <c r="G10" s="406">
        <f>VLOOKUP(A10,' MEMORIA'!A121:K2116,11,FALSE)</f>
        <v>255.90000000000006</v>
      </c>
      <c r="H10" s="407">
        <f t="shared" si="0"/>
        <v>89925.406489200002</v>
      </c>
      <c r="I10" s="166">
        <f t="shared" si="1"/>
        <v>9.2964819840210142E-2</v>
      </c>
      <c r="J10" s="167">
        <f>J9+I10</f>
        <v>0.21572535232114406</v>
      </c>
      <c r="K10" s="168"/>
    </row>
    <row r="11" spans="1:11" ht="25.5">
      <c r="A11" s="403" t="s">
        <v>423</v>
      </c>
      <c r="B11" s="408">
        <v>100319</v>
      </c>
      <c r="C11" s="408" t="s">
        <v>87</v>
      </c>
      <c r="D11" s="409" t="s">
        <v>424</v>
      </c>
      <c r="E11" s="410" t="s">
        <v>425</v>
      </c>
      <c r="F11" s="405">
        <v>24436.241816000002</v>
      </c>
      <c r="G11" s="406">
        <f>VLOOKUP(A11,' MEMORIA'!A139:K2142,11,FALSE)</f>
        <v>2</v>
      </c>
      <c r="H11" s="407">
        <f t="shared" si="0"/>
        <v>48872.483632000003</v>
      </c>
      <c r="I11" s="166">
        <f t="shared" si="1"/>
        <v>5.052433804164301E-2</v>
      </c>
      <c r="J11" s="167">
        <f t="shared" ref="J11:J74" si="2">J10+I11</f>
        <v>0.26624969036278706</v>
      </c>
      <c r="K11" s="168"/>
    </row>
    <row r="12" spans="1:11" ht="25.5">
      <c r="A12" s="403" t="s">
        <v>426</v>
      </c>
      <c r="B12" s="408">
        <v>93572</v>
      </c>
      <c r="C12" s="408" t="s">
        <v>87</v>
      </c>
      <c r="D12" s="409" t="s">
        <v>427</v>
      </c>
      <c r="E12" s="410" t="s">
        <v>425</v>
      </c>
      <c r="F12" s="405">
        <v>8314.3639800000001</v>
      </c>
      <c r="G12" s="406">
        <f>VLOOKUP(A12,' MEMORIA'!A140:K2143,11,FALSE)</f>
        <v>4</v>
      </c>
      <c r="H12" s="407">
        <f t="shared" si="0"/>
        <v>33257.45592</v>
      </c>
      <c r="I12" s="166">
        <f t="shared" si="1"/>
        <v>3.438153374728254E-2</v>
      </c>
      <c r="J12" s="167">
        <f t="shared" si="2"/>
        <v>0.30063122411006959</v>
      </c>
      <c r="K12" s="168"/>
    </row>
    <row r="13" spans="1:11" ht="38.25">
      <c r="A13" s="403" t="s">
        <v>333</v>
      </c>
      <c r="B13" s="411">
        <v>87797</v>
      </c>
      <c r="C13" s="174" t="s">
        <v>57</v>
      </c>
      <c r="D13" s="404" t="s">
        <v>334</v>
      </c>
      <c r="E13" s="405" t="s">
        <v>77</v>
      </c>
      <c r="F13" s="405">
        <v>71.49288</v>
      </c>
      <c r="G13" s="406">
        <f>VLOOKUP(A13,' MEMORIA'!A112:K2106,11,FALSE)</f>
        <v>416</v>
      </c>
      <c r="H13" s="407">
        <f t="shared" si="0"/>
        <v>29741.038079999998</v>
      </c>
      <c r="I13" s="166">
        <f t="shared" si="1"/>
        <v>3.0746263541217227E-2</v>
      </c>
      <c r="J13" s="167">
        <f t="shared" si="2"/>
        <v>0.33137748765128683</v>
      </c>
      <c r="K13" s="168"/>
    </row>
    <row r="14" spans="1:11">
      <c r="A14" s="403" t="s">
        <v>230</v>
      </c>
      <c r="B14" s="174" t="s">
        <v>231</v>
      </c>
      <c r="C14" s="174" t="s">
        <v>83</v>
      </c>
      <c r="D14" s="412" t="s">
        <v>232</v>
      </c>
      <c r="E14" s="405" t="s">
        <v>214</v>
      </c>
      <c r="F14" s="405">
        <v>14549.292439999999</v>
      </c>
      <c r="G14" s="406">
        <f>VLOOKUP(A14,' MEMORIA'!A78:K2069,11,FALSE)</f>
        <v>2</v>
      </c>
      <c r="H14" s="407">
        <f t="shared" si="0"/>
        <v>29098.584879999999</v>
      </c>
      <c r="I14" s="166">
        <f t="shared" si="1"/>
        <v>3.0082095890210395E-2</v>
      </c>
      <c r="J14" s="167">
        <f t="shared" si="2"/>
        <v>0.36145958354149721</v>
      </c>
      <c r="K14" s="168"/>
    </row>
    <row r="15" spans="1:11">
      <c r="A15" s="403" t="s">
        <v>428</v>
      </c>
      <c r="B15" s="174">
        <v>100534</v>
      </c>
      <c r="C15" s="174" t="s">
        <v>87</v>
      </c>
      <c r="D15" s="413" t="s">
        <v>429</v>
      </c>
      <c r="E15" s="405" t="s">
        <v>425</v>
      </c>
      <c r="F15" s="405">
        <v>32.749144000000001</v>
      </c>
      <c r="G15" s="406">
        <f>VLOOKUP(A15,' MEMORIA'!A141:K2144,11,FALSE)</f>
        <v>880</v>
      </c>
      <c r="H15" s="407">
        <f t="shared" si="0"/>
        <v>28819.246720000003</v>
      </c>
      <c r="I15" s="166">
        <f t="shared" si="1"/>
        <v>2.979331630352024E-2</v>
      </c>
      <c r="J15" s="167">
        <f t="shared" si="2"/>
        <v>0.39125289984501743</v>
      </c>
      <c r="K15" s="168"/>
    </row>
    <row r="16" spans="1:11" ht="25.5">
      <c r="A16" s="414" t="s">
        <v>180</v>
      </c>
      <c r="B16" s="415">
        <v>100150</v>
      </c>
      <c r="C16" s="416" t="s">
        <v>83</v>
      </c>
      <c r="D16" s="412" t="s">
        <v>181</v>
      </c>
      <c r="E16" s="415" t="s">
        <v>71</v>
      </c>
      <c r="F16" s="405">
        <v>292.60487999999998</v>
      </c>
      <c r="G16" s="406">
        <f>VLOOKUP(A16,' MEMORIA'!A55:K2046,11,FALSE)</f>
        <v>90.47</v>
      </c>
      <c r="H16" s="407">
        <f t="shared" si="0"/>
        <v>26471.963493599997</v>
      </c>
      <c r="I16" s="166">
        <f t="shared" si="1"/>
        <v>2.7366696610870517E-2</v>
      </c>
      <c r="J16" s="167">
        <f t="shared" si="2"/>
        <v>0.41861959645588798</v>
      </c>
      <c r="K16" s="168"/>
    </row>
    <row r="17" spans="1:11" ht="25.5">
      <c r="A17" s="403" t="s">
        <v>215</v>
      </c>
      <c r="B17" s="174" t="s">
        <v>216</v>
      </c>
      <c r="C17" s="174" t="s">
        <v>57</v>
      </c>
      <c r="D17" s="404" t="s">
        <v>217</v>
      </c>
      <c r="E17" s="405" t="s">
        <v>214</v>
      </c>
      <c r="F17" s="405">
        <v>2994.2864199999999</v>
      </c>
      <c r="G17" s="406">
        <f>VLOOKUP(A17,' MEMORIA'!A73:K2064,11,FALSE)</f>
        <v>8</v>
      </c>
      <c r="H17" s="407">
        <f t="shared" si="0"/>
        <v>23954.291359999999</v>
      </c>
      <c r="I17" s="166">
        <f t="shared" si="1"/>
        <v>2.4763928989853971E-2</v>
      </c>
      <c r="J17" s="167">
        <f t="shared" si="2"/>
        <v>0.44338352544574194</v>
      </c>
      <c r="K17" s="168"/>
    </row>
    <row r="18" spans="1:11" ht="38.25">
      <c r="A18" s="403" t="s">
        <v>284</v>
      </c>
      <c r="B18" s="416">
        <v>97587</v>
      </c>
      <c r="C18" s="174" t="s">
        <v>87</v>
      </c>
      <c r="D18" s="404" t="s">
        <v>285</v>
      </c>
      <c r="E18" s="405" t="s">
        <v>235</v>
      </c>
      <c r="F18" s="405">
        <v>329.24805199999997</v>
      </c>
      <c r="G18" s="406">
        <f>VLOOKUP(A18,' MEMORIA'!A97:K2091,11,FALSE)</f>
        <v>72</v>
      </c>
      <c r="H18" s="407">
        <f t="shared" si="0"/>
        <v>23705.859743999998</v>
      </c>
      <c r="I18" s="166">
        <f t="shared" si="1"/>
        <v>2.4507100565877637E-2</v>
      </c>
      <c r="J18" s="167">
        <f t="shared" si="2"/>
        <v>0.46789062601161957</v>
      </c>
      <c r="K18" s="168"/>
    </row>
    <row r="19" spans="1:11" ht="34.5" customHeight="1">
      <c r="A19" s="403" t="s">
        <v>156</v>
      </c>
      <c r="B19" s="417" t="s">
        <v>157</v>
      </c>
      <c r="C19" s="174" t="s">
        <v>83</v>
      </c>
      <c r="D19" s="404" t="s">
        <v>158</v>
      </c>
      <c r="E19" s="405" t="s">
        <v>71</v>
      </c>
      <c r="F19" s="405">
        <v>1056.4117160000001</v>
      </c>
      <c r="G19" s="406">
        <f>VLOOKUP(A19,' MEMORIA'!A48:K2039,11,FALSE)</f>
        <v>19.420000000000002</v>
      </c>
      <c r="H19" s="407">
        <f t="shared" si="0"/>
        <v>20515.515524720002</v>
      </c>
      <c r="I19" s="166">
        <f t="shared" si="1"/>
        <v>2.1208925031811623E-2</v>
      </c>
      <c r="J19" s="167">
        <f t="shared" si="2"/>
        <v>0.48909955104343117</v>
      </c>
      <c r="K19" s="168"/>
    </row>
    <row r="20" spans="1:11">
      <c r="A20" s="418" t="s">
        <v>328</v>
      </c>
      <c r="B20" s="416">
        <v>120319</v>
      </c>
      <c r="C20" s="174" t="s">
        <v>83</v>
      </c>
      <c r="D20" s="412" t="s">
        <v>329</v>
      </c>
      <c r="E20" s="405" t="s">
        <v>71</v>
      </c>
      <c r="F20" s="405">
        <v>143.99304799999999</v>
      </c>
      <c r="G20" s="406">
        <f>VLOOKUP(A20,' MEMORIA'!A109:K2103,11,FALSE)</f>
        <v>134.16</v>
      </c>
      <c r="H20" s="419">
        <f t="shared" si="0"/>
        <v>19318.107319679999</v>
      </c>
      <c r="I20" s="169">
        <f t="shared" si="1"/>
        <v>1.99710453001242E-2</v>
      </c>
      <c r="J20" s="167">
        <f t="shared" si="2"/>
        <v>0.50907059634355534</v>
      </c>
      <c r="K20" s="168"/>
    </row>
    <row r="21" spans="1:11" ht="51">
      <c r="A21" s="403" t="s">
        <v>124</v>
      </c>
      <c r="B21" s="417">
        <v>104485</v>
      </c>
      <c r="C21" s="174" t="s">
        <v>57</v>
      </c>
      <c r="D21" s="404" t="s">
        <v>125</v>
      </c>
      <c r="E21" s="405" t="s">
        <v>68</v>
      </c>
      <c r="F21" s="405">
        <v>3836.8091279999999</v>
      </c>
      <c r="G21" s="406">
        <f>VLOOKUP(A21,' MEMORIA'!A34:K2025,11,FALSE)</f>
        <v>4.55</v>
      </c>
      <c r="H21" s="407">
        <f>(F21*G21)</f>
        <v>17457.481532399997</v>
      </c>
      <c r="I21" s="166">
        <f t="shared" si="1"/>
        <v>1.8047531714168837E-2</v>
      </c>
      <c r="J21" s="167">
        <f t="shared" si="2"/>
        <v>0.52711812805772418</v>
      </c>
      <c r="K21" s="168"/>
    </row>
    <row r="22" spans="1:11">
      <c r="A22" s="403" t="s">
        <v>171</v>
      </c>
      <c r="B22" s="174" t="s">
        <v>172</v>
      </c>
      <c r="C22" s="174" t="s">
        <v>83</v>
      </c>
      <c r="D22" s="404" t="s">
        <v>173</v>
      </c>
      <c r="E22" s="405" t="s">
        <v>71</v>
      </c>
      <c r="F22" s="405">
        <v>656.37097200000005</v>
      </c>
      <c r="G22" s="406">
        <f>VLOOKUP(A22,' MEMORIA'!A53:K2044,11,FALSE)</f>
        <v>26.12</v>
      </c>
      <c r="H22" s="407">
        <f t="shared" ref="H22:H60" si="3">F22*G22</f>
        <v>17144.409788640001</v>
      </c>
      <c r="I22" s="166">
        <f t="shared" si="1"/>
        <v>1.7723878373116619E-2</v>
      </c>
      <c r="J22" s="167">
        <f t="shared" si="2"/>
        <v>0.5448420064308408</v>
      </c>
      <c r="K22" s="168"/>
    </row>
    <row r="23" spans="1:11" ht="25.5">
      <c r="A23" s="403" t="s">
        <v>141</v>
      </c>
      <c r="B23" s="174" t="s">
        <v>142</v>
      </c>
      <c r="C23" s="174" t="s">
        <v>57</v>
      </c>
      <c r="D23" s="404" t="s">
        <v>143</v>
      </c>
      <c r="E23" s="405" t="s">
        <v>55</v>
      </c>
      <c r="F23" s="405">
        <v>1133.5552359999999</v>
      </c>
      <c r="G23" s="406">
        <f>VLOOKUP(A23,' MEMORIA'!A42:K2033,11,FALSE)</f>
        <v>14.120000000000001</v>
      </c>
      <c r="H23" s="407">
        <f t="shared" si="3"/>
        <v>16005.79993232</v>
      </c>
      <c r="I23" s="166">
        <f t="shared" si="1"/>
        <v>1.6546784331581327E-2</v>
      </c>
      <c r="J23" s="167">
        <f t="shared" si="2"/>
        <v>0.5613887907624221</v>
      </c>
      <c r="K23" s="168"/>
    </row>
    <row r="24" spans="1:11" ht="25.5">
      <c r="A24" s="403" t="s">
        <v>339</v>
      </c>
      <c r="B24" s="408" t="s">
        <v>340</v>
      </c>
      <c r="C24" s="174" t="s">
        <v>53</v>
      </c>
      <c r="D24" s="404" t="s">
        <v>341</v>
      </c>
      <c r="E24" s="405" t="s">
        <v>55</v>
      </c>
      <c r="F24" s="405">
        <v>57.919059999999995</v>
      </c>
      <c r="G24" s="406">
        <f>VLOOKUP(A24,' MEMORIA'!A116:K2110,11,FALSE)</f>
        <v>263.92</v>
      </c>
      <c r="H24" s="407">
        <f t="shared" si="3"/>
        <v>15285.998315199999</v>
      </c>
      <c r="I24" s="166">
        <f t="shared" si="1"/>
        <v>1.5802653943198935E-2</v>
      </c>
      <c r="J24" s="167">
        <f t="shared" si="2"/>
        <v>0.577191444705621</v>
      </c>
      <c r="K24" s="168"/>
    </row>
    <row r="25" spans="1:11" ht="38.25">
      <c r="A25" s="403" t="s">
        <v>164</v>
      </c>
      <c r="B25" s="174" t="s">
        <v>529</v>
      </c>
      <c r="C25" s="174" t="s">
        <v>166</v>
      </c>
      <c r="D25" s="404" t="s">
        <v>167</v>
      </c>
      <c r="E25" s="405" t="s">
        <v>71</v>
      </c>
      <c r="F25" s="405">
        <v>4493.8557199999996</v>
      </c>
      <c r="G25" s="406">
        <f>VLOOKUP(A25,' MEMORIA'!A51:K2042,11,FALSE)</f>
        <v>3.15</v>
      </c>
      <c r="H25" s="407">
        <f t="shared" si="3"/>
        <v>14155.645517999998</v>
      </c>
      <c r="I25" s="166">
        <f t="shared" si="1"/>
        <v>1.4634096043377865E-2</v>
      </c>
      <c r="J25" s="167">
        <f t="shared" si="2"/>
        <v>0.59182554074899885</v>
      </c>
      <c r="K25" s="168"/>
    </row>
    <row r="26" spans="1:11" ht="38.25">
      <c r="A26" s="403" t="s">
        <v>168</v>
      </c>
      <c r="B26" s="174" t="s">
        <v>169</v>
      </c>
      <c r="C26" s="174" t="s">
        <v>53</v>
      </c>
      <c r="D26" s="404" t="s">
        <v>170</v>
      </c>
      <c r="E26" s="405" t="s">
        <v>71</v>
      </c>
      <c r="F26" s="405">
        <v>833.08859600000005</v>
      </c>
      <c r="G26" s="406">
        <f>VLOOKUP(A26,' MEMORIA'!A52:K2043,11,FALSE)</f>
        <v>15.87</v>
      </c>
      <c r="H26" s="407">
        <f t="shared" si="3"/>
        <v>13221.116018520001</v>
      </c>
      <c r="I26" s="166">
        <f t="shared" si="1"/>
        <v>1.3667980126348858E-2</v>
      </c>
      <c r="J26" s="167">
        <f t="shared" si="2"/>
        <v>0.60549352087534769</v>
      </c>
      <c r="K26" s="168"/>
    </row>
    <row r="27" spans="1:11" ht="25.5">
      <c r="A27" s="403" t="s">
        <v>159</v>
      </c>
      <c r="B27" s="174" t="s">
        <v>160</v>
      </c>
      <c r="C27" s="174" t="s">
        <v>53</v>
      </c>
      <c r="D27" s="404" t="s">
        <v>161</v>
      </c>
      <c r="E27" s="405" t="s">
        <v>71</v>
      </c>
      <c r="F27" s="405">
        <v>535.12789199999997</v>
      </c>
      <c r="G27" s="406">
        <f>VLOOKUP(A27,' MEMORIA'!A49:K2040,11,FALSE)</f>
        <v>24.419999999999998</v>
      </c>
      <c r="H27" s="407">
        <f t="shared" si="3"/>
        <v>13067.823122639998</v>
      </c>
      <c r="I27" s="166">
        <f t="shared" si="1"/>
        <v>1.3509506042053447E-2</v>
      </c>
      <c r="J27" s="167">
        <f t="shared" si="2"/>
        <v>0.61900302691740117</v>
      </c>
      <c r="K27" s="168"/>
    </row>
    <row r="28" spans="1:11" ht="25.5">
      <c r="A28" s="420" t="s">
        <v>381</v>
      </c>
      <c r="B28" s="174" t="s">
        <v>382</v>
      </c>
      <c r="C28" s="174" t="s">
        <v>57</v>
      </c>
      <c r="D28" s="404" t="s">
        <v>383</v>
      </c>
      <c r="E28" s="405" t="s">
        <v>71</v>
      </c>
      <c r="F28" s="405">
        <v>17.934639999999998</v>
      </c>
      <c r="G28" s="406">
        <f>VLOOKUP(A28,' MEMORIA'!A128:K2129,11,FALSE)</f>
        <v>719.05999999999983</v>
      </c>
      <c r="H28" s="407">
        <f t="shared" si="3"/>
        <v>12896.082238399995</v>
      </c>
      <c r="I28" s="166">
        <f t="shared" si="1"/>
        <v>1.3331960440805731E-2</v>
      </c>
      <c r="J28" s="167">
        <f t="shared" si="2"/>
        <v>0.63233498735820692</v>
      </c>
      <c r="K28" s="168"/>
    </row>
    <row r="29" spans="1:11" ht="25.5">
      <c r="A29" s="403" t="s">
        <v>352</v>
      </c>
      <c r="B29" s="174" t="s">
        <v>353</v>
      </c>
      <c r="C29" s="174" t="s">
        <v>53</v>
      </c>
      <c r="D29" s="404" t="s">
        <v>354</v>
      </c>
      <c r="E29" s="405" t="s">
        <v>71</v>
      </c>
      <c r="F29" s="405">
        <v>270.00232</v>
      </c>
      <c r="G29" s="406">
        <f>VLOOKUP(A29,' MEMORIA'!A120:K2115,11,FALSE)</f>
        <v>47.5</v>
      </c>
      <c r="H29" s="407">
        <f t="shared" si="3"/>
        <v>12825.110199999999</v>
      </c>
      <c r="I29" s="166">
        <f t="shared" si="1"/>
        <v>1.3258589599114396E-2</v>
      </c>
      <c r="J29" s="167">
        <f t="shared" si="2"/>
        <v>0.64559357695732134</v>
      </c>
      <c r="K29" s="168"/>
    </row>
    <row r="30" spans="1:11" ht="25.5">
      <c r="A30" s="403" t="s">
        <v>211</v>
      </c>
      <c r="B30" s="174" t="s">
        <v>212</v>
      </c>
      <c r="C30" s="174" t="s">
        <v>57</v>
      </c>
      <c r="D30" s="404" t="s">
        <v>213</v>
      </c>
      <c r="E30" s="405" t="s">
        <v>214</v>
      </c>
      <c r="F30" s="405">
        <v>2701.0673399999996</v>
      </c>
      <c r="G30" s="406">
        <f>VLOOKUP(A30,' MEMORIA'!A72:K2063,11,FALSE)</f>
        <v>4</v>
      </c>
      <c r="H30" s="407">
        <f t="shared" si="3"/>
        <v>10804.269359999998</v>
      </c>
      <c r="I30" s="166">
        <f t="shared" si="1"/>
        <v>1.1169445808155811E-2</v>
      </c>
      <c r="J30" s="167">
        <f t="shared" si="2"/>
        <v>0.65676302276547716</v>
      </c>
      <c r="K30" s="168"/>
    </row>
    <row r="31" spans="1:11">
      <c r="A31" s="403" t="s">
        <v>144</v>
      </c>
      <c r="B31" s="174" t="s">
        <v>145</v>
      </c>
      <c r="C31" s="174" t="s">
        <v>83</v>
      </c>
      <c r="D31" s="404" t="s">
        <v>146</v>
      </c>
      <c r="E31" s="405" t="s">
        <v>71</v>
      </c>
      <c r="F31" s="405">
        <v>1347.5547999999999</v>
      </c>
      <c r="G31" s="406">
        <f>VLOOKUP(A31,' MEMORIA'!A43:K2034,11,FALSE)</f>
        <v>7.77</v>
      </c>
      <c r="H31" s="407">
        <f t="shared" si="3"/>
        <v>10470.500795999998</v>
      </c>
      <c r="I31" s="166">
        <f t="shared" si="1"/>
        <v>1.0824396109388955E-2</v>
      </c>
      <c r="J31" s="167">
        <f t="shared" si="2"/>
        <v>0.66758741887486606</v>
      </c>
      <c r="K31" s="168"/>
    </row>
    <row r="32" spans="1:11">
      <c r="A32" s="403" t="s">
        <v>360</v>
      </c>
      <c r="B32" s="174">
        <v>96113</v>
      </c>
      <c r="C32" s="174" t="s">
        <v>57</v>
      </c>
      <c r="D32" s="421" t="s">
        <v>361</v>
      </c>
      <c r="E32" s="405" t="s">
        <v>77</v>
      </c>
      <c r="F32" s="405">
        <v>45.094563999999998</v>
      </c>
      <c r="G32" s="406">
        <f>VLOOKUP(A32,' MEMORIA'!A123:K2119,11,FALSE)</f>
        <v>225.68000000000004</v>
      </c>
      <c r="H32" s="407">
        <f t="shared" si="3"/>
        <v>10176.941203520002</v>
      </c>
      <c r="I32" s="166">
        <f t="shared" si="1"/>
        <v>1.0520914416141941E-2</v>
      </c>
      <c r="J32" s="167">
        <f t="shared" si="2"/>
        <v>0.67810833329100795</v>
      </c>
      <c r="K32" s="168"/>
    </row>
    <row r="33" spans="1:11" ht="38.25">
      <c r="A33" s="403" t="s">
        <v>326</v>
      </c>
      <c r="B33" s="416">
        <v>87786</v>
      </c>
      <c r="C33" s="174" t="s">
        <v>57</v>
      </c>
      <c r="D33" s="404" t="s">
        <v>327</v>
      </c>
      <c r="E33" s="405" t="s">
        <v>71</v>
      </c>
      <c r="F33" s="405">
        <v>104.426284</v>
      </c>
      <c r="G33" s="406">
        <f>VLOOKUP(A33,' MEMORIA'!A108:K2102,11,FALSE)</f>
        <v>97.12</v>
      </c>
      <c r="H33" s="407">
        <f t="shared" si="3"/>
        <v>10141.88070208</v>
      </c>
      <c r="I33" s="166">
        <f t="shared" si="1"/>
        <v>1.0484668895247145E-2</v>
      </c>
      <c r="J33" s="167">
        <f t="shared" si="2"/>
        <v>0.68859300218625508</v>
      </c>
      <c r="K33" s="168"/>
    </row>
    <row r="34" spans="1:11" ht="51">
      <c r="A34" s="403" t="s">
        <v>132</v>
      </c>
      <c r="B34" s="174" t="s">
        <v>133</v>
      </c>
      <c r="C34" s="174" t="s">
        <v>53</v>
      </c>
      <c r="D34" s="404" t="s">
        <v>134</v>
      </c>
      <c r="E34" s="405" t="s">
        <v>71</v>
      </c>
      <c r="F34" s="405">
        <v>620.64909999999998</v>
      </c>
      <c r="G34" s="406">
        <f>VLOOKUP(A34,' MEMORIA'!A39:K2030,11,FALSE)</f>
        <v>16.25</v>
      </c>
      <c r="H34" s="407">
        <f t="shared" si="3"/>
        <v>10085.547875</v>
      </c>
      <c r="I34" s="166">
        <f t="shared" si="1"/>
        <v>1.0426432059573672E-2</v>
      </c>
      <c r="J34" s="167">
        <f t="shared" si="2"/>
        <v>0.6990194342458288</v>
      </c>
      <c r="K34" s="168"/>
    </row>
    <row r="35" spans="1:11">
      <c r="A35" s="403" t="s">
        <v>174</v>
      </c>
      <c r="B35" s="174" t="s">
        <v>175</v>
      </c>
      <c r="C35" s="174" t="s">
        <v>83</v>
      </c>
      <c r="D35" s="404" t="s">
        <v>176</v>
      </c>
      <c r="E35" s="405" t="s">
        <v>140</v>
      </c>
      <c r="F35" s="405">
        <v>166.32535999999999</v>
      </c>
      <c r="G35" s="406">
        <f>VLOOKUP(A35,' MEMORIA'!A54:K2045,11,FALSE)</f>
        <v>56</v>
      </c>
      <c r="H35" s="407">
        <f t="shared" si="3"/>
        <v>9314.2201599999989</v>
      </c>
      <c r="I35" s="166">
        <f t="shared" si="1"/>
        <v>9.629034028669603E-3</v>
      </c>
      <c r="J35" s="167">
        <f t="shared" si="2"/>
        <v>0.70864846827449846</v>
      </c>
      <c r="K35" s="168"/>
    </row>
    <row r="36" spans="1:11" ht="25.5">
      <c r="A36" s="420" t="s">
        <v>369</v>
      </c>
      <c r="B36" s="174">
        <v>88495</v>
      </c>
      <c r="C36" s="174" t="s">
        <v>57</v>
      </c>
      <c r="D36" s="412" t="s">
        <v>370</v>
      </c>
      <c r="E36" s="405" t="s">
        <v>77</v>
      </c>
      <c r="F36" s="405">
        <v>12.640235999999998</v>
      </c>
      <c r="G36" s="406">
        <f>VLOOKUP(A36,' MEMORIA'!A126:K2124,11,FALSE)</f>
        <v>719.05999999999983</v>
      </c>
      <c r="H36" s="407">
        <f t="shared" si="3"/>
        <v>9089.0880981599967</v>
      </c>
      <c r="I36" s="166">
        <f t="shared" si="1"/>
        <v>9.3962926668418479E-3</v>
      </c>
      <c r="J36" s="167">
        <f t="shared" si="2"/>
        <v>0.71804476094134029</v>
      </c>
      <c r="K36" s="168"/>
    </row>
    <row r="37" spans="1:11" ht="38.25">
      <c r="A37" s="420" t="s">
        <v>364</v>
      </c>
      <c r="B37" s="422">
        <v>88416</v>
      </c>
      <c r="C37" s="422" t="s">
        <v>57</v>
      </c>
      <c r="D37" s="423" t="s">
        <v>365</v>
      </c>
      <c r="E37" s="424" t="s">
        <v>77</v>
      </c>
      <c r="F37" s="405">
        <v>22.774535999999998</v>
      </c>
      <c r="G37" s="406">
        <f>VLOOKUP(A37,' MEMORIA'!A124:K2122,11,FALSE)</f>
        <v>395.37</v>
      </c>
      <c r="H37" s="407">
        <f t="shared" si="3"/>
        <v>9004.3682983199997</v>
      </c>
      <c r="I37" s="166">
        <f t="shared" si="1"/>
        <v>9.3087093993703806E-3</v>
      </c>
      <c r="J37" s="167">
        <f t="shared" si="2"/>
        <v>0.72735347034071063</v>
      </c>
      <c r="K37" s="168"/>
    </row>
    <row r="38" spans="1:11" ht="25.5">
      <c r="A38" s="403" t="s">
        <v>218</v>
      </c>
      <c r="B38" s="174" t="s">
        <v>219</v>
      </c>
      <c r="C38" s="174" t="s">
        <v>57</v>
      </c>
      <c r="D38" s="404" t="s">
        <v>220</v>
      </c>
      <c r="E38" s="405" t="s">
        <v>214</v>
      </c>
      <c r="F38" s="405">
        <v>4334.9744639999999</v>
      </c>
      <c r="G38" s="406">
        <f>VLOOKUP(A38,' MEMORIA'!A74:K2065,11,FALSE)</f>
        <v>2</v>
      </c>
      <c r="H38" s="407">
        <f t="shared" si="3"/>
        <v>8669.9489279999998</v>
      </c>
      <c r="I38" s="166">
        <f t="shared" si="1"/>
        <v>8.9629868975031352E-3</v>
      </c>
      <c r="J38" s="167">
        <f t="shared" si="2"/>
        <v>0.73631645723821382</v>
      </c>
      <c r="K38" s="168"/>
    </row>
    <row r="39" spans="1:11" ht="51">
      <c r="A39" s="403" t="s">
        <v>337</v>
      </c>
      <c r="B39" s="174">
        <v>87630</v>
      </c>
      <c r="C39" s="174" t="s">
        <v>57</v>
      </c>
      <c r="D39" s="404" t="s">
        <v>338</v>
      </c>
      <c r="E39" s="405" t="s">
        <v>77</v>
      </c>
      <c r="F39" s="405">
        <v>50.216991999999998</v>
      </c>
      <c r="G39" s="406">
        <f>VLOOKUP(A39,' MEMORIA'!A115:K2109,11,FALSE)</f>
        <v>165.7</v>
      </c>
      <c r="H39" s="407">
        <f t="shared" si="3"/>
        <v>8320.955574399999</v>
      </c>
      <c r="I39" s="166">
        <f t="shared" si="1"/>
        <v>8.6021978223183443E-3</v>
      </c>
      <c r="J39" s="167">
        <f t="shared" si="2"/>
        <v>0.74491865506053212</v>
      </c>
      <c r="K39" s="168"/>
    </row>
    <row r="40" spans="1:11" ht="51">
      <c r="A40" s="414" t="s">
        <v>182</v>
      </c>
      <c r="B40" s="415" t="s">
        <v>183</v>
      </c>
      <c r="C40" s="416" t="s">
        <v>57</v>
      </c>
      <c r="D40" s="404" t="s">
        <v>184</v>
      </c>
      <c r="E40" s="415" t="s">
        <v>71</v>
      </c>
      <c r="F40" s="405">
        <v>80.165384000000003</v>
      </c>
      <c r="G40" s="406">
        <f>VLOOKUP(A40,' MEMORIA'!A56:K2047,11,FALSE)</f>
        <v>90.47</v>
      </c>
      <c r="H40" s="407">
        <f t="shared" si="3"/>
        <v>7252.5622904800002</v>
      </c>
      <c r="I40" s="166">
        <f t="shared" si="1"/>
        <v>7.497693622272923E-3</v>
      </c>
      <c r="J40" s="167">
        <f t="shared" si="2"/>
        <v>0.75241634868280505</v>
      </c>
      <c r="K40" s="168"/>
    </row>
    <row r="41" spans="1:11" ht="51.75" customHeight="1">
      <c r="A41" s="403" t="s">
        <v>227</v>
      </c>
      <c r="B41" s="174" t="s">
        <v>228</v>
      </c>
      <c r="C41" s="174" t="s">
        <v>53</v>
      </c>
      <c r="D41" s="404" t="s">
        <v>229</v>
      </c>
      <c r="E41" s="405" t="s">
        <v>214</v>
      </c>
      <c r="F41" s="405">
        <v>705.494688</v>
      </c>
      <c r="G41" s="406">
        <f>VLOOKUP(A41,' MEMORIA'!A77:K2068,11,FALSE)</f>
        <v>10</v>
      </c>
      <c r="H41" s="407">
        <f t="shared" si="3"/>
        <v>7054.9468799999995</v>
      </c>
      <c r="I41" s="166">
        <f t="shared" ref="I41:I72" si="4">SUM(H41)/SUM($H$9:$H$157)</f>
        <v>7.2933989546126905E-3</v>
      </c>
      <c r="J41" s="167">
        <f t="shared" si="2"/>
        <v>0.75970974763741772</v>
      </c>
      <c r="K41" s="168"/>
    </row>
    <row r="42" spans="1:11">
      <c r="A42" s="403" t="s">
        <v>430</v>
      </c>
      <c r="B42" s="425">
        <v>100289</v>
      </c>
      <c r="C42" s="174" t="s">
        <v>87</v>
      </c>
      <c r="D42" s="426" t="s">
        <v>431</v>
      </c>
      <c r="E42" s="405" t="s">
        <v>425</v>
      </c>
      <c r="F42" s="405">
        <v>25.833252000000002</v>
      </c>
      <c r="G42" s="406">
        <f>VLOOKUP(A42,' MEMORIA'!A142:K2145,11,FALSE)</f>
        <v>256</v>
      </c>
      <c r="H42" s="407">
        <f t="shared" si="3"/>
        <v>6613.3125120000004</v>
      </c>
      <c r="I42" s="166">
        <f t="shared" si="4"/>
        <v>6.8368376661041329E-3</v>
      </c>
      <c r="J42" s="167">
        <f t="shared" si="2"/>
        <v>0.76654658530352182</v>
      </c>
      <c r="K42" s="168"/>
    </row>
    <row r="43" spans="1:11" ht="25.5">
      <c r="A43" s="420" t="s">
        <v>366</v>
      </c>
      <c r="B43" s="174" t="s">
        <v>367</v>
      </c>
      <c r="C43" s="174" t="s">
        <v>57</v>
      </c>
      <c r="D43" s="404" t="s">
        <v>368</v>
      </c>
      <c r="E43" s="405" t="s">
        <v>77</v>
      </c>
      <c r="F43" s="405">
        <v>16.104323999999998</v>
      </c>
      <c r="G43" s="406">
        <f>VLOOKUP(A43,' MEMORIA'!A125:K2123,11,FALSE)</f>
        <v>395.37</v>
      </c>
      <c r="H43" s="407">
        <f t="shared" si="3"/>
        <v>6367.1665798799995</v>
      </c>
      <c r="I43" s="166">
        <f t="shared" si="4"/>
        <v>6.5823721804609322E-3</v>
      </c>
      <c r="J43" s="167">
        <f t="shared" si="2"/>
        <v>0.7731289574839828</v>
      </c>
      <c r="K43" s="168"/>
    </row>
    <row r="44" spans="1:11" ht="25.5">
      <c r="A44" s="403" t="s">
        <v>298</v>
      </c>
      <c r="B44" s="422" t="s">
        <v>299</v>
      </c>
      <c r="C44" s="174" t="s">
        <v>57</v>
      </c>
      <c r="D44" s="423" t="s">
        <v>300</v>
      </c>
      <c r="E44" s="424" t="s">
        <v>55</v>
      </c>
      <c r="F44" s="405">
        <v>11.682084</v>
      </c>
      <c r="G44" s="406">
        <f>VLOOKUP(A44,' MEMORIA'!A105:K2099,11,FALSE)</f>
        <v>540</v>
      </c>
      <c r="H44" s="407">
        <f t="shared" si="3"/>
        <v>6308.3253599999998</v>
      </c>
      <c r="I44" s="166">
        <f t="shared" si="4"/>
        <v>6.52154217013477E-3</v>
      </c>
      <c r="J44" s="167">
        <f t="shared" si="2"/>
        <v>0.77965049965411759</v>
      </c>
      <c r="K44" s="168"/>
    </row>
    <row r="45" spans="1:11" ht="25.5">
      <c r="A45" s="403" t="s">
        <v>344</v>
      </c>
      <c r="B45" s="174">
        <v>98679</v>
      </c>
      <c r="C45" s="174" t="s">
        <v>57</v>
      </c>
      <c r="D45" s="404" t="s">
        <v>345</v>
      </c>
      <c r="E45" s="405" t="s">
        <v>77</v>
      </c>
      <c r="F45" s="405">
        <v>46.089568</v>
      </c>
      <c r="G45" s="406">
        <f>VLOOKUP(A45,' MEMORIA'!A118:K2112,11,FALSE)</f>
        <v>117.5</v>
      </c>
      <c r="H45" s="407">
        <f t="shared" si="3"/>
        <v>5415.5242399999997</v>
      </c>
      <c r="I45" s="166">
        <f t="shared" si="4"/>
        <v>5.5985650214698266E-3</v>
      </c>
      <c r="J45" s="167">
        <f t="shared" si="2"/>
        <v>0.78524906467558742</v>
      </c>
      <c r="K45" s="168"/>
    </row>
    <row r="46" spans="1:11" ht="38.25">
      <c r="A46" s="403" t="s">
        <v>205</v>
      </c>
      <c r="B46" s="174">
        <v>97328</v>
      </c>
      <c r="C46" s="174" t="s">
        <v>57</v>
      </c>
      <c r="D46" s="404" t="s">
        <v>206</v>
      </c>
      <c r="E46" s="405" t="s">
        <v>55</v>
      </c>
      <c r="F46" s="405">
        <v>87.277819999999991</v>
      </c>
      <c r="G46" s="406">
        <f>VLOOKUP(A46,' MEMORIA'!A69:K2060,11,FALSE)</f>
        <v>60</v>
      </c>
      <c r="H46" s="407">
        <f t="shared" si="3"/>
        <v>5236.6691999999994</v>
      </c>
      <c r="I46" s="166">
        <f t="shared" si="4"/>
        <v>5.4136648111704098E-3</v>
      </c>
      <c r="J46" s="167">
        <f t="shared" si="2"/>
        <v>0.79066272948675786</v>
      </c>
      <c r="K46" s="168"/>
    </row>
    <row r="47" spans="1:11" ht="38.25">
      <c r="A47" s="414" t="s">
        <v>190</v>
      </c>
      <c r="B47" s="415">
        <v>94229</v>
      </c>
      <c r="C47" s="416" t="s">
        <v>57</v>
      </c>
      <c r="D47" s="404" t="s">
        <v>191</v>
      </c>
      <c r="E47" s="415" t="s">
        <v>55</v>
      </c>
      <c r="F47" s="405">
        <v>217.00914399999999</v>
      </c>
      <c r="G47" s="406">
        <f>VLOOKUP(A47,' MEMORIA'!A59:K2050,11,FALSE)</f>
        <v>23.8</v>
      </c>
      <c r="H47" s="407">
        <f t="shared" si="3"/>
        <v>5164.8176272000001</v>
      </c>
      <c r="I47" s="166">
        <f t="shared" si="4"/>
        <v>5.3393847074558951E-3</v>
      </c>
      <c r="J47" s="167">
        <f t="shared" si="2"/>
        <v>0.79600211419421374</v>
      </c>
      <c r="K47" s="168"/>
    </row>
    <row r="48" spans="1:11" ht="25.5">
      <c r="A48" s="403" t="s">
        <v>358</v>
      </c>
      <c r="B48" s="174">
        <v>96114</v>
      </c>
      <c r="C48" s="174" t="s">
        <v>57</v>
      </c>
      <c r="D48" s="404" t="s">
        <v>359</v>
      </c>
      <c r="E48" s="405" t="s">
        <v>77</v>
      </c>
      <c r="F48" s="405">
        <v>88.973011999999997</v>
      </c>
      <c r="G48" s="406">
        <f>VLOOKUP(A48,' MEMORIA'!A123:K2118,11,FALSE)</f>
        <v>57.54</v>
      </c>
      <c r="H48" s="407">
        <f t="shared" si="3"/>
        <v>5119.5071104799999</v>
      </c>
      <c r="I48" s="166">
        <f t="shared" si="4"/>
        <v>5.2925427282178306E-3</v>
      </c>
      <c r="J48" s="167">
        <f t="shared" si="2"/>
        <v>0.80129465692243151</v>
      </c>
      <c r="K48" s="168"/>
    </row>
    <row r="49" spans="1:12" ht="25.5">
      <c r="A49" s="403" t="s">
        <v>51</v>
      </c>
      <c r="B49" s="174" t="s">
        <v>52</v>
      </c>
      <c r="C49" s="174" t="s">
        <v>53</v>
      </c>
      <c r="D49" s="404" t="s">
        <v>54</v>
      </c>
      <c r="E49" s="405" t="s">
        <v>55</v>
      </c>
      <c r="F49" s="405">
        <v>339.19809199999997</v>
      </c>
      <c r="G49" s="406">
        <f>VLOOKUP(A49,' MEMORIA'!A2:K1993,11,FALSE)</f>
        <v>15</v>
      </c>
      <c r="H49" s="407">
        <f t="shared" si="3"/>
        <v>5087.97138</v>
      </c>
      <c r="I49" s="166">
        <f t="shared" si="4"/>
        <v>5.2599411129784848E-3</v>
      </c>
      <c r="J49" s="167">
        <f t="shared" si="2"/>
        <v>0.80655459803540996</v>
      </c>
      <c r="K49" s="168"/>
      <c r="L49" s="170"/>
    </row>
    <row r="50" spans="1:12" ht="25.5">
      <c r="A50" s="414" t="s">
        <v>185</v>
      </c>
      <c r="B50" s="415">
        <v>98557</v>
      </c>
      <c r="C50" s="416" t="s">
        <v>57</v>
      </c>
      <c r="D50" s="404" t="s">
        <v>186</v>
      </c>
      <c r="E50" s="415" t="s">
        <v>71</v>
      </c>
      <c r="F50" s="405">
        <v>52.772064</v>
      </c>
      <c r="G50" s="406">
        <f>VLOOKUP(A50,' MEMORIA'!A57:K2048,11,FALSE)</f>
        <v>90.47</v>
      </c>
      <c r="H50" s="407">
        <f t="shared" si="3"/>
        <v>4774.2886300800001</v>
      </c>
      <c r="I50" s="166">
        <f t="shared" si="4"/>
        <v>4.9356561142023412E-3</v>
      </c>
      <c r="J50" s="167">
        <f t="shared" si="2"/>
        <v>0.81149025414961229</v>
      </c>
      <c r="K50" s="168"/>
    </row>
    <row r="51" spans="1:12" ht="63.75">
      <c r="A51" s="403" t="s">
        <v>264</v>
      </c>
      <c r="B51" s="427">
        <v>104677</v>
      </c>
      <c r="C51" s="174" t="s">
        <v>57</v>
      </c>
      <c r="D51" s="404" t="s">
        <v>265</v>
      </c>
      <c r="E51" s="405" t="s">
        <v>214</v>
      </c>
      <c r="F51" s="405">
        <v>673.64227599999992</v>
      </c>
      <c r="G51" s="406">
        <f>VLOOKUP(A51,' MEMORIA'!A90:K2083,11,FALSE)</f>
        <v>7</v>
      </c>
      <c r="H51" s="407">
        <f t="shared" si="3"/>
        <v>4715.4959319999998</v>
      </c>
      <c r="I51" s="166">
        <f t="shared" si="4"/>
        <v>4.8748762656777361E-3</v>
      </c>
      <c r="J51" s="167">
        <f t="shared" si="2"/>
        <v>0.81636513041529002</v>
      </c>
      <c r="K51" s="168"/>
    </row>
    <row r="52" spans="1:12">
      <c r="A52" s="420" t="s">
        <v>419</v>
      </c>
      <c r="B52" s="408" t="s">
        <v>420</v>
      </c>
      <c r="C52" s="408" t="s">
        <v>421</v>
      </c>
      <c r="D52" s="409" t="s">
        <v>422</v>
      </c>
      <c r="E52" s="410" t="s">
        <v>214</v>
      </c>
      <c r="F52" s="405">
        <v>776.93843200000003</v>
      </c>
      <c r="G52" s="406">
        <f>VLOOKUP(A52,' MEMORIA'!A137:K2140,11,FALSE)</f>
        <v>6</v>
      </c>
      <c r="H52" s="407">
        <f t="shared" si="3"/>
        <v>4661.6305920000004</v>
      </c>
      <c r="I52" s="166">
        <f t="shared" si="4"/>
        <v>4.8191903163533594E-3</v>
      </c>
      <c r="J52" s="167">
        <f t="shared" si="2"/>
        <v>0.82118432073164338</v>
      </c>
      <c r="K52" s="168"/>
    </row>
    <row r="53" spans="1:12" ht="25.5">
      <c r="A53" s="403" t="s">
        <v>346</v>
      </c>
      <c r="B53" s="174" t="s">
        <v>347</v>
      </c>
      <c r="C53" s="174" t="s">
        <v>57</v>
      </c>
      <c r="D53" s="404" t="s">
        <v>348</v>
      </c>
      <c r="E53" s="405" t="s">
        <v>71</v>
      </c>
      <c r="F53" s="405">
        <v>39.075403999999999</v>
      </c>
      <c r="G53" s="406">
        <f>VLOOKUP(A53,' MEMORIA'!A118:K2113,11,FALSE)</f>
        <v>117.5</v>
      </c>
      <c r="H53" s="407">
        <f t="shared" si="3"/>
        <v>4591.3599699999995</v>
      </c>
      <c r="I53" s="166">
        <f t="shared" si="4"/>
        <v>4.7465445984263104E-3</v>
      </c>
      <c r="J53" s="167">
        <f t="shared" si="2"/>
        <v>0.82593086533006965</v>
      </c>
      <c r="K53" s="168"/>
    </row>
    <row r="54" spans="1:12" ht="38.25">
      <c r="A54" s="403" t="s">
        <v>207</v>
      </c>
      <c r="B54" s="174">
        <v>97329</v>
      </c>
      <c r="C54" s="174" t="s">
        <v>57</v>
      </c>
      <c r="D54" s="404" t="s">
        <v>208</v>
      </c>
      <c r="E54" s="405" t="s">
        <v>55</v>
      </c>
      <c r="F54" s="405">
        <v>114.658856</v>
      </c>
      <c r="G54" s="406">
        <f>VLOOKUP(A54,' MEMORIA'!A70:K2061,11,FALSE)</f>
        <v>40</v>
      </c>
      <c r="H54" s="407">
        <f t="shared" si="3"/>
        <v>4586.3542399999997</v>
      </c>
      <c r="I54" s="166">
        <f t="shared" si="4"/>
        <v>4.7413696783921754E-3</v>
      </c>
      <c r="J54" s="167">
        <f t="shared" si="2"/>
        <v>0.83067223500846188</v>
      </c>
      <c r="K54" s="168"/>
    </row>
    <row r="55" spans="1:12" ht="25.5">
      <c r="A55" s="403" t="s">
        <v>276</v>
      </c>
      <c r="B55" s="416">
        <v>91926</v>
      </c>
      <c r="C55" s="174" t="s">
        <v>57</v>
      </c>
      <c r="D55" s="404" t="s">
        <v>277</v>
      </c>
      <c r="E55" s="405" t="s">
        <v>55</v>
      </c>
      <c r="F55" s="405">
        <v>4.8644639999999999</v>
      </c>
      <c r="G55" s="406">
        <f>VLOOKUP(A55,' MEMORIA'!A93:K2087,11,FALSE)</f>
        <v>900</v>
      </c>
      <c r="H55" s="407">
        <f t="shared" si="3"/>
        <v>4378.0176000000001</v>
      </c>
      <c r="I55" s="166">
        <f t="shared" si="4"/>
        <v>4.5259914114499982E-3</v>
      </c>
      <c r="J55" s="167">
        <f t="shared" si="2"/>
        <v>0.83519822641991193</v>
      </c>
      <c r="K55" s="168"/>
    </row>
    <row r="56" spans="1:12" ht="38.25">
      <c r="A56" s="403" t="s">
        <v>126</v>
      </c>
      <c r="B56" s="428">
        <v>103328</v>
      </c>
      <c r="C56" s="174" t="s">
        <v>57</v>
      </c>
      <c r="D56" s="404" t="s">
        <v>127</v>
      </c>
      <c r="E56" s="405" t="s">
        <v>77</v>
      </c>
      <c r="F56" s="405">
        <v>99.930339999999987</v>
      </c>
      <c r="G56" s="406">
        <f>VLOOKUP(A56,' MEMORIA'!A35:K2026,11,FALSE)</f>
        <v>43.43</v>
      </c>
      <c r="H56" s="407">
        <f t="shared" si="3"/>
        <v>4339.9746661999998</v>
      </c>
      <c r="I56" s="166">
        <f t="shared" si="4"/>
        <v>4.486662654150082E-3</v>
      </c>
      <c r="J56" s="167">
        <f t="shared" si="2"/>
        <v>0.83968488907406202</v>
      </c>
      <c r="K56" s="168"/>
    </row>
    <row r="57" spans="1:12">
      <c r="A57" s="403" t="s">
        <v>400</v>
      </c>
      <c r="B57" s="174" t="s">
        <v>401</v>
      </c>
      <c r="C57" s="174" t="s">
        <v>57</v>
      </c>
      <c r="D57" s="412" t="s">
        <v>402</v>
      </c>
      <c r="E57" s="405" t="s">
        <v>403</v>
      </c>
      <c r="F57" s="405">
        <v>42.551775999999997</v>
      </c>
      <c r="G57" s="406">
        <f>VLOOKUP(A57,' MEMORIA'!A132:K2135,11,FALSE)</f>
        <v>100</v>
      </c>
      <c r="H57" s="407">
        <f t="shared" si="3"/>
        <v>4255.1776</v>
      </c>
      <c r="I57" s="166">
        <f t="shared" si="4"/>
        <v>4.3989995087718283E-3</v>
      </c>
      <c r="J57" s="167">
        <f t="shared" si="2"/>
        <v>0.8440838885828339</v>
      </c>
      <c r="K57" s="168"/>
    </row>
    <row r="58" spans="1:12" ht="25.5">
      <c r="A58" s="403" t="s">
        <v>135</v>
      </c>
      <c r="B58" s="174">
        <v>91341</v>
      </c>
      <c r="C58" s="174" t="s">
        <v>57</v>
      </c>
      <c r="D58" s="404" t="s">
        <v>136</v>
      </c>
      <c r="E58" s="405" t="s">
        <v>77</v>
      </c>
      <c r="F58" s="405">
        <v>654.098432</v>
      </c>
      <c r="G58" s="406">
        <f>VLOOKUP(A58,' MEMORIA'!A40:K2031,11,FALSE)</f>
        <v>6.48</v>
      </c>
      <c r="H58" s="407">
        <f t="shared" si="3"/>
        <v>4238.5578393599999</v>
      </c>
      <c r="I58" s="166">
        <f t="shared" si="4"/>
        <v>4.3818180123070824E-3</v>
      </c>
      <c r="J58" s="167">
        <f t="shared" si="2"/>
        <v>0.84846570659514098</v>
      </c>
      <c r="K58" s="168"/>
    </row>
    <row r="59" spans="1:12" ht="38.25">
      <c r="A59" s="403" t="s">
        <v>203</v>
      </c>
      <c r="B59" s="174">
        <v>97327</v>
      </c>
      <c r="C59" s="174" t="s">
        <v>57</v>
      </c>
      <c r="D59" s="404" t="s">
        <v>204</v>
      </c>
      <c r="E59" s="405" t="s">
        <v>55</v>
      </c>
      <c r="F59" s="405">
        <v>54.811207999999993</v>
      </c>
      <c r="G59" s="406">
        <f>VLOOKUP(A59,' MEMORIA'!A68:K2059,11,FALSE)</f>
        <v>75</v>
      </c>
      <c r="H59" s="407">
        <f t="shared" si="3"/>
        <v>4110.8405999999995</v>
      </c>
      <c r="I59" s="166">
        <f t="shared" si="4"/>
        <v>4.2497840231249771E-3</v>
      </c>
      <c r="J59" s="167">
        <f t="shared" si="2"/>
        <v>0.8527154906182659</v>
      </c>
      <c r="K59" s="168"/>
    </row>
    <row r="60" spans="1:12" ht="38.25">
      <c r="A60" s="403" t="s">
        <v>301</v>
      </c>
      <c r="B60" s="422" t="s">
        <v>302</v>
      </c>
      <c r="C60" s="174" t="s">
        <v>57</v>
      </c>
      <c r="D60" s="423" t="s">
        <v>303</v>
      </c>
      <c r="E60" s="424" t="s">
        <v>55</v>
      </c>
      <c r="F60" s="405">
        <v>39.210528000000004</v>
      </c>
      <c r="G60" s="406">
        <f>VLOOKUP(A60,' MEMORIA'!A106:K2100,11,FALSE)</f>
        <v>100</v>
      </c>
      <c r="H60" s="407">
        <f t="shared" si="3"/>
        <v>3921.0528000000004</v>
      </c>
      <c r="I60" s="166">
        <f t="shared" si="4"/>
        <v>4.0535815334872046E-3</v>
      </c>
      <c r="J60" s="167">
        <f t="shared" si="2"/>
        <v>0.85676907215175313</v>
      </c>
      <c r="K60" s="168"/>
    </row>
    <row r="61" spans="1:12">
      <c r="A61" s="403" t="s">
        <v>147</v>
      </c>
      <c r="B61" s="174" t="s">
        <v>148</v>
      </c>
      <c r="C61" s="174" t="s">
        <v>83</v>
      </c>
      <c r="D61" s="429" t="s">
        <v>149</v>
      </c>
      <c r="E61" s="405" t="s">
        <v>71</v>
      </c>
      <c r="F61" s="405">
        <v>1392.5510920000002</v>
      </c>
      <c r="G61" s="406">
        <f>VLOOKUP(A61,' MEMORIA'!A44:K2035,11,FALSE)</f>
        <v>2.77</v>
      </c>
      <c r="H61" s="407">
        <f>(F61*G61)</f>
        <v>3857.3665248400002</v>
      </c>
      <c r="I61" s="166">
        <f t="shared" si="4"/>
        <v>3.9877427085356094E-3</v>
      </c>
      <c r="J61" s="167">
        <f t="shared" si="2"/>
        <v>0.86075681486028877</v>
      </c>
      <c r="K61" s="168"/>
    </row>
    <row r="62" spans="1:12" ht="25.5">
      <c r="A62" s="403" t="s">
        <v>304</v>
      </c>
      <c r="B62" s="422">
        <v>101907</v>
      </c>
      <c r="C62" s="174" t="s">
        <v>57</v>
      </c>
      <c r="D62" s="423" t="s">
        <v>305</v>
      </c>
      <c r="E62" s="424" t="s">
        <v>235</v>
      </c>
      <c r="F62" s="405">
        <v>949.41807599999993</v>
      </c>
      <c r="G62" s="406">
        <f>VLOOKUP(A62,' MEMORIA'!A105:K2099,11,FALSE)</f>
        <v>4</v>
      </c>
      <c r="H62" s="407">
        <f t="shared" ref="H62:H98" si="5">F62*G62</f>
        <v>3797.6723039999997</v>
      </c>
      <c r="I62" s="166">
        <f t="shared" si="4"/>
        <v>3.9260308664372488E-3</v>
      </c>
      <c r="J62" s="167">
        <f t="shared" si="2"/>
        <v>0.86468284572672605</v>
      </c>
      <c r="K62" s="168"/>
    </row>
    <row r="63" spans="1:12" ht="63.75">
      <c r="A63" s="403" t="s">
        <v>262</v>
      </c>
      <c r="B63" s="427">
        <v>104663</v>
      </c>
      <c r="C63" s="174" t="s">
        <v>57</v>
      </c>
      <c r="D63" s="404" t="s">
        <v>263</v>
      </c>
      <c r="E63" s="405" t="s">
        <v>214</v>
      </c>
      <c r="F63" s="405">
        <v>533.82578799999999</v>
      </c>
      <c r="G63" s="406">
        <f>VLOOKUP(A63,' MEMORIA'!A89:K2082,11,FALSE)</f>
        <v>7</v>
      </c>
      <c r="H63" s="407">
        <f t="shared" si="5"/>
        <v>3736.7805159999998</v>
      </c>
      <c r="I63" s="166">
        <f t="shared" si="4"/>
        <v>3.86308098027968E-3</v>
      </c>
      <c r="J63" s="167">
        <f t="shared" si="2"/>
        <v>0.8685459267070057</v>
      </c>
      <c r="K63" s="168"/>
    </row>
    <row r="64" spans="1:12">
      <c r="A64" s="403" t="s">
        <v>81</v>
      </c>
      <c r="B64" s="174" t="s">
        <v>82</v>
      </c>
      <c r="C64" s="174" t="s">
        <v>83</v>
      </c>
      <c r="D64" s="404" t="s">
        <v>84</v>
      </c>
      <c r="E64" s="405" t="s">
        <v>71</v>
      </c>
      <c r="F64" s="405">
        <v>361.57954000000001</v>
      </c>
      <c r="G64" s="406">
        <f>VLOOKUP(A64,' MEMORIA'!A12:K2003,11,FALSE)</f>
        <v>10</v>
      </c>
      <c r="H64" s="407">
        <f t="shared" si="5"/>
        <v>3615.7954</v>
      </c>
      <c r="I64" s="166">
        <f t="shared" si="4"/>
        <v>3.73800665533195E-3</v>
      </c>
      <c r="J64" s="167">
        <f t="shared" si="2"/>
        <v>0.87228393336233767</v>
      </c>
      <c r="K64" s="168"/>
    </row>
    <row r="65" spans="1:11" ht="25.5">
      <c r="A65" s="403" t="s">
        <v>162</v>
      </c>
      <c r="B65" s="174">
        <v>99855</v>
      </c>
      <c r="C65" s="174" t="s">
        <v>57</v>
      </c>
      <c r="D65" s="404" t="s">
        <v>163</v>
      </c>
      <c r="E65" s="405" t="s">
        <v>55</v>
      </c>
      <c r="F65" s="405">
        <v>124.84229199999999</v>
      </c>
      <c r="G65" s="406">
        <f>VLOOKUP(A65,' MEMORIA'!A50:K2041,11,FALSE)</f>
        <v>28.740000000000002</v>
      </c>
      <c r="H65" s="407">
        <f t="shared" si="5"/>
        <v>3587.9674720799999</v>
      </c>
      <c r="I65" s="166">
        <f t="shared" si="4"/>
        <v>3.7092381636830425E-3</v>
      </c>
      <c r="J65" s="167">
        <f t="shared" si="2"/>
        <v>0.87599317152602074</v>
      </c>
      <c r="K65" s="168"/>
    </row>
    <row r="66" spans="1:11" ht="51">
      <c r="A66" s="403" t="s">
        <v>335</v>
      </c>
      <c r="B66" s="411">
        <v>87894</v>
      </c>
      <c r="C66" s="174" t="s">
        <v>57</v>
      </c>
      <c r="D66" s="404" t="s">
        <v>336</v>
      </c>
      <c r="E66" s="405" t="s">
        <v>77</v>
      </c>
      <c r="F66" s="405">
        <v>8.2671320000000001</v>
      </c>
      <c r="G66" s="406">
        <f>VLOOKUP(A66,' MEMORIA'!A113:K2107,11,FALSE)</f>
        <v>416</v>
      </c>
      <c r="H66" s="407">
        <f t="shared" si="5"/>
        <v>3439.1269120000002</v>
      </c>
      <c r="I66" s="166">
        <f t="shared" si="4"/>
        <v>3.5553669009002055E-3</v>
      </c>
      <c r="J66" s="167">
        <f t="shared" si="2"/>
        <v>0.87954853842692093</v>
      </c>
      <c r="K66" s="168"/>
    </row>
    <row r="67" spans="1:11" ht="25.5">
      <c r="A67" s="420" t="s">
        <v>378</v>
      </c>
      <c r="B67" s="174" t="s">
        <v>379</v>
      </c>
      <c r="C67" s="174" t="s">
        <v>57</v>
      </c>
      <c r="D67" s="404" t="s">
        <v>380</v>
      </c>
      <c r="E67" s="405" t="s">
        <v>71</v>
      </c>
      <c r="F67" s="405">
        <v>5.048724</v>
      </c>
      <c r="G67" s="406">
        <f>VLOOKUP(A67,' MEMORIA'!A128:K2128,11,FALSE)</f>
        <v>668.14999999999986</v>
      </c>
      <c r="H67" s="407">
        <f t="shared" si="5"/>
        <v>3373.3049405999991</v>
      </c>
      <c r="I67" s="166">
        <f t="shared" si="4"/>
        <v>3.4873201947286468E-3</v>
      </c>
      <c r="J67" s="167">
        <f t="shared" si="2"/>
        <v>0.88303585862164957</v>
      </c>
      <c r="K67" s="168"/>
    </row>
    <row r="68" spans="1:11" ht="38.25">
      <c r="A68" s="403" t="s">
        <v>236</v>
      </c>
      <c r="B68" s="416">
        <v>86932</v>
      </c>
      <c r="C68" s="174" t="s">
        <v>57</v>
      </c>
      <c r="D68" s="404" t="s">
        <v>237</v>
      </c>
      <c r="E68" s="405" t="s">
        <v>235</v>
      </c>
      <c r="F68" s="405">
        <v>657.341408</v>
      </c>
      <c r="G68" s="406">
        <f>VLOOKUP(A68,' MEMORIA'!A78:K2069,11,FALSE)</f>
        <v>5</v>
      </c>
      <c r="H68" s="407">
        <f t="shared" si="5"/>
        <v>3286.7070400000002</v>
      </c>
      <c r="I68" s="166">
        <f t="shared" si="4"/>
        <v>3.3977953480571316E-3</v>
      </c>
      <c r="J68" s="167">
        <f t="shared" si="2"/>
        <v>0.88643365396970675</v>
      </c>
      <c r="K68" s="168"/>
    </row>
    <row r="69" spans="1:11" ht="38.25">
      <c r="A69" s="420" t="s">
        <v>195</v>
      </c>
      <c r="B69" s="174">
        <v>90694</v>
      </c>
      <c r="C69" s="174" t="s">
        <v>57</v>
      </c>
      <c r="D69" s="404" t="s">
        <v>196</v>
      </c>
      <c r="E69" s="405" t="s">
        <v>55</v>
      </c>
      <c r="F69" s="405">
        <v>62.316731999999995</v>
      </c>
      <c r="G69" s="406">
        <f>VLOOKUP(A69,' MEMORIA'!A63:K2054,11,FALSE)</f>
        <v>50</v>
      </c>
      <c r="H69" s="407">
        <f t="shared" si="5"/>
        <v>3115.8365999999996</v>
      </c>
      <c r="I69" s="166">
        <f t="shared" si="4"/>
        <v>3.2211496114317958E-3</v>
      </c>
      <c r="J69" s="167">
        <f t="shared" si="2"/>
        <v>0.88965480358113858</v>
      </c>
      <c r="K69" s="168"/>
    </row>
    <row r="70" spans="1:11" ht="25.5">
      <c r="A70" s="403" t="s">
        <v>56</v>
      </c>
      <c r="B70" s="174">
        <v>94319</v>
      </c>
      <c r="C70" s="174" t="s">
        <v>57</v>
      </c>
      <c r="D70" s="404" t="s">
        <v>58</v>
      </c>
      <c r="E70" s="405" t="s">
        <v>59</v>
      </c>
      <c r="F70" s="405">
        <v>99.758363999999986</v>
      </c>
      <c r="G70" s="406">
        <f>VLOOKUP(A70,' MEMORIA'!A3:K1994,11,FALSE)</f>
        <v>31.17</v>
      </c>
      <c r="H70" s="407">
        <f t="shared" si="5"/>
        <v>3109.4682058799999</v>
      </c>
      <c r="I70" s="166">
        <f t="shared" si="4"/>
        <v>3.2145659702212514E-3</v>
      </c>
      <c r="J70" s="167">
        <f t="shared" si="2"/>
        <v>0.89286936955135987</v>
      </c>
      <c r="K70" s="168"/>
    </row>
    <row r="71" spans="1:11" ht="38.25">
      <c r="A71" s="403" t="s">
        <v>107</v>
      </c>
      <c r="B71" s="174">
        <v>92413</v>
      </c>
      <c r="C71" s="430" t="s">
        <v>57</v>
      </c>
      <c r="D71" s="404" t="s">
        <v>108</v>
      </c>
      <c r="E71" s="405" t="s">
        <v>77</v>
      </c>
      <c r="F71" s="405">
        <v>162.35762799999998</v>
      </c>
      <c r="G71" s="406">
        <f>VLOOKUP(A71,' MEMORIA'!A26:K2017,11,FALSE)</f>
        <v>18</v>
      </c>
      <c r="H71" s="407">
        <f t="shared" si="5"/>
        <v>2922.4373039999996</v>
      </c>
      <c r="I71" s="166">
        <f t="shared" si="4"/>
        <v>3.0212135598552841E-3</v>
      </c>
      <c r="J71" s="167">
        <f t="shared" si="2"/>
        <v>0.89589058311121517</v>
      </c>
      <c r="K71" s="168"/>
    </row>
    <row r="72" spans="1:11" ht="25.5">
      <c r="A72" s="403" t="s">
        <v>274</v>
      </c>
      <c r="B72" s="416">
        <v>91924</v>
      </c>
      <c r="C72" s="174" t="s">
        <v>57</v>
      </c>
      <c r="D72" s="404" t="s">
        <v>275</v>
      </c>
      <c r="E72" s="405" t="s">
        <v>55</v>
      </c>
      <c r="F72" s="405">
        <v>3.353532</v>
      </c>
      <c r="G72" s="406">
        <f>VLOOKUP(A72,' MEMORIA'!A92:K2086,11,FALSE)</f>
        <v>864</v>
      </c>
      <c r="H72" s="407">
        <f t="shared" si="5"/>
        <v>2897.4516479999998</v>
      </c>
      <c r="I72" s="166">
        <f t="shared" si="4"/>
        <v>2.995383406850544E-3</v>
      </c>
      <c r="J72" s="167">
        <f t="shared" si="2"/>
        <v>0.89888596651806574</v>
      </c>
      <c r="K72" s="168"/>
    </row>
    <row r="73" spans="1:11" ht="38.25">
      <c r="A73" s="403" t="s">
        <v>128</v>
      </c>
      <c r="B73" s="428">
        <v>96358</v>
      </c>
      <c r="C73" s="174" t="s">
        <v>57</v>
      </c>
      <c r="D73" s="404" t="s">
        <v>129</v>
      </c>
      <c r="E73" s="405" t="s">
        <v>77</v>
      </c>
      <c r="F73" s="405">
        <v>111.25618799999998</v>
      </c>
      <c r="G73" s="406">
        <f>VLOOKUP(A73,' MEMORIA'!A36:K2027,11,FALSE)</f>
        <v>25.45</v>
      </c>
      <c r="H73" s="407">
        <f t="shared" si="5"/>
        <v>2831.4699845999994</v>
      </c>
      <c r="I73" s="166">
        <f t="shared" ref="I73:I104" si="6">SUM(H73)/SUM($H$9:$H$157)</f>
        <v>2.9271716112055047E-3</v>
      </c>
      <c r="J73" s="167">
        <f t="shared" si="2"/>
        <v>0.90181313812927122</v>
      </c>
      <c r="K73" s="168"/>
    </row>
    <row r="74" spans="1:11" ht="25.5">
      <c r="A74" s="403" t="s">
        <v>296</v>
      </c>
      <c r="B74" s="422">
        <v>101666</v>
      </c>
      <c r="C74" s="174" t="s">
        <v>57</v>
      </c>
      <c r="D74" s="431" t="s">
        <v>297</v>
      </c>
      <c r="E74" s="424" t="s">
        <v>235</v>
      </c>
      <c r="F74" s="405">
        <v>464.39661999999998</v>
      </c>
      <c r="G74" s="406">
        <f>VLOOKUP(A74,' MEMORIA'!A104:K2098,11,FALSE)</f>
        <v>6</v>
      </c>
      <c r="H74" s="407">
        <f t="shared" si="5"/>
        <v>2786.3797199999999</v>
      </c>
      <c r="I74" s="166">
        <f t="shared" si="6"/>
        <v>2.8805573284489427E-3</v>
      </c>
      <c r="J74" s="167">
        <f t="shared" si="2"/>
        <v>0.90469369545772016</v>
      </c>
      <c r="K74" s="168"/>
    </row>
    <row r="75" spans="1:11" ht="25.5">
      <c r="A75" s="403" t="s">
        <v>85</v>
      </c>
      <c r="B75" s="174" t="s">
        <v>86</v>
      </c>
      <c r="C75" s="174" t="s">
        <v>87</v>
      </c>
      <c r="D75" s="404" t="s">
        <v>88</v>
      </c>
      <c r="E75" s="405" t="s">
        <v>71</v>
      </c>
      <c r="F75" s="405">
        <v>275.78808399999997</v>
      </c>
      <c r="G75" s="406">
        <f>VLOOKUP(A75,' MEMORIA'!A13:K2004,11,FALSE)</f>
        <v>10</v>
      </c>
      <c r="H75" s="407">
        <f t="shared" si="5"/>
        <v>2757.8808399999998</v>
      </c>
      <c r="I75" s="166">
        <f t="shared" si="6"/>
        <v>2.851095207027607E-3</v>
      </c>
      <c r="J75" s="167">
        <f t="shared" ref="J75:J138" si="7">J74+I75</f>
        <v>0.9075447906647478</v>
      </c>
      <c r="K75" s="168"/>
    </row>
    <row r="76" spans="1:11" ht="36.75" customHeight="1">
      <c r="A76" s="403" t="s">
        <v>404</v>
      </c>
      <c r="B76" s="174" t="s">
        <v>405</v>
      </c>
      <c r="C76" s="174" t="s">
        <v>57</v>
      </c>
      <c r="D76" s="404" t="s">
        <v>406</v>
      </c>
      <c r="E76" s="405" t="s">
        <v>55</v>
      </c>
      <c r="F76" s="405">
        <v>27.209059999999997</v>
      </c>
      <c r="G76" s="406">
        <f>VLOOKUP(A76,' MEMORIA'!A133:K2136,11,FALSE)</f>
        <v>100</v>
      </c>
      <c r="H76" s="407">
        <f t="shared" si="5"/>
        <v>2720.9059999999999</v>
      </c>
      <c r="I76" s="166">
        <f t="shared" si="6"/>
        <v>2.8128706443214775E-3</v>
      </c>
      <c r="J76" s="167">
        <f t="shared" si="7"/>
        <v>0.91035766130906925</v>
      </c>
      <c r="K76" s="168"/>
    </row>
    <row r="77" spans="1:11" ht="25.5">
      <c r="A77" s="403" t="s">
        <v>74</v>
      </c>
      <c r="B77" s="174" t="s">
        <v>75</v>
      </c>
      <c r="C77" s="174" t="s">
        <v>53</v>
      </c>
      <c r="D77" s="404" t="s">
        <v>76</v>
      </c>
      <c r="E77" s="405" t="s">
        <v>77</v>
      </c>
      <c r="F77" s="405">
        <v>435.56607199999996</v>
      </c>
      <c r="G77" s="406">
        <f>VLOOKUP(A77,' MEMORIA'!A9:K2000,11,FALSE)</f>
        <v>6</v>
      </c>
      <c r="H77" s="407">
        <f t="shared" si="5"/>
        <v>2613.3964319999995</v>
      </c>
      <c r="I77" s="166">
        <f t="shared" si="6"/>
        <v>2.7017273310975423E-3</v>
      </c>
      <c r="J77" s="167">
        <f t="shared" si="7"/>
        <v>0.91305938864016678</v>
      </c>
      <c r="K77" s="168"/>
    </row>
    <row r="78" spans="1:11" ht="25.5">
      <c r="A78" s="403" t="s">
        <v>415</v>
      </c>
      <c r="B78" s="417" t="s">
        <v>416</v>
      </c>
      <c r="C78" s="417" t="s">
        <v>166</v>
      </c>
      <c r="D78" s="429" t="s">
        <v>417</v>
      </c>
      <c r="E78" s="432" t="s">
        <v>418</v>
      </c>
      <c r="F78" s="405">
        <v>55.277999999999999</v>
      </c>
      <c r="G78" s="406">
        <f>VLOOKUP(A78,' MEMORIA'!A136:K2139,11,FALSE)</f>
        <v>47.18</v>
      </c>
      <c r="H78" s="407">
        <f t="shared" si="5"/>
        <v>2608.01604</v>
      </c>
      <c r="I78" s="166">
        <f t="shared" si="6"/>
        <v>2.6961650857602391E-3</v>
      </c>
      <c r="J78" s="167">
        <f t="shared" si="7"/>
        <v>0.91575555372592699</v>
      </c>
      <c r="K78" s="168"/>
    </row>
    <row r="79" spans="1:11" ht="25.5">
      <c r="A79" s="403" t="s">
        <v>330</v>
      </c>
      <c r="B79" s="416">
        <v>1100129</v>
      </c>
      <c r="C79" s="174" t="s">
        <v>331</v>
      </c>
      <c r="D79" s="404" t="s">
        <v>332</v>
      </c>
      <c r="E79" s="405" t="s">
        <v>55</v>
      </c>
      <c r="F79" s="405">
        <v>25.931524</v>
      </c>
      <c r="G79" s="406">
        <f>VLOOKUP(A79,' MEMORIA'!A110:K2104,11,FALSE)</f>
        <v>100</v>
      </c>
      <c r="H79" s="407">
        <f t="shared" si="5"/>
        <v>2593.1523999999999</v>
      </c>
      <c r="I79" s="166">
        <f t="shared" si="6"/>
        <v>2.6807990655361804E-3</v>
      </c>
      <c r="J79" s="167">
        <f t="shared" si="7"/>
        <v>0.91843635279146318</v>
      </c>
      <c r="K79" s="168"/>
    </row>
    <row r="80" spans="1:11" ht="38.25">
      <c r="A80" s="403" t="s">
        <v>221</v>
      </c>
      <c r="B80" s="174" t="s">
        <v>222</v>
      </c>
      <c r="C80" s="174" t="s">
        <v>53</v>
      </c>
      <c r="D80" s="404" t="s">
        <v>223</v>
      </c>
      <c r="E80" s="405" t="s">
        <v>214</v>
      </c>
      <c r="F80" s="405">
        <v>856.73529600000006</v>
      </c>
      <c r="G80" s="406">
        <f>VLOOKUP(A80,' MEMORIA'!A75:K2066,11,FALSE)</f>
        <v>3</v>
      </c>
      <c r="H80" s="407">
        <f t="shared" si="5"/>
        <v>2570.2058880000004</v>
      </c>
      <c r="I80" s="166">
        <f t="shared" si="6"/>
        <v>2.6570769781158986E-3</v>
      </c>
      <c r="J80" s="167">
        <f t="shared" si="7"/>
        <v>0.92109342976957909</v>
      </c>
      <c r="K80" s="168"/>
    </row>
    <row r="81" spans="1:11" ht="65.25" customHeight="1">
      <c r="A81" s="420" t="s">
        <v>384</v>
      </c>
      <c r="B81" s="174" t="s">
        <v>385</v>
      </c>
      <c r="C81" s="174" t="s">
        <v>57</v>
      </c>
      <c r="D81" s="404" t="s">
        <v>386</v>
      </c>
      <c r="E81" s="405" t="s">
        <v>71</v>
      </c>
      <c r="F81" s="405">
        <v>29.4816</v>
      </c>
      <c r="G81" s="406">
        <f>VLOOKUP(A81,' MEMORIA'!A128:K2130,11,FALSE)</f>
        <v>85.679999999999993</v>
      </c>
      <c r="H81" s="407">
        <f t="shared" si="5"/>
        <v>2525.9834879999999</v>
      </c>
      <c r="I81" s="166">
        <f t="shared" si="6"/>
        <v>2.6113598931517567E-3</v>
      </c>
      <c r="J81" s="167">
        <f t="shared" si="7"/>
        <v>0.92370478966273084</v>
      </c>
      <c r="K81" s="168"/>
    </row>
    <row r="82" spans="1:11" ht="25.5">
      <c r="A82" s="403" t="s">
        <v>224</v>
      </c>
      <c r="B82" s="174" t="s">
        <v>225</v>
      </c>
      <c r="C82" s="174" t="s">
        <v>53</v>
      </c>
      <c r="D82" s="404" t="s">
        <v>226</v>
      </c>
      <c r="E82" s="405" t="s">
        <v>214</v>
      </c>
      <c r="F82" s="405">
        <v>628.95308399999999</v>
      </c>
      <c r="G82" s="406">
        <f>VLOOKUP(A82,' MEMORIA'!A76:K2067,11,FALSE)</f>
        <v>4</v>
      </c>
      <c r="H82" s="407">
        <f t="shared" si="5"/>
        <v>2515.812336</v>
      </c>
      <c r="I82" s="166">
        <f t="shared" si="6"/>
        <v>2.600844963610004E-3</v>
      </c>
      <c r="J82" s="167">
        <f t="shared" si="7"/>
        <v>0.92630563462634086</v>
      </c>
      <c r="K82" s="168"/>
    </row>
    <row r="83" spans="1:11" ht="38.25">
      <c r="A83" s="420" t="s">
        <v>387</v>
      </c>
      <c r="B83" s="174" t="s">
        <v>388</v>
      </c>
      <c r="C83" s="174" t="s">
        <v>57</v>
      </c>
      <c r="D83" s="404" t="s">
        <v>389</v>
      </c>
      <c r="E83" s="405" t="s">
        <v>71</v>
      </c>
      <c r="F83" s="405">
        <v>29.002523999999998</v>
      </c>
      <c r="G83" s="406">
        <f>VLOOKUP(A83,' MEMORIA'!A129:K2131,11,FALSE)</f>
        <v>85.679999999999993</v>
      </c>
      <c r="H83" s="407">
        <f t="shared" si="5"/>
        <v>2484.9362563199998</v>
      </c>
      <c r="I83" s="166">
        <f t="shared" si="6"/>
        <v>2.5689252948880403E-3</v>
      </c>
      <c r="J83" s="167">
        <f t="shared" si="7"/>
        <v>0.92887455992122892</v>
      </c>
      <c r="K83" s="168"/>
    </row>
    <row r="84" spans="1:11" ht="25.5">
      <c r="A84" s="403" t="s">
        <v>315</v>
      </c>
      <c r="B84" s="422" t="s">
        <v>316</v>
      </c>
      <c r="C84" s="174" t="s">
        <v>57</v>
      </c>
      <c r="D84" s="423" t="s">
        <v>317</v>
      </c>
      <c r="E84" s="424" t="s">
        <v>235</v>
      </c>
      <c r="F84" s="405">
        <v>58.656099999999995</v>
      </c>
      <c r="G84" s="406">
        <f>VLOOKUP(A84,' MEMORIA'!A109:K2103,11,FALSE)</f>
        <v>42</v>
      </c>
      <c r="H84" s="407">
        <f t="shared" si="5"/>
        <v>2463.5562</v>
      </c>
      <c r="I84" s="166">
        <f t="shared" si="6"/>
        <v>2.5468226082107103E-3</v>
      </c>
      <c r="J84" s="167">
        <f t="shared" si="7"/>
        <v>0.93142138252943962</v>
      </c>
      <c r="K84" s="168"/>
    </row>
    <row r="85" spans="1:11" ht="25.5">
      <c r="A85" s="403" t="s">
        <v>390</v>
      </c>
      <c r="B85" s="174">
        <v>92396</v>
      </c>
      <c r="C85" s="174" t="s">
        <v>57</v>
      </c>
      <c r="D85" s="404" t="s">
        <v>391</v>
      </c>
      <c r="E85" s="405" t="s">
        <v>77</v>
      </c>
      <c r="F85" s="405">
        <v>87.253252000000003</v>
      </c>
      <c r="G85" s="406">
        <f>VLOOKUP(A85,' MEMORIA'!A129:K2131,11,FALSE)</f>
        <v>26.52</v>
      </c>
      <c r="H85" s="407">
        <f t="shared" si="5"/>
        <v>2313.9562430400001</v>
      </c>
      <c r="I85" s="166">
        <f t="shared" si="6"/>
        <v>2.3921662814855166E-3</v>
      </c>
      <c r="J85" s="167">
        <f t="shared" si="7"/>
        <v>0.93381354881092515</v>
      </c>
      <c r="K85" s="168"/>
    </row>
    <row r="86" spans="1:11">
      <c r="A86" s="403" t="s">
        <v>622</v>
      </c>
      <c r="B86" s="174">
        <v>98504</v>
      </c>
      <c r="C86" s="174" t="s">
        <v>57</v>
      </c>
      <c r="D86" s="412" t="s">
        <v>343</v>
      </c>
      <c r="E86" s="405" t="s">
        <v>77</v>
      </c>
      <c r="F86" s="405">
        <v>18.536555999999997</v>
      </c>
      <c r="G86" s="406">
        <v>121.14</v>
      </c>
      <c r="H86" s="407">
        <f t="shared" si="5"/>
        <v>2245.5183938399996</v>
      </c>
      <c r="I86" s="166">
        <f t="shared" si="6"/>
        <v>2.3214152827464268E-3</v>
      </c>
      <c r="J86" s="167">
        <f t="shared" si="7"/>
        <v>0.93613496409367158</v>
      </c>
      <c r="K86" s="168"/>
    </row>
    <row r="87" spans="1:11" ht="25.5">
      <c r="A87" s="414" t="s">
        <v>192</v>
      </c>
      <c r="B87" s="415" t="s">
        <v>193</v>
      </c>
      <c r="C87" s="416" t="s">
        <v>57</v>
      </c>
      <c r="D87" s="404" t="s">
        <v>194</v>
      </c>
      <c r="E87" s="415" t="s">
        <v>55</v>
      </c>
      <c r="F87" s="405">
        <v>67.783112000000003</v>
      </c>
      <c r="G87" s="406">
        <f>VLOOKUP(A87,' MEMORIA'!A60:K2051,11,FALSE)</f>
        <v>33.1</v>
      </c>
      <c r="H87" s="407">
        <f t="shared" si="5"/>
        <v>2243.6210072000003</v>
      </c>
      <c r="I87" s="166">
        <f t="shared" si="6"/>
        <v>2.3194537658176606E-3</v>
      </c>
      <c r="J87" s="167">
        <f t="shared" si="7"/>
        <v>0.93845441785948924</v>
      </c>
      <c r="K87" s="168"/>
    </row>
    <row r="88" spans="1:11" ht="25.5">
      <c r="A88" s="414" t="s">
        <v>177</v>
      </c>
      <c r="B88" s="415" t="s">
        <v>178</v>
      </c>
      <c r="C88" s="416" t="s">
        <v>53</v>
      </c>
      <c r="D88" s="404" t="s">
        <v>179</v>
      </c>
      <c r="E88" s="415" t="s">
        <v>71</v>
      </c>
      <c r="F88" s="405">
        <v>24.371455999999998</v>
      </c>
      <c r="G88" s="406">
        <f>VLOOKUP(A88,' MEMORIA'!A54:K2045,11,FALSE)</f>
        <v>90.47</v>
      </c>
      <c r="H88" s="407">
        <f t="shared" si="5"/>
        <v>2204.8856243199998</v>
      </c>
      <c r="I88" s="166">
        <f t="shared" si="6"/>
        <v>2.2794091551623474E-3</v>
      </c>
      <c r="J88" s="167">
        <f t="shared" si="7"/>
        <v>0.94073382701465158</v>
      </c>
      <c r="K88" s="168"/>
    </row>
    <row r="89" spans="1:11" ht="25.5">
      <c r="A89" s="403" t="s">
        <v>117</v>
      </c>
      <c r="B89" s="174">
        <v>103672</v>
      </c>
      <c r="C89" s="174" t="s">
        <v>57</v>
      </c>
      <c r="D89" s="404" t="s">
        <v>118</v>
      </c>
      <c r="E89" s="405" t="s">
        <v>59</v>
      </c>
      <c r="F89" s="405">
        <v>728.9571279999999</v>
      </c>
      <c r="G89" s="406">
        <f>VLOOKUP(A89,' MEMORIA'!A31:K2022,11,FALSE)</f>
        <v>3</v>
      </c>
      <c r="H89" s="407">
        <f t="shared" si="5"/>
        <v>2186.8713839999996</v>
      </c>
      <c r="I89" s="166">
        <f t="shared" si="6"/>
        <v>2.2607860466183987E-3</v>
      </c>
      <c r="J89" s="167">
        <f t="shared" si="7"/>
        <v>0.94299461306126997</v>
      </c>
      <c r="K89" s="168"/>
    </row>
    <row r="90" spans="1:11" ht="25.5">
      <c r="A90" s="403" t="s">
        <v>260</v>
      </c>
      <c r="B90" s="427">
        <v>95546</v>
      </c>
      <c r="C90" s="174" t="s">
        <v>57</v>
      </c>
      <c r="D90" s="404" t="s">
        <v>261</v>
      </c>
      <c r="E90" s="405" t="s">
        <v>214</v>
      </c>
      <c r="F90" s="405">
        <v>302.00214</v>
      </c>
      <c r="G90" s="406">
        <f>VLOOKUP(A90,' MEMORIA'!A88:K2081,11,FALSE)</f>
        <v>7</v>
      </c>
      <c r="H90" s="407">
        <f t="shared" si="5"/>
        <v>2114.0149799999999</v>
      </c>
      <c r="I90" s="166">
        <f t="shared" si="6"/>
        <v>2.1854671491399759E-3</v>
      </c>
      <c r="J90" s="167">
        <f t="shared" si="7"/>
        <v>0.94518008021041</v>
      </c>
      <c r="K90" s="168"/>
    </row>
    <row r="91" spans="1:11" ht="38.25">
      <c r="A91" s="403" t="s">
        <v>130</v>
      </c>
      <c r="B91" s="428">
        <v>101162</v>
      </c>
      <c r="C91" s="174" t="s">
        <v>57</v>
      </c>
      <c r="D91" s="404" t="s">
        <v>131</v>
      </c>
      <c r="E91" s="405" t="s">
        <v>71</v>
      </c>
      <c r="F91" s="405">
        <v>162.55417199999999</v>
      </c>
      <c r="G91" s="406">
        <f>VLOOKUP(A91,' MEMORIA'!A37:K2028,11,FALSE)</f>
        <v>12.95</v>
      </c>
      <c r="H91" s="407">
        <f t="shared" si="5"/>
        <v>2105.0765274</v>
      </c>
      <c r="I91" s="166">
        <f t="shared" si="6"/>
        <v>2.1762265833415993E-3</v>
      </c>
      <c r="J91" s="167">
        <f t="shared" si="7"/>
        <v>0.9473563067937516</v>
      </c>
      <c r="K91" s="168"/>
    </row>
    <row r="92" spans="1:11">
      <c r="A92" s="403" t="s">
        <v>153</v>
      </c>
      <c r="B92" s="174" t="s">
        <v>154</v>
      </c>
      <c r="C92" s="174" t="s">
        <v>53</v>
      </c>
      <c r="D92" s="404" t="s">
        <v>155</v>
      </c>
      <c r="E92" s="405" t="s">
        <v>140</v>
      </c>
      <c r="F92" s="405">
        <v>334.25992400000001</v>
      </c>
      <c r="G92" s="406">
        <f>VLOOKUP(A92,' MEMORIA'!A47:K2038,11,FALSE)</f>
        <v>6.27</v>
      </c>
      <c r="H92" s="407">
        <f t="shared" si="5"/>
        <v>2095.8097234799998</v>
      </c>
      <c r="I92" s="166">
        <f t="shared" si="6"/>
        <v>2.166646568187363E-3</v>
      </c>
      <c r="J92" s="167">
        <f t="shared" si="7"/>
        <v>0.94952295336193893</v>
      </c>
      <c r="K92" s="168"/>
    </row>
    <row r="93" spans="1:11" ht="25.5">
      <c r="A93" s="403" t="s">
        <v>278</v>
      </c>
      <c r="B93" s="416">
        <v>93008</v>
      </c>
      <c r="C93" s="174" t="s">
        <v>57</v>
      </c>
      <c r="D93" s="404" t="s">
        <v>279</v>
      </c>
      <c r="E93" s="405" t="s">
        <v>55</v>
      </c>
      <c r="F93" s="405">
        <v>23.093920000000001</v>
      </c>
      <c r="G93" s="406">
        <f>VLOOKUP(A93,' MEMORIA'!A94:K2088,11,FALSE)</f>
        <v>90</v>
      </c>
      <c r="H93" s="407">
        <f t="shared" si="5"/>
        <v>2078.4528</v>
      </c>
      <c r="I93" s="166">
        <f t="shared" si="6"/>
        <v>2.148702993314646E-3</v>
      </c>
      <c r="J93" s="167">
        <f t="shared" si="7"/>
        <v>0.95167165635525353</v>
      </c>
      <c r="K93" s="168"/>
    </row>
    <row r="94" spans="1:11" ht="25.5">
      <c r="A94" s="403" t="s">
        <v>240</v>
      </c>
      <c r="B94" s="416">
        <v>102111</v>
      </c>
      <c r="C94" s="174" t="s">
        <v>57</v>
      </c>
      <c r="D94" s="404" t="s">
        <v>241</v>
      </c>
      <c r="E94" s="405" t="s">
        <v>235</v>
      </c>
      <c r="F94" s="405">
        <v>1018.5155759999999</v>
      </c>
      <c r="G94" s="406">
        <f>VLOOKUP(A94,' MEMORIA'!A80:K2071,11,FALSE)</f>
        <v>2</v>
      </c>
      <c r="H94" s="407">
        <f t="shared" si="5"/>
        <v>2037.0311519999998</v>
      </c>
      <c r="I94" s="166">
        <f t="shared" si="6"/>
        <v>2.1058813237315663E-3</v>
      </c>
      <c r="J94" s="167">
        <f t="shared" si="7"/>
        <v>0.9537775376789851</v>
      </c>
      <c r="K94" s="168"/>
    </row>
    <row r="95" spans="1:11" ht="25.5">
      <c r="A95" s="403" t="s">
        <v>94</v>
      </c>
      <c r="B95" s="174">
        <v>96529</v>
      </c>
      <c r="C95" s="174" t="s">
        <v>57</v>
      </c>
      <c r="D95" s="404" t="s">
        <v>95</v>
      </c>
      <c r="E95" s="405" t="s">
        <v>77</v>
      </c>
      <c r="F95" s="405">
        <v>465.71100799999999</v>
      </c>
      <c r="G95" s="406">
        <f>VLOOKUP(A95,' MEMORIA'!A20:K2011,11,FALSE)</f>
        <v>4.0999999999999996</v>
      </c>
      <c r="H95" s="407">
        <f t="shared" si="5"/>
        <v>1909.4151327999998</v>
      </c>
      <c r="I95" s="166">
        <f t="shared" si="6"/>
        <v>1.9739519758772686E-3</v>
      </c>
      <c r="J95" s="167">
        <f t="shared" si="7"/>
        <v>0.95575148965486234</v>
      </c>
      <c r="K95" s="168"/>
    </row>
    <row r="96" spans="1:11" ht="63.75">
      <c r="A96" s="403" t="s">
        <v>137</v>
      </c>
      <c r="B96" s="174" t="s">
        <v>138</v>
      </c>
      <c r="C96" s="174" t="s">
        <v>53</v>
      </c>
      <c r="D96" s="404" t="s">
        <v>139</v>
      </c>
      <c r="E96" s="405" t="s">
        <v>140</v>
      </c>
      <c r="F96" s="405">
        <v>806.12521600000002</v>
      </c>
      <c r="G96" s="406">
        <f>VLOOKUP(A96,' MEMORIA'!A41:K2032,11,FALSE)</f>
        <v>2.2999999999999998</v>
      </c>
      <c r="H96" s="407">
        <f t="shared" si="5"/>
        <v>1854.0879967999999</v>
      </c>
      <c r="I96" s="166">
        <f t="shared" si="6"/>
        <v>1.9167548229110207E-3</v>
      </c>
      <c r="J96" s="167">
        <f t="shared" si="7"/>
        <v>0.95766824447777332</v>
      </c>
      <c r="K96" s="168"/>
    </row>
    <row r="97" spans="1:11" ht="38.25">
      <c r="A97" s="403" t="s">
        <v>292</v>
      </c>
      <c r="B97" s="422">
        <v>91931</v>
      </c>
      <c r="C97" s="174" t="s">
        <v>57</v>
      </c>
      <c r="D97" s="423" t="s">
        <v>293</v>
      </c>
      <c r="E97" s="424" t="s">
        <v>55</v>
      </c>
      <c r="F97" s="405">
        <v>11.23986</v>
      </c>
      <c r="G97" s="406">
        <f>VLOOKUP(A97,' MEMORIA'!A102:K2096,11,FALSE)</f>
        <v>160</v>
      </c>
      <c r="H97" s="407">
        <f t="shared" si="5"/>
        <v>1798.3776</v>
      </c>
      <c r="I97" s="166">
        <f t="shared" si="6"/>
        <v>1.859161455208417E-3</v>
      </c>
      <c r="J97" s="167">
        <f t="shared" si="7"/>
        <v>0.95952740593298169</v>
      </c>
      <c r="K97" s="168"/>
    </row>
    <row r="98" spans="1:11" ht="51">
      <c r="A98" s="403" t="s">
        <v>238</v>
      </c>
      <c r="B98" s="416">
        <v>95472</v>
      </c>
      <c r="C98" s="174" t="s">
        <v>57</v>
      </c>
      <c r="D98" s="404" t="s">
        <v>239</v>
      </c>
      <c r="E98" s="405" t="s">
        <v>235</v>
      </c>
      <c r="F98" s="405">
        <v>879.50983199999996</v>
      </c>
      <c r="G98" s="406">
        <f>VLOOKUP(A98,' MEMORIA'!A79:K2070,11,FALSE)</f>
        <v>2</v>
      </c>
      <c r="H98" s="407">
        <f t="shared" si="5"/>
        <v>1759.0196639999999</v>
      </c>
      <c r="I98" s="166">
        <f t="shared" si="6"/>
        <v>1.818473249590331E-3</v>
      </c>
      <c r="J98" s="167">
        <f t="shared" si="7"/>
        <v>0.96134587918257197</v>
      </c>
      <c r="K98" s="168"/>
    </row>
    <row r="99" spans="1:11" ht="38.25">
      <c r="A99" s="403" t="s">
        <v>121</v>
      </c>
      <c r="B99" s="417" t="s">
        <v>122</v>
      </c>
      <c r="C99" s="174" t="s">
        <v>53</v>
      </c>
      <c r="D99" s="404" t="s">
        <v>123</v>
      </c>
      <c r="E99" s="405" t="s">
        <v>71</v>
      </c>
      <c r="F99" s="405">
        <v>284.816824</v>
      </c>
      <c r="G99" s="406">
        <f>VLOOKUP(A99,' MEMORIA'!A33:K2024,11,FALSE)</f>
        <v>6.16</v>
      </c>
      <c r="H99" s="407">
        <f>(F99*G99)</f>
        <v>1754.4716358400001</v>
      </c>
      <c r="I99" s="166">
        <f t="shared" si="6"/>
        <v>1.8137715013855746E-3</v>
      </c>
      <c r="J99" s="167">
        <f t="shared" si="7"/>
        <v>0.96315965068395759</v>
      </c>
      <c r="K99" s="168"/>
    </row>
    <row r="100" spans="1:11" ht="38.25">
      <c r="A100" s="420" t="s">
        <v>199</v>
      </c>
      <c r="B100" s="174">
        <v>89712</v>
      </c>
      <c r="C100" s="174" t="s">
        <v>57</v>
      </c>
      <c r="D100" s="404" t="s">
        <v>200</v>
      </c>
      <c r="E100" s="405" t="s">
        <v>55</v>
      </c>
      <c r="F100" s="405">
        <v>33.596739999999997</v>
      </c>
      <c r="G100" s="406">
        <f>VLOOKUP(A100,' MEMORIA'!A65:K2056,11,FALSE)</f>
        <v>50</v>
      </c>
      <c r="H100" s="407">
        <f>F100*G100</f>
        <v>1679.8369999999998</v>
      </c>
      <c r="I100" s="166">
        <f t="shared" si="6"/>
        <v>1.736614269123982E-3</v>
      </c>
      <c r="J100" s="167">
        <f t="shared" si="7"/>
        <v>0.96489626495308156</v>
      </c>
      <c r="K100" s="168"/>
    </row>
    <row r="101" spans="1:11" ht="25.5">
      <c r="A101" s="420" t="s">
        <v>362</v>
      </c>
      <c r="B101" s="422">
        <v>88411</v>
      </c>
      <c r="C101" s="422" t="s">
        <v>57</v>
      </c>
      <c r="D101" s="423" t="s">
        <v>363</v>
      </c>
      <c r="E101" s="424" t="s">
        <v>77</v>
      </c>
      <c r="F101" s="405">
        <v>4.0291519999999998</v>
      </c>
      <c r="G101" s="406">
        <f>VLOOKUP(A101,' MEMORIA'!A123:K2121,11,FALSE)</f>
        <v>395.37</v>
      </c>
      <c r="H101" s="407">
        <f>F101*G101</f>
        <v>1593.00582624</v>
      </c>
      <c r="I101" s="166">
        <f t="shared" si="6"/>
        <v>1.6468482648292801E-3</v>
      </c>
      <c r="J101" s="167">
        <f t="shared" si="7"/>
        <v>0.96654311321791087</v>
      </c>
      <c r="K101" s="168"/>
    </row>
    <row r="102" spans="1:11" ht="38.25">
      <c r="A102" s="403" t="s">
        <v>256</v>
      </c>
      <c r="B102" s="416">
        <v>7350</v>
      </c>
      <c r="C102" s="174" t="s">
        <v>53</v>
      </c>
      <c r="D102" s="404" t="s">
        <v>257</v>
      </c>
      <c r="E102" s="405" t="s">
        <v>214</v>
      </c>
      <c r="F102" s="405">
        <v>777.34380399999986</v>
      </c>
      <c r="G102" s="406">
        <f>VLOOKUP(A102,' MEMORIA'!A86:K2079,11,FALSE)</f>
        <v>2</v>
      </c>
      <c r="H102" s="407">
        <f>F102*G102</f>
        <v>1554.6876079999997</v>
      </c>
      <c r="I102" s="166">
        <f t="shared" si="6"/>
        <v>1.6072349186754618E-3</v>
      </c>
      <c r="J102" s="167">
        <f t="shared" si="7"/>
        <v>0.96815034813658629</v>
      </c>
      <c r="K102" s="168"/>
    </row>
    <row r="103" spans="1:11" ht="38.25">
      <c r="A103" s="403" t="s">
        <v>109</v>
      </c>
      <c r="B103" s="174">
        <v>92448</v>
      </c>
      <c r="C103" s="174" t="s">
        <v>57</v>
      </c>
      <c r="D103" s="404" t="s">
        <v>110</v>
      </c>
      <c r="E103" s="405" t="s">
        <v>77</v>
      </c>
      <c r="F103" s="405">
        <v>215.424508</v>
      </c>
      <c r="G103" s="406">
        <f>VLOOKUP(A103,' MEMORIA'!A27:K2018,11,FALSE)</f>
        <v>6.6</v>
      </c>
      <c r="H103" s="407">
        <f>F103*G103</f>
        <v>1421.8017528</v>
      </c>
      <c r="I103" s="166">
        <f t="shared" si="6"/>
        <v>1.4698576181962708E-3</v>
      </c>
      <c r="J103" s="167">
        <f t="shared" si="7"/>
        <v>0.96962020575478258</v>
      </c>
      <c r="K103" s="168"/>
    </row>
    <row r="104" spans="1:11" ht="38.25">
      <c r="A104" s="420" t="s">
        <v>201</v>
      </c>
      <c r="B104" s="174">
        <v>89714</v>
      </c>
      <c r="C104" s="174" t="s">
        <v>57</v>
      </c>
      <c r="D104" s="404" t="s">
        <v>202</v>
      </c>
      <c r="E104" s="405" t="s">
        <v>55</v>
      </c>
      <c r="F104" s="405">
        <v>46.716051999999998</v>
      </c>
      <c r="G104" s="406">
        <f>VLOOKUP(A104,' MEMORIA'!A66:K2057,11,FALSE)</f>
        <v>30</v>
      </c>
      <c r="H104" s="407">
        <f>F104*G104</f>
        <v>1401.4815599999999</v>
      </c>
      <c r="I104" s="166">
        <f t="shared" si="6"/>
        <v>1.4488506176552477E-3</v>
      </c>
      <c r="J104" s="167">
        <f t="shared" si="7"/>
        <v>0.97106905637243779</v>
      </c>
      <c r="K104" s="168"/>
    </row>
    <row r="105" spans="1:11" ht="25.5">
      <c r="A105" s="403" t="s">
        <v>113</v>
      </c>
      <c r="B105" s="174">
        <v>92762</v>
      </c>
      <c r="C105" s="174" t="s">
        <v>57</v>
      </c>
      <c r="D105" s="404" t="s">
        <v>114</v>
      </c>
      <c r="E105" s="405" t="s">
        <v>98</v>
      </c>
      <c r="F105" s="405">
        <v>16.509695999999998</v>
      </c>
      <c r="G105" s="406">
        <f>VLOOKUP(A105,' MEMORIA'!A29:K2020,11,FALSE)</f>
        <v>81.44</v>
      </c>
      <c r="H105" s="407">
        <f>(F105*G105)</f>
        <v>1344.5496422399999</v>
      </c>
      <c r="I105" s="166">
        <f t="shared" ref="I105:I136" si="8">SUM(H105)/SUM($H$9:$H$157)</f>
        <v>1.3899944424724121E-3</v>
      </c>
      <c r="J105" s="167">
        <f t="shared" si="7"/>
        <v>0.97245905081491024</v>
      </c>
      <c r="K105" s="168"/>
    </row>
    <row r="106" spans="1:11" ht="25.5">
      <c r="A106" s="420" t="s">
        <v>412</v>
      </c>
      <c r="B106" s="408" t="s">
        <v>413</v>
      </c>
      <c r="C106" s="408" t="s">
        <v>66</v>
      </c>
      <c r="D106" s="409" t="s">
        <v>414</v>
      </c>
      <c r="E106" s="410" t="s">
        <v>68</v>
      </c>
      <c r="F106" s="405">
        <v>45.340243999999991</v>
      </c>
      <c r="G106" s="406">
        <f>VLOOKUP(A106,' MEMORIA'!A135:K2138,11,FALSE)</f>
        <v>29.490000000000002</v>
      </c>
      <c r="H106" s="407">
        <f t="shared" ref="H106:H137" si="9">F106*G106</f>
        <v>1337.0837955599998</v>
      </c>
      <c r="I106" s="166">
        <f t="shared" si="8"/>
        <v>1.3822762556033408E-3</v>
      </c>
      <c r="J106" s="167">
        <f t="shared" si="7"/>
        <v>0.97384132707051363</v>
      </c>
      <c r="K106" s="168"/>
    </row>
    <row r="107" spans="1:11">
      <c r="A107" s="403" t="s">
        <v>105</v>
      </c>
      <c r="B107" s="174">
        <v>92272</v>
      </c>
      <c r="C107" s="174" t="s">
        <v>57</v>
      </c>
      <c r="D107" s="404" t="s">
        <v>106</v>
      </c>
      <c r="E107" s="405" t="s">
        <v>55</v>
      </c>
      <c r="F107" s="405">
        <v>52.808915999999996</v>
      </c>
      <c r="G107" s="406">
        <f>VLOOKUP(A107,' MEMORIA'!A25:K2016,11,FALSE)</f>
        <v>23.75</v>
      </c>
      <c r="H107" s="407">
        <f t="shared" si="9"/>
        <v>1254.2117549999998</v>
      </c>
      <c r="I107" s="166">
        <f t="shared" si="8"/>
        <v>1.296603200331956E-3</v>
      </c>
      <c r="J107" s="167">
        <f t="shared" si="7"/>
        <v>0.97513793027084561</v>
      </c>
      <c r="K107" s="168"/>
    </row>
    <row r="108" spans="1:11" ht="38.25">
      <c r="A108" s="403" t="s">
        <v>119</v>
      </c>
      <c r="B108" s="417">
        <v>103674</v>
      </c>
      <c r="C108" s="174" t="s">
        <v>57</v>
      </c>
      <c r="D108" s="404" t="s">
        <v>120</v>
      </c>
      <c r="E108" s="405" t="s">
        <v>59</v>
      </c>
      <c r="F108" s="405">
        <v>753.08290399999987</v>
      </c>
      <c r="G108" s="406">
        <f>VLOOKUP(A108,' MEMORIA'!A32:K2023,11,FALSE)</f>
        <v>1.6</v>
      </c>
      <c r="H108" s="407">
        <f t="shared" si="9"/>
        <v>1204.9326463999998</v>
      </c>
      <c r="I108" s="166">
        <f t="shared" si="8"/>
        <v>1.2456584936940676E-3</v>
      </c>
      <c r="J108" s="167">
        <f t="shared" si="7"/>
        <v>0.97638358876453968</v>
      </c>
      <c r="K108" s="168"/>
    </row>
    <row r="109" spans="1:11" ht="38.25">
      <c r="A109" s="403" t="s">
        <v>294</v>
      </c>
      <c r="B109" s="422">
        <v>101564</v>
      </c>
      <c r="C109" s="174" t="s">
        <v>57</v>
      </c>
      <c r="D109" s="423" t="s">
        <v>295</v>
      </c>
      <c r="E109" s="424" t="s">
        <v>55</v>
      </c>
      <c r="F109" s="405">
        <v>57.943627999999997</v>
      </c>
      <c r="G109" s="406">
        <f>VLOOKUP(A109,' MEMORIA'!A103:K2097,11,FALSE)</f>
        <v>20</v>
      </c>
      <c r="H109" s="407">
        <f t="shared" si="9"/>
        <v>1158.87256</v>
      </c>
      <c r="I109" s="166">
        <f t="shared" si="8"/>
        <v>1.1980416098658611E-3</v>
      </c>
      <c r="J109" s="167">
        <f t="shared" si="7"/>
        <v>0.97758163037440549</v>
      </c>
      <c r="K109" s="168"/>
    </row>
    <row r="110" spans="1:11" ht="25.5">
      <c r="A110" s="403" t="s">
        <v>111</v>
      </c>
      <c r="B110" s="174">
        <v>92759</v>
      </c>
      <c r="C110" s="174" t="s">
        <v>57</v>
      </c>
      <c r="D110" s="404" t="s">
        <v>112</v>
      </c>
      <c r="E110" s="405" t="s">
        <v>98</v>
      </c>
      <c r="F110" s="405">
        <v>19.728103999999998</v>
      </c>
      <c r="G110" s="406">
        <f>VLOOKUP(A110,' MEMORIA'!A28:K2019,11,FALSE)</f>
        <v>57.8</v>
      </c>
      <c r="H110" s="407">
        <f t="shared" si="9"/>
        <v>1140.2844111999998</v>
      </c>
      <c r="I110" s="166">
        <f t="shared" si="8"/>
        <v>1.1788251951525999E-3</v>
      </c>
      <c r="J110" s="167">
        <f t="shared" si="7"/>
        <v>0.97876045556955804</v>
      </c>
      <c r="K110" s="168"/>
    </row>
    <row r="111" spans="1:11" ht="25.5">
      <c r="A111" s="403" t="s">
        <v>89</v>
      </c>
      <c r="B111" s="427" t="s">
        <v>90</v>
      </c>
      <c r="C111" s="174" t="s">
        <v>57</v>
      </c>
      <c r="D111" s="404" t="s">
        <v>91</v>
      </c>
      <c r="E111" s="405" t="s">
        <v>68</v>
      </c>
      <c r="F111" s="405">
        <v>103.406712</v>
      </c>
      <c r="G111" s="406">
        <f>VLOOKUP(A111,' MEMORIA'!A14:K2005,11,FALSE)</f>
        <v>10.49</v>
      </c>
      <c r="H111" s="407">
        <f t="shared" si="9"/>
        <v>1084.73640888</v>
      </c>
      <c r="I111" s="166">
        <f t="shared" si="8"/>
        <v>1.1213997107453369E-3</v>
      </c>
      <c r="J111" s="167">
        <f t="shared" si="7"/>
        <v>0.97988185528030336</v>
      </c>
      <c r="K111" s="168"/>
    </row>
    <row r="112" spans="1:11" ht="25.5">
      <c r="A112" s="403" t="s">
        <v>72</v>
      </c>
      <c r="B112" s="174">
        <v>7725</v>
      </c>
      <c r="C112" s="174" t="s">
        <v>53</v>
      </c>
      <c r="D112" s="404" t="s">
        <v>73</v>
      </c>
      <c r="E112" s="405" t="s">
        <v>71</v>
      </c>
      <c r="F112" s="405">
        <v>9.2375679999999996</v>
      </c>
      <c r="G112" s="406">
        <f>VLOOKUP(A112,' MEMORIA'!A8:K1999,11,FALSE)</f>
        <v>110.71</v>
      </c>
      <c r="H112" s="407">
        <f t="shared" si="9"/>
        <v>1022.6911532799999</v>
      </c>
      <c r="I112" s="166">
        <f t="shared" si="8"/>
        <v>1.0572573706216196E-3</v>
      </c>
      <c r="J112" s="167">
        <f t="shared" si="7"/>
        <v>0.98093911265092493</v>
      </c>
      <c r="K112" s="168"/>
    </row>
    <row r="113" spans="1:11" ht="25.5">
      <c r="A113" s="403" t="s">
        <v>115</v>
      </c>
      <c r="B113" s="174">
        <v>92763</v>
      </c>
      <c r="C113" s="174" t="s">
        <v>57</v>
      </c>
      <c r="D113" s="404" t="s">
        <v>116</v>
      </c>
      <c r="E113" s="405" t="s">
        <v>98</v>
      </c>
      <c r="F113" s="405">
        <v>13.966907999999998</v>
      </c>
      <c r="G113" s="406">
        <f>VLOOKUP(A113,' MEMORIA'!A30:K2021,11,FALSE)</f>
        <v>69.34</v>
      </c>
      <c r="H113" s="407">
        <f t="shared" si="9"/>
        <v>968.46540071999993</v>
      </c>
      <c r="I113" s="166">
        <f t="shared" si="8"/>
        <v>1.0011988270547841E-3</v>
      </c>
      <c r="J113" s="167">
        <f t="shared" si="7"/>
        <v>0.98194031147797967</v>
      </c>
      <c r="K113" s="168"/>
    </row>
    <row r="114" spans="1:11" ht="25.5">
      <c r="A114" s="403" t="s">
        <v>246</v>
      </c>
      <c r="B114" s="433">
        <v>100868</v>
      </c>
      <c r="C114" s="422" t="s">
        <v>57</v>
      </c>
      <c r="D114" s="434" t="s">
        <v>247</v>
      </c>
      <c r="E114" s="424" t="s">
        <v>214</v>
      </c>
      <c r="F114" s="405">
        <v>456.91566399999994</v>
      </c>
      <c r="G114" s="406">
        <f>VLOOKUP(A114,' MEMORIA'!A83:K2074,11,FALSE)</f>
        <v>2</v>
      </c>
      <c r="H114" s="407">
        <f t="shared" si="9"/>
        <v>913.83132799999987</v>
      </c>
      <c r="I114" s="166">
        <f t="shared" si="8"/>
        <v>9.4471816240344626E-4</v>
      </c>
      <c r="J114" s="167">
        <f t="shared" si="7"/>
        <v>0.98288502964038316</v>
      </c>
      <c r="K114" s="168"/>
    </row>
    <row r="115" spans="1:11" ht="25.5">
      <c r="A115" s="403" t="s">
        <v>244</v>
      </c>
      <c r="B115" s="435">
        <v>86901</v>
      </c>
      <c r="C115" s="422" t="s">
        <v>57</v>
      </c>
      <c r="D115" s="404" t="s">
        <v>245</v>
      </c>
      <c r="E115" s="405" t="s">
        <v>214</v>
      </c>
      <c r="F115" s="405">
        <v>177.184416</v>
      </c>
      <c r="G115" s="406">
        <f>VLOOKUP(A115,' MEMORIA'!A82:K2073,11,FALSE)</f>
        <v>5</v>
      </c>
      <c r="H115" s="407">
        <f t="shared" si="9"/>
        <v>885.92208000000005</v>
      </c>
      <c r="I115" s="166">
        <f t="shared" si="8"/>
        <v>9.1586560211496604E-4</v>
      </c>
      <c r="J115" s="167">
        <f t="shared" si="7"/>
        <v>0.98380089524249814</v>
      </c>
      <c r="K115" s="168"/>
    </row>
    <row r="116" spans="1:11" ht="25.5">
      <c r="A116" s="403" t="s">
        <v>248</v>
      </c>
      <c r="B116" s="416">
        <v>100867</v>
      </c>
      <c r="C116" s="174" t="s">
        <v>57</v>
      </c>
      <c r="D116" s="404" t="s">
        <v>249</v>
      </c>
      <c r="E116" s="405" t="s">
        <v>214</v>
      </c>
      <c r="F116" s="405">
        <v>440.89732800000002</v>
      </c>
      <c r="G116" s="406">
        <f>VLOOKUP(A116,' MEMORIA'!A84:K2075,11,FALSE)</f>
        <v>2</v>
      </c>
      <c r="H116" s="407">
        <f t="shared" si="9"/>
        <v>881.79465600000003</v>
      </c>
      <c r="I116" s="166">
        <f t="shared" si="8"/>
        <v>9.1159867418497955E-4</v>
      </c>
      <c r="J116" s="167">
        <f t="shared" si="7"/>
        <v>0.98471249391668314</v>
      </c>
      <c r="K116" s="168"/>
    </row>
    <row r="117" spans="1:11" ht="38.25">
      <c r="A117" s="403" t="s">
        <v>209</v>
      </c>
      <c r="B117" s="174">
        <v>97330</v>
      </c>
      <c r="C117" s="174" t="s">
        <v>57</v>
      </c>
      <c r="D117" s="404" t="s">
        <v>210</v>
      </c>
      <c r="E117" s="405" t="s">
        <v>55</v>
      </c>
      <c r="F117" s="405">
        <v>141.364272</v>
      </c>
      <c r="G117" s="406">
        <f>VLOOKUP(A117,' MEMORIA'!A71:K2062,11,FALSE)</f>
        <v>6</v>
      </c>
      <c r="H117" s="407">
        <f t="shared" si="9"/>
        <v>848.18563199999994</v>
      </c>
      <c r="I117" s="166">
        <f t="shared" si="8"/>
        <v>8.7685368961223193E-4</v>
      </c>
      <c r="J117" s="167">
        <f t="shared" si="7"/>
        <v>0.98558934760629535</v>
      </c>
      <c r="K117" s="168"/>
    </row>
    <row r="118" spans="1:11" ht="38.25">
      <c r="A118" s="403" t="s">
        <v>288</v>
      </c>
      <c r="B118" s="422">
        <v>101562</v>
      </c>
      <c r="C118" s="174" t="s">
        <v>57</v>
      </c>
      <c r="D118" s="423" t="s">
        <v>289</v>
      </c>
      <c r="E118" s="424" t="s">
        <v>55</v>
      </c>
      <c r="F118" s="405">
        <v>27.761839999999999</v>
      </c>
      <c r="G118" s="406">
        <f>VLOOKUP(A118,' MEMORIA'!A100:K2094,11,FALSE)</f>
        <v>30</v>
      </c>
      <c r="H118" s="407">
        <f t="shared" si="9"/>
        <v>832.85519999999997</v>
      </c>
      <c r="I118" s="166">
        <f t="shared" si="8"/>
        <v>8.6100510015799634E-4</v>
      </c>
      <c r="J118" s="167">
        <f t="shared" si="7"/>
        <v>0.98645035270645332</v>
      </c>
      <c r="K118" s="168"/>
    </row>
    <row r="119" spans="1:11" ht="38.25">
      <c r="A119" s="403" t="s">
        <v>286</v>
      </c>
      <c r="B119" s="422">
        <v>97607</v>
      </c>
      <c r="C119" s="174" t="s">
        <v>57</v>
      </c>
      <c r="D119" s="423" t="s">
        <v>287</v>
      </c>
      <c r="E119" s="424" t="s">
        <v>235</v>
      </c>
      <c r="F119" s="405">
        <v>130.591204</v>
      </c>
      <c r="G119" s="406">
        <f>VLOOKUP(A119,' MEMORIA'!A99:K2093,11,FALSE)</f>
        <v>6</v>
      </c>
      <c r="H119" s="407">
        <f t="shared" si="9"/>
        <v>783.54722400000003</v>
      </c>
      <c r="I119" s="166">
        <f t="shared" si="8"/>
        <v>8.1003055042297867E-4</v>
      </c>
      <c r="J119" s="167">
        <f t="shared" si="7"/>
        <v>0.98726038325687626</v>
      </c>
      <c r="K119" s="168"/>
    </row>
    <row r="120" spans="1:11" ht="25.5">
      <c r="A120" s="403" t="s">
        <v>99</v>
      </c>
      <c r="B120" s="174">
        <v>96558</v>
      </c>
      <c r="C120" s="174" t="s">
        <v>57</v>
      </c>
      <c r="D120" s="404" t="s">
        <v>100</v>
      </c>
      <c r="E120" s="405" t="s">
        <v>59</v>
      </c>
      <c r="F120" s="405">
        <v>765.47745999999995</v>
      </c>
      <c r="G120" s="406">
        <f>VLOOKUP(A120,' MEMORIA'!A22:K2013,11,FALSE)</f>
        <v>1</v>
      </c>
      <c r="H120" s="407">
        <f t="shared" si="9"/>
        <v>765.47745999999995</v>
      </c>
      <c r="I120" s="166">
        <f t="shared" si="8"/>
        <v>7.9135004153901975E-4</v>
      </c>
      <c r="J120" s="167">
        <f t="shared" si="7"/>
        <v>0.98805173329841534</v>
      </c>
      <c r="K120" s="168"/>
    </row>
    <row r="121" spans="1:11" ht="25.5">
      <c r="A121" s="414" t="s">
        <v>187</v>
      </c>
      <c r="B121" s="415" t="s">
        <v>188</v>
      </c>
      <c r="C121" s="416" t="s">
        <v>57</v>
      </c>
      <c r="D121" s="404" t="s">
        <v>189</v>
      </c>
      <c r="E121" s="415" t="s">
        <v>55</v>
      </c>
      <c r="F121" s="405">
        <v>127.421932</v>
      </c>
      <c r="G121" s="406">
        <f>VLOOKUP(A121,' MEMORIA'!A58:K2049,11,FALSE)</f>
        <v>6</v>
      </c>
      <c r="H121" s="407">
        <f t="shared" si="9"/>
        <v>764.53159200000005</v>
      </c>
      <c r="I121" s="166">
        <f t="shared" si="8"/>
        <v>7.9037220388839793E-4</v>
      </c>
      <c r="J121" s="167">
        <f t="shared" si="7"/>
        <v>0.98884210550230378</v>
      </c>
      <c r="K121" s="168"/>
    </row>
    <row r="122" spans="1:11" ht="38.25">
      <c r="A122" s="403" t="s">
        <v>258</v>
      </c>
      <c r="B122" s="427">
        <v>86936</v>
      </c>
      <c r="C122" s="174" t="s">
        <v>57</v>
      </c>
      <c r="D122" s="404" t="s">
        <v>259</v>
      </c>
      <c r="E122" s="405" t="s">
        <v>214</v>
      </c>
      <c r="F122" s="405">
        <v>745.12287200000003</v>
      </c>
      <c r="G122" s="406">
        <f>VLOOKUP(A122,' MEMORIA'!A87:K2080,11,FALSE)</f>
        <v>1</v>
      </c>
      <c r="H122" s="407">
        <f t="shared" si="9"/>
        <v>745.12287200000003</v>
      </c>
      <c r="I122" s="166">
        <f t="shared" si="8"/>
        <v>7.7030748326524696E-4</v>
      </c>
      <c r="J122" s="167">
        <f t="shared" si="7"/>
        <v>0.98961241298556901</v>
      </c>
      <c r="K122" s="168"/>
    </row>
    <row r="123" spans="1:11" ht="25.5">
      <c r="A123" s="403" t="s">
        <v>96</v>
      </c>
      <c r="B123" s="174">
        <v>96547</v>
      </c>
      <c r="C123" s="174" t="s">
        <v>57</v>
      </c>
      <c r="D123" s="404" t="s">
        <v>97</v>
      </c>
      <c r="E123" s="405" t="s">
        <v>98</v>
      </c>
      <c r="F123" s="405">
        <v>15.784939999999999</v>
      </c>
      <c r="G123" s="406">
        <f>VLOOKUP(A123,' MEMORIA'!A21:K2012,11,FALSE)</f>
        <v>42.37</v>
      </c>
      <c r="H123" s="407">
        <f t="shared" si="9"/>
        <v>668.80790779999995</v>
      </c>
      <c r="I123" s="166">
        <f t="shared" si="8"/>
        <v>6.9141312876692008E-4</v>
      </c>
      <c r="J123" s="167">
        <f t="shared" si="7"/>
        <v>0.99030382611433598</v>
      </c>
      <c r="K123" s="168"/>
    </row>
    <row r="124" spans="1:11" ht="38.25">
      <c r="A124" s="403" t="s">
        <v>266</v>
      </c>
      <c r="B124" s="416">
        <v>91869</v>
      </c>
      <c r="C124" s="174" t="s">
        <v>57</v>
      </c>
      <c r="D124" s="404" t="s">
        <v>267</v>
      </c>
      <c r="E124" s="405" t="s">
        <v>55</v>
      </c>
      <c r="F124" s="405">
        <v>21.926940000000002</v>
      </c>
      <c r="G124" s="406">
        <f>VLOOKUP(A124,' MEMORIA'!A89:K2082,11,FALSE)</f>
        <v>30</v>
      </c>
      <c r="H124" s="407">
        <f t="shared" si="9"/>
        <v>657.80820000000006</v>
      </c>
      <c r="I124" s="166">
        <f t="shared" si="8"/>
        <v>6.8004163884160336E-4</v>
      </c>
      <c r="J124" s="167">
        <f t="shared" si="7"/>
        <v>0.99098386775317759</v>
      </c>
      <c r="K124" s="168"/>
    </row>
    <row r="125" spans="1:11">
      <c r="A125" s="403" t="s">
        <v>396</v>
      </c>
      <c r="B125" s="174">
        <v>99803</v>
      </c>
      <c r="C125" s="174" t="s">
        <v>57</v>
      </c>
      <c r="D125" s="412" t="s">
        <v>397</v>
      </c>
      <c r="E125" s="405" t="s">
        <v>77</v>
      </c>
      <c r="F125" s="405">
        <v>2.5305040000000001</v>
      </c>
      <c r="G125" s="406">
        <f>VLOOKUP(A125,' MEMORIA'!A131:K2133,11,FALSE)</f>
        <v>258.51</v>
      </c>
      <c r="H125" s="407">
        <f t="shared" si="9"/>
        <v>654.16058903999999</v>
      </c>
      <c r="I125" s="166">
        <f t="shared" si="8"/>
        <v>6.7627074128347772E-4</v>
      </c>
      <c r="J125" s="167">
        <f t="shared" si="7"/>
        <v>0.99166013849446111</v>
      </c>
      <c r="K125" s="168"/>
    </row>
    <row r="126" spans="1:11" ht="25.5">
      <c r="A126" s="403" t="s">
        <v>306</v>
      </c>
      <c r="B126" s="422" t="s">
        <v>307</v>
      </c>
      <c r="C126" s="174" t="s">
        <v>57</v>
      </c>
      <c r="D126" s="423" t="s">
        <v>308</v>
      </c>
      <c r="E126" s="424" t="s">
        <v>235</v>
      </c>
      <c r="F126" s="405">
        <v>53.582807999999993</v>
      </c>
      <c r="G126" s="406">
        <f>VLOOKUP(A126,' MEMORIA'!A106:K2100,11,FALSE)</f>
        <v>10</v>
      </c>
      <c r="H126" s="407">
        <f t="shared" si="9"/>
        <v>535.82807999999989</v>
      </c>
      <c r="I126" s="166">
        <f t="shared" si="8"/>
        <v>5.5393867948217985E-4</v>
      </c>
      <c r="J126" s="167">
        <f t="shared" si="7"/>
        <v>0.99221407717394328</v>
      </c>
      <c r="K126" s="168"/>
    </row>
    <row r="127" spans="1:11" ht="38.25">
      <c r="A127" s="403" t="s">
        <v>324</v>
      </c>
      <c r="B127" s="416">
        <v>87879</v>
      </c>
      <c r="C127" s="174" t="s">
        <v>57</v>
      </c>
      <c r="D127" s="404" t="s">
        <v>325</v>
      </c>
      <c r="E127" s="405" t="s">
        <v>77</v>
      </c>
      <c r="F127" s="405">
        <v>5.40496</v>
      </c>
      <c r="G127" s="406">
        <f>VLOOKUP(A127,' MEMORIA'!A107:K2101,11,FALSE)</f>
        <v>97.12</v>
      </c>
      <c r="H127" s="407">
        <f t="shared" si="9"/>
        <v>524.92971520000003</v>
      </c>
      <c r="I127" s="166">
        <f t="shared" si="8"/>
        <v>5.4267195787657265E-4</v>
      </c>
      <c r="J127" s="167">
        <f t="shared" si="7"/>
        <v>0.99275674913181988</v>
      </c>
      <c r="K127" s="168"/>
    </row>
    <row r="128" spans="1:11" ht="38.25">
      <c r="A128" s="420" t="s">
        <v>197</v>
      </c>
      <c r="B128" s="174">
        <v>89711</v>
      </c>
      <c r="C128" s="174" t="s">
        <v>57</v>
      </c>
      <c r="D128" s="404" t="s">
        <v>198</v>
      </c>
      <c r="E128" s="405" t="s">
        <v>55</v>
      </c>
      <c r="F128" s="405">
        <v>26.078931999999998</v>
      </c>
      <c r="G128" s="406">
        <f>VLOOKUP(A128,' MEMORIA'!A64:K2055,11,FALSE)</f>
        <v>20</v>
      </c>
      <c r="H128" s="407">
        <f t="shared" si="9"/>
        <v>521.57863999999995</v>
      </c>
      <c r="I128" s="166">
        <f t="shared" si="8"/>
        <v>5.392076187715121E-4</v>
      </c>
      <c r="J128" s="167">
        <f t="shared" si="7"/>
        <v>0.99329595675059135</v>
      </c>
      <c r="K128" s="168"/>
    </row>
    <row r="129" spans="1:11" ht="38.25">
      <c r="A129" s="403" t="s">
        <v>268</v>
      </c>
      <c r="B129" s="416">
        <v>91871</v>
      </c>
      <c r="C129" s="174" t="s">
        <v>57</v>
      </c>
      <c r="D129" s="404" t="s">
        <v>269</v>
      </c>
      <c r="E129" s="405" t="s">
        <v>55</v>
      </c>
      <c r="F129" s="405">
        <v>17.037907999999998</v>
      </c>
      <c r="G129" s="406">
        <f>VLOOKUP(A129,' MEMORIA'!A90:K2083,11,FALSE)</f>
        <v>30</v>
      </c>
      <c r="H129" s="407">
        <f t="shared" si="9"/>
        <v>511.13723999999996</v>
      </c>
      <c r="I129" s="166">
        <f t="shared" si="8"/>
        <v>5.2841330704386758E-4</v>
      </c>
      <c r="J129" s="167">
        <f t="shared" si="7"/>
        <v>0.99382437005763524</v>
      </c>
      <c r="K129" s="168"/>
    </row>
    <row r="130" spans="1:11" ht="25.5">
      <c r="A130" s="403" t="s">
        <v>349</v>
      </c>
      <c r="B130" s="174" t="s">
        <v>350</v>
      </c>
      <c r="C130" s="174" t="s">
        <v>57</v>
      </c>
      <c r="D130" s="404" t="s">
        <v>351</v>
      </c>
      <c r="E130" s="405" t="s">
        <v>71</v>
      </c>
      <c r="F130" s="405">
        <v>236.67582799999997</v>
      </c>
      <c r="G130" s="406">
        <f>VLOOKUP(A130,' MEMORIA'!A119:K2114,11,FALSE)</f>
        <v>2.1</v>
      </c>
      <c r="H130" s="407">
        <f t="shared" si="9"/>
        <v>497.01923879999993</v>
      </c>
      <c r="I130" s="166">
        <f t="shared" si="8"/>
        <v>5.138181276690654E-4</v>
      </c>
      <c r="J130" s="167">
        <f t="shared" si="7"/>
        <v>0.99433818818530428</v>
      </c>
      <c r="K130" s="168"/>
    </row>
    <row r="131" spans="1:11" ht="25.5">
      <c r="A131" s="403" t="s">
        <v>312</v>
      </c>
      <c r="B131" s="422" t="s">
        <v>313</v>
      </c>
      <c r="C131" s="174" t="s">
        <v>57</v>
      </c>
      <c r="D131" s="423" t="s">
        <v>314</v>
      </c>
      <c r="E131" s="424" t="s">
        <v>235</v>
      </c>
      <c r="F131" s="405">
        <v>55.032319999999991</v>
      </c>
      <c r="G131" s="406">
        <f>VLOOKUP(A131,' MEMORIA'!A108:K2102,11,FALSE)</f>
        <v>9</v>
      </c>
      <c r="H131" s="407">
        <f t="shared" si="9"/>
        <v>495.2908799999999</v>
      </c>
      <c r="I131" s="166">
        <f t="shared" si="8"/>
        <v>5.1203135159838358E-4</v>
      </c>
      <c r="J131" s="167">
        <f t="shared" si="7"/>
        <v>0.99485021953690267</v>
      </c>
      <c r="K131" s="168"/>
    </row>
    <row r="132" spans="1:11" ht="25.5">
      <c r="A132" s="403" t="s">
        <v>62</v>
      </c>
      <c r="B132" s="174">
        <v>97622</v>
      </c>
      <c r="C132" s="174" t="s">
        <v>57</v>
      </c>
      <c r="D132" s="404" t="s">
        <v>63</v>
      </c>
      <c r="E132" s="405" t="s">
        <v>59</v>
      </c>
      <c r="F132" s="405">
        <v>68.090211999999994</v>
      </c>
      <c r="G132" s="406">
        <f>VLOOKUP(A132,' MEMORIA'!A5:K1996,11,FALSE)</f>
        <v>7.27</v>
      </c>
      <c r="H132" s="407">
        <f t="shared" si="9"/>
        <v>495.01584123999993</v>
      </c>
      <c r="I132" s="166">
        <f t="shared" si="8"/>
        <v>5.1174701672828716E-4</v>
      </c>
      <c r="J132" s="167">
        <f t="shared" si="7"/>
        <v>0.99536196655363096</v>
      </c>
      <c r="K132" s="168"/>
    </row>
    <row r="133" spans="1:11" ht="25.5">
      <c r="A133" s="403" t="s">
        <v>290</v>
      </c>
      <c r="B133" s="422">
        <v>91929</v>
      </c>
      <c r="C133" s="174" t="s">
        <v>57</v>
      </c>
      <c r="D133" s="423" t="s">
        <v>291</v>
      </c>
      <c r="E133" s="424" t="s">
        <v>55</v>
      </c>
      <c r="F133" s="405">
        <v>7.9845999999999995</v>
      </c>
      <c r="G133" s="406">
        <f>VLOOKUP(A133,' MEMORIA'!A101:K2095,11,FALSE)</f>
        <v>60</v>
      </c>
      <c r="H133" s="407">
        <f t="shared" si="9"/>
        <v>479.07599999999996</v>
      </c>
      <c r="I133" s="166">
        <f t="shared" si="8"/>
        <v>4.9526842044486511E-4</v>
      </c>
      <c r="J133" s="167">
        <f t="shared" si="7"/>
        <v>0.99585723497407586</v>
      </c>
      <c r="K133" s="168"/>
    </row>
    <row r="134" spans="1:11" ht="25.5">
      <c r="A134" s="403" t="s">
        <v>242</v>
      </c>
      <c r="B134" s="416">
        <v>7222</v>
      </c>
      <c r="C134" s="174" t="s">
        <v>53</v>
      </c>
      <c r="D134" s="404" t="s">
        <v>243</v>
      </c>
      <c r="E134" s="405" t="s">
        <v>235</v>
      </c>
      <c r="F134" s="405">
        <v>435.01329199999998</v>
      </c>
      <c r="G134" s="406">
        <f>VLOOKUP(A134,' MEMORIA'!A81:K2072,11,FALSE)</f>
        <v>1</v>
      </c>
      <c r="H134" s="407">
        <f t="shared" si="9"/>
        <v>435.01329199999998</v>
      </c>
      <c r="I134" s="166">
        <f t="shared" si="8"/>
        <v>4.4971642495420536E-4</v>
      </c>
      <c r="J134" s="167">
        <f t="shared" si="7"/>
        <v>0.99630695139903003</v>
      </c>
      <c r="K134" s="168"/>
    </row>
    <row r="135" spans="1:11" ht="38.25">
      <c r="A135" s="403" t="s">
        <v>309</v>
      </c>
      <c r="B135" s="422" t="s">
        <v>310</v>
      </c>
      <c r="C135" s="174" t="s">
        <v>57</v>
      </c>
      <c r="D135" s="423" t="s">
        <v>311</v>
      </c>
      <c r="E135" s="424" t="s">
        <v>235</v>
      </c>
      <c r="F135" s="405">
        <v>61.211171999999998</v>
      </c>
      <c r="G135" s="406">
        <f>VLOOKUP(A135,' MEMORIA'!A107:K2101,11,FALSE)</f>
        <v>7</v>
      </c>
      <c r="H135" s="407">
        <f t="shared" si="9"/>
        <v>428.47820400000001</v>
      </c>
      <c r="I135" s="166">
        <f t="shared" si="8"/>
        <v>4.4296045573172672E-4</v>
      </c>
      <c r="J135" s="167">
        <f t="shared" si="7"/>
        <v>0.99674991185476181</v>
      </c>
      <c r="K135" s="168"/>
    </row>
    <row r="136" spans="1:11" ht="25.5">
      <c r="A136" s="403" t="s">
        <v>407</v>
      </c>
      <c r="B136" s="174" t="s">
        <v>408</v>
      </c>
      <c r="C136" s="174" t="s">
        <v>57</v>
      </c>
      <c r="D136" s="404" t="s">
        <v>409</v>
      </c>
      <c r="E136" s="405" t="s">
        <v>395</v>
      </c>
      <c r="F136" s="405">
        <v>38.362932000000001</v>
      </c>
      <c r="G136" s="406">
        <f>VLOOKUP(A136,' MEMORIA'!A134:K2137,11,FALSE)</f>
        <v>10</v>
      </c>
      <c r="H136" s="407">
        <f t="shared" si="9"/>
        <v>383.62932000000001</v>
      </c>
      <c r="I136" s="166">
        <f t="shared" si="8"/>
        <v>3.9659571206392661E-4</v>
      </c>
      <c r="J136" s="167">
        <f t="shared" si="7"/>
        <v>0.99714650756682577</v>
      </c>
      <c r="K136" s="168"/>
    </row>
    <row r="137" spans="1:11" ht="25.5">
      <c r="A137" s="403" t="s">
        <v>60</v>
      </c>
      <c r="B137" s="174">
        <v>96523</v>
      </c>
      <c r="C137" s="174" t="s">
        <v>57</v>
      </c>
      <c r="D137" s="404" t="s">
        <v>61</v>
      </c>
      <c r="E137" s="405" t="s">
        <v>59</v>
      </c>
      <c r="F137" s="405">
        <v>118.516032</v>
      </c>
      <c r="G137" s="406">
        <f>VLOOKUP(A137,' MEMORIA'!A4:K1995,11,FALSE)</f>
        <v>2.88</v>
      </c>
      <c r="H137" s="407">
        <f t="shared" si="9"/>
        <v>341.32617216</v>
      </c>
      <c r="I137" s="166">
        <f t="shared" ref="I137:I157" si="10">SUM(H137)/SUM($H$9:$H$157)</f>
        <v>3.5286274858722895E-4</v>
      </c>
      <c r="J137" s="167">
        <f t="shared" si="7"/>
        <v>0.99749937031541303</v>
      </c>
      <c r="K137" s="168"/>
    </row>
    <row r="138" spans="1:11" ht="25.5">
      <c r="A138" s="403" t="s">
        <v>321</v>
      </c>
      <c r="B138" s="422" t="s">
        <v>322</v>
      </c>
      <c r="C138" s="174" t="s">
        <v>57</v>
      </c>
      <c r="D138" s="423" t="s">
        <v>323</v>
      </c>
      <c r="E138" s="424" t="s">
        <v>235</v>
      </c>
      <c r="F138" s="405">
        <v>74.084804000000005</v>
      </c>
      <c r="G138" s="406">
        <f>VLOOKUP(A138,' MEMORIA'!A111:K2105,11,FALSE)</f>
        <v>4</v>
      </c>
      <c r="H138" s="407">
        <f t="shared" ref="H138:H156" si="11">F138*G138</f>
        <v>296.33921600000002</v>
      </c>
      <c r="I138" s="166">
        <f t="shared" si="10"/>
        <v>3.0635526602081867E-4</v>
      </c>
      <c r="J138" s="167">
        <f t="shared" si="7"/>
        <v>0.99780572558143388</v>
      </c>
      <c r="K138" s="168"/>
    </row>
    <row r="139" spans="1:11" ht="25.5">
      <c r="A139" s="403" t="s">
        <v>101</v>
      </c>
      <c r="B139" s="174" t="s">
        <v>102</v>
      </c>
      <c r="C139" s="174" t="s">
        <v>103</v>
      </c>
      <c r="D139" s="404" t="s">
        <v>104</v>
      </c>
      <c r="E139" s="405" t="s">
        <v>71</v>
      </c>
      <c r="F139" s="405">
        <v>101.146456</v>
      </c>
      <c r="G139" s="406">
        <f>VLOOKUP(A139,' MEMORIA'!A23:K2014,11,FALSE)</f>
        <v>2.56</v>
      </c>
      <c r="H139" s="407">
        <f t="shared" si="11"/>
        <v>258.93492736000002</v>
      </c>
      <c r="I139" s="166">
        <f t="shared" si="10"/>
        <v>2.6768673962292643E-4</v>
      </c>
      <c r="J139" s="167">
        <f t="shared" ref="J139:J157" si="12">J138+I139</f>
        <v>0.99807341232105684</v>
      </c>
      <c r="K139" s="168"/>
    </row>
    <row r="140" spans="1:11" ht="25.5">
      <c r="A140" s="403" t="s">
        <v>318</v>
      </c>
      <c r="B140" s="422" t="s">
        <v>319</v>
      </c>
      <c r="C140" s="174" t="s">
        <v>57</v>
      </c>
      <c r="D140" s="423" t="s">
        <v>320</v>
      </c>
      <c r="E140" s="424" t="s">
        <v>235</v>
      </c>
      <c r="F140" s="405">
        <v>64.454147999999989</v>
      </c>
      <c r="G140" s="406">
        <f>VLOOKUP(A140,' MEMORIA'!A110:K2104,11,FALSE)</f>
        <v>4</v>
      </c>
      <c r="H140" s="407">
        <f t="shared" si="11"/>
        <v>257.81659199999996</v>
      </c>
      <c r="I140" s="166">
        <f t="shared" si="10"/>
        <v>2.6653060534094432E-4</v>
      </c>
      <c r="J140" s="167">
        <f t="shared" si="12"/>
        <v>0.99833994292639783</v>
      </c>
      <c r="K140" s="168"/>
    </row>
    <row r="141" spans="1:11" ht="25.5">
      <c r="A141" s="403" t="s">
        <v>233</v>
      </c>
      <c r="B141" s="416">
        <v>100860</v>
      </c>
      <c r="C141" s="174" t="s">
        <v>57</v>
      </c>
      <c r="D141" s="404" t="s">
        <v>234</v>
      </c>
      <c r="E141" s="405" t="s">
        <v>235</v>
      </c>
      <c r="F141" s="405">
        <v>128.30637999999999</v>
      </c>
      <c r="G141" s="406">
        <f>VLOOKUP(A141,' MEMORIA'!A77:K2068,11,FALSE)</f>
        <v>2</v>
      </c>
      <c r="H141" s="407">
        <f t="shared" si="11"/>
        <v>256.61275999999998</v>
      </c>
      <c r="I141" s="166">
        <f t="shared" si="10"/>
        <v>2.6528608469469824E-4</v>
      </c>
      <c r="J141" s="167">
        <f t="shared" si="12"/>
        <v>0.9986052290110925</v>
      </c>
      <c r="K141" s="168"/>
    </row>
    <row r="142" spans="1:11" ht="25.5">
      <c r="A142" s="403" t="s">
        <v>282</v>
      </c>
      <c r="B142" s="416">
        <v>93018</v>
      </c>
      <c r="C142" s="174" t="s">
        <v>57</v>
      </c>
      <c r="D142" s="423" t="s">
        <v>283</v>
      </c>
      <c r="E142" s="424" t="s">
        <v>235</v>
      </c>
      <c r="F142" s="405">
        <v>29.813267999999997</v>
      </c>
      <c r="G142" s="406">
        <f>VLOOKUP(A142,' MEMORIA'!A96:K2090,11,FALSE)</f>
        <v>6</v>
      </c>
      <c r="H142" s="407">
        <f t="shared" si="11"/>
        <v>178.87960799999999</v>
      </c>
      <c r="I142" s="166">
        <f t="shared" si="10"/>
        <v>1.8492560867995194E-4</v>
      </c>
      <c r="J142" s="167">
        <f t="shared" si="12"/>
        <v>0.9987901546197725</v>
      </c>
      <c r="K142" s="168"/>
    </row>
    <row r="143" spans="1:11" ht="25.5">
      <c r="A143" s="403" t="s">
        <v>392</v>
      </c>
      <c r="B143" s="174" t="s">
        <v>393</v>
      </c>
      <c r="C143" s="174" t="s">
        <v>53</v>
      </c>
      <c r="D143" s="404" t="s">
        <v>394</v>
      </c>
      <c r="E143" s="405" t="s">
        <v>395</v>
      </c>
      <c r="F143" s="405">
        <v>15.698951999999998</v>
      </c>
      <c r="G143" s="406">
        <f>VLOOKUP(A143,' MEMORIA'!A130:K2132,11,FALSE)</f>
        <v>10</v>
      </c>
      <c r="H143" s="407">
        <f t="shared" si="11"/>
        <v>156.98951999999997</v>
      </c>
      <c r="I143" s="166">
        <f t="shared" si="10"/>
        <v>1.6229565162270194E-4</v>
      </c>
      <c r="J143" s="167">
        <f t="shared" si="12"/>
        <v>0.99895245027139523</v>
      </c>
      <c r="K143" s="168"/>
    </row>
    <row r="144" spans="1:11" ht="25.5">
      <c r="A144" s="403" t="s">
        <v>398</v>
      </c>
      <c r="B144" s="174">
        <v>99806</v>
      </c>
      <c r="C144" s="174" t="s">
        <v>57</v>
      </c>
      <c r="D144" s="412" t="s">
        <v>399</v>
      </c>
      <c r="E144" s="405" t="s">
        <v>77</v>
      </c>
      <c r="F144" s="405">
        <v>1.0441399999999998</v>
      </c>
      <c r="G144" s="406">
        <f>VLOOKUP(A144,' MEMORIA'!A132:K2134,11,FALSE)</f>
        <v>134.16</v>
      </c>
      <c r="H144" s="407">
        <f t="shared" si="11"/>
        <v>140.08182239999996</v>
      </c>
      <c r="I144" s="166">
        <f t="shared" si="10"/>
        <v>1.4481648613807853E-4</v>
      </c>
      <c r="J144" s="167">
        <f t="shared" si="12"/>
        <v>0.9990972667575333</v>
      </c>
      <c r="K144" s="168"/>
    </row>
    <row r="145" spans="1:11" ht="25.5">
      <c r="A145" s="420" t="s">
        <v>373</v>
      </c>
      <c r="B145" s="174">
        <v>102500</v>
      </c>
      <c r="C145" s="174" t="s">
        <v>57</v>
      </c>
      <c r="D145" s="404" t="s">
        <v>374</v>
      </c>
      <c r="E145" s="405" t="s">
        <v>55</v>
      </c>
      <c r="F145" s="405">
        <v>5.2575520000000004</v>
      </c>
      <c r="G145" s="406">
        <f>VLOOKUP(A145,' MEMORIA'!A128:K2126,11,FALSE)</f>
        <v>25.6</v>
      </c>
      <c r="H145" s="407">
        <f t="shared" si="11"/>
        <v>134.59333120000002</v>
      </c>
      <c r="I145" s="166">
        <f t="shared" si="10"/>
        <v>1.3914248792641794E-4</v>
      </c>
      <c r="J145" s="167">
        <f t="shared" si="12"/>
        <v>0.99923640924545976</v>
      </c>
      <c r="K145" s="168"/>
    </row>
    <row r="146" spans="1:11" ht="48.75" customHeight="1">
      <c r="A146" s="403" t="s">
        <v>272</v>
      </c>
      <c r="B146" s="416">
        <v>91910</v>
      </c>
      <c r="C146" s="174" t="s">
        <v>57</v>
      </c>
      <c r="D146" s="404" t="s">
        <v>273</v>
      </c>
      <c r="E146" s="405" t="s">
        <v>235</v>
      </c>
      <c r="F146" s="405">
        <v>25.919240000000002</v>
      </c>
      <c r="G146" s="406">
        <f>VLOOKUP(A146,' MEMORIA'!A91:K2085,11,FALSE)</f>
        <v>4</v>
      </c>
      <c r="H146" s="407">
        <f t="shared" si="11"/>
        <v>103.67696000000001</v>
      </c>
      <c r="I146" s="166">
        <f t="shared" si="10"/>
        <v>1.0718116586037596E-4</v>
      </c>
      <c r="J146" s="167">
        <f t="shared" si="12"/>
        <v>0.99934359041132015</v>
      </c>
      <c r="K146" s="168"/>
    </row>
    <row r="147" spans="1:11" ht="25.5">
      <c r="A147" s="403" t="s">
        <v>280</v>
      </c>
      <c r="B147" s="416">
        <v>93013</v>
      </c>
      <c r="C147" s="174" t="s">
        <v>57</v>
      </c>
      <c r="D147" s="423" t="s">
        <v>281</v>
      </c>
      <c r="E147" s="424" t="s">
        <v>235</v>
      </c>
      <c r="F147" s="405">
        <v>19.433288000000001</v>
      </c>
      <c r="G147" s="406">
        <f>VLOOKUP(A147,' MEMORIA'!A95:K2089,11,FALSE)</f>
        <v>5</v>
      </c>
      <c r="H147" s="407">
        <f t="shared" si="11"/>
        <v>97.166440000000009</v>
      </c>
      <c r="I147" s="166">
        <f t="shared" si="10"/>
        <v>1.0045059501843291E-4</v>
      </c>
      <c r="J147" s="167">
        <f t="shared" si="12"/>
        <v>0.99944404100633855</v>
      </c>
      <c r="K147" s="168"/>
    </row>
    <row r="148" spans="1:11">
      <c r="A148" s="403" t="s">
        <v>64</v>
      </c>
      <c r="B148" s="174" t="s">
        <v>65</v>
      </c>
      <c r="C148" s="174" t="s">
        <v>66</v>
      </c>
      <c r="D148" s="412" t="s">
        <v>67</v>
      </c>
      <c r="E148" s="405" t="s">
        <v>68</v>
      </c>
      <c r="F148" s="405">
        <v>382.15523999999999</v>
      </c>
      <c r="G148" s="406">
        <f>VLOOKUP(A148,' MEMORIA'!A6:K1997,11,FALSE)</f>
        <v>0.23</v>
      </c>
      <c r="H148" s="407">
        <f t="shared" si="11"/>
        <v>87.895705200000009</v>
      </c>
      <c r="I148" s="166">
        <f t="shared" si="10"/>
        <v>9.0866516123311387E-5</v>
      </c>
      <c r="J148" s="171">
        <f t="shared" si="12"/>
        <v>0.99953490752246188</v>
      </c>
      <c r="K148" s="168"/>
    </row>
    <row r="149" spans="1:11" ht="25.5">
      <c r="A149" s="403" t="s">
        <v>252</v>
      </c>
      <c r="B149" s="174">
        <v>86883</v>
      </c>
      <c r="C149" s="174" t="s">
        <v>57</v>
      </c>
      <c r="D149" s="404" t="s">
        <v>253</v>
      </c>
      <c r="E149" s="405" t="s">
        <v>235</v>
      </c>
      <c r="F149" s="405">
        <v>15.318148000000001</v>
      </c>
      <c r="G149" s="406">
        <f>VLOOKUP(A149,' MEMORIA'!A85:K2077,11,FALSE)</f>
        <v>5</v>
      </c>
      <c r="H149" s="407">
        <f t="shared" si="11"/>
        <v>76.590740000000011</v>
      </c>
      <c r="I149" s="166">
        <f t="shared" si="10"/>
        <v>7.9179451319839352E-5</v>
      </c>
      <c r="J149" s="171">
        <f t="shared" si="12"/>
        <v>0.99961408697378173</v>
      </c>
      <c r="K149" s="168"/>
    </row>
    <row r="150" spans="1:11" ht="25.5">
      <c r="A150" s="403" t="s">
        <v>254</v>
      </c>
      <c r="B150" s="174">
        <v>86885</v>
      </c>
      <c r="C150" s="174" t="s">
        <v>57</v>
      </c>
      <c r="D150" s="404" t="s">
        <v>255</v>
      </c>
      <c r="E150" s="405" t="s">
        <v>235</v>
      </c>
      <c r="F150" s="405">
        <v>15.183023999999998</v>
      </c>
      <c r="G150" s="406">
        <f>VLOOKUP(A150,' MEMORIA'!A85:K2078,11,FALSE)</f>
        <v>5</v>
      </c>
      <c r="H150" s="407">
        <f t="shared" si="11"/>
        <v>75.915119999999987</v>
      </c>
      <c r="I150" s="166">
        <f t="shared" si="10"/>
        <v>7.8480995855109389E-5</v>
      </c>
      <c r="J150" s="171">
        <f t="shared" si="12"/>
        <v>0.99969256796963679</v>
      </c>
      <c r="K150" s="168"/>
    </row>
    <row r="151" spans="1:11" ht="25.5">
      <c r="A151" s="403" t="s">
        <v>92</v>
      </c>
      <c r="B151" s="174">
        <v>96617</v>
      </c>
      <c r="C151" s="174" t="s">
        <v>57</v>
      </c>
      <c r="D151" s="404" t="s">
        <v>93</v>
      </c>
      <c r="E151" s="405" t="s">
        <v>77</v>
      </c>
      <c r="F151" s="405">
        <v>24.359171999999997</v>
      </c>
      <c r="G151" s="406">
        <f>VLOOKUP(A151,' MEMORIA'!A19:K2010,11,FALSE)</f>
        <v>2.88</v>
      </c>
      <c r="H151" s="407">
        <f t="shared" si="11"/>
        <v>70.154415359999987</v>
      </c>
      <c r="I151" s="166">
        <f t="shared" si="10"/>
        <v>7.2525583587113897E-5</v>
      </c>
      <c r="J151" s="171">
        <f t="shared" si="12"/>
        <v>0.99976509355322396</v>
      </c>
      <c r="K151" s="168"/>
    </row>
    <row r="152" spans="1:11" ht="25.5">
      <c r="A152" s="420" t="s">
        <v>371</v>
      </c>
      <c r="B152" s="174">
        <v>102491</v>
      </c>
      <c r="C152" s="174" t="s">
        <v>57</v>
      </c>
      <c r="D152" s="404" t="s">
        <v>372</v>
      </c>
      <c r="E152" s="405" t="s">
        <v>77</v>
      </c>
      <c r="F152" s="405">
        <v>24.924235999999997</v>
      </c>
      <c r="G152" s="406">
        <f>VLOOKUP(A152,' MEMORIA'!A127:K2125,11,FALSE)</f>
        <v>2.56</v>
      </c>
      <c r="H152" s="407">
        <f t="shared" si="11"/>
        <v>63.806044159999992</v>
      </c>
      <c r="I152" s="166">
        <f t="shared" si="10"/>
        <v>6.596264205670605E-5</v>
      </c>
      <c r="J152" s="171">
        <f t="shared" si="12"/>
        <v>0.99983105619528068</v>
      </c>
      <c r="K152" s="168"/>
    </row>
    <row r="153" spans="1:11" ht="38.25">
      <c r="A153" s="403" t="s">
        <v>270</v>
      </c>
      <c r="B153" s="416">
        <v>91886</v>
      </c>
      <c r="C153" s="174" t="s">
        <v>57</v>
      </c>
      <c r="D153" s="404" t="s">
        <v>271</v>
      </c>
      <c r="E153" s="405" t="s">
        <v>235</v>
      </c>
      <c r="F153" s="405">
        <v>18.868223999999998</v>
      </c>
      <c r="G153" s="406">
        <f>VLOOKUP(A153,' MEMORIA'!A90:K2084,11,FALSE)</f>
        <v>3</v>
      </c>
      <c r="H153" s="407">
        <f t="shared" si="11"/>
        <v>56.604671999999994</v>
      </c>
      <c r="I153" s="166">
        <f t="shared" si="10"/>
        <v>5.8517868754100982E-5</v>
      </c>
      <c r="J153" s="171">
        <f t="shared" si="12"/>
        <v>0.99988957406403478</v>
      </c>
      <c r="K153" s="168"/>
    </row>
    <row r="154" spans="1:11" ht="25.5">
      <c r="A154" s="403" t="s">
        <v>78</v>
      </c>
      <c r="B154" s="174" t="s">
        <v>79</v>
      </c>
      <c r="C154" s="174" t="s">
        <v>66</v>
      </c>
      <c r="D154" s="404" t="s">
        <v>80</v>
      </c>
      <c r="E154" s="405" t="s">
        <v>55</v>
      </c>
      <c r="F154" s="405">
        <v>1.5969199999999999</v>
      </c>
      <c r="G154" s="406">
        <f>VLOOKUP(A154,' MEMORIA'!A10:K2001,11,FALSE)</f>
        <v>20</v>
      </c>
      <c r="H154" s="407">
        <f t="shared" si="11"/>
        <v>31.938399999999998</v>
      </c>
      <c r="I154" s="166">
        <f t="shared" si="10"/>
        <v>3.3017894696324344E-5</v>
      </c>
      <c r="J154" s="171">
        <f t="shared" si="12"/>
        <v>0.99992259195873112</v>
      </c>
      <c r="K154" s="168"/>
    </row>
    <row r="155" spans="1:11" ht="25.5">
      <c r="A155" s="403" t="s">
        <v>250</v>
      </c>
      <c r="B155" s="416">
        <v>86882</v>
      </c>
      <c r="C155" s="174" t="s">
        <v>57</v>
      </c>
      <c r="D155" s="404" t="s">
        <v>251</v>
      </c>
      <c r="E155" s="405" t="s">
        <v>235</v>
      </c>
      <c r="F155" s="405">
        <v>28.326903999999995</v>
      </c>
      <c r="G155" s="406">
        <f>VLOOKUP(A155,' MEMORIA'!A85:K2076,11,FALSE)</f>
        <v>1</v>
      </c>
      <c r="H155" s="407">
        <f t="shared" si="11"/>
        <v>28.326903999999995</v>
      </c>
      <c r="I155" s="166">
        <f t="shared" si="10"/>
        <v>2.9284332757586123E-5</v>
      </c>
      <c r="J155" s="172">
        <f t="shared" si="12"/>
        <v>0.99995187629148874</v>
      </c>
      <c r="K155" s="168"/>
    </row>
    <row r="156" spans="1:11">
      <c r="A156" s="403" t="s">
        <v>69</v>
      </c>
      <c r="B156" s="174">
        <v>7218</v>
      </c>
      <c r="C156" s="174" t="s">
        <v>53</v>
      </c>
      <c r="D156" s="404" t="s">
        <v>70</v>
      </c>
      <c r="E156" s="405" t="s">
        <v>71</v>
      </c>
      <c r="F156" s="405">
        <v>8.8813320000000004</v>
      </c>
      <c r="G156" s="406">
        <f>VLOOKUP(A156,' MEMORIA'!A7:K1998,11,FALSE)</f>
        <v>2.97</v>
      </c>
      <c r="H156" s="407">
        <f t="shared" si="11"/>
        <v>26.377556040000002</v>
      </c>
      <c r="I156" s="166">
        <f t="shared" si="10"/>
        <v>2.7269098253986242E-5</v>
      </c>
      <c r="J156" s="172">
        <f t="shared" si="12"/>
        <v>0.99997914538974275</v>
      </c>
      <c r="K156" s="168"/>
    </row>
    <row r="157" spans="1:11" ht="25.5">
      <c r="A157" s="173" t="s">
        <v>375</v>
      </c>
      <c r="B157" s="174" t="s">
        <v>376</v>
      </c>
      <c r="C157" s="174" t="s">
        <v>57</v>
      </c>
      <c r="D157" s="404" t="s">
        <v>377</v>
      </c>
      <c r="E157" s="405" t="s">
        <v>55</v>
      </c>
      <c r="F157" s="405">
        <v>1.977724</v>
      </c>
      <c r="G157" s="406">
        <f>VLOOKUP(A157,' MEMORIA'!A128:K2127,11,FALSE)</f>
        <v>10.199999999999999</v>
      </c>
      <c r="H157" s="407">
        <f>(F157*G157)</f>
        <v>20.172784799999999</v>
      </c>
      <c r="I157" s="166">
        <f t="shared" si="10"/>
        <v>2.0854610257809168E-5</v>
      </c>
      <c r="J157" s="175">
        <f t="shared" si="12"/>
        <v>1.0000000000000007</v>
      </c>
      <c r="K157" s="168"/>
    </row>
    <row r="158" spans="1:11">
      <c r="A158" s="176"/>
      <c r="B158" s="177"/>
      <c r="C158" s="178"/>
      <c r="D158" s="179" t="s">
        <v>432</v>
      </c>
      <c r="E158" s="177"/>
      <c r="F158" s="177"/>
      <c r="G158" s="177"/>
      <c r="H158" s="180">
        <f>SUM(H9:H157)</f>
        <v>967305.76839459979</v>
      </c>
      <c r="I158" s="181">
        <f>SUM(I9:I157)</f>
        <v>1.0000000000000007</v>
      </c>
      <c r="J158" s="177"/>
    </row>
  </sheetData>
  <sortState xmlns:xlrd2="http://schemas.microsoft.com/office/spreadsheetml/2017/richdata2" ref="A3:H149">
    <sortCondition descending="1" ref="H1"/>
  </sortState>
  <mergeCells count="14">
    <mergeCell ref="A1:J1"/>
    <mergeCell ref="A2:J2"/>
    <mergeCell ref="A3:J3"/>
    <mergeCell ref="G7:G8"/>
    <mergeCell ref="H7:H8"/>
    <mergeCell ref="I7:I8"/>
    <mergeCell ref="J7:J8"/>
    <mergeCell ref="A5:J5"/>
    <mergeCell ref="A7:A8"/>
    <mergeCell ref="B7:B8"/>
    <mergeCell ref="C7:C8"/>
    <mergeCell ref="D7:D8"/>
    <mergeCell ref="E7:E8"/>
    <mergeCell ref="F7:F8"/>
  </mergeCells>
  <conditionalFormatting sqref="D9:D18 D49">
    <cfRule type="duplicateValues" dxfId="45" priority="63"/>
  </conditionalFormatting>
  <conditionalFormatting sqref="D19">
    <cfRule type="duplicateValues" dxfId="44" priority="5"/>
    <cfRule type="duplicateValues" dxfId="43" priority="6"/>
    <cfRule type="duplicateValues" dxfId="42" priority="7"/>
  </conditionalFormatting>
  <conditionalFormatting sqref="D20:D24">
    <cfRule type="duplicateValues" dxfId="41" priority="51"/>
  </conditionalFormatting>
  <conditionalFormatting sqref="D25">
    <cfRule type="duplicateValues" dxfId="40" priority="10"/>
  </conditionalFormatting>
  <conditionalFormatting sqref="D26">
    <cfRule type="duplicateValues" dxfId="39" priority="11"/>
  </conditionalFormatting>
  <conditionalFormatting sqref="D27:D28">
    <cfRule type="duplicateValues" dxfId="38" priority="12"/>
  </conditionalFormatting>
  <conditionalFormatting sqref="D29">
    <cfRule type="duplicateValues" dxfId="37" priority="13"/>
  </conditionalFormatting>
  <conditionalFormatting sqref="D30:D34">
    <cfRule type="duplicateValues" dxfId="36" priority="14"/>
  </conditionalFormatting>
  <conditionalFormatting sqref="D35:D37">
    <cfRule type="duplicateValues" dxfId="35" priority="52"/>
  </conditionalFormatting>
  <conditionalFormatting sqref="D38">
    <cfRule type="duplicateValues" dxfId="34" priority="17"/>
  </conditionalFormatting>
  <conditionalFormatting sqref="D39:D41">
    <cfRule type="duplicateValues" dxfId="33" priority="18"/>
  </conditionalFormatting>
  <conditionalFormatting sqref="D42">
    <cfRule type="duplicateValues" dxfId="32" priority="19"/>
  </conditionalFormatting>
  <conditionalFormatting sqref="D43">
    <cfRule type="duplicateValues" dxfId="31" priority="20"/>
  </conditionalFormatting>
  <conditionalFormatting sqref="D44:D48 D50:D53">
    <cfRule type="duplicateValues" dxfId="30" priority="62"/>
  </conditionalFormatting>
  <conditionalFormatting sqref="D61">
    <cfRule type="duplicateValues" dxfId="29" priority="54"/>
  </conditionalFormatting>
  <conditionalFormatting sqref="D62:D64">
    <cfRule type="duplicateValues" dxfId="28" priority="55"/>
  </conditionalFormatting>
  <conditionalFormatting sqref="D65">
    <cfRule type="duplicateValues" dxfId="27" priority="23"/>
  </conditionalFormatting>
  <conditionalFormatting sqref="D66:D67">
    <cfRule type="duplicateValues" dxfId="26" priority="24"/>
  </conditionalFormatting>
  <conditionalFormatting sqref="D68:D75">
    <cfRule type="duplicateValues" dxfId="25" priority="25"/>
  </conditionalFormatting>
  <conditionalFormatting sqref="D76:D80">
    <cfRule type="duplicateValues" dxfId="24" priority="27"/>
  </conditionalFormatting>
  <conditionalFormatting sqref="D82:D83 D86">
    <cfRule type="duplicateValues" dxfId="23" priority="28"/>
  </conditionalFormatting>
  <conditionalFormatting sqref="D84:D85">
    <cfRule type="duplicateValues" dxfId="22" priority="29"/>
  </conditionalFormatting>
  <conditionalFormatting sqref="D87">
    <cfRule type="duplicateValues" dxfId="21" priority="30"/>
  </conditionalFormatting>
  <conditionalFormatting sqref="D88:D91">
    <cfRule type="duplicateValues" dxfId="20" priority="31"/>
  </conditionalFormatting>
  <conditionalFormatting sqref="D92">
    <cfRule type="duplicateValues" dxfId="19" priority="33"/>
  </conditionalFormatting>
  <conditionalFormatting sqref="D97">
    <cfRule type="duplicateValues" dxfId="18" priority="34"/>
  </conditionalFormatting>
  <conditionalFormatting sqref="D93:D96 D81 D98:D122">
    <cfRule type="duplicateValues" dxfId="17" priority="57"/>
  </conditionalFormatting>
  <conditionalFormatting sqref="D123 D125">
    <cfRule type="duplicateValues" dxfId="16" priority="37"/>
  </conditionalFormatting>
  <conditionalFormatting sqref="D124">
    <cfRule type="duplicateValues" dxfId="15" priority="38"/>
  </conditionalFormatting>
  <conditionalFormatting sqref="D126">
    <cfRule type="duplicateValues" dxfId="14" priority="39"/>
  </conditionalFormatting>
  <conditionalFormatting sqref="D127">
    <cfRule type="duplicateValues" dxfId="13" priority="40"/>
  </conditionalFormatting>
  <conditionalFormatting sqref="D128:D129">
    <cfRule type="duplicateValues" dxfId="12" priority="41"/>
  </conditionalFormatting>
  <conditionalFormatting sqref="D130">
    <cfRule type="duplicateValues" dxfId="11" priority="42"/>
  </conditionalFormatting>
  <conditionalFormatting sqref="D131:D132">
    <cfRule type="duplicateValues" dxfId="10" priority="44"/>
  </conditionalFormatting>
  <conditionalFormatting sqref="D133:D143">
    <cfRule type="duplicateValues" dxfId="9" priority="60"/>
  </conditionalFormatting>
  <conditionalFormatting sqref="D151:D152">
    <cfRule type="duplicateValues" dxfId="8" priority="59"/>
  </conditionalFormatting>
  <conditionalFormatting sqref="D153">
    <cfRule type="duplicateValues" dxfId="7" priority="48"/>
  </conditionalFormatting>
  <conditionalFormatting sqref="D154:D155">
    <cfRule type="duplicateValues" dxfId="6" priority="50"/>
  </conditionalFormatting>
  <conditionalFormatting sqref="D156">
    <cfRule type="duplicateValues" dxfId="5" priority="61"/>
  </conditionalFormatting>
  <conditionalFormatting sqref="K9:K157">
    <cfRule type="cellIs" dxfId="4" priority="3" operator="lessThan">
      <formula>0</formula>
    </cfRule>
  </conditionalFormatting>
  <conditionalFormatting sqref="D54:D60">
    <cfRule type="duplicateValues" dxfId="3" priority="64"/>
  </conditionalFormatting>
  <conditionalFormatting sqref="D144:D150">
    <cfRule type="duplicateValues" dxfId="2" priority="223"/>
  </conditionalFormatting>
  <conditionalFormatting sqref="A5">
    <cfRule type="duplicateValues" dxfId="1" priority="1"/>
  </conditionalFormatting>
  <pageMargins left="0.511811024" right="0.511811024" top="0.78740157499999996" bottom="0.78740157499999996" header="0.31496062000000002" footer="0.31496062000000002"/>
  <pageSetup paperSize="9" scale="63"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84"/>
  <sheetViews>
    <sheetView view="pageBreakPreview" topLeftCell="A16" zoomScale="70" zoomScaleNormal="70" zoomScaleSheetLayoutView="70" workbookViewId="0">
      <selection activeCell="A6" sqref="A6:I6"/>
    </sheetView>
  </sheetViews>
  <sheetFormatPr defaultRowHeight="14.25"/>
  <cols>
    <col min="1" max="1" width="7.42578125" style="147" customWidth="1"/>
    <col min="2" max="2" width="44.42578125" style="147" customWidth="1"/>
    <col min="3" max="3" width="22.42578125" style="147" customWidth="1"/>
    <col min="4" max="4" width="9.140625" style="147" customWidth="1"/>
    <col min="5" max="5" width="10.7109375" style="147" customWidth="1"/>
    <col min="6" max="6" width="23" style="147" customWidth="1"/>
    <col min="7" max="7" width="22.85546875" style="147" bestFit="1" customWidth="1"/>
    <col min="8" max="8" width="23.140625" style="147" bestFit="1" customWidth="1"/>
    <col min="9" max="9" width="24.7109375" style="147" customWidth="1"/>
    <col min="10" max="10" width="19.5703125" style="147" customWidth="1"/>
    <col min="11" max="16384" width="9.140625" style="147"/>
  </cols>
  <sheetData>
    <row r="1" spans="1:11" s="145" customFormat="1" ht="12.75" customHeight="1">
      <c r="A1" s="277" t="s">
        <v>0</v>
      </c>
      <c r="B1" s="277"/>
      <c r="C1" s="277"/>
      <c r="D1" s="277"/>
      <c r="E1" s="277"/>
      <c r="F1" s="277"/>
      <c r="G1" s="277"/>
      <c r="H1" s="277"/>
      <c r="I1" s="277"/>
      <c r="J1" s="8"/>
    </row>
    <row r="2" spans="1:11" s="145" customFormat="1" ht="12.75" customHeight="1">
      <c r="A2" s="237" t="s">
        <v>1</v>
      </c>
      <c r="B2" s="237"/>
      <c r="C2" s="237"/>
      <c r="D2" s="237"/>
      <c r="E2" s="237"/>
      <c r="F2" s="237"/>
      <c r="G2" s="237"/>
      <c r="H2" s="237"/>
      <c r="I2" s="237"/>
      <c r="J2" s="158"/>
    </row>
    <row r="3" spans="1:11" s="145" customFormat="1" ht="12.75" customHeight="1">
      <c r="A3" s="277" t="s">
        <v>2</v>
      </c>
      <c r="B3" s="277"/>
      <c r="C3" s="277"/>
      <c r="D3" s="277"/>
      <c r="E3" s="277"/>
      <c r="F3" s="277"/>
      <c r="G3" s="277"/>
      <c r="H3" s="277"/>
      <c r="I3" s="277"/>
      <c r="J3" s="8"/>
    </row>
    <row r="4" spans="1:11" s="145" customFormat="1" ht="12.75" customHeight="1">
      <c r="A4" s="154"/>
      <c r="B4" s="155"/>
      <c r="C4" s="156"/>
      <c r="D4" s="156"/>
      <c r="E4" s="156"/>
      <c r="F4" s="156"/>
      <c r="G4" s="156"/>
      <c r="H4" s="156"/>
      <c r="I4" s="157"/>
    </row>
    <row r="5" spans="1:11" s="145" customFormat="1" ht="12.75" customHeight="1">
      <c r="A5" s="154"/>
      <c r="B5" s="155"/>
      <c r="C5" s="156"/>
      <c r="D5" s="156"/>
      <c r="E5" s="156"/>
      <c r="F5" s="156"/>
      <c r="G5" s="156"/>
      <c r="H5" s="156"/>
      <c r="I5" s="157"/>
    </row>
    <row r="6" spans="1:11" s="145" customFormat="1" ht="20.25" customHeight="1">
      <c r="A6" s="234" t="s">
        <v>623</v>
      </c>
      <c r="B6" s="235"/>
      <c r="C6" s="235"/>
      <c r="D6" s="235"/>
      <c r="E6" s="235"/>
      <c r="F6" s="235"/>
      <c r="G6" s="235"/>
      <c r="H6" s="235"/>
      <c r="I6" s="236"/>
      <c r="J6" s="146"/>
      <c r="K6" s="146"/>
    </row>
    <row r="7" spans="1:11" s="145" customFormat="1" ht="20.25">
      <c r="A7" s="238"/>
      <c r="B7" s="239"/>
      <c r="C7" s="239"/>
      <c r="D7" s="239"/>
      <c r="E7" s="239"/>
      <c r="F7" s="239"/>
      <c r="G7" s="239"/>
      <c r="H7" s="239"/>
      <c r="I7" s="240"/>
      <c r="J7" s="146"/>
      <c r="K7" s="146"/>
    </row>
    <row r="8" spans="1:11" ht="18" customHeight="1">
      <c r="A8" s="436" t="s">
        <v>3</v>
      </c>
      <c r="B8" s="436" t="s">
        <v>624</v>
      </c>
      <c r="C8" s="436" t="s">
        <v>625</v>
      </c>
      <c r="D8" s="436" t="s">
        <v>626</v>
      </c>
      <c r="E8" s="241"/>
      <c r="F8" s="242" t="s">
        <v>627</v>
      </c>
      <c r="G8" s="242"/>
      <c r="H8" s="242"/>
      <c r="I8" s="243"/>
    </row>
    <row r="9" spans="1:11" ht="11.1" customHeight="1">
      <c r="A9" s="436"/>
      <c r="B9" s="436"/>
      <c r="C9" s="436"/>
      <c r="D9" s="436"/>
      <c r="E9" s="437"/>
      <c r="F9" s="244">
        <v>1</v>
      </c>
      <c r="G9" s="244">
        <v>2</v>
      </c>
      <c r="H9" s="244">
        <v>3</v>
      </c>
      <c r="I9" s="244">
        <v>4</v>
      </c>
    </row>
    <row r="10" spans="1:11" ht="11.1" customHeight="1">
      <c r="A10" s="436"/>
      <c r="B10" s="436"/>
      <c r="C10" s="436"/>
      <c r="D10" s="436"/>
      <c r="E10" s="437"/>
      <c r="F10" s="245"/>
      <c r="G10" s="245"/>
      <c r="H10" s="245"/>
      <c r="I10" s="245"/>
    </row>
    <row r="11" spans="1:11">
      <c r="A11" s="438" t="s">
        <v>6</v>
      </c>
      <c r="B11" s="439" t="str">
        <f>RESUMO!B10</f>
        <v>SERVIÇOS PRELIMINARES</v>
      </c>
      <c r="C11" s="440">
        <f>RESUMO!C10</f>
        <v>20274.493494679999</v>
      </c>
      <c r="D11" s="441">
        <f>C11/$C$66</f>
        <v>2.0959756632412924E-2</v>
      </c>
      <c r="E11" s="442"/>
      <c r="F11" s="159">
        <v>0.8</v>
      </c>
      <c r="G11" s="159">
        <v>0.2</v>
      </c>
      <c r="H11" s="159"/>
      <c r="I11" s="159"/>
      <c r="J11" s="148"/>
    </row>
    <row r="12" spans="1:11" ht="5.25" customHeight="1">
      <c r="A12" s="438"/>
      <c r="B12" s="439"/>
      <c r="C12" s="440"/>
      <c r="D12" s="441"/>
      <c r="E12" s="442"/>
      <c r="F12" s="159"/>
      <c r="G12" s="159"/>
      <c r="H12" s="159"/>
      <c r="I12" s="159"/>
      <c r="J12" s="148"/>
    </row>
    <row r="13" spans="1:11">
      <c r="A13" s="438"/>
      <c r="B13" s="439"/>
      <c r="C13" s="440"/>
      <c r="D13" s="441"/>
      <c r="E13" s="442"/>
      <c r="F13" s="160">
        <f>F11*$C11</f>
        <v>16219.594795744</v>
      </c>
      <c r="G13" s="160">
        <f>G11*$C11</f>
        <v>4054.8986989360001</v>
      </c>
      <c r="H13" s="160"/>
      <c r="I13" s="160"/>
      <c r="J13" s="149"/>
    </row>
    <row r="14" spans="1:11" ht="14.25" customHeight="1">
      <c r="A14" s="438" t="s">
        <v>8</v>
      </c>
      <c r="B14" s="439" t="str">
        <f>RESUMO!B11</f>
        <v>INFRAESTRUTURA</v>
      </c>
      <c r="C14" s="440">
        <f>RESUMO!C11</f>
        <v>3672.7898433199998</v>
      </c>
      <c r="D14" s="441">
        <f t="shared" ref="D14" si="0">C14/$C$66</f>
        <v>3.7969274693932476E-3</v>
      </c>
      <c r="E14" s="442"/>
      <c r="F14" s="159">
        <v>0.4</v>
      </c>
      <c r="G14" s="159">
        <v>0.2</v>
      </c>
      <c r="H14" s="159">
        <v>0.2</v>
      </c>
      <c r="I14" s="159">
        <v>0.2</v>
      </c>
      <c r="J14" s="148"/>
    </row>
    <row r="15" spans="1:11" ht="5.25" customHeight="1">
      <c r="A15" s="438"/>
      <c r="B15" s="439"/>
      <c r="C15" s="440"/>
      <c r="D15" s="441"/>
      <c r="E15" s="442"/>
      <c r="F15" s="159"/>
      <c r="G15" s="159"/>
      <c r="H15" s="159"/>
      <c r="I15" s="159"/>
      <c r="J15" s="148"/>
    </row>
    <row r="16" spans="1:11" ht="14.25" customHeight="1">
      <c r="A16" s="438"/>
      <c r="B16" s="439"/>
      <c r="C16" s="440"/>
      <c r="D16" s="441"/>
      <c r="E16" s="442"/>
      <c r="F16" s="160">
        <f>F14*$C14</f>
        <v>1469.115937328</v>
      </c>
      <c r="G16" s="160">
        <f t="shared" ref="G16:I16" si="1">G14*$C14</f>
        <v>734.55796866399999</v>
      </c>
      <c r="H16" s="160">
        <f t="shared" si="1"/>
        <v>734.55796866399999</v>
      </c>
      <c r="I16" s="160">
        <f t="shared" si="1"/>
        <v>734.55796866399999</v>
      </c>
      <c r="J16" s="149"/>
    </row>
    <row r="17" spans="1:10">
      <c r="A17" s="438" t="s">
        <v>10</v>
      </c>
      <c r="B17" s="439" t="str">
        <f>RESUMO!B12</f>
        <v>SUPERESTRUTURA</v>
      </c>
      <c r="C17" s="440">
        <f>RESUMO!C12</f>
        <v>31655.507464599999</v>
      </c>
      <c r="D17" s="441">
        <f t="shared" ref="D17" si="2">C17/$C$66</f>
        <v>3.2725440598930178E-2</v>
      </c>
      <c r="E17" s="442"/>
      <c r="F17" s="159">
        <v>0.25</v>
      </c>
      <c r="G17" s="159">
        <f t="shared" ref="G17:I17" si="3">1/4</f>
        <v>0.25</v>
      </c>
      <c r="H17" s="159">
        <f t="shared" si="3"/>
        <v>0.25</v>
      </c>
      <c r="I17" s="159">
        <f t="shared" si="3"/>
        <v>0.25</v>
      </c>
      <c r="J17" s="148"/>
    </row>
    <row r="18" spans="1:10" ht="5.25" customHeight="1">
      <c r="A18" s="438"/>
      <c r="B18" s="439"/>
      <c r="C18" s="440"/>
      <c r="D18" s="441"/>
      <c r="E18" s="442"/>
      <c r="F18" s="159"/>
      <c r="G18" s="159"/>
      <c r="H18" s="159"/>
      <c r="I18" s="159"/>
      <c r="J18" s="148"/>
    </row>
    <row r="19" spans="1:10" ht="14.25" customHeight="1">
      <c r="A19" s="438"/>
      <c r="B19" s="439"/>
      <c r="C19" s="440"/>
      <c r="D19" s="441"/>
      <c r="E19" s="442"/>
      <c r="F19" s="160">
        <f>F17*$C17</f>
        <v>7913.8768661499998</v>
      </c>
      <c r="G19" s="160">
        <f t="shared" ref="G19:I19" si="4">G17*$C17</f>
        <v>7913.8768661499998</v>
      </c>
      <c r="H19" s="160">
        <f t="shared" si="4"/>
        <v>7913.8768661499998</v>
      </c>
      <c r="I19" s="160">
        <f t="shared" si="4"/>
        <v>7913.8768661499998</v>
      </c>
      <c r="J19" s="149"/>
    </row>
    <row r="20" spans="1:10" ht="14.25" customHeight="1">
      <c r="A20" s="438" t="s">
        <v>12</v>
      </c>
      <c r="B20" s="439" t="str">
        <f>RESUMO!B13</f>
        <v>ALVENARIA</v>
      </c>
      <c r="C20" s="440">
        <f>RESUMO!C13</f>
        <v>9276.5211781999988</v>
      </c>
      <c r="D20" s="441">
        <f t="shared" ref="D20" si="5">C20/$C$66</f>
        <v>9.5900608486971812E-3</v>
      </c>
      <c r="E20" s="442"/>
      <c r="F20" s="159">
        <f>1/4</f>
        <v>0.25</v>
      </c>
      <c r="G20" s="159">
        <f t="shared" ref="G20:I20" si="6">1/4</f>
        <v>0.25</v>
      </c>
      <c r="H20" s="159">
        <f t="shared" si="6"/>
        <v>0.25</v>
      </c>
      <c r="I20" s="159">
        <f t="shared" si="6"/>
        <v>0.25</v>
      </c>
      <c r="J20" s="148"/>
    </row>
    <row r="21" spans="1:10" ht="5.25" customHeight="1">
      <c r="A21" s="438"/>
      <c r="B21" s="439"/>
      <c r="C21" s="440"/>
      <c r="D21" s="441"/>
      <c r="E21" s="442"/>
      <c r="F21" s="159"/>
      <c r="G21" s="159"/>
      <c r="H21" s="159"/>
      <c r="I21" s="159"/>
      <c r="J21" s="149"/>
    </row>
    <row r="22" spans="1:10" ht="14.25" customHeight="1">
      <c r="A22" s="438"/>
      <c r="B22" s="439"/>
      <c r="C22" s="440"/>
      <c r="D22" s="441"/>
      <c r="E22" s="442"/>
      <c r="F22" s="160">
        <f>F20*$C20</f>
        <v>2319.1302945499997</v>
      </c>
      <c r="G22" s="160">
        <f t="shared" ref="G22:I22" si="7">G20*$C20</f>
        <v>2319.1302945499997</v>
      </c>
      <c r="H22" s="160">
        <f t="shared" si="7"/>
        <v>2319.1302945499997</v>
      </c>
      <c r="I22" s="160">
        <f t="shared" si="7"/>
        <v>2319.1302945499997</v>
      </c>
      <c r="J22" s="149"/>
    </row>
    <row r="23" spans="1:10" ht="14.25" customHeight="1">
      <c r="A23" s="438" t="s">
        <v>14</v>
      </c>
      <c r="B23" s="439" t="str">
        <f>RESUMO!B14</f>
        <v>ESQUADRIAS</v>
      </c>
      <c r="C23" s="440">
        <f>RESUMO!C14</f>
        <v>258361.33949240003</v>
      </c>
      <c r="D23" s="441">
        <f t="shared" ref="D23" si="8">C23/$C$66</f>
        <v>0.26709376490247994</v>
      </c>
      <c r="E23" s="442"/>
      <c r="F23" s="159">
        <v>0.33</v>
      </c>
      <c r="G23" s="159">
        <v>0.33</v>
      </c>
      <c r="H23" s="159">
        <v>0.34</v>
      </c>
      <c r="I23" s="159"/>
      <c r="J23" s="148"/>
    </row>
    <row r="24" spans="1:10" ht="5.25" customHeight="1">
      <c r="A24" s="438"/>
      <c r="B24" s="439"/>
      <c r="C24" s="440"/>
      <c r="D24" s="441"/>
      <c r="E24" s="442"/>
      <c r="F24" s="159"/>
      <c r="G24" s="159"/>
      <c r="H24" s="159"/>
      <c r="I24" s="159"/>
      <c r="J24" s="149"/>
    </row>
    <row r="25" spans="1:10" ht="14.25" customHeight="1">
      <c r="A25" s="438"/>
      <c r="B25" s="439"/>
      <c r="C25" s="440"/>
      <c r="D25" s="441"/>
      <c r="E25" s="442"/>
      <c r="F25" s="160">
        <f>F23*$C23</f>
        <v>85259.242032492009</v>
      </c>
      <c r="G25" s="160">
        <f t="shared" ref="G25:I25" si="9">G23*$C23</f>
        <v>85259.242032492009</v>
      </c>
      <c r="H25" s="160">
        <f t="shared" si="9"/>
        <v>87842.855427416012</v>
      </c>
      <c r="I25" s="160">
        <f t="shared" si="9"/>
        <v>0</v>
      </c>
      <c r="J25" s="149"/>
    </row>
    <row r="26" spans="1:10" ht="14.25" customHeight="1">
      <c r="A26" s="438" t="s">
        <v>16</v>
      </c>
      <c r="B26" s="439" t="str">
        <f>RESUMO!B15</f>
        <v>COBERTURA E IMPERMEABILIZAÇÕES</v>
      </c>
      <c r="C26" s="440">
        <f>RESUMO!C15</f>
        <v>48876.670264879998</v>
      </c>
      <c r="D26" s="441">
        <f t="shared" ref="D26" si="10">C26/$C$66</f>
        <v>5.0528666179670063E-2</v>
      </c>
      <c r="E26" s="442"/>
      <c r="F26" s="159">
        <v>0.33</v>
      </c>
      <c r="G26" s="159">
        <v>0.33</v>
      </c>
      <c r="H26" s="159">
        <v>0.34</v>
      </c>
      <c r="I26" s="159"/>
      <c r="J26" s="148"/>
    </row>
    <row r="27" spans="1:10" ht="5.25" customHeight="1">
      <c r="A27" s="438"/>
      <c r="B27" s="439"/>
      <c r="C27" s="440"/>
      <c r="D27" s="441"/>
      <c r="E27" s="442"/>
      <c r="F27" s="159"/>
      <c r="G27" s="159"/>
      <c r="H27" s="159"/>
      <c r="I27" s="159"/>
      <c r="J27" s="149"/>
    </row>
    <row r="28" spans="1:10" ht="14.25" customHeight="1">
      <c r="A28" s="438"/>
      <c r="B28" s="439"/>
      <c r="C28" s="440"/>
      <c r="D28" s="441"/>
      <c r="E28" s="442"/>
      <c r="F28" s="160">
        <f>F26*$C26</f>
        <v>16129.3011874104</v>
      </c>
      <c r="G28" s="160">
        <f t="shared" ref="G28:I28" si="11">G26*$C26</f>
        <v>16129.3011874104</v>
      </c>
      <c r="H28" s="160">
        <f t="shared" si="11"/>
        <v>16618.067890059199</v>
      </c>
      <c r="I28" s="160">
        <f t="shared" si="11"/>
        <v>0</v>
      </c>
      <c r="J28" s="149"/>
    </row>
    <row r="29" spans="1:10" ht="14.25" customHeight="1">
      <c r="A29" s="438" t="s">
        <v>18</v>
      </c>
      <c r="B29" s="439" t="str">
        <f>RESUMO!B16</f>
        <v>ESGOTO</v>
      </c>
      <c r="C29" s="440">
        <f>RESUMO!C16</f>
        <v>6718.7337999999991</v>
      </c>
      <c r="D29" s="441">
        <f t="shared" ref="D29" si="12">C29/$C$66</f>
        <v>6.9458221169825347E-3</v>
      </c>
      <c r="E29" s="442"/>
      <c r="F29" s="159">
        <f>1/4</f>
        <v>0.25</v>
      </c>
      <c r="G29" s="159">
        <f t="shared" ref="G29:I29" si="13">1/4</f>
        <v>0.25</v>
      </c>
      <c r="H29" s="159">
        <f t="shared" si="13"/>
        <v>0.25</v>
      </c>
      <c r="I29" s="159">
        <f t="shared" si="13"/>
        <v>0.25</v>
      </c>
      <c r="J29" s="148"/>
    </row>
    <row r="30" spans="1:10" ht="5.25" customHeight="1">
      <c r="A30" s="438"/>
      <c r="B30" s="439"/>
      <c r="C30" s="440"/>
      <c r="D30" s="441"/>
      <c r="E30" s="442"/>
      <c r="F30" s="159"/>
      <c r="G30" s="159"/>
      <c r="H30" s="159"/>
      <c r="I30" s="159"/>
      <c r="J30" s="148"/>
    </row>
    <row r="31" spans="1:10" ht="14.25" customHeight="1">
      <c r="A31" s="438"/>
      <c r="B31" s="439"/>
      <c r="C31" s="440"/>
      <c r="D31" s="441"/>
      <c r="E31" s="442"/>
      <c r="F31" s="160">
        <f>F29*$C29</f>
        <v>1679.6834499999998</v>
      </c>
      <c r="G31" s="160">
        <f t="shared" ref="G31:I31" si="14">G29*$C29</f>
        <v>1679.6834499999998</v>
      </c>
      <c r="H31" s="160">
        <f t="shared" si="14"/>
        <v>1679.6834499999998</v>
      </c>
      <c r="I31" s="160">
        <f t="shared" si="14"/>
        <v>1679.6834499999998</v>
      </c>
      <c r="J31" s="149"/>
    </row>
    <row r="32" spans="1:10" ht="14.25" customHeight="1">
      <c r="A32" s="438" t="s">
        <v>20</v>
      </c>
      <c r="B32" s="439" t="str">
        <f>RESUMO!B17</f>
        <v>AR-CONDICIONADO</v>
      </c>
      <c r="C32" s="440">
        <f>RESUMO!C17</f>
        <v>99450.109303999998</v>
      </c>
      <c r="D32" s="441">
        <f t="shared" ref="D32" si="15">C32/$C$66</f>
        <v>0.10281145068436166</v>
      </c>
      <c r="E32" s="442"/>
      <c r="F32" s="159">
        <f>1/4</f>
        <v>0.25</v>
      </c>
      <c r="G32" s="159">
        <f t="shared" ref="G32:I32" si="16">1/4</f>
        <v>0.25</v>
      </c>
      <c r="H32" s="159">
        <f t="shared" si="16"/>
        <v>0.25</v>
      </c>
      <c r="I32" s="159">
        <f t="shared" si="16"/>
        <v>0.25</v>
      </c>
      <c r="J32" s="148"/>
    </row>
    <row r="33" spans="1:10" ht="5.25" customHeight="1">
      <c r="A33" s="438"/>
      <c r="B33" s="439"/>
      <c r="C33" s="440"/>
      <c r="D33" s="441"/>
      <c r="E33" s="442"/>
      <c r="F33" s="159"/>
      <c r="G33" s="159"/>
      <c r="H33" s="159"/>
      <c r="I33" s="159"/>
      <c r="J33" s="148"/>
    </row>
    <row r="34" spans="1:10" ht="14.25" customHeight="1">
      <c r="A34" s="438"/>
      <c r="B34" s="439"/>
      <c r="C34" s="440"/>
      <c r="D34" s="441"/>
      <c r="E34" s="442"/>
      <c r="F34" s="160">
        <f>F32*$C32</f>
        <v>24862.527325999999</v>
      </c>
      <c r="G34" s="160">
        <f t="shared" ref="G34:I34" si="17">G32*$C32</f>
        <v>24862.527325999999</v>
      </c>
      <c r="H34" s="160">
        <f t="shared" si="17"/>
        <v>24862.527325999999</v>
      </c>
      <c r="I34" s="160">
        <f t="shared" si="17"/>
        <v>24862.527325999999</v>
      </c>
      <c r="J34" s="149"/>
    </row>
    <row r="35" spans="1:10" ht="14.25" customHeight="1">
      <c r="A35" s="438" t="s">
        <v>22</v>
      </c>
      <c r="B35" s="439" t="str">
        <f>RESUMO!B18</f>
        <v>LOUÇAS, METAIS E APARELHOS</v>
      </c>
      <c r="C35" s="440">
        <f>RESUMO!C18</f>
        <v>23502.866644000002</v>
      </c>
      <c r="D35" s="441">
        <f t="shared" ref="D35" si="18">C35/$C$66</f>
        <v>2.4297246446701955E-2</v>
      </c>
      <c r="E35" s="442"/>
      <c r="F35" s="159">
        <f>1/4</f>
        <v>0.25</v>
      </c>
      <c r="G35" s="159">
        <f t="shared" ref="G35:I35" si="19">1/4</f>
        <v>0.25</v>
      </c>
      <c r="H35" s="159">
        <f t="shared" si="19"/>
        <v>0.25</v>
      </c>
      <c r="I35" s="159">
        <f t="shared" si="19"/>
        <v>0.25</v>
      </c>
      <c r="J35" s="149"/>
    </row>
    <row r="36" spans="1:10" ht="14.25" customHeight="1">
      <c r="A36" s="438"/>
      <c r="B36" s="439"/>
      <c r="C36" s="440"/>
      <c r="D36" s="441"/>
      <c r="E36" s="442"/>
      <c r="F36" s="159"/>
      <c r="G36" s="159"/>
      <c r="H36" s="159"/>
      <c r="I36" s="159"/>
      <c r="J36" s="149"/>
    </row>
    <row r="37" spans="1:10" ht="14.25" customHeight="1">
      <c r="A37" s="438"/>
      <c r="B37" s="439"/>
      <c r="C37" s="440"/>
      <c r="D37" s="441"/>
      <c r="E37" s="442"/>
      <c r="F37" s="160">
        <f>F35*$C35</f>
        <v>5875.7166610000004</v>
      </c>
      <c r="G37" s="160">
        <f t="shared" ref="G37:I37" si="20">G35*$C35</f>
        <v>5875.7166610000004</v>
      </c>
      <c r="H37" s="160">
        <f t="shared" si="20"/>
        <v>5875.7166610000004</v>
      </c>
      <c r="I37" s="160">
        <f t="shared" si="20"/>
        <v>5875.7166610000004</v>
      </c>
      <c r="J37" s="149"/>
    </row>
    <row r="38" spans="1:10" ht="14.25" customHeight="1">
      <c r="A38" s="438" t="s">
        <v>24</v>
      </c>
      <c r="B38" s="439" t="str">
        <f>RESUMO!B19</f>
        <v>INSTALAÇÕES ELÉTRICAS</v>
      </c>
      <c r="C38" s="440">
        <f>RESUMO!C19</f>
        <v>61008.522851999995</v>
      </c>
      <c r="D38" s="441">
        <f t="shared" ref="D38" si="21">C38/$C$66</f>
        <v>6.3070566562684185E-2</v>
      </c>
      <c r="E38" s="442"/>
      <c r="F38" s="159">
        <f>1/4</f>
        <v>0.25</v>
      </c>
      <c r="G38" s="159">
        <f t="shared" ref="G38:I38" si="22">1/4</f>
        <v>0.25</v>
      </c>
      <c r="H38" s="159">
        <f t="shared" si="22"/>
        <v>0.25</v>
      </c>
      <c r="I38" s="159">
        <f t="shared" si="22"/>
        <v>0.25</v>
      </c>
      <c r="J38" s="149"/>
    </row>
    <row r="39" spans="1:10" ht="14.25" customHeight="1">
      <c r="A39" s="438"/>
      <c r="B39" s="439"/>
      <c r="C39" s="440"/>
      <c r="D39" s="441"/>
      <c r="E39" s="442"/>
      <c r="F39" s="159"/>
      <c r="G39" s="159"/>
      <c r="H39" s="159"/>
      <c r="I39" s="159"/>
      <c r="J39" s="149"/>
    </row>
    <row r="40" spans="1:10" ht="14.25" customHeight="1">
      <c r="A40" s="438"/>
      <c r="B40" s="439"/>
      <c r="C40" s="440"/>
      <c r="D40" s="441"/>
      <c r="E40" s="442"/>
      <c r="F40" s="160">
        <f>F38*$C38</f>
        <v>15252.130712999999</v>
      </c>
      <c r="G40" s="160">
        <f t="shared" ref="G40:I40" si="23">G38*$C38</f>
        <v>15252.130712999999</v>
      </c>
      <c r="H40" s="160">
        <f t="shared" si="23"/>
        <v>15252.130712999999</v>
      </c>
      <c r="I40" s="160">
        <f t="shared" si="23"/>
        <v>15252.130712999999</v>
      </c>
      <c r="J40" s="149"/>
    </row>
    <row r="41" spans="1:10" ht="14.25" customHeight="1">
      <c r="A41" s="438" t="s">
        <v>26</v>
      </c>
      <c r="B41" s="439" t="str">
        <f>RESUMO!B20</f>
        <v>REVESTIMENTOS - PAREDES INTERNAS</v>
      </c>
      <c r="C41" s="440">
        <f>RESUMO!C20</f>
        <v>32578.070136959999</v>
      </c>
      <c r="D41" s="441">
        <f t="shared" ref="D41" si="24">C41/$C$66</f>
        <v>3.3679185218784088E-2</v>
      </c>
      <c r="E41" s="442"/>
      <c r="F41" s="159">
        <f>1/4</f>
        <v>0.25</v>
      </c>
      <c r="G41" s="159">
        <f t="shared" ref="G41:I41" si="25">1/4</f>
        <v>0.25</v>
      </c>
      <c r="H41" s="159">
        <f t="shared" si="25"/>
        <v>0.25</v>
      </c>
      <c r="I41" s="159">
        <f t="shared" si="25"/>
        <v>0.25</v>
      </c>
      <c r="J41" s="149"/>
    </row>
    <row r="42" spans="1:10" ht="14.25" customHeight="1">
      <c r="A42" s="438"/>
      <c r="B42" s="439"/>
      <c r="C42" s="440"/>
      <c r="D42" s="441"/>
      <c r="E42" s="442"/>
      <c r="F42" s="159"/>
      <c r="G42" s="159"/>
      <c r="H42" s="159"/>
      <c r="I42" s="159"/>
      <c r="J42" s="149"/>
    </row>
    <row r="43" spans="1:10" ht="14.25" customHeight="1">
      <c r="A43" s="438"/>
      <c r="B43" s="439"/>
      <c r="C43" s="440"/>
      <c r="D43" s="441"/>
      <c r="E43" s="442"/>
      <c r="F43" s="160">
        <f>F41*$C41</f>
        <v>8144.5175342399998</v>
      </c>
      <c r="G43" s="160">
        <f t="shared" ref="G43:I43" si="26">G41*$C41</f>
        <v>8144.5175342399998</v>
      </c>
      <c r="H43" s="160">
        <f t="shared" si="26"/>
        <v>8144.5175342399998</v>
      </c>
      <c r="I43" s="160">
        <f t="shared" si="26"/>
        <v>8144.5175342399998</v>
      </c>
      <c r="J43" s="149"/>
    </row>
    <row r="44" spans="1:10" ht="14.25" customHeight="1">
      <c r="A44" s="438" t="s">
        <v>28</v>
      </c>
      <c r="B44" s="439" t="str">
        <f>RESUMO!B21</f>
        <v>REVESTIMENTOS - PAREDES EXTERNAS</v>
      </c>
      <c r="C44" s="440">
        <f>RESUMO!C21</f>
        <v>33180.164991999998</v>
      </c>
      <c r="D44" s="441">
        <f t="shared" ref="D44" si="27">C44/$C$66</f>
        <v>3.4301630442117419E-2</v>
      </c>
      <c r="E44" s="442"/>
      <c r="F44" s="159">
        <f>1/4</f>
        <v>0.25</v>
      </c>
      <c r="G44" s="159">
        <f t="shared" ref="G44:I44" si="28">1/4</f>
        <v>0.25</v>
      </c>
      <c r="H44" s="159">
        <f t="shared" si="28"/>
        <v>0.25</v>
      </c>
      <c r="I44" s="159">
        <f t="shared" si="28"/>
        <v>0.25</v>
      </c>
      <c r="J44" s="149"/>
    </row>
    <row r="45" spans="1:10" ht="14.25" customHeight="1">
      <c r="A45" s="438"/>
      <c r="B45" s="439"/>
      <c r="C45" s="440"/>
      <c r="D45" s="441"/>
      <c r="E45" s="442"/>
      <c r="F45" s="159"/>
      <c r="G45" s="159"/>
      <c r="H45" s="159"/>
      <c r="I45" s="159"/>
      <c r="J45" s="149"/>
    </row>
    <row r="46" spans="1:10" ht="14.25" customHeight="1">
      <c r="A46" s="438"/>
      <c r="B46" s="439"/>
      <c r="C46" s="440"/>
      <c r="D46" s="441"/>
      <c r="E46" s="442"/>
      <c r="F46" s="160">
        <f>F44*$C44</f>
        <v>8295.0412479999995</v>
      </c>
      <c r="G46" s="160">
        <f t="shared" ref="G46:I46" si="29">G44*$C44</f>
        <v>8295.0412479999995</v>
      </c>
      <c r="H46" s="160">
        <f t="shared" si="29"/>
        <v>8295.0412479999995</v>
      </c>
      <c r="I46" s="160">
        <f t="shared" si="29"/>
        <v>8295.0412479999995</v>
      </c>
      <c r="J46" s="149"/>
    </row>
    <row r="47" spans="1:10" ht="14.25" customHeight="1">
      <c r="A47" s="438" t="s">
        <v>30</v>
      </c>
      <c r="B47" s="439" t="str">
        <f>RESUMO!B22</f>
        <v>PISOS</v>
      </c>
      <c r="C47" s="440">
        <f>RESUMO!C22</f>
        <v>137984.13322452002</v>
      </c>
      <c r="D47" s="441">
        <f t="shared" ref="D47" si="30">C47/$C$66</f>
        <v>0.14264789659378019</v>
      </c>
      <c r="E47" s="442"/>
      <c r="F47" s="159">
        <f>1/4</f>
        <v>0.25</v>
      </c>
      <c r="G47" s="159">
        <f t="shared" ref="G47:I47" si="31">1/4</f>
        <v>0.25</v>
      </c>
      <c r="H47" s="159">
        <f t="shared" si="31"/>
        <v>0.25</v>
      </c>
      <c r="I47" s="159">
        <f t="shared" si="31"/>
        <v>0.25</v>
      </c>
      <c r="J47" s="149"/>
    </row>
    <row r="48" spans="1:10" ht="14.25" customHeight="1">
      <c r="A48" s="438"/>
      <c r="B48" s="439"/>
      <c r="C48" s="440"/>
      <c r="D48" s="441"/>
      <c r="E48" s="442"/>
      <c r="F48" s="159"/>
      <c r="G48" s="159"/>
      <c r="H48" s="159"/>
      <c r="I48" s="159"/>
      <c r="J48" s="149"/>
    </row>
    <row r="49" spans="1:10" ht="14.25" customHeight="1">
      <c r="A49" s="438"/>
      <c r="B49" s="439"/>
      <c r="C49" s="440"/>
      <c r="D49" s="441"/>
      <c r="E49" s="442"/>
      <c r="F49" s="160">
        <f>F47*$C47</f>
        <v>34496.033306130004</v>
      </c>
      <c r="G49" s="160">
        <f t="shared" ref="G49:I49" si="32">G47*$C47</f>
        <v>34496.033306130004</v>
      </c>
      <c r="H49" s="160">
        <f t="shared" si="32"/>
        <v>34496.033306130004</v>
      </c>
      <c r="I49" s="160">
        <f t="shared" si="32"/>
        <v>34496.033306130004</v>
      </c>
      <c r="J49" s="149"/>
    </row>
    <row r="50" spans="1:10" ht="14.25" customHeight="1">
      <c r="A50" s="438" t="s">
        <v>32</v>
      </c>
      <c r="B50" s="439" t="str">
        <f>RESUMO!B23</f>
        <v>TETO</v>
      </c>
      <c r="C50" s="440">
        <f>RESUMO!C23</f>
        <v>15296.448314000001</v>
      </c>
      <c r="D50" s="441">
        <f t="shared" ref="D50" si="33">C50/$C$66</f>
        <v>1.5813457144359763E-2</v>
      </c>
      <c r="E50" s="442"/>
      <c r="F50" s="159">
        <f>1/4</f>
        <v>0.25</v>
      </c>
      <c r="G50" s="159">
        <f t="shared" ref="G50:I50" si="34">1/4</f>
        <v>0.25</v>
      </c>
      <c r="H50" s="159">
        <f t="shared" si="34"/>
        <v>0.25</v>
      </c>
      <c r="I50" s="159">
        <f t="shared" si="34"/>
        <v>0.25</v>
      </c>
      <c r="J50" s="149"/>
    </row>
    <row r="51" spans="1:10" ht="14.25" customHeight="1">
      <c r="A51" s="438"/>
      <c r="B51" s="439"/>
      <c r="C51" s="440"/>
      <c r="D51" s="441"/>
      <c r="E51" s="442"/>
      <c r="F51" s="159"/>
      <c r="G51" s="159"/>
      <c r="H51" s="159"/>
      <c r="I51" s="159"/>
      <c r="J51" s="149"/>
    </row>
    <row r="52" spans="1:10" ht="14.25" customHeight="1">
      <c r="A52" s="438"/>
      <c r="B52" s="439"/>
      <c r="C52" s="440"/>
      <c r="D52" s="441"/>
      <c r="E52" s="442"/>
      <c r="F52" s="160">
        <f>F50*$C50</f>
        <v>3824.1120785000003</v>
      </c>
      <c r="G52" s="160">
        <f t="shared" ref="G52:I52" si="35">G50*$C50</f>
        <v>3824.1120785000003</v>
      </c>
      <c r="H52" s="160">
        <f t="shared" si="35"/>
        <v>3824.1120785000003</v>
      </c>
      <c r="I52" s="160">
        <f t="shared" si="35"/>
        <v>3824.1120785000003</v>
      </c>
      <c r="J52" s="149"/>
    </row>
    <row r="53" spans="1:10" ht="14.25" customHeight="1">
      <c r="A53" s="438" t="s">
        <v>34</v>
      </c>
      <c r="B53" s="439" t="str">
        <f>RESUMO!B24</f>
        <v xml:space="preserve">PINTURA </v>
      </c>
      <c r="C53" s="440">
        <f>RESUMO!C24</f>
        <v>47552.507886079984</v>
      </c>
      <c r="D53" s="441">
        <f t="shared" ref="D53" si="36">C53/$C$66</f>
        <v>4.9159748075317526E-2</v>
      </c>
      <c r="E53" s="442"/>
      <c r="F53" s="159">
        <f>1/4</f>
        <v>0.25</v>
      </c>
      <c r="G53" s="159">
        <f t="shared" ref="G53:I53" si="37">1/4</f>
        <v>0.25</v>
      </c>
      <c r="H53" s="159">
        <f t="shared" si="37"/>
        <v>0.25</v>
      </c>
      <c r="I53" s="159">
        <f t="shared" si="37"/>
        <v>0.25</v>
      </c>
      <c r="J53" s="149"/>
    </row>
    <row r="54" spans="1:10" ht="14.25" customHeight="1">
      <c r="A54" s="438"/>
      <c r="B54" s="439"/>
      <c r="C54" s="440"/>
      <c r="D54" s="441"/>
      <c r="E54" s="442"/>
      <c r="F54" s="159"/>
      <c r="G54" s="159"/>
      <c r="H54" s="159"/>
      <c r="I54" s="159"/>
      <c r="J54" s="149"/>
    </row>
    <row r="55" spans="1:10" ht="14.25" customHeight="1">
      <c r="A55" s="438"/>
      <c r="B55" s="439"/>
      <c r="C55" s="440"/>
      <c r="D55" s="441"/>
      <c r="E55" s="442"/>
      <c r="F55" s="160">
        <f>F53*$C53</f>
        <v>11888.126971519996</v>
      </c>
      <c r="G55" s="160">
        <f t="shared" ref="G55:I55" si="38">G53*$C53</f>
        <v>11888.126971519996</v>
      </c>
      <c r="H55" s="160">
        <f t="shared" si="38"/>
        <v>11888.126971519996</v>
      </c>
      <c r="I55" s="160">
        <f t="shared" si="38"/>
        <v>11888.126971519996</v>
      </c>
      <c r="J55" s="149"/>
    </row>
    <row r="56" spans="1:10" ht="14.25" customHeight="1">
      <c r="A56" s="438" t="s">
        <v>36</v>
      </c>
      <c r="B56" s="439" t="str">
        <f>RESUMO!B25</f>
        <v>SERVIÇOS COMPLEMENTARES</v>
      </c>
      <c r="C56" s="440">
        <f>RESUMO!C25</f>
        <v>11747.6602914</v>
      </c>
      <c r="D56" s="441">
        <f t="shared" ref="D56" si="39">C56/$C$66</f>
        <v>1.2144722667060216E-2</v>
      </c>
      <c r="E56" s="442"/>
      <c r="F56" s="159">
        <f>1/4</f>
        <v>0.25</v>
      </c>
      <c r="G56" s="159">
        <f t="shared" ref="G56:I56" si="40">1/4</f>
        <v>0.25</v>
      </c>
      <c r="H56" s="159">
        <f t="shared" si="40"/>
        <v>0.25</v>
      </c>
      <c r="I56" s="159">
        <f t="shared" si="40"/>
        <v>0.25</v>
      </c>
      <c r="J56" s="149"/>
    </row>
    <row r="57" spans="1:10" ht="14.25" customHeight="1">
      <c r="A57" s="438"/>
      <c r="B57" s="439"/>
      <c r="C57" s="440"/>
      <c r="D57" s="441"/>
      <c r="E57" s="442"/>
      <c r="F57" s="159"/>
      <c r="G57" s="159"/>
      <c r="H57" s="159"/>
      <c r="I57" s="159"/>
      <c r="J57" s="149"/>
    </row>
    <row r="58" spans="1:10" ht="14.25" customHeight="1">
      <c r="A58" s="438"/>
      <c r="B58" s="439"/>
      <c r="C58" s="440"/>
      <c r="D58" s="441"/>
      <c r="E58" s="442"/>
      <c r="F58" s="160">
        <f>F56*$C56</f>
        <v>2936.9150728499999</v>
      </c>
      <c r="G58" s="160">
        <f t="shared" ref="G58:I58" si="41">G56*$C56</f>
        <v>2936.9150728499999</v>
      </c>
      <c r="H58" s="160">
        <f t="shared" si="41"/>
        <v>2936.9150728499999</v>
      </c>
      <c r="I58" s="160">
        <f t="shared" si="41"/>
        <v>2936.9150728499999</v>
      </c>
      <c r="J58" s="149"/>
    </row>
    <row r="59" spans="1:10" ht="14.25" customHeight="1">
      <c r="A59" s="438" t="s">
        <v>38</v>
      </c>
      <c r="B59" s="439" t="str">
        <f>RESUMO!B26</f>
        <v>CARGA E TRANSPORTE MANUAL E MECÂNICO</v>
      </c>
      <c r="C59" s="440">
        <f>RESUMO!C26</f>
        <v>8606.73042756</v>
      </c>
      <c r="D59" s="441">
        <f t="shared" ref="D59" si="42">C59/$C$66</f>
        <v>8.8976316577169361E-3</v>
      </c>
      <c r="E59" s="442"/>
      <c r="F59" s="159">
        <f>1/4</f>
        <v>0.25</v>
      </c>
      <c r="G59" s="159">
        <f t="shared" ref="G59:I59" si="43">1/4</f>
        <v>0.25</v>
      </c>
      <c r="H59" s="159">
        <f t="shared" si="43"/>
        <v>0.25</v>
      </c>
      <c r="I59" s="159">
        <f t="shared" si="43"/>
        <v>0.25</v>
      </c>
      <c r="J59" s="149"/>
    </row>
    <row r="60" spans="1:10" ht="14.25" customHeight="1">
      <c r="A60" s="438"/>
      <c r="B60" s="439"/>
      <c r="C60" s="440"/>
      <c r="D60" s="441"/>
      <c r="E60" s="442"/>
      <c r="F60" s="159"/>
      <c r="G60" s="159"/>
      <c r="H60" s="159"/>
      <c r="I60" s="159"/>
      <c r="J60" s="149"/>
    </row>
    <row r="61" spans="1:10" ht="14.25" customHeight="1">
      <c r="A61" s="438"/>
      <c r="B61" s="439"/>
      <c r="C61" s="440"/>
      <c r="D61" s="441"/>
      <c r="E61" s="442"/>
      <c r="F61" s="160">
        <f>F59*$C59</f>
        <v>2151.68260689</v>
      </c>
      <c r="G61" s="160">
        <f t="shared" ref="G61:I61" si="44">G59*$C59</f>
        <v>2151.68260689</v>
      </c>
      <c r="H61" s="160">
        <f t="shared" si="44"/>
        <v>2151.68260689</v>
      </c>
      <c r="I61" s="160">
        <f t="shared" si="44"/>
        <v>2151.68260689</v>
      </c>
      <c r="J61" s="149"/>
    </row>
    <row r="62" spans="1:10" ht="14.25" customHeight="1">
      <c r="A62" s="438" t="s">
        <v>40</v>
      </c>
      <c r="B62" s="439" t="str">
        <f>RESUMO!B27</f>
        <v>ADMINISTRAÇÃO LOCAL</v>
      </c>
      <c r="C62" s="440">
        <f>RESUMO!C27</f>
        <v>117562.498784</v>
      </c>
      <c r="D62" s="441">
        <f t="shared" ref="D62" si="45">C62/$C$66</f>
        <v>0.12153602575854987</v>
      </c>
      <c r="E62" s="442"/>
      <c r="F62" s="159">
        <f>1/4</f>
        <v>0.25</v>
      </c>
      <c r="G62" s="159">
        <f t="shared" ref="G62:I62" si="46">1/4</f>
        <v>0.25</v>
      </c>
      <c r="H62" s="159">
        <f t="shared" si="46"/>
        <v>0.25</v>
      </c>
      <c r="I62" s="159">
        <f t="shared" si="46"/>
        <v>0.25</v>
      </c>
      <c r="J62" s="149"/>
    </row>
    <row r="63" spans="1:10" ht="14.25" customHeight="1">
      <c r="A63" s="438"/>
      <c r="B63" s="439"/>
      <c r="C63" s="440"/>
      <c r="D63" s="441"/>
      <c r="E63" s="442"/>
      <c r="F63" s="159"/>
      <c r="G63" s="159"/>
      <c r="H63" s="159"/>
      <c r="I63" s="159"/>
      <c r="J63" s="149"/>
    </row>
    <row r="64" spans="1:10" ht="14.25" customHeight="1">
      <c r="A64" s="438"/>
      <c r="B64" s="439"/>
      <c r="C64" s="440"/>
      <c r="D64" s="441"/>
      <c r="E64" s="442"/>
      <c r="F64" s="160">
        <f>F62*$C62</f>
        <v>29390.624695999999</v>
      </c>
      <c r="G64" s="160">
        <f t="shared" ref="G64:I64" si="47">G62*$C62</f>
        <v>29390.624695999999</v>
      </c>
      <c r="H64" s="160">
        <f t="shared" si="47"/>
        <v>29390.624695999999</v>
      </c>
      <c r="I64" s="160">
        <f t="shared" si="47"/>
        <v>29390.624695999999</v>
      </c>
      <c r="J64" s="149"/>
    </row>
    <row r="65" spans="1:10" ht="14.25" customHeight="1">
      <c r="A65" s="443"/>
      <c r="B65" s="444"/>
      <c r="C65" s="445"/>
      <c r="D65" s="446"/>
      <c r="E65" s="447"/>
      <c r="F65" s="160"/>
      <c r="G65" s="160"/>
      <c r="H65" s="160"/>
      <c r="I65" s="160"/>
      <c r="J65" s="149"/>
    </row>
    <row r="66" spans="1:10" ht="18" customHeight="1">
      <c r="A66" s="438" t="s">
        <v>432</v>
      </c>
      <c r="B66" s="438"/>
      <c r="C66" s="440">
        <f>SUM(C11:C64)</f>
        <v>967305.76839460013</v>
      </c>
      <c r="D66" s="448">
        <f>SUM(D11:E64)</f>
        <v>0.99999999999999989</v>
      </c>
      <c r="E66" s="447" t="s">
        <v>628</v>
      </c>
      <c r="F66" s="161">
        <f>F34+F16+F13+F19+F22+F25+F28+F31+F37+F40+F43+F46+F49+F52+F55+F58+F61+F64</f>
        <v>278107.37277780444</v>
      </c>
      <c r="G66" s="161">
        <f t="shared" ref="G66:I66" si="48">G34+G16+G13+G19+G22+G25+G28+G31+G37+G40+G43+G46+G49+G52+G55+G58+G61+G64</f>
        <v>265208.11871233245</v>
      </c>
      <c r="H66" s="161">
        <f t="shared" si="48"/>
        <v>264225.60011096927</v>
      </c>
      <c r="I66" s="161">
        <f t="shared" si="48"/>
        <v>159764.67679349397</v>
      </c>
      <c r="J66" s="149"/>
    </row>
    <row r="67" spans="1:10" ht="18" customHeight="1">
      <c r="A67" s="438"/>
      <c r="B67" s="438"/>
      <c r="C67" s="440"/>
      <c r="D67" s="441" t="s">
        <v>629</v>
      </c>
      <c r="E67" s="442"/>
      <c r="F67" s="162"/>
      <c r="G67" s="162"/>
      <c r="H67" s="162"/>
      <c r="I67" s="162"/>
      <c r="J67" s="148"/>
    </row>
    <row r="68" spans="1:10" ht="18" customHeight="1">
      <c r="A68" s="438"/>
      <c r="B68" s="438"/>
      <c r="C68" s="440"/>
      <c r="D68" s="441" t="s">
        <v>630</v>
      </c>
      <c r="E68" s="442"/>
      <c r="F68" s="163">
        <f>F66</f>
        <v>278107.37277780444</v>
      </c>
      <c r="G68" s="163">
        <f>F68+G66</f>
        <v>543315.49149013683</v>
      </c>
      <c r="H68" s="163">
        <f>G68+H66</f>
        <v>807541.09160110611</v>
      </c>
      <c r="I68" s="163">
        <f>H68+I66</f>
        <v>967305.76839460013</v>
      </c>
      <c r="J68" s="150"/>
    </row>
    <row r="69" spans="1:10">
      <c r="A69" s="151"/>
      <c r="C69" s="149"/>
      <c r="D69" s="149"/>
      <c r="E69" s="149"/>
      <c r="F69" s="149"/>
      <c r="G69" s="149"/>
      <c r="H69" s="149"/>
      <c r="I69" s="149"/>
    </row>
    <row r="70" spans="1:10">
      <c r="A70" s="151"/>
      <c r="C70" s="149"/>
      <c r="D70" s="149"/>
      <c r="E70" s="152"/>
      <c r="F70" s="153"/>
      <c r="G70" s="149"/>
      <c r="H70" s="149"/>
      <c r="I70" s="149"/>
    </row>
    <row r="71" spans="1:10">
      <c r="A71" s="151"/>
    </row>
    <row r="72" spans="1:10">
      <c r="A72" s="151"/>
    </row>
    <row r="73" spans="1:10">
      <c r="A73" s="151"/>
    </row>
    <row r="74" spans="1:10">
      <c r="A74" s="151"/>
    </row>
    <row r="75" spans="1:10">
      <c r="A75" s="151"/>
    </row>
    <row r="76" spans="1:10">
      <c r="A76" s="151"/>
    </row>
    <row r="77" spans="1:10">
      <c r="A77" s="151"/>
    </row>
    <row r="78" spans="1:10">
      <c r="A78" s="151"/>
    </row>
    <row r="79" spans="1:10">
      <c r="A79" s="151"/>
    </row>
    <row r="80" spans="1:10">
      <c r="A80" s="151"/>
    </row>
    <row r="81" spans="1:1">
      <c r="A81" s="151"/>
    </row>
    <row r="82" spans="1:1">
      <c r="A82" s="151"/>
    </row>
    <row r="83" spans="1:1">
      <c r="A83" s="151"/>
    </row>
    <row r="84" spans="1:1">
      <c r="A84" s="151"/>
    </row>
  </sheetData>
  <mergeCells count="90">
    <mergeCell ref="A7:I7"/>
    <mergeCell ref="A8:A10"/>
    <mergeCell ref="B8:B10"/>
    <mergeCell ref="C8:C10"/>
    <mergeCell ref="D8:E10"/>
    <mergeCell ref="F8:I8"/>
    <mergeCell ref="F9:F10"/>
    <mergeCell ref="G9:G10"/>
    <mergeCell ref="H9:H10"/>
    <mergeCell ref="I9:I10"/>
    <mergeCell ref="D11:E13"/>
    <mergeCell ref="A17:A19"/>
    <mergeCell ref="B17:B19"/>
    <mergeCell ref="C17:C19"/>
    <mergeCell ref="D17:E19"/>
    <mergeCell ref="A14:A16"/>
    <mergeCell ref="B14:B16"/>
    <mergeCell ref="C14:C16"/>
    <mergeCell ref="D14:E16"/>
    <mergeCell ref="A11:A13"/>
    <mergeCell ref="B11:B13"/>
    <mergeCell ref="A66:B68"/>
    <mergeCell ref="C66:C68"/>
    <mergeCell ref="D67:E67"/>
    <mergeCell ref="D68:E68"/>
    <mergeCell ref="A35:A37"/>
    <mergeCell ref="B35:B37"/>
    <mergeCell ref="C35:C37"/>
    <mergeCell ref="D35:E37"/>
    <mergeCell ref="A38:A40"/>
    <mergeCell ref="B38:B40"/>
    <mergeCell ref="C38:C40"/>
    <mergeCell ref="D38:E40"/>
    <mergeCell ref="A1:I1"/>
    <mergeCell ref="A2:I2"/>
    <mergeCell ref="A32:A34"/>
    <mergeCell ref="B32:B34"/>
    <mergeCell ref="C32:C34"/>
    <mergeCell ref="D32:E34"/>
    <mergeCell ref="A26:A28"/>
    <mergeCell ref="B26:B28"/>
    <mergeCell ref="C26:C28"/>
    <mergeCell ref="D26:E28"/>
    <mergeCell ref="A29:A31"/>
    <mergeCell ref="B29:B31"/>
    <mergeCell ref="C29:C31"/>
    <mergeCell ref="D29:E31"/>
    <mergeCell ref="A20:A22"/>
    <mergeCell ref="B20:B22"/>
    <mergeCell ref="D56:E58"/>
    <mergeCell ref="A50:A52"/>
    <mergeCell ref="B50:B52"/>
    <mergeCell ref="C50:C52"/>
    <mergeCell ref="D50:E52"/>
    <mergeCell ref="A53:A55"/>
    <mergeCell ref="B53:B55"/>
    <mergeCell ref="C53:C55"/>
    <mergeCell ref="D53:E55"/>
    <mergeCell ref="A62:A64"/>
    <mergeCell ref="B62:B64"/>
    <mergeCell ref="C62:C64"/>
    <mergeCell ref="D62:E64"/>
    <mergeCell ref="A6:I6"/>
    <mergeCell ref="A59:A61"/>
    <mergeCell ref="B59:B61"/>
    <mergeCell ref="C59:C61"/>
    <mergeCell ref="D59:E61"/>
    <mergeCell ref="C44:C46"/>
    <mergeCell ref="D44:E46"/>
    <mergeCell ref="A47:A49"/>
    <mergeCell ref="B47:B49"/>
    <mergeCell ref="A56:A58"/>
    <mergeCell ref="B56:B58"/>
    <mergeCell ref="C56:C58"/>
    <mergeCell ref="C47:C49"/>
    <mergeCell ref="D47:E49"/>
    <mergeCell ref="A44:A46"/>
    <mergeCell ref="B44:B46"/>
    <mergeCell ref="A3:I3"/>
    <mergeCell ref="A41:A43"/>
    <mergeCell ref="B41:B43"/>
    <mergeCell ref="C41:C43"/>
    <mergeCell ref="D41:E43"/>
    <mergeCell ref="C20:C22"/>
    <mergeCell ref="D20:E22"/>
    <mergeCell ref="A23:A25"/>
    <mergeCell ref="B23:B25"/>
    <mergeCell ref="C23:C25"/>
    <mergeCell ref="D23:E25"/>
    <mergeCell ref="C11:C13"/>
  </mergeCells>
  <conditionalFormatting sqref="A6">
    <cfRule type="duplicateValues" dxfId="0" priority="1"/>
  </conditionalFormatting>
  <pageMargins left="0.511811024" right="0.511811024" top="0.78740157499999996" bottom="0.78740157499999996" header="0.31496062000000002" footer="0.31496062000000002"/>
  <pageSetup paperSize="9" scale="48"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P45"/>
  <sheetViews>
    <sheetView zoomScaleNormal="100" workbookViewId="0">
      <selection activeCell="A2" sqref="A1:H1048576"/>
    </sheetView>
  </sheetViews>
  <sheetFormatPr defaultColWidth="8.85546875" defaultRowHeight="15"/>
  <cols>
    <col min="1" max="1" width="13.85546875" style="46" bestFit="1" customWidth="1"/>
    <col min="2" max="2" width="10.42578125" style="46" customWidth="1"/>
    <col min="3" max="3" width="15.7109375" style="46" customWidth="1"/>
    <col min="4" max="4" width="10.42578125" style="46" customWidth="1"/>
    <col min="5" max="5" width="11.85546875" style="46" customWidth="1"/>
    <col min="6" max="6" width="13.42578125" style="46" customWidth="1"/>
    <col min="7" max="8" width="16.85546875" style="46" bestFit="1" customWidth="1"/>
    <col min="9" max="13" width="8.85546875" style="46"/>
    <col min="14" max="14" width="9.42578125" style="46" bestFit="1" customWidth="1"/>
    <col min="15" max="15" width="8.85546875" style="46"/>
    <col min="16" max="16" width="15.42578125" style="46" bestFit="1" customWidth="1"/>
    <col min="17" max="16384" width="8.85546875" style="46"/>
  </cols>
  <sheetData>
    <row r="1" spans="1:16">
      <c r="A1" s="449" t="s">
        <v>631</v>
      </c>
      <c r="B1" s="449"/>
      <c r="C1" s="449"/>
      <c r="D1" s="449"/>
      <c r="E1" s="449"/>
      <c r="F1" s="449"/>
      <c r="G1" s="449"/>
      <c r="H1" s="449"/>
    </row>
    <row r="2" spans="1:16" ht="6.75" customHeight="1"/>
    <row r="3" spans="1:16">
      <c r="A3" s="450" t="s">
        <v>460</v>
      </c>
      <c r="B3" s="450"/>
      <c r="C3" s="450"/>
      <c r="D3" s="450"/>
      <c r="E3" s="450"/>
      <c r="F3" s="450"/>
      <c r="G3" s="450"/>
      <c r="H3" s="450"/>
      <c r="K3" s="450" t="s">
        <v>632</v>
      </c>
      <c r="L3" s="450"/>
      <c r="M3" s="450"/>
      <c r="N3" s="450"/>
      <c r="O3" s="450"/>
      <c r="P3" s="450"/>
    </row>
    <row r="4" spans="1:16">
      <c r="A4" s="451" t="s">
        <v>633</v>
      </c>
      <c r="B4" s="451" t="s">
        <v>634</v>
      </c>
      <c r="C4" s="451" t="s">
        <v>635</v>
      </c>
      <c r="D4" s="451" t="s">
        <v>636</v>
      </c>
      <c r="E4" s="451" t="s">
        <v>637</v>
      </c>
      <c r="F4" s="451" t="s">
        <v>638</v>
      </c>
      <c r="G4" s="451" t="s">
        <v>639</v>
      </c>
      <c r="H4" s="451" t="s">
        <v>640</v>
      </c>
      <c r="K4" s="452" t="s">
        <v>634</v>
      </c>
      <c r="L4" s="452" t="s">
        <v>641</v>
      </c>
      <c r="M4" s="452" t="s">
        <v>642</v>
      </c>
      <c r="N4" s="452" t="s">
        <v>643</v>
      </c>
      <c r="O4" s="452" t="s">
        <v>644</v>
      </c>
      <c r="P4" s="453" t="s">
        <v>645</v>
      </c>
    </row>
    <row r="5" spans="1:16">
      <c r="A5" s="454" t="s">
        <v>646</v>
      </c>
      <c r="B5" s="453" t="s">
        <v>647</v>
      </c>
      <c r="C5" s="453">
        <f ca="1">VLOOKUP(B5,$K$4:$O$9,3,FALSE)</f>
        <v>0.96299999999999997</v>
      </c>
      <c r="D5" s="453">
        <v>2</v>
      </c>
      <c r="E5" s="455">
        <v>1.1000000000000001</v>
      </c>
      <c r="F5" s="455">
        <v>10</v>
      </c>
      <c r="G5" s="456">
        <f>D5*E5*F5</f>
        <v>22</v>
      </c>
      <c r="H5" s="456">
        <f ca="1">G5*C5</f>
        <v>21.186</v>
      </c>
      <c r="K5" s="453" t="s">
        <v>14</v>
      </c>
      <c r="L5" s="456">
        <f ca="1">SUMIF(B5:G43,K5,G5:G43)</f>
        <v>375.36</v>
      </c>
      <c r="M5" s="453">
        <v>0.154</v>
      </c>
      <c r="N5" s="455">
        <f ca="1">M5*L5</f>
        <v>57.805440000000004</v>
      </c>
      <c r="O5" s="457">
        <f ca="1">L5/12</f>
        <v>31.28</v>
      </c>
      <c r="P5" s="453">
        <f ca="1">ROUNDUP(O5*1.05,0)</f>
        <v>33</v>
      </c>
    </row>
    <row r="6" spans="1:16">
      <c r="A6" s="454" t="s">
        <v>648</v>
      </c>
      <c r="B6" s="453" t="s">
        <v>647</v>
      </c>
      <c r="C6" s="453">
        <f ca="1">VLOOKUP(B6,$K$4:$O$9,3,FALSE)</f>
        <v>0.96299999999999997</v>
      </c>
      <c r="D6" s="453">
        <v>2</v>
      </c>
      <c r="E6" s="455">
        <v>1.1000000000000001</v>
      </c>
      <c r="F6" s="455">
        <v>10</v>
      </c>
      <c r="G6" s="456">
        <f>D6*E6*F6</f>
        <v>22</v>
      </c>
      <c r="H6" s="456">
        <f t="shared" ref="H6" ca="1" si="0">G6*C6</f>
        <v>21.186</v>
      </c>
      <c r="K6" s="453" t="s">
        <v>182</v>
      </c>
      <c r="L6" s="456">
        <f ca="1">SUMIF(B5:G43,K6,G5:G43)</f>
        <v>0</v>
      </c>
      <c r="M6" s="453">
        <v>0.245</v>
      </c>
      <c r="N6" s="455">
        <f ca="1">M6*L6</f>
        <v>0</v>
      </c>
      <c r="O6" s="457">
        <f t="shared" ref="O6:O9" ca="1" si="1">L6/12</f>
        <v>0</v>
      </c>
      <c r="P6" s="453">
        <f t="shared" ref="P6:P9" ca="1" si="2">ROUNDUP(O6*1.05,0)</f>
        <v>0</v>
      </c>
    </row>
    <row r="7" spans="1:16">
      <c r="A7" s="454"/>
      <c r="B7" s="453"/>
      <c r="C7" s="453"/>
      <c r="D7" s="453"/>
      <c r="E7" s="455"/>
      <c r="F7" s="455"/>
      <c r="G7" s="456"/>
      <c r="H7" s="456"/>
      <c r="K7" s="453" t="s">
        <v>20</v>
      </c>
      <c r="L7" s="456">
        <f ca="1">SUMIF(B5:G43,K7,G5:G43)</f>
        <v>0</v>
      </c>
      <c r="M7" s="453">
        <v>0.39500000000000002</v>
      </c>
      <c r="N7" s="455">
        <f ca="1">M7*L7</f>
        <v>0</v>
      </c>
      <c r="O7" s="457">
        <f t="shared" ca="1" si="1"/>
        <v>0</v>
      </c>
      <c r="P7" s="453">
        <f t="shared" ca="1" si="2"/>
        <v>0</v>
      </c>
    </row>
    <row r="8" spans="1:16">
      <c r="A8" s="454"/>
      <c r="B8" s="453"/>
      <c r="C8" s="453"/>
      <c r="D8" s="453"/>
      <c r="E8" s="455"/>
      <c r="F8" s="455"/>
      <c r="G8" s="456"/>
      <c r="H8" s="456"/>
      <c r="K8" s="453" t="s">
        <v>24</v>
      </c>
      <c r="L8" s="456">
        <f ca="1">SUMIF(B5:G43,K8,G5:G43)</f>
        <v>132</v>
      </c>
      <c r="M8" s="453">
        <v>0.61699999999999999</v>
      </c>
      <c r="N8" s="455">
        <f ca="1">M8*L8</f>
        <v>81.444000000000003</v>
      </c>
      <c r="O8" s="457">
        <f t="shared" ca="1" si="1"/>
        <v>11</v>
      </c>
      <c r="P8" s="453">
        <f t="shared" ca="1" si="2"/>
        <v>12</v>
      </c>
    </row>
    <row r="9" spans="1:16">
      <c r="B9" s="47"/>
      <c r="C9" s="47"/>
      <c r="D9" s="47"/>
      <c r="E9" s="458" t="s">
        <v>432</v>
      </c>
      <c r="F9" s="458"/>
      <c r="G9" s="459">
        <f>SUM(G5:G8)</f>
        <v>44</v>
      </c>
      <c r="H9" s="459">
        <f ca="1">SUM(H5:H8)</f>
        <v>42.372</v>
      </c>
      <c r="K9" s="453" t="s">
        <v>647</v>
      </c>
      <c r="L9" s="456">
        <f ca="1">SUMIF(B5:G43,K9,G5:G43)</f>
        <v>116</v>
      </c>
      <c r="M9" s="453">
        <v>0.96299999999999997</v>
      </c>
      <c r="N9" s="455">
        <f ca="1">M9*L9</f>
        <v>111.708</v>
      </c>
      <c r="O9" s="457">
        <f t="shared" ca="1" si="1"/>
        <v>9.6666666666666661</v>
      </c>
      <c r="P9" s="453">
        <f t="shared" ca="1" si="2"/>
        <v>11</v>
      </c>
    </row>
    <row r="10" spans="1:16">
      <c r="A10" s="450" t="s">
        <v>649</v>
      </c>
      <c r="B10" s="450"/>
      <c r="C10" s="450"/>
      <c r="D10" s="450"/>
      <c r="E10" s="450"/>
      <c r="F10" s="450"/>
      <c r="G10" s="450"/>
      <c r="H10" s="450"/>
      <c r="K10" s="48"/>
      <c r="L10" s="48"/>
      <c r="M10" s="48"/>
      <c r="N10" s="48"/>
      <c r="O10" s="48"/>
    </row>
    <row r="11" spans="1:16">
      <c r="A11" s="451" t="s">
        <v>633</v>
      </c>
      <c r="B11" s="451" t="s">
        <v>634</v>
      </c>
      <c r="C11" s="451" t="s">
        <v>635</v>
      </c>
      <c r="D11" s="451" t="s">
        <v>636</v>
      </c>
      <c r="E11" s="451" t="s">
        <v>637</v>
      </c>
      <c r="F11" s="451" t="s">
        <v>638</v>
      </c>
      <c r="G11" s="451" t="s">
        <v>639</v>
      </c>
      <c r="H11" s="451" t="s">
        <v>640</v>
      </c>
    </row>
    <row r="12" spans="1:16">
      <c r="A12" s="454" t="s">
        <v>650</v>
      </c>
      <c r="B12" s="453" t="s">
        <v>24</v>
      </c>
      <c r="C12" s="453">
        <f t="shared" ref="C12:C14" ca="1" si="3">VLOOKUP(B12,$K$4:$O$9,3,FALSE)</f>
        <v>0.61699999999999999</v>
      </c>
      <c r="D12" s="453"/>
      <c r="E12" s="455"/>
      <c r="F12" s="455"/>
      <c r="G12" s="456">
        <f>D12*E12</f>
        <v>0</v>
      </c>
      <c r="H12" s="456">
        <f ca="1">G12*C12</f>
        <v>0</v>
      </c>
    </row>
    <row r="13" spans="1:16">
      <c r="A13" s="454" t="s">
        <v>651</v>
      </c>
      <c r="B13" s="453" t="s">
        <v>24</v>
      </c>
      <c r="C13" s="453">
        <f t="shared" ca="1" si="3"/>
        <v>0.61699999999999999</v>
      </c>
      <c r="D13" s="453"/>
      <c r="E13" s="455"/>
      <c r="F13" s="455"/>
      <c r="G13" s="456">
        <f t="shared" ref="G13:G14" si="4">D13*E13</f>
        <v>0</v>
      </c>
      <c r="H13" s="456">
        <f t="shared" ref="H13:H14" ca="1" si="5">G13*C13</f>
        <v>0</v>
      </c>
    </row>
    <row r="14" spans="1:16">
      <c r="A14" s="454" t="s">
        <v>652</v>
      </c>
      <c r="B14" s="453" t="s">
        <v>24</v>
      </c>
      <c r="C14" s="453">
        <f t="shared" ca="1" si="3"/>
        <v>0.61699999999999999</v>
      </c>
      <c r="D14" s="453"/>
      <c r="E14" s="455"/>
      <c r="F14" s="455"/>
      <c r="G14" s="456">
        <f t="shared" si="4"/>
        <v>0</v>
      </c>
      <c r="H14" s="456">
        <f t="shared" ca="1" si="5"/>
        <v>0</v>
      </c>
    </row>
    <row r="15" spans="1:16">
      <c r="B15" s="47"/>
      <c r="C15" s="47"/>
      <c r="D15" s="47"/>
      <c r="E15" s="458" t="s">
        <v>432</v>
      </c>
      <c r="F15" s="458">
        <f>ROUNDUP(G15/12,0)</f>
        <v>0</v>
      </c>
      <c r="G15" s="459">
        <f>SUM(G12:G14)</f>
        <v>0</v>
      </c>
      <c r="H15" s="459">
        <f ca="1">SUM(H12:H14)</f>
        <v>0</v>
      </c>
    </row>
    <row r="16" spans="1:16">
      <c r="A16" s="450" t="s">
        <v>475</v>
      </c>
      <c r="B16" s="450"/>
      <c r="C16" s="450"/>
      <c r="D16" s="450"/>
      <c r="E16" s="450"/>
      <c r="F16" s="450"/>
      <c r="G16" s="450"/>
      <c r="H16" s="450"/>
      <c r="K16" s="49"/>
      <c r="M16" s="50"/>
      <c r="N16" s="50"/>
    </row>
    <row r="17" spans="1:14">
      <c r="A17" s="451" t="s">
        <v>633</v>
      </c>
      <c r="B17" s="451" t="s">
        <v>634</v>
      </c>
      <c r="C17" s="451" t="s">
        <v>635</v>
      </c>
      <c r="D17" s="451" t="s">
        <v>636</v>
      </c>
      <c r="E17" s="451" t="s">
        <v>637</v>
      </c>
      <c r="F17" s="451" t="s">
        <v>638</v>
      </c>
      <c r="G17" s="451" t="s">
        <v>639</v>
      </c>
      <c r="H17" s="451" t="s">
        <v>640</v>
      </c>
      <c r="K17" s="49"/>
      <c r="M17" s="50"/>
      <c r="N17" s="51"/>
    </row>
    <row r="18" spans="1:14">
      <c r="A18" s="454" t="s">
        <v>653</v>
      </c>
      <c r="B18" s="453" t="s">
        <v>647</v>
      </c>
      <c r="C18" s="453">
        <f t="shared" ref="C18:C19" ca="1" si="6">VLOOKUP(B18,$K$4:$O$9,3,FALSE)</f>
        <v>0.96299999999999997</v>
      </c>
      <c r="D18" s="453">
        <v>2</v>
      </c>
      <c r="E18" s="455">
        <f>3+0.6</f>
        <v>3.6</v>
      </c>
      <c r="F18" s="455">
        <v>10</v>
      </c>
      <c r="G18" s="456">
        <f>D18*E18*F18</f>
        <v>72</v>
      </c>
      <c r="H18" s="456">
        <f t="shared" ref="H18:H19" ca="1" si="7">G18*C18</f>
        <v>69.335999999999999</v>
      </c>
      <c r="I18" s="49"/>
    </row>
    <row r="19" spans="1:14">
      <c r="A19" s="454" t="s">
        <v>653</v>
      </c>
      <c r="B19" s="453" t="s">
        <v>14</v>
      </c>
      <c r="C19" s="453">
        <f t="shared" ca="1" si="6"/>
        <v>0.154</v>
      </c>
      <c r="D19" s="457">
        <v>2</v>
      </c>
      <c r="E19" s="455">
        <f>0.94+0.94+0.44+0.44</f>
        <v>2.76</v>
      </c>
      <c r="F19" s="455">
        <v>25</v>
      </c>
      <c r="G19" s="456">
        <f>D19*E19*F19</f>
        <v>138</v>
      </c>
      <c r="H19" s="456">
        <f t="shared" ca="1" si="7"/>
        <v>21.251999999999999</v>
      </c>
      <c r="I19" s="49"/>
    </row>
    <row r="20" spans="1:14">
      <c r="B20" s="47"/>
      <c r="C20" s="47"/>
      <c r="D20" s="47"/>
      <c r="E20" s="460" t="s">
        <v>432</v>
      </c>
      <c r="F20" s="460"/>
      <c r="G20" s="461">
        <f>SUM(G18:G19)</f>
        <v>210</v>
      </c>
      <c r="H20" s="461">
        <f ca="1">SUM(H18:H19)</f>
        <v>90.587999999999994</v>
      </c>
      <c r="I20" s="49"/>
    </row>
    <row r="21" spans="1:14">
      <c r="A21" s="450" t="s">
        <v>654</v>
      </c>
      <c r="B21" s="450"/>
      <c r="C21" s="450"/>
      <c r="D21" s="450"/>
      <c r="E21" s="450"/>
      <c r="F21" s="450"/>
      <c r="G21" s="450"/>
      <c r="H21" s="450"/>
    </row>
    <row r="22" spans="1:14">
      <c r="A22" s="451" t="s">
        <v>633</v>
      </c>
      <c r="B22" s="451" t="s">
        <v>634</v>
      </c>
      <c r="C22" s="451" t="s">
        <v>635</v>
      </c>
      <c r="D22" s="451" t="s">
        <v>636</v>
      </c>
      <c r="E22" s="451" t="s">
        <v>637</v>
      </c>
      <c r="F22" s="451" t="s">
        <v>638</v>
      </c>
      <c r="G22" s="451" t="s">
        <v>639</v>
      </c>
      <c r="H22" s="451" t="s">
        <v>640</v>
      </c>
    </row>
    <row r="23" spans="1:14">
      <c r="A23" s="454" t="s">
        <v>655</v>
      </c>
      <c r="B23" s="453" t="s">
        <v>24</v>
      </c>
      <c r="C23" s="453">
        <f t="shared" ref="C23:C42" ca="1" si="8">VLOOKUP(B23,$K$4:$O$9,3,FALSE)</f>
        <v>0.61699999999999999</v>
      </c>
      <c r="D23" s="453">
        <v>2</v>
      </c>
      <c r="E23" s="455">
        <v>8.25</v>
      </c>
      <c r="F23" s="455">
        <v>4</v>
      </c>
      <c r="G23" s="456">
        <f t="shared" ref="G23:G26" si="9">D23*E23*F23</f>
        <v>66</v>
      </c>
      <c r="H23" s="456">
        <f ca="1">G23*C23</f>
        <v>40.722000000000001</v>
      </c>
    </row>
    <row r="24" spans="1:14">
      <c r="A24" s="454" t="s">
        <v>655</v>
      </c>
      <c r="B24" s="453" t="s">
        <v>14</v>
      </c>
      <c r="C24" s="453">
        <f t="shared" ca="1" si="8"/>
        <v>0.154</v>
      </c>
      <c r="D24" s="453">
        <v>2</v>
      </c>
      <c r="E24" s="455">
        <f>0.34+0.34+0.09+0.09</f>
        <v>0.86</v>
      </c>
      <c r="F24" s="455">
        <v>69</v>
      </c>
      <c r="G24" s="456">
        <f t="shared" si="9"/>
        <v>118.67999999999999</v>
      </c>
      <c r="H24" s="456">
        <f t="shared" ref="H24:H42" ca="1" si="10">G24*C24</f>
        <v>18.276719999999997</v>
      </c>
    </row>
    <row r="25" spans="1:14">
      <c r="A25" s="454" t="s">
        <v>656</v>
      </c>
      <c r="B25" s="453" t="s">
        <v>24</v>
      </c>
      <c r="C25" s="453">
        <f t="shared" ca="1" si="8"/>
        <v>0.61699999999999999</v>
      </c>
      <c r="D25" s="453">
        <v>2</v>
      </c>
      <c r="E25" s="455">
        <v>8.25</v>
      </c>
      <c r="F25" s="455">
        <v>4</v>
      </c>
      <c r="G25" s="456">
        <f t="shared" si="9"/>
        <v>66</v>
      </c>
      <c r="H25" s="456">
        <f t="shared" ca="1" si="10"/>
        <v>40.722000000000001</v>
      </c>
    </row>
    <row r="26" spans="1:14">
      <c r="A26" s="454" t="s">
        <v>656</v>
      </c>
      <c r="B26" s="453" t="s">
        <v>14</v>
      </c>
      <c r="C26" s="453">
        <f t="shared" ca="1" si="8"/>
        <v>0.154</v>
      </c>
      <c r="D26" s="457">
        <v>2</v>
      </c>
      <c r="E26" s="455">
        <f>0.34+0.34+0.09+0.09</f>
        <v>0.86</v>
      </c>
      <c r="F26" s="455">
        <v>69</v>
      </c>
      <c r="G26" s="456">
        <f t="shared" si="9"/>
        <v>118.67999999999999</v>
      </c>
      <c r="H26" s="456">
        <f t="shared" ca="1" si="10"/>
        <v>18.276719999999997</v>
      </c>
      <c r="I26" s="49"/>
    </row>
    <row r="27" spans="1:14">
      <c r="A27" s="454" t="s">
        <v>657</v>
      </c>
      <c r="B27" s="453" t="s">
        <v>647</v>
      </c>
      <c r="C27" s="453">
        <f t="shared" ca="1" si="8"/>
        <v>0.96299999999999997</v>
      </c>
      <c r="D27" s="453"/>
      <c r="E27" s="455"/>
      <c r="F27" s="455"/>
      <c r="G27" s="456"/>
      <c r="H27" s="456">
        <f t="shared" ca="1" si="10"/>
        <v>0</v>
      </c>
    </row>
    <row r="28" spans="1:14">
      <c r="A28" s="454" t="s">
        <v>657</v>
      </c>
      <c r="B28" s="453" t="s">
        <v>14</v>
      </c>
      <c r="C28" s="453">
        <f t="shared" ca="1" si="8"/>
        <v>0.154</v>
      </c>
      <c r="D28" s="457"/>
      <c r="E28" s="455"/>
      <c r="F28" s="455"/>
      <c r="G28" s="456"/>
      <c r="H28" s="456">
        <f t="shared" ca="1" si="10"/>
        <v>0</v>
      </c>
      <c r="I28" s="49"/>
    </row>
    <row r="29" spans="1:14">
      <c r="A29" s="454" t="s">
        <v>658</v>
      </c>
      <c r="B29" s="453" t="s">
        <v>24</v>
      </c>
      <c r="C29" s="453">
        <f t="shared" ca="1" si="8"/>
        <v>0.61699999999999999</v>
      </c>
      <c r="D29" s="453"/>
      <c r="E29" s="455"/>
      <c r="F29" s="455"/>
      <c r="G29" s="456"/>
      <c r="H29" s="456">
        <f t="shared" ca="1" si="10"/>
        <v>0</v>
      </c>
    </row>
    <row r="30" spans="1:14">
      <c r="A30" s="454" t="s">
        <v>658</v>
      </c>
      <c r="B30" s="453" t="s">
        <v>14</v>
      </c>
      <c r="C30" s="453">
        <f t="shared" ca="1" si="8"/>
        <v>0.154</v>
      </c>
      <c r="D30" s="457"/>
      <c r="E30" s="455"/>
      <c r="F30" s="455"/>
      <c r="G30" s="456"/>
      <c r="H30" s="456">
        <f t="shared" ca="1" si="10"/>
        <v>0</v>
      </c>
      <c r="I30" s="49"/>
    </row>
    <row r="31" spans="1:14">
      <c r="A31" s="454" t="s">
        <v>659</v>
      </c>
      <c r="B31" s="453" t="s">
        <v>24</v>
      </c>
      <c r="C31" s="453">
        <f t="shared" ca="1" si="8"/>
        <v>0.61699999999999999</v>
      </c>
      <c r="D31" s="453"/>
      <c r="E31" s="455"/>
      <c r="F31" s="455"/>
      <c r="G31" s="456"/>
      <c r="H31" s="456">
        <f t="shared" ca="1" si="10"/>
        <v>0</v>
      </c>
    </row>
    <row r="32" spans="1:14">
      <c r="A32" s="454" t="s">
        <v>659</v>
      </c>
      <c r="B32" s="453" t="s">
        <v>14</v>
      </c>
      <c r="C32" s="453">
        <f t="shared" ca="1" si="8"/>
        <v>0.154</v>
      </c>
      <c r="D32" s="457"/>
      <c r="E32" s="455"/>
      <c r="F32" s="455"/>
      <c r="G32" s="456"/>
      <c r="H32" s="456">
        <f t="shared" ca="1" si="10"/>
        <v>0</v>
      </c>
      <c r="I32" s="49"/>
    </row>
    <row r="33" spans="1:9">
      <c r="A33" s="454" t="s">
        <v>660</v>
      </c>
      <c r="B33" s="453" t="s">
        <v>24</v>
      </c>
      <c r="C33" s="453">
        <f t="shared" ca="1" si="8"/>
        <v>0.61699999999999999</v>
      </c>
      <c r="D33" s="457"/>
      <c r="E33" s="455"/>
      <c r="F33" s="455"/>
      <c r="G33" s="456"/>
      <c r="H33" s="456">
        <f t="shared" ca="1" si="10"/>
        <v>0</v>
      </c>
    </row>
    <row r="34" spans="1:9">
      <c r="A34" s="454" t="s">
        <v>660</v>
      </c>
      <c r="B34" s="453" t="s">
        <v>14</v>
      </c>
      <c r="C34" s="453">
        <f t="shared" ca="1" si="8"/>
        <v>0.154</v>
      </c>
      <c r="D34" s="457"/>
      <c r="E34" s="455"/>
      <c r="F34" s="455"/>
      <c r="G34" s="456"/>
      <c r="H34" s="456">
        <f t="shared" ca="1" si="10"/>
        <v>0</v>
      </c>
      <c r="I34" s="49"/>
    </row>
    <row r="35" spans="1:9">
      <c r="A35" s="454" t="s">
        <v>661</v>
      </c>
      <c r="B35" s="453" t="s">
        <v>24</v>
      </c>
      <c r="C35" s="453">
        <f t="shared" ca="1" si="8"/>
        <v>0.61699999999999999</v>
      </c>
      <c r="D35" s="457"/>
      <c r="E35" s="455"/>
      <c r="F35" s="455"/>
      <c r="G35" s="456"/>
      <c r="H35" s="456">
        <f t="shared" ca="1" si="10"/>
        <v>0</v>
      </c>
    </row>
    <row r="36" spans="1:9">
      <c r="A36" s="454" t="s">
        <v>661</v>
      </c>
      <c r="B36" s="453" t="s">
        <v>14</v>
      </c>
      <c r="C36" s="453">
        <f t="shared" ca="1" si="8"/>
        <v>0.154</v>
      </c>
      <c r="D36" s="457"/>
      <c r="E36" s="455"/>
      <c r="F36" s="455"/>
      <c r="G36" s="456"/>
      <c r="H36" s="456">
        <f t="shared" ca="1" si="10"/>
        <v>0</v>
      </c>
      <c r="I36" s="49"/>
    </row>
    <row r="37" spans="1:9">
      <c r="A37" s="454" t="s">
        <v>662</v>
      </c>
      <c r="B37" s="453" t="s">
        <v>24</v>
      </c>
      <c r="C37" s="453">
        <f t="shared" ca="1" si="8"/>
        <v>0.61699999999999999</v>
      </c>
      <c r="D37" s="457"/>
      <c r="E37" s="455"/>
      <c r="F37" s="455"/>
      <c r="G37" s="456"/>
      <c r="H37" s="456">
        <f t="shared" ca="1" si="10"/>
        <v>0</v>
      </c>
    </row>
    <row r="38" spans="1:9">
      <c r="A38" s="454" t="s">
        <v>662</v>
      </c>
      <c r="B38" s="453" t="s">
        <v>14</v>
      </c>
      <c r="C38" s="453">
        <f t="shared" ca="1" si="8"/>
        <v>0.154</v>
      </c>
      <c r="D38" s="457"/>
      <c r="E38" s="455"/>
      <c r="F38" s="455"/>
      <c r="G38" s="456"/>
      <c r="H38" s="456">
        <f t="shared" ca="1" si="10"/>
        <v>0</v>
      </c>
      <c r="I38" s="49"/>
    </row>
    <row r="39" spans="1:9">
      <c r="A39" s="454" t="s">
        <v>663</v>
      </c>
      <c r="B39" s="453" t="s">
        <v>24</v>
      </c>
      <c r="C39" s="453">
        <f t="shared" ca="1" si="8"/>
        <v>0.61699999999999999</v>
      </c>
      <c r="D39" s="457"/>
      <c r="E39" s="455"/>
      <c r="F39" s="455"/>
      <c r="G39" s="456"/>
      <c r="H39" s="456">
        <f t="shared" ca="1" si="10"/>
        <v>0</v>
      </c>
    </row>
    <row r="40" spans="1:9">
      <c r="A40" s="454" t="s">
        <v>663</v>
      </c>
      <c r="B40" s="453" t="s">
        <v>14</v>
      </c>
      <c r="C40" s="453">
        <f t="shared" ca="1" si="8"/>
        <v>0.154</v>
      </c>
      <c r="D40" s="457"/>
      <c r="E40" s="455"/>
      <c r="F40" s="455"/>
      <c r="G40" s="456"/>
      <c r="H40" s="456">
        <f t="shared" ca="1" si="10"/>
        <v>0</v>
      </c>
      <c r="I40" s="49"/>
    </row>
    <row r="41" spans="1:9">
      <c r="A41" s="454" t="s">
        <v>664</v>
      </c>
      <c r="B41" s="453" t="s">
        <v>24</v>
      </c>
      <c r="C41" s="453">
        <f t="shared" ca="1" si="8"/>
        <v>0.61699999999999999</v>
      </c>
      <c r="D41" s="457"/>
      <c r="E41" s="455"/>
      <c r="F41" s="455"/>
      <c r="G41" s="456"/>
      <c r="H41" s="456">
        <f t="shared" ca="1" si="10"/>
        <v>0</v>
      </c>
      <c r="I41" s="49"/>
    </row>
    <row r="42" spans="1:9">
      <c r="A42" s="454" t="s">
        <v>664</v>
      </c>
      <c r="B42" s="453" t="s">
        <v>14</v>
      </c>
      <c r="C42" s="453">
        <f t="shared" ca="1" si="8"/>
        <v>0.154</v>
      </c>
      <c r="D42" s="457"/>
      <c r="E42" s="455"/>
      <c r="F42" s="455"/>
      <c r="G42" s="456"/>
      <c r="H42" s="456">
        <f t="shared" ca="1" si="10"/>
        <v>0</v>
      </c>
      <c r="I42" s="49"/>
    </row>
    <row r="43" spans="1:9">
      <c r="B43" s="47"/>
      <c r="C43" s="47"/>
      <c r="D43" s="47"/>
      <c r="E43" s="460" t="s">
        <v>432</v>
      </c>
      <c r="F43" s="460"/>
      <c r="G43" s="461">
        <f>SUM(G23:G42)</f>
        <v>369.36</v>
      </c>
      <c r="H43" s="461">
        <f ca="1">SUM(H23:H42)</f>
        <v>117.99744</v>
      </c>
    </row>
    <row r="44" spans="1:9">
      <c r="G44" s="46" t="s">
        <v>24</v>
      </c>
      <c r="H44" s="49">
        <f ca="1">H23+H25+H27+H29+H31+H33+H35+H37+H39+H41</f>
        <v>81.444000000000003</v>
      </c>
    </row>
    <row r="45" spans="1:9">
      <c r="G45" s="46" t="s">
        <v>14</v>
      </c>
      <c r="H45" s="49">
        <f ca="1">H24+H26+H28+H30+H32+H34+H36+H38+H40+H42</f>
        <v>36.553439999999995</v>
      </c>
    </row>
  </sheetData>
  <mergeCells count="6">
    <mergeCell ref="A21:H21"/>
    <mergeCell ref="A1:H1"/>
    <mergeCell ref="A3:H3"/>
    <mergeCell ref="K3:P3"/>
    <mergeCell ref="A10:H10"/>
    <mergeCell ref="A16:H16"/>
  </mergeCells>
  <pageMargins left="0.511811024" right="0.511811024" top="0.78740157499999996" bottom="0.78740157499999996" header="0.31496062000000002" footer="0.31496062000000002"/>
  <pageSetup paperSize="9" orientation="landscape" horizontalDpi="360" verticalDpi="36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44546A"/>
  </sheetPr>
  <dimension ref="A1:C31"/>
  <sheetViews>
    <sheetView workbookViewId="0">
      <selection activeCell="E5" sqref="E5"/>
    </sheetView>
  </sheetViews>
  <sheetFormatPr defaultRowHeight="15"/>
  <cols>
    <col min="1" max="1" width="12" customWidth="1"/>
    <col min="2" max="2" width="61.28515625" customWidth="1"/>
    <col min="3" max="3" width="21.7109375" customWidth="1"/>
  </cols>
  <sheetData>
    <row r="1" spans="1:3" ht="39" customHeight="1">
      <c r="A1" s="462" t="s">
        <v>665</v>
      </c>
      <c r="B1" s="463"/>
      <c r="C1" s="464"/>
    </row>
    <row r="2" spans="1:3" ht="15.75">
      <c r="A2" s="252" t="s">
        <v>666</v>
      </c>
      <c r="B2" s="253"/>
      <c r="C2" s="254"/>
    </row>
    <row r="3" spans="1:3" ht="15.75">
      <c r="A3" s="252" t="s">
        <v>667</v>
      </c>
      <c r="B3" s="253"/>
      <c r="C3" s="254"/>
    </row>
    <row r="4" spans="1:3" ht="15.75">
      <c r="A4" s="103"/>
      <c r="B4" s="104"/>
      <c r="C4" s="105"/>
    </row>
    <row r="5" spans="1:3" ht="15.75">
      <c r="A5" s="465" t="s">
        <v>668</v>
      </c>
      <c r="B5" s="466"/>
      <c r="C5" s="106" t="s">
        <v>620</v>
      </c>
    </row>
    <row r="6" spans="1:3" ht="15.75">
      <c r="A6" s="467" t="s">
        <v>669</v>
      </c>
      <c r="B6" s="468" t="s">
        <v>670</v>
      </c>
      <c r="C6" s="469">
        <f>C7+C8</f>
        <v>3.5</v>
      </c>
    </row>
    <row r="7" spans="1:3" ht="15.75">
      <c r="A7" s="470" t="s">
        <v>671</v>
      </c>
      <c r="B7" s="471" t="s">
        <v>672</v>
      </c>
      <c r="C7" s="472">
        <v>3.5</v>
      </c>
    </row>
    <row r="8" spans="1:3" ht="15.75">
      <c r="A8" s="470" t="s">
        <v>673</v>
      </c>
      <c r="B8" s="471" t="s">
        <v>674</v>
      </c>
      <c r="C8" s="473">
        <v>0</v>
      </c>
    </row>
    <row r="9" spans="1:3" ht="15.75">
      <c r="A9" s="467" t="s">
        <v>675</v>
      </c>
      <c r="B9" s="468" t="s">
        <v>676</v>
      </c>
      <c r="C9" s="469">
        <f>C10</f>
        <v>7.4</v>
      </c>
    </row>
    <row r="10" spans="1:3" ht="15.75">
      <c r="A10" s="470" t="s">
        <v>677</v>
      </c>
      <c r="B10" s="471" t="s">
        <v>678</v>
      </c>
      <c r="C10" s="473">
        <v>7.4</v>
      </c>
    </row>
    <row r="11" spans="1:3" ht="15.75">
      <c r="A11" s="467" t="s">
        <v>679</v>
      </c>
      <c r="B11" s="468" t="s">
        <v>680</v>
      </c>
      <c r="C11" s="469">
        <f>C12</f>
        <v>1.2</v>
      </c>
    </row>
    <row r="12" spans="1:3" ht="15.75">
      <c r="A12" s="470" t="s">
        <v>681</v>
      </c>
      <c r="B12" s="471" t="s">
        <v>682</v>
      </c>
      <c r="C12" s="473">
        <v>1.2</v>
      </c>
    </row>
    <row r="13" spans="1:3" ht="15.75">
      <c r="A13" s="467" t="s">
        <v>683</v>
      </c>
      <c r="B13" s="468" t="s">
        <v>684</v>
      </c>
      <c r="C13" s="469">
        <f>C14+C15</f>
        <v>2</v>
      </c>
    </row>
    <row r="14" spans="1:3" ht="15.75">
      <c r="A14" s="470" t="s">
        <v>685</v>
      </c>
      <c r="B14" s="471" t="s">
        <v>686</v>
      </c>
      <c r="C14" s="473">
        <v>0.8</v>
      </c>
    </row>
    <row r="15" spans="1:3" ht="15.75">
      <c r="A15" s="470" t="s">
        <v>687</v>
      </c>
      <c r="B15" s="471" t="s">
        <v>688</v>
      </c>
      <c r="C15" s="473">
        <v>1.2</v>
      </c>
    </row>
    <row r="16" spans="1:3" ht="15.75">
      <c r="A16" s="467" t="s">
        <v>418</v>
      </c>
      <c r="B16" s="468" t="s">
        <v>689</v>
      </c>
      <c r="C16" s="469">
        <f>C17+C18+C19+C20</f>
        <v>6.65</v>
      </c>
    </row>
    <row r="17" spans="1:3" ht="15.75">
      <c r="A17" s="470" t="s">
        <v>690</v>
      </c>
      <c r="B17" s="471" t="s">
        <v>691</v>
      </c>
      <c r="C17" s="473">
        <v>3</v>
      </c>
    </row>
    <row r="18" spans="1:3" ht="15.75">
      <c r="A18" s="470" t="s">
        <v>692</v>
      </c>
      <c r="B18" s="471" t="s">
        <v>693</v>
      </c>
      <c r="C18" s="473">
        <v>0.65</v>
      </c>
    </row>
    <row r="19" spans="1:3" ht="15.75">
      <c r="A19" s="470" t="s">
        <v>694</v>
      </c>
      <c r="B19" s="471" t="s">
        <v>695</v>
      </c>
      <c r="C19" s="473">
        <v>3</v>
      </c>
    </row>
    <row r="20" spans="1:3" ht="16.5" thickBot="1">
      <c r="A20" s="470" t="s">
        <v>696</v>
      </c>
      <c r="B20" s="471" t="s">
        <v>697</v>
      </c>
      <c r="C20" s="473">
        <v>0</v>
      </c>
    </row>
    <row r="21" spans="1:3" ht="15.75">
      <c r="A21" s="255" t="s">
        <v>698</v>
      </c>
      <c r="B21" s="256"/>
      <c r="C21" s="257"/>
    </row>
    <row r="22" spans="1:3" ht="15.75">
      <c r="A22" s="107" t="s">
        <v>699</v>
      </c>
      <c r="B22" s="258" t="s">
        <v>700</v>
      </c>
      <c r="C22" s="259"/>
    </row>
    <row r="23" spans="1:3" ht="15.75">
      <c r="A23" s="107"/>
      <c r="B23" s="108"/>
      <c r="C23" s="109"/>
    </row>
    <row r="24" spans="1:3">
      <c r="A24" s="474" t="s">
        <v>701</v>
      </c>
      <c r="B24" s="475"/>
      <c r="C24" s="476"/>
    </row>
    <row r="25" spans="1:3" ht="15.75">
      <c r="A25" s="477"/>
      <c r="B25" s="478"/>
      <c r="C25" s="479"/>
    </row>
    <row r="26" spans="1:3" ht="15.75">
      <c r="A26" s="110" t="s">
        <v>702</v>
      </c>
      <c r="B26" s="111">
        <f>(((1+C6/100+C13/100)*(1+C11/100)*(1+C9/100))/(1-C16/100)-1)*100</f>
        <v>22.835226566684554</v>
      </c>
      <c r="C26" s="112"/>
    </row>
    <row r="27" spans="1:3" ht="15.75">
      <c r="A27" s="113"/>
      <c r="B27" s="114"/>
      <c r="C27" s="109"/>
    </row>
    <row r="28" spans="1:3">
      <c r="A28" s="115" t="s">
        <v>703</v>
      </c>
      <c r="B28" s="116"/>
      <c r="C28" s="117"/>
    </row>
    <row r="29" spans="1:3" ht="26.25" customHeight="1">
      <c r="A29" s="246" t="s">
        <v>704</v>
      </c>
      <c r="B29" s="247"/>
      <c r="C29" s="248"/>
    </row>
    <row r="30" spans="1:3">
      <c r="A30" s="118"/>
      <c r="C30" s="119"/>
    </row>
    <row r="31" spans="1:3" ht="15.75" thickBot="1">
      <c r="A31" s="249" t="s">
        <v>705</v>
      </c>
      <c r="B31" s="250"/>
      <c r="C31" s="251"/>
    </row>
  </sheetData>
  <mergeCells count="10">
    <mergeCell ref="A24:C24"/>
    <mergeCell ref="A25:C25"/>
    <mergeCell ref="A29:C29"/>
    <mergeCell ref="A31:C31"/>
    <mergeCell ref="A1:C1"/>
    <mergeCell ref="A2:C2"/>
    <mergeCell ref="A3:C3"/>
    <mergeCell ref="A5:B5"/>
    <mergeCell ref="A21:C21"/>
    <mergeCell ref="B22:C22"/>
  </mergeCells>
  <pageMargins left="0.511811024" right="0.511811024" top="0.78740157499999996" bottom="0.78740157499999996" header="0.31496062000000002" footer="0.31496062000000002"/>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36"/>
  <sheetViews>
    <sheetView workbookViewId="0">
      <selection activeCell="H13" sqref="H13"/>
    </sheetView>
  </sheetViews>
  <sheetFormatPr defaultRowHeight="12.75"/>
  <cols>
    <col min="1" max="1" width="12.7109375" style="182" customWidth="1"/>
    <col min="2" max="2" width="46.85546875" style="182" customWidth="1"/>
    <col min="3" max="3" width="12.7109375" style="182" customWidth="1"/>
    <col min="4" max="4" width="17.5703125" style="182" customWidth="1"/>
    <col min="5" max="16384" width="9.140625" style="182"/>
  </cols>
  <sheetData>
    <row r="1" spans="1:4" ht="28.5" customHeight="1" thickBot="1">
      <c r="A1" s="260" t="s">
        <v>706</v>
      </c>
      <c r="B1" s="261"/>
      <c r="C1" s="261"/>
      <c r="D1" s="262"/>
    </row>
    <row r="2" spans="1:4" ht="13.5" thickBot="1">
      <c r="A2" s="263" t="s">
        <v>44</v>
      </c>
      <c r="B2" s="263" t="s">
        <v>4</v>
      </c>
      <c r="C2" s="265" t="s">
        <v>707</v>
      </c>
      <c r="D2" s="266"/>
    </row>
    <row r="3" spans="1:4" ht="13.5" thickBot="1">
      <c r="A3" s="264"/>
      <c r="B3" s="264"/>
      <c r="C3" s="120" t="s">
        <v>708</v>
      </c>
      <c r="D3" s="120" t="s">
        <v>709</v>
      </c>
    </row>
    <row r="4" spans="1:4">
      <c r="A4" s="183"/>
      <c r="B4" s="184" t="s">
        <v>710</v>
      </c>
      <c r="C4" s="185">
        <f>SUM(C5:C13)</f>
        <v>36.799999999999997</v>
      </c>
      <c r="D4" s="186">
        <f>SUM(D5:D13)</f>
        <v>36.799999999999997</v>
      </c>
    </row>
    <row r="5" spans="1:4">
      <c r="A5" s="121" t="s">
        <v>711</v>
      </c>
      <c r="B5" s="122" t="s">
        <v>712</v>
      </c>
      <c r="C5" s="123">
        <v>20</v>
      </c>
      <c r="D5" s="124">
        <v>20</v>
      </c>
    </row>
    <row r="6" spans="1:4">
      <c r="A6" s="121" t="s">
        <v>713</v>
      </c>
      <c r="B6" s="122" t="s">
        <v>714</v>
      </c>
      <c r="C6" s="123">
        <v>1.5</v>
      </c>
      <c r="D6" s="124">
        <v>1.5</v>
      </c>
    </row>
    <row r="7" spans="1:4">
      <c r="A7" s="121" t="s">
        <v>715</v>
      </c>
      <c r="B7" s="122" t="s">
        <v>716</v>
      </c>
      <c r="C7" s="123">
        <v>1</v>
      </c>
      <c r="D7" s="124">
        <v>1</v>
      </c>
    </row>
    <row r="8" spans="1:4">
      <c r="A8" s="121" t="s">
        <v>717</v>
      </c>
      <c r="B8" s="122" t="s">
        <v>718</v>
      </c>
      <c r="C8" s="123">
        <v>0.2</v>
      </c>
      <c r="D8" s="124">
        <v>0.2</v>
      </c>
    </row>
    <row r="9" spans="1:4">
      <c r="A9" s="121" t="s">
        <v>719</v>
      </c>
      <c r="B9" s="122" t="s">
        <v>720</v>
      </c>
      <c r="C9" s="123">
        <v>0.6</v>
      </c>
      <c r="D9" s="124">
        <v>0.6</v>
      </c>
    </row>
    <row r="10" spans="1:4">
      <c r="A10" s="121" t="s">
        <v>721</v>
      </c>
      <c r="B10" s="122" t="s">
        <v>722</v>
      </c>
      <c r="C10" s="123">
        <v>2.5</v>
      </c>
      <c r="D10" s="124">
        <v>2.5</v>
      </c>
    </row>
    <row r="11" spans="1:4">
      <c r="A11" s="121" t="s">
        <v>723</v>
      </c>
      <c r="B11" s="122" t="s">
        <v>724</v>
      </c>
      <c r="C11" s="123">
        <v>3</v>
      </c>
      <c r="D11" s="124">
        <v>3</v>
      </c>
    </row>
    <row r="12" spans="1:4">
      <c r="A12" s="121" t="s">
        <v>725</v>
      </c>
      <c r="B12" s="122" t="s">
        <v>726</v>
      </c>
      <c r="C12" s="123">
        <v>8</v>
      </c>
      <c r="D12" s="124">
        <v>8</v>
      </c>
    </row>
    <row r="13" spans="1:4">
      <c r="A13" s="121" t="s">
        <v>727</v>
      </c>
      <c r="B13" s="122" t="s">
        <v>728</v>
      </c>
      <c r="C13" s="123">
        <v>0</v>
      </c>
      <c r="D13" s="124">
        <v>0</v>
      </c>
    </row>
    <row r="14" spans="1:4">
      <c r="A14" s="187"/>
      <c r="B14" s="188" t="s">
        <v>729</v>
      </c>
      <c r="C14" s="189">
        <f>SUM(C15:C24)</f>
        <v>47.94</v>
      </c>
      <c r="D14" s="190">
        <f>SUM(D15:D24)</f>
        <v>17.610000000000003</v>
      </c>
    </row>
    <row r="15" spans="1:4">
      <c r="A15" s="121" t="s">
        <v>730</v>
      </c>
      <c r="B15" s="122" t="s">
        <v>731</v>
      </c>
      <c r="C15" s="123">
        <v>18.059999999999999</v>
      </c>
      <c r="D15" s="124" t="s">
        <v>732</v>
      </c>
    </row>
    <row r="16" spans="1:4">
      <c r="A16" s="121" t="s">
        <v>733</v>
      </c>
      <c r="B16" s="122" t="s">
        <v>734</v>
      </c>
      <c r="C16" s="123">
        <v>4.33</v>
      </c>
      <c r="D16" s="124" t="s">
        <v>732</v>
      </c>
    </row>
    <row r="17" spans="1:4">
      <c r="A17" s="121" t="s">
        <v>735</v>
      </c>
      <c r="B17" s="122" t="s">
        <v>736</v>
      </c>
      <c r="C17" s="123">
        <v>0.87</v>
      </c>
      <c r="D17" s="124">
        <v>0.66</v>
      </c>
    </row>
    <row r="18" spans="1:4">
      <c r="A18" s="121" t="s">
        <v>737</v>
      </c>
      <c r="B18" s="122" t="s">
        <v>738</v>
      </c>
      <c r="C18" s="123">
        <v>11.03</v>
      </c>
      <c r="D18" s="124">
        <v>8.33</v>
      </c>
    </row>
    <row r="19" spans="1:4">
      <c r="A19" s="121" t="s">
        <v>739</v>
      </c>
      <c r="B19" s="122" t="s">
        <v>740</v>
      </c>
      <c r="C19" s="123">
        <v>7.0000000000000007E-2</v>
      </c>
      <c r="D19" s="124">
        <v>0.05</v>
      </c>
    </row>
    <row r="20" spans="1:4">
      <c r="A20" s="121" t="s">
        <v>741</v>
      </c>
      <c r="B20" s="122" t="s">
        <v>742</v>
      </c>
      <c r="C20" s="123">
        <v>0.74</v>
      </c>
      <c r="D20" s="124">
        <v>0.56000000000000005</v>
      </c>
    </row>
    <row r="21" spans="1:4">
      <c r="A21" s="121" t="s">
        <v>743</v>
      </c>
      <c r="B21" s="122" t="s">
        <v>744</v>
      </c>
      <c r="C21" s="123">
        <v>2.23</v>
      </c>
      <c r="D21" s="124" t="s">
        <v>732</v>
      </c>
    </row>
    <row r="22" spans="1:4">
      <c r="A22" s="121" t="s">
        <v>745</v>
      </c>
      <c r="B22" s="122" t="s">
        <v>746</v>
      </c>
      <c r="C22" s="123">
        <v>0.11</v>
      </c>
      <c r="D22" s="124">
        <v>0.08</v>
      </c>
    </row>
    <row r="23" spans="1:4">
      <c r="A23" s="121" t="s">
        <v>747</v>
      </c>
      <c r="B23" s="122" t="s">
        <v>748</v>
      </c>
      <c r="C23" s="123">
        <v>10.46</v>
      </c>
      <c r="D23" s="124">
        <v>7.9</v>
      </c>
    </row>
    <row r="24" spans="1:4">
      <c r="A24" s="121" t="s">
        <v>749</v>
      </c>
      <c r="B24" s="122" t="s">
        <v>750</v>
      </c>
      <c r="C24" s="123">
        <v>0.04</v>
      </c>
      <c r="D24" s="124">
        <v>0.03</v>
      </c>
    </row>
    <row r="25" spans="1:4">
      <c r="A25" s="187"/>
      <c r="B25" s="188" t="s">
        <v>751</v>
      </c>
      <c r="C25" s="189">
        <f>SUM(C26:C30)</f>
        <v>11.750000000000002</v>
      </c>
      <c r="D25" s="190">
        <f>SUM(D26:D30)</f>
        <v>8.9</v>
      </c>
    </row>
    <row r="26" spans="1:4">
      <c r="A26" s="121" t="s">
        <v>752</v>
      </c>
      <c r="B26" s="122" t="s">
        <v>753</v>
      </c>
      <c r="C26" s="123">
        <v>4.8</v>
      </c>
      <c r="D26" s="124">
        <v>3.63</v>
      </c>
    </row>
    <row r="27" spans="1:4">
      <c r="A27" s="121" t="s">
        <v>651</v>
      </c>
      <c r="B27" s="122" t="s">
        <v>754</v>
      </c>
      <c r="C27" s="123">
        <v>0.11</v>
      </c>
      <c r="D27" s="124">
        <v>0.09</v>
      </c>
    </row>
    <row r="28" spans="1:4">
      <c r="A28" s="121" t="s">
        <v>652</v>
      </c>
      <c r="B28" s="122" t="s">
        <v>755</v>
      </c>
      <c r="C28" s="123">
        <v>3.49</v>
      </c>
      <c r="D28" s="124">
        <v>2.64</v>
      </c>
    </row>
    <row r="29" spans="1:4">
      <c r="A29" s="121" t="s">
        <v>756</v>
      </c>
      <c r="B29" s="122" t="s">
        <v>757</v>
      </c>
      <c r="C29" s="123">
        <v>2.95</v>
      </c>
      <c r="D29" s="124">
        <v>2.23</v>
      </c>
    </row>
    <row r="30" spans="1:4">
      <c r="A30" s="121" t="s">
        <v>758</v>
      </c>
      <c r="B30" s="122" t="s">
        <v>759</v>
      </c>
      <c r="C30" s="123">
        <v>0.4</v>
      </c>
      <c r="D30" s="124">
        <v>0.31</v>
      </c>
    </row>
    <row r="31" spans="1:4">
      <c r="A31" s="187"/>
      <c r="B31" s="188" t="s">
        <v>760</v>
      </c>
      <c r="C31" s="189">
        <f>SUM(C32:C33)</f>
        <v>18.060000000000002</v>
      </c>
      <c r="D31" s="190">
        <f>SUM(D32:D33)</f>
        <v>6.8000000000000007</v>
      </c>
    </row>
    <row r="32" spans="1:4">
      <c r="A32" s="121" t="s">
        <v>761</v>
      </c>
      <c r="B32" s="122" t="s">
        <v>762</v>
      </c>
      <c r="C32" s="123">
        <v>17.64</v>
      </c>
      <c r="D32" s="124">
        <v>6.48</v>
      </c>
    </row>
    <row r="33" spans="1:4" ht="38.25">
      <c r="A33" s="121" t="s">
        <v>763</v>
      </c>
      <c r="B33" s="122" t="s">
        <v>764</v>
      </c>
      <c r="C33" s="123">
        <v>0.42</v>
      </c>
      <c r="D33" s="124">
        <v>0.32</v>
      </c>
    </row>
    <row r="34" spans="1:4">
      <c r="A34" s="125"/>
      <c r="B34" s="480"/>
      <c r="C34" s="480"/>
      <c r="D34" s="481"/>
    </row>
    <row r="35" spans="1:4" ht="13.5" thickBot="1">
      <c r="A35" s="126"/>
      <c r="B35" s="191" t="s">
        <v>765</v>
      </c>
      <c r="C35" s="192">
        <f>SUM(C31,C25,C14,C4)</f>
        <v>114.55</v>
      </c>
      <c r="D35" s="193">
        <f>SUM(D31,D25,D14,D4)</f>
        <v>70.11</v>
      </c>
    </row>
    <row r="36" spans="1:4">
      <c r="B36" s="194" t="s">
        <v>766</v>
      </c>
    </row>
  </sheetData>
  <mergeCells count="4">
    <mergeCell ref="A1:D1"/>
    <mergeCell ref="A2:A3"/>
    <mergeCell ref="B2:B3"/>
    <mergeCell ref="C2:D2"/>
  </mergeCells>
  <pageMargins left="0.511811024" right="0.511811024" top="0.78740157499999996" bottom="0.78740157499999996" header="0.31496062000000002" footer="0.31496062000000002"/>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J3590"/>
  <sheetViews>
    <sheetView showOutlineSymbols="0" showWhiteSpace="0" topLeftCell="B1" workbookViewId="0">
      <selection activeCell="E2" sqref="E2:F2"/>
    </sheetView>
  </sheetViews>
  <sheetFormatPr defaultColWidth="8.85546875" defaultRowHeight="14.25"/>
  <cols>
    <col min="1" max="1" width="11.140625" style="77" bestFit="1" customWidth="1"/>
    <col min="2" max="2" width="13.28515625" style="77" bestFit="1" customWidth="1"/>
    <col min="3" max="3" width="11.140625" style="77" bestFit="1" customWidth="1"/>
    <col min="4" max="4" width="66.7109375" style="77" bestFit="1" customWidth="1"/>
    <col min="5" max="5" width="16.7109375" style="77" bestFit="1" customWidth="1"/>
    <col min="6" max="9" width="13.28515625" style="77" bestFit="1" customWidth="1"/>
    <col min="10" max="11" width="15.5703125" style="77" bestFit="1" customWidth="1"/>
    <col min="12" max="16384" width="8.85546875" style="77"/>
  </cols>
  <sheetData>
    <row r="1" spans="1:10" ht="15">
      <c r="A1" s="76"/>
      <c r="B1" s="76"/>
      <c r="C1" s="271" t="s">
        <v>767</v>
      </c>
      <c r="D1" s="271"/>
      <c r="E1" s="271" t="s">
        <v>768</v>
      </c>
      <c r="F1" s="271"/>
      <c r="G1" s="271" t="s">
        <v>769</v>
      </c>
      <c r="H1" s="271"/>
      <c r="I1" s="271" t="s">
        <v>770</v>
      </c>
      <c r="J1" s="271"/>
    </row>
    <row r="2" spans="1:10" ht="79.900000000000006" customHeight="1">
      <c r="A2" s="78"/>
      <c r="B2" s="78"/>
      <c r="C2" s="272"/>
      <c r="D2" s="272"/>
      <c r="E2" s="272" t="s">
        <v>771</v>
      </c>
      <c r="F2" s="272"/>
      <c r="G2" s="272" t="s">
        <v>772</v>
      </c>
      <c r="H2" s="272"/>
      <c r="I2" s="272" t="s">
        <v>773</v>
      </c>
      <c r="J2" s="272"/>
    </row>
    <row r="3" spans="1:10" ht="15">
      <c r="A3" s="267" t="s">
        <v>767</v>
      </c>
      <c r="B3" s="482"/>
      <c r="C3" s="482"/>
      <c r="D3" s="482"/>
      <c r="E3" s="482"/>
      <c r="F3" s="482"/>
      <c r="G3" s="482"/>
      <c r="H3" s="482"/>
      <c r="I3" s="482"/>
      <c r="J3" s="482"/>
    </row>
    <row r="4" spans="1:10" ht="30" customHeight="1">
      <c r="A4" s="267" t="s">
        <v>774</v>
      </c>
      <c r="B4" s="482"/>
      <c r="C4" s="482"/>
      <c r="D4" s="482"/>
      <c r="E4" s="482"/>
      <c r="F4" s="482"/>
      <c r="G4" s="482"/>
      <c r="H4" s="482"/>
      <c r="I4" s="482"/>
      <c r="J4" s="482"/>
    </row>
    <row r="5" spans="1:10" ht="18" customHeight="1">
      <c r="A5" s="79" t="s">
        <v>775</v>
      </c>
      <c r="B5" s="80" t="s">
        <v>440</v>
      </c>
      <c r="C5" s="79" t="s">
        <v>776</v>
      </c>
      <c r="D5" s="79" t="s">
        <v>777</v>
      </c>
      <c r="E5" s="268" t="s">
        <v>778</v>
      </c>
      <c r="F5" s="268"/>
      <c r="G5" s="81" t="s">
        <v>779</v>
      </c>
      <c r="H5" s="80" t="s">
        <v>443</v>
      </c>
      <c r="I5" s="80" t="s">
        <v>780</v>
      </c>
      <c r="J5" s="80" t="s">
        <v>448</v>
      </c>
    </row>
    <row r="6" spans="1:10" ht="39" customHeight="1">
      <c r="A6" s="82" t="s">
        <v>781</v>
      </c>
      <c r="B6" s="83" t="s">
        <v>782</v>
      </c>
      <c r="C6" s="82" t="s">
        <v>53</v>
      </c>
      <c r="D6" s="82" t="s">
        <v>54</v>
      </c>
      <c r="E6" s="269" t="s">
        <v>783</v>
      </c>
      <c r="F6" s="269"/>
      <c r="G6" s="84" t="s">
        <v>784</v>
      </c>
      <c r="H6" s="85">
        <v>1</v>
      </c>
      <c r="I6" s="86">
        <v>276.13</v>
      </c>
      <c r="J6" s="86">
        <v>276.13</v>
      </c>
    </row>
    <row r="7" spans="1:10" ht="24" customHeight="1">
      <c r="A7" s="87" t="s">
        <v>785</v>
      </c>
      <c r="B7" s="88" t="s">
        <v>786</v>
      </c>
      <c r="C7" s="87" t="s">
        <v>53</v>
      </c>
      <c r="D7" s="87" t="s">
        <v>787</v>
      </c>
      <c r="E7" s="270" t="s">
        <v>788</v>
      </c>
      <c r="F7" s="270"/>
      <c r="G7" s="89" t="s">
        <v>789</v>
      </c>
      <c r="H7" s="90">
        <v>1.6</v>
      </c>
      <c r="I7" s="91">
        <v>3.73</v>
      </c>
      <c r="J7" s="91">
        <v>5.96</v>
      </c>
    </row>
    <row r="8" spans="1:10" ht="24" customHeight="1">
      <c r="A8" s="87" t="s">
        <v>785</v>
      </c>
      <c r="B8" s="88" t="s">
        <v>790</v>
      </c>
      <c r="C8" s="87" t="s">
        <v>53</v>
      </c>
      <c r="D8" s="87" t="s">
        <v>791</v>
      </c>
      <c r="E8" s="270" t="s">
        <v>788</v>
      </c>
      <c r="F8" s="270"/>
      <c r="G8" s="89" t="s">
        <v>789</v>
      </c>
      <c r="H8" s="90">
        <v>1.6</v>
      </c>
      <c r="I8" s="91">
        <v>3.62</v>
      </c>
      <c r="J8" s="91">
        <v>5.79</v>
      </c>
    </row>
    <row r="9" spans="1:10" ht="39" customHeight="1">
      <c r="A9" s="92" t="s">
        <v>792</v>
      </c>
      <c r="B9" s="93" t="s">
        <v>793</v>
      </c>
      <c r="C9" s="92" t="s">
        <v>53</v>
      </c>
      <c r="D9" s="92" t="s">
        <v>794</v>
      </c>
      <c r="E9" s="273" t="s">
        <v>795</v>
      </c>
      <c r="F9" s="273"/>
      <c r="G9" s="94" t="s">
        <v>796</v>
      </c>
      <c r="H9" s="95">
        <v>2</v>
      </c>
      <c r="I9" s="96">
        <v>83.13</v>
      </c>
      <c r="J9" s="96">
        <v>166.26</v>
      </c>
    </row>
    <row r="10" spans="1:10" ht="25.9" customHeight="1">
      <c r="A10" s="92" t="s">
        <v>792</v>
      </c>
      <c r="B10" s="93" t="s">
        <v>797</v>
      </c>
      <c r="C10" s="92" t="s">
        <v>53</v>
      </c>
      <c r="D10" s="92" t="s">
        <v>798</v>
      </c>
      <c r="E10" s="273" t="s">
        <v>795</v>
      </c>
      <c r="F10" s="273"/>
      <c r="G10" s="94" t="s">
        <v>784</v>
      </c>
      <c r="H10" s="95">
        <v>3.67</v>
      </c>
      <c r="I10" s="96">
        <v>9.25</v>
      </c>
      <c r="J10" s="96">
        <v>33.94</v>
      </c>
    </row>
    <row r="11" spans="1:10" ht="24" customHeight="1">
      <c r="A11" s="92" t="s">
        <v>792</v>
      </c>
      <c r="B11" s="93" t="s">
        <v>799</v>
      </c>
      <c r="C11" s="92" t="s">
        <v>87</v>
      </c>
      <c r="D11" s="92" t="s">
        <v>800</v>
      </c>
      <c r="E11" s="273" t="s">
        <v>801</v>
      </c>
      <c r="F11" s="273"/>
      <c r="G11" s="94" t="s">
        <v>618</v>
      </c>
      <c r="H11" s="95">
        <v>1.6</v>
      </c>
      <c r="I11" s="96">
        <v>20.03</v>
      </c>
      <c r="J11" s="96">
        <v>32.04</v>
      </c>
    </row>
    <row r="12" spans="1:10" ht="25.9" customHeight="1">
      <c r="A12" s="92" t="s">
        <v>792</v>
      </c>
      <c r="B12" s="93" t="s">
        <v>802</v>
      </c>
      <c r="C12" s="92" t="s">
        <v>87</v>
      </c>
      <c r="D12" s="92" t="s">
        <v>803</v>
      </c>
      <c r="E12" s="273" t="s">
        <v>795</v>
      </c>
      <c r="F12" s="273"/>
      <c r="G12" s="94" t="s">
        <v>98</v>
      </c>
      <c r="H12" s="95">
        <v>0.4</v>
      </c>
      <c r="I12" s="96">
        <v>20.059999999999999</v>
      </c>
      <c r="J12" s="96">
        <v>8.02</v>
      </c>
    </row>
    <row r="13" spans="1:10" ht="24" customHeight="1">
      <c r="A13" s="92" t="s">
        <v>792</v>
      </c>
      <c r="B13" s="93" t="s">
        <v>804</v>
      </c>
      <c r="C13" s="92" t="s">
        <v>87</v>
      </c>
      <c r="D13" s="92" t="s">
        <v>805</v>
      </c>
      <c r="E13" s="273" t="s">
        <v>801</v>
      </c>
      <c r="F13" s="273"/>
      <c r="G13" s="94" t="s">
        <v>618</v>
      </c>
      <c r="H13" s="95">
        <v>1.6</v>
      </c>
      <c r="I13" s="96">
        <v>15.08</v>
      </c>
      <c r="J13" s="96">
        <v>24.12</v>
      </c>
    </row>
    <row r="14" spans="1:10" ht="25.5">
      <c r="A14" s="97"/>
      <c r="B14" s="97"/>
      <c r="C14" s="97"/>
      <c r="D14" s="97"/>
      <c r="E14" s="97" t="s">
        <v>806</v>
      </c>
      <c r="F14" s="98">
        <v>56.16</v>
      </c>
      <c r="G14" s="97" t="s">
        <v>807</v>
      </c>
      <c r="H14" s="98">
        <v>0</v>
      </c>
      <c r="I14" s="97" t="s">
        <v>808</v>
      </c>
      <c r="J14" s="98">
        <v>56.16</v>
      </c>
    </row>
    <row r="15" spans="1:10" ht="15" thickBot="1">
      <c r="A15" s="97"/>
      <c r="B15" s="97"/>
      <c r="C15" s="97"/>
      <c r="D15" s="97"/>
      <c r="E15" s="97" t="s">
        <v>809</v>
      </c>
      <c r="F15" s="98">
        <v>0</v>
      </c>
      <c r="G15" s="97"/>
      <c r="H15" s="274" t="s">
        <v>810</v>
      </c>
      <c r="I15" s="274"/>
      <c r="J15" s="98">
        <v>276.13</v>
      </c>
    </row>
    <row r="16" spans="1:10" ht="1.1499999999999999" customHeight="1" thickTop="1">
      <c r="A16" s="99"/>
      <c r="B16" s="99"/>
      <c r="C16" s="99"/>
      <c r="D16" s="99"/>
      <c r="E16" s="99"/>
      <c r="F16" s="99"/>
      <c r="G16" s="99"/>
      <c r="H16" s="99"/>
      <c r="I16" s="99"/>
      <c r="J16" s="99"/>
    </row>
    <row r="17" spans="1:10" ht="18" customHeight="1">
      <c r="A17" s="79" t="s">
        <v>811</v>
      </c>
      <c r="B17" s="80" t="s">
        <v>440</v>
      </c>
      <c r="C17" s="79" t="s">
        <v>776</v>
      </c>
      <c r="D17" s="79" t="s">
        <v>777</v>
      </c>
      <c r="E17" s="268" t="s">
        <v>778</v>
      </c>
      <c r="F17" s="268"/>
      <c r="G17" s="81" t="s">
        <v>779</v>
      </c>
      <c r="H17" s="80" t="s">
        <v>443</v>
      </c>
      <c r="I17" s="80" t="s">
        <v>780</v>
      </c>
      <c r="J17" s="80" t="s">
        <v>448</v>
      </c>
    </row>
    <row r="18" spans="1:10" ht="25.9" customHeight="1">
      <c r="A18" s="82" t="s">
        <v>781</v>
      </c>
      <c r="B18" s="83" t="s">
        <v>812</v>
      </c>
      <c r="C18" s="82" t="s">
        <v>87</v>
      </c>
      <c r="D18" s="82" t="s">
        <v>58</v>
      </c>
      <c r="E18" s="269" t="s">
        <v>813</v>
      </c>
      <c r="F18" s="269"/>
      <c r="G18" s="84" t="s">
        <v>814</v>
      </c>
      <c r="H18" s="85">
        <v>1</v>
      </c>
      <c r="I18" s="86">
        <v>81.209999999999994</v>
      </c>
      <c r="J18" s="86">
        <v>81.209999999999994</v>
      </c>
    </row>
    <row r="19" spans="1:10" ht="64.900000000000006" customHeight="1">
      <c r="A19" s="87" t="s">
        <v>785</v>
      </c>
      <c r="B19" s="88" t="s">
        <v>815</v>
      </c>
      <c r="C19" s="87" t="s">
        <v>87</v>
      </c>
      <c r="D19" s="87" t="s">
        <v>816</v>
      </c>
      <c r="E19" s="270" t="s">
        <v>817</v>
      </c>
      <c r="F19" s="270"/>
      <c r="G19" s="89" t="s">
        <v>818</v>
      </c>
      <c r="H19" s="90">
        <v>6.0000000000000001E-3</v>
      </c>
      <c r="I19" s="91">
        <v>277.64</v>
      </c>
      <c r="J19" s="91">
        <v>1.66</v>
      </c>
    </row>
    <row r="20" spans="1:10" ht="64.900000000000006" customHeight="1">
      <c r="A20" s="87" t="s">
        <v>785</v>
      </c>
      <c r="B20" s="88" t="s">
        <v>819</v>
      </c>
      <c r="C20" s="87" t="s">
        <v>87</v>
      </c>
      <c r="D20" s="87" t="s">
        <v>820</v>
      </c>
      <c r="E20" s="270" t="s">
        <v>817</v>
      </c>
      <c r="F20" s="270"/>
      <c r="G20" s="89" t="s">
        <v>821</v>
      </c>
      <c r="H20" s="90">
        <v>3.0000000000000001E-3</v>
      </c>
      <c r="I20" s="91">
        <v>66.98</v>
      </c>
      <c r="J20" s="91">
        <v>0.2</v>
      </c>
    </row>
    <row r="21" spans="1:10" ht="24" customHeight="1">
      <c r="A21" s="87" t="s">
        <v>785</v>
      </c>
      <c r="B21" s="88" t="s">
        <v>822</v>
      </c>
      <c r="C21" s="87" t="s">
        <v>87</v>
      </c>
      <c r="D21" s="87" t="s">
        <v>823</v>
      </c>
      <c r="E21" s="270" t="s">
        <v>824</v>
      </c>
      <c r="F21" s="270"/>
      <c r="G21" s="89" t="s">
        <v>618</v>
      </c>
      <c r="H21" s="90">
        <v>0.65900000000000003</v>
      </c>
      <c r="I21" s="91">
        <v>21.28</v>
      </c>
      <c r="J21" s="91">
        <v>14.02</v>
      </c>
    </row>
    <row r="22" spans="1:10" ht="39" customHeight="1">
      <c r="A22" s="87" t="s">
        <v>785</v>
      </c>
      <c r="B22" s="88" t="s">
        <v>825</v>
      </c>
      <c r="C22" s="87" t="s">
        <v>87</v>
      </c>
      <c r="D22" s="87" t="s">
        <v>826</v>
      </c>
      <c r="E22" s="270" t="s">
        <v>817</v>
      </c>
      <c r="F22" s="270"/>
      <c r="G22" s="89" t="s">
        <v>818</v>
      </c>
      <c r="H22" s="90">
        <v>0.27400000000000002</v>
      </c>
      <c r="I22" s="91">
        <v>40.53</v>
      </c>
      <c r="J22" s="91">
        <v>11.1</v>
      </c>
    </row>
    <row r="23" spans="1:10" ht="39" customHeight="1">
      <c r="A23" s="87" t="s">
        <v>785</v>
      </c>
      <c r="B23" s="88" t="s">
        <v>827</v>
      </c>
      <c r="C23" s="87" t="s">
        <v>87</v>
      </c>
      <c r="D23" s="87" t="s">
        <v>828</v>
      </c>
      <c r="E23" s="270" t="s">
        <v>817</v>
      </c>
      <c r="F23" s="270"/>
      <c r="G23" s="89" t="s">
        <v>821</v>
      </c>
      <c r="H23" s="90">
        <v>0.254</v>
      </c>
      <c r="I23" s="91">
        <v>33.89</v>
      </c>
      <c r="J23" s="91">
        <v>8.6</v>
      </c>
    </row>
    <row r="24" spans="1:10" ht="25.9" customHeight="1">
      <c r="A24" s="92" t="s">
        <v>792</v>
      </c>
      <c r="B24" s="93" t="s">
        <v>829</v>
      </c>
      <c r="C24" s="92" t="s">
        <v>87</v>
      </c>
      <c r="D24" s="92" t="s">
        <v>830</v>
      </c>
      <c r="E24" s="273" t="s">
        <v>795</v>
      </c>
      <c r="F24" s="273"/>
      <c r="G24" s="94" t="s">
        <v>814</v>
      </c>
      <c r="H24" s="95">
        <v>1.25</v>
      </c>
      <c r="I24" s="96">
        <v>36.51</v>
      </c>
      <c r="J24" s="96">
        <v>45.63</v>
      </c>
    </row>
    <row r="25" spans="1:10" ht="25.5">
      <c r="A25" s="97"/>
      <c r="B25" s="97"/>
      <c r="C25" s="97"/>
      <c r="D25" s="97"/>
      <c r="E25" s="97" t="s">
        <v>806</v>
      </c>
      <c r="F25" s="98">
        <v>25.16</v>
      </c>
      <c r="G25" s="97" t="s">
        <v>807</v>
      </c>
      <c r="H25" s="98">
        <v>0</v>
      </c>
      <c r="I25" s="97" t="s">
        <v>808</v>
      </c>
      <c r="J25" s="98">
        <v>25.16</v>
      </c>
    </row>
    <row r="26" spans="1:10" ht="15" thickBot="1">
      <c r="A26" s="97"/>
      <c r="B26" s="97"/>
      <c r="C26" s="97"/>
      <c r="D26" s="97"/>
      <c r="E26" s="97" t="s">
        <v>809</v>
      </c>
      <c r="F26" s="98">
        <v>0</v>
      </c>
      <c r="G26" s="97"/>
      <c r="H26" s="274" t="s">
        <v>810</v>
      </c>
      <c r="I26" s="274"/>
      <c r="J26" s="98">
        <v>81.209999999999994</v>
      </c>
    </row>
    <row r="27" spans="1:10" ht="1.1499999999999999" customHeight="1" thickTop="1">
      <c r="A27" s="99"/>
      <c r="B27" s="99"/>
      <c r="C27" s="99"/>
      <c r="D27" s="99"/>
      <c r="E27" s="99"/>
      <c r="F27" s="99"/>
      <c r="G27" s="99"/>
      <c r="H27" s="99"/>
      <c r="I27" s="99"/>
      <c r="J27" s="99"/>
    </row>
    <row r="28" spans="1:10" ht="18" customHeight="1">
      <c r="A28" s="79" t="s">
        <v>831</v>
      </c>
      <c r="B28" s="80" t="s">
        <v>440</v>
      </c>
      <c r="C28" s="79" t="s">
        <v>776</v>
      </c>
      <c r="D28" s="79" t="s">
        <v>777</v>
      </c>
      <c r="E28" s="268" t="s">
        <v>778</v>
      </c>
      <c r="F28" s="268"/>
      <c r="G28" s="81" t="s">
        <v>779</v>
      </c>
      <c r="H28" s="80" t="s">
        <v>443</v>
      </c>
      <c r="I28" s="80" t="s">
        <v>780</v>
      </c>
      <c r="J28" s="80" t="s">
        <v>448</v>
      </c>
    </row>
    <row r="29" spans="1:10" ht="39" customHeight="1">
      <c r="A29" s="82" t="s">
        <v>781</v>
      </c>
      <c r="B29" s="83" t="s">
        <v>832</v>
      </c>
      <c r="C29" s="82" t="s">
        <v>87</v>
      </c>
      <c r="D29" s="82" t="s">
        <v>61</v>
      </c>
      <c r="E29" s="269" t="s">
        <v>813</v>
      </c>
      <c r="F29" s="269"/>
      <c r="G29" s="84" t="s">
        <v>814</v>
      </c>
      <c r="H29" s="85">
        <v>1</v>
      </c>
      <c r="I29" s="86">
        <v>96.48</v>
      </c>
      <c r="J29" s="86">
        <v>96.48</v>
      </c>
    </row>
    <row r="30" spans="1:10" ht="24" customHeight="1">
      <c r="A30" s="87" t="s">
        <v>785</v>
      </c>
      <c r="B30" s="88" t="s">
        <v>833</v>
      </c>
      <c r="C30" s="87" t="s">
        <v>87</v>
      </c>
      <c r="D30" s="87" t="s">
        <v>834</v>
      </c>
      <c r="E30" s="270" t="s">
        <v>824</v>
      </c>
      <c r="F30" s="270"/>
      <c r="G30" s="89" t="s">
        <v>618</v>
      </c>
      <c r="H30" s="90">
        <v>1.1890000000000001</v>
      </c>
      <c r="I30" s="91">
        <v>26.51</v>
      </c>
      <c r="J30" s="91">
        <v>31.52</v>
      </c>
    </row>
    <row r="31" spans="1:10" ht="24" customHeight="1">
      <c r="A31" s="87" t="s">
        <v>785</v>
      </c>
      <c r="B31" s="88" t="s">
        <v>822</v>
      </c>
      <c r="C31" s="87" t="s">
        <v>87</v>
      </c>
      <c r="D31" s="87" t="s">
        <v>823</v>
      </c>
      <c r="E31" s="270" t="s">
        <v>824</v>
      </c>
      <c r="F31" s="270"/>
      <c r="G31" s="89" t="s">
        <v>618</v>
      </c>
      <c r="H31" s="90">
        <v>3.0529999999999999</v>
      </c>
      <c r="I31" s="91">
        <v>21.28</v>
      </c>
      <c r="J31" s="91">
        <v>64.959999999999994</v>
      </c>
    </row>
    <row r="32" spans="1:10" ht="25.5">
      <c r="A32" s="97"/>
      <c r="B32" s="97"/>
      <c r="C32" s="97"/>
      <c r="D32" s="97"/>
      <c r="E32" s="97" t="s">
        <v>806</v>
      </c>
      <c r="F32" s="98">
        <v>71.37</v>
      </c>
      <c r="G32" s="97" t="s">
        <v>807</v>
      </c>
      <c r="H32" s="98">
        <v>0</v>
      </c>
      <c r="I32" s="97" t="s">
        <v>808</v>
      </c>
      <c r="J32" s="98">
        <v>71.37</v>
      </c>
    </row>
    <row r="33" spans="1:10" ht="15" thickBot="1">
      <c r="A33" s="97"/>
      <c r="B33" s="97"/>
      <c r="C33" s="97"/>
      <c r="D33" s="97"/>
      <c r="E33" s="97" t="s">
        <v>809</v>
      </c>
      <c r="F33" s="98">
        <v>0</v>
      </c>
      <c r="G33" s="97"/>
      <c r="H33" s="274" t="s">
        <v>810</v>
      </c>
      <c r="I33" s="274"/>
      <c r="J33" s="98">
        <v>96.48</v>
      </c>
    </row>
    <row r="34" spans="1:10" ht="1.1499999999999999" customHeight="1" thickTop="1">
      <c r="A34" s="99"/>
      <c r="B34" s="99"/>
      <c r="C34" s="99"/>
      <c r="D34" s="99"/>
      <c r="E34" s="99"/>
      <c r="F34" s="99"/>
      <c r="G34" s="99"/>
      <c r="H34" s="99"/>
      <c r="I34" s="99"/>
      <c r="J34" s="99"/>
    </row>
    <row r="35" spans="1:10" ht="18" customHeight="1">
      <c r="A35" s="79" t="s">
        <v>835</v>
      </c>
      <c r="B35" s="80" t="s">
        <v>440</v>
      </c>
      <c r="C35" s="79" t="s">
        <v>776</v>
      </c>
      <c r="D35" s="79" t="s">
        <v>777</v>
      </c>
      <c r="E35" s="268" t="s">
        <v>778</v>
      </c>
      <c r="F35" s="268"/>
      <c r="G35" s="81" t="s">
        <v>779</v>
      </c>
      <c r="H35" s="80" t="s">
        <v>443</v>
      </c>
      <c r="I35" s="80" t="s">
        <v>780</v>
      </c>
      <c r="J35" s="80" t="s">
        <v>448</v>
      </c>
    </row>
    <row r="36" spans="1:10" ht="25.9" customHeight="1">
      <c r="A36" s="82" t="s">
        <v>781</v>
      </c>
      <c r="B36" s="83" t="s">
        <v>836</v>
      </c>
      <c r="C36" s="82" t="s">
        <v>87</v>
      </c>
      <c r="D36" s="82" t="s">
        <v>63</v>
      </c>
      <c r="E36" s="269" t="s">
        <v>837</v>
      </c>
      <c r="F36" s="269"/>
      <c r="G36" s="84" t="s">
        <v>814</v>
      </c>
      <c r="H36" s="85">
        <v>1</v>
      </c>
      <c r="I36" s="86">
        <v>55.43</v>
      </c>
      <c r="J36" s="86">
        <v>55.43</v>
      </c>
    </row>
    <row r="37" spans="1:10" ht="24" customHeight="1">
      <c r="A37" s="87" t="s">
        <v>785</v>
      </c>
      <c r="B37" s="88" t="s">
        <v>833</v>
      </c>
      <c r="C37" s="87" t="s">
        <v>87</v>
      </c>
      <c r="D37" s="87" t="s">
        <v>834</v>
      </c>
      <c r="E37" s="270" t="s">
        <v>824</v>
      </c>
      <c r="F37" s="270"/>
      <c r="G37" s="89" t="s">
        <v>618</v>
      </c>
      <c r="H37" s="90">
        <v>0.22500000000000001</v>
      </c>
      <c r="I37" s="91">
        <v>26.51</v>
      </c>
      <c r="J37" s="91">
        <v>5.96</v>
      </c>
    </row>
    <row r="38" spans="1:10" ht="24" customHeight="1">
      <c r="A38" s="87" t="s">
        <v>785</v>
      </c>
      <c r="B38" s="88" t="s">
        <v>822</v>
      </c>
      <c r="C38" s="87" t="s">
        <v>87</v>
      </c>
      <c r="D38" s="87" t="s">
        <v>823</v>
      </c>
      <c r="E38" s="270" t="s">
        <v>824</v>
      </c>
      <c r="F38" s="270"/>
      <c r="G38" s="89" t="s">
        <v>618</v>
      </c>
      <c r="H38" s="90">
        <v>2.3248000000000002</v>
      </c>
      <c r="I38" s="91">
        <v>21.28</v>
      </c>
      <c r="J38" s="91">
        <v>49.47</v>
      </c>
    </row>
    <row r="39" spans="1:10" ht="25.5">
      <c r="A39" s="97"/>
      <c r="B39" s="97"/>
      <c r="C39" s="97"/>
      <c r="D39" s="97"/>
      <c r="E39" s="97" t="s">
        <v>806</v>
      </c>
      <c r="F39" s="98">
        <v>40.42</v>
      </c>
      <c r="G39" s="97" t="s">
        <v>807</v>
      </c>
      <c r="H39" s="98">
        <v>0</v>
      </c>
      <c r="I39" s="97" t="s">
        <v>808</v>
      </c>
      <c r="J39" s="98">
        <v>40.42</v>
      </c>
    </row>
    <row r="40" spans="1:10" ht="15" thickBot="1">
      <c r="A40" s="97"/>
      <c r="B40" s="97"/>
      <c r="C40" s="97"/>
      <c r="D40" s="97"/>
      <c r="E40" s="97" t="s">
        <v>809</v>
      </c>
      <c r="F40" s="98">
        <v>0</v>
      </c>
      <c r="G40" s="97"/>
      <c r="H40" s="274" t="s">
        <v>810</v>
      </c>
      <c r="I40" s="274"/>
      <c r="J40" s="98">
        <v>55.43</v>
      </c>
    </row>
    <row r="41" spans="1:10" ht="1.1499999999999999" customHeight="1" thickTop="1">
      <c r="A41" s="99"/>
      <c r="B41" s="99"/>
      <c r="C41" s="99"/>
      <c r="D41" s="99"/>
      <c r="E41" s="99"/>
      <c r="F41" s="99"/>
      <c r="G41" s="99"/>
      <c r="H41" s="99"/>
      <c r="I41" s="99"/>
      <c r="J41" s="99"/>
    </row>
    <row r="42" spans="1:10" ht="18" customHeight="1">
      <c r="A42" s="79" t="s">
        <v>838</v>
      </c>
      <c r="B42" s="80" t="s">
        <v>440</v>
      </c>
      <c r="C42" s="79" t="s">
        <v>776</v>
      </c>
      <c r="D42" s="79" t="s">
        <v>777</v>
      </c>
      <c r="E42" s="268" t="s">
        <v>778</v>
      </c>
      <c r="F42" s="268"/>
      <c r="G42" s="81" t="s">
        <v>779</v>
      </c>
      <c r="H42" s="80" t="s">
        <v>443</v>
      </c>
      <c r="I42" s="80" t="s">
        <v>780</v>
      </c>
      <c r="J42" s="80" t="s">
        <v>448</v>
      </c>
    </row>
    <row r="43" spans="1:10" ht="24" customHeight="1">
      <c r="A43" s="82" t="s">
        <v>781</v>
      </c>
      <c r="B43" s="83" t="s">
        <v>839</v>
      </c>
      <c r="C43" s="82" t="s">
        <v>66</v>
      </c>
      <c r="D43" s="82" t="s">
        <v>840</v>
      </c>
      <c r="E43" s="269" t="s">
        <v>710</v>
      </c>
      <c r="F43" s="269"/>
      <c r="G43" s="84" t="s">
        <v>814</v>
      </c>
      <c r="H43" s="85">
        <v>1</v>
      </c>
      <c r="I43" s="86">
        <v>311.10000000000002</v>
      </c>
      <c r="J43" s="86">
        <v>311.10000000000002</v>
      </c>
    </row>
    <row r="44" spans="1:10" ht="24" customHeight="1">
      <c r="A44" s="87" t="s">
        <v>785</v>
      </c>
      <c r="B44" s="88" t="s">
        <v>833</v>
      </c>
      <c r="C44" s="87" t="s">
        <v>87</v>
      </c>
      <c r="D44" s="87" t="s">
        <v>834</v>
      </c>
      <c r="E44" s="270" t="s">
        <v>824</v>
      </c>
      <c r="F44" s="270"/>
      <c r="G44" s="89" t="s">
        <v>618</v>
      </c>
      <c r="H44" s="90">
        <v>1.3</v>
      </c>
      <c r="I44" s="91">
        <v>26.51</v>
      </c>
      <c r="J44" s="91">
        <v>34.46</v>
      </c>
    </row>
    <row r="45" spans="1:10" ht="24" customHeight="1">
      <c r="A45" s="87" t="s">
        <v>785</v>
      </c>
      <c r="B45" s="88" t="s">
        <v>822</v>
      </c>
      <c r="C45" s="87" t="s">
        <v>87</v>
      </c>
      <c r="D45" s="87" t="s">
        <v>823</v>
      </c>
      <c r="E45" s="270" t="s">
        <v>824</v>
      </c>
      <c r="F45" s="270"/>
      <c r="G45" s="89" t="s">
        <v>618</v>
      </c>
      <c r="H45" s="90">
        <v>13</v>
      </c>
      <c r="I45" s="91">
        <v>21.28</v>
      </c>
      <c r="J45" s="91">
        <v>276.64</v>
      </c>
    </row>
    <row r="46" spans="1:10" ht="25.5">
      <c r="A46" s="97"/>
      <c r="B46" s="97"/>
      <c r="C46" s="97"/>
      <c r="D46" s="97"/>
      <c r="E46" s="97" t="s">
        <v>806</v>
      </c>
      <c r="F46" s="98">
        <v>226.94</v>
      </c>
      <c r="G46" s="97" t="s">
        <v>807</v>
      </c>
      <c r="H46" s="98">
        <v>0</v>
      </c>
      <c r="I46" s="97" t="s">
        <v>808</v>
      </c>
      <c r="J46" s="98">
        <v>226.94</v>
      </c>
    </row>
    <row r="47" spans="1:10" ht="15" thickBot="1">
      <c r="A47" s="97"/>
      <c r="B47" s="97"/>
      <c r="C47" s="97"/>
      <c r="D47" s="97"/>
      <c r="E47" s="97" t="s">
        <v>809</v>
      </c>
      <c r="F47" s="98">
        <v>0</v>
      </c>
      <c r="G47" s="97"/>
      <c r="H47" s="274" t="s">
        <v>810</v>
      </c>
      <c r="I47" s="274"/>
      <c r="J47" s="98">
        <v>311.10000000000002</v>
      </c>
    </row>
    <row r="48" spans="1:10" ht="1.1499999999999999" customHeight="1" thickTop="1">
      <c r="A48" s="99"/>
      <c r="B48" s="99"/>
      <c r="C48" s="99"/>
      <c r="D48" s="99"/>
      <c r="E48" s="99"/>
      <c r="F48" s="99"/>
      <c r="G48" s="99"/>
      <c r="H48" s="99"/>
      <c r="I48" s="99"/>
      <c r="J48" s="99"/>
    </row>
    <row r="49" spans="1:10" ht="18" customHeight="1">
      <c r="A49" s="79" t="s">
        <v>841</v>
      </c>
      <c r="B49" s="80" t="s">
        <v>440</v>
      </c>
      <c r="C49" s="79" t="s">
        <v>776</v>
      </c>
      <c r="D49" s="79" t="s">
        <v>777</v>
      </c>
      <c r="E49" s="268" t="s">
        <v>778</v>
      </c>
      <c r="F49" s="268"/>
      <c r="G49" s="81" t="s">
        <v>779</v>
      </c>
      <c r="H49" s="80" t="s">
        <v>443</v>
      </c>
      <c r="I49" s="80" t="s">
        <v>780</v>
      </c>
      <c r="J49" s="80" t="s">
        <v>448</v>
      </c>
    </row>
    <row r="50" spans="1:10" ht="24" customHeight="1">
      <c r="A50" s="82" t="s">
        <v>781</v>
      </c>
      <c r="B50" s="83" t="s">
        <v>842</v>
      </c>
      <c r="C50" s="82" t="s">
        <v>53</v>
      </c>
      <c r="D50" s="82" t="s">
        <v>70</v>
      </c>
      <c r="E50" s="269" t="s">
        <v>843</v>
      </c>
      <c r="F50" s="269"/>
      <c r="G50" s="84" t="s">
        <v>796</v>
      </c>
      <c r="H50" s="85">
        <v>1</v>
      </c>
      <c r="I50" s="86">
        <v>7.23</v>
      </c>
      <c r="J50" s="86">
        <v>7.23</v>
      </c>
    </row>
    <row r="51" spans="1:10" ht="24" customHeight="1">
      <c r="A51" s="87" t="s">
        <v>785</v>
      </c>
      <c r="B51" s="88" t="s">
        <v>786</v>
      </c>
      <c r="C51" s="87" t="s">
        <v>53</v>
      </c>
      <c r="D51" s="87" t="s">
        <v>787</v>
      </c>
      <c r="E51" s="270" t="s">
        <v>788</v>
      </c>
      <c r="F51" s="270"/>
      <c r="G51" s="89" t="s">
        <v>789</v>
      </c>
      <c r="H51" s="90">
        <v>0.26</v>
      </c>
      <c r="I51" s="91">
        <v>3.73</v>
      </c>
      <c r="J51" s="91">
        <v>0.96</v>
      </c>
    </row>
    <row r="52" spans="1:10" ht="24" customHeight="1">
      <c r="A52" s="87" t="s">
        <v>785</v>
      </c>
      <c r="B52" s="88" t="s">
        <v>844</v>
      </c>
      <c r="C52" s="87" t="s">
        <v>53</v>
      </c>
      <c r="D52" s="87" t="s">
        <v>845</v>
      </c>
      <c r="E52" s="270" t="s">
        <v>788</v>
      </c>
      <c r="F52" s="270"/>
      <c r="G52" s="89" t="s">
        <v>789</v>
      </c>
      <c r="H52" s="90">
        <v>0.1</v>
      </c>
      <c r="I52" s="91">
        <v>3.59</v>
      </c>
      <c r="J52" s="91">
        <v>0.35</v>
      </c>
    </row>
    <row r="53" spans="1:10" ht="24" customHeight="1">
      <c r="A53" s="92" t="s">
        <v>792</v>
      </c>
      <c r="B53" s="93" t="s">
        <v>846</v>
      </c>
      <c r="C53" s="92" t="s">
        <v>87</v>
      </c>
      <c r="D53" s="92" t="s">
        <v>847</v>
      </c>
      <c r="E53" s="273" t="s">
        <v>801</v>
      </c>
      <c r="F53" s="273"/>
      <c r="G53" s="94" t="s">
        <v>618</v>
      </c>
      <c r="H53" s="95">
        <v>0.1</v>
      </c>
      <c r="I53" s="96">
        <v>20.03</v>
      </c>
      <c r="J53" s="96">
        <v>2</v>
      </c>
    </row>
    <row r="54" spans="1:10" ht="24" customHeight="1">
      <c r="A54" s="92" t="s">
        <v>792</v>
      </c>
      <c r="B54" s="93" t="s">
        <v>804</v>
      </c>
      <c r="C54" s="92" t="s">
        <v>87</v>
      </c>
      <c r="D54" s="92" t="s">
        <v>805</v>
      </c>
      <c r="E54" s="273" t="s">
        <v>801</v>
      </c>
      <c r="F54" s="273"/>
      <c r="G54" s="94" t="s">
        <v>618</v>
      </c>
      <c r="H54" s="95">
        <v>0.26</v>
      </c>
      <c r="I54" s="96">
        <v>15.08</v>
      </c>
      <c r="J54" s="96">
        <v>3.92</v>
      </c>
    </row>
    <row r="55" spans="1:10" ht="25.5">
      <c r="A55" s="97"/>
      <c r="B55" s="97"/>
      <c r="C55" s="97"/>
      <c r="D55" s="97"/>
      <c r="E55" s="97" t="s">
        <v>806</v>
      </c>
      <c r="F55" s="98">
        <v>5.92</v>
      </c>
      <c r="G55" s="97" t="s">
        <v>807</v>
      </c>
      <c r="H55" s="98">
        <v>0</v>
      </c>
      <c r="I55" s="97" t="s">
        <v>808</v>
      </c>
      <c r="J55" s="98">
        <v>5.92</v>
      </c>
    </row>
    <row r="56" spans="1:10" ht="15" thickBot="1">
      <c r="A56" s="97"/>
      <c r="B56" s="97"/>
      <c r="C56" s="97"/>
      <c r="D56" s="97"/>
      <c r="E56" s="97" t="s">
        <v>809</v>
      </c>
      <c r="F56" s="98">
        <v>0</v>
      </c>
      <c r="G56" s="97"/>
      <c r="H56" s="274" t="s">
        <v>810</v>
      </c>
      <c r="I56" s="274"/>
      <c r="J56" s="98">
        <v>7.23</v>
      </c>
    </row>
    <row r="57" spans="1:10" ht="1.1499999999999999" customHeight="1" thickTop="1">
      <c r="A57" s="99"/>
      <c r="B57" s="99"/>
      <c r="C57" s="99"/>
      <c r="D57" s="99"/>
      <c r="E57" s="99"/>
      <c r="F57" s="99"/>
      <c r="G57" s="99"/>
      <c r="H57" s="99"/>
      <c r="I57" s="99"/>
      <c r="J57" s="99"/>
    </row>
    <row r="58" spans="1:10" ht="18" customHeight="1">
      <c r="A58" s="79" t="s">
        <v>848</v>
      </c>
      <c r="B58" s="80" t="s">
        <v>440</v>
      </c>
      <c r="C58" s="79" t="s">
        <v>776</v>
      </c>
      <c r="D58" s="79" t="s">
        <v>777</v>
      </c>
      <c r="E58" s="268" t="s">
        <v>778</v>
      </c>
      <c r="F58" s="268"/>
      <c r="G58" s="81" t="s">
        <v>779</v>
      </c>
      <c r="H58" s="80" t="s">
        <v>443</v>
      </c>
      <c r="I58" s="80" t="s">
        <v>780</v>
      </c>
      <c r="J58" s="80" t="s">
        <v>448</v>
      </c>
    </row>
    <row r="59" spans="1:10" ht="25.9" customHeight="1">
      <c r="A59" s="82" t="s">
        <v>781</v>
      </c>
      <c r="B59" s="83" t="s">
        <v>849</v>
      </c>
      <c r="C59" s="82" t="s">
        <v>53</v>
      </c>
      <c r="D59" s="82" t="s">
        <v>73</v>
      </c>
      <c r="E59" s="269" t="s">
        <v>843</v>
      </c>
      <c r="F59" s="269"/>
      <c r="G59" s="84" t="s">
        <v>796</v>
      </c>
      <c r="H59" s="85">
        <v>1</v>
      </c>
      <c r="I59" s="86">
        <v>7.52</v>
      </c>
      <c r="J59" s="86">
        <v>7.52</v>
      </c>
    </row>
    <row r="60" spans="1:10" ht="24" customHeight="1">
      <c r="A60" s="87" t="s">
        <v>785</v>
      </c>
      <c r="B60" s="88" t="s">
        <v>786</v>
      </c>
      <c r="C60" s="87" t="s">
        <v>53</v>
      </c>
      <c r="D60" s="87" t="s">
        <v>787</v>
      </c>
      <c r="E60" s="270" t="s">
        <v>788</v>
      </c>
      <c r="F60" s="270"/>
      <c r="G60" s="89" t="s">
        <v>789</v>
      </c>
      <c r="H60" s="90">
        <v>0.4</v>
      </c>
      <c r="I60" s="91">
        <v>3.73</v>
      </c>
      <c r="J60" s="91">
        <v>1.49</v>
      </c>
    </row>
    <row r="61" spans="1:10" ht="24" customHeight="1">
      <c r="A61" s="92" t="s">
        <v>792</v>
      </c>
      <c r="B61" s="93" t="s">
        <v>804</v>
      </c>
      <c r="C61" s="92" t="s">
        <v>87</v>
      </c>
      <c r="D61" s="92" t="s">
        <v>805</v>
      </c>
      <c r="E61" s="273" t="s">
        <v>801</v>
      </c>
      <c r="F61" s="273"/>
      <c r="G61" s="94" t="s">
        <v>618</v>
      </c>
      <c r="H61" s="95">
        <v>0.4</v>
      </c>
      <c r="I61" s="96">
        <v>15.08</v>
      </c>
      <c r="J61" s="96">
        <v>6.03</v>
      </c>
    </row>
    <row r="62" spans="1:10" ht="25.5">
      <c r="A62" s="97"/>
      <c r="B62" s="97"/>
      <c r="C62" s="97"/>
      <c r="D62" s="97"/>
      <c r="E62" s="97" t="s">
        <v>806</v>
      </c>
      <c r="F62" s="98">
        <v>6.03</v>
      </c>
      <c r="G62" s="97" t="s">
        <v>807</v>
      </c>
      <c r="H62" s="98">
        <v>0</v>
      </c>
      <c r="I62" s="97" t="s">
        <v>808</v>
      </c>
      <c r="J62" s="98">
        <v>6.03</v>
      </c>
    </row>
    <row r="63" spans="1:10" ht="15" thickBot="1">
      <c r="A63" s="97"/>
      <c r="B63" s="97"/>
      <c r="C63" s="97"/>
      <c r="D63" s="97"/>
      <c r="E63" s="97" t="s">
        <v>809</v>
      </c>
      <c r="F63" s="98">
        <v>0</v>
      </c>
      <c r="G63" s="97"/>
      <c r="H63" s="274" t="s">
        <v>810</v>
      </c>
      <c r="I63" s="274"/>
      <c r="J63" s="98">
        <v>7.52</v>
      </c>
    </row>
    <row r="64" spans="1:10" ht="1.1499999999999999" customHeight="1" thickTop="1">
      <c r="A64" s="99"/>
      <c r="B64" s="99"/>
      <c r="C64" s="99"/>
      <c r="D64" s="99"/>
      <c r="E64" s="99"/>
      <c r="F64" s="99"/>
      <c r="G64" s="99"/>
      <c r="H64" s="99"/>
      <c r="I64" s="99"/>
      <c r="J64" s="99"/>
    </row>
    <row r="65" spans="1:10" ht="18" customHeight="1">
      <c r="A65" s="79" t="s">
        <v>850</v>
      </c>
      <c r="B65" s="80" t="s">
        <v>440</v>
      </c>
      <c r="C65" s="79" t="s">
        <v>776</v>
      </c>
      <c r="D65" s="79" t="s">
        <v>777</v>
      </c>
      <c r="E65" s="268" t="s">
        <v>778</v>
      </c>
      <c r="F65" s="268"/>
      <c r="G65" s="81" t="s">
        <v>779</v>
      </c>
      <c r="H65" s="80" t="s">
        <v>443</v>
      </c>
      <c r="I65" s="80" t="s">
        <v>780</v>
      </c>
      <c r="J65" s="80" t="s">
        <v>448</v>
      </c>
    </row>
    <row r="66" spans="1:10" ht="25.9" customHeight="1">
      <c r="A66" s="82" t="s">
        <v>781</v>
      </c>
      <c r="B66" s="83" t="s">
        <v>851</v>
      </c>
      <c r="C66" s="82" t="s">
        <v>53</v>
      </c>
      <c r="D66" s="82" t="s">
        <v>76</v>
      </c>
      <c r="E66" s="269" t="s">
        <v>783</v>
      </c>
      <c r="F66" s="269"/>
      <c r="G66" s="84" t="s">
        <v>796</v>
      </c>
      <c r="H66" s="85">
        <v>1</v>
      </c>
      <c r="I66" s="86">
        <v>354.58</v>
      </c>
      <c r="J66" s="86">
        <v>354.58</v>
      </c>
    </row>
    <row r="67" spans="1:10" ht="24" customHeight="1">
      <c r="A67" s="87" t="s">
        <v>785</v>
      </c>
      <c r="B67" s="88" t="s">
        <v>786</v>
      </c>
      <c r="C67" s="87" t="s">
        <v>53</v>
      </c>
      <c r="D67" s="87" t="s">
        <v>787</v>
      </c>
      <c r="E67" s="270" t="s">
        <v>788</v>
      </c>
      <c r="F67" s="270"/>
      <c r="G67" s="89" t="s">
        <v>789</v>
      </c>
      <c r="H67" s="90">
        <v>2</v>
      </c>
      <c r="I67" s="91">
        <v>3.73</v>
      </c>
      <c r="J67" s="91">
        <v>7.46</v>
      </c>
    </row>
    <row r="68" spans="1:10" ht="24" customHeight="1">
      <c r="A68" s="87" t="s">
        <v>785</v>
      </c>
      <c r="B68" s="88" t="s">
        <v>790</v>
      </c>
      <c r="C68" s="87" t="s">
        <v>53</v>
      </c>
      <c r="D68" s="87" t="s">
        <v>791</v>
      </c>
      <c r="E68" s="270" t="s">
        <v>788</v>
      </c>
      <c r="F68" s="270"/>
      <c r="G68" s="89" t="s">
        <v>789</v>
      </c>
      <c r="H68" s="90">
        <v>1</v>
      </c>
      <c r="I68" s="91">
        <v>3.62</v>
      </c>
      <c r="J68" s="91">
        <v>3.62</v>
      </c>
    </row>
    <row r="69" spans="1:10" ht="25.9" customHeight="1">
      <c r="A69" s="92" t="s">
        <v>792</v>
      </c>
      <c r="B69" s="93" t="s">
        <v>797</v>
      </c>
      <c r="C69" s="92" t="s">
        <v>53</v>
      </c>
      <c r="D69" s="92" t="s">
        <v>798</v>
      </c>
      <c r="E69" s="273" t="s">
        <v>795</v>
      </c>
      <c r="F69" s="273"/>
      <c r="G69" s="94" t="s">
        <v>784</v>
      </c>
      <c r="H69" s="95">
        <v>4</v>
      </c>
      <c r="I69" s="96">
        <v>9.25</v>
      </c>
      <c r="J69" s="96">
        <v>37</v>
      </c>
    </row>
    <row r="70" spans="1:10" ht="25.9" customHeight="1">
      <c r="A70" s="92" t="s">
        <v>792</v>
      </c>
      <c r="B70" s="93" t="s">
        <v>852</v>
      </c>
      <c r="C70" s="92" t="s">
        <v>53</v>
      </c>
      <c r="D70" s="92" t="s">
        <v>853</v>
      </c>
      <c r="E70" s="273" t="s">
        <v>795</v>
      </c>
      <c r="F70" s="273"/>
      <c r="G70" s="94" t="s">
        <v>784</v>
      </c>
      <c r="H70" s="95">
        <v>1</v>
      </c>
      <c r="I70" s="96">
        <v>3.49</v>
      </c>
      <c r="J70" s="96">
        <v>3.49</v>
      </c>
    </row>
    <row r="71" spans="1:10" ht="24" customHeight="1">
      <c r="A71" s="92" t="s">
        <v>792</v>
      </c>
      <c r="B71" s="93" t="s">
        <v>799</v>
      </c>
      <c r="C71" s="92" t="s">
        <v>87</v>
      </c>
      <c r="D71" s="92" t="s">
        <v>800</v>
      </c>
      <c r="E71" s="273" t="s">
        <v>801</v>
      </c>
      <c r="F71" s="273"/>
      <c r="G71" s="94" t="s">
        <v>618</v>
      </c>
      <c r="H71" s="95">
        <v>1</v>
      </c>
      <c r="I71" s="96">
        <v>20.03</v>
      </c>
      <c r="J71" s="96">
        <v>20.03</v>
      </c>
    </row>
    <row r="72" spans="1:10" ht="39" customHeight="1">
      <c r="A72" s="92" t="s">
        <v>792</v>
      </c>
      <c r="B72" s="93" t="s">
        <v>854</v>
      </c>
      <c r="C72" s="92" t="s">
        <v>87</v>
      </c>
      <c r="D72" s="92" t="s">
        <v>855</v>
      </c>
      <c r="E72" s="273" t="s">
        <v>795</v>
      </c>
      <c r="F72" s="273"/>
      <c r="G72" s="94" t="s">
        <v>796</v>
      </c>
      <c r="H72" s="95">
        <v>1</v>
      </c>
      <c r="I72" s="96">
        <v>250</v>
      </c>
      <c r="J72" s="96">
        <v>250</v>
      </c>
    </row>
    <row r="73" spans="1:10" ht="25.9" customHeight="1">
      <c r="A73" s="92" t="s">
        <v>792</v>
      </c>
      <c r="B73" s="93" t="s">
        <v>856</v>
      </c>
      <c r="C73" s="92" t="s">
        <v>87</v>
      </c>
      <c r="D73" s="92" t="s">
        <v>857</v>
      </c>
      <c r="E73" s="273" t="s">
        <v>795</v>
      </c>
      <c r="F73" s="273"/>
      <c r="G73" s="94" t="s">
        <v>98</v>
      </c>
      <c r="H73" s="95">
        <v>0.15</v>
      </c>
      <c r="I73" s="96">
        <v>18.82</v>
      </c>
      <c r="J73" s="96">
        <v>2.82</v>
      </c>
    </row>
    <row r="74" spans="1:10" ht="24" customHeight="1">
      <c r="A74" s="92" t="s">
        <v>792</v>
      </c>
      <c r="B74" s="93" t="s">
        <v>804</v>
      </c>
      <c r="C74" s="92" t="s">
        <v>87</v>
      </c>
      <c r="D74" s="92" t="s">
        <v>805</v>
      </c>
      <c r="E74" s="273" t="s">
        <v>801</v>
      </c>
      <c r="F74" s="273"/>
      <c r="G74" s="94" t="s">
        <v>618</v>
      </c>
      <c r="H74" s="95">
        <v>2</v>
      </c>
      <c r="I74" s="96">
        <v>15.08</v>
      </c>
      <c r="J74" s="96">
        <v>30.16</v>
      </c>
    </row>
    <row r="75" spans="1:10" ht="25.5">
      <c r="A75" s="97"/>
      <c r="B75" s="97"/>
      <c r="C75" s="97"/>
      <c r="D75" s="97"/>
      <c r="E75" s="97" t="s">
        <v>806</v>
      </c>
      <c r="F75" s="98">
        <v>50.19</v>
      </c>
      <c r="G75" s="97" t="s">
        <v>807</v>
      </c>
      <c r="H75" s="98">
        <v>0</v>
      </c>
      <c r="I75" s="97" t="s">
        <v>808</v>
      </c>
      <c r="J75" s="98">
        <v>50.19</v>
      </c>
    </row>
    <row r="76" spans="1:10" ht="15" thickBot="1">
      <c r="A76" s="97"/>
      <c r="B76" s="97"/>
      <c r="C76" s="97"/>
      <c r="D76" s="97"/>
      <c r="E76" s="97" t="s">
        <v>809</v>
      </c>
      <c r="F76" s="98">
        <v>0</v>
      </c>
      <c r="G76" s="97"/>
      <c r="H76" s="274" t="s">
        <v>810</v>
      </c>
      <c r="I76" s="274"/>
      <c r="J76" s="98">
        <v>354.58</v>
      </c>
    </row>
    <row r="77" spans="1:10" ht="1.1499999999999999" customHeight="1" thickTop="1">
      <c r="A77" s="99"/>
      <c r="B77" s="99"/>
      <c r="C77" s="99"/>
      <c r="D77" s="99"/>
      <c r="E77" s="99"/>
      <c r="F77" s="99"/>
      <c r="G77" s="99"/>
      <c r="H77" s="99"/>
      <c r="I77" s="99"/>
      <c r="J77" s="99"/>
    </row>
    <row r="78" spans="1:10" ht="18" customHeight="1">
      <c r="A78" s="79" t="s">
        <v>858</v>
      </c>
      <c r="B78" s="80" t="s">
        <v>440</v>
      </c>
      <c r="C78" s="79" t="s">
        <v>776</v>
      </c>
      <c r="D78" s="79" t="s">
        <v>777</v>
      </c>
      <c r="E78" s="268" t="s">
        <v>778</v>
      </c>
      <c r="F78" s="268"/>
      <c r="G78" s="81" t="s">
        <v>779</v>
      </c>
      <c r="H78" s="80" t="s">
        <v>443</v>
      </c>
      <c r="I78" s="80" t="s">
        <v>780</v>
      </c>
      <c r="J78" s="80" t="s">
        <v>448</v>
      </c>
    </row>
    <row r="79" spans="1:10" ht="39" customHeight="1">
      <c r="A79" s="82" t="s">
        <v>781</v>
      </c>
      <c r="B79" s="83" t="s">
        <v>859</v>
      </c>
      <c r="C79" s="82" t="s">
        <v>66</v>
      </c>
      <c r="D79" s="82" t="s">
        <v>80</v>
      </c>
      <c r="E79" s="269" t="s">
        <v>710</v>
      </c>
      <c r="F79" s="269"/>
      <c r="G79" s="84" t="s">
        <v>55</v>
      </c>
      <c r="H79" s="85">
        <v>1</v>
      </c>
      <c r="I79" s="86">
        <v>1.3</v>
      </c>
      <c r="J79" s="86">
        <v>1.3</v>
      </c>
    </row>
    <row r="80" spans="1:10" ht="24" customHeight="1">
      <c r="A80" s="87" t="s">
        <v>785</v>
      </c>
      <c r="B80" s="88" t="s">
        <v>822</v>
      </c>
      <c r="C80" s="87" t="s">
        <v>87</v>
      </c>
      <c r="D80" s="87" t="s">
        <v>823</v>
      </c>
      <c r="E80" s="270" t="s">
        <v>824</v>
      </c>
      <c r="F80" s="270"/>
      <c r="G80" s="89" t="s">
        <v>618</v>
      </c>
      <c r="H80" s="90">
        <v>0.04</v>
      </c>
      <c r="I80" s="91">
        <v>21.28</v>
      </c>
      <c r="J80" s="91">
        <v>0.85</v>
      </c>
    </row>
    <row r="81" spans="1:10" ht="25.9" customHeight="1">
      <c r="A81" s="92" t="s">
        <v>792</v>
      </c>
      <c r="B81" s="93" t="s">
        <v>860</v>
      </c>
      <c r="C81" s="92" t="s">
        <v>66</v>
      </c>
      <c r="D81" s="92" t="s">
        <v>861</v>
      </c>
      <c r="E81" s="273" t="s">
        <v>674</v>
      </c>
      <c r="F81" s="273"/>
      <c r="G81" s="94" t="s">
        <v>235</v>
      </c>
      <c r="H81" s="95">
        <v>5.0000000000000001E-3</v>
      </c>
      <c r="I81" s="96">
        <v>12.5</v>
      </c>
      <c r="J81" s="96">
        <v>0.06</v>
      </c>
    </row>
    <row r="82" spans="1:10" ht="25.9" customHeight="1">
      <c r="A82" s="92" t="s">
        <v>792</v>
      </c>
      <c r="B82" s="93" t="s">
        <v>862</v>
      </c>
      <c r="C82" s="92" t="s">
        <v>66</v>
      </c>
      <c r="D82" s="92" t="s">
        <v>863</v>
      </c>
      <c r="E82" s="273" t="s">
        <v>674</v>
      </c>
      <c r="F82" s="273"/>
      <c r="G82" s="94" t="s">
        <v>235</v>
      </c>
      <c r="H82" s="95">
        <v>3.186E-3</v>
      </c>
      <c r="I82" s="96">
        <v>123.53</v>
      </c>
      <c r="J82" s="96">
        <v>0.39</v>
      </c>
    </row>
    <row r="83" spans="1:10" ht="25.5">
      <c r="A83" s="97"/>
      <c r="B83" s="97"/>
      <c r="C83" s="97"/>
      <c r="D83" s="97"/>
      <c r="E83" s="97" t="s">
        <v>806</v>
      </c>
      <c r="F83" s="98">
        <v>0.61</v>
      </c>
      <c r="G83" s="97" t="s">
        <v>807</v>
      </c>
      <c r="H83" s="98">
        <v>0</v>
      </c>
      <c r="I83" s="97" t="s">
        <v>808</v>
      </c>
      <c r="J83" s="98">
        <v>0.61</v>
      </c>
    </row>
    <row r="84" spans="1:10" ht="15" thickBot="1">
      <c r="A84" s="97"/>
      <c r="B84" s="97"/>
      <c r="C84" s="97"/>
      <c r="D84" s="97"/>
      <c r="E84" s="97" t="s">
        <v>809</v>
      </c>
      <c r="F84" s="98">
        <v>0</v>
      </c>
      <c r="G84" s="97"/>
      <c r="H84" s="274" t="s">
        <v>810</v>
      </c>
      <c r="I84" s="274"/>
      <c r="J84" s="98">
        <v>1.3</v>
      </c>
    </row>
    <row r="85" spans="1:10" ht="1.1499999999999999" customHeight="1" thickTop="1">
      <c r="A85" s="99"/>
      <c r="B85" s="99"/>
      <c r="C85" s="99"/>
      <c r="D85" s="99"/>
      <c r="E85" s="99"/>
      <c r="F85" s="99"/>
      <c r="G85" s="99"/>
      <c r="H85" s="99"/>
      <c r="I85" s="99"/>
      <c r="J85" s="99"/>
    </row>
    <row r="86" spans="1:10" ht="18" customHeight="1">
      <c r="A86" s="79" t="s">
        <v>864</v>
      </c>
      <c r="B86" s="80" t="s">
        <v>440</v>
      </c>
      <c r="C86" s="79" t="s">
        <v>776</v>
      </c>
      <c r="D86" s="79" t="s">
        <v>777</v>
      </c>
      <c r="E86" s="268" t="s">
        <v>778</v>
      </c>
      <c r="F86" s="268"/>
      <c r="G86" s="81" t="s">
        <v>779</v>
      </c>
      <c r="H86" s="80" t="s">
        <v>443</v>
      </c>
      <c r="I86" s="80" t="s">
        <v>780</v>
      </c>
      <c r="J86" s="80" t="s">
        <v>448</v>
      </c>
    </row>
    <row r="87" spans="1:10" ht="25.9" customHeight="1">
      <c r="A87" s="82" t="s">
        <v>781</v>
      </c>
      <c r="B87" s="83" t="s">
        <v>865</v>
      </c>
      <c r="C87" s="82" t="s">
        <v>87</v>
      </c>
      <c r="D87" s="82" t="s">
        <v>866</v>
      </c>
      <c r="E87" s="269" t="s">
        <v>867</v>
      </c>
      <c r="F87" s="269"/>
      <c r="G87" s="84" t="s">
        <v>796</v>
      </c>
      <c r="H87" s="85">
        <v>1</v>
      </c>
      <c r="I87" s="86">
        <v>3.22</v>
      </c>
      <c r="J87" s="86">
        <v>3.22</v>
      </c>
    </row>
    <row r="88" spans="1:10" ht="24" customHeight="1">
      <c r="A88" s="87" t="s">
        <v>785</v>
      </c>
      <c r="B88" s="88" t="s">
        <v>822</v>
      </c>
      <c r="C88" s="87" t="s">
        <v>87</v>
      </c>
      <c r="D88" s="87" t="s">
        <v>823</v>
      </c>
      <c r="E88" s="270" t="s">
        <v>824</v>
      </c>
      <c r="F88" s="270"/>
      <c r="G88" s="89" t="s">
        <v>618</v>
      </c>
      <c r="H88" s="90">
        <v>7.1800000000000003E-2</v>
      </c>
      <c r="I88" s="91">
        <v>21.28</v>
      </c>
      <c r="J88" s="91">
        <v>1.52</v>
      </c>
    </row>
    <row r="89" spans="1:10" ht="24" customHeight="1">
      <c r="A89" s="87" t="s">
        <v>785</v>
      </c>
      <c r="B89" s="88" t="s">
        <v>868</v>
      </c>
      <c r="C89" s="87" t="s">
        <v>87</v>
      </c>
      <c r="D89" s="87" t="s">
        <v>869</v>
      </c>
      <c r="E89" s="270" t="s">
        <v>824</v>
      </c>
      <c r="F89" s="270"/>
      <c r="G89" s="89" t="s">
        <v>618</v>
      </c>
      <c r="H89" s="90">
        <v>7.1800000000000003E-2</v>
      </c>
      <c r="I89" s="91">
        <v>23.72</v>
      </c>
      <c r="J89" s="91">
        <v>1.7</v>
      </c>
    </row>
    <row r="90" spans="1:10" ht="25.5">
      <c r="A90" s="97"/>
      <c r="B90" s="97"/>
      <c r="C90" s="97"/>
      <c r="D90" s="97"/>
      <c r="E90" s="97" t="s">
        <v>806</v>
      </c>
      <c r="F90" s="98">
        <v>2.36</v>
      </c>
      <c r="G90" s="97" t="s">
        <v>807</v>
      </c>
      <c r="H90" s="98">
        <v>0</v>
      </c>
      <c r="I90" s="97" t="s">
        <v>808</v>
      </c>
      <c r="J90" s="98">
        <v>2.36</v>
      </c>
    </row>
    <row r="91" spans="1:10" ht="15" thickBot="1">
      <c r="A91" s="97"/>
      <c r="B91" s="97"/>
      <c r="C91" s="97"/>
      <c r="D91" s="97"/>
      <c r="E91" s="97" t="s">
        <v>809</v>
      </c>
      <c r="F91" s="98">
        <v>0</v>
      </c>
      <c r="G91" s="97"/>
      <c r="H91" s="274" t="s">
        <v>810</v>
      </c>
      <c r="I91" s="274"/>
      <c r="J91" s="98">
        <v>3.22</v>
      </c>
    </row>
    <row r="92" spans="1:10" ht="1.1499999999999999" customHeight="1" thickTop="1">
      <c r="A92" s="99"/>
      <c r="B92" s="99"/>
      <c r="C92" s="99"/>
      <c r="D92" s="99"/>
      <c r="E92" s="99"/>
      <c r="F92" s="99"/>
      <c r="G92" s="99"/>
      <c r="H92" s="99"/>
      <c r="I92" s="99"/>
      <c r="J92" s="99"/>
    </row>
    <row r="93" spans="1:10" ht="18" customHeight="1">
      <c r="A93" s="79" t="s">
        <v>870</v>
      </c>
      <c r="B93" s="80" t="s">
        <v>440</v>
      </c>
      <c r="C93" s="79" t="s">
        <v>776</v>
      </c>
      <c r="D93" s="79" t="s">
        <v>777</v>
      </c>
      <c r="E93" s="268" t="s">
        <v>778</v>
      </c>
      <c r="F93" s="268"/>
      <c r="G93" s="81" t="s">
        <v>779</v>
      </c>
      <c r="H93" s="80" t="s">
        <v>443</v>
      </c>
      <c r="I93" s="80" t="s">
        <v>780</v>
      </c>
      <c r="J93" s="80" t="s">
        <v>448</v>
      </c>
    </row>
    <row r="94" spans="1:10" ht="24" customHeight="1">
      <c r="A94" s="82" t="s">
        <v>781</v>
      </c>
      <c r="B94" s="83" t="s">
        <v>871</v>
      </c>
      <c r="C94" s="82" t="s">
        <v>83</v>
      </c>
      <c r="D94" s="82" t="s">
        <v>84</v>
      </c>
      <c r="E94" s="269" t="s">
        <v>872</v>
      </c>
      <c r="F94" s="269"/>
      <c r="G94" s="84" t="s">
        <v>796</v>
      </c>
      <c r="H94" s="85">
        <v>1</v>
      </c>
      <c r="I94" s="86">
        <v>294.35000000000002</v>
      </c>
      <c r="J94" s="86">
        <v>294.35000000000002</v>
      </c>
    </row>
    <row r="95" spans="1:10" ht="24" customHeight="1">
      <c r="A95" s="87" t="s">
        <v>785</v>
      </c>
      <c r="B95" s="88" t="s">
        <v>833</v>
      </c>
      <c r="C95" s="87" t="s">
        <v>87</v>
      </c>
      <c r="D95" s="87" t="s">
        <v>834</v>
      </c>
      <c r="E95" s="270" t="s">
        <v>824</v>
      </c>
      <c r="F95" s="270"/>
      <c r="G95" s="89" t="s">
        <v>618</v>
      </c>
      <c r="H95" s="90">
        <v>3.4319999999999999</v>
      </c>
      <c r="I95" s="91">
        <v>26.51</v>
      </c>
      <c r="J95" s="91">
        <v>90.98</v>
      </c>
    </row>
    <row r="96" spans="1:10" ht="24" customHeight="1">
      <c r="A96" s="87" t="s">
        <v>785</v>
      </c>
      <c r="B96" s="88" t="s">
        <v>822</v>
      </c>
      <c r="C96" s="87" t="s">
        <v>87</v>
      </c>
      <c r="D96" s="87" t="s">
        <v>823</v>
      </c>
      <c r="E96" s="270" t="s">
        <v>824</v>
      </c>
      <c r="F96" s="270"/>
      <c r="G96" s="89" t="s">
        <v>618</v>
      </c>
      <c r="H96" s="90">
        <v>4.3250000000000002</v>
      </c>
      <c r="I96" s="91">
        <v>21.28</v>
      </c>
      <c r="J96" s="91">
        <v>92.03</v>
      </c>
    </row>
    <row r="97" spans="1:10" ht="24" customHeight="1">
      <c r="A97" s="92" t="s">
        <v>792</v>
      </c>
      <c r="B97" s="93" t="s">
        <v>873</v>
      </c>
      <c r="C97" s="92" t="s">
        <v>83</v>
      </c>
      <c r="D97" s="92" t="s">
        <v>874</v>
      </c>
      <c r="E97" s="273" t="s">
        <v>795</v>
      </c>
      <c r="F97" s="273"/>
      <c r="G97" s="94" t="s">
        <v>235</v>
      </c>
      <c r="H97" s="95">
        <v>20.2</v>
      </c>
      <c r="I97" s="96">
        <v>3.29</v>
      </c>
      <c r="J97" s="96">
        <v>66.45</v>
      </c>
    </row>
    <row r="98" spans="1:10" ht="24" customHeight="1">
      <c r="A98" s="92" t="s">
        <v>792</v>
      </c>
      <c r="B98" s="93" t="s">
        <v>875</v>
      </c>
      <c r="C98" s="92" t="s">
        <v>83</v>
      </c>
      <c r="D98" s="92" t="s">
        <v>876</v>
      </c>
      <c r="E98" s="273" t="s">
        <v>795</v>
      </c>
      <c r="F98" s="273"/>
      <c r="G98" s="94" t="s">
        <v>235</v>
      </c>
      <c r="H98" s="95">
        <v>2.0499999999999998</v>
      </c>
      <c r="I98" s="96">
        <v>21.9</v>
      </c>
      <c r="J98" s="96">
        <v>44.89</v>
      </c>
    </row>
    <row r="99" spans="1:10" ht="25.5">
      <c r="A99" s="97"/>
      <c r="B99" s="97"/>
      <c r="C99" s="97"/>
      <c r="D99" s="97"/>
      <c r="E99" s="97" t="s">
        <v>806</v>
      </c>
      <c r="F99" s="98">
        <v>136.88999999999999</v>
      </c>
      <c r="G99" s="97" t="s">
        <v>807</v>
      </c>
      <c r="H99" s="98">
        <v>0</v>
      </c>
      <c r="I99" s="97" t="s">
        <v>808</v>
      </c>
      <c r="J99" s="98">
        <v>136.88999999999999</v>
      </c>
    </row>
    <row r="100" spans="1:10" ht="15" thickBot="1">
      <c r="A100" s="97"/>
      <c r="B100" s="97"/>
      <c r="C100" s="97"/>
      <c r="D100" s="97"/>
      <c r="E100" s="97" t="s">
        <v>809</v>
      </c>
      <c r="F100" s="98">
        <v>0</v>
      </c>
      <c r="G100" s="97"/>
      <c r="H100" s="274" t="s">
        <v>810</v>
      </c>
      <c r="I100" s="274"/>
      <c r="J100" s="98">
        <v>294.35000000000002</v>
      </c>
    </row>
    <row r="101" spans="1:10" ht="1.1499999999999999" customHeight="1" thickTop="1">
      <c r="A101" s="99"/>
      <c r="B101" s="99"/>
      <c r="C101" s="99"/>
      <c r="D101" s="99"/>
      <c r="E101" s="99"/>
      <c r="F101" s="99"/>
      <c r="G101" s="99"/>
      <c r="H101" s="99"/>
      <c r="I101" s="99"/>
      <c r="J101" s="99"/>
    </row>
    <row r="102" spans="1:10" ht="18" customHeight="1">
      <c r="A102" s="79" t="s">
        <v>877</v>
      </c>
      <c r="B102" s="80" t="s">
        <v>440</v>
      </c>
      <c r="C102" s="79" t="s">
        <v>776</v>
      </c>
      <c r="D102" s="79" t="s">
        <v>777</v>
      </c>
      <c r="E102" s="268" t="s">
        <v>778</v>
      </c>
      <c r="F102" s="268"/>
      <c r="G102" s="81" t="s">
        <v>779</v>
      </c>
      <c r="H102" s="80" t="s">
        <v>443</v>
      </c>
      <c r="I102" s="80" t="s">
        <v>780</v>
      </c>
      <c r="J102" s="80" t="s">
        <v>448</v>
      </c>
    </row>
    <row r="103" spans="1:10" ht="25.9" customHeight="1">
      <c r="A103" s="82" t="s">
        <v>781</v>
      </c>
      <c r="B103" s="83" t="s">
        <v>878</v>
      </c>
      <c r="C103" s="82" t="s">
        <v>87</v>
      </c>
      <c r="D103" s="82" t="s">
        <v>88</v>
      </c>
      <c r="E103" s="269" t="s">
        <v>879</v>
      </c>
      <c r="F103" s="269"/>
      <c r="G103" s="84" t="s">
        <v>796</v>
      </c>
      <c r="H103" s="85">
        <v>1</v>
      </c>
      <c r="I103" s="86">
        <v>224.51</v>
      </c>
      <c r="J103" s="86">
        <v>224.51</v>
      </c>
    </row>
    <row r="104" spans="1:10" ht="25.9" customHeight="1">
      <c r="A104" s="87" t="s">
        <v>785</v>
      </c>
      <c r="B104" s="88" t="s">
        <v>880</v>
      </c>
      <c r="C104" s="87" t="s">
        <v>87</v>
      </c>
      <c r="D104" s="87" t="s">
        <v>881</v>
      </c>
      <c r="E104" s="270" t="s">
        <v>824</v>
      </c>
      <c r="F104" s="270"/>
      <c r="G104" s="89" t="s">
        <v>618</v>
      </c>
      <c r="H104" s="90">
        <v>0.75</v>
      </c>
      <c r="I104" s="91">
        <v>23.65</v>
      </c>
      <c r="J104" s="91">
        <v>17.73</v>
      </c>
    </row>
    <row r="105" spans="1:10" ht="24" customHeight="1">
      <c r="A105" s="87" t="s">
        <v>785</v>
      </c>
      <c r="B105" s="88" t="s">
        <v>882</v>
      </c>
      <c r="C105" s="87" t="s">
        <v>87</v>
      </c>
      <c r="D105" s="87" t="s">
        <v>883</v>
      </c>
      <c r="E105" s="270" t="s">
        <v>824</v>
      </c>
      <c r="F105" s="270"/>
      <c r="G105" s="89" t="s">
        <v>618</v>
      </c>
      <c r="H105" s="90">
        <v>0.75</v>
      </c>
      <c r="I105" s="91">
        <v>26.51</v>
      </c>
      <c r="J105" s="91">
        <v>19.88</v>
      </c>
    </row>
    <row r="106" spans="1:10" ht="25.9" customHeight="1">
      <c r="A106" s="92" t="s">
        <v>792</v>
      </c>
      <c r="B106" s="93" t="s">
        <v>884</v>
      </c>
      <c r="C106" s="92" t="s">
        <v>87</v>
      </c>
      <c r="D106" s="92" t="s">
        <v>885</v>
      </c>
      <c r="E106" s="273" t="s">
        <v>795</v>
      </c>
      <c r="F106" s="273"/>
      <c r="G106" s="94" t="s">
        <v>98</v>
      </c>
      <c r="H106" s="95">
        <v>42</v>
      </c>
      <c r="I106" s="96">
        <v>4.45</v>
      </c>
      <c r="J106" s="96">
        <v>186.9</v>
      </c>
    </row>
    <row r="107" spans="1:10" ht="25.5">
      <c r="A107" s="97"/>
      <c r="B107" s="97"/>
      <c r="C107" s="97"/>
      <c r="D107" s="97"/>
      <c r="E107" s="97" t="s">
        <v>806</v>
      </c>
      <c r="F107" s="98">
        <v>28.68</v>
      </c>
      <c r="G107" s="97" t="s">
        <v>807</v>
      </c>
      <c r="H107" s="98">
        <v>0</v>
      </c>
      <c r="I107" s="97" t="s">
        <v>808</v>
      </c>
      <c r="J107" s="98">
        <v>28.68</v>
      </c>
    </row>
    <row r="108" spans="1:10" ht="15" thickBot="1">
      <c r="A108" s="97"/>
      <c r="B108" s="97"/>
      <c r="C108" s="97"/>
      <c r="D108" s="97"/>
      <c r="E108" s="97" t="s">
        <v>809</v>
      </c>
      <c r="F108" s="98">
        <v>0</v>
      </c>
      <c r="G108" s="97"/>
      <c r="H108" s="274" t="s">
        <v>810</v>
      </c>
      <c r="I108" s="274"/>
      <c r="J108" s="98">
        <v>224.51</v>
      </c>
    </row>
    <row r="109" spans="1:10" ht="1.1499999999999999" customHeight="1" thickTop="1">
      <c r="A109" s="99"/>
      <c r="B109" s="99"/>
      <c r="C109" s="99"/>
      <c r="D109" s="99"/>
      <c r="E109" s="99"/>
      <c r="F109" s="99"/>
      <c r="G109" s="99"/>
      <c r="H109" s="99"/>
      <c r="I109" s="99"/>
      <c r="J109" s="99"/>
    </row>
    <row r="110" spans="1:10" ht="18" customHeight="1">
      <c r="A110" s="79" t="s">
        <v>886</v>
      </c>
      <c r="B110" s="80" t="s">
        <v>440</v>
      </c>
      <c r="C110" s="79" t="s">
        <v>776</v>
      </c>
      <c r="D110" s="79" t="s">
        <v>777</v>
      </c>
      <c r="E110" s="268" t="s">
        <v>778</v>
      </c>
      <c r="F110" s="268"/>
      <c r="G110" s="81" t="s">
        <v>779</v>
      </c>
      <c r="H110" s="80" t="s">
        <v>443</v>
      </c>
      <c r="I110" s="80" t="s">
        <v>780</v>
      </c>
      <c r="J110" s="80" t="s">
        <v>448</v>
      </c>
    </row>
    <row r="111" spans="1:10" ht="25.9" customHeight="1">
      <c r="A111" s="82" t="s">
        <v>781</v>
      </c>
      <c r="B111" s="83" t="s">
        <v>887</v>
      </c>
      <c r="C111" s="82" t="s">
        <v>87</v>
      </c>
      <c r="D111" s="82" t="s">
        <v>91</v>
      </c>
      <c r="E111" s="269" t="s">
        <v>813</v>
      </c>
      <c r="F111" s="269"/>
      <c r="G111" s="84" t="s">
        <v>814</v>
      </c>
      <c r="H111" s="85">
        <v>1</v>
      </c>
      <c r="I111" s="86">
        <v>84.18</v>
      </c>
      <c r="J111" s="86">
        <v>84.18</v>
      </c>
    </row>
    <row r="112" spans="1:10" ht="24" customHeight="1">
      <c r="A112" s="87" t="s">
        <v>785</v>
      </c>
      <c r="B112" s="88" t="s">
        <v>822</v>
      </c>
      <c r="C112" s="87" t="s">
        <v>87</v>
      </c>
      <c r="D112" s="87" t="s">
        <v>823</v>
      </c>
      <c r="E112" s="270" t="s">
        <v>824</v>
      </c>
      <c r="F112" s="270"/>
      <c r="G112" s="89" t="s">
        <v>618</v>
      </c>
      <c r="H112" s="90">
        <v>3.956</v>
      </c>
      <c r="I112" s="91">
        <v>21.28</v>
      </c>
      <c r="J112" s="91">
        <v>84.18</v>
      </c>
    </row>
    <row r="113" spans="1:10" ht="25.5">
      <c r="A113" s="97"/>
      <c r="B113" s="97"/>
      <c r="C113" s="97"/>
      <c r="D113" s="97"/>
      <c r="E113" s="97" t="s">
        <v>806</v>
      </c>
      <c r="F113" s="98">
        <v>60.96</v>
      </c>
      <c r="G113" s="97" t="s">
        <v>807</v>
      </c>
      <c r="H113" s="98">
        <v>0</v>
      </c>
      <c r="I113" s="97" t="s">
        <v>808</v>
      </c>
      <c r="J113" s="98">
        <v>60.96</v>
      </c>
    </row>
    <row r="114" spans="1:10" ht="15" thickBot="1">
      <c r="A114" s="97"/>
      <c r="B114" s="97"/>
      <c r="C114" s="97"/>
      <c r="D114" s="97"/>
      <c r="E114" s="97" t="s">
        <v>809</v>
      </c>
      <c r="F114" s="98">
        <v>0</v>
      </c>
      <c r="G114" s="97"/>
      <c r="H114" s="274" t="s">
        <v>810</v>
      </c>
      <c r="I114" s="274"/>
      <c r="J114" s="98">
        <v>84.18</v>
      </c>
    </row>
    <row r="115" spans="1:10" ht="1.1499999999999999" customHeight="1" thickTop="1">
      <c r="A115" s="99"/>
      <c r="B115" s="99"/>
      <c r="C115" s="99"/>
      <c r="D115" s="99"/>
      <c r="E115" s="99"/>
      <c r="F115" s="99"/>
      <c r="G115" s="99"/>
      <c r="H115" s="99"/>
      <c r="I115" s="99"/>
      <c r="J115" s="99"/>
    </row>
    <row r="116" spans="1:10" ht="18" customHeight="1">
      <c r="A116" s="79" t="s">
        <v>888</v>
      </c>
      <c r="B116" s="80" t="s">
        <v>440</v>
      </c>
      <c r="C116" s="79" t="s">
        <v>776</v>
      </c>
      <c r="D116" s="79" t="s">
        <v>777</v>
      </c>
      <c r="E116" s="268" t="s">
        <v>778</v>
      </c>
      <c r="F116" s="268"/>
      <c r="G116" s="81" t="s">
        <v>779</v>
      </c>
      <c r="H116" s="80" t="s">
        <v>443</v>
      </c>
      <c r="I116" s="80" t="s">
        <v>780</v>
      </c>
      <c r="J116" s="80" t="s">
        <v>448</v>
      </c>
    </row>
    <row r="117" spans="1:10" ht="24" customHeight="1">
      <c r="A117" s="82" t="s">
        <v>781</v>
      </c>
      <c r="B117" s="83" t="s">
        <v>889</v>
      </c>
      <c r="C117" s="82" t="s">
        <v>87</v>
      </c>
      <c r="D117" s="82" t="s">
        <v>429</v>
      </c>
      <c r="E117" s="269" t="s">
        <v>824</v>
      </c>
      <c r="F117" s="269"/>
      <c r="G117" s="84" t="s">
        <v>618</v>
      </c>
      <c r="H117" s="85">
        <v>1</v>
      </c>
      <c r="I117" s="86">
        <v>26.66</v>
      </c>
      <c r="J117" s="86">
        <v>26.66</v>
      </c>
    </row>
    <row r="118" spans="1:10" ht="25.9" customHeight="1">
      <c r="A118" s="87" t="s">
        <v>785</v>
      </c>
      <c r="B118" s="88" t="s">
        <v>890</v>
      </c>
      <c r="C118" s="87" t="s">
        <v>87</v>
      </c>
      <c r="D118" s="87" t="s">
        <v>891</v>
      </c>
      <c r="E118" s="270" t="s">
        <v>824</v>
      </c>
      <c r="F118" s="270"/>
      <c r="G118" s="89" t="s">
        <v>618</v>
      </c>
      <c r="H118" s="90">
        <v>1</v>
      </c>
      <c r="I118" s="91">
        <v>0.11</v>
      </c>
      <c r="J118" s="91">
        <v>0.11</v>
      </c>
    </row>
    <row r="119" spans="1:10" ht="25.9" customHeight="1">
      <c r="A119" s="92" t="s">
        <v>792</v>
      </c>
      <c r="B119" s="93" t="s">
        <v>892</v>
      </c>
      <c r="C119" s="92" t="s">
        <v>87</v>
      </c>
      <c r="D119" s="92" t="s">
        <v>893</v>
      </c>
      <c r="E119" s="273" t="s">
        <v>674</v>
      </c>
      <c r="F119" s="273"/>
      <c r="G119" s="94" t="s">
        <v>618</v>
      </c>
      <c r="H119" s="95">
        <v>1</v>
      </c>
      <c r="I119" s="96">
        <v>2.2799999999999998</v>
      </c>
      <c r="J119" s="96">
        <v>2.2799999999999998</v>
      </c>
    </row>
    <row r="120" spans="1:10" ht="25.9" customHeight="1">
      <c r="A120" s="92" t="s">
        <v>792</v>
      </c>
      <c r="B120" s="93" t="s">
        <v>894</v>
      </c>
      <c r="C120" s="92" t="s">
        <v>87</v>
      </c>
      <c r="D120" s="92" t="s">
        <v>895</v>
      </c>
      <c r="E120" s="273" t="s">
        <v>896</v>
      </c>
      <c r="F120" s="273"/>
      <c r="G120" s="94" t="s">
        <v>618</v>
      </c>
      <c r="H120" s="95">
        <v>1</v>
      </c>
      <c r="I120" s="96">
        <v>0.6</v>
      </c>
      <c r="J120" s="96">
        <v>0.6</v>
      </c>
    </row>
    <row r="121" spans="1:10" ht="25.9" customHeight="1">
      <c r="A121" s="92" t="s">
        <v>792</v>
      </c>
      <c r="B121" s="93" t="s">
        <v>897</v>
      </c>
      <c r="C121" s="92" t="s">
        <v>87</v>
      </c>
      <c r="D121" s="92" t="s">
        <v>898</v>
      </c>
      <c r="E121" s="273" t="s">
        <v>674</v>
      </c>
      <c r="F121" s="273"/>
      <c r="G121" s="94" t="s">
        <v>618</v>
      </c>
      <c r="H121" s="95">
        <v>1</v>
      </c>
      <c r="I121" s="96">
        <v>1.1399999999999999</v>
      </c>
      <c r="J121" s="96">
        <v>1.1399999999999999</v>
      </c>
    </row>
    <row r="122" spans="1:10" ht="25.9" customHeight="1">
      <c r="A122" s="92" t="s">
        <v>792</v>
      </c>
      <c r="B122" s="93" t="s">
        <v>899</v>
      </c>
      <c r="C122" s="92" t="s">
        <v>87</v>
      </c>
      <c r="D122" s="92" t="s">
        <v>900</v>
      </c>
      <c r="E122" s="273" t="s">
        <v>901</v>
      </c>
      <c r="F122" s="273"/>
      <c r="G122" s="94" t="s">
        <v>618</v>
      </c>
      <c r="H122" s="95">
        <v>1</v>
      </c>
      <c r="I122" s="96">
        <v>0.01</v>
      </c>
      <c r="J122" s="96">
        <v>0.01</v>
      </c>
    </row>
    <row r="123" spans="1:10" ht="25.9" customHeight="1">
      <c r="A123" s="92" t="s">
        <v>792</v>
      </c>
      <c r="B123" s="93" t="s">
        <v>902</v>
      </c>
      <c r="C123" s="92" t="s">
        <v>87</v>
      </c>
      <c r="D123" s="92" t="s">
        <v>903</v>
      </c>
      <c r="E123" s="273" t="s">
        <v>801</v>
      </c>
      <c r="F123" s="273"/>
      <c r="G123" s="94" t="s">
        <v>618</v>
      </c>
      <c r="H123" s="95">
        <v>1</v>
      </c>
      <c r="I123" s="96">
        <v>20.68</v>
      </c>
      <c r="J123" s="96">
        <v>20.68</v>
      </c>
    </row>
    <row r="124" spans="1:10" ht="25.9" customHeight="1">
      <c r="A124" s="92" t="s">
        <v>792</v>
      </c>
      <c r="B124" s="93" t="s">
        <v>904</v>
      </c>
      <c r="C124" s="92" t="s">
        <v>87</v>
      </c>
      <c r="D124" s="92" t="s">
        <v>905</v>
      </c>
      <c r="E124" s="273" t="s">
        <v>906</v>
      </c>
      <c r="F124" s="273"/>
      <c r="G124" s="94" t="s">
        <v>618</v>
      </c>
      <c r="H124" s="95">
        <v>1</v>
      </c>
      <c r="I124" s="96">
        <v>0.59</v>
      </c>
      <c r="J124" s="96">
        <v>0.59</v>
      </c>
    </row>
    <row r="125" spans="1:10" ht="25.9" customHeight="1">
      <c r="A125" s="92" t="s">
        <v>792</v>
      </c>
      <c r="B125" s="93" t="s">
        <v>907</v>
      </c>
      <c r="C125" s="92" t="s">
        <v>87</v>
      </c>
      <c r="D125" s="92" t="s">
        <v>908</v>
      </c>
      <c r="E125" s="273" t="s">
        <v>906</v>
      </c>
      <c r="F125" s="273"/>
      <c r="G125" s="94" t="s">
        <v>618</v>
      </c>
      <c r="H125" s="95">
        <v>1</v>
      </c>
      <c r="I125" s="96">
        <v>1.25</v>
      </c>
      <c r="J125" s="96">
        <v>1.25</v>
      </c>
    </row>
    <row r="126" spans="1:10" ht="25.5">
      <c r="A126" s="97"/>
      <c r="B126" s="97"/>
      <c r="C126" s="97"/>
      <c r="D126" s="97"/>
      <c r="E126" s="97" t="s">
        <v>806</v>
      </c>
      <c r="F126" s="98">
        <v>20.79</v>
      </c>
      <c r="G126" s="97" t="s">
        <v>807</v>
      </c>
      <c r="H126" s="98">
        <v>0</v>
      </c>
      <c r="I126" s="97" t="s">
        <v>808</v>
      </c>
      <c r="J126" s="98">
        <v>20.79</v>
      </c>
    </row>
    <row r="127" spans="1:10" ht="15" thickBot="1">
      <c r="A127" s="97"/>
      <c r="B127" s="97"/>
      <c r="C127" s="97"/>
      <c r="D127" s="97"/>
      <c r="E127" s="97" t="s">
        <v>809</v>
      </c>
      <c r="F127" s="98">
        <v>0</v>
      </c>
      <c r="G127" s="97"/>
      <c r="H127" s="274" t="s">
        <v>810</v>
      </c>
      <c r="I127" s="274"/>
      <c r="J127" s="98">
        <v>26.66</v>
      </c>
    </row>
    <row r="128" spans="1:10" ht="1.1499999999999999" customHeight="1" thickTop="1">
      <c r="A128" s="99"/>
      <c r="B128" s="99"/>
      <c r="C128" s="99"/>
      <c r="D128" s="99"/>
      <c r="E128" s="99"/>
      <c r="F128" s="99"/>
      <c r="G128" s="99"/>
      <c r="H128" s="99"/>
      <c r="I128" s="99"/>
      <c r="J128" s="99"/>
    </row>
    <row r="129" spans="1:10" ht="18" customHeight="1">
      <c r="A129" s="79" t="s">
        <v>909</v>
      </c>
      <c r="B129" s="80" t="s">
        <v>440</v>
      </c>
      <c r="C129" s="79" t="s">
        <v>776</v>
      </c>
      <c r="D129" s="79" t="s">
        <v>777</v>
      </c>
      <c r="E129" s="268" t="s">
        <v>778</v>
      </c>
      <c r="F129" s="268"/>
      <c r="G129" s="81" t="s">
        <v>779</v>
      </c>
      <c r="H129" s="80" t="s">
        <v>443</v>
      </c>
      <c r="I129" s="80" t="s">
        <v>780</v>
      </c>
      <c r="J129" s="80" t="s">
        <v>448</v>
      </c>
    </row>
    <row r="130" spans="1:10" ht="24" customHeight="1">
      <c r="A130" s="82" t="s">
        <v>781</v>
      </c>
      <c r="B130" s="83" t="s">
        <v>910</v>
      </c>
      <c r="C130" s="82" t="s">
        <v>87</v>
      </c>
      <c r="D130" s="82" t="s">
        <v>431</v>
      </c>
      <c r="E130" s="269" t="s">
        <v>824</v>
      </c>
      <c r="F130" s="269"/>
      <c r="G130" s="84" t="s">
        <v>618</v>
      </c>
      <c r="H130" s="85">
        <v>176</v>
      </c>
      <c r="I130" s="86">
        <v>21.03</v>
      </c>
      <c r="J130" s="86">
        <f>I130*H130</f>
        <v>3701.28</v>
      </c>
    </row>
    <row r="131" spans="1:10" ht="25.9" customHeight="1">
      <c r="A131" s="87" t="s">
        <v>785</v>
      </c>
      <c r="B131" s="88"/>
      <c r="C131" s="87"/>
      <c r="D131" s="87"/>
      <c r="E131" s="270"/>
      <c r="F131" s="270"/>
      <c r="G131" s="89"/>
      <c r="H131" s="90"/>
      <c r="I131" s="91"/>
      <c r="J131" s="91"/>
    </row>
    <row r="132" spans="1:10" ht="24" customHeight="1">
      <c r="A132" s="92" t="s">
        <v>792</v>
      </c>
      <c r="B132" s="93"/>
      <c r="C132" s="92"/>
      <c r="D132" s="92"/>
      <c r="E132" s="273"/>
      <c r="F132" s="273"/>
      <c r="G132" s="94"/>
      <c r="H132" s="95"/>
      <c r="I132" s="96"/>
      <c r="J132" s="96"/>
    </row>
    <row r="133" spans="1:10" ht="25.9" customHeight="1">
      <c r="A133" s="92" t="s">
        <v>792</v>
      </c>
      <c r="B133" s="93"/>
      <c r="C133" s="92"/>
      <c r="D133" s="92"/>
      <c r="E133" s="273"/>
      <c r="F133" s="273"/>
      <c r="G133" s="94"/>
      <c r="H133" s="95"/>
      <c r="I133" s="96"/>
      <c r="J133" s="96"/>
    </row>
    <row r="134" spans="1:10" ht="25.9" customHeight="1">
      <c r="A134" s="92" t="s">
        <v>792</v>
      </c>
      <c r="B134" s="93"/>
      <c r="C134" s="92"/>
      <c r="D134" s="92"/>
      <c r="E134" s="273"/>
      <c r="F134" s="273"/>
      <c r="G134" s="94"/>
      <c r="H134" s="95"/>
      <c r="I134" s="96"/>
      <c r="J134" s="96"/>
    </row>
    <row r="135" spans="1:10" ht="25.9" customHeight="1">
      <c r="A135" s="92" t="s">
        <v>792</v>
      </c>
      <c r="B135" s="93"/>
      <c r="C135" s="92"/>
      <c r="D135" s="92"/>
      <c r="E135" s="273"/>
      <c r="F135" s="273"/>
      <c r="G135" s="94"/>
      <c r="H135" s="95"/>
      <c r="I135" s="96"/>
      <c r="J135" s="96"/>
    </row>
    <row r="136" spans="1:10" ht="25.9" customHeight="1">
      <c r="A136" s="92" t="s">
        <v>792</v>
      </c>
      <c r="B136" s="93"/>
      <c r="C136" s="92"/>
      <c r="D136" s="92"/>
      <c r="E136" s="273"/>
      <c r="F136" s="273"/>
      <c r="G136" s="94"/>
      <c r="H136" s="95"/>
      <c r="I136" s="96"/>
      <c r="J136" s="96"/>
    </row>
    <row r="137" spans="1:10" ht="25.9" customHeight="1">
      <c r="A137" s="92" t="s">
        <v>792</v>
      </c>
      <c r="B137" s="93"/>
      <c r="C137" s="92"/>
      <c r="D137" s="92"/>
      <c r="E137" s="273"/>
      <c r="F137" s="273"/>
      <c r="G137" s="94"/>
      <c r="H137" s="95"/>
      <c r="I137" s="96"/>
      <c r="J137" s="96"/>
    </row>
    <row r="138" spans="1:10" ht="25.9" customHeight="1">
      <c r="A138" s="92" t="s">
        <v>792</v>
      </c>
      <c r="B138" s="93"/>
      <c r="C138" s="92"/>
      <c r="D138" s="92"/>
      <c r="E138" s="273"/>
      <c r="F138" s="273"/>
      <c r="G138" s="94"/>
      <c r="H138" s="95"/>
      <c r="I138" s="96"/>
      <c r="J138" s="96"/>
    </row>
    <row r="139" spans="1:10" ht="25.5">
      <c r="A139" s="97"/>
      <c r="B139" s="97"/>
      <c r="C139" s="97"/>
      <c r="D139" s="97"/>
      <c r="E139" s="97" t="s">
        <v>806</v>
      </c>
      <c r="F139" s="98">
        <v>15.16</v>
      </c>
      <c r="G139" s="97" t="s">
        <v>807</v>
      </c>
      <c r="H139" s="98">
        <v>0</v>
      </c>
      <c r="I139" s="97" t="s">
        <v>808</v>
      </c>
      <c r="J139" s="98">
        <v>15.16</v>
      </c>
    </row>
    <row r="140" spans="1:10" ht="15" thickBot="1">
      <c r="A140" s="97"/>
      <c r="B140" s="97"/>
      <c r="C140" s="97"/>
      <c r="D140" s="97"/>
      <c r="E140" s="97" t="s">
        <v>809</v>
      </c>
      <c r="F140" s="98">
        <v>0</v>
      </c>
      <c r="G140" s="97"/>
      <c r="H140" s="274" t="s">
        <v>810</v>
      </c>
      <c r="I140" s="274"/>
      <c r="J140" s="98">
        <v>21.03</v>
      </c>
    </row>
    <row r="141" spans="1:10" ht="1.1499999999999999" customHeight="1" thickTop="1">
      <c r="A141" s="99"/>
      <c r="B141" s="99"/>
      <c r="C141" s="99"/>
      <c r="D141" s="99"/>
      <c r="E141" s="99"/>
      <c r="F141" s="99"/>
      <c r="G141" s="99"/>
      <c r="H141" s="99"/>
      <c r="I141" s="99"/>
      <c r="J141" s="99"/>
    </row>
    <row r="142" spans="1:10" ht="18" customHeight="1">
      <c r="A142" s="79" t="s">
        <v>911</v>
      </c>
      <c r="B142" s="80" t="s">
        <v>440</v>
      </c>
      <c r="C142" s="79" t="s">
        <v>776</v>
      </c>
      <c r="D142" s="79" t="s">
        <v>777</v>
      </c>
      <c r="E142" s="268" t="s">
        <v>778</v>
      </c>
      <c r="F142" s="268"/>
      <c r="G142" s="81" t="s">
        <v>779</v>
      </c>
      <c r="H142" s="80" t="s">
        <v>443</v>
      </c>
      <c r="I142" s="80" t="s">
        <v>780</v>
      </c>
      <c r="J142" s="80" t="s">
        <v>448</v>
      </c>
    </row>
    <row r="143" spans="1:10" ht="24" customHeight="1">
      <c r="A143" s="82" t="s">
        <v>781</v>
      </c>
      <c r="B143" s="83" t="s">
        <v>912</v>
      </c>
      <c r="C143" s="82" t="s">
        <v>87</v>
      </c>
      <c r="D143" s="82" t="s">
        <v>913</v>
      </c>
      <c r="E143" s="269" t="s">
        <v>813</v>
      </c>
      <c r="F143" s="269"/>
      <c r="G143" s="84" t="s">
        <v>814</v>
      </c>
      <c r="H143" s="85">
        <v>1</v>
      </c>
      <c r="I143" s="86">
        <v>51.04</v>
      </c>
      <c r="J143" s="86">
        <v>51.04</v>
      </c>
    </row>
    <row r="144" spans="1:10" ht="24" customHeight="1">
      <c r="A144" s="87" t="s">
        <v>785</v>
      </c>
      <c r="B144" s="88" t="s">
        <v>822</v>
      </c>
      <c r="C144" s="87" t="s">
        <v>87</v>
      </c>
      <c r="D144" s="87" t="s">
        <v>823</v>
      </c>
      <c r="E144" s="270" t="s">
        <v>824</v>
      </c>
      <c r="F144" s="270"/>
      <c r="G144" s="89" t="s">
        <v>618</v>
      </c>
      <c r="H144" s="90">
        <v>2.3986000000000001</v>
      </c>
      <c r="I144" s="91">
        <v>21.28</v>
      </c>
      <c r="J144" s="91">
        <v>51.04</v>
      </c>
    </row>
    <row r="145" spans="1:10" ht="25.5">
      <c r="A145" s="97"/>
      <c r="B145" s="97"/>
      <c r="C145" s="97"/>
      <c r="D145" s="97"/>
      <c r="E145" s="97" t="s">
        <v>806</v>
      </c>
      <c r="F145" s="98">
        <v>36.96</v>
      </c>
      <c r="G145" s="97" t="s">
        <v>807</v>
      </c>
      <c r="H145" s="98">
        <v>0</v>
      </c>
      <c r="I145" s="97" t="s">
        <v>808</v>
      </c>
      <c r="J145" s="98">
        <v>36.96</v>
      </c>
    </row>
    <row r="146" spans="1:10" ht="15" thickBot="1">
      <c r="A146" s="97"/>
      <c r="B146" s="97"/>
      <c r="C146" s="97"/>
      <c r="D146" s="97"/>
      <c r="E146" s="97" t="s">
        <v>809</v>
      </c>
      <c r="F146" s="98">
        <v>0</v>
      </c>
      <c r="G146" s="97"/>
      <c r="H146" s="274" t="s">
        <v>810</v>
      </c>
      <c r="I146" s="274"/>
      <c r="J146" s="98">
        <v>51.04</v>
      </c>
    </row>
    <row r="147" spans="1:10" ht="1.1499999999999999" customHeight="1" thickTop="1">
      <c r="A147" s="99"/>
      <c r="B147" s="99"/>
      <c r="C147" s="99"/>
      <c r="D147" s="99"/>
      <c r="E147" s="99"/>
      <c r="F147" s="99"/>
      <c r="G147" s="99"/>
      <c r="H147" s="99"/>
      <c r="I147" s="99"/>
      <c r="J147" s="99"/>
    </row>
    <row r="148" spans="1:10" ht="18" customHeight="1">
      <c r="A148" s="79" t="s">
        <v>914</v>
      </c>
      <c r="B148" s="80" t="s">
        <v>440</v>
      </c>
      <c r="C148" s="79" t="s">
        <v>776</v>
      </c>
      <c r="D148" s="79" t="s">
        <v>777</v>
      </c>
      <c r="E148" s="268" t="s">
        <v>778</v>
      </c>
      <c r="F148" s="268"/>
      <c r="G148" s="81" t="s">
        <v>779</v>
      </c>
      <c r="H148" s="80" t="s">
        <v>443</v>
      </c>
      <c r="I148" s="80" t="s">
        <v>780</v>
      </c>
      <c r="J148" s="80" t="s">
        <v>448</v>
      </c>
    </row>
    <row r="149" spans="1:10" ht="39" customHeight="1">
      <c r="A149" s="82" t="s">
        <v>781</v>
      </c>
      <c r="B149" s="83" t="s">
        <v>915</v>
      </c>
      <c r="C149" s="82" t="s">
        <v>87</v>
      </c>
      <c r="D149" s="82" t="s">
        <v>93</v>
      </c>
      <c r="E149" s="269" t="s">
        <v>916</v>
      </c>
      <c r="F149" s="269"/>
      <c r="G149" s="84" t="s">
        <v>796</v>
      </c>
      <c r="H149" s="85">
        <v>1</v>
      </c>
      <c r="I149" s="86">
        <v>19.829999999999998</v>
      </c>
      <c r="J149" s="86">
        <v>19.829999999999998</v>
      </c>
    </row>
    <row r="150" spans="1:10" ht="24" customHeight="1">
      <c r="A150" s="87" t="s">
        <v>785</v>
      </c>
      <c r="B150" s="88" t="s">
        <v>833</v>
      </c>
      <c r="C150" s="87" t="s">
        <v>87</v>
      </c>
      <c r="D150" s="87" t="s">
        <v>834</v>
      </c>
      <c r="E150" s="270" t="s">
        <v>824</v>
      </c>
      <c r="F150" s="270"/>
      <c r="G150" s="89" t="s">
        <v>618</v>
      </c>
      <c r="H150" s="90">
        <v>0.18629999999999999</v>
      </c>
      <c r="I150" s="91">
        <v>26.51</v>
      </c>
      <c r="J150" s="91">
        <v>4.93</v>
      </c>
    </row>
    <row r="151" spans="1:10" ht="24" customHeight="1">
      <c r="A151" s="87" t="s">
        <v>785</v>
      </c>
      <c r="B151" s="88" t="s">
        <v>822</v>
      </c>
      <c r="C151" s="87" t="s">
        <v>87</v>
      </c>
      <c r="D151" s="87" t="s">
        <v>823</v>
      </c>
      <c r="E151" s="270" t="s">
        <v>824</v>
      </c>
      <c r="F151" s="270"/>
      <c r="G151" s="89" t="s">
        <v>618</v>
      </c>
      <c r="H151" s="90">
        <v>5.0799999999999998E-2</v>
      </c>
      <c r="I151" s="91">
        <v>21.28</v>
      </c>
      <c r="J151" s="91">
        <v>1.08</v>
      </c>
    </row>
    <row r="152" spans="1:10" ht="39" customHeight="1">
      <c r="A152" s="87" t="s">
        <v>785</v>
      </c>
      <c r="B152" s="88" t="s">
        <v>917</v>
      </c>
      <c r="C152" s="87" t="s">
        <v>87</v>
      </c>
      <c r="D152" s="87" t="s">
        <v>918</v>
      </c>
      <c r="E152" s="270" t="s">
        <v>916</v>
      </c>
      <c r="F152" s="270"/>
      <c r="G152" s="89" t="s">
        <v>814</v>
      </c>
      <c r="H152" s="90">
        <v>3.39E-2</v>
      </c>
      <c r="I152" s="91">
        <v>407.79</v>
      </c>
      <c r="J152" s="91">
        <v>13.82</v>
      </c>
    </row>
    <row r="153" spans="1:10" ht="25.5">
      <c r="A153" s="97"/>
      <c r="B153" s="97"/>
      <c r="C153" s="97"/>
      <c r="D153" s="97"/>
      <c r="E153" s="97" t="s">
        <v>806</v>
      </c>
      <c r="F153" s="98">
        <v>6.74</v>
      </c>
      <c r="G153" s="97" t="s">
        <v>807</v>
      </c>
      <c r="H153" s="98">
        <v>0</v>
      </c>
      <c r="I153" s="97" t="s">
        <v>808</v>
      </c>
      <c r="J153" s="98">
        <v>6.74</v>
      </c>
    </row>
    <row r="154" spans="1:10" ht="15" thickBot="1">
      <c r="A154" s="97"/>
      <c r="B154" s="97"/>
      <c r="C154" s="97"/>
      <c r="D154" s="97"/>
      <c r="E154" s="97" t="s">
        <v>809</v>
      </c>
      <c r="F154" s="98">
        <v>0</v>
      </c>
      <c r="G154" s="97"/>
      <c r="H154" s="274" t="s">
        <v>810</v>
      </c>
      <c r="I154" s="274"/>
      <c r="J154" s="98">
        <v>19.829999999999998</v>
      </c>
    </row>
    <row r="155" spans="1:10" ht="1.1499999999999999" customHeight="1" thickTop="1">
      <c r="A155" s="99"/>
      <c r="B155" s="99"/>
      <c r="C155" s="99"/>
      <c r="D155" s="99"/>
      <c r="E155" s="99"/>
      <c r="F155" s="99"/>
      <c r="G155" s="99"/>
      <c r="H155" s="99"/>
      <c r="I155" s="99"/>
      <c r="J155" s="99"/>
    </row>
    <row r="156" spans="1:10" ht="18" customHeight="1">
      <c r="A156" s="79" t="s">
        <v>919</v>
      </c>
      <c r="B156" s="80" t="s">
        <v>440</v>
      </c>
      <c r="C156" s="79" t="s">
        <v>776</v>
      </c>
      <c r="D156" s="79" t="s">
        <v>777</v>
      </c>
      <c r="E156" s="268" t="s">
        <v>778</v>
      </c>
      <c r="F156" s="268"/>
      <c r="G156" s="81" t="s">
        <v>779</v>
      </c>
      <c r="H156" s="80" t="s">
        <v>443</v>
      </c>
      <c r="I156" s="80" t="s">
        <v>780</v>
      </c>
      <c r="J156" s="80" t="s">
        <v>448</v>
      </c>
    </row>
    <row r="157" spans="1:10" ht="39" customHeight="1">
      <c r="A157" s="82" t="s">
        <v>781</v>
      </c>
      <c r="B157" s="83" t="s">
        <v>920</v>
      </c>
      <c r="C157" s="82" t="s">
        <v>87</v>
      </c>
      <c r="D157" s="82" t="s">
        <v>95</v>
      </c>
      <c r="E157" s="269" t="s">
        <v>916</v>
      </c>
      <c r="F157" s="269"/>
      <c r="G157" s="84" t="s">
        <v>796</v>
      </c>
      <c r="H157" s="85">
        <v>1</v>
      </c>
      <c r="I157" s="86">
        <v>379.12</v>
      </c>
      <c r="J157" s="86">
        <v>379.12</v>
      </c>
    </row>
    <row r="158" spans="1:10" ht="25.9" customHeight="1">
      <c r="A158" s="87" t="s">
        <v>785</v>
      </c>
      <c r="B158" s="88" t="s">
        <v>921</v>
      </c>
      <c r="C158" s="87" t="s">
        <v>87</v>
      </c>
      <c r="D158" s="87" t="s">
        <v>922</v>
      </c>
      <c r="E158" s="270" t="s">
        <v>824</v>
      </c>
      <c r="F158" s="270"/>
      <c r="G158" s="89" t="s">
        <v>618</v>
      </c>
      <c r="H158" s="90">
        <v>1.407</v>
      </c>
      <c r="I158" s="91">
        <v>21.12</v>
      </c>
      <c r="J158" s="91">
        <v>29.71</v>
      </c>
    </row>
    <row r="159" spans="1:10" ht="24" customHeight="1">
      <c r="A159" s="87" t="s">
        <v>785</v>
      </c>
      <c r="B159" s="88" t="s">
        <v>923</v>
      </c>
      <c r="C159" s="87" t="s">
        <v>87</v>
      </c>
      <c r="D159" s="87" t="s">
        <v>924</v>
      </c>
      <c r="E159" s="270" t="s">
        <v>824</v>
      </c>
      <c r="F159" s="270"/>
      <c r="G159" s="89" t="s">
        <v>618</v>
      </c>
      <c r="H159" s="90">
        <v>4.3710000000000004</v>
      </c>
      <c r="I159" s="91">
        <v>26.13</v>
      </c>
      <c r="J159" s="91">
        <v>114.21</v>
      </c>
    </row>
    <row r="160" spans="1:10" ht="39" customHeight="1">
      <c r="A160" s="87" t="s">
        <v>785</v>
      </c>
      <c r="B160" s="88" t="s">
        <v>925</v>
      </c>
      <c r="C160" s="87" t="s">
        <v>87</v>
      </c>
      <c r="D160" s="87" t="s">
        <v>926</v>
      </c>
      <c r="E160" s="270" t="s">
        <v>817</v>
      </c>
      <c r="F160" s="270"/>
      <c r="G160" s="89" t="s">
        <v>818</v>
      </c>
      <c r="H160" s="90">
        <v>0.29499999999999998</v>
      </c>
      <c r="I160" s="91">
        <v>34.43</v>
      </c>
      <c r="J160" s="91">
        <v>10.15</v>
      </c>
    </row>
    <row r="161" spans="1:10" ht="39" customHeight="1">
      <c r="A161" s="87" t="s">
        <v>785</v>
      </c>
      <c r="B161" s="88" t="s">
        <v>927</v>
      </c>
      <c r="C161" s="87" t="s">
        <v>87</v>
      </c>
      <c r="D161" s="87" t="s">
        <v>928</v>
      </c>
      <c r="E161" s="270" t="s">
        <v>817</v>
      </c>
      <c r="F161" s="270"/>
      <c r="G161" s="89" t="s">
        <v>821</v>
      </c>
      <c r="H161" s="90">
        <v>0.14399999999999999</v>
      </c>
      <c r="I161" s="91">
        <v>33.07</v>
      </c>
      <c r="J161" s="91">
        <v>4.76</v>
      </c>
    </row>
    <row r="162" spans="1:10" ht="25.9" customHeight="1">
      <c r="A162" s="92" t="s">
        <v>792</v>
      </c>
      <c r="B162" s="93" t="s">
        <v>929</v>
      </c>
      <c r="C162" s="92" t="s">
        <v>87</v>
      </c>
      <c r="D162" s="92" t="s">
        <v>930</v>
      </c>
      <c r="E162" s="273" t="s">
        <v>795</v>
      </c>
      <c r="F162" s="273"/>
      <c r="G162" s="94" t="s">
        <v>931</v>
      </c>
      <c r="H162" s="95">
        <v>1.7000000000000001E-2</v>
      </c>
      <c r="I162" s="96">
        <v>7.5</v>
      </c>
      <c r="J162" s="96">
        <v>0.12</v>
      </c>
    </row>
    <row r="163" spans="1:10" ht="25.9" customHeight="1">
      <c r="A163" s="92" t="s">
        <v>792</v>
      </c>
      <c r="B163" s="93" t="s">
        <v>932</v>
      </c>
      <c r="C163" s="92" t="s">
        <v>87</v>
      </c>
      <c r="D163" s="92" t="s">
        <v>933</v>
      </c>
      <c r="E163" s="273" t="s">
        <v>795</v>
      </c>
      <c r="F163" s="273"/>
      <c r="G163" s="94" t="s">
        <v>55</v>
      </c>
      <c r="H163" s="95">
        <v>17.105</v>
      </c>
      <c r="I163" s="96">
        <v>3.73</v>
      </c>
      <c r="J163" s="96">
        <v>63.8</v>
      </c>
    </row>
    <row r="164" spans="1:10" ht="25.9" customHeight="1">
      <c r="A164" s="92" t="s">
        <v>792</v>
      </c>
      <c r="B164" s="93" t="s">
        <v>934</v>
      </c>
      <c r="C164" s="92" t="s">
        <v>87</v>
      </c>
      <c r="D164" s="92" t="s">
        <v>935</v>
      </c>
      <c r="E164" s="273" t="s">
        <v>795</v>
      </c>
      <c r="F164" s="273"/>
      <c r="G164" s="94" t="s">
        <v>98</v>
      </c>
      <c r="H164" s="95">
        <v>0.17599999999999999</v>
      </c>
      <c r="I164" s="96">
        <v>19.18</v>
      </c>
      <c r="J164" s="96">
        <v>3.37</v>
      </c>
    </row>
    <row r="165" spans="1:10" ht="25.9" customHeight="1">
      <c r="A165" s="92" t="s">
        <v>792</v>
      </c>
      <c r="B165" s="93" t="s">
        <v>936</v>
      </c>
      <c r="C165" s="92" t="s">
        <v>87</v>
      </c>
      <c r="D165" s="92" t="s">
        <v>937</v>
      </c>
      <c r="E165" s="273" t="s">
        <v>795</v>
      </c>
      <c r="F165" s="273"/>
      <c r="G165" s="94" t="s">
        <v>98</v>
      </c>
      <c r="H165" s="95">
        <v>5.8999999999999997E-2</v>
      </c>
      <c r="I165" s="96">
        <v>21.08</v>
      </c>
      <c r="J165" s="96">
        <v>1.24</v>
      </c>
    </row>
    <row r="166" spans="1:10" ht="25.9" customHeight="1">
      <c r="A166" s="92" t="s">
        <v>792</v>
      </c>
      <c r="B166" s="93" t="s">
        <v>938</v>
      </c>
      <c r="C166" s="92" t="s">
        <v>87</v>
      </c>
      <c r="D166" s="92" t="s">
        <v>939</v>
      </c>
      <c r="E166" s="273" t="s">
        <v>795</v>
      </c>
      <c r="F166" s="273"/>
      <c r="G166" s="94" t="s">
        <v>55</v>
      </c>
      <c r="H166" s="95">
        <v>4.74</v>
      </c>
      <c r="I166" s="96">
        <v>31.97</v>
      </c>
      <c r="J166" s="96">
        <v>151.53</v>
      </c>
    </row>
    <row r="167" spans="1:10" ht="25.9" customHeight="1">
      <c r="A167" s="92" t="s">
        <v>792</v>
      </c>
      <c r="B167" s="93" t="s">
        <v>940</v>
      </c>
      <c r="C167" s="92" t="s">
        <v>87</v>
      </c>
      <c r="D167" s="92" t="s">
        <v>941</v>
      </c>
      <c r="E167" s="273" t="s">
        <v>795</v>
      </c>
      <c r="F167" s="273"/>
      <c r="G167" s="94" t="s">
        <v>98</v>
      </c>
      <c r="H167" s="95">
        <v>0.01</v>
      </c>
      <c r="I167" s="96">
        <v>23.23</v>
      </c>
      <c r="J167" s="96">
        <v>0.23</v>
      </c>
    </row>
    <row r="168" spans="1:10" ht="25.5">
      <c r="A168" s="97"/>
      <c r="B168" s="97"/>
      <c r="C168" s="97"/>
      <c r="D168" s="97"/>
      <c r="E168" s="97" t="s">
        <v>806</v>
      </c>
      <c r="F168" s="98">
        <v>122.39999999999999</v>
      </c>
      <c r="G168" s="97" t="s">
        <v>807</v>
      </c>
      <c r="H168" s="98">
        <v>0</v>
      </c>
      <c r="I168" s="97" t="s">
        <v>808</v>
      </c>
      <c r="J168" s="98">
        <v>122.39999999999999</v>
      </c>
    </row>
    <row r="169" spans="1:10" ht="15" thickBot="1">
      <c r="A169" s="97"/>
      <c r="B169" s="97"/>
      <c r="C169" s="97"/>
      <c r="D169" s="97"/>
      <c r="E169" s="97" t="s">
        <v>809</v>
      </c>
      <c r="F169" s="98">
        <v>0</v>
      </c>
      <c r="G169" s="97"/>
      <c r="H169" s="274" t="s">
        <v>810</v>
      </c>
      <c r="I169" s="274"/>
      <c r="J169" s="98">
        <v>379.12</v>
      </c>
    </row>
    <row r="170" spans="1:10" ht="1.1499999999999999" customHeight="1" thickTop="1">
      <c r="A170" s="99"/>
      <c r="B170" s="99"/>
      <c r="C170" s="99"/>
      <c r="D170" s="99"/>
      <c r="E170" s="99"/>
      <c r="F170" s="99"/>
      <c r="G170" s="99"/>
      <c r="H170" s="99"/>
      <c r="I170" s="99"/>
      <c r="J170" s="99"/>
    </row>
    <row r="171" spans="1:10" ht="18" customHeight="1">
      <c r="A171" s="79" t="s">
        <v>942</v>
      </c>
      <c r="B171" s="80" t="s">
        <v>440</v>
      </c>
      <c r="C171" s="79" t="s">
        <v>776</v>
      </c>
      <c r="D171" s="79" t="s">
        <v>777</v>
      </c>
      <c r="E171" s="268" t="s">
        <v>778</v>
      </c>
      <c r="F171" s="268"/>
      <c r="G171" s="81" t="s">
        <v>779</v>
      </c>
      <c r="H171" s="80" t="s">
        <v>443</v>
      </c>
      <c r="I171" s="80" t="s">
        <v>780</v>
      </c>
      <c r="J171" s="80" t="s">
        <v>448</v>
      </c>
    </row>
    <row r="172" spans="1:10" ht="25.9" customHeight="1">
      <c r="A172" s="82" t="s">
        <v>781</v>
      </c>
      <c r="B172" s="83" t="s">
        <v>943</v>
      </c>
      <c r="C172" s="82" t="s">
        <v>87</v>
      </c>
      <c r="D172" s="82" t="s">
        <v>97</v>
      </c>
      <c r="E172" s="269" t="s">
        <v>916</v>
      </c>
      <c r="F172" s="269"/>
      <c r="G172" s="84" t="s">
        <v>98</v>
      </c>
      <c r="H172" s="85">
        <v>1</v>
      </c>
      <c r="I172" s="86">
        <v>12.85</v>
      </c>
      <c r="J172" s="86">
        <v>12.85</v>
      </c>
    </row>
    <row r="173" spans="1:10" ht="24" customHeight="1">
      <c r="A173" s="87" t="s">
        <v>785</v>
      </c>
      <c r="B173" s="88" t="s">
        <v>944</v>
      </c>
      <c r="C173" s="87" t="s">
        <v>87</v>
      </c>
      <c r="D173" s="87" t="s">
        <v>945</v>
      </c>
      <c r="E173" s="270" t="s">
        <v>824</v>
      </c>
      <c r="F173" s="270"/>
      <c r="G173" s="89" t="s">
        <v>618</v>
      </c>
      <c r="H173" s="90">
        <v>2.1999999999999999E-2</v>
      </c>
      <c r="I173" s="91">
        <v>21.28</v>
      </c>
      <c r="J173" s="91">
        <v>0.46</v>
      </c>
    </row>
    <row r="174" spans="1:10" ht="24" customHeight="1">
      <c r="A174" s="87" t="s">
        <v>785</v>
      </c>
      <c r="B174" s="88" t="s">
        <v>946</v>
      </c>
      <c r="C174" s="87" t="s">
        <v>87</v>
      </c>
      <c r="D174" s="87" t="s">
        <v>947</v>
      </c>
      <c r="E174" s="270" t="s">
        <v>824</v>
      </c>
      <c r="F174" s="270"/>
      <c r="G174" s="89" t="s">
        <v>618</v>
      </c>
      <c r="H174" s="90">
        <v>6.8000000000000005E-2</v>
      </c>
      <c r="I174" s="91">
        <v>26.31</v>
      </c>
      <c r="J174" s="91">
        <v>1.78</v>
      </c>
    </row>
    <row r="175" spans="1:10" ht="25.9" customHeight="1">
      <c r="A175" s="87" t="s">
        <v>785</v>
      </c>
      <c r="B175" s="88" t="s">
        <v>948</v>
      </c>
      <c r="C175" s="87" t="s">
        <v>87</v>
      </c>
      <c r="D175" s="87" t="s">
        <v>949</v>
      </c>
      <c r="E175" s="270" t="s">
        <v>916</v>
      </c>
      <c r="F175" s="270"/>
      <c r="G175" s="89" t="s">
        <v>98</v>
      </c>
      <c r="H175" s="90">
        <v>1</v>
      </c>
      <c r="I175" s="91">
        <v>9.93</v>
      </c>
      <c r="J175" s="91">
        <v>9.93</v>
      </c>
    </row>
    <row r="176" spans="1:10" ht="39" customHeight="1">
      <c r="A176" s="92" t="s">
        <v>792</v>
      </c>
      <c r="B176" s="93" t="s">
        <v>950</v>
      </c>
      <c r="C176" s="92" t="s">
        <v>87</v>
      </c>
      <c r="D176" s="92" t="s">
        <v>951</v>
      </c>
      <c r="E176" s="273" t="s">
        <v>795</v>
      </c>
      <c r="F176" s="273"/>
      <c r="G176" s="94" t="s">
        <v>235</v>
      </c>
      <c r="H176" s="95">
        <v>0.30599999999999999</v>
      </c>
      <c r="I176" s="96">
        <v>0.18</v>
      </c>
      <c r="J176" s="96">
        <v>0.05</v>
      </c>
    </row>
    <row r="177" spans="1:10" ht="25.9" customHeight="1">
      <c r="A177" s="92" t="s">
        <v>792</v>
      </c>
      <c r="B177" s="93" t="s">
        <v>952</v>
      </c>
      <c r="C177" s="92" t="s">
        <v>87</v>
      </c>
      <c r="D177" s="92" t="s">
        <v>953</v>
      </c>
      <c r="E177" s="273" t="s">
        <v>795</v>
      </c>
      <c r="F177" s="273"/>
      <c r="G177" s="94" t="s">
        <v>98</v>
      </c>
      <c r="H177" s="95">
        <v>2.5000000000000001E-2</v>
      </c>
      <c r="I177" s="96">
        <v>25.3</v>
      </c>
      <c r="J177" s="96">
        <v>0.63</v>
      </c>
    </row>
    <row r="178" spans="1:10" ht="25.5">
      <c r="A178" s="97"/>
      <c r="B178" s="97"/>
      <c r="C178" s="97"/>
      <c r="D178" s="97"/>
      <c r="E178" s="97" t="s">
        <v>806</v>
      </c>
      <c r="F178" s="98">
        <v>1.8</v>
      </c>
      <c r="G178" s="97" t="s">
        <v>807</v>
      </c>
      <c r="H178" s="98">
        <v>0</v>
      </c>
      <c r="I178" s="97" t="s">
        <v>808</v>
      </c>
      <c r="J178" s="98">
        <v>1.8</v>
      </c>
    </row>
    <row r="179" spans="1:10" ht="15" thickBot="1">
      <c r="A179" s="97"/>
      <c r="B179" s="97"/>
      <c r="C179" s="97"/>
      <c r="D179" s="97"/>
      <c r="E179" s="97" t="s">
        <v>809</v>
      </c>
      <c r="F179" s="98">
        <v>0</v>
      </c>
      <c r="G179" s="97"/>
      <c r="H179" s="274" t="s">
        <v>810</v>
      </c>
      <c r="I179" s="274"/>
      <c r="J179" s="98">
        <v>12.85</v>
      </c>
    </row>
    <row r="180" spans="1:10" ht="1.1499999999999999" customHeight="1" thickTop="1">
      <c r="A180" s="99"/>
      <c r="B180" s="99"/>
      <c r="C180" s="99"/>
      <c r="D180" s="99"/>
      <c r="E180" s="99"/>
      <c r="F180" s="99"/>
      <c r="G180" s="99"/>
      <c r="H180" s="99"/>
      <c r="I180" s="99"/>
      <c r="J180" s="99"/>
    </row>
    <row r="181" spans="1:10" ht="18" customHeight="1">
      <c r="A181" s="79" t="s">
        <v>954</v>
      </c>
      <c r="B181" s="80" t="s">
        <v>440</v>
      </c>
      <c r="C181" s="79" t="s">
        <v>776</v>
      </c>
      <c r="D181" s="79" t="s">
        <v>777</v>
      </c>
      <c r="E181" s="268" t="s">
        <v>778</v>
      </c>
      <c r="F181" s="268"/>
      <c r="G181" s="81" t="s">
        <v>779</v>
      </c>
      <c r="H181" s="80" t="s">
        <v>443</v>
      </c>
      <c r="I181" s="80" t="s">
        <v>780</v>
      </c>
      <c r="J181" s="80" t="s">
        <v>448</v>
      </c>
    </row>
    <row r="182" spans="1:10" ht="39" customHeight="1">
      <c r="A182" s="82" t="s">
        <v>781</v>
      </c>
      <c r="B182" s="83" t="s">
        <v>955</v>
      </c>
      <c r="C182" s="82" t="s">
        <v>87</v>
      </c>
      <c r="D182" s="82" t="s">
        <v>100</v>
      </c>
      <c r="E182" s="269" t="s">
        <v>916</v>
      </c>
      <c r="F182" s="269"/>
      <c r="G182" s="84" t="s">
        <v>814</v>
      </c>
      <c r="H182" s="85">
        <v>1</v>
      </c>
      <c r="I182" s="86">
        <v>623.15</v>
      </c>
      <c r="J182" s="86">
        <v>623.15</v>
      </c>
    </row>
    <row r="183" spans="1:10" ht="24" customHeight="1">
      <c r="A183" s="87" t="s">
        <v>785</v>
      </c>
      <c r="B183" s="88" t="s">
        <v>833</v>
      </c>
      <c r="C183" s="87" t="s">
        <v>87</v>
      </c>
      <c r="D183" s="87" t="s">
        <v>834</v>
      </c>
      <c r="E183" s="270" t="s">
        <v>824</v>
      </c>
      <c r="F183" s="270"/>
      <c r="G183" s="89" t="s">
        <v>618</v>
      </c>
      <c r="H183" s="90">
        <v>0.49299999999999999</v>
      </c>
      <c r="I183" s="91">
        <v>26.51</v>
      </c>
      <c r="J183" s="91">
        <v>13.06</v>
      </c>
    </row>
    <row r="184" spans="1:10" ht="24" customHeight="1">
      <c r="A184" s="87" t="s">
        <v>785</v>
      </c>
      <c r="B184" s="88" t="s">
        <v>822</v>
      </c>
      <c r="C184" s="87" t="s">
        <v>87</v>
      </c>
      <c r="D184" s="87" t="s">
        <v>823</v>
      </c>
      <c r="E184" s="270" t="s">
        <v>824</v>
      </c>
      <c r="F184" s="270"/>
      <c r="G184" s="89" t="s">
        <v>618</v>
      </c>
      <c r="H184" s="90">
        <v>0.74</v>
      </c>
      <c r="I184" s="91">
        <v>21.28</v>
      </c>
      <c r="J184" s="91">
        <v>15.74</v>
      </c>
    </row>
    <row r="185" spans="1:10" ht="39" customHeight="1">
      <c r="A185" s="87" t="s">
        <v>785</v>
      </c>
      <c r="B185" s="88" t="s">
        <v>956</v>
      </c>
      <c r="C185" s="87" t="s">
        <v>87</v>
      </c>
      <c r="D185" s="87" t="s">
        <v>957</v>
      </c>
      <c r="E185" s="270" t="s">
        <v>817</v>
      </c>
      <c r="F185" s="270"/>
      <c r="G185" s="89" t="s">
        <v>818</v>
      </c>
      <c r="H185" s="90">
        <v>0.12</v>
      </c>
      <c r="I185" s="91">
        <v>1.26</v>
      </c>
      <c r="J185" s="91">
        <v>0.15</v>
      </c>
    </row>
    <row r="186" spans="1:10" ht="39" customHeight="1">
      <c r="A186" s="87" t="s">
        <v>785</v>
      </c>
      <c r="B186" s="88" t="s">
        <v>958</v>
      </c>
      <c r="C186" s="87" t="s">
        <v>87</v>
      </c>
      <c r="D186" s="87" t="s">
        <v>959</v>
      </c>
      <c r="E186" s="270" t="s">
        <v>817</v>
      </c>
      <c r="F186" s="270"/>
      <c r="G186" s="89" t="s">
        <v>821</v>
      </c>
      <c r="H186" s="90">
        <v>0.126</v>
      </c>
      <c r="I186" s="91">
        <v>0.45</v>
      </c>
      <c r="J186" s="91">
        <v>0.05</v>
      </c>
    </row>
    <row r="187" spans="1:10" ht="52.15" customHeight="1">
      <c r="A187" s="92" t="s">
        <v>792</v>
      </c>
      <c r="B187" s="93" t="s">
        <v>960</v>
      </c>
      <c r="C187" s="92" t="s">
        <v>87</v>
      </c>
      <c r="D187" s="92" t="s">
        <v>961</v>
      </c>
      <c r="E187" s="273" t="s">
        <v>795</v>
      </c>
      <c r="F187" s="273"/>
      <c r="G187" s="94" t="s">
        <v>814</v>
      </c>
      <c r="H187" s="95">
        <v>1.1499999999999999</v>
      </c>
      <c r="I187" s="96">
        <v>516.66</v>
      </c>
      <c r="J187" s="96">
        <v>594.15</v>
      </c>
    </row>
    <row r="188" spans="1:10" ht="25.5">
      <c r="A188" s="97"/>
      <c r="B188" s="97"/>
      <c r="C188" s="97"/>
      <c r="D188" s="97"/>
      <c r="E188" s="97" t="s">
        <v>806</v>
      </c>
      <c r="F188" s="98">
        <v>21.49</v>
      </c>
      <c r="G188" s="97" t="s">
        <v>807</v>
      </c>
      <c r="H188" s="98">
        <v>0</v>
      </c>
      <c r="I188" s="97" t="s">
        <v>808</v>
      </c>
      <c r="J188" s="98">
        <v>21.49</v>
      </c>
    </row>
    <row r="189" spans="1:10" ht="15" thickBot="1">
      <c r="A189" s="97"/>
      <c r="B189" s="97"/>
      <c r="C189" s="97"/>
      <c r="D189" s="97"/>
      <c r="E189" s="97" t="s">
        <v>809</v>
      </c>
      <c r="F189" s="98">
        <v>0</v>
      </c>
      <c r="G189" s="97"/>
      <c r="H189" s="274" t="s">
        <v>810</v>
      </c>
      <c r="I189" s="274"/>
      <c r="J189" s="98">
        <v>623.15</v>
      </c>
    </row>
    <row r="190" spans="1:10" ht="1.1499999999999999" customHeight="1" thickTop="1">
      <c r="A190" s="99"/>
      <c r="B190" s="99"/>
      <c r="C190" s="99"/>
      <c r="D190" s="99"/>
      <c r="E190" s="99"/>
      <c r="F190" s="99"/>
      <c r="G190" s="99"/>
      <c r="H190" s="99"/>
      <c r="I190" s="99"/>
      <c r="J190" s="99"/>
    </row>
    <row r="191" spans="1:10" ht="18" customHeight="1">
      <c r="A191" s="79" t="s">
        <v>962</v>
      </c>
      <c r="B191" s="80" t="s">
        <v>440</v>
      </c>
      <c r="C191" s="79" t="s">
        <v>776</v>
      </c>
      <c r="D191" s="79" t="s">
        <v>777</v>
      </c>
      <c r="E191" s="268" t="s">
        <v>778</v>
      </c>
      <c r="F191" s="268"/>
      <c r="G191" s="81" t="s">
        <v>779</v>
      </c>
      <c r="H191" s="80" t="s">
        <v>443</v>
      </c>
      <c r="I191" s="80" t="s">
        <v>780</v>
      </c>
      <c r="J191" s="80" t="s">
        <v>448</v>
      </c>
    </row>
    <row r="192" spans="1:10" ht="25.9" customHeight="1">
      <c r="A192" s="82" t="s">
        <v>781</v>
      </c>
      <c r="B192" s="83" t="s">
        <v>963</v>
      </c>
      <c r="C192" s="82" t="s">
        <v>103</v>
      </c>
      <c r="D192" s="82" t="s">
        <v>964</v>
      </c>
      <c r="E192" s="269" t="s">
        <v>965</v>
      </c>
      <c r="F192" s="269"/>
      <c r="G192" s="84" t="s">
        <v>796</v>
      </c>
      <c r="H192" s="85">
        <v>1</v>
      </c>
      <c r="I192" s="86">
        <v>82.34</v>
      </c>
      <c r="J192" s="86">
        <v>82.34</v>
      </c>
    </row>
    <row r="193" spans="1:10" ht="24" customHeight="1">
      <c r="A193" s="92" t="s">
        <v>792</v>
      </c>
      <c r="B193" s="93" t="s">
        <v>966</v>
      </c>
      <c r="C193" s="92" t="s">
        <v>103</v>
      </c>
      <c r="D193" s="92" t="s">
        <v>967</v>
      </c>
      <c r="E193" s="273" t="s">
        <v>801</v>
      </c>
      <c r="F193" s="273"/>
      <c r="G193" s="94" t="s">
        <v>618</v>
      </c>
      <c r="H193" s="95">
        <v>0.7</v>
      </c>
      <c r="I193" s="96">
        <v>21.35</v>
      </c>
      <c r="J193" s="96">
        <v>14.94</v>
      </c>
    </row>
    <row r="194" spans="1:10" ht="24" customHeight="1">
      <c r="A194" s="92" t="s">
        <v>792</v>
      </c>
      <c r="B194" s="93" t="s">
        <v>968</v>
      </c>
      <c r="C194" s="92" t="s">
        <v>103</v>
      </c>
      <c r="D194" s="92" t="s">
        <v>969</v>
      </c>
      <c r="E194" s="273" t="s">
        <v>801</v>
      </c>
      <c r="F194" s="273"/>
      <c r="G194" s="94" t="s">
        <v>618</v>
      </c>
      <c r="H194" s="95">
        <v>0.27800000000000002</v>
      </c>
      <c r="I194" s="96">
        <v>15.85</v>
      </c>
      <c r="J194" s="96">
        <v>4.4000000000000004</v>
      </c>
    </row>
    <row r="195" spans="1:10" ht="24" customHeight="1">
      <c r="A195" s="92" t="s">
        <v>792</v>
      </c>
      <c r="B195" s="93" t="s">
        <v>970</v>
      </c>
      <c r="C195" s="92" t="s">
        <v>103</v>
      </c>
      <c r="D195" s="92" t="s">
        <v>971</v>
      </c>
      <c r="E195" s="273" t="s">
        <v>795</v>
      </c>
      <c r="F195" s="273"/>
      <c r="G195" s="94" t="s">
        <v>98</v>
      </c>
      <c r="H195" s="95">
        <v>5</v>
      </c>
      <c r="I195" s="96">
        <v>12.6</v>
      </c>
      <c r="J195" s="96">
        <v>63</v>
      </c>
    </row>
    <row r="196" spans="1:10" ht="25.5">
      <c r="A196" s="97"/>
      <c r="B196" s="97"/>
      <c r="C196" s="97"/>
      <c r="D196" s="97"/>
      <c r="E196" s="97" t="s">
        <v>806</v>
      </c>
      <c r="F196" s="98">
        <v>19.34</v>
      </c>
      <c r="G196" s="97" t="s">
        <v>807</v>
      </c>
      <c r="H196" s="98">
        <v>0</v>
      </c>
      <c r="I196" s="97" t="s">
        <v>808</v>
      </c>
      <c r="J196" s="98">
        <v>19.34</v>
      </c>
    </row>
    <row r="197" spans="1:10" ht="15" thickBot="1">
      <c r="A197" s="97"/>
      <c r="B197" s="97"/>
      <c r="C197" s="97"/>
      <c r="D197" s="97"/>
      <c r="E197" s="97" t="s">
        <v>809</v>
      </c>
      <c r="F197" s="98">
        <v>0</v>
      </c>
      <c r="G197" s="97"/>
      <c r="H197" s="274" t="s">
        <v>810</v>
      </c>
      <c r="I197" s="274"/>
      <c r="J197" s="98">
        <v>82.34</v>
      </c>
    </row>
    <row r="198" spans="1:10" ht="1.1499999999999999" customHeight="1" thickTop="1">
      <c r="A198" s="99"/>
      <c r="B198" s="99"/>
      <c r="C198" s="99"/>
      <c r="D198" s="99"/>
      <c r="E198" s="99"/>
      <c r="F198" s="99"/>
      <c r="G198" s="99"/>
      <c r="H198" s="99"/>
      <c r="I198" s="99"/>
      <c r="J198" s="99"/>
    </row>
    <row r="199" spans="1:10" ht="18" customHeight="1">
      <c r="A199" s="79" t="s">
        <v>972</v>
      </c>
      <c r="B199" s="80" t="s">
        <v>440</v>
      </c>
      <c r="C199" s="79" t="s">
        <v>776</v>
      </c>
      <c r="D199" s="79" t="s">
        <v>777</v>
      </c>
      <c r="E199" s="268" t="s">
        <v>778</v>
      </c>
      <c r="F199" s="268"/>
      <c r="G199" s="81" t="s">
        <v>779</v>
      </c>
      <c r="H199" s="80" t="s">
        <v>443</v>
      </c>
      <c r="I199" s="80" t="s">
        <v>780</v>
      </c>
      <c r="J199" s="80" t="s">
        <v>448</v>
      </c>
    </row>
    <row r="200" spans="1:10" ht="25.9" customHeight="1">
      <c r="A200" s="82" t="s">
        <v>781</v>
      </c>
      <c r="B200" s="83" t="s">
        <v>973</v>
      </c>
      <c r="C200" s="82" t="s">
        <v>87</v>
      </c>
      <c r="D200" s="82" t="s">
        <v>106</v>
      </c>
      <c r="E200" s="269" t="s">
        <v>916</v>
      </c>
      <c r="F200" s="269"/>
      <c r="G200" s="84" t="s">
        <v>55</v>
      </c>
      <c r="H200" s="85">
        <v>1</v>
      </c>
      <c r="I200" s="86">
        <v>42.99</v>
      </c>
      <c r="J200" s="86">
        <v>42.99</v>
      </c>
    </row>
    <row r="201" spans="1:10" ht="25.9" customHeight="1">
      <c r="A201" s="87" t="s">
        <v>785</v>
      </c>
      <c r="B201" s="88" t="s">
        <v>921</v>
      </c>
      <c r="C201" s="87" t="s">
        <v>87</v>
      </c>
      <c r="D201" s="87" t="s">
        <v>922</v>
      </c>
      <c r="E201" s="270" t="s">
        <v>824</v>
      </c>
      <c r="F201" s="270"/>
      <c r="G201" s="89" t="s">
        <v>618</v>
      </c>
      <c r="H201" s="90">
        <v>3.2000000000000001E-2</v>
      </c>
      <c r="I201" s="91">
        <v>21.12</v>
      </c>
      <c r="J201" s="91">
        <v>0.67</v>
      </c>
    </row>
    <row r="202" spans="1:10" ht="24" customHeight="1">
      <c r="A202" s="87" t="s">
        <v>785</v>
      </c>
      <c r="B202" s="88" t="s">
        <v>923</v>
      </c>
      <c r="C202" s="87" t="s">
        <v>87</v>
      </c>
      <c r="D202" s="87" t="s">
        <v>924</v>
      </c>
      <c r="E202" s="270" t="s">
        <v>824</v>
      </c>
      <c r="F202" s="270"/>
      <c r="G202" s="89" t="s">
        <v>618</v>
      </c>
      <c r="H202" s="90">
        <v>8.3000000000000004E-2</v>
      </c>
      <c r="I202" s="91">
        <v>26.13</v>
      </c>
      <c r="J202" s="91">
        <v>2.16</v>
      </c>
    </row>
    <row r="203" spans="1:10" ht="39" customHeight="1">
      <c r="A203" s="87" t="s">
        <v>785</v>
      </c>
      <c r="B203" s="88" t="s">
        <v>925</v>
      </c>
      <c r="C203" s="87" t="s">
        <v>87</v>
      </c>
      <c r="D203" s="87" t="s">
        <v>926</v>
      </c>
      <c r="E203" s="270" t="s">
        <v>817</v>
      </c>
      <c r="F203" s="270"/>
      <c r="G203" s="89" t="s">
        <v>818</v>
      </c>
      <c r="H203" s="90">
        <v>2.1999999999999999E-2</v>
      </c>
      <c r="I203" s="91">
        <v>34.43</v>
      </c>
      <c r="J203" s="91">
        <v>0.75</v>
      </c>
    </row>
    <row r="204" spans="1:10" ht="39" customHeight="1">
      <c r="A204" s="87" t="s">
        <v>785</v>
      </c>
      <c r="B204" s="88" t="s">
        <v>927</v>
      </c>
      <c r="C204" s="87" t="s">
        <v>87</v>
      </c>
      <c r="D204" s="87" t="s">
        <v>928</v>
      </c>
      <c r="E204" s="270" t="s">
        <v>817</v>
      </c>
      <c r="F204" s="270"/>
      <c r="G204" s="89" t="s">
        <v>821</v>
      </c>
      <c r="H204" s="90">
        <v>8.7999999999999995E-2</v>
      </c>
      <c r="I204" s="91">
        <v>33.07</v>
      </c>
      <c r="J204" s="91">
        <v>2.91</v>
      </c>
    </row>
    <row r="205" spans="1:10" ht="39" customHeight="1">
      <c r="A205" s="92" t="s">
        <v>792</v>
      </c>
      <c r="B205" s="93" t="s">
        <v>974</v>
      </c>
      <c r="C205" s="92" t="s">
        <v>87</v>
      </c>
      <c r="D205" s="92" t="s">
        <v>975</v>
      </c>
      <c r="E205" s="273" t="s">
        <v>795</v>
      </c>
      <c r="F205" s="273"/>
      <c r="G205" s="94" t="s">
        <v>796</v>
      </c>
      <c r="H205" s="95">
        <v>0.13600000000000001</v>
      </c>
      <c r="I205" s="96">
        <v>83.3</v>
      </c>
      <c r="J205" s="96">
        <v>11.32</v>
      </c>
    </row>
    <row r="206" spans="1:10" ht="25.9" customHeight="1">
      <c r="A206" s="92" t="s">
        <v>792</v>
      </c>
      <c r="B206" s="93" t="s">
        <v>976</v>
      </c>
      <c r="C206" s="92" t="s">
        <v>87</v>
      </c>
      <c r="D206" s="92" t="s">
        <v>977</v>
      </c>
      <c r="E206" s="273" t="s">
        <v>795</v>
      </c>
      <c r="F206" s="273"/>
      <c r="G206" s="94" t="s">
        <v>55</v>
      </c>
      <c r="H206" s="95">
        <v>2.3420000000000001</v>
      </c>
      <c r="I206" s="96">
        <v>10.66</v>
      </c>
      <c r="J206" s="96">
        <v>24.96</v>
      </c>
    </row>
    <row r="207" spans="1:10" ht="24" customHeight="1">
      <c r="A207" s="92" t="s">
        <v>792</v>
      </c>
      <c r="B207" s="93" t="s">
        <v>978</v>
      </c>
      <c r="C207" s="92" t="s">
        <v>87</v>
      </c>
      <c r="D207" s="92" t="s">
        <v>979</v>
      </c>
      <c r="E207" s="273" t="s">
        <v>795</v>
      </c>
      <c r="F207" s="273"/>
      <c r="G207" s="94" t="s">
        <v>98</v>
      </c>
      <c r="H207" s="95">
        <v>1.2E-2</v>
      </c>
      <c r="I207" s="96">
        <v>18.82</v>
      </c>
      <c r="J207" s="96">
        <v>0.22</v>
      </c>
    </row>
    <row r="208" spans="1:10" ht="25.5">
      <c r="A208" s="97"/>
      <c r="B208" s="97"/>
      <c r="C208" s="97"/>
      <c r="D208" s="97"/>
      <c r="E208" s="97" t="s">
        <v>806</v>
      </c>
      <c r="F208" s="98">
        <v>5.24</v>
      </c>
      <c r="G208" s="97" t="s">
        <v>807</v>
      </c>
      <c r="H208" s="98">
        <v>0</v>
      </c>
      <c r="I208" s="97" t="s">
        <v>808</v>
      </c>
      <c r="J208" s="98">
        <v>5.24</v>
      </c>
    </row>
    <row r="209" spans="1:10" ht="15" thickBot="1">
      <c r="A209" s="97"/>
      <c r="B209" s="97"/>
      <c r="C209" s="97"/>
      <c r="D209" s="97"/>
      <c r="E209" s="97" t="s">
        <v>809</v>
      </c>
      <c r="F209" s="98">
        <v>0</v>
      </c>
      <c r="G209" s="97"/>
      <c r="H209" s="274" t="s">
        <v>810</v>
      </c>
      <c r="I209" s="274"/>
      <c r="J209" s="98">
        <v>42.99</v>
      </c>
    </row>
    <row r="210" spans="1:10" ht="1.1499999999999999" customHeight="1" thickTop="1">
      <c r="A210" s="99"/>
      <c r="B210" s="99"/>
      <c r="C210" s="99"/>
      <c r="D210" s="99"/>
      <c r="E210" s="99"/>
      <c r="F210" s="99"/>
      <c r="G210" s="99"/>
      <c r="H210" s="99"/>
      <c r="I210" s="99"/>
      <c r="J210" s="99"/>
    </row>
    <row r="211" spans="1:10" ht="18" customHeight="1">
      <c r="A211" s="79" t="s">
        <v>980</v>
      </c>
      <c r="B211" s="80" t="s">
        <v>440</v>
      </c>
      <c r="C211" s="79" t="s">
        <v>776</v>
      </c>
      <c r="D211" s="79" t="s">
        <v>777</v>
      </c>
      <c r="E211" s="268" t="s">
        <v>778</v>
      </c>
      <c r="F211" s="268"/>
      <c r="G211" s="81" t="s">
        <v>779</v>
      </c>
      <c r="H211" s="80" t="s">
        <v>443</v>
      </c>
      <c r="I211" s="80" t="s">
        <v>780</v>
      </c>
      <c r="J211" s="80" t="s">
        <v>448</v>
      </c>
    </row>
    <row r="212" spans="1:10" ht="39" customHeight="1">
      <c r="A212" s="82" t="s">
        <v>781</v>
      </c>
      <c r="B212" s="83" t="s">
        <v>981</v>
      </c>
      <c r="C212" s="82" t="s">
        <v>87</v>
      </c>
      <c r="D212" s="82" t="s">
        <v>108</v>
      </c>
      <c r="E212" s="269" t="s">
        <v>916</v>
      </c>
      <c r="F212" s="269"/>
      <c r="G212" s="84" t="s">
        <v>796</v>
      </c>
      <c r="H212" s="85">
        <v>1</v>
      </c>
      <c r="I212" s="86">
        <v>132.16999999999999</v>
      </c>
      <c r="J212" s="86">
        <v>132.16999999999999</v>
      </c>
    </row>
    <row r="213" spans="1:10" ht="25.9" customHeight="1">
      <c r="A213" s="87" t="s">
        <v>785</v>
      </c>
      <c r="B213" s="88" t="s">
        <v>921</v>
      </c>
      <c r="C213" s="87" t="s">
        <v>87</v>
      </c>
      <c r="D213" s="87" t="s">
        <v>922</v>
      </c>
      <c r="E213" s="270" t="s">
        <v>824</v>
      </c>
      <c r="F213" s="270"/>
      <c r="G213" s="89" t="s">
        <v>618</v>
      </c>
      <c r="H213" s="90">
        <v>0.376</v>
      </c>
      <c r="I213" s="91">
        <v>21.12</v>
      </c>
      <c r="J213" s="91">
        <v>7.94</v>
      </c>
    </row>
    <row r="214" spans="1:10" ht="24" customHeight="1">
      <c r="A214" s="87" t="s">
        <v>785</v>
      </c>
      <c r="B214" s="88" t="s">
        <v>923</v>
      </c>
      <c r="C214" s="87" t="s">
        <v>87</v>
      </c>
      <c r="D214" s="87" t="s">
        <v>924</v>
      </c>
      <c r="E214" s="270" t="s">
        <v>824</v>
      </c>
      <c r="F214" s="270"/>
      <c r="G214" s="89" t="s">
        <v>618</v>
      </c>
      <c r="H214" s="90">
        <v>2.052</v>
      </c>
      <c r="I214" s="91">
        <v>26.13</v>
      </c>
      <c r="J214" s="91">
        <v>53.61</v>
      </c>
    </row>
    <row r="215" spans="1:10" ht="25.9" customHeight="1">
      <c r="A215" s="87" t="s">
        <v>785</v>
      </c>
      <c r="B215" s="88" t="s">
        <v>982</v>
      </c>
      <c r="C215" s="87" t="s">
        <v>87</v>
      </c>
      <c r="D215" s="87" t="s">
        <v>983</v>
      </c>
      <c r="E215" s="270" t="s">
        <v>916</v>
      </c>
      <c r="F215" s="270"/>
      <c r="G215" s="89" t="s">
        <v>796</v>
      </c>
      <c r="H215" s="90">
        <v>0.27500000000000002</v>
      </c>
      <c r="I215" s="91">
        <v>254.14</v>
      </c>
      <c r="J215" s="91">
        <v>69.88</v>
      </c>
    </row>
    <row r="216" spans="1:10" ht="25.9" customHeight="1">
      <c r="A216" s="92" t="s">
        <v>792</v>
      </c>
      <c r="B216" s="93" t="s">
        <v>929</v>
      </c>
      <c r="C216" s="92" t="s">
        <v>87</v>
      </c>
      <c r="D216" s="92" t="s">
        <v>930</v>
      </c>
      <c r="E216" s="273" t="s">
        <v>795</v>
      </c>
      <c r="F216" s="273"/>
      <c r="G216" s="94" t="s">
        <v>931</v>
      </c>
      <c r="H216" s="95">
        <v>1.7000000000000001E-2</v>
      </c>
      <c r="I216" s="96">
        <v>7.5</v>
      </c>
      <c r="J216" s="96">
        <v>0.12</v>
      </c>
    </row>
    <row r="217" spans="1:10" ht="25.9" customHeight="1">
      <c r="A217" s="92" t="s">
        <v>792</v>
      </c>
      <c r="B217" s="93" t="s">
        <v>940</v>
      </c>
      <c r="C217" s="92" t="s">
        <v>87</v>
      </c>
      <c r="D217" s="92" t="s">
        <v>941</v>
      </c>
      <c r="E217" s="273" t="s">
        <v>795</v>
      </c>
      <c r="F217" s="273"/>
      <c r="G217" s="94" t="s">
        <v>98</v>
      </c>
      <c r="H217" s="95">
        <v>2.7E-2</v>
      </c>
      <c r="I217" s="96">
        <v>23.23</v>
      </c>
      <c r="J217" s="96">
        <v>0.62</v>
      </c>
    </row>
    <row r="218" spans="1:10" ht="25.5">
      <c r="A218" s="97"/>
      <c r="B218" s="97"/>
      <c r="C218" s="97"/>
      <c r="D218" s="97"/>
      <c r="E218" s="97" t="s">
        <v>806</v>
      </c>
      <c r="F218" s="98">
        <v>53.24</v>
      </c>
      <c r="G218" s="97" t="s">
        <v>807</v>
      </c>
      <c r="H218" s="98">
        <v>0</v>
      </c>
      <c r="I218" s="97" t="s">
        <v>808</v>
      </c>
      <c r="J218" s="98">
        <v>53.24</v>
      </c>
    </row>
    <row r="219" spans="1:10" ht="15" thickBot="1">
      <c r="A219" s="97"/>
      <c r="B219" s="97"/>
      <c r="C219" s="97"/>
      <c r="D219" s="97"/>
      <c r="E219" s="97" t="s">
        <v>809</v>
      </c>
      <c r="F219" s="98">
        <v>0</v>
      </c>
      <c r="G219" s="97"/>
      <c r="H219" s="274" t="s">
        <v>810</v>
      </c>
      <c r="I219" s="274"/>
      <c r="J219" s="98">
        <v>132.16999999999999</v>
      </c>
    </row>
    <row r="220" spans="1:10" ht="1.1499999999999999" customHeight="1" thickTop="1">
      <c r="A220" s="99"/>
      <c r="B220" s="99"/>
      <c r="C220" s="99"/>
      <c r="D220" s="99"/>
      <c r="E220" s="99"/>
      <c r="F220" s="99"/>
      <c r="G220" s="99"/>
      <c r="H220" s="99"/>
      <c r="I220" s="99"/>
      <c r="J220" s="99"/>
    </row>
    <row r="221" spans="1:10" ht="18" customHeight="1">
      <c r="A221" s="79" t="s">
        <v>984</v>
      </c>
      <c r="B221" s="80" t="s">
        <v>440</v>
      </c>
      <c r="C221" s="79" t="s">
        <v>776</v>
      </c>
      <c r="D221" s="79" t="s">
        <v>777</v>
      </c>
      <c r="E221" s="268" t="s">
        <v>778</v>
      </c>
      <c r="F221" s="268"/>
      <c r="G221" s="81" t="s">
        <v>779</v>
      </c>
      <c r="H221" s="80" t="s">
        <v>443</v>
      </c>
      <c r="I221" s="80" t="s">
        <v>780</v>
      </c>
      <c r="J221" s="80" t="s">
        <v>448</v>
      </c>
    </row>
    <row r="222" spans="1:10" ht="39" customHeight="1">
      <c r="A222" s="82" t="s">
        <v>781</v>
      </c>
      <c r="B222" s="83" t="s">
        <v>985</v>
      </c>
      <c r="C222" s="82" t="s">
        <v>87</v>
      </c>
      <c r="D222" s="82" t="s">
        <v>110</v>
      </c>
      <c r="E222" s="269" t="s">
        <v>916</v>
      </c>
      <c r="F222" s="269"/>
      <c r="G222" s="84" t="s">
        <v>796</v>
      </c>
      <c r="H222" s="85">
        <v>1</v>
      </c>
      <c r="I222" s="86">
        <v>175.37</v>
      </c>
      <c r="J222" s="86">
        <v>175.37</v>
      </c>
    </row>
    <row r="223" spans="1:10" ht="25.9" customHeight="1">
      <c r="A223" s="87" t="s">
        <v>785</v>
      </c>
      <c r="B223" s="88" t="s">
        <v>921</v>
      </c>
      <c r="C223" s="87" t="s">
        <v>87</v>
      </c>
      <c r="D223" s="87" t="s">
        <v>922</v>
      </c>
      <c r="E223" s="270" t="s">
        <v>824</v>
      </c>
      <c r="F223" s="270"/>
      <c r="G223" s="89" t="s">
        <v>618</v>
      </c>
      <c r="H223" s="90">
        <v>0.309</v>
      </c>
      <c r="I223" s="91">
        <v>21.12</v>
      </c>
      <c r="J223" s="91">
        <v>6.52</v>
      </c>
    </row>
    <row r="224" spans="1:10" ht="24" customHeight="1">
      <c r="A224" s="87" t="s">
        <v>785</v>
      </c>
      <c r="B224" s="88" t="s">
        <v>923</v>
      </c>
      <c r="C224" s="87" t="s">
        <v>87</v>
      </c>
      <c r="D224" s="87" t="s">
        <v>924</v>
      </c>
      <c r="E224" s="270" t="s">
        <v>824</v>
      </c>
      <c r="F224" s="270"/>
      <c r="G224" s="89" t="s">
        <v>618</v>
      </c>
      <c r="H224" s="90">
        <v>1.6859999999999999</v>
      </c>
      <c r="I224" s="91">
        <v>26.13</v>
      </c>
      <c r="J224" s="91">
        <v>44.05</v>
      </c>
    </row>
    <row r="225" spans="1:10" ht="25.9" customHeight="1">
      <c r="A225" s="87" t="s">
        <v>785</v>
      </c>
      <c r="B225" s="88" t="s">
        <v>986</v>
      </c>
      <c r="C225" s="87" t="s">
        <v>87</v>
      </c>
      <c r="D225" s="87" t="s">
        <v>987</v>
      </c>
      <c r="E225" s="270" t="s">
        <v>916</v>
      </c>
      <c r="F225" s="270"/>
      <c r="G225" s="89" t="s">
        <v>796</v>
      </c>
      <c r="H225" s="90">
        <v>0.41899999999999998</v>
      </c>
      <c r="I225" s="91">
        <v>194.16</v>
      </c>
      <c r="J225" s="91">
        <v>81.349999999999994</v>
      </c>
    </row>
    <row r="226" spans="1:10" ht="25.9" customHeight="1">
      <c r="A226" s="87" t="s">
        <v>785</v>
      </c>
      <c r="B226" s="88" t="s">
        <v>988</v>
      </c>
      <c r="C226" s="87" t="s">
        <v>87</v>
      </c>
      <c r="D226" s="87" t="s">
        <v>989</v>
      </c>
      <c r="E226" s="270" t="s">
        <v>916</v>
      </c>
      <c r="F226" s="270"/>
      <c r="G226" s="89" t="s">
        <v>55</v>
      </c>
      <c r="H226" s="90">
        <v>1.879</v>
      </c>
      <c r="I226" s="91">
        <v>18.43</v>
      </c>
      <c r="J226" s="91">
        <v>34.619999999999997</v>
      </c>
    </row>
    <row r="227" spans="1:10" ht="25.9" customHeight="1">
      <c r="A227" s="92" t="s">
        <v>792</v>
      </c>
      <c r="B227" s="93" t="s">
        <v>929</v>
      </c>
      <c r="C227" s="92" t="s">
        <v>87</v>
      </c>
      <c r="D227" s="92" t="s">
        <v>930</v>
      </c>
      <c r="E227" s="273" t="s">
        <v>795</v>
      </c>
      <c r="F227" s="273"/>
      <c r="G227" s="94" t="s">
        <v>931</v>
      </c>
      <c r="H227" s="95">
        <v>1.7000000000000001E-2</v>
      </c>
      <c r="I227" s="96">
        <v>7.5</v>
      </c>
      <c r="J227" s="96">
        <v>0.12</v>
      </c>
    </row>
    <row r="228" spans="1:10" ht="25.9" customHeight="1">
      <c r="A228" s="92" t="s">
        <v>792</v>
      </c>
      <c r="B228" s="93" t="s">
        <v>990</v>
      </c>
      <c r="C228" s="92" t="s">
        <v>87</v>
      </c>
      <c r="D228" s="92" t="s">
        <v>991</v>
      </c>
      <c r="E228" s="273" t="s">
        <v>795</v>
      </c>
      <c r="F228" s="273"/>
      <c r="G228" s="94" t="s">
        <v>55</v>
      </c>
      <c r="H228" s="95">
        <v>0.32800000000000001</v>
      </c>
      <c r="I228" s="96">
        <v>21.9</v>
      </c>
      <c r="J228" s="96">
        <v>7.18</v>
      </c>
    </row>
    <row r="229" spans="1:10" ht="25.9" customHeight="1">
      <c r="A229" s="92" t="s">
        <v>792</v>
      </c>
      <c r="B229" s="93" t="s">
        <v>940</v>
      </c>
      <c r="C229" s="92" t="s">
        <v>87</v>
      </c>
      <c r="D229" s="92" t="s">
        <v>941</v>
      </c>
      <c r="E229" s="273" t="s">
        <v>795</v>
      </c>
      <c r="F229" s="273"/>
      <c r="G229" s="94" t="s">
        <v>98</v>
      </c>
      <c r="H229" s="95">
        <v>6.6000000000000003E-2</v>
      </c>
      <c r="I229" s="96">
        <v>23.23</v>
      </c>
      <c r="J229" s="96">
        <v>1.53</v>
      </c>
    </row>
    <row r="230" spans="1:10" ht="25.5">
      <c r="A230" s="97"/>
      <c r="B230" s="97"/>
      <c r="C230" s="97"/>
      <c r="D230" s="97"/>
      <c r="E230" s="97" t="s">
        <v>806</v>
      </c>
      <c r="F230" s="98">
        <v>56.03</v>
      </c>
      <c r="G230" s="97" t="s">
        <v>807</v>
      </c>
      <c r="H230" s="98">
        <v>0</v>
      </c>
      <c r="I230" s="97" t="s">
        <v>808</v>
      </c>
      <c r="J230" s="98">
        <v>56.03</v>
      </c>
    </row>
    <row r="231" spans="1:10" ht="15" thickBot="1">
      <c r="A231" s="97"/>
      <c r="B231" s="97"/>
      <c r="C231" s="97"/>
      <c r="D231" s="97"/>
      <c r="E231" s="97" t="s">
        <v>809</v>
      </c>
      <c r="F231" s="98">
        <v>0</v>
      </c>
      <c r="G231" s="97"/>
      <c r="H231" s="274" t="s">
        <v>810</v>
      </c>
      <c r="I231" s="274"/>
      <c r="J231" s="98">
        <v>175.37</v>
      </c>
    </row>
    <row r="232" spans="1:10" ht="1.1499999999999999" customHeight="1" thickTop="1">
      <c r="A232" s="99"/>
      <c r="B232" s="99"/>
      <c r="C232" s="99"/>
      <c r="D232" s="99"/>
      <c r="E232" s="99"/>
      <c r="F232" s="99"/>
      <c r="G232" s="99"/>
      <c r="H232" s="99"/>
      <c r="I232" s="99"/>
      <c r="J232" s="99"/>
    </row>
    <row r="233" spans="1:10" ht="18" customHeight="1">
      <c r="A233" s="79" t="s">
        <v>992</v>
      </c>
      <c r="B233" s="80" t="s">
        <v>440</v>
      </c>
      <c r="C233" s="79" t="s">
        <v>776</v>
      </c>
      <c r="D233" s="79" t="s">
        <v>777</v>
      </c>
      <c r="E233" s="268" t="s">
        <v>778</v>
      </c>
      <c r="F233" s="268"/>
      <c r="G233" s="81" t="s">
        <v>779</v>
      </c>
      <c r="H233" s="80" t="s">
        <v>443</v>
      </c>
      <c r="I233" s="80" t="s">
        <v>780</v>
      </c>
      <c r="J233" s="80" t="s">
        <v>448</v>
      </c>
    </row>
    <row r="234" spans="1:10" ht="39" customHeight="1">
      <c r="A234" s="82" t="s">
        <v>781</v>
      </c>
      <c r="B234" s="83" t="s">
        <v>993</v>
      </c>
      <c r="C234" s="82" t="s">
        <v>87</v>
      </c>
      <c r="D234" s="82" t="s">
        <v>112</v>
      </c>
      <c r="E234" s="269" t="s">
        <v>916</v>
      </c>
      <c r="F234" s="269"/>
      <c r="G234" s="84" t="s">
        <v>98</v>
      </c>
      <c r="H234" s="85">
        <v>1</v>
      </c>
      <c r="I234" s="86">
        <v>16.059999999999999</v>
      </c>
      <c r="J234" s="86">
        <v>16.059999999999999</v>
      </c>
    </row>
    <row r="235" spans="1:10" ht="24" customHeight="1">
      <c r="A235" s="87" t="s">
        <v>785</v>
      </c>
      <c r="B235" s="88" t="s">
        <v>944</v>
      </c>
      <c r="C235" s="87" t="s">
        <v>87</v>
      </c>
      <c r="D235" s="87" t="s">
        <v>945</v>
      </c>
      <c r="E235" s="270" t="s">
        <v>824</v>
      </c>
      <c r="F235" s="270"/>
      <c r="G235" s="89" t="s">
        <v>618</v>
      </c>
      <c r="H235" s="90">
        <v>1.7500000000000002E-2</v>
      </c>
      <c r="I235" s="91">
        <v>21.28</v>
      </c>
      <c r="J235" s="91">
        <v>0.37</v>
      </c>
    </row>
    <row r="236" spans="1:10" ht="24" customHeight="1">
      <c r="A236" s="87" t="s">
        <v>785</v>
      </c>
      <c r="B236" s="88" t="s">
        <v>946</v>
      </c>
      <c r="C236" s="87" t="s">
        <v>87</v>
      </c>
      <c r="D236" s="87" t="s">
        <v>947</v>
      </c>
      <c r="E236" s="270" t="s">
        <v>824</v>
      </c>
      <c r="F236" s="270"/>
      <c r="G236" s="89" t="s">
        <v>618</v>
      </c>
      <c r="H236" s="90">
        <v>0.1069</v>
      </c>
      <c r="I236" s="91">
        <v>26.31</v>
      </c>
      <c r="J236" s="91">
        <v>2.81</v>
      </c>
    </row>
    <row r="237" spans="1:10" ht="25.9" customHeight="1">
      <c r="A237" s="87" t="s">
        <v>785</v>
      </c>
      <c r="B237" s="88" t="s">
        <v>994</v>
      </c>
      <c r="C237" s="87" t="s">
        <v>87</v>
      </c>
      <c r="D237" s="87" t="s">
        <v>995</v>
      </c>
      <c r="E237" s="270" t="s">
        <v>916</v>
      </c>
      <c r="F237" s="270"/>
      <c r="G237" s="89" t="s">
        <v>98</v>
      </c>
      <c r="H237" s="90">
        <v>1</v>
      </c>
      <c r="I237" s="91">
        <v>12.04</v>
      </c>
      <c r="J237" s="91">
        <v>12.04</v>
      </c>
    </row>
    <row r="238" spans="1:10" ht="39" customHeight="1">
      <c r="A238" s="92" t="s">
        <v>792</v>
      </c>
      <c r="B238" s="93" t="s">
        <v>950</v>
      </c>
      <c r="C238" s="92" t="s">
        <v>87</v>
      </c>
      <c r="D238" s="92" t="s">
        <v>951</v>
      </c>
      <c r="E238" s="273" t="s">
        <v>795</v>
      </c>
      <c r="F238" s="273"/>
      <c r="G238" s="94" t="s">
        <v>235</v>
      </c>
      <c r="H238" s="95">
        <v>1.19</v>
      </c>
      <c r="I238" s="96">
        <v>0.18</v>
      </c>
      <c r="J238" s="96">
        <v>0.21</v>
      </c>
    </row>
    <row r="239" spans="1:10" ht="25.9" customHeight="1">
      <c r="A239" s="92" t="s">
        <v>792</v>
      </c>
      <c r="B239" s="93" t="s">
        <v>952</v>
      </c>
      <c r="C239" s="92" t="s">
        <v>87</v>
      </c>
      <c r="D239" s="92" t="s">
        <v>953</v>
      </c>
      <c r="E239" s="273" t="s">
        <v>795</v>
      </c>
      <c r="F239" s="273"/>
      <c r="G239" s="94" t="s">
        <v>98</v>
      </c>
      <c r="H239" s="95">
        <v>2.5000000000000001E-2</v>
      </c>
      <c r="I239" s="96">
        <v>25.3</v>
      </c>
      <c r="J239" s="96">
        <v>0.63</v>
      </c>
    </row>
    <row r="240" spans="1:10" ht="25.5">
      <c r="A240" s="97"/>
      <c r="B240" s="97"/>
      <c r="C240" s="97"/>
      <c r="D240" s="97"/>
      <c r="E240" s="97" t="s">
        <v>806</v>
      </c>
      <c r="F240" s="98">
        <v>3.73</v>
      </c>
      <c r="G240" s="97" t="s">
        <v>807</v>
      </c>
      <c r="H240" s="98">
        <v>0</v>
      </c>
      <c r="I240" s="97" t="s">
        <v>808</v>
      </c>
      <c r="J240" s="98">
        <v>3.73</v>
      </c>
    </row>
    <row r="241" spans="1:10" ht="15" thickBot="1">
      <c r="A241" s="97"/>
      <c r="B241" s="97"/>
      <c r="C241" s="97"/>
      <c r="D241" s="97"/>
      <c r="E241" s="97" t="s">
        <v>809</v>
      </c>
      <c r="F241" s="98">
        <v>0</v>
      </c>
      <c r="G241" s="97"/>
      <c r="H241" s="274" t="s">
        <v>810</v>
      </c>
      <c r="I241" s="274"/>
      <c r="J241" s="98">
        <v>16.059999999999999</v>
      </c>
    </row>
    <row r="242" spans="1:10" ht="1.1499999999999999" customHeight="1" thickTop="1">
      <c r="A242" s="99"/>
      <c r="B242" s="99"/>
      <c r="C242" s="99"/>
      <c r="D242" s="99"/>
      <c r="E242" s="99"/>
      <c r="F242" s="99"/>
      <c r="G242" s="99"/>
      <c r="H242" s="99"/>
      <c r="I242" s="99"/>
      <c r="J242" s="99"/>
    </row>
    <row r="243" spans="1:10" ht="18" customHeight="1">
      <c r="A243" s="79" t="s">
        <v>996</v>
      </c>
      <c r="B243" s="80" t="s">
        <v>440</v>
      </c>
      <c r="C243" s="79" t="s">
        <v>776</v>
      </c>
      <c r="D243" s="79" t="s">
        <v>777</v>
      </c>
      <c r="E243" s="268" t="s">
        <v>778</v>
      </c>
      <c r="F243" s="268"/>
      <c r="G243" s="81" t="s">
        <v>779</v>
      </c>
      <c r="H243" s="80" t="s">
        <v>443</v>
      </c>
      <c r="I243" s="80" t="s">
        <v>780</v>
      </c>
      <c r="J243" s="80" t="s">
        <v>448</v>
      </c>
    </row>
    <row r="244" spans="1:10" ht="39" customHeight="1">
      <c r="A244" s="82" t="s">
        <v>781</v>
      </c>
      <c r="B244" s="83" t="s">
        <v>997</v>
      </c>
      <c r="C244" s="82" t="s">
        <v>87</v>
      </c>
      <c r="D244" s="82" t="s">
        <v>114</v>
      </c>
      <c r="E244" s="269" t="s">
        <v>916</v>
      </c>
      <c r="F244" s="269"/>
      <c r="G244" s="84" t="s">
        <v>98</v>
      </c>
      <c r="H244" s="85">
        <v>1</v>
      </c>
      <c r="I244" s="86">
        <v>13.44</v>
      </c>
      <c r="J244" s="86">
        <v>13.44</v>
      </c>
    </row>
    <row r="245" spans="1:10" ht="24" customHeight="1">
      <c r="A245" s="87" t="s">
        <v>785</v>
      </c>
      <c r="B245" s="88" t="s">
        <v>944</v>
      </c>
      <c r="C245" s="87" t="s">
        <v>87</v>
      </c>
      <c r="D245" s="87" t="s">
        <v>945</v>
      </c>
      <c r="E245" s="270" t="s">
        <v>824</v>
      </c>
      <c r="F245" s="270"/>
      <c r="G245" s="89" t="s">
        <v>618</v>
      </c>
      <c r="H245" s="90">
        <v>6.4000000000000003E-3</v>
      </c>
      <c r="I245" s="91">
        <v>21.28</v>
      </c>
      <c r="J245" s="91">
        <v>0.13</v>
      </c>
    </row>
    <row r="246" spans="1:10" ht="24" customHeight="1">
      <c r="A246" s="87" t="s">
        <v>785</v>
      </c>
      <c r="B246" s="88" t="s">
        <v>946</v>
      </c>
      <c r="C246" s="87" t="s">
        <v>87</v>
      </c>
      <c r="D246" s="87" t="s">
        <v>947</v>
      </c>
      <c r="E246" s="270" t="s">
        <v>824</v>
      </c>
      <c r="F246" s="270"/>
      <c r="G246" s="89" t="s">
        <v>618</v>
      </c>
      <c r="H246" s="90">
        <v>3.9199999999999999E-2</v>
      </c>
      <c r="I246" s="91">
        <v>26.31</v>
      </c>
      <c r="J246" s="91">
        <v>1.03</v>
      </c>
    </row>
    <row r="247" spans="1:10" ht="25.9" customHeight="1">
      <c r="A247" s="87" t="s">
        <v>785</v>
      </c>
      <c r="B247" s="88" t="s">
        <v>998</v>
      </c>
      <c r="C247" s="87" t="s">
        <v>87</v>
      </c>
      <c r="D247" s="87" t="s">
        <v>999</v>
      </c>
      <c r="E247" s="270" t="s">
        <v>916</v>
      </c>
      <c r="F247" s="270"/>
      <c r="G247" s="89" t="s">
        <v>98</v>
      </c>
      <c r="H247" s="90">
        <v>1</v>
      </c>
      <c r="I247" s="91">
        <v>11.56</v>
      </c>
      <c r="J247" s="91">
        <v>11.56</v>
      </c>
    </row>
    <row r="248" spans="1:10" ht="39" customHeight="1">
      <c r="A248" s="92" t="s">
        <v>792</v>
      </c>
      <c r="B248" s="93" t="s">
        <v>950</v>
      </c>
      <c r="C248" s="92" t="s">
        <v>87</v>
      </c>
      <c r="D248" s="92" t="s">
        <v>951</v>
      </c>
      <c r="E248" s="273" t="s">
        <v>795</v>
      </c>
      <c r="F248" s="273"/>
      <c r="G248" s="94" t="s">
        <v>235</v>
      </c>
      <c r="H248" s="95">
        <v>0.54300000000000004</v>
      </c>
      <c r="I248" s="96">
        <v>0.18</v>
      </c>
      <c r="J248" s="96">
        <v>0.09</v>
      </c>
    </row>
    <row r="249" spans="1:10" ht="25.9" customHeight="1">
      <c r="A249" s="92" t="s">
        <v>792</v>
      </c>
      <c r="B249" s="93" t="s">
        <v>952</v>
      </c>
      <c r="C249" s="92" t="s">
        <v>87</v>
      </c>
      <c r="D249" s="92" t="s">
        <v>953</v>
      </c>
      <c r="E249" s="273" t="s">
        <v>795</v>
      </c>
      <c r="F249" s="273"/>
      <c r="G249" s="94" t="s">
        <v>98</v>
      </c>
      <c r="H249" s="95">
        <v>2.5000000000000001E-2</v>
      </c>
      <c r="I249" s="96">
        <v>25.3</v>
      </c>
      <c r="J249" s="96">
        <v>0.63</v>
      </c>
    </row>
    <row r="250" spans="1:10" ht="25.5">
      <c r="A250" s="97"/>
      <c r="B250" s="97"/>
      <c r="C250" s="97"/>
      <c r="D250" s="97"/>
      <c r="E250" s="97" t="s">
        <v>806</v>
      </c>
      <c r="F250" s="98">
        <v>1.07</v>
      </c>
      <c r="G250" s="97" t="s">
        <v>807</v>
      </c>
      <c r="H250" s="98">
        <v>0</v>
      </c>
      <c r="I250" s="97" t="s">
        <v>808</v>
      </c>
      <c r="J250" s="98">
        <v>1.07</v>
      </c>
    </row>
    <row r="251" spans="1:10" ht="15" thickBot="1">
      <c r="A251" s="97"/>
      <c r="B251" s="97"/>
      <c r="C251" s="97"/>
      <c r="D251" s="97"/>
      <c r="E251" s="97" t="s">
        <v>809</v>
      </c>
      <c r="F251" s="98">
        <v>0</v>
      </c>
      <c r="G251" s="97"/>
      <c r="H251" s="274" t="s">
        <v>810</v>
      </c>
      <c r="I251" s="274"/>
      <c r="J251" s="98">
        <v>13.44</v>
      </c>
    </row>
    <row r="252" spans="1:10" ht="1.1499999999999999" customHeight="1" thickTop="1">
      <c r="A252" s="99"/>
      <c r="B252" s="99"/>
      <c r="C252" s="99"/>
      <c r="D252" s="99"/>
      <c r="E252" s="99"/>
      <c r="F252" s="99"/>
      <c r="G252" s="99"/>
      <c r="H252" s="99"/>
      <c r="I252" s="99"/>
      <c r="J252" s="99"/>
    </row>
    <row r="253" spans="1:10" ht="18" customHeight="1">
      <c r="A253" s="79" t="s">
        <v>1000</v>
      </c>
      <c r="B253" s="80" t="s">
        <v>440</v>
      </c>
      <c r="C253" s="79" t="s">
        <v>776</v>
      </c>
      <c r="D253" s="79" t="s">
        <v>777</v>
      </c>
      <c r="E253" s="268" t="s">
        <v>778</v>
      </c>
      <c r="F253" s="268"/>
      <c r="G253" s="81" t="s">
        <v>779</v>
      </c>
      <c r="H253" s="80" t="s">
        <v>443</v>
      </c>
      <c r="I253" s="80" t="s">
        <v>780</v>
      </c>
      <c r="J253" s="80" t="s">
        <v>448</v>
      </c>
    </row>
    <row r="254" spans="1:10" ht="39" customHeight="1">
      <c r="A254" s="82" t="s">
        <v>781</v>
      </c>
      <c r="B254" s="83" t="s">
        <v>1001</v>
      </c>
      <c r="C254" s="82" t="s">
        <v>87</v>
      </c>
      <c r="D254" s="82" t="s">
        <v>116</v>
      </c>
      <c r="E254" s="269" t="s">
        <v>916</v>
      </c>
      <c r="F254" s="269"/>
      <c r="G254" s="84" t="s">
        <v>98</v>
      </c>
      <c r="H254" s="85">
        <v>1</v>
      </c>
      <c r="I254" s="86">
        <v>11.37</v>
      </c>
      <c r="J254" s="86">
        <v>11.37</v>
      </c>
    </row>
    <row r="255" spans="1:10" ht="24" customHeight="1">
      <c r="A255" s="87" t="s">
        <v>785</v>
      </c>
      <c r="B255" s="88" t="s">
        <v>944</v>
      </c>
      <c r="C255" s="87" t="s">
        <v>87</v>
      </c>
      <c r="D255" s="87" t="s">
        <v>945</v>
      </c>
      <c r="E255" s="270" t="s">
        <v>824</v>
      </c>
      <c r="F255" s="270"/>
      <c r="G255" s="89" t="s">
        <v>618</v>
      </c>
      <c r="H255" s="90">
        <v>4.1999999999999997E-3</v>
      </c>
      <c r="I255" s="91">
        <v>21.28</v>
      </c>
      <c r="J255" s="91">
        <v>0.08</v>
      </c>
    </row>
    <row r="256" spans="1:10" ht="24" customHeight="1">
      <c r="A256" s="87" t="s">
        <v>785</v>
      </c>
      <c r="B256" s="88" t="s">
        <v>946</v>
      </c>
      <c r="C256" s="87" t="s">
        <v>87</v>
      </c>
      <c r="D256" s="87" t="s">
        <v>947</v>
      </c>
      <c r="E256" s="270" t="s">
        <v>824</v>
      </c>
      <c r="F256" s="270"/>
      <c r="G256" s="89" t="s">
        <v>618</v>
      </c>
      <c r="H256" s="90">
        <v>2.5700000000000001E-2</v>
      </c>
      <c r="I256" s="91">
        <v>26.31</v>
      </c>
      <c r="J256" s="91">
        <v>0.67</v>
      </c>
    </row>
    <row r="257" spans="1:10" ht="25.9" customHeight="1">
      <c r="A257" s="87" t="s">
        <v>785</v>
      </c>
      <c r="B257" s="88" t="s">
        <v>948</v>
      </c>
      <c r="C257" s="87" t="s">
        <v>87</v>
      </c>
      <c r="D257" s="87" t="s">
        <v>949</v>
      </c>
      <c r="E257" s="270" t="s">
        <v>916</v>
      </c>
      <c r="F257" s="270"/>
      <c r="G257" s="89" t="s">
        <v>98</v>
      </c>
      <c r="H257" s="90">
        <v>1</v>
      </c>
      <c r="I257" s="91">
        <v>9.93</v>
      </c>
      <c r="J257" s="91">
        <v>9.93</v>
      </c>
    </row>
    <row r="258" spans="1:10" ht="39" customHeight="1">
      <c r="A258" s="92" t="s">
        <v>792</v>
      </c>
      <c r="B258" s="93" t="s">
        <v>950</v>
      </c>
      <c r="C258" s="92" t="s">
        <v>87</v>
      </c>
      <c r="D258" s="92" t="s">
        <v>951</v>
      </c>
      <c r="E258" s="273" t="s">
        <v>795</v>
      </c>
      <c r="F258" s="273"/>
      <c r="G258" s="94" t="s">
        <v>235</v>
      </c>
      <c r="H258" s="95">
        <v>0.36699999999999999</v>
      </c>
      <c r="I258" s="96">
        <v>0.18</v>
      </c>
      <c r="J258" s="96">
        <v>0.06</v>
      </c>
    </row>
    <row r="259" spans="1:10" ht="25.9" customHeight="1">
      <c r="A259" s="92" t="s">
        <v>792</v>
      </c>
      <c r="B259" s="93" t="s">
        <v>952</v>
      </c>
      <c r="C259" s="92" t="s">
        <v>87</v>
      </c>
      <c r="D259" s="92" t="s">
        <v>953</v>
      </c>
      <c r="E259" s="273" t="s">
        <v>795</v>
      </c>
      <c r="F259" s="273"/>
      <c r="G259" s="94" t="s">
        <v>98</v>
      </c>
      <c r="H259" s="95">
        <v>2.5000000000000001E-2</v>
      </c>
      <c r="I259" s="96">
        <v>25.3</v>
      </c>
      <c r="J259" s="96">
        <v>0.63</v>
      </c>
    </row>
    <row r="260" spans="1:10" ht="25.5">
      <c r="A260" s="97"/>
      <c r="B260" s="97"/>
      <c r="C260" s="97"/>
      <c r="D260" s="97"/>
      <c r="E260" s="97" t="s">
        <v>806</v>
      </c>
      <c r="F260" s="98">
        <v>0.68</v>
      </c>
      <c r="G260" s="97" t="s">
        <v>807</v>
      </c>
      <c r="H260" s="98">
        <v>0</v>
      </c>
      <c r="I260" s="97" t="s">
        <v>808</v>
      </c>
      <c r="J260" s="98">
        <v>0.68</v>
      </c>
    </row>
    <row r="261" spans="1:10" ht="15" thickBot="1">
      <c r="A261" s="97"/>
      <c r="B261" s="97"/>
      <c r="C261" s="97"/>
      <c r="D261" s="97"/>
      <c r="E261" s="97" t="s">
        <v>809</v>
      </c>
      <c r="F261" s="98">
        <v>0</v>
      </c>
      <c r="G261" s="97"/>
      <c r="H261" s="274" t="s">
        <v>810</v>
      </c>
      <c r="I261" s="274"/>
      <c r="J261" s="98">
        <v>11.37</v>
      </c>
    </row>
    <row r="262" spans="1:10" ht="1.1499999999999999" customHeight="1" thickTop="1">
      <c r="A262" s="99"/>
      <c r="B262" s="99"/>
      <c r="C262" s="99"/>
      <c r="D262" s="99"/>
      <c r="E262" s="99"/>
      <c r="F262" s="99"/>
      <c r="G262" s="99"/>
      <c r="H262" s="99"/>
      <c r="I262" s="99"/>
      <c r="J262" s="99"/>
    </row>
    <row r="263" spans="1:10" ht="18" customHeight="1">
      <c r="A263" s="79" t="s">
        <v>1002</v>
      </c>
      <c r="B263" s="80" t="s">
        <v>440</v>
      </c>
      <c r="C263" s="79" t="s">
        <v>776</v>
      </c>
      <c r="D263" s="79" t="s">
        <v>777</v>
      </c>
      <c r="E263" s="268" t="s">
        <v>778</v>
      </c>
      <c r="F263" s="268"/>
      <c r="G263" s="81" t="s">
        <v>779</v>
      </c>
      <c r="H263" s="80" t="s">
        <v>443</v>
      </c>
      <c r="I263" s="80" t="s">
        <v>780</v>
      </c>
      <c r="J263" s="80" t="s">
        <v>448</v>
      </c>
    </row>
    <row r="264" spans="1:10" ht="39" customHeight="1">
      <c r="A264" s="82" t="s">
        <v>781</v>
      </c>
      <c r="B264" s="83" t="s">
        <v>1003</v>
      </c>
      <c r="C264" s="82" t="s">
        <v>87</v>
      </c>
      <c r="D264" s="82" t="s">
        <v>118</v>
      </c>
      <c r="E264" s="269" t="s">
        <v>916</v>
      </c>
      <c r="F264" s="269"/>
      <c r="G264" s="84" t="s">
        <v>814</v>
      </c>
      <c r="H264" s="85">
        <v>1</v>
      </c>
      <c r="I264" s="86">
        <v>593.41999999999996</v>
      </c>
      <c r="J264" s="86">
        <v>593.41999999999996</v>
      </c>
    </row>
    <row r="265" spans="1:10" ht="24" customHeight="1">
      <c r="A265" s="87" t="s">
        <v>785</v>
      </c>
      <c r="B265" s="88" t="s">
        <v>923</v>
      </c>
      <c r="C265" s="87" t="s">
        <v>87</v>
      </c>
      <c r="D265" s="87" t="s">
        <v>924</v>
      </c>
      <c r="E265" s="270" t="s">
        <v>824</v>
      </c>
      <c r="F265" s="270"/>
      <c r="G265" s="89" t="s">
        <v>618</v>
      </c>
      <c r="H265" s="90">
        <v>0.224</v>
      </c>
      <c r="I265" s="91">
        <v>26.13</v>
      </c>
      <c r="J265" s="91">
        <v>5.85</v>
      </c>
    </row>
    <row r="266" spans="1:10" ht="24" customHeight="1">
      <c r="A266" s="87" t="s">
        <v>785</v>
      </c>
      <c r="B266" s="88" t="s">
        <v>833</v>
      </c>
      <c r="C266" s="87" t="s">
        <v>87</v>
      </c>
      <c r="D266" s="87" t="s">
        <v>834</v>
      </c>
      <c r="E266" s="270" t="s">
        <v>824</v>
      </c>
      <c r="F266" s="270"/>
      <c r="G266" s="89" t="s">
        <v>618</v>
      </c>
      <c r="H266" s="90">
        <v>0.224</v>
      </c>
      <c r="I266" s="91">
        <v>26.51</v>
      </c>
      <c r="J266" s="91">
        <v>5.93</v>
      </c>
    </row>
    <row r="267" spans="1:10" ht="24" customHeight="1">
      <c r="A267" s="87" t="s">
        <v>785</v>
      </c>
      <c r="B267" s="88" t="s">
        <v>822</v>
      </c>
      <c r="C267" s="87" t="s">
        <v>87</v>
      </c>
      <c r="D267" s="87" t="s">
        <v>823</v>
      </c>
      <c r="E267" s="270" t="s">
        <v>824</v>
      </c>
      <c r="F267" s="270"/>
      <c r="G267" s="89" t="s">
        <v>618</v>
      </c>
      <c r="H267" s="90">
        <v>1.345</v>
      </c>
      <c r="I267" s="91">
        <v>21.28</v>
      </c>
      <c r="J267" s="91">
        <v>28.62</v>
      </c>
    </row>
    <row r="268" spans="1:10" ht="39" customHeight="1">
      <c r="A268" s="87" t="s">
        <v>785</v>
      </c>
      <c r="B268" s="88" t="s">
        <v>956</v>
      </c>
      <c r="C268" s="87" t="s">
        <v>87</v>
      </c>
      <c r="D268" s="87" t="s">
        <v>957</v>
      </c>
      <c r="E268" s="270" t="s">
        <v>817</v>
      </c>
      <c r="F268" s="270"/>
      <c r="G268" s="89" t="s">
        <v>818</v>
      </c>
      <c r="H268" s="90">
        <v>9.4E-2</v>
      </c>
      <c r="I268" s="91">
        <v>1.26</v>
      </c>
      <c r="J268" s="91">
        <v>0.11</v>
      </c>
    </row>
    <row r="269" spans="1:10" ht="39" customHeight="1">
      <c r="A269" s="87" t="s">
        <v>785</v>
      </c>
      <c r="B269" s="88" t="s">
        <v>958</v>
      </c>
      <c r="C269" s="87" t="s">
        <v>87</v>
      </c>
      <c r="D269" s="87" t="s">
        <v>959</v>
      </c>
      <c r="E269" s="270" t="s">
        <v>817</v>
      </c>
      <c r="F269" s="270"/>
      <c r="G269" s="89" t="s">
        <v>821</v>
      </c>
      <c r="H269" s="90">
        <v>0.13</v>
      </c>
      <c r="I269" s="91">
        <v>0.45</v>
      </c>
      <c r="J269" s="91">
        <v>0.05</v>
      </c>
    </row>
    <row r="270" spans="1:10" ht="52.15" customHeight="1">
      <c r="A270" s="92" t="s">
        <v>792</v>
      </c>
      <c r="B270" s="93" t="s">
        <v>1004</v>
      </c>
      <c r="C270" s="92" t="s">
        <v>87</v>
      </c>
      <c r="D270" s="92" t="s">
        <v>1005</v>
      </c>
      <c r="E270" s="273" t="s">
        <v>795</v>
      </c>
      <c r="F270" s="273"/>
      <c r="G270" s="94" t="s">
        <v>814</v>
      </c>
      <c r="H270" s="95">
        <v>1.103</v>
      </c>
      <c r="I270" s="96">
        <v>501.24</v>
      </c>
      <c r="J270" s="96">
        <v>552.86</v>
      </c>
    </row>
    <row r="271" spans="1:10" ht="25.5">
      <c r="A271" s="97"/>
      <c r="B271" s="97"/>
      <c r="C271" s="97"/>
      <c r="D271" s="97"/>
      <c r="E271" s="97" t="s">
        <v>806</v>
      </c>
      <c r="F271" s="98">
        <v>29.84</v>
      </c>
      <c r="G271" s="97" t="s">
        <v>807</v>
      </c>
      <c r="H271" s="98">
        <v>0</v>
      </c>
      <c r="I271" s="97" t="s">
        <v>808</v>
      </c>
      <c r="J271" s="98">
        <v>29.84</v>
      </c>
    </row>
    <row r="272" spans="1:10" ht="15" thickBot="1">
      <c r="A272" s="97"/>
      <c r="B272" s="97"/>
      <c r="C272" s="97"/>
      <c r="D272" s="97"/>
      <c r="E272" s="97" t="s">
        <v>809</v>
      </c>
      <c r="F272" s="98">
        <v>0</v>
      </c>
      <c r="G272" s="97"/>
      <c r="H272" s="274" t="s">
        <v>810</v>
      </c>
      <c r="I272" s="274"/>
      <c r="J272" s="98">
        <v>593.41999999999996</v>
      </c>
    </row>
    <row r="273" spans="1:10" ht="1.1499999999999999" customHeight="1" thickTop="1">
      <c r="A273" s="99"/>
      <c r="B273" s="99"/>
      <c r="C273" s="99"/>
      <c r="D273" s="99"/>
      <c r="E273" s="99"/>
      <c r="F273" s="99"/>
      <c r="G273" s="99"/>
      <c r="H273" s="99"/>
      <c r="I273" s="99"/>
      <c r="J273" s="99"/>
    </row>
    <row r="274" spans="1:10" ht="18" customHeight="1">
      <c r="A274" s="79" t="s">
        <v>1006</v>
      </c>
      <c r="B274" s="80" t="s">
        <v>440</v>
      </c>
      <c r="C274" s="79" t="s">
        <v>776</v>
      </c>
      <c r="D274" s="79" t="s">
        <v>777</v>
      </c>
      <c r="E274" s="268" t="s">
        <v>778</v>
      </c>
      <c r="F274" s="268"/>
      <c r="G274" s="81" t="s">
        <v>779</v>
      </c>
      <c r="H274" s="80" t="s">
        <v>443</v>
      </c>
      <c r="I274" s="80" t="s">
        <v>780</v>
      </c>
      <c r="J274" s="80" t="s">
        <v>448</v>
      </c>
    </row>
    <row r="275" spans="1:10" ht="39" customHeight="1">
      <c r="A275" s="82" t="s">
        <v>781</v>
      </c>
      <c r="B275" s="83" t="s">
        <v>1007</v>
      </c>
      <c r="C275" s="82" t="s">
        <v>87</v>
      </c>
      <c r="D275" s="82" t="s">
        <v>120</v>
      </c>
      <c r="E275" s="269" t="s">
        <v>916</v>
      </c>
      <c r="F275" s="269"/>
      <c r="G275" s="84" t="s">
        <v>814</v>
      </c>
      <c r="H275" s="85">
        <v>1</v>
      </c>
      <c r="I275" s="86">
        <v>613.05999999999995</v>
      </c>
      <c r="J275" s="86">
        <v>613.05999999999995</v>
      </c>
    </row>
    <row r="276" spans="1:10" ht="24" customHeight="1">
      <c r="A276" s="87" t="s">
        <v>785</v>
      </c>
      <c r="B276" s="88" t="s">
        <v>923</v>
      </c>
      <c r="C276" s="87" t="s">
        <v>87</v>
      </c>
      <c r="D276" s="87" t="s">
        <v>924</v>
      </c>
      <c r="E276" s="270" t="s">
        <v>824</v>
      </c>
      <c r="F276" s="270"/>
      <c r="G276" s="89" t="s">
        <v>618</v>
      </c>
      <c r="H276" s="90">
        <v>0.186</v>
      </c>
      <c r="I276" s="91">
        <v>26.13</v>
      </c>
      <c r="J276" s="91">
        <v>4.8600000000000003</v>
      </c>
    </row>
    <row r="277" spans="1:10" ht="24" customHeight="1">
      <c r="A277" s="87" t="s">
        <v>785</v>
      </c>
      <c r="B277" s="88" t="s">
        <v>833</v>
      </c>
      <c r="C277" s="87" t="s">
        <v>87</v>
      </c>
      <c r="D277" s="87" t="s">
        <v>834</v>
      </c>
      <c r="E277" s="270" t="s">
        <v>824</v>
      </c>
      <c r="F277" s="270"/>
      <c r="G277" s="89" t="s">
        <v>618</v>
      </c>
      <c r="H277" s="90">
        <v>1.119</v>
      </c>
      <c r="I277" s="91">
        <v>26.51</v>
      </c>
      <c r="J277" s="91">
        <v>29.66</v>
      </c>
    </row>
    <row r="278" spans="1:10" ht="24" customHeight="1">
      <c r="A278" s="87" t="s">
        <v>785</v>
      </c>
      <c r="B278" s="88" t="s">
        <v>822</v>
      </c>
      <c r="C278" s="87" t="s">
        <v>87</v>
      </c>
      <c r="D278" s="87" t="s">
        <v>823</v>
      </c>
      <c r="E278" s="270" t="s">
        <v>824</v>
      </c>
      <c r="F278" s="270"/>
      <c r="G278" s="89" t="s">
        <v>618</v>
      </c>
      <c r="H278" s="90">
        <v>1.1919999999999999</v>
      </c>
      <c r="I278" s="91">
        <v>21.28</v>
      </c>
      <c r="J278" s="91">
        <v>25.36</v>
      </c>
    </row>
    <row r="279" spans="1:10" ht="39" customHeight="1">
      <c r="A279" s="87" t="s">
        <v>785</v>
      </c>
      <c r="B279" s="88" t="s">
        <v>956</v>
      </c>
      <c r="C279" s="87" t="s">
        <v>87</v>
      </c>
      <c r="D279" s="87" t="s">
        <v>957</v>
      </c>
      <c r="E279" s="270" t="s">
        <v>817</v>
      </c>
      <c r="F279" s="270"/>
      <c r="G279" s="89" t="s">
        <v>818</v>
      </c>
      <c r="H279" s="90">
        <v>0.19400000000000001</v>
      </c>
      <c r="I279" s="91">
        <v>1.26</v>
      </c>
      <c r="J279" s="91">
        <v>0.24</v>
      </c>
    </row>
    <row r="280" spans="1:10" ht="39" customHeight="1">
      <c r="A280" s="87" t="s">
        <v>785</v>
      </c>
      <c r="B280" s="88" t="s">
        <v>958</v>
      </c>
      <c r="C280" s="87" t="s">
        <v>87</v>
      </c>
      <c r="D280" s="87" t="s">
        <v>959</v>
      </c>
      <c r="E280" s="270" t="s">
        <v>817</v>
      </c>
      <c r="F280" s="270"/>
      <c r="G280" s="89" t="s">
        <v>821</v>
      </c>
      <c r="H280" s="90">
        <v>0.17899999999999999</v>
      </c>
      <c r="I280" s="91">
        <v>0.45</v>
      </c>
      <c r="J280" s="91">
        <v>0.08</v>
      </c>
    </row>
    <row r="281" spans="1:10" ht="52.15" customHeight="1">
      <c r="A281" s="92" t="s">
        <v>792</v>
      </c>
      <c r="B281" s="93" t="s">
        <v>1004</v>
      </c>
      <c r="C281" s="92" t="s">
        <v>87</v>
      </c>
      <c r="D281" s="92" t="s">
        <v>1005</v>
      </c>
      <c r="E281" s="273" t="s">
        <v>795</v>
      </c>
      <c r="F281" s="273"/>
      <c r="G281" s="94" t="s">
        <v>814</v>
      </c>
      <c r="H281" s="95">
        <v>1.103</v>
      </c>
      <c r="I281" s="96">
        <v>501.24</v>
      </c>
      <c r="J281" s="96">
        <v>552.86</v>
      </c>
    </row>
    <row r="282" spans="1:10" ht="25.5">
      <c r="A282" s="97"/>
      <c r="B282" s="97"/>
      <c r="C282" s="97"/>
      <c r="D282" s="97"/>
      <c r="E282" s="97" t="s">
        <v>806</v>
      </c>
      <c r="F282" s="98">
        <v>45.03</v>
      </c>
      <c r="G282" s="97" t="s">
        <v>807</v>
      </c>
      <c r="H282" s="98">
        <v>0</v>
      </c>
      <c r="I282" s="97" t="s">
        <v>808</v>
      </c>
      <c r="J282" s="98">
        <v>45.03</v>
      </c>
    </row>
    <row r="283" spans="1:10" ht="15" thickBot="1">
      <c r="A283" s="97"/>
      <c r="B283" s="97"/>
      <c r="C283" s="97"/>
      <c r="D283" s="97"/>
      <c r="E283" s="97" t="s">
        <v>809</v>
      </c>
      <c r="F283" s="98">
        <v>0</v>
      </c>
      <c r="G283" s="97"/>
      <c r="H283" s="274" t="s">
        <v>810</v>
      </c>
      <c r="I283" s="274"/>
      <c r="J283" s="98">
        <v>613.05999999999995</v>
      </c>
    </row>
    <row r="284" spans="1:10" ht="1.1499999999999999" customHeight="1" thickTop="1">
      <c r="A284" s="99"/>
      <c r="B284" s="99"/>
      <c r="C284" s="99"/>
      <c r="D284" s="99"/>
      <c r="E284" s="99"/>
      <c r="F284" s="99"/>
      <c r="G284" s="99"/>
      <c r="H284" s="99"/>
      <c r="I284" s="99"/>
      <c r="J284" s="99"/>
    </row>
    <row r="285" spans="1:10" ht="18" customHeight="1">
      <c r="A285" s="79" t="s">
        <v>1008</v>
      </c>
      <c r="B285" s="80" t="s">
        <v>440</v>
      </c>
      <c r="C285" s="79" t="s">
        <v>776</v>
      </c>
      <c r="D285" s="79" t="s">
        <v>777</v>
      </c>
      <c r="E285" s="268" t="s">
        <v>778</v>
      </c>
      <c r="F285" s="268"/>
      <c r="G285" s="81" t="s">
        <v>779</v>
      </c>
      <c r="H285" s="80" t="s">
        <v>443</v>
      </c>
      <c r="I285" s="80" t="s">
        <v>780</v>
      </c>
      <c r="J285" s="80" t="s">
        <v>448</v>
      </c>
    </row>
    <row r="286" spans="1:10" ht="52.15" customHeight="1">
      <c r="A286" s="82" t="s">
        <v>781</v>
      </c>
      <c r="B286" s="83" t="s">
        <v>122</v>
      </c>
      <c r="C286" s="82" t="s">
        <v>53</v>
      </c>
      <c r="D286" s="82" t="s">
        <v>123</v>
      </c>
      <c r="E286" s="269" t="s">
        <v>1009</v>
      </c>
      <c r="F286" s="269"/>
      <c r="G286" s="84" t="s">
        <v>796</v>
      </c>
      <c r="H286" s="85">
        <v>1</v>
      </c>
      <c r="I286" s="86">
        <v>231.86</v>
      </c>
      <c r="J286" s="86">
        <v>231.86</v>
      </c>
    </row>
    <row r="287" spans="1:10" ht="24" customHeight="1">
      <c r="A287" s="87" t="s">
        <v>785</v>
      </c>
      <c r="B287" s="88" t="s">
        <v>786</v>
      </c>
      <c r="C287" s="87" t="s">
        <v>53</v>
      </c>
      <c r="D287" s="87" t="s">
        <v>787</v>
      </c>
      <c r="E287" s="270" t="s">
        <v>788</v>
      </c>
      <c r="F287" s="270"/>
      <c r="G287" s="89" t="s">
        <v>789</v>
      </c>
      <c r="H287" s="90">
        <v>2.1</v>
      </c>
      <c r="I287" s="91">
        <v>3.73</v>
      </c>
      <c r="J287" s="91">
        <v>7.83</v>
      </c>
    </row>
    <row r="288" spans="1:10" ht="24" customHeight="1">
      <c r="A288" s="87" t="s">
        <v>785</v>
      </c>
      <c r="B288" s="88" t="s">
        <v>844</v>
      </c>
      <c r="C288" s="87" t="s">
        <v>53</v>
      </c>
      <c r="D288" s="87" t="s">
        <v>845</v>
      </c>
      <c r="E288" s="270" t="s">
        <v>788</v>
      </c>
      <c r="F288" s="270"/>
      <c r="G288" s="89" t="s">
        <v>789</v>
      </c>
      <c r="H288" s="90">
        <v>0.47</v>
      </c>
      <c r="I288" s="91">
        <v>3.59</v>
      </c>
      <c r="J288" s="91">
        <v>1.68</v>
      </c>
    </row>
    <row r="289" spans="1:10" ht="24" customHeight="1">
      <c r="A289" s="87" t="s">
        <v>785</v>
      </c>
      <c r="B289" s="88" t="s">
        <v>790</v>
      </c>
      <c r="C289" s="87" t="s">
        <v>53</v>
      </c>
      <c r="D289" s="87" t="s">
        <v>791</v>
      </c>
      <c r="E289" s="270" t="s">
        <v>788</v>
      </c>
      <c r="F289" s="270"/>
      <c r="G289" s="89" t="s">
        <v>789</v>
      </c>
      <c r="H289" s="90">
        <v>0.81</v>
      </c>
      <c r="I289" s="91">
        <v>3.62</v>
      </c>
      <c r="J289" s="91">
        <v>2.93</v>
      </c>
    </row>
    <row r="290" spans="1:10" ht="24" customHeight="1">
      <c r="A290" s="87" t="s">
        <v>785</v>
      </c>
      <c r="B290" s="88" t="s">
        <v>1010</v>
      </c>
      <c r="C290" s="87" t="s">
        <v>53</v>
      </c>
      <c r="D290" s="87" t="s">
        <v>1011</v>
      </c>
      <c r="E290" s="270" t="s">
        <v>788</v>
      </c>
      <c r="F290" s="270"/>
      <c r="G290" s="89" t="s">
        <v>789</v>
      </c>
      <c r="H290" s="90">
        <v>0.15</v>
      </c>
      <c r="I290" s="91">
        <v>3.56</v>
      </c>
      <c r="J290" s="91">
        <v>0.53</v>
      </c>
    </row>
    <row r="291" spans="1:10" ht="25.9" customHeight="1">
      <c r="A291" s="92" t="s">
        <v>792</v>
      </c>
      <c r="B291" s="93" t="s">
        <v>797</v>
      </c>
      <c r="C291" s="92" t="s">
        <v>53</v>
      </c>
      <c r="D291" s="92" t="s">
        <v>798</v>
      </c>
      <c r="E291" s="273" t="s">
        <v>795</v>
      </c>
      <c r="F291" s="273"/>
      <c r="G291" s="94" t="s">
        <v>784</v>
      </c>
      <c r="H291" s="95">
        <v>1.86</v>
      </c>
      <c r="I291" s="96">
        <v>9.25</v>
      </c>
      <c r="J291" s="96">
        <v>17.2</v>
      </c>
    </row>
    <row r="292" spans="1:10" ht="25.9" customHeight="1">
      <c r="A292" s="92" t="s">
        <v>792</v>
      </c>
      <c r="B292" s="93" t="s">
        <v>1012</v>
      </c>
      <c r="C292" s="92" t="s">
        <v>53</v>
      </c>
      <c r="D292" s="92" t="s">
        <v>1013</v>
      </c>
      <c r="E292" s="273" t="s">
        <v>795</v>
      </c>
      <c r="F292" s="273"/>
      <c r="G292" s="94" t="s">
        <v>796</v>
      </c>
      <c r="H292" s="95">
        <v>1</v>
      </c>
      <c r="I292" s="96">
        <v>70</v>
      </c>
      <c r="J292" s="96">
        <v>70</v>
      </c>
    </row>
    <row r="293" spans="1:10" ht="24" customHeight="1">
      <c r="A293" s="92" t="s">
        <v>792</v>
      </c>
      <c r="B293" s="93" t="s">
        <v>1014</v>
      </c>
      <c r="C293" s="92" t="s">
        <v>53</v>
      </c>
      <c r="D293" s="92" t="s">
        <v>1015</v>
      </c>
      <c r="E293" s="273" t="s">
        <v>795</v>
      </c>
      <c r="F293" s="273"/>
      <c r="G293" s="94" t="s">
        <v>1016</v>
      </c>
      <c r="H293" s="95">
        <v>1.89</v>
      </c>
      <c r="I293" s="96">
        <v>10.17</v>
      </c>
      <c r="J293" s="96">
        <v>19.22</v>
      </c>
    </row>
    <row r="294" spans="1:10" ht="25.9" customHeight="1">
      <c r="A294" s="92" t="s">
        <v>792</v>
      </c>
      <c r="B294" s="93" t="s">
        <v>1017</v>
      </c>
      <c r="C294" s="92" t="s">
        <v>87</v>
      </c>
      <c r="D294" s="92" t="s">
        <v>1018</v>
      </c>
      <c r="E294" s="273" t="s">
        <v>795</v>
      </c>
      <c r="F294" s="273"/>
      <c r="G294" s="94" t="s">
        <v>814</v>
      </c>
      <c r="H294" s="95">
        <v>0.06</v>
      </c>
      <c r="I294" s="96">
        <v>140.81</v>
      </c>
      <c r="J294" s="96">
        <v>8.44</v>
      </c>
    </row>
    <row r="295" spans="1:10" ht="24" customHeight="1">
      <c r="A295" s="92" t="s">
        <v>792</v>
      </c>
      <c r="B295" s="93" t="s">
        <v>1019</v>
      </c>
      <c r="C295" s="92" t="s">
        <v>87</v>
      </c>
      <c r="D295" s="92" t="s">
        <v>1020</v>
      </c>
      <c r="E295" s="273" t="s">
        <v>801</v>
      </c>
      <c r="F295" s="273"/>
      <c r="G295" s="94" t="s">
        <v>618</v>
      </c>
      <c r="H295" s="95">
        <v>0.15</v>
      </c>
      <c r="I295" s="96">
        <v>20.03</v>
      </c>
      <c r="J295" s="96">
        <v>3</v>
      </c>
    </row>
    <row r="296" spans="1:10" ht="24" customHeight="1">
      <c r="A296" s="92" t="s">
        <v>792</v>
      </c>
      <c r="B296" s="93" t="s">
        <v>799</v>
      </c>
      <c r="C296" s="92" t="s">
        <v>87</v>
      </c>
      <c r="D296" s="92" t="s">
        <v>800</v>
      </c>
      <c r="E296" s="273" t="s">
        <v>801</v>
      </c>
      <c r="F296" s="273"/>
      <c r="G296" s="94" t="s">
        <v>618</v>
      </c>
      <c r="H296" s="95">
        <v>0.81</v>
      </c>
      <c r="I296" s="96">
        <v>20.03</v>
      </c>
      <c r="J296" s="96">
        <v>16.22</v>
      </c>
    </row>
    <row r="297" spans="1:10" ht="24" customHeight="1">
      <c r="A297" s="92" t="s">
        <v>792</v>
      </c>
      <c r="B297" s="93" t="s">
        <v>1021</v>
      </c>
      <c r="C297" s="92" t="s">
        <v>87</v>
      </c>
      <c r="D297" s="92" t="s">
        <v>1022</v>
      </c>
      <c r="E297" s="273" t="s">
        <v>795</v>
      </c>
      <c r="F297" s="273"/>
      <c r="G297" s="94" t="s">
        <v>98</v>
      </c>
      <c r="H297" s="95">
        <v>18</v>
      </c>
      <c r="I297" s="96">
        <v>0.7</v>
      </c>
      <c r="J297" s="96">
        <v>12.6</v>
      </c>
    </row>
    <row r="298" spans="1:10" ht="25.9" customHeight="1">
      <c r="A298" s="92" t="s">
        <v>792</v>
      </c>
      <c r="B298" s="93" t="s">
        <v>1023</v>
      </c>
      <c r="C298" s="92" t="s">
        <v>87</v>
      </c>
      <c r="D298" s="92" t="s">
        <v>1024</v>
      </c>
      <c r="E298" s="273" t="s">
        <v>795</v>
      </c>
      <c r="F298" s="273"/>
      <c r="G298" s="94" t="s">
        <v>55</v>
      </c>
      <c r="H298" s="95">
        <v>1.03</v>
      </c>
      <c r="I298" s="96">
        <v>5.41</v>
      </c>
      <c r="J298" s="96">
        <v>5.57</v>
      </c>
    </row>
    <row r="299" spans="1:10" ht="25.9" customHeight="1">
      <c r="A299" s="92" t="s">
        <v>792</v>
      </c>
      <c r="B299" s="93" t="s">
        <v>1025</v>
      </c>
      <c r="C299" s="92" t="s">
        <v>87</v>
      </c>
      <c r="D299" s="92" t="s">
        <v>1026</v>
      </c>
      <c r="E299" s="273" t="s">
        <v>795</v>
      </c>
      <c r="F299" s="273"/>
      <c r="G299" s="94" t="s">
        <v>814</v>
      </c>
      <c r="H299" s="95">
        <v>4.0800000000000003E-2</v>
      </c>
      <c r="I299" s="96">
        <v>95.7</v>
      </c>
      <c r="J299" s="96">
        <v>3.9</v>
      </c>
    </row>
    <row r="300" spans="1:10" ht="25.9" customHeight="1">
      <c r="A300" s="92" t="s">
        <v>792</v>
      </c>
      <c r="B300" s="93" t="s">
        <v>1027</v>
      </c>
      <c r="C300" s="92" t="s">
        <v>87</v>
      </c>
      <c r="D300" s="92" t="s">
        <v>1028</v>
      </c>
      <c r="E300" s="273" t="s">
        <v>795</v>
      </c>
      <c r="F300" s="273"/>
      <c r="G300" s="94" t="s">
        <v>814</v>
      </c>
      <c r="H300" s="95">
        <v>1.3599999999999999E-2</v>
      </c>
      <c r="I300" s="96">
        <v>95.2</v>
      </c>
      <c r="J300" s="96">
        <v>1.29</v>
      </c>
    </row>
    <row r="301" spans="1:10" ht="24" customHeight="1">
      <c r="A301" s="92" t="s">
        <v>792</v>
      </c>
      <c r="B301" s="93" t="s">
        <v>846</v>
      </c>
      <c r="C301" s="92" t="s">
        <v>87</v>
      </c>
      <c r="D301" s="92" t="s">
        <v>847</v>
      </c>
      <c r="E301" s="273" t="s">
        <v>801</v>
      </c>
      <c r="F301" s="273"/>
      <c r="G301" s="94" t="s">
        <v>618</v>
      </c>
      <c r="H301" s="95">
        <v>0.47</v>
      </c>
      <c r="I301" s="96">
        <v>20.03</v>
      </c>
      <c r="J301" s="96">
        <v>9.41</v>
      </c>
    </row>
    <row r="302" spans="1:10" ht="25.9" customHeight="1">
      <c r="A302" s="92" t="s">
        <v>792</v>
      </c>
      <c r="B302" s="93" t="s">
        <v>856</v>
      </c>
      <c r="C302" s="92" t="s">
        <v>87</v>
      </c>
      <c r="D302" s="92" t="s">
        <v>857</v>
      </c>
      <c r="E302" s="273" t="s">
        <v>795</v>
      </c>
      <c r="F302" s="273"/>
      <c r="G302" s="94" t="s">
        <v>98</v>
      </c>
      <c r="H302" s="95">
        <v>0.03</v>
      </c>
      <c r="I302" s="96">
        <v>18.82</v>
      </c>
      <c r="J302" s="96">
        <v>0.56000000000000005</v>
      </c>
    </row>
    <row r="303" spans="1:10" ht="24" customHeight="1">
      <c r="A303" s="92" t="s">
        <v>792</v>
      </c>
      <c r="B303" s="93" t="s">
        <v>804</v>
      </c>
      <c r="C303" s="92" t="s">
        <v>87</v>
      </c>
      <c r="D303" s="92" t="s">
        <v>805</v>
      </c>
      <c r="E303" s="273" t="s">
        <v>801</v>
      </c>
      <c r="F303" s="273"/>
      <c r="G303" s="94" t="s">
        <v>618</v>
      </c>
      <c r="H303" s="95">
        <v>2.1</v>
      </c>
      <c r="I303" s="96">
        <v>15.08</v>
      </c>
      <c r="J303" s="96">
        <v>31.66</v>
      </c>
    </row>
    <row r="304" spans="1:10" ht="25.9" customHeight="1">
      <c r="A304" s="92" t="s">
        <v>792</v>
      </c>
      <c r="B304" s="93" t="s">
        <v>938</v>
      </c>
      <c r="C304" s="92" t="s">
        <v>87</v>
      </c>
      <c r="D304" s="92" t="s">
        <v>939</v>
      </c>
      <c r="E304" s="273" t="s">
        <v>795</v>
      </c>
      <c r="F304" s="273"/>
      <c r="G304" s="94" t="s">
        <v>55</v>
      </c>
      <c r="H304" s="95">
        <v>0.62</v>
      </c>
      <c r="I304" s="96">
        <v>31.97</v>
      </c>
      <c r="J304" s="96">
        <v>19.82</v>
      </c>
    </row>
    <row r="305" spans="1:10" ht="25.5">
      <c r="A305" s="97"/>
      <c r="B305" s="97"/>
      <c r="C305" s="97"/>
      <c r="D305" s="97"/>
      <c r="E305" s="97" t="s">
        <v>806</v>
      </c>
      <c r="F305" s="98">
        <v>60.29</v>
      </c>
      <c r="G305" s="97" t="s">
        <v>807</v>
      </c>
      <c r="H305" s="98">
        <v>0</v>
      </c>
      <c r="I305" s="97" t="s">
        <v>808</v>
      </c>
      <c r="J305" s="98">
        <v>60.29</v>
      </c>
    </row>
    <row r="306" spans="1:10" ht="15" thickBot="1">
      <c r="A306" s="97"/>
      <c r="B306" s="97"/>
      <c r="C306" s="97"/>
      <c r="D306" s="97"/>
      <c r="E306" s="97" t="s">
        <v>809</v>
      </c>
      <c r="F306" s="98">
        <v>0</v>
      </c>
      <c r="G306" s="97"/>
      <c r="H306" s="274" t="s">
        <v>810</v>
      </c>
      <c r="I306" s="274"/>
      <c r="J306" s="98">
        <v>231.86</v>
      </c>
    </row>
    <row r="307" spans="1:10" ht="1.1499999999999999" customHeight="1" thickTop="1">
      <c r="A307" s="99"/>
      <c r="B307" s="99"/>
      <c r="C307" s="99"/>
      <c r="D307" s="99"/>
      <c r="E307" s="99"/>
      <c r="F307" s="99"/>
      <c r="G307" s="99"/>
      <c r="H307" s="99"/>
      <c r="I307" s="99"/>
      <c r="J307" s="99"/>
    </row>
    <row r="308" spans="1:10" ht="18" customHeight="1">
      <c r="A308" s="79" t="s">
        <v>1029</v>
      </c>
      <c r="B308" s="80" t="s">
        <v>440</v>
      </c>
      <c r="C308" s="79" t="s">
        <v>776</v>
      </c>
      <c r="D308" s="79" t="s">
        <v>777</v>
      </c>
      <c r="E308" s="268" t="s">
        <v>778</v>
      </c>
      <c r="F308" s="268"/>
      <c r="G308" s="81" t="s">
        <v>779</v>
      </c>
      <c r="H308" s="80" t="s">
        <v>443</v>
      </c>
      <c r="I308" s="80" t="s">
        <v>780</v>
      </c>
      <c r="J308" s="80" t="s">
        <v>448</v>
      </c>
    </row>
    <row r="309" spans="1:10" ht="52.15" customHeight="1">
      <c r="A309" s="82" t="s">
        <v>781</v>
      </c>
      <c r="B309" s="83" t="s">
        <v>1030</v>
      </c>
      <c r="C309" s="82" t="s">
        <v>87</v>
      </c>
      <c r="D309" s="82" t="s">
        <v>125</v>
      </c>
      <c r="E309" s="269" t="s">
        <v>916</v>
      </c>
      <c r="F309" s="269"/>
      <c r="G309" s="84" t="s">
        <v>814</v>
      </c>
      <c r="H309" s="85">
        <v>1</v>
      </c>
      <c r="I309" s="86">
        <v>3123.42</v>
      </c>
      <c r="J309" s="86">
        <v>3123.42</v>
      </c>
    </row>
    <row r="310" spans="1:10" ht="39" customHeight="1">
      <c r="A310" s="87" t="s">
        <v>785</v>
      </c>
      <c r="B310" s="88" t="s">
        <v>1031</v>
      </c>
      <c r="C310" s="87" t="s">
        <v>87</v>
      </c>
      <c r="D310" s="87" t="s">
        <v>1032</v>
      </c>
      <c r="E310" s="270" t="s">
        <v>916</v>
      </c>
      <c r="F310" s="270"/>
      <c r="G310" s="89" t="s">
        <v>796</v>
      </c>
      <c r="H310" s="90">
        <v>1.1357999999999999</v>
      </c>
      <c r="I310" s="91">
        <v>291.83</v>
      </c>
      <c r="J310" s="91">
        <v>331.46</v>
      </c>
    </row>
    <row r="311" spans="1:10" ht="39" customHeight="1">
      <c r="A311" s="87" t="s">
        <v>785</v>
      </c>
      <c r="B311" s="88" t="s">
        <v>1003</v>
      </c>
      <c r="C311" s="87" t="s">
        <v>87</v>
      </c>
      <c r="D311" s="87" t="s">
        <v>1033</v>
      </c>
      <c r="E311" s="270" t="s">
        <v>916</v>
      </c>
      <c r="F311" s="270"/>
      <c r="G311" s="89" t="s">
        <v>814</v>
      </c>
      <c r="H311" s="90">
        <v>0.24909999999999999</v>
      </c>
      <c r="I311" s="91">
        <v>593.41999999999996</v>
      </c>
      <c r="J311" s="91">
        <v>147.82</v>
      </c>
    </row>
    <row r="312" spans="1:10" ht="39" customHeight="1">
      <c r="A312" s="87" t="s">
        <v>785</v>
      </c>
      <c r="B312" s="88" t="s">
        <v>1034</v>
      </c>
      <c r="C312" s="87" t="s">
        <v>87</v>
      </c>
      <c r="D312" s="87" t="s">
        <v>1035</v>
      </c>
      <c r="E312" s="270" t="s">
        <v>916</v>
      </c>
      <c r="F312" s="270"/>
      <c r="G312" s="89" t="s">
        <v>814</v>
      </c>
      <c r="H312" s="90">
        <v>0.56269999999999998</v>
      </c>
      <c r="I312" s="91">
        <v>593.85</v>
      </c>
      <c r="J312" s="91">
        <v>334.15</v>
      </c>
    </row>
    <row r="313" spans="1:10" ht="39" customHeight="1">
      <c r="A313" s="87" t="s">
        <v>785</v>
      </c>
      <c r="B313" s="88" t="s">
        <v>1036</v>
      </c>
      <c r="C313" s="87" t="s">
        <v>87</v>
      </c>
      <c r="D313" s="87" t="s">
        <v>1037</v>
      </c>
      <c r="E313" s="270" t="s">
        <v>916</v>
      </c>
      <c r="F313" s="270"/>
      <c r="G313" s="89" t="s">
        <v>814</v>
      </c>
      <c r="H313" s="90">
        <v>0.1477</v>
      </c>
      <c r="I313" s="91">
        <v>656.19</v>
      </c>
      <c r="J313" s="91">
        <v>96.91</v>
      </c>
    </row>
    <row r="314" spans="1:10" ht="52.15" customHeight="1">
      <c r="A314" s="87" t="s">
        <v>785</v>
      </c>
      <c r="B314" s="88" t="s">
        <v>1038</v>
      </c>
      <c r="C314" s="87" t="s">
        <v>87</v>
      </c>
      <c r="D314" s="87" t="s">
        <v>1039</v>
      </c>
      <c r="E314" s="270" t="s">
        <v>916</v>
      </c>
      <c r="F314" s="270"/>
      <c r="G314" s="89" t="s">
        <v>796</v>
      </c>
      <c r="H314" s="90">
        <v>2.4194</v>
      </c>
      <c r="I314" s="91">
        <v>89.28</v>
      </c>
      <c r="J314" s="91">
        <v>216</v>
      </c>
    </row>
    <row r="315" spans="1:10" ht="52.15" customHeight="1">
      <c r="A315" s="87" t="s">
        <v>785</v>
      </c>
      <c r="B315" s="88" t="s">
        <v>1040</v>
      </c>
      <c r="C315" s="87" t="s">
        <v>87</v>
      </c>
      <c r="D315" s="87" t="s">
        <v>1041</v>
      </c>
      <c r="E315" s="270" t="s">
        <v>916</v>
      </c>
      <c r="F315" s="270"/>
      <c r="G315" s="89" t="s">
        <v>796</v>
      </c>
      <c r="H315" s="90">
        <v>1.9434</v>
      </c>
      <c r="I315" s="91">
        <v>165.35</v>
      </c>
      <c r="J315" s="91">
        <v>321.33999999999997</v>
      </c>
    </row>
    <row r="316" spans="1:10" ht="39" customHeight="1">
      <c r="A316" s="87" t="s">
        <v>785</v>
      </c>
      <c r="B316" s="88" t="s">
        <v>1042</v>
      </c>
      <c r="C316" s="87" t="s">
        <v>87</v>
      </c>
      <c r="D316" s="87" t="s">
        <v>1043</v>
      </c>
      <c r="E316" s="270" t="s">
        <v>916</v>
      </c>
      <c r="F316" s="270"/>
      <c r="G316" s="89" t="s">
        <v>796</v>
      </c>
      <c r="H316" s="90">
        <v>5.3540999999999999</v>
      </c>
      <c r="I316" s="91">
        <v>57.51</v>
      </c>
      <c r="J316" s="91">
        <v>307.91000000000003</v>
      </c>
    </row>
    <row r="317" spans="1:10" ht="39" customHeight="1">
      <c r="A317" s="87" t="s">
        <v>785</v>
      </c>
      <c r="B317" s="88" t="s">
        <v>993</v>
      </c>
      <c r="C317" s="87" t="s">
        <v>87</v>
      </c>
      <c r="D317" s="87" t="s">
        <v>1044</v>
      </c>
      <c r="E317" s="270" t="s">
        <v>916</v>
      </c>
      <c r="F317" s="270"/>
      <c r="G317" s="89" t="s">
        <v>98</v>
      </c>
      <c r="H317" s="90">
        <v>4.0035999999999996</v>
      </c>
      <c r="I317" s="91">
        <v>16.059999999999999</v>
      </c>
      <c r="J317" s="91">
        <v>64.290000000000006</v>
      </c>
    </row>
    <row r="318" spans="1:10" ht="39" customHeight="1">
      <c r="A318" s="87" t="s">
        <v>785</v>
      </c>
      <c r="B318" s="88" t="s">
        <v>1045</v>
      </c>
      <c r="C318" s="87" t="s">
        <v>87</v>
      </c>
      <c r="D318" s="87" t="s">
        <v>1046</v>
      </c>
      <c r="E318" s="270" t="s">
        <v>916</v>
      </c>
      <c r="F318" s="270"/>
      <c r="G318" s="89" t="s">
        <v>98</v>
      </c>
      <c r="H318" s="90">
        <v>0.77070000000000005</v>
      </c>
      <c r="I318" s="91">
        <v>15.55</v>
      </c>
      <c r="J318" s="91">
        <v>11.98</v>
      </c>
    </row>
    <row r="319" spans="1:10" ht="39" customHeight="1">
      <c r="A319" s="87" t="s">
        <v>785</v>
      </c>
      <c r="B319" s="88" t="s">
        <v>1047</v>
      </c>
      <c r="C319" s="87" t="s">
        <v>87</v>
      </c>
      <c r="D319" s="87" t="s">
        <v>1048</v>
      </c>
      <c r="E319" s="270" t="s">
        <v>916</v>
      </c>
      <c r="F319" s="270"/>
      <c r="G319" s="89" t="s">
        <v>98</v>
      </c>
      <c r="H319" s="90">
        <v>0.40649999999999997</v>
      </c>
      <c r="I319" s="91">
        <v>14.88</v>
      </c>
      <c r="J319" s="91">
        <v>6.04</v>
      </c>
    </row>
    <row r="320" spans="1:10" ht="39" customHeight="1">
      <c r="A320" s="87" t="s">
        <v>785</v>
      </c>
      <c r="B320" s="88" t="s">
        <v>997</v>
      </c>
      <c r="C320" s="87" t="s">
        <v>87</v>
      </c>
      <c r="D320" s="87" t="s">
        <v>1049</v>
      </c>
      <c r="E320" s="270" t="s">
        <v>916</v>
      </c>
      <c r="F320" s="270"/>
      <c r="G320" s="89" t="s">
        <v>98</v>
      </c>
      <c r="H320" s="90">
        <v>21.520099999999999</v>
      </c>
      <c r="I320" s="91">
        <v>13.44</v>
      </c>
      <c r="J320" s="91">
        <v>289.23</v>
      </c>
    </row>
    <row r="321" spans="1:10" ht="39" customHeight="1">
      <c r="A321" s="87" t="s">
        <v>785</v>
      </c>
      <c r="B321" s="88" t="s">
        <v>1001</v>
      </c>
      <c r="C321" s="87" t="s">
        <v>87</v>
      </c>
      <c r="D321" s="87" t="s">
        <v>1050</v>
      </c>
      <c r="E321" s="270" t="s">
        <v>916</v>
      </c>
      <c r="F321" s="270"/>
      <c r="G321" s="89" t="s">
        <v>98</v>
      </c>
      <c r="H321" s="90">
        <v>10.522600000000001</v>
      </c>
      <c r="I321" s="91">
        <v>11.37</v>
      </c>
      <c r="J321" s="91">
        <v>119.64</v>
      </c>
    </row>
    <row r="322" spans="1:10" ht="39" customHeight="1">
      <c r="A322" s="87" t="s">
        <v>785</v>
      </c>
      <c r="B322" s="88" t="s">
        <v>1051</v>
      </c>
      <c r="C322" s="87" t="s">
        <v>87</v>
      </c>
      <c r="D322" s="87" t="s">
        <v>1052</v>
      </c>
      <c r="E322" s="270" t="s">
        <v>916</v>
      </c>
      <c r="F322" s="270"/>
      <c r="G322" s="89" t="s">
        <v>98</v>
      </c>
      <c r="H322" s="90">
        <v>5.4066000000000001</v>
      </c>
      <c r="I322" s="91">
        <v>15.52</v>
      </c>
      <c r="J322" s="91">
        <v>83.91</v>
      </c>
    </row>
    <row r="323" spans="1:10" ht="39" customHeight="1">
      <c r="A323" s="87" t="s">
        <v>785</v>
      </c>
      <c r="B323" s="88" t="s">
        <v>1053</v>
      </c>
      <c r="C323" s="87" t="s">
        <v>87</v>
      </c>
      <c r="D323" s="87" t="s">
        <v>1054</v>
      </c>
      <c r="E323" s="270" t="s">
        <v>916</v>
      </c>
      <c r="F323" s="270"/>
      <c r="G323" s="89" t="s">
        <v>98</v>
      </c>
      <c r="H323" s="90">
        <v>9.3282000000000007</v>
      </c>
      <c r="I323" s="91">
        <v>15.04</v>
      </c>
      <c r="J323" s="91">
        <v>140.29</v>
      </c>
    </row>
    <row r="324" spans="1:10" ht="39" customHeight="1">
      <c r="A324" s="87" t="s">
        <v>785</v>
      </c>
      <c r="B324" s="88" t="s">
        <v>1055</v>
      </c>
      <c r="C324" s="87" t="s">
        <v>87</v>
      </c>
      <c r="D324" s="87" t="s">
        <v>1056</v>
      </c>
      <c r="E324" s="270" t="s">
        <v>916</v>
      </c>
      <c r="F324" s="270"/>
      <c r="G324" s="89" t="s">
        <v>98</v>
      </c>
      <c r="H324" s="90">
        <v>6.6645000000000003</v>
      </c>
      <c r="I324" s="91">
        <v>14.42</v>
      </c>
      <c r="J324" s="91">
        <v>96.1</v>
      </c>
    </row>
    <row r="325" spans="1:10" ht="39" customHeight="1">
      <c r="A325" s="87" t="s">
        <v>785</v>
      </c>
      <c r="B325" s="88" t="s">
        <v>1057</v>
      </c>
      <c r="C325" s="87" t="s">
        <v>87</v>
      </c>
      <c r="D325" s="87" t="s">
        <v>1058</v>
      </c>
      <c r="E325" s="270" t="s">
        <v>916</v>
      </c>
      <c r="F325" s="270"/>
      <c r="G325" s="89" t="s">
        <v>98</v>
      </c>
      <c r="H325" s="90">
        <v>2.0339999999999998</v>
      </c>
      <c r="I325" s="91">
        <v>21.99</v>
      </c>
      <c r="J325" s="91">
        <v>44.72</v>
      </c>
    </row>
    <row r="326" spans="1:10" ht="39" customHeight="1">
      <c r="A326" s="87" t="s">
        <v>785</v>
      </c>
      <c r="B326" s="88" t="s">
        <v>1059</v>
      </c>
      <c r="C326" s="87" t="s">
        <v>87</v>
      </c>
      <c r="D326" s="87" t="s">
        <v>1060</v>
      </c>
      <c r="E326" s="270" t="s">
        <v>916</v>
      </c>
      <c r="F326" s="270"/>
      <c r="G326" s="89" t="s">
        <v>98</v>
      </c>
      <c r="H326" s="90">
        <v>5.1878000000000002</v>
      </c>
      <c r="I326" s="91">
        <v>18.39</v>
      </c>
      <c r="J326" s="91">
        <v>95.4</v>
      </c>
    </row>
    <row r="327" spans="1:10" ht="39" customHeight="1">
      <c r="A327" s="87" t="s">
        <v>785</v>
      </c>
      <c r="B327" s="88" t="s">
        <v>1061</v>
      </c>
      <c r="C327" s="87" t="s">
        <v>87</v>
      </c>
      <c r="D327" s="87" t="s">
        <v>1062</v>
      </c>
      <c r="E327" s="270" t="s">
        <v>916</v>
      </c>
      <c r="F327" s="270"/>
      <c r="G327" s="89" t="s">
        <v>98</v>
      </c>
      <c r="H327" s="90">
        <v>0.2722</v>
      </c>
      <c r="I327" s="91">
        <v>15.04</v>
      </c>
      <c r="J327" s="91">
        <v>4.09</v>
      </c>
    </row>
    <row r="328" spans="1:10" ht="39" customHeight="1">
      <c r="A328" s="87" t="s">
        <v>785</v>
      </c>
      <c r="B328" s="88" t="s">
        <v>1063</v>
      </c>
      <c r="C328" s="87" t="s">
        <v>87</v>
      </c>
      <c r="D328" s="87" t="s">
        <v>1064</v>
      </c>
      <c r="E328" s="270" t="s">
        <v>916</v>
      </c>
      <c r="F328" s="270"/>
      <c r="G328" s="89" t="s">
        <v>796</v>
      </c>
      <c r="H328" s="90">
        <v>3.3315999999999999</v>
      </c>
      <c r="I328" s="91">
        <v>94.34</v>
      </c>
      <c r="J328" s="91">
        <v>314.3</v>
      </c>
    </row>
    <row r="329" spans="1:10" ht="25.9" customHeight="1">
      <c r="A329" s="87" t="s">
        <v>785</v>
      </c>
      <c r="B329" s="88" t="s">
        <v>1065</v>
      </c>
      <c r="C329" s="87" t="s">
        <v>87</v>
      </c>
      <c r="D329" s="87" t="s">
        <v>1066</v>
      </c>
      <c r="E329" s="270" t="s">
        <v>916</v>
      </c>
      <c r="F329" s="270"/>
      <c r="G329" s="89" t="s">
        <v>98</v>
      </c>
      <c r="H329" s="90">
        <v>0.19470000000000001</v>
      </c>
      <c r="I329" s="91">
        <v>19.48</v>
      </c>
      <c r="J329" s="91">
        <v>3.79</v>
      </c>
    </row>
    <row r="330" spans="1:10" ht="25.9" customHeight="1">
      <c r="A330" s="87" t="s">
        <v>785</v>
      </c>
      <c r="B330" s="88" t="s">
        <v>1067</v>
      </c>
      <c r="C330" s="87" t="s">
        <v>87</v>
      </c>
      <c r="D330" s="87" t="s">
        <v>1068</v>
      </c>
      <c r="E330" s="270" t="s">
        <v>916</v>
      </c>
      <c r="F330" s="270"/>
      <c r="G330" s="89" t="s">
        <v>98</v>
      </c>
      <c r="H330" s="90">
        <v>0.33600000000000002</v>
      </c>
      <c r="I330" s="91">
        <v>18.260000000000002</v>
      </c>
      <c r="J330" s="91">
        <v>6.13</v>
      </c>
    </row>
    <row r="331" spans="1:10" ht="25.9" customHeight="1">
      <c r="A331" s="87" t="s">
        <v>785</v>
      </c>
      <c r="B331" s="88" t="s">
        <v>1069</v>
      </c>
      <c r="C331" s="87" t="s">
        <v>87</v>
      </c>
      <c r="D331" s="87" t="s">
        <v>1070</v>
      </c>
      <c r="E331" s="270" t="s">
        <v>916</v>
      </c>
      <c r="F331" s="270"/>
      <c r="G331" s="89" t="s">
        <v>98</v>
      </c>
      <c r="H331" s="90">
        <v>0.1772</v>
      </c>
      <c r="I331" s="91">
        <v>17.04</v>
      </c>
      <c r="J331" s="91">
        <v>3.01</v>
      </c>
    </row>
    <row r="332" spans="1:10" ht="25.9" customHeight="1">
      <c r="A332" s="87" t="s">
        <v>785</v>
      </c>
      <c r="B332" s="88" t="s">
        <v>1071</v>
      </c>
      <c r="C332" s="87" t="s">
        <v>87</v>
      </c>
      <c r="D332" s="87" t="s">
        <v>1072</v>
      </c>
      <c r="E332" s="270" t="s">
        <v>916</v>
      </c>
      <c r="F332" s="270"/>
      <c r="G332" s="89" t="s">
        <v>98</v>
      </c>
      <c r="H332" s="90">
        <v>2.6922000000000001</v>
      </c>
      <c r="I332" s="91">
        <v>15.22</v>
      </c>
      <c r="J332" s="91">
        <v>40.97</v>
      </c>
    </row>
    <row r="333" spans="1:10" ht="25.9" customHeight="1">
      <c r="A333" s="87" t="s">
        <v>785</v>
      </c>
      <c r="B333" s="88" t="s">
        <v>943</v>
      </c>
      <c r="C333" s="87" t="s">
        <v>87</v>
      </c>
      <c r="D333" s="87" t="s">
        <v>1073</v>
      </c>
      <c r="E333" s="270" t="s">
        <v>916</v>
      </c>
      <c r="F333" s="270"/>
      <c r="G333" s="89" t="s">
        <v>98</v>
      </c>
      <c r="H333" s="90">
        <v>1.4762</v>
      </c>
      <c r="I333" s="91">
        <v>12.85</v>
      </c>
      <c r="J333" s="91">
        <v>18.96</v>
      </c>
    </row>
    <row r="334" spans="1:10" ht="39" customHeight="1">
      <c r="A334" s="87" t="s">
        <v>785</v>
      </c>
      <c r="B334" s="88" t="s">
        <v>1074</v>
      </c>
      <c r="C334" s="87" t="s">
        <v>87</v>
      </c>
      <c r="D334" s="87" t="s">
        <v>1075</v>
      </c>
      <c r="E334" s="270" t="s">
        <v>916</v>
      </c>
      <c r="F334" s="270"/>
      <c r="G334" s="89" t="s">
        <v>814</v>
      </c>
      <c r="H334" s="90">
        <v>4.0599999999999997E-2</v>
      </c>
      <c r="I334" s="91">
        <v>615.49</v>
      </c>
      <c r="J334" s="91">
        <v>24.98</v>
      </c>
    </row>
    <row r="335" spans="1:10" ht="25.5">
      <c r="A335" s="97"/>
      <c r="B335" s="97"/>
      <c r="C335" s="97"/>
      <c r="D335" s="97"/>
      <c r="E335" s="97" t="s">
        <v>806</v>
      </c>
      <c r="F335" s="98">
        <v>695.32</v>
      </c>
      <c r="G335" s="97" t="s">
        <v>807</v>
      </c>
      <c r="H335" s="98">
        <v>0</v>
      </c>
      <c r="I335" s="97" t="s">
        <v>808</v>
      </c>
      <c r="J335" s="98">
        <v>695.32</v>
      </c>
    </row>
    <row r="336" spans="1:10" ht="15" thickBot="1">
      <c r="A336" s="97"/>
      <c r="B336" s="97"/>
      <c r="C336" s="97"/>
      <c r="D336" s="97"/>
      <c r="E336" s="97" t="s">
        <v>809</v>
      </c>
      <c r="F336" s="98">
        <v>0</v>
      </c>
      <c r="G336" s="97"/>
      <c r="H336" s="274" t="s">
        <v>810</v>
      </c>
      <c r="I336" s="274"/>
      <c r="J336" s="98">
        <v>3123.42</v>
      </c>
    </row>
    <row r="337" spans="1:10" ht="1.1499999999999999" customHeight="1" thickTop="1">
      <c r="A337" s="99"/>
      <c r="B337" s="99"/>
      <c r="C337" s="99"/>
      <c r="D337" s="99"/>
      <c r="E337" s="99"/>
      <c r="F337" s="99"/>
      <c r="G337" s="99"/>
      <c r="H337" s="99"/>
      <c r="I337" s="99"/>
      <c r="J337" s="99"/>
    </row>
    <row r="338" spans="1:10" ht="18" customHeight="1">
      <c r="A338" s="79" t="s">
        <v>1076</v>
      </c>
      <c r="B338" s="80" t="s">
        <v>440</v>
      </c>
      <c r="C338" s="79" t="s">
        <v>776</v>
      </c>
      <c r="D338" s="79" t="s">
        <v>777</v>
      </c>
      <c r="E338" s="268" t="s">
        <v>778</v>
      </c>
      <c r="F338" s="268"/>
      <c r="G338" s="81" t="s">
        <v>779</v>
      </c>
      <c r="H338" s="80" t="s">
        <v>443</v>
      </c>
      <c r="I338" s="80" t="s">
        <v>780</v>
      </c>
      <c r="J338" s="80" t="s">
        <v>448</v>
      </c>
    </row>
    <row r="339" spans="1:10" ht="52.15" customHeight="1">
      <c r="A339" s="82" t="s">
        <v>781</v>
      </c>
      <c r="B339" s="83" t="s">
        <v>1077</v>
      </c>
      <c r="C339" s="82" t="s">
        <v>87</v>
      </c>
      <c r="D339" s="82" t="s">
        <v>127</v>
      </c>
      <c r="E339" s="269" t="s">
        <v>1078</v>
      </c>
      <c r="F339" s="269"/>
      <c r="G339" s="84" t="s">
        <v>796</v>
      </c>
      <c r="H339" s="85">
        <v>1</v>
      </c>
      <c r="I339" s="86">
        <v>81.349999999999994</v>
      </c>
      <c r="J339" s="86">
        <v>81.349999999999994</v>
      </c>
    </row>
    <row r="340" spans="1:10" ht="52.15" customHeight="1">
      <c r="A340" s="87" t="s">
        <v>785</v>
      </c>
      <c r="B340" s="88" t="s">
        <v>1079</v>
      </c>
      <c r="C340" s="87" t="s">
        <v>87</v>
      </c>
      <c r="D340" s="87" t="s">
        <v>1080</v>
      </c>
      <c r="E340" s="270" t="s">
        <v>824</v>
      </c>
      <c r="F340" s="270"/>
      <c r="G340" s="89" t="s">
        <v>814</v>
      </c>
      <c r="H340" s="90">
        <v>9.1000000000000004E-3</v>
      </c>
      <c r="I340" s="91">
        <v>680.9</v>
      </c>
      <c r="J340" s="91">
        <v>6.19</v>
      </c>
    </row>
    <row r="341" spans="1:10" ht="24" customHeight="1">
      <c r="A341" s="87" t="s">
        <v>785</v>
      </c>
      <c r="B341" s="88" t="s">
        <v>833</v>
      </c>
      <c r="C341" s="87" t="s">
        <v>87</v>
      </c>
      <c r="D341" s="87" t="s">
        <v>834</v>
      </c>
      <c r="E341" s="270" t="s">
        <v>824</v>
      </c>
      <c r="F341" s="270"/>
      <c r="G341" s="89" t="s">
        <v>618</v>
      </c>
      <c r="H341" s="90">
        <v>1.61</v>
      </c>
      <c r="I341" s="91">
        <v>26.51</v>
      </c>
      <c r="J341" s="91">
        <v>42.68</v>
      </c>
    </row>
    <row r="342" spans="1:10" ht="24" customHeight="1">
      <c r="A342" s="87" t="s">
        <v>785</v>
      </c>
      <c r="B342" s="88" t="s">
        <v>822</v>
      </c>
      <c r="C342" s="87" t="s">
        <v>87</v>
      </c>
      <c r="D342" s="87" t="s">
        <v>823</v>
      </c>
      <c r="E342" s="270" t="s">
        <v>824</v>
      </c>
      <c r="F342" s="270"/>
      <c r="G342" s="89" t="s">
        <v>618</v>
      </c>
      <c r="H342" s="90">
        <v>0.80500000000000005</v>
      </c>
      <c r="I342" s="91">
        <v>21.28</v>
      </c>
      <c r="J342" s="91">
        <v>17.13</v>
      </c>
    </row>
    <row r="343" spans="1:10" ht="39" customHeight="1">
      <c r="A343" s="92" t="s">
        <v>792</v>
      </c>
      <c r="B343" s="93" t="s">
        <v>1081</v>
      </c>
      <c r="C343" s="92" t="s">
        <v>87</v>
      </c>
      <c r="D343" s="92" t="s">
        <v>1082</v>
      </c>
      <c r="E343" s="273" t="s">
        <v>795</v>
      </c>
      <c r="F343" s="273"/>
      <c r="G343" s="94" t="s">
        <v>235</v>
      </c>
      <c r="H343" s="95">
        <v>28.31</v>
      </c>
      <c r="I343" s="96">
        <v>0.5</v>
      </c>
      <c r="J343" s="96">
        <v>14.15</v>
      </c>
    </row>
    <row r="344" spans="1:10" ht="39" customHeight="1">
      <c r="A344" s="92" t="s">
        <v>792</v>
      </c>
      <c r="B344" s="93" t="s">
        <v>1083</v>
      </c>
      <c r="C344" s="92" t="s">
        <v>87</v>
      </c>
      <c r="D344" s="92" t="s">
        <v>1084</v>
      </c>
      <c r="E344" s="273" t="s">
        <v>795</v>
      </c>
      <c r="F344" s="273"/>
      <c r="G344" s="94" t="s">
        <v>55</v>
      </c>
      <c r="H344" s="95">
        <v>0.42</v>
      </c>
      <c r="I344" s="96">
        <v>2.41</v>
      </c>
      <c r="J344" s="96">
        <v>1.01</v>
      </c>
    </row>
    <row r="345" spans="1:10" ht="24" customHeight="1">
      <c r="A345" s="92" t="s">
        <v>792</v>
      </c>
      <c r="B345" s="93" t="s">
        <v>1085</v>
      </c>
      <c r="C345" s="92" t="s">
        <v>87</v>
      </c>
      <c r="D345" s="92" t="s">
        <v>1086</v>
      </c>
      <c r="E345" s="273" t="s">
        <v>795</v>
      </c>
      <c r="F345" s="273"/>
      <c r="G345" s="94" t="s">
        <v>1087</v>
      </c>
      <c r="H345" s="95">
        <v>5.0000000000000001E-3</v>
      </c>
      <c r="I345" s="96">
        <v>38.74</v>
      </c>
      <c r="J345" s="96">
        <v>0.19</v>
      </c>
    </row>
    <row r="346" spans="1:10" ht="25.5">
      <c r="A346" s="97"/>
      <c r="B346" s="97"/>
      <c r="C346" s="97"/>
      <c r="D346" s="97"/>
      <c r="E346" s="97" t="s">
        <v>806</v>
      </c>
      <c r="F346" s="98">
        <v>46.3</v>
      </c>
      <c r="G346" s="97" t="s">
        <v>807</v>
      </c>
      <c r="H346" s="98">
        <v>0</v>
      </c>
      <c r="I346" s="97" t="s">
        <v>808</v>
      </c>
      <c r="J346" s="98">
        <v>46.3</v>
      </c>
    </row>
    <row r="347" spans="1:10" ht="15" thickBot="1">
      <c r="A347" s="97"/>
      <c r="B347" s="97"/>
      <c r="C347" s="97"/>
      <c r="D347" s="97"/>
      <c r="E347" s="97" t="s">
        <v>809</v>
      </c>
      <c r="F347" s="98">
        <v>0</v>
      </c>
      <c r="G347" s="97"/>
      <c r="H347" s="274" t="s">
        <v>810</v>
      </c>
      <c r="I347" s="274"/>
      <c r="J347" s="98">
        <v>81.349999999999994</v>
      </c>
    </row>
    <row r="348" spans="1:10" ht="1.1499999999999999" customHeight="1" thickTop="1">
      <c r="A348" s="99"/>
      <c r="B348" s="99"/>
      <c r="C348" s="99"/>
      <c r="D348" s="99"/>
      <c r="E348" s="99"/>
      <c r="F348" s="99"/>
      <c r="G348" s="99"/>
      <c r="H348" s="99"/>
      <c r="I348" s="99"/>
      <c r="J348" s="99"/>
    </row>
    <row r="349" spans="1:10" ht="18" customHeight="1">
      <c r="A349" s="79" t="s">
        <v>1088</v>
      </c>
      <c r="B349" s="80" t="s">
        <v>440</v>
      </c>
      <c r="C349" s="79" t="s">
        <v>776</v>
      </c>
      <c r="D349" s="79" t="s">
        <v>777</v>
      </c>
      <c r="E349" s="268" t="s">
        <v>778</v>
      </c>
      <c r="F349" s="268"/>
      <c r="G349" s="81" t="s">
        <v>779</v>
      </c>
      <c r="H349" s="80" t="s">
        <v>443</v>
      </c>
      <c r="I349" s="80" t="s">
        <v>780</v>
      </c>
      <c r="J349" s="80" t="s">
        <v>448</v>
      </c>
    </row>
    <row r="350" spans="1:10" ht="52.15" customHeight="1">
      <c r="A350" s="82" t="s">
        <v>781</v>
      </c>
      <c r="B350" s="83" t="s">
        <v>1089</v>
      </c>
      <c r="C350" s="82" t="s">
        <v>87</v>
      </c>
      <c r="D350" s="82" t="s">
        <v>129</v>
      </c>
      <c r="E350" s="269" t="s">
        <v>1078</v>
      </c>
      <c r="F350" s="269"/>
      <c r="G350" s="84" t="s">
        <v>796</v>
      </c>
      <c r="H350" s="85">
        <v>1</v>
      </c>
      <c r="I350" s="86">
        <v>90.57</v>
      </c>
      <c r="J350" s="86">
        <v>90.57</v>
      </c>
    </row>
    <row r="351" spans="1:10" ht="25.9" customHeight="1">
      <c r="A351" s="87" t="s">
        <v>785</v>
      </c>
      <c r="B351" s="88" t="s">
        <v>1090</v>
      </c>
      <c r="C351" s="87" t="s">
        <v>87</v>
      </c>
      <c r="D351" s="87" t="s">
        <v>1091</v>
      </c>
      <c r="E351" s="270" t="s">
        <v>824</v>
      </c>
      <c r="F351" s="270"/>
      <c r="G351" s="89" t="s">
        <v>618</v>
      </c>
      <c r="H351" s="90">
        <v>0.54490000000000005</v>
      </c>
      <c r="I351" s="91">
        <v>29.6</v>
      </c>
      <c r="J351" s="91">
        <v>16.12</v>
      </c>
    </row>
    <row r="352" spans="1:10" ht="24" customHeight="1">
      <c r="A352" s="87" t="s">
        <v>785</v>
      </c>
      <c r="B352" s="88" t="s">
        <v>822</v>
      </c>
      <c r="C352" s="87" t="s">
        <v>87</v>
      </c>
      <c r="D352" s="87" t="s">
        <v>823</v>
      </c>
      <c r="E352" s="270" t="s">
        <v>824</v>
      </c>
      <c r="F352" s="270"/>
      <c r="G352" s="89" t="s">
        <v>618</v>
      </c>
      <c r="H352" s="90">
        <v>0.13619999999999999</v>
      </c>
      <c r="I352" s="91">
        <v>21.28</v>
      </c>
      <c r="J352" s="91">
        <v>2.89</v>
      </c>
    </row>
    <row r="353" spans="1:10" ht="25.9" customHeight="1">
      <c r="A353" s="92" t="s">
        <v>792</v>
      </c>
      <c r="B353" s="93" t="s">
        <v>1092</v>
      </c>
      <c r="C353" s="92" t="s">
        <v>87</v>
      </c>
      <c r="D353" s="92" t="s">
        <v>1093</v>
      </c>
      <c r="E353" s="273" t="s">
        <v>795</v>
      </c>
      <c r="F353" s="273"/>
      <c r="G353" s="94" t="s">
        <v>1087</v>
      </c>
      <c r="H353" s="95">
        <v>2.4299999999999999E-2</v>
      </c>
      <c r="I353" s="96">
        <v>45.05</v>
      </c>
      <c r="J353" s="96">
        <v>1.0900000000000001</v>
      </c>
    </row>
    <row r="354" spans="1:10" ht="25.9" customHeight="1">
      <c r="A354" s="92" t="s">
        <v>792</v>
      </c>
      <c r="B354" s="93" t="s">
        <v>1094</v>
      </c>
      <c r="C354" s="92" t="s">
        <v>87</v>
      </c>
      <c r="D354" s="92" t="s">
        <v>1095</v>
      </c>
      <c r="E354" s="273" t="s">
        <v>795</v>
      </c>
      <c r="F354" s="273"/>
      <c r="G354" s="94" t="s">
        <v>796</v>
      </c>
      <c r="H354" s="95">
        <v>2.1059999999999999</v>
      </c>
      <c r="I354" s="96">
        <v>17.82</v>
      </c>
      <c r="J354" s="96">
        <v>37.520000000000003</v>
      </c>
    </row>
    <row r="355" spans="1:10" ht="39" customHeight="1">
      <c r="A355" s="92" t="s">
        <v>792</v>
      </c>
      <c r="B355" s="93" t="s">
        <v>1096</v>
      </c>
      <c r="C355" s="92" t="s">
        <v>87</v>
      </c>
      <c r="D355" s="92" t="s">
        <v>1097</v>
      </c>
      <c r="E355" s="273" t="s">
        <v>795</v>
      </c>
      <c r="F355" s="273"/>
      <c r="G355" s="94" t="s">
        <v>55</v>
      </c>
      <c r="H355" s="95">
        <v>0.76039999999999996</v>
      </c>
      <c r="I355" s="96">
        <v>8.08</v>
      </c>
      <c r="J355" s="96">
        <v>6.14</v>
      </c>
    </row>
    <row r="356" spans="1:10" ht="39" customHeight="1">
      <c r="A356" s="92" t="s">
        <v>792</v>
      </c>
      <c r="B356" s="93" t="s">
        <v>1098</v>
      </c>
      <c r="C356" s="92" t="s">
        <v>87</v>
      </c>
      <c r="D356" s="92" t="s">
        <v>1099</v>
      </c>
      <c r="E356" s="273" t="s">
        <v>795</v>
      </c>
      <c r="F356" s="273"/>
      <c r="G356" s="94" t="s">
        <v>55</v>
      </c>
      <c r="H356" s="95">
        <v>1.9910000000000001</v>
      </c>
      <c r="I356" s="96">
        <v>9.17</v>
      </c>
      <c r="J356" s="96">
        <v>18.25</v>
      </c>
    </row>
    <row r="357" spans="1:10" ht="25.9" customHeight="1">
      <c r="A357" s="92" t="s">
        <v>792</v>
      </c>
      <c r="B357" s="93" t="s">
        <v>1100</v>
      </c>
      <c r="C357" s="92" t="s">
        <v>87</v>
      </c>
      <c r="D357" s="92" t="s">
        <v>1101</v>
      </c>
      <c r="E357" s="273" t="s">
        <v>795</v>
      </c>
      <c r="F357" s="273"/>
      <c r="G357" s="94" t="s">
        <v>55</v>
      </c>
      <c r="H357" s="95">
        <v>2.5026999999999999</v>
      </c>
      <c r="I357" s="96">
        <v>0.28000000000000003</v>
      </c>
      <c r="J357" s="96">
        <v>0.7</v>
      </c>
    </row>
    <row r="358" spans="1:10" ht="25.9" customHeight="1">
      <c r="A358" s="92" t="s">
        <v>792</v>
      </c>
      <c r="B358" s="93" t="s">
        <v>1102</v>
      </c>
      <c r="C358" s="92" t="s">
        <v>87</v>
      </c>
      <c r="D358" s="92" t="s">
        <v>1103</v>
      </c>
      <c r="E358" s="273" t="s">
        <v>795</v>
      </c>
      <c r="F358" s="273"/>
      <c r="G358" s="94" t="s">
        <v>55</v>
      </c>
      <c r="H358" s="95">
        <v>0.74070000000000003</v>
      </c>
      <c r="I358" s="96">
        <v>2.46</v>
      </c>
      <c r="J358" s="96">
        <v>1.82</v>
      </c>
    </row>
    <row r="359" spans="1:10" ht="39" customHeight="1">
      <c r="A359" s="92" t="s">
        <v>792</v>
      </c>
      <c r="B359" s="93" t="s">
        <v>1104</v>
      </c>
      <c r="C359" s="92" t="s">
        <v>87</v>
      </c>
      <c r="D359" s="92" t="s">
        <v>1105</v>
      </c>
      <c r="E359" s="273" t="s">
        <v>795</v>
      </c>
      <c r="F359" s="273"/>
      <c r="G359" s="94" t="s">
        <v>98</v>
      </c>
      <c r="H359" s="95">
        <v>1.0327</v>
      </c>
      <c r="I359" s="96">
        <v>3.09</v>
      </c>
      <c r="J359" s="96">
        <v>3.19</v>
      </c>
    </row>
    <row r="360" spans="1:10" ht="25.9" customHeight="1">
      <c r="A360" s="92" t="s">
        <v>792</v>
      </c>
      <c r="B360" s="93" t="s">
        <v>1106</v>
      </c>
      <c r="C360" s="92" t="s">
        <v>87</v>
      </c>
      <c r="D360" s="92" t="s">
        <v>1107</v>
      </c>
      <c r="E360" s="273" t="s">
        <v>795</v>
      </c>
      <c r="F360" s="273"/>
      <c r="G360" s="94" t="s">
        <v>235</v>
      </c>
      <c r="H360" s="95">
        <v>20.0077</v>
      </c>
      <c r="I360" s="96">
        <v>0.13</v>
      </c>
      <c r="J360" s="96">
        <v>2.6</v>
      </c>
    </row>
    <row r="361" spans="1:10" ht="39" customHeight="1">
      <c r="A361" s="92" t="s">
        <v>792</v>
      </c>
      <c r="B361" s="93" t="s">
        <v>1108</v>
      </c>
      <c r="C361" s="92" t="s">
        <v>87</v>
      </c>
      <c r="D361" s="92" t="s">
        <v>1109</v>
      </c>
      <c r="E361" s="273" t="s">
        <v>795</v>
      </c>
      <c r="F361" s="273"/>
      <c r="G361" s="94" t="s">
        <v>235</v>
      </c>
      <c r="H361" s="95">
        <v>0.80759999999999998</v>
      </c>
      <c r="I361" s="96">
        <v>0.31</v>
      </c>
      <c r="J361" s="96">
        <v>0.25</v>
      </c>
    </row>
    <row r="362" spans="1:10" ht="25.5">
      <c r="A362" s="97"/>
      <c r="B362" s="97"/>
      <c r="C362" s="97"/>
      <c r="D362" s="97"/>
      <c r="E362" s="97" t="s">
        <v>806</v>
      </c>
      <c r="F362" s="98">
        <v>15.57</v>
      </c>
      <c r="G362" s="97" t="s">
        <v>807</v>
      </c>
      <c r="H362" s="98">
        <v>0</v>
      </c>
      <c r="I362" s="97" t="s">
        <v>808</v>
      </c>
      <c r="J362" s="98">
        <v>15.57</v>
      </c>
    </row>
    <row r="363" spans="1:10" ht="15" thickBot="1">
      <c r="A363" s="97"/>
      <c r="B363" s="97"/>
      <c r="C363" s="97"/>
      <c r="D363" s="97"/>
      <c r="E363" s="97" t="s">
        <v>809</v>
      </c>
      <c r="F363" s="98">
        <v>0</v>
      </c>
      <c r="G363" s="97"/>
      <c r="H363" s="274" t="s">
        <v>810</v>
      </c>
      <c r="I363" s="274"/>
      <c r="J363" s="98">
        <v>90.57</v>
      </c>
    </row>
    <row r="364" spans="1:10" ht="1.1499999999999999" customHeight="1" thickTop="1">
      <c r="A364" s="99"/>
      <c r="B364" s="99"/>
      <c r="C364" s="99"/>
      <c r="D364" s="99"/>
      <c r="E364" s="99"/>
      <c r="F364" s="99"/>
      <c r="G364" s="99"/>
      <c r="H364" s="99"/>
      <c r="I364" s="99"/>
      <c r="J364" s="99"/>
    </row>
    <row r="365" spans="1:10" ht="18" customHeight="1">
      <c r="A365" s="79" t="s">
        <v>1110</v>
      </c>
      <c r="B365" s="80" t="s">
        <v>440</v>
      </c>
      <c r="C365" s="79" t="s">
        <v>776</v>
      </c>
      <c r="D365" s="79" t="s">
        <v>777</v>
      </c>
      <c r="E365" s="268" t="s">
        <v>778</v>
      </c>
      <c r="F365" s="268"/>
      <c r="G365" s="81" t="s">
        <v>779</v>
      </c>
      <c r="H365" s="80" t="s">
        <v>443</v>
      </c>
      <c r="I365" s="80" t="s">
        <v>780</v>
      </c>
      <c r="J365" s="80" t="s">
        <v>448</v>
      </c>
    </row>
    <row r="366" spans="1:10" ht="39" customHeight="1">
      <c r="A366" s="82" t="s">
        <v>781</v>
      </c>
      <c r="B366" s="83" t="s">
        <v>1111</v>
      </c>
      <c r="C366" s="82" t="s">
        <v>87</v>
      </c>
      <c r="D366" s="82" t="s">
        <v>131</v>
      </c>
      <c r="E366" s="269" t="s">
        <v>1078</v>
      </c>
      <c r="F366" s="269"/>
      <c r="G366" s="84" t="s">
        <v>796</v>
      </c>
      <c r="H366" s="85">
        <v>1</v>
      </c>
      <c r="I366" s="86">
        <v>132.33000000000001</v>
      </c>
      <c r="J366" s="86">
        <v>132.33000000000001</v>
      </c>
    </row>
    <row r="367" spans="1:10" ht="39" customHeight="1">
      <c r="A367" s="87" t="s">
        <v>785</v>
      </c>
      <c r="B367" s="88" t="s">
        <v>1112</v>
      </c>
      <c r="C367" s="87" t="s">
        <v>87</v>
      </c>
      <c r="D367" s="87" t="s">
        <v>1113</v>
      </c>
      <c r="E367" s="270" t="s">
        <v>824</v>
      </c>
      <c r="F367" s="270"/>
      <c r="G367" s="89" t="s">
        <v>814</v>
      </c>
      <c r="H367" s="90">
        <v>2.3E-2</v>
      </c>
      <c r="I367" s="91">
        <v>578.30999999999995</v>
      </c>
      <c r="J367" s="91">
        <v>13.3</v>
      </c>
    </row>
    <row r="368" spans="1:10" ht="24" customHeight="1">
      <c r="A368" s="87" t="s">
        <v>785</v>
      </c>
      <c r="B368" s="88" t="s">
        <v>833</v>
      </c>
      <c r="C368" s="87" t="s">
        <v>87</v>
      </c>
      <c r="D368" s="87" t="s">
        <v>834</v>
      </c>
      <c r="E368" s="270" t="s">
        <v>824</v>
      </c>
      <c r="F368" s="270"/>
      <c r="G368" s="89" t="s">
        <v>618</v>
      </c>
      <c r="H368" s="90">
        <v>2.2200000000000002</v>
      </c>
      <c r="I368" s="91">
        <v>26.51</v>
      </c>
      <c r="J368" s="91">
        <v>58.85</v>
      </c>
    </row>
    <row r="369" spans="1:10" ht="24" customHeight="1">
      <c r="A369" s="87" t="s">
        <v>785</v>
      </c>
      <c r="B369" s="88" t="s">
        <v>822</v>
      </c>
      <c r="C369" s="87" t="s">
        <v>87</v>
      </c>
      <c r="D369" s="87" t="s">
        <v>823</v>
      </c>
      <c r="E369" s="270" t="s">
        <v>824</v>
      </c>
      <c r="F369" s="270"/>
      <c r="G369" s="89" t="s">
        <v>618</v>
      </c>
      <c r="H369" s="90">
        <v>1.1100000000000001</v>
      </c>
      <c r="I369" s="91">
        <v>21.28</v>
      </c>
      <c r="J369" s="91">
        <v>23.62</v>
      </c>
    </row>
    <row r="370" spans="1:10" ht="25.9" customHeight="1">
      <c r="A370" s="92" t="s">
        <v>792</v>
      </c>
      <c r="B370" s="93" t="s">
        <v>1114</v>
      </c>
      <c r="C370" s="92" t="s">
        <v>87</v>
      </c>
      <c r="D370" s="92" t="s">
        <v>1115</v>
      </c>
      <c r="E370" s="273" t="s">
        <v>795</v>
      </c>
      <c r="F370" s="273"/>
      <c r="G370" s="94" t="s">
        <v>235</v>
      </c>
      <c r="H370" s="95">
        <v>23.29</v>
      </c>
      <c r="I370" s="96">
        <v>1.57</v>
      </c>
      <c r="J370" s="96">
        <v>36.56</v>
      </c>
    </row>
    <row r="371" spans="1:10" ht="25.5">
      <c r="A371" s="97"/>
      <c r="B371" s="97"/>
      <c r="C371" s="97"/>
      <c r="D371" s="97"/>
      <c r="E371" s="97" t="s">
        <v>806</v>
      </c>
      <c r="F371" s="98">
        <v>64.11</v>
      </c>
      <c r="G371" s="97" t="s">
        <v>807</v>
      </c>
      <c r="H371" s="98">
        <v>0</v>
      </c>
      <c r="I371" s="97" t="s">
        <v>808</v>
      </c>
      <c r="J371" s="98">
        <v>64.11</v>
      </c>
    </row>
    <row r="372" spans="1:10" ht="15" thickBot="1">
      <c r="A372" s="97"/>
      <c r="B372" s="97"/>
      <c r="C372" s="97"/>
      <c r="D372" s="97"/>
      <c r="E372" s="97" t="s">
        <v>809</v>
      </c>
      <c r="F372" s="98">
        <v>0</v>
      </c>
      <c r="G372" s="97"/>
      <c r="H372" s="274" t="s">
        <v>810</v>
      </c>
      <c r="I372" s="274"/>
      <c r="J372" s="98">
        <v>132.33000000000001</v>
      </c>
    </row>
    <row r="373" spans="1:10" ht="1.1499999999999999" customHeight="1" thickTop="1">
      <c r="A373" s="99"/>
      <c r="B373" s="99"/>
      <c r="C373" s="99"/>
      <c r="D373" s="99"/>
      <c r="E373" s="99"/>
      <c r="F373" s="99"/>
      <c r="G373" s="99"/>
      <c r="H373" s="99"/>
      <c r="I373" s="99"/>
      <c r="J373" s="99"/>
    </row>
    <row r="374" spans="1:10" ht="18" customHeight="1">
      <c r="A374" s="79" t="s">
        <v>1116</v>
      </c>
      <c r="B374" s="80" t="s">
        <v>440</v>
      </c>
      <c r="C374" s="79" t="s">
        <v>776</v>
      </c>
      <c r="D374" s="79" t="s">
        <v>777</v>
      </c>
      <c r="E374" s="268" t="s">
        <v>778</v>
      </c>
      <c r="F374" s="268"/>
      <c r="G374" s="81" t="s">
        <v>779</v>
      </c>
      <c r="H374" s="80" t="s">
        <v>443</v>
      </c>
      <c r="I374" s="80" t="s">
        <v>780</v>
      </c>
      <c r="J374" s="80" t="s">
        <v>448</v>
      </c>
    </row>
    <row r="375" spans="1:10" ht="64.900000000000006" customHeight="1">
      <c r="A375" s="82" t="s">
        <v>781</v>
      </c>
      <c r="B375" s="83" t="s">
        <v>1117</v>
      </c>
      <c r="C375" s="82" t="s">
        <v>53</v>
      </c>
      <c r="D375" s="82" t="s">
        <v>134</v>
      </c>
      <c r="E375" s="269" t="s">
        <v>1118</v>
      </c>
      <c r="F375" s="269"/>
      <c r="G375" s="84" t="s">
        <v>796</v>
      </c>
      <c r="H375" s="85">
        <v>1</v>
      </c>
      <c r="I375" s="86">
        <v>505.25</v>
      </c>
      <c r="J375" s="86">
        <v>505.25</v>
      </c>
    </row>
    <row r="376" spans="1:10" ht="52.15" customHeight="1">
      <c r="A376" s="92" t="s">
        <v>792</v>
      </c>
      <c r="B376" s="93" t="s">
        <v>1119</v>
      </c>
      <c r="C376" s="92" t="s">
        <v>53</v>
      </c>
      <c r="D376" s="92" t="s">
        <v>1120</v>
      </c>
      <c r="E376" s="273" t="s">
        <v>896</v>
      </c>
      <c r="F376" s="273"/>
      <c r="G376" s="94" t="s">
        <v>796</v>
      </c>
      <c r="H376" s="95">
        <v>1</v>
      </c>
      <c r="I376" s="96">
        <v>505.25</v>
      </c>
      <c r="J376" s="96">
        <v>505.25</v>
      </c>
    </row>
    <row r="377" spans="1:10" ht="25.5">
      <c r="A377" s="97"/>
      <c r="B377" s="97"/>
      <c r="C377" s="97"/>
      <c r="D377" s="97"/>
      <c r="E377" s="97" t="s">
        <v>806</v>
      </c>
      <c r="F377" s="98">
        <v>0</v>
      </c>
      <c r="G377" s="97" t="s">
        <v>807</v>
      </c>
      <c r="H377" s="98">
        <v>0</v>
      </c>
      <c r="I377" s="97" t="s">
        <v>808</v>
      </c>
      <c r="J377" s="98">
        <v>0</v>
      </c>
    </row>
    <row r="378" spans="1:10" ht="15" thickBot="1">
      <c r="A378" s="97"/>
      <c r="B378" s="97"/>
      <c r="C378" s="97"/>
      <c r="D378" s="97"/>
      <c r="E378" s="97" t="s">
        <v>809</v>
      </c>
      <c r="F378" s="98">
        <v>0</v>
      </c>
      <c r="G378" s="97"/>
      <c r="H378" s="274" t="s">
        <v>810</v>
      </c>
      <c r="I378" s="274"/>
      <c r="J378" s="98">
        <v>505.25</v>
      </c>
    </row>
    <row r="379" spans="1:10" ht="1.1499999999999999" customHeight="1" thickTop="1">
      <c r="A379" s="99"/>
      <c r="B379" s="99"/>
      <c r="C379" s="99"/>
      <c r="D379" s="99"/>
      <c r="E379" s="99"/>
      <c r="F379" s="99"/>
      <c r="G379" s="99"/>
      <c r="H379" s="99"/>
      <c r="I379" s="99"/>
      <c r="J379" s="99"/>
    </row>
    <row r="380" spans="1:10" ht="18" customHeight="1">
      <c r="A380" s="79" t="s">
        <v>1121</v>
      </c>
      <c r="B380" s="80" t="s">
        <v>440</v>
      </c>
      <c r="C380" s="79" t="s">
        <v>776</v>
      </c>
      <c r="D380" s="79" t="s">
        <v>777</v>
      </c>
      <c r="E380" s="268" t="s">
        <v>778</v>
      </c>
      <c r="F380" s="268"/>
      <c r="G380" s="81" t="s">
        <v>779</v>
      </c>
      <c r="H380" s="80" t="s">
        <v>443</v>
      </c>
      <c r="I380" s="80" t="s">
        <v>780</v>
      </c>
      <c r="J380" s="80" t="s">
        <v>448</v>
      </c>
    </row>
    <row r="381" spans="1:10" ht="39" customHeight="1">
      <c r="A381" s="82" t="s">
        <v>781</v>
      </c>
      <c r="B381" s="83" t="s">
        <v>1122</v>
      </c>
      <c r="C381" s="82" t="s">
        <v>87</v>
      </c>
      <c r="D381" s="82" t="s">
        <v>136</v>
      </c>
      <c r="E381" s="269" t="s">
        <v>1123</v>
      </c>
      <c r="F381" s="269"/>
      <c r="G381" s="84" t="s">
        <v>796</v>
      </c>
      <c r="H381" s="85">
        <v>1</v>
      </c>
      <c r="I381" s="86">
        <v>532.48</v>
      </c>
      <c r="J381" s="86">
        <v>532.48</v>
      </c>
    </row>
    <row r="382" spans="1:10" ht="24" customHeight="1">
      <c r="A382" s="87" t="s">
        <v>785</v>
      </c>
      <c r="B382" s="88" t="s">
        <v>833</v>
      </c>
      <c r="C382" s="87" t="s">
        <v>87</v>
      </c>
      <c r="D382" s="87" t="s">
        <v>834</v>
      </c>
      <c r="E382" s="270" t="s">
        <v>824</v>
      </c>
      <c r="F382" s="270"/>
      <c r="G382" s="89" t="s">
        <v>618</v>
      </c>
      <c r="H382" s="90">
        <v>0.3826</v>
      </c>
      <c r="I382" s="91">
        <v>26.51</v>
      </c>
      <c r="J382" s="91">
        <v>10.14</v>
      </c>
    </row>
    <row r="383" spans="1:10" ht="24" customHeight="1">
      <c r="A383" s="87" t="s">
        <v>785</v>
      </c>
      <c r="B383" s="88" t="s">
        <v>822</v>
      </c>
      <c r="C383" s="87" t="s">
        <v>87</v>
      </c>
      <c r="D383" s="87" t="s">
        <v>823</v>
      </c>
      <c r="E383" s="270" t="s">
        <v>824</v>
      </c>
      <c r="F383" s="270"/>
      <c r="G383" s="89" t="s">
        <v>618</v>
      </c>
      <c r="H383" s="90">
        <v>0.191</v>
      </c>
      <c r="I383" s="91">
        <v>21.28</v>
      </c>
      <c r="J383" s="91">
        <v>4.0599999999999996</v>
      </c>
    </row>
    <row r="384" spans="1:10" ht="25.9" customHeight="1">
      <c r="A384" s="92" t="s">
        <v>792</v>
      </c>
      <c r="B384" s="93" t="s">
        <v>1124</v>
      </c>
      <c r="C384" s="92" t="s">
        <v>87</v>
      </c>
      <c r="D384" s="92" t="s">
        <v>1125</v>
      </c>
      <c r="E384" s="273" t="s">
        <v>795</v>
      </c>
      <c r="F384" s="273"/>
      <c r="G384" s="94" t="s">
        <v>1126</v>
      </c>
      <c r="H384" s="95">
        <v>0.88290000000000002</v>
      </c>
      <c r="I384" s="96">
        <v>37.450000000000003</v>
      </c>
      <c r="J384" s="96">
        <v>33.06</v>
      </c>
    </row>
    <row r="385" spans="1:10" ht="39" customHeight="1">
      <c r="A385" s="92" t="s">
        <v>792</v>
      </c>
      <c r="B385" s="93" t="s">
        <v>1127</v>
      </c>
      <c r="C385" s="92" t="s">
        <v>87</v>
      </c>
      <c r="D385" s="92" t="s">
        <v>1128</v>
      </c>
      <c r="E385" s="273" t="s">
        <v>795</v>
      </c>
      <c r="F385" s="273"/>
      <c r="G385" s="94" t="s">
        <v>235</v>
      </c>
      <c r="H385" s="95">
        <v>4.8166000000000002</v>
      </c>
      <c r="I385" s="96">
        <v>1.04</v>
      </c>
      <c r="J385" s="96">
        <v>5</v>
      </c>
    </row>
    <row r="386" spans="1:10" ht="39" customHeight="1">
      <c r="A386" s="92" t="s">
        <v>792</v>
      </c>
      <c r="B386" s="93" t="s">
        <v>1129</v>
      </c>
      <c r="C386" s="92" t="s">
        <v>87</v>
      </c>
      <c r="D386" s="92" t="s">
        <v>1130</v>
      </c>
      <c r="E386" s="273" t="s">
        <v>795</v>
      </c>
      <c r="F386" s="273"/>
      <c r="G386" s="94" t="s">
        <v>55</v>
      </c>
      <c r="H386" s="95">
        <v>6.8503999999999996</v>
      </c>
      <c r="I386" s="96">
        <v>23.9</v>
      </c>
      <c r="J386" s="96">
        <v>163.72</v>
      </c>
    </row>
    <row r="387" spans="1:10" ht="39" customHeight="1">
      <c r="A387" s="92" t="s">
        <v>792</v>
      </c>
      <c r="B387" s="93" t="s">
        <v>1131</v>
      </c>
      <c r="C387" s="92" t="s">
        <v>87</v>
      </c>
      <c r="D387" s="92" t="s">
        <v>1132</v>
      </c>
      <c r="E387" s="273" t="s">
        <v>795</v>
      </c>
      <c r="F387" s="273"/>
      <c r="G387" s="94" t="s">
        <v>235</v>
      </c>
      <c r="H387" s="95">
        <v>0.54730000000000001</v>
      </c>
      <c r="I387" s="96">
        <v>578.29999999999995</v>
      </c>
      <c r="J387" s="96">
        <v>316.5</v>
      </c>
    </row>
    <row r="388" spans="1:10" ht="25.5">
      <c r="A388" s="97"/>
      <c r="B388" s="97"/>
      <c r="C388" s="97"/>
      <c r="D388" s="97"/>
      <c r="E388" s="97" t="s">
        <v>806</v>
      </c>
      <c r="F388" s="98">
        <v>10.77</v>
      </c>
      <c r="G388" s="97" t="s">
        <v>807</v>
      </c>
      <c r="H388" s="98">
        <v>0</v>
      </c>
      <c r="I388" s="97" t="s">
        <v>808</v>
      </c>
      <c r="J388" s="98">
        <v>10.77</v>
      </c>
    </row>
    <row r="389" spans="1:10" ht="15" thickBot="1">
      <c r="A389" s="97"/>
      <c r="B389" s="97"/>
      <c r="C389" s="97"/>
      <c r="D389" s="97"/>
      <c r="E389" s="97" t="s">
        <v>809</v>
      </c>
      <c r="F389" s="98">
        <v>0</v>
      </c>
      <c r="G389" s="97"/>
      <c r="H389" s="274" t="s">
        <v>810</v>
      </c>
      <c r="I389" s="274"/>
      <c r="J389" s="98">
        <v>532.48</v>
      </c>
    </row>
    <row r="390" spans="1:10" ht="1.1499999999999999" customHeight="1" thickTop="1">
      <c r="A390" s="99"/>
      <c r="B390" s="99"/>
      <c r="C390" s="99"/>
      <c r="D390" s="99"/>
      <c r="E390" s="99"/>
      <c r="F390" s="99"/>
      <c r="G390" s="99"/>
      <c r="H390" s="99"/>
      <c r="I390" s="99"/>
      <c r="J390" s="99"/>
    </row>
    <row r="391" spans="1:10" ht="18" customHeight="1">
      <c r="A391" s="79" t="s">
        <v>1133</v>
      </c>
      <c r="B391" s="80" t="s">
        <v>440</v>
      </c>
      <c r="C391" s="79" t="s">
        <v>776</v>
      </c>
      <c r="D391" s="79" t="s">
        <v>777</v>
      </c>
      <c r="E391" s="268" t="s">
        <v>778</v>
      </c>
      <c r="F391" s="268"/>
      <c r="G391" s="81" t="s">
        <v>779</v>
      </c>
      <c r="H391" s="80" t="s">
        <v>443</v>
      </c>
      <c r="I391" s="80" t="s">
        <v>780</v>
      </c>
      <c r="J391" s="80" t="s">
        <v>448</v>
      </c>
    </row>
    <row r="392" spans="1:10" ht="64.900000000000006" customHeight="1">
      <c r="A392" s="82" t="s">
        <v>781</v>
      </c>
      <c r="B392" s="83" t="s">
        <v>1134</v>
      </c>
      <c r="C392" s="82" t="s">
        <v>53</v>
      </c>
      <c r="D392" s="82" t="s">
        <v>139</v>
      </c>
      <c r="E392" s="269" t="s">
        <v>1135</v>
      </c>
      <c r="F392" s="269"/>
      <c r="G392" s="84" t="s">
        <v>796</v>
      </c>
      <c r="H392" s="85">
        <v>1</v>
      </c>
      <c r="I392" s="86">
        <v>656.24</v>
      </c>
      <c r="J392" s="86">
        <v>656.24</v>
      </c>
    </row>
    <row r="393" spans="1:10" ht="24" customHeight="1">
      <c r="A393" s="87" t="s">
        <v>785</v>
      </c>
      <c r="B393" s="88" t="s">
        <v>786</v>
      </c>
      <c r="C393" s="87" t="s">
        <v>53</v>
      </c>
      <c r="D393" s="87" t="s">
        <v>787</v>
      </c>
      <c r="E393" s="270" t="s">
        <v>788</v>
      </c>
      <c r="F393" s="270"/>
      <c r="G393" s="89" t="s">
        <v>789</v>
      </c>
      <c r="H393" s="90">
        <v>1.2</v>
      </c>
      <c r="I393" s="91">
        <v>3.73</v>
      </c>
      <c r="J393" s="91">
        <v>4.47</v>
      </c>
    </row>
    <row r="394" spans="1:10" ht="24" customHeight="1">
      <c r="A394" s="87" t="s">
        <v>785</v>
      </c>
      <c r="B394" s="88" t="s">
        <v>844</v>
      </c>
      <c r="C394" s="87" t="s">
        <v>53</v>
      </c>
      <c r="D394" s="87" t="s">
        <v>845</v>
      </c>
      <c r="E394" s="270" t="s">
        <v>788</v>
      </c>
      <c r="F394" s="270"/>
      <c r="G394" s="89" t="s">
        <v>789</v>
      </c>
      <c r="H394" s="90">
        <v>1</v>
      </c>
      <c r="I394" s="91">
        <v>3.59</v>
      </c>
      <c r="J394" s="91">
        <v>3.59</v>
      </c>
    </row>
    <row r="395" spans="1:10" ht="52.15" customHeight="1">
      <c r="A395" s="92" t="s">
        <v>792</v>
      </c>
      <c r="B395" s="93" t="s">
        <v>1136</v>
      </c>
      <c r="C395" s="92" t="s">
        <v>53</v>
      </c>
      <c r="D395" s="92" t="s">
        <v>1137</v>
      </c>
      <c r="E395" s="273" t="s">
        <v>795</v>
      </c>
      <c r="F395" s="273"/>
      <c r="G395" s="94" t="s">
        <v>796</v>
      </c>
      <c r="H395" s="95">
        <v>1</v>
      </c>
      <c r="I395" s="96">
        <v>585.16999999999996</v>
      </c>
      <c r="J395" s="96">
        <v>585.16999999999996</v>
      </c>
    </row>
    <row r="396" spans="1:10" ht="24" customHeight="1">
      <c r="A396" s="92" t="s">
        <v>792</v>
      </c>
      <c r="B396" s="93" t="s">
        <v>1138</v>
      </c>
      <c r="C396" s="92" t="s">
        <v>53</v>
      </c>
      <c r="D396" s="92" t="s">
        <v>1139</v>
      </c>
      <c r="E396" s="273" t="s">
        <v>795</v>
      </c>
      <c r="F396" s="273"/>
      <c r="G396" s="94" t="s">
        <v>1140</v>
      </c>
      <c r="H396" s="95">
        <v>4</v>
      </c>
      <c r="I396" s="96">
        <v>5.42</v>
      </c>
      <c r="J396" s="96">
        <v>21.68</v>
      </c>
    </row>
    <row r="397" spans="1:10" ht="25.9" customHeight="1">
      <c r="A397" s="92" t="s">
        <v>792</v>
      </c>
      <c r="B397" s="93" t="s">
        <v>1141</v>
      </c>
      <c r="C397" s="92" t="s">
        <v>87</v>
      </c>
      <c r="D397" s="92" t="s">
        <v>1142</v>
      </c>
      <c r="E397" s="273" t="s">
        <v>795</v>
      </c>
      <c r="F397" s="273"/>
      <c r="G397" s="94" t="s">
        <v>814</v>
      </c>
      <c r="H397" s="95">
        <v>8.9999999999999993E-3</v>
      </c>
      <c r="I397" s="96">
        <v>139</v>
      </c>
      <c r="J397" s="96">
        <v>1.25</v>
      </c>
    </row>
    <row r="398" spans="1:10" ht="24" customHeight="1">
      <c r="A398" s="92" t="s">
        <v>792</v>
      </c>
      <c r="B398" s="93" t="s">
        <v>1021</v>
      </c>
      <c r="C398" s="92" t="s">
        <v>87</v>
      </c>
      <c r="D398" s="92" t="s">
        <v>1022</v>
      </c>
      <c r="E398" s="273" t="s">
        <v>795</v>
      </c>
      <c r="F398" s="273"/>
      <c r="G398" s="94" t="s">
        <v>98</v>
      </c>
      <c r="H398" s="95">
        <v>2.8</v>
      </c>
      <c r="I398" s="96">
        <v>0.7</v>
      </c>
      <c r="J398" s="96">
        <v>1.96</v>
      </c>
    </row>
    <row r="399" spans="1:10" ht="24" customHeight="1">
      <c r="A399" s="92" t="s">
        <v>792</v>
      </c>
      <c r="B399" s="93" t="s">
        <v>846</v>
      </c>
      <c r="C399" s="92" t="s">
        <v>87</v>
      </c>
      <c r="D399" s="92" t="s">
        <v>847</v>
      </c>
      <c r="E399" s="273" t="s">
        <v>801</v>
      </c>
      <c r="F399" s="273"/>
      <c r="G399" s="94" t="s">
        <v>618</v>
      </c>
      <c r="H399" s="95">
        <v>1</v>
      </c>
      <c r="I399" s="96">
        <v>20.03</v>
      </c>
      <c r="J399" s="96">
        <v>20.03</v>
      </c>
    </row>
    <row r="400" spans="1:10" ht="24" customHeight="1">
      <c r="A400" s="92" t="s">
        <v>792</v>
      </c>
      <c r="B400" s="93" t="s">
        <v>804</v>
      </c>
      <c r="C400" s="92" t="s">
        <v>87</v>
      </c>
      <c r="D400" s="92" t="s">
        <v>805</v>
      </c>
      <c r="E400" s="273" t="s">
        <v>801</v>
      </c>
      <c r="F400" s="273"/>
      <c r="G400" s="94" t="s">
        <v>618</v>
      </c>
      <c r="H400" s="95">
        <v>1.2</v>
      </c>
      <c r="I400" s="96">
        <v>15.08</v>
      </c>
      <c r="J400" s="96">
        <v>18.09</v>
      </c>
    </row>
    <row r="401" spans="1:10" ht="25.5">
      <c r="A401" s="97"/>
      <c r="B401" s="97"/>
      <c r="C401" s="97"/>
      <c r="D401" s="97"/>
      <c r="E401" s="97" t="s">
        <v>806</v>
      </c>
      <c r="F401" s="98">
        <v>38.119999999999997</v>
      </c>
      <c r="G401" s="97" t="s">
        <v>807</v>
      </c>
      <c r="H401" s="98">
        <v>0</v>
      </c>
      <c r="I401" s="97" t="s">
        <v>808</v>
      </c>
      <c r="J401" s="98">
        <v>38.119999999999997</v>
      </c>
    </row>
    <row r="402" spans="1:10" ht="15" thickBot="1">
      <c r="A402" s="97"/>
      <c r="B402" s="97"/>
      <c r="C402" s="97"/>
      <c r="D402" s="97"/>
      <c r="E402" s="97" t="s">
        <v>809</v>
      </c>
      <c r="F402" s="98">
        <v>0</v>
      </c>
      <c r="G402" s="97"/>
      <c r="H402" s="274" t="s">
        <v>810</v>
      </c>
      <c r="I402" s="274"/>
      <c r="J402" s="98">
        <v>656.24</v>
      </c>
    </row>
    <row r="403" spans="1:10" ht="1.1499999999999999" customHeight="1" thickTop="1">
      <c r="A403" s="99"/>
      <c r="B403" s="99"/>
      <c r="C403" s="99"/>
      <c r="D403" s="99"/>
      <c r="E403" s="99"/>
      <c r="F403" s="99"/>
      <c r="G403" s="99"/>
      <c r="H403" s="99"/>
      <c r="I403" s="99"/>
      <c r="J403" s="99"/>
    </row>
    <row r="404" spans="1:10" ht="18" customHeight="1">
      <c r="A404" s="79" t="s">
        <v>1143</v>
      </c>
      <c r="B404" s="80" t="s">
        <v>440</v>
      </c>
      <c r="C404" s="79" t="s">
        <v>776</v>
      </c>
      <c r="D404" s="79" t="s">
        <v>777</v>
      </c>
      <c r="E404" s="268" t="s">
        <v>778</v>
      </c>
      <c r="F404" s="268"/>
      <c r="G404" s="81" t="s">
        <v>779</v>
      </c>
      <c r="H404" s="80" t="s">
        <v>443</v>
      </c>
      <c r="I404" s="80" t="s">
        <v>780</v>
      </c>
      <c r="J404" s="80" t="s">
        <v>448</v>
      </c>
    </row>
    <row r="405" spans="1:10" ht="39" customHeight="1">
      <c r="A405" s="82" t="s">
        <v>781</v>
      </c>
      <c r="B405" s="83" t="s">
        <v>1144</v>
      </c>
      <c r="C405" s="82" t="s">
        <v>87</v>
      </c>
      <c r="D405" s="82" t="s">
        <v>143</v>
      </c>
      <c r="E405" s="269" t="s">
        <v>1123</v>
      </c>
      <c r="F405" s="269"/>
      <c r="G405" s="84" t="s">
        <v>55</v>
      </c>
      <c r="H405" s="85">
        <v>1</v>
      </c>
      <c r="I405" s="86">
        <v>922.79</v>
      </c>
      <c r="J405" s="86">
        <v>922.79</v>
      </c>
    </row>
    <row r="406" spans="1:10" ht="25.9" customHeight="1">
      <c r="A406" s="87" t="s">
        <v>785</v>
      </c>
      <c r="B406" s="88" t="s">
        <v>1145</v>
      </c>
      <c r="C406" s="87" t="s">
        <v>87</v>
      </c>
      <c r="D406" s="87" t="s">
        <v>1146</v>
      </c>
      <c r="E406" s="270" t="s">
        <v>824</v>
      </c>
      <c r="F406" s="270"/>
      <c r="G406" s="89" t="s">
        <v>618</v>
      </c>
      <c r="H406" s="90">
        <v>2.754</v>
      </c>
      <c r="I406" s="91">
        <v>23.84</v>
      </c>
      <c r="J406" s="91">
        <v>65.650000000000006</v>
      </c>
    </row>
    <row r="407" spans="1:10" ht="24" customHeight="1">
      <c r="A407" s="87" t="s">
        <v>785</v>
      </c>
      <c r="B407" s="88" t="s">
        <v>1147</v>
      </c>
      <c r="C407" s="87" t="s">
        <v>87</v>
      </c>
      <c r="D407" s="87" t="s">
        <v>1148</v>
      </c>
      <c r="E407" s="270" t="s">
        <v>824</v>
      </c>
      <c r="F407" s="270"/>
      <c r="G407" s="89" t="s">
        <v>618</v>
      </c>
      <c r="H407" s="90">
        <v>3.3530000000000002</v>
      </c>
      <c r="I407" s="91">
        <v>26.31</v>
      </c>
      <c r="J407" s="91">
        <v>88.21</v>
      </c>
    </row>
    <row r="408" spans="1:10" ht="25.9" customHeight="1">
      <c r="A408" s="92" t="s">
        <v>792</v>
      </c>
      <c r="B408" s="93" t="s">
        <v>1149</v>
      </c>
      <c r="C408" s="92" t="s">
        <v>87</v>
      </c>
      <c r="D408" s="92" t="s">
        <v>1150</v>
      </c>
      <c r="E408" s="273" t="s">
        <v>795</v>
      </c>
      <c r="F408" s="273"/>
      <c r="G408" s="94" t="s">
        <v>98</v>
      </c>
      <c r="H408" s="95">
        <v>1.4</v>
      </c>
      <c r="I408" s="96">
        <v>11.32</v>
      </c>
      <c r="J408" s="96">
        <v>15.84</v>
      </c>
    </row>
    <row r="409" spans="1:10" ht="25.9" customHeight="1">
      <c r="A409" s="92" t="s">
        <v>792</v>
      </c>
      <c r="B409" s="93" t="s">
        <v>1151</v>
      </c>
      <c r="C409" s="92" t="s">
        <v>87</v>
      </c>
      <c r="D409" s="92" t="s">
        <v>1152</v>
      </c>
      <c r="E409" s="273" t="s">
        <v>795</v>
      </c>
      <c r="F409" s="273"/>
      <c r="G409" s="94" t="s">
        <v>98</v>
      </c>
      <c r="H409" s="95">
        <v>3.0000000000000001E-3</v>
      </c>
      <c r="I409" s="96">
        <v>25.93</v>
      </c>
      <c r="J409" s="96">
        <v>7.0000000000000007E-2</v>
      </c>
    </row>
    <row r="410" spans="1:10" ht="25.9" customHeight="1">
      <c r="A410" s="92" t="s">
        <v>792</v>
      </c>
      <c r="B410" s="93" t="s">
        <v>1153</v>
      </c>
      <c r="C410" s="92" t="s">
        <v>87</v>
      </c>
      <c r="D410" s="92" t="s">
        <v>1154</v>
      </c>
      <c r="E410" s="273" t="s">
        <v>795</v>
      </c>
      <c r="F410" s="273"/>
      <c r="G410" s="94" t="s">
        <v>235</v>
      </c>
      <c r="H410" s="95">
        <v>3.3330000000000002</v>
      </c>
      <c r="I410" s="96">
        <v>3.13</v>
      </c>
      <c r="J410" s="96">
        <v>10.43</v>
      </c>
    </row>
    <row r="411" spans="1:10" ht="39" customHeight="1">
      <c r="A411" s="92" t="s">
        <v>792</v>
      </c>
      <c r="B411" s="93" t="s">
        <v>1155</v>
      </c>
      <c r="C411" s="92" t="s">
        <v>87</v>
      </c>
      <c r="D411" s="92" t="s">
        <v>1156</v>
      </c>
      <c r="E411" s="273" t="s">
        <v>795</v>
      </c>
      <c r="F411" s="273"/>
      <c r="G411" s="94" t="s">
        <v>235</v>
      </c>
      <c r="H411" s="95">
        <v>5</v>
      </c>
      <c r="I411" s="96">
        <v>0.59</v>
      </c>
      <c r="J411" s="96">
        <v>2.95</v>
      </c>
    </row>
    <row r="412" spans="1:10" ht="25.9" customHeight="1">
      <c r="A412" s="92" t="s">
        <v>792</v>
      </c>
      <c r="B412" s="93" t="s">
        <v>1157</v>
      </c>
      <c r="C412" s="92" t="s">
        <v>87</v>
      </c>
      <c r="D412" s="92" t="s">
        <v>1158</v>
      </c>
      <c r="E412" s="273" t="s">
        <v>795</v>
      </c>
      <c r="F412" s="273"/>
      <c r="G412" s="94" t="s">
        <v>55</v>
      </c>
      <c r="H412" s="95">
        <v>3.149</v>
      </c>
      <c r="I412" s="96">
        <v>12.9</v>
      </c>
      <c r="J412" s="96">
        <v>40.619999999999997</v>
      </c>
    </row>
    <row r="413" spans="1:10" ht="24" customHeight="1">
      <c r="A413" s="92" t="s">
        <v>792</v>
      </c>
      <c r="B413" s="93" t="s">
        <v>1159</v>
      </c>
      <c r="C413" s="92" t="s">
        <v>87</v>
      </c>
      <c r="D413" s="92" t="s">
        <v>1160</v>
      </c>
      <c r="E413" s="273" t="s">
        <v>795</v>
      </c>
      <c r="F413" s="273"/>
      <c r="G413" s="94" t="s">
        <v>98</v>
      </c>
      <c r="H413" s="95">
        <v>3.4089999999999998</v>
      </c>
      <c r="I413" s="96">
        <v>37.67</v>
      </c>
      <c r="J413" s="96">
        <v>128.41</v>
      </c>
    </row>
    <row r="414" spans="1:10" ht="25.9" customHeight="1">
      <c r="A414" s="92" t="s">
        <v>792</v>
      </c>
      <c r="B414" s="93" t="s">
        <v>1161</v>
      </c>
      <c r="C414" s="92" t="s">
        <v>87</v>
      </c>
      <c r="D414" s="92" t="s">
        <v>1162</v>
      </c>
      <c r="E414" s="273" t="s">
        <v>795</v>
      </c>
      <c r="F414" s="273"/>
      <c r="G414" s="94" t="s">
        <v>796</v>
      </c>
      <c r="H414" s="95">
        <v>0.998</v>
      </c>
      <c r="I414" s="96">
        <v>550.55999999999995</v>
      </c>
      <c r="J414" s="96">
        <v>549.45000000000005</v>
      </c>
    </row>
    <row r="415" spans="1:10" ht="24" customHeight="1">
      <c r="A415" s="92" t="s">
        <v>792</v>
      </c>
      <c r="B415" s="93" t="s">
        <v>1163</v>
      </c>
      <c r="C415" s="92" t="s">
        <v>87</v>
      </c>
      <c r="D415" s="92" t="s">
        <v>1164</v>
      </c>
      <c r="E415" s="273" t="s">
        <v>795</v>
      </c>
      <c r="F415" s="273"/>
      <c r="G415" s="94" t="s">
        <v>235</v>
      </c>
      <c r="H415" s="95">
        <v>0.85499999999999998</v>
      </c>
      <c r="I415" s="96">
        <v>24.75</v>
      </c>
      <c r="J415" s="96">
        <v>21.16</v>
      </c>
    </row>
    <row r="416" spans="1:10" ht="25.5">
      <c r="A416" s="97"/>
      <c r="B416" s="97"/>
      <c r="C416" s="97"/>
      <c r="D416" s="97"/>
      <c r="E416" s="97" t="s">
        <v>806</v>
      </c>
      <c r="F416" s="98">
        <v>116.97999999999999</v>
      </c>
      <c r="G416" s="97" t="s">
        <v>807</v>
      </c>
      <c r="H416" s="98">
        <v>0</v>
      </c>
      <c r="I416" s="97" t="s">
        <v>808</v>
      </c>
      <c r="J416" s="98">
        <v>116.97999999999999</v>
      </c>
    </row>
    <row r="417" spans="1:10" ht="15" thickBot="1">
      <c r="A417" s="97"/>
      <c r="B417" s="97"/>
      <c r="C417" s="97"/>
      <c r="D417" s="97"/>
      <c r="E417" s="97" t="s">
        <v>809</v>
      </c>
      <c r="F417" s="98">
        <v>0</v>
      </c>
      <c r="G417" s="97"/>
      <c r="H417" s="274" t="s">
        <v>810</v>
      </c>
      <c r="I417" s="274"/>
      <c r="J417" s="98">
        <v>922.79</v>
      </c>
    </row>
    <row r="418" spans="1:10" ht="1.1499999999999999" customHeight="1" thickTop="1">
      <c r="A418" s="99"/>
      <c r="B418" s="99"/>
      <c r="C418" s="99"/>
      <c r="D418" s="99"/>
      <c r="E418" s="99"/>
      <c r="F418" s="99"/>
      <c r="G418" s="99"/>
      <c r="H418" s="99"/>
      <c r="I418" s="99"/>
      <c r="J418" s="99"/>
    </row>
    <row r="419" spans="1:10" ht="18" customHeight="1">
      <c r="A419" s="79" t="s">
        <v>1165</v>
      </c>
      <c r="B419" s="80" t="s">
        <v>440</v>
      </c>
      <c r="C419" s="79" t="s">
        <v>776</v>
      </c>
      <c r="D419" s="79" t="s">
        <v>777</v>
      </c>
      <c r="E419" s="268" t="s">
        <v>778</v>
      </c>
      <c r="F419" s="268"/>
      <c r="G419" s="81" t="s">
        <v>779</v>
      </c>
      <c r="H419" s="80" t="s">
        <v>443</v>
      </c>
      <c r="I419" s="80" t="s">
        <v>780</v>
      </c>
      <c r="J419" s="80" t="s">
        <v>448</v>
      </c>
    </row>
    <row r="420" spans="1:10" ht="25.9" customHeight="1">
      <c r="A420" s="82" t="s">
        <v>781</v>
      </c>
      <c r="B420" s="83" t="s">
        <v>1166</v>
      </c>
      <c r="C420" s="82" t="s">
        <v>83</v>
      </c>
      <c r="D420" s="82" t="s">
        <v>146</v>
      </c>
      <c r="E420" s="269" t="s">
        <v>1167</v>
      </c>
      <c r="F420" s="269"/>
      <c r="G420" s="84" t="s">
        <v>796</v>
      </c>
      <c r="H420" s="85">
        <v>1</v>
      </c>
      <c r="I420" s="86">
        <v>1097</v>
      </c>
      <c r="J420" s="86">
        <v>1097</v>
      </c>
    </row>
    <row r="421" spans="1:10" ht="25.9" customHeight="1">
      <c r="A421" s="87" t="s">
        <v>785</v>
      </c>
      <c r="B421" s="88" t="s">
        <v>921</v>
      </c>
      <c r="C421" s="87" t="s">
        <v>87</v>
      </c>
      <c r="D421" s="87" t="s">
        <v>922</v>
      </c>
      <c r="E421" s="270" t="s">
        <v>824</v>
      </c>
      <c r="F421" s="270"/>
      <c r="G421" s="89" t="s">
        <v>618</v>
      </c>
      <c r="H421" s="90">
        <v>1.165</v>
      </c>
      <c r="I421" s="91">
        <v>21.12</v>
      </c>
      <c r="J421" s="91">
        <v>24.6</v>
      </c>
    </row>
    <row r="422" spans="1:10" ht="25.9" customHeight="1">
      <c r="A422" s="87" t="s">
        <v>785</v>
      </c>
      <c r="B422" s="88" t="s">
        <v>1168</v>
      </c>
      <c r="C422" s="87" t="s">
        <v>87</v>
      </c>
      <c r="D422" s="87" t="s">
        <v>1169</v>
      </c>
      <c r="E422" s="270" t="s">
        <v>824</v>
      </c>
      <c r="F422" s="270"/>
      <c r="G422" s="89" t="s">
        <v>618</v>
      </c>
      <c r="H422" s="90">
        <v>1.165</v>
      </c>
      <c r="I422" s="91">
        <v>25.22</v>
      </c>
      <c r="J422" s="91">
        <v>29.38</v>
      </c>
    </row>
    <row r="423" spans="1:10" ht="24" customHeight="1">
      <c r="A423" s="87" t="s">
        <v>785</v>
      </c>
      <c r="B423" s="88" t="s">
        <v>833</v>
      </c>
      <c r="C423" s="87" t="s">
        <v>87</v>
      </c>
      <c r="D423" s="87" t="s">
        <v>834</v>
      </c>
      <c r="E423" s="270" t="s">
        <v>824</v>
      </c>
      <c r="F423" s="270"/>
      <c r="G423" s="89" t="s">
        <v>618</v>
      </c>
      <c r="H423" s="90">
        <v>0.97099999999999997</v>
      </c>
      <c r="I423" s="91">
        <v>26.51</v>
      </c>
      <c r="J423" s="91">
        <v>25.74</v>
      </c>
    </row>
    <row r="424" spans="1:10" ht="24" customHeight="1">
      <c r="A424" s="87" t="s">
        <v>785</v>
      </c>
      <c r="B424" s="88" t="s">
        <v>822</v>
      </c>
      <c r="C424" s="87" t="s">
        <v>87</v>
      </c>
      <c r="D424" s="87" t="s">
        <v>823</v>
      </c>
      <c r="E424" s="270" t="s">
        <v>824</v>
      </c>
      <c r="F424" s="270"/>
      <c r="G424" s="89" t="s">
        <v>618</v>
      </c>
      <c r="H424" s="90">
        <v>0.48599999999999999</v>
      </c>
      <c r="I424" s="91">
        <v>21.28</v>
      </c>
      <c r="J424" s="91">
        <v>10.34</v>
      </c>
    </row>
    <row r="425" spans="1:10" ht="25.9" customHeight="1">
      <c r="A425" s="92" t="s">
        <v>792</v>
      </c>
      <c r="B425" s="93" t="s">
        <v>1170</v>
      </c>
      <c r="C425" s="92" t="s">
        <v>83</v>
      </c>
      <c r="D425" s="92" t="s">
        <v>1171</v>
      </c>
      <c r="E425" s="273" t="s">
        <v>795</v>
      </c>
      <c r="F425" s="273"/>
      <c r="G425" s="94" t="s">
        <v>796</v>
      </c>
      <c r="H425" s="95">
        <v>1</v>
      </c>
      <c r="I425" s="96">
        <v>1006.94</v>
      </c>
      <c r="J425" s="96">
        <v>1006.94</v>
      </c>
    </row>
    <row r="426" spans="1:10" ht="25.5">
      <c r="A426" s="97"/>
      <c r="B426" s="97"/>
      <c r="C426" s="97"/>
      <c r="D426" s="97"/>
      <c r="E426" s="97" t="s">
        <v>806</v>
      </c>
      <c r="F426" s="98">
        <v>67.67</v>
      </c>
      <c r="G426" s="97" t="s">
        <v>807</v>
      </c>
      <c r="H426" s="98">
        <v>0</v>
      </c>
      <c r="I426" s="97" t="s">
        <v>808</v>
      </c>
      <c r="J426" s="98">
        <v>67.67</v>
      </c>
    </row>
    <row r="427" spans="1:10" ht="15" thickBot="1">
      <c r="A427" s="97"/>
      <c r="B427" s="97"/>
      <c r="C427" s="97"/>
      <c r="D427" s="97"/>
      <c r="E427" s="97" t="s">
        <v>809</v>
      </c>
      <c r="F427" s="98">
        <v>0</v>
      </c>
      <c r="G427" s="97"/>
      <c r="H427" s="274" t="s">
        <v>810</v>
      </c>
      <c r="I427" s="274"/>
      <c r="J427" s="98">
        <v>1097</v>
      </c>
    </row>
    <row r="428" spans="1:10" ht="1.1499999999999999" customHeight="1" thickTop="1">
      <c r="A428" s="99"/>
      <c r="B428" s="99"/>
      <c r="C428" s="99"/>
      <c r="D428" s="99"/>
      <c r="E428" s="99"/>
      <c r="F428" s="99"/>
      <c r="G428" s="99"/>
      <c r="H428" s="99"/>
      <c r="I428" s="99"/>
      <c r="J428" s="99"/>
    </row>
    <row r="429" spans="1:10" ht="18" customHeight="1">
      <c r="A429" s="79" t="s">
        <v>1172</v>
      </c>
      <c r="B429" s="80" t="s">
        <v>440</v>
      </c>
      <c r="C429" s="79" t="s">
        <v>776</v>
      </c>
      <c r="D429" s="79" t="s">
        <v>777</v>
      </c>
      <c r="E429" s="268" t="s">
        <v>778</v>
      </c>
      <c r="F429" s="268"/>
      <c r="G429" s="81" t="s">
        <v>779</v>
      </c>
      <c r="H429" s="80" t="s">
        <v>443</v>
      </c>
      <c r="I429" s="80" t="s">
        <v>780</v>
      </c>
      <c r="J429" s="80" t="s">
        <v>448</v>
      </c>
    </row>
    <row r="430" spans="1:10" ht="24" customHeight="1">
      <c r="A430" s="82" t="s">
        <v>781</v>
      </c>
      <c r="B430" s="83" t="s">
        <v>1173</v>
      </c>
      <c r="C430" s="82" t="s">
        <v>83</v>
      </c>
      <c r="D430" s="82" t="s">
        <v>149</v>
      </c>
      <c r="E430" s="269" t="s">
        <v>1167</v>
      </c>
      <c r="F430" s="269"/>
      <c r="G430" s="84" t="s">
        <v>796</v>
      </c>
      <c r="H430" s="85">
        <v>1</v>
      </c>
      <c r="I430" s="86">
        <v>1133.6300000000001</v>
      </c>
      <c r="J430" s="86">
        <v>1133.6300000000001</v>
      </c>
    </row>
    <row r="431" spans="1:10" ht="25.9" customHeight="1">
      <c r="A431" s="87" t="s">
        <v>785</v>
      </c>
      <c r="B431" s="88" t="s">
        <v>1145</v>
      </c>
      <c r="C431" s="87" t="s">
        <v>87</v>
      </c>
      <c r="D431" s="87" t="s">
        <v>1146</v>
      </c>
      <c r="E431" s="270" t="s">
        <v>824</v>
      </c>
      <c r="F431" s="270"/>
      <c r="G431" s="89" t="s">
        <v>618</v>
      </c>
      <c r="H431" s="90">
        <v>1.0680000000000001</v>
      </c>
      <c r="I431" s="91">
        <v>23.84</v>
      </c>
      <c r="J431" s="91">
        <v>25.46</v>
      </c>
    </row>
    <row r="432" spans="1:10" ht="24" customHeight="1">
      <c r="A432" s="87" t="s">
        <v>785</v>
      </c>
      <c r="B432" s="88" t="s">
        <v>833</v>
      </c>
      <c r="C432" s="87" t="s">
        <v>87</v>
      </c>
      <c r="D432" s="87" t="s">
        <v>834</v>
      </c>
      <c r="E432" s="270" t="s">
        <v>824</v>
      </c>
      <c r="F432" s="270"/>
      <c r="G432" s="89" t="s">
        <v>618</v>
      </c>
      <c r="H432" s="90">
        <v>0.86799999999999999</v>
      </c>
      <c r="I432" s="91">
        <v>26.51</v>
      </c>
      <c r="J432" s="91">
        <v>23.01</v>
      </c>
    </row>
    <row r="433" spans="1:10" ht="24" customHeight="1">
      <c r="A433" s="87" t="s">
        <v>785</v>
      </c>
      <c r="B433" s="88" t="s">
        <v>1147</v>
      </c>
      <c r="C433" s="87" t="s">
        <v>87</v>
      </c>
      <c r="D433" s="87" t="s">
        <v>1148</v>
      </c>
      <c r="E433" s="270" t="s">
        <v>824</v>
      </c>
      <c r="F433" s="270"/>
      <c r="G433" s="89" t="s">
        <v>618</v>
      </c>
      <c r="H433" s="90">
        <v>1.0680000000000001</v>
      </c>
      <c r="I433" s="91">
        <v>26.31</v>
      </c>
      <c r="J433" s="91">
        <v>28.09</v>
      </c>
    </row>
    <row r="434" spans="1:10" ht="24" customHeight="1">
      <c r="A434" s="87" t="s">
        <v>785</v>
      </c>
      <c r="B434" s="88" t="s">
        <v>822</v>
      </c>
      <c r="C434" s="87" t="s">
        <v>87</v>
      </c>
      <c r="D434" s="87" t="s">
        <v>823</v>
      </c>
      <c r="E434" s="270" t="s">
        <v>824</v>
      </c>
      <c r="F434" s="270"/>
      <c r="G434" s="89" t="s">
        <v>618</v>
      </c>
      <c r="H434" s="90">
        <v>0.42699999999999999</v>
      </c>
      <c r="I434" s="91">
        <v>21.28</v>
      </c>
      <c r="J434" s="91">
        <v>9.08</v>
      </c>
    </row>
    <row r="435" spans="1:10" ht="24" customHeight="1">
      <c r="A435" s="92" t="s">
        <v>792</v>
      </c>
      <c r="B435" s="93" t="s">
        <v>1174</v>
      </c>
      <c r="C435" s="92" t="s">
        <v>83</v>
      </c>
      <c r="D435" s="92" t="s">
        <v>1175</v>
      </c>
      <c r="E435" s="273" t="s">
        <v>795</v>
      </c>
      <c r="F435" s="273"/>
      <c r="G435" s="94" t="s">
        <v>98</v>
      </c>
      <c r="H435" s="95">
        <v>1.2</v>
      </c>
      <c r="I435" s="96">
        <v>0.7</v>
      </c>
      <c r="J435" s="96">
        <v>0.84</v>
      </c>
    </row>
    <row r="436" spans="1:10" ht="24" customHeight="1">
      <c r="A436" s="92" t="s">
        <v>792</v>
      </c>
      <c r="B436" s="93" t="s">
        <v>1176</v>
      </c>
      <c r="C436" s="92" t="s">
        <v>83</v>
      </c>
      <c r="D436" s="92" t="s">
        <v>1177</v>
      </c>
      <c r="E436" s="273" t="s">
        <v>795</v>
      </c>
      <c r="F436" s="273"/>
      <c r="G436" s="94" t="s">
        <v>814</v>
      </c>
      <c r="H436" s="95">
        <v>3.0000000000000001E-3</v>
      </c>
      <c r="I436" s="96">
        <v>131.69</v>
      </c>
      <c r="J436" s="96">
        <v>0.39</v>
      </c>
    </row>
    <row r="437" spans="1:10" ht="24" customHeight="1">
      <c r="A437" s="92" t="s">
        <v>792</v>
      </c>
      <c r="B437" s="93" t="s">
        <v>1178</v>
      </c>
      <c r="C437" s="92" t="s">
        <v>83</v>
      </c>
      <c r="D437" s="92" t="s">
        <v>1179</v>
      </c>
      <c r="E437" s="273" t="s">
        <v>795</v>
      </c>
      <c r="F437" s="273"/>
      <c r="G437" s="94" t="s">
        <v>796</v>
      </c>
      <c r="H437" s="95">
        <v>1</v>
      </c>
      <c r="I437" s="96">
        <v>1046.76</v>
      </c>
      <c r="J437" s="96">
        <v>1046.76</v>
      </c>
    </row>
    <row r="438" spans="1:10" ht="25.5">
      <c r="A438" s="97"/>
      <c r="B438" s="97"/>
      <c r="C438" s="97"/>
      <c r="D438" s="97"/>
      <c r="E438" s="97" t="s">
        <v>806</v>
      </c>
      <c r="F438" s="98">
        <v>64.989999999999995</v>
      </c>
      <c r="G438" s="97" t="s">
        <v>807</v>
      </c>
      <c r="H438" s="98">
        <v>0</v>
      </c>
      <c r="I438" s="97" t="s">
        <v>808</v>
      </c>
      <c r="J438" s="98">
        <v>64.989999999999995</v>
      </c>
    </row>
    <row r="439" spans="1:10" ht="15" thickBot="1">
      <c r="A439" s="97"/>
      <c r="B439" s="97"/>
      <c r="C439" s="97"/>
      <c r="D439" s="97"/>
      <c r="E439" s="97" t="s">
        <v>809</v>
      </c>
      <c r="F439" s="98">
        <v>0</v>
      </c>
      <c r="G439" s="97"/>
      <c r="H439" s="274" t="s">
        <v>810</v>
      </c>
      <c r="I439" s="274"/>
      <c r="J439" s="98">
        <v>1133.6300000000001</v>
      </c>
    </row>
    <row r="440" spans="1:10" ht="1.1499999999999999" customHeight="1" thickTop="1">
      <c r="A440" s="99"/>
      <c r="B440" s="99"/>
      <c r="C440" s="99"/>
      <c r="D440" s="99"/>
      <c r="E440" s="99"/>
      <c r="F440" s="99"/>
      <c r="G440" s="99"/>
      <c r="H440" s="99"/>
      <c r="I440" s="99"/>
      <c r="J440" s="99"/>
    </row>
    <row r="441" spans="1:10" ht="18" customHeight="1">
      <c r="A441" s="79" t="s">
        <v>1180</v>
      </c>
      <c r="B441" s="80" t="s">
        <v>440</v>
      </c>
      <c r="C441" s="79" t="s">
        <v>776</v>
      </c>
      <c r="D441" s="79" t="s">
        <v>777</v>
      </c>
      <c r="E441" s="268" t="s">
        <v>778</v>
      </c>
      <c r="F441" s="268"/>
      <c r="G441" s="81" t="s">
        <v>779</v>
      </c>
      <c r="H441" s="80" t="s">
        <v>443</v>
      </c>
      <c r="I441" s="80" t="s">
        <v>780</v>
      </c>
      <c r="J441" s="80" t="s">
        <v>448</v>
      </c>
    </row>
    <row r="442" spans="1:10" ht="25.9" customHeight="1">
      <c r="A442" s="82" t="s">
        <v>781</v>
      </c>
      <c r="B442" s="83" t="s">
        <v>1181</v>
      </c>
      <c r="C442" s="82" t="s">
        <v>83</v>
      </c>
      <c r="D442" s="82" t="s">
        <v>152</v>
      </c>
      <c r="E442" s="269" t="s">
        <v>1167</v>
      </c>
      <c r="F442" s="269"/>
      <c r="G442" s="84" t="s">
        <v>796</v>
      </c>
      <c r="H442" s="85">
        <v>1</v>
      </c>
      <c r="I442" s="86">
        <v>2600</v>
      </c>
      <c r="J442" s="86">
        <v>2600</v>
      </c>
    </row>
    <row r="443" spans="1:10" ht="24" customHeight="1">
      <c r="A443" s="92" t="s">
        <v>792</v>
      </c>
      <c r="B443" s="93" t="s">
        <v>1182</v>
      </c>
      <c r="C443" s="92" t="s">
        <v>1183</v>
      </c>
      <c r="D443" s="92" t="s">
        <v>1184</v>
      </c>
      <c r="E443" s="273" t="s">
        <v>896</v>
      </c>
      <c r="F443" s="273"/>
      <c r="G443" s="94" t="s">
        <v>796</v>
      </c>
      <c r="H443" s="95">
        <v>1</v>
      </c>
      <c r="I443" s="96">
        <v>2600</v>
      </c>
      <c r="J443" s="96">
        <v>2600</v>
      </c>
    </row>
    <row r="444" spans="1:10" ht="25.5">
      <c r="A444" s="97"/>
      <c r="B444" s="97"/>
      <c r="C444" s="97"/>
      <c r="D444" s="97"/>
      <c r="E444" s="97" t="s">
        <v>806</v>
      </c>
      <c r="F444" s="98">
        <v>0</v>
      </c>
      <c r="G444" s="97" t="s">
        <v>807</v>
      </c>
      <c r="H444" s="98">
        <v>0</v>
      </c>
      <c r="I444" s="97" t="s">
        <v>808</v>
      </c>
      <c r="J444" s="98">
        <v>0</v>
      </c>
    </row>
    <row r="445" spans="1:10" ht="15" thickBot="1">
      <c r="A445" s="97"/>
      <c r="B445" s="97"/>
      <c r="C445" s="97"/>
      <c r="D445" s="97"/>
      <c r="E445" s="97" t="s">
        <v>809</v>
      </c>
      <c r="F445" s="98">
        <v>0</v>
      </c>
      <c r="G445" s="97"/>
      <c r="H445" s="274" t="s">
        <v>810</v>
      </c>
      <c r="I445" s="274"/>
      <c r="J445" s="98">
        <v>2600</v>
      </c>
    </row>
    <row r="446" spans="1:10" ht="1.1499999999999999" customHeight="1" thickTop="1">
      <c r="A446" s="99"/>
      <c r="B446" s="99"/>
      <c r="C446" s="99"/>
      <c r="D446" s="99"/>
      <c r="E446" s="99"/>
      <c r="F446" s="99"/>
      <c r="G446" s="99"/>
      <c r="H446" s="99"/>
      <c r="I446" s="99"/>
      <c r="J446" s="99"/>
    </row>
    <row r="447" spans="1:10" ht="18" customHeight="1">
      <c r="A447" s="79" t="s">
        <v>1185</v>
      </c>
      <c r="B447" s="80" t="s">
        <v>440</v>
      </c>
      <c r="C447" s="79" t="s">
        <v>776</v>
      </c>
      <c r="D447" s="79" t="s">
        <v>777</v>
      </c>
      <c r="E447" s="268" t="s">
        <v>778</v>
      </c>
      <c r="F447" s="268"/>
      <c r="G447" s="81" t="s">
        <v>779</v>
      </c>
      <c r="H447" s="80" t="s">
        <v>443</v>
      </c>
      <c r="I447" s="80" t="s">
        <v>780</v>
      </c>
      <c r="J447" s="80" t="s">
        <v>448</v>
      </c>
    </row>
    <row r="448" spans="1:10" ht="24" customHeight="1">
      <c r="A448" s="82" t="s">
        <v>781</v>
      </c>
      <c r="B448" s="83" t="s">
        <v>1186</v>
      </c>
      <c r="C448" s="82" t="s">
        <v>53</v>
      </c>
      <c r="D448" s="82" t="s">
        <v>155</v>
      </c>
      <c r="E448" s="269" t="s">
        <v>1135</v>
      </c>
      <c r="F448" s="269"/>
      <c r="G448" s="84" t="s">
        <v>796</v>
      </c>
      <c r="H448" s="85">
        <v>1</v>
      </c>
      <c r="I448" s="86">
        <v>272.11</v>
      </c>
      <c r="J448" s="86">
        <v>272.11</v>
      </c>
    </row>
    <row r="449" spans="1:10" ht="24" customHeight="1">
      <c r="A449" s="87" t="s">
        <v>785</v>
      </c>
      <c r="B449" s="88" t="s">
        <v>786</v>
      </c>
      <c r="C449" s="87" t="s">
        <v>53</v>
      </c>
      <c r="D449" s="87" t="s">
        <v>787</v>
      </c>
      <c r="E449" s="270" t="s">
        <v>788</v>
      </c>
      <c r="F449" s="270"/>
      <c r="G449" s="89" t="s">
        <v>789</v>
      </c>
      <c r="H449" s="90">
        <v>1.2</v>
      </c>
      <c r="I449" s="91">
        <v>3.73</v>
      </c>
      <c r="J449" s="91">
        <v>4.47</v>
      </c>
    </row>
    <row r="450" spans="1:10" ht="24" customHeight="1">
      <c r="A450" s="87" t="s">
        <v>785</v>
      </c>
      <c r="B450" s="88" t="s">
        <v>844</v>
      </c>
      <c r="C450" s="87" t="s">
        <v>53</v>
      </c>
      <c r="D450" s="87" t="s">
        <v>845</v>
      </c>
      <c r="E450" s="270" t="s">
        <v>788</v>
      </c>
      <c r="F450" s="270"/>
      <c r="G450" s="89" t="s">
        <v>789</v>
      </c>
      <c r="H450" s="90">
        <v>1</v>
      </c>
      <c r="I450" s="91">
        <v>3.59</v>
      </c>
      <c r="J450" s="91">
        <v>3.59</v>
      </c>
    </row>
    <row r="451" spans="1:10" ht="24" customHeight="1">
      <c r="A451" s="92" t="s">
        <v>792</v>
      </c>
      <c r="B451" s="93" t="s">
        <v>1187</v>
      </c>
      <c r="C451" s="92" t="s">
        <v>53</v>
      </c>
      <c r="D451" s="92" t="s">
        <v>1188</v>
      </c>
      <c r="E451" s="273" t="s">
        <v>795</v>
      </c>
      <c r="F451" s="273"/>
      <c r="G451" s="94" t="s">
        <v>796</v>
      </c>
      <c r="H451" s="95">
        <v>1</v>
      </c>
      <c r="I451" s="96">
        <v>222.72</v>
      </c>
      <c r="J451" s="96">
        <v>222.72</v>
      </c>
    </row>
    <row r="452" spans="1:10" ht="25.9" customHeight="1">
      <c r="A452" s="92" t="s">
        <v>792</v>
      </c>
      <c r="B452" s="93" t="s">
        <v>1141</v>
      </c>
      <c r="C452" s="92" t="s">
        <v>87</v>
      </c>
      <c r="D452" s="92" t="s">
        <v>1142</v>
      </c>
      <c r="E452" s="273" t="s">
        <v>795</v>
      </c>
      <c r="F452" s="273"/>
      <c r="G452" s="94" t="s">
        <v>814</v>
      </c>
      <c r="H452" s="95">
        <v>8.9999999999999993E-3</v>
      </c>
      <c r="I452" s="96">
        <v>139</v>
      </c>
      <c r="J452" s="96">
        <v>1.25</v>
      </c>
    </row>
    <row r="453" spans="1:10" ht="24" customHeight="1">
      <c r="A453" s="92" t="s">
        <v>792</v>
      </c>
      <c r="B453" s="93" t="s">
        <v>1021</v>
      </c>
      <c r="C453" s="92" t="s">
        <v>87</v>
      </c>
      <c r="D453" s="92" t="s">
        <v>1022</v>
      </c>
      <c r="E453" s="273" t="s">
        <v>795</v>
      </c>
      <c r="F453" s="273"/>
      <c r="G453" s="94" t="s">
        <v>98</v>
      </c>
      <c r="H453" s="95">
        <v>2.8</v>
      </c>
      <c r="I453" s="96">
        <v>0.7</v>
      </c>
      <c r="J453" s="96">
        <v>1.96</v>
      </c>
    </row>
    <row r="454" spans="1:10" ht="24" customHeight="1">
      <c r="A454" s="92" t="s">
        <v>792</v>
      </c>
      <c r="B454" s="93" t="s">
        <v>846</v>
      </c>
      <c r="C454" s="92" t="s">
        <v>87</v>
      </c>
      <c r="D454" s="92" t="s">
        <v>847</v>
      </c>
      <c r="E454" s="273" t="s">
        <v>801</v>
      </c>
      <c r="F454" s="273"/>
      <c r="G454" s="94" t="s">
        <v>618</v>
      </c>
      <c r="H454" s="95">
        <v>1</v>
      </c>
      <c r="I454" s="96">
        <v>20.03</v>
      </c>
      <c r="J454" s="96">
        <v>20.03</v>
      </c>
    </row>
    <row r="455" spans="1:10" ht="24" customHeight="1">
      <c r="A455" s="92" t="s">
        <v>792</v>
      </c>
      <c r="B455" s="93" t="s">
        <v>804</v>
      </c>
      <c r="C455" s="92" t="s">
        <v>87</v>
      </c>
      <c r="D455" s="92" t="s">
        <v>805</v>
      </c>
      <c r="E455" s="273" t="s">
        <v>801</v>
      </c>
      <c r="F455" s="273"/>
      <c r="G455" s="94" t="s">
        <v>618</v>
      </c>
      <c r="H455" s="95">
        <v>1.2</v>
      </c>
      <c r="I455" s="96">
        <v>15.08</v>
      </c>
      <c r="J455" s="96">
        <v>18.09</v>
      </c>
    </row>
    <row r="456" spans="1:10" ht="25.5">
      <c r="A456" s="97"/>
      <c r="B456" s="97"/>
      <c r="C456" s="97"/>
      <c r="D456" s="97"/>
      <c r="E456" s="97" t="s">
        <v>806</v>
      </c>
      <c r="F456" s="98">
        <v>38.119999999999997</v>
      </c>
      <c r="G456" s="97" t="s">
        <v>807</v>
      </c>
      <c r="H456" s="98">
        <v>0</v>
      </c>
      <c r="I456" s="97" t="s">
        <v>808</v>
      </c>
      <c r="J456" s="98">
        <v>38.119999999999997</v>
      </c>
    </row>
    <row r="457" spans="1:10" ht="15" thickBot="1">
      <c r="A457" s="97"/>
      <c r="B457" s="97"/>
      <c r="C457" s="97"/>
      <c r="D457" s="97"/>
      <c r="E457" s="97" t="s">
        <v>809</v>
      </c>
      <c r="F457" s="98">
        <v>0</v>
      </c>
      <c r="G457" s="97"/>
      <c r="H457" s="274" t="s">
        <v>810</v>
      </c>
      <c r="I457" s="274"/>
      <c r="J457" s="98">
        <v>272.11</v>
      </c>
    </row>
    <row r="458" spans="1:10" ht="1.1499999999999999" customHeight="1" thickTop="1">
      <c r="A458" s="99"/>
      <c r="B458" s="99"/>
      <c r="C458" s="99"/>
      <c r="D458" s="99"/>
      <c r="E458" s="99"/>
      <c r="F458" s="99"/>
      <c r="G458" s="99"/>
      <c r="H458" s="99"/>
      <c r="I458" s="99"/>
      <c r="J458" s="99"/>
    </row>
    <row r="459" spans="1:10" ht="18" customHeight="1">
      <c r="A459" s="79" t="s">
        <v>1189</v>
      </c>
      <c r="B459" s="80" t="s">
        <v>440</v>
      </c>
      <c r="C459" s="79" t="s">
        <v>776</v>
      </c>
      <c r="D459" s="79" t="s">
        <v>777</v>
      </c>
      <c r="E459" s="268" t="s">
        <v>778</v>
      </c>
      <c r="F459" s="268"/>
      <c r="G459" s="81" t="s">
        <v>779</v>
      </c>
      <c r="H459" s="80" t="s">
        <v>443</v>
      </c>
      <c r="I459" s="80" t="s">
        <v>780</v>
      </c>
      <c r="J459" s="80" t="s">
        <v>448</v>
      </c>
    </row>
    <row r="460" spans="1:10" ht="25.9" customHeight="1">
      <c r="A460" s="82" t="s">
        <v>781</v>
      </c>
      <c r="B460" s="83" t="s">
        <v>1190</v>
      </c>
      <c r="C460" s="82" t="s">
        <v>83</v>
      </c>
      <c r="D460" s="82" t="s">
        <v>158</v>
      </c>
      <c r="E460" s="269" t="s">
        <v>1191</v>
      </c>
      <c r="F460" s="269"/>
      <c r="G460" s="84" t="s">
        <v>796</v>
      </c>
      <c r="H460" s="85">
        <v>1</v>
      </c>
      <c r="I460" s="86">
        <v>859.99</v>
      </c>
      <c r="J460" s="86">
        <v>859.99</v>
      </c>
    </row>
    <row r="461" spans="1:10" ht="25.9" customHeight="1">
      <c r="A461" s="87" t="s">
        <v>785</v>
      </c>
      <c r="B461" s="88" t="s">
        <v>1145</v>
      </c>
      <c r="C461" s="87" t="s">
        <v>87</v>
      </c>
      <c r="D461" s="87" t="s">
        <v>1146</v>
      </c>
      <c r="E461" s="270" t="s">
        <v>824</v>
      </c>
      <c r="F461" s="270"/>
      <c r="G461" s="89" t="s">
        <v>618</v>
      </c>
      <c r="H461" s="90">
        <v>1.0680000000000001</v>
      </c>
      <c r="I461" s="91">
        <v>23.84</v>
      </c>
      <c r="J461" s="91">
        <v>25.46</v>
      </c>
    </row>
    <row r="462" spans="1:10" ht="24" customHeight="1">
      <c r="A462" s="87" t="s">
        <v>785</v>
      </c>
      <c r="B462" s="88" t="s">
        <v>833</v>
      </c>
      <c r="C462" s="87" t="s">
        <v>87</v>
      </c>
      <c r="D462" s="87" t="s">
        <v>834</v>
      </c>
      <c r="E462" s="270" t="s">
        <v>824</v>
      </c>
      <c r="F462" s="270"/>
      <c r="G462" s="89" t="s">
        <v>618</v>
      </c>
      <c r="H462" s="90">
        <v>0.86799999999999999</v>
      </c>
      <c r="I462" s="91">
        <v>26.51</v>
      </c>
      <c r="J462" s="91">
        <v>23.01</v>
      </c>
    </row>
    <row r="463" spans="1:10" ht="24" customHeight="1">
      <c r="A463" s="87" t="s">
        <v>785</v>
      </c>
      <c r="B463" s="88" t="s">
        <v>1147</v>
      </c>
      <c r="C463" s="87" t="s">
        <v>87</v>
      </c>
      <c r="D463" s="87" t="s">
        <v>1148</v>
      </c>
      <c r="E463" s="270" t="s">
        <v>824</v>
      </c>
      <c r="F463" s="270"/>
      <c r="G463" s="89" t="s">
        <v>618</v>
      </c>
      <c r="H463" s="90">
        <v>1.0680000000000001</v>
      </c>
      <c r="I463" s="91">
        <v>26.31</v>
      </c>
      <c r="J463" s="91">
        <v>28.09</v>
      </c>
    </row>
    <row r="464" spans="1:10" ht="24" customHeight="1">
      <c r="A464" s="87" t="s">
        <v>785</v>
      </c>
      <c r="B464" s="88" t="s">
        <v>822</v>
      </c>
      <c r="C464" s="87" t="s">
        <v>87</v>
      </c>
      <c r="D464" s="87" t="s">
        <v>823</v>
      </c>
      <c r="E464" s="270" t="s">
        <v>824</v>
      </c>
      <c r="F464" s="270"/>
      <c r="G464" s="89" t="s">
        <v>618</v>
      </c>
      <c r="H464" s="90">
        <v>0.42699999999999999</v>
      </c>
      <c r="I464" s="91">
        <v>21.28</v>
      </c>
      <c r="J464" s="91">
        <v>9.08</v>
      </c>
    </row>
    <row r="465" spans="1:10" ht="24" customHeight="1">
      <c r="A465" s="92" t="s">
        <v>792</v>
      </c>
      <c r="B465" s="93" t="s">
        <v>1174</v>
      </c>
      <c r="C465" s="92" t="s">
        <v>83</v>
      </c>
      <c r="D465" s="92" t="s">
        <v>1175</v>
      </c>
      <c r="E465" s="273" t="s">
        <v>795</v>
      </c>
      <c r="F465" s="273"/>
      <c r="G465" s="94" t="s">
        <v>98</v>
      </c>
      <c r="H465" s="95">
        <v>1.2</v>
      </c>
      <c r="I465" s="96">
        <v>0.7</v>
      </c>
      <c r="J465" s="96">
        <v>0.84</v>
      </c>
    </row>
    <row r="466" spans="1:10" ht="24" customHeight="1">
      <c r="A466" s="92" t="s">
        <v>792</v>
      </c>
      <c r="B466" s="93" t="s">
        <v>1176</v>
      </c>
      <c r="C466" s="92" t="s">
        <v>83</v>
      </c>
      <c r="D466" s="92" t="s">
        <v>1177</v>
      </c>
      <c r="E466" s="273" t="s">
        <v>795</v>
      </c>
      <c r="F466" s="273"/>
      <c r="G466" s="94" t="s">
        <v>814</v>
      </c>
      <c r="H466" s="95">
        <v>3.0000000000000001E-3</v>
      </c>
      <c r="I466" s="96">
        <v>131.69</v>
      </c>
      <c r="J466" s="96">
        <v>0.39</v>
      </c>
    </row>
    <row r="467" spans="1:10" ht="24" customHeight="1">
      <c r="A467" s="92" t="s">
        <v>792</v>
      </c>
      <c r="B467" s="93" t="s">
        <v>1192</v>
      </c>
      <c r="C467" s="92" t="s">
        <v>83</v>
      </c>
      <c r="D467" s="92" t="s">
        <v>1193</v>
      </c>
      <c r="E467" s="273" t="s">
        <v>795</v>
      </c>
      <c r="F467" s="273"/>
      <c r="G467" s="94" t="s">
        <v>796</v>
      </c>
      <c r="H467" s="95">
        <v>1.05</v>
      </c>
      <c r="I467" s="96">
        <v>736.31</v>
      </c>
      <c r="J467" s="96">
        <v>773.12</v>
      </c>
    </row>
    <row r="468" spans="1:10" ht="25.5">
      <c r="A468" s="97"/>
      <c r="B468" s="97"/>
      <c r="C468" s="97"/>
      <c r="D468" s="97"/>
      <c r="E468" s="97" t="s">
        <v>806</v>
      </c>
      <c r="F468" s="98">
        <v>64.989999999999995</v>
      </c>
      <c r="G468" s="97" t="s">
        <v>807</v>
      </c>
      <c r="H468" s="98">
        <v>0</v>
      </c>
      <c r="I468" s="97" t="s">
        <v>808</v>
      </c>
      <c r="J468" s="98">
        <v>64.989999999999995</v>
      </c>
    </row>
    <row r="469" spans="1:10" ht="15" thickBot="1">
      <c r="A469" s="97"/>
      <c r="B469" s="97"/>
      <c r="C469" s="97"/>
      <c r="D469" s="97"/>
      <c r="E469" s="97" t="s">
        <v>809</v>
      </c>
      <c r="F469" s="98">
        <v>0</v>
      </c>
      <c r="G469" s="97"/>
      <c r="H469" s="274" t="s">
        <v>810</v>
      </c>
      <c r="I469" s="274"/>
      <c r="J469" s="98">
        <v>859.99</v>
      </c>
    </row>
    <row r="470" spans="1:10" ht="1.1499999999999999" customHeight="1" thickTop="1">
      <c r="A470" s="99"/>
      <c r="B470" s="99"/>
      <c r="C470" s="99"/>
      <c r="D470" s="99"/>
      <c r="E470" s="99"/>
      <c r="F470" s="99"/>
      <c r="G470" s="99"/>
      <c r="H470" s="99"/>
      <c r="I470" s="99"/>
      <c r="J470" s="99"/>
    </row>
    <row r="471" spans="1:10" ht="18" customHeight="1">
      <c r="A471" s="79" t="s">
        <v>1194</v>
      </c>
      <c r="B471" s="80" t="s">
        <v>440</v>
      </c>
      <c r="C471" s="79" t="s">
        <v>776</v>
      </c>
      <c r="D471" s="79" t="s">
        <v>777</v>
      </c>
      <c r="E471" s="268" t="s">
        <v>778</v>
      </c>
      <c r="F471" s="268"/>
      <c r="G471" s="81" t="s">
        <v>779</v>
      </c>
      <c r="H471" s="80" t="s">
        <v>443</v>
      </c>
      <c r="I471" s="80" t="s">
        <v>780</v>
      </c>
      <c r="J471" s="80" t="s">
        <v>448</v>
      </c>
    </row>
    <row r="472" spans="1:10" ht="25.9" customHeight="1">
      <c r="A472" s="82" t="s">
        <v>781</v>
      </c>
      <c r="B472" s="83" t="s">
        <v>1195</v>
      </c>
      <c r="C472" s="82" t="s">
        <v>53</v>
      </c>
      <c r="D472" s="82" t="s">
        <v>161</v>
      </c>
      <c r="E472" s="269" t="s">
        <v>1196</v>
      </c>
      <c r="F472" s="269"/>
      <c r="G472" s="84" t="s">
        <v>796</v>
      </c>
      <c r="H472" s="85">
        <v>1</v>
      </c>
      <c r="I472" s="86">
        <v>435.63</v>
      </c>
      <c r="J472" s="86">
        <v>435.63</v>
      </c>
    </row>
    <row r="473" spans="1:10" ht="24" customHeight="1">
      <c r="A473" s="87" t="s">
        <v>785</v>
      </c>
      <c r="B473" s="88" t="s">
        <v>786</v>
      </c>
      <c r="C473" s="87" t="s">
        <v>53</v>
      </c>
      <c r="D473" s="87" t="s">
        <v>787</v>
      </c>
      <c r="E473" s="270" t="s">
        <v>788</v>
      </c>
      <c r="F473" s="270"/>
      <c r="G473" s="89" t="s">
        <v>789</v>
      </c>
      <c r="H473" s="90">
        <v>2</v>
      </c>
      <c r="I473" s="91">
        <v>3.73</v>
      </c>
      <c r="J473" s="91">
        <v>7.46</v>
      </c>
    </row>
    <row r="474" spans="1:10" ht="24" customHeight="1">
      <c r="A474" s="87" t="s">
        <v>785</v>
      </c>
      <c r="B474" s="88" t="s">
        <v>790</v>
      </c>
      <c r="C474" s="87" t="s">
        <v>53</v>
      </c>
      <c r="D474" s="87" t="s">
        <v>791</v>
      </c>
      <c r="E474" s="270" t="s">
        <v>788</v>
      </c>
      <c r="F474" s="270"/>
      <c r="G474" s="89" t="s">
        <v>789</v>
      </c>
      <c r="H474" s="90">
        <v>2</v>
      </c>
      <c r="I474" s="91">
        <v>3.62</v>
      </c>
      <c r="J474" s="91">
        <v>7.24</v>
      </c>
    </row>
    <row r="475" spans="1:10" ht="39" customHeight="1">
      <c r="A475" s="87" t="s">
        <v>785</v>
      </c>
      <c r="B475" s="88" t="s">
        <v>1197</v>
      </c>
      <c r="C475" s="87" t="s">
        <v>53</v>
      </c>
      <c r="D475" s="87" t="s">
        <v>1198</v>
      </c>
      <c r="E475" s="270" t="s">
        <v>1199</v>
      </c>
      <c r="F475" s="270"/>
      <c r="G475" s="89" t="s">
        <v>814</v>
      </c>
      <c r="H475" s="90">
        <v>0.01</v>
      </c>
      <c r="I475" s="91">
        <v>541.9</v>
      </c>
      <c r="J475" s="91">
        <v>5.41</v>
      </c>
    </row>
    <row r="476" spans="1:10" ht="39" customHeight="1">
      <c r="A476" s="92" t="s">
        <v>792</v>
      </c>
      <c r="B476" s="93" t="s">
        <v>1200</v>
      </c>
      <c r="C476" s="92" t="s">
        <v>53</v>
      </c>
      <c r="D476" s="92" t="s">
        <v>1201</v>
      </c>
      <c r="E476" s="273" t="s">
        <v>795</v>
      </c>
      <c r="F476" s="273"/>
      <c r="G476" s="94" t="s">
        <v>796</v>
      </c>
      <c r="H476" s="95">
        <v>1</v>
      </c>
      <c r="I476" s="96">
        <v>320</v>
      </c>
      <c r="J476" s="96">
        <v>320</v>
      </c>
    </row>
    <row r="477" spans="1:10" ht="24" customHeight="1">
      <c r="A477" s="92" t="s">
        <v>792</v>
      </c>
      <c r="B477" s="93" t="s">
        <v>799</v>
      </c>
      <c r="C477" s="92" t="s">
        <v>87</v>
      </c>
      <c r="D477" s="92" t="s">
        <v>800</v>
      </c>
      <c r="E477" s="273" t="s">
        <v>801</v>
      </c>
      <c r="F477" s="273"/>
      <c r="G477" s="94" t="s">
        <v>618</v>
      </c>
      <c r="H477" s="95">
        <v>2</v>
      </c>
      <c r="I477" s="96">
        <v>20.03</v>
      </c>
      <c r="J477" s="96">
        <v>40.06</v>
      </c>
    </row>
    <row r="478" spans="1:10" ht="24" customHeight="1">
      <c r="A478" s="92" t="s">
        <v>792</v>
      </c>
      <c r="B478" s="93" t="s">
        <v>804</v>
      </c>
      <c r="C478" s="92" t="s">
        <v>87</v>
      </c>
      <c r="D478" s="92" t="s">
        <v>805</v>
      </c>
      <c r="E478" s="273" t="s">
        <v>801</v>
      </c>
      <c r="F478" s="273"/>
      <c r="G478" s="94" t="s">
        <v>618</v>
      </c>
      <c r="H478" s="95">
        <v>2</v>
      </c>
      <c r="I478" s="96">
        <v>15.08</v>
      </c>
      <c r="J478" s="96">
        <v>30.16</v>
      </c>
    </row>
    <row r="479" spans="1:10" ht="24" customHeight="1">
      <c r="A479" s="92" t="s">
        <v>792</v>
      </c>
      <c r="B479" s="93" t="s">
        <v>1202</v>
      </c>
      <c r="C479" s="92" t="s">
        <v>87</v>
      </c>
      <c r="D479" s="92" t="s">
        <v>1203</v>
      </c>
      <c r="E479" s="273" t="s">
        <v>795</v>
      </c>
      <c r="F479" s="273"/>
      <c r="G479" s="94" t="s">
        <v>796</v>
      </c>
      <c r="H479" s="95">
        <v>0.22</v>
      </c>
      <c r="I479" s="96">
        <v>115</v>
      </c>
      <c r="J479" s="96">
        <v>25.3</v>
      </c>
    </row>
    <row r="480" spans="1:10" ht="25.5">
      <c r="A480" s="97"/>
      <c r="B480" s="97"/>
      <c r="C480" s="97"/>
      <c r="D480" s="97"/>
      <c r="E480" s="97" t="s">
        <v>806</v>
      </c>
      <c r="F480" s="98">
        <v>70.819999999999993</v>
      </c>
      <c r="G480" s="97" t="s">
        <v>807</v>
      </c>
      <c r="H480" s="98">
        <v>0</v>
      </c>
      <c r="I480" s="97" t="s">
        <v>808</v>
      </c>
      <c r="J480" s="98">
        <v>70.819999999999993</v>
      </c>
    </row>
    <row r="481" spans="1:10" ht="15" thickBot="1">
      <c r="A481" s="97"/>
      <c r="B481" s="97"/>
      <c r="C481" s="97"/>
      <c r="D481" s="97"/>
      <c r="E481" s="97" t="s">
        <v>809</v>
      </c>
      <c r="F481" s="98">
        <v>0</v>
      </c>
      <c r="G481" s="97"/>
      <c r="H481" s="274" t="s">
        <v>810</v>
      </c>
      <c r="I481" s="274"/>
      <c r="J481" s="98">
        <v>435.63</v>
      </c>
    </row>
    <row r="482" spans="1:10" ht="1.1499999999999999" customHeight="1" thickTop="1">
      <c r="A482" s="99"/>
      <c r="B482" s="99"/>
      <c r="C482" s="99"/>
      <c r="D482" s="99"/>
      <c r="E482" s="99"/>
      <c r="F482" s="99"/>
      <c r="G482" s="99"/>
      <c r="H482" s="99"/>
      <c r="I482" s="99"/>
      <c r="J482" s="99"/>
    </row>
    <row r="483" spans="1:10" ht="18" customHeight="1">
      <c r="A483" s="79" t="s">
        <v>1204</v>
      </c>
      <c r="B483" s="80" t="s">
        <v>440</v>
      </c>
      <c r="C483" s="79" t="s">
        <v>776</v>
      </c>
      <c r="D483" s="79" t="s">
        <v>777</v>
      </c>
      <c r="E483" s="268" t="s">
        <v>778</v>
      </c>
      <c r="F483" s="268"/>
      <c r="G483" s="81" t="s">
        <v>779</v>
      </c>
      <c r="H483" s="80" t="s">
        <v>443</v>
      </c>
      <c r="I483" s="80" t="s">
        <v>780</v>
      </c>
      <c r="J483" s="80" t="s">
        <v>448</v>
      </c>
    </row>
    <row r="484" spans="1:10" ht="25.9" customHeight="1">
      <c r="A484" s="82" t="s">
        <v>781</v>
      </c>
      <c r="B484" s="83" t="s">
        <v>1205</v>
      </c>
      <c r="C484" s="82" t="s">
        <v>87</v>
      </c>
      <c r="D484" s="82" t="s">
        <v>163</v>
      </c>
      <c r="E484" s="269" t="s">
        <v>1123</v>
      </c>
      <c r="F484" s="269"/>
      <c r="G484" s="84" t="s">
        <v>55</v>
      </c>
      <c r="H484" s="85">
        <v>1</v>
      </c>
      <c r="I484" s="86">
        <v>101.63</v>
      </c>
      <c r="J484" s="86">
        <v>101.63</v>
      </c>
    </row>
    <row r="485" spans="1:10" ht="25.9" customHeight="1">
      <c r="A485" s="87" t="s">
        <v>785</v>
      </c>
      <c r="B485" s="88" t="s">
        <v>1145</v>
      </c>
      <c r="C485" s="87" t="s">
        <v>87</v>
      </c>
      <c r="D485" s="87" t="s">
        <v>1146</v>
      </c>
      <c r="E485" s="270" t="s">
        <v>824</v>
      </c>
      <c r="F485" s="270"/>
      <c r="G485" s="89" t="s">
        <v>618</v>
      </c>
      <c r="H485" s="90">
        <v>0.77800000000000002</v>
      </c>
      <c r="I485" s="91">
        <v>23.84</v>
      </c>
      <c r="J485" s="91">
        <v>18.54</v>
      </c>
    </row>
    <row r="486" spans="1:10" ht="24" customHeight="1">
      <c r="A486" s="87" t="s">
        <v>785</v>
      </c>
      <c r="B486" s="88" t="s">
        <v>1147</v>
      </c>
      <c r="C486" s="87" t="s">
        <v>87</v>
      </c>
      <c r="D486" s="87" t="s">
        <v>1148</v>
      </c>
      <c r="E486" s="270" t="s">
        <v>824</v>
      </c>
      <c r="F486" s="270"/>
      <c r="G486" s="89" t="s">
        <v>618</v>
      </c>
      <c r="H486" s="90">
        <v>0.94799999999999995</v>
      </c>
      <c r="I486" s="91">
        <v>26.31</v>
      </c>
      <c r="J486" s="91">
        <v>24.94</v>
      </c>
    </row>
    <row r="487" spans="1:10" ht="39" customHeight="1">
      <c r="A487" s="92" t="s">
        <v>792</v>
      </c>
      <c r="B487" s="93" t="s">
        <v>1127</v>
      </c>
      <c r="C487" s="92" t="s">
        <v>87</v>
      </c>
      <c r="D487" s="92" t="s">
        <v>1128</v>
      </c>
      <c r="E487" s="273" t="s">
        <v>795</v>
      </c>
      <c r="F487" s="273"/>
      <c r="G487" s="94" t="s">
        <v>235</v>
      </c>
      <c r="H487" s="95">
        <v>3.2730000000000001</v>
      </c>
      <c r="I487" s="96">
        <v>1.04</v>
      </c>
      <c r="J487" s="96">
        <v>3.4</v>
      </c>
    </row>
    <row r="488" spans="1:10" ht="25.9" customHeight="1">
      <c r="A488" s="92" t="s">
        <v>792</v>
      </c>
      <c r="B488" s="93" t="s">
        <v>1151</v>
      </c>
      <c r="C488" s="92" t="s">
        <v>87</v>
      </c>
      <c r="D488" s="92" t="s">
        <v>1152</v>
      </c>
      <c r="E488" s="273" t="s">
        <v>795</v>
      </c>
      <c r="F488" s="273"/>
      <c r="G488" s="94" t="s">
        <v>98</v>
      </c>
      <c r="H488" s="95">
        <v>4.0000000000000001E-3</v>
      </c>
      <c r="I488" s="96">
        <v>25.93</v>
      </c>
      <c r="J488" s="96">
        <v>0.1</v>
      </c>
    </row>
    <row r="489" spans="1:10" ht="24" customHeight="1">
      <c r="A489" s="92" t="s">
        <v>792</v>
      </c>
      <c r="B489" s="93" t="s">
        <v>1206</v>
      </c>
      <c r="C489" s="92" t="s">
        <v>87</v>
      </c>
      <c r="D489" s="92" t="s">
        <v>1207</v>
      </c>
      <c r="E489" s="273" t="s">
        <v>795</v>
      </c>
      <c r="F489" s="273"/>
      <c r="G489" s="94" t="s">
        <v>235</v>
      </c>
      <c r="H489" s="95">
        <v>1.091</v>
      </c>
      <c r="I489" s="96">
        <v>5.86</v>
      </c>
      <c r="J489" s="96">
        <v>6.39</v>
      </c>
    </row>
    <row r="490" spans="1:10" ht="39" customHeight="1">
      <c r="A490" s="92" t="s">
        <v>792</v>
      </c>
      <c r="B490" s="93" t="s">
        <v>1208</v>
      </c>
      <c r="C490" s="92" t="s">
        <v>87</v>
      </c>
      <c r="D490" s="92" t="s">
        <v>1209</v>
      </c>
      <c r="E490" s="273" t="s">
        <v>795</v>
      </c>
      <c r="F490" s="273"/>
      <c r="G490" s="94" t="s">
        <v>55</v>
      </c>
      <c r="H490" s="95">
        <v>1.0289999999999999</v>
      </c>
      <c r="I490" s="96">
        <v>46.9</v>
      </c>
      <c r="J490" s="96">
        <v>48.26</v>
      </c>
    </row>
    <row r="491" spans="1:10" ht="25.5">
      <c r="A491" s="97"/>
      <c r="B491" s="97"/>
      <c r="C491" s="97"/>
      <c r="D491" s="97"/>
      <c r="E491" s="97" t="s">
        <v>806</v>
      </c>
      <c r="F491" s="98">
        <v>33.049999999999997</v>
      </c>
      <c r="G491" s="97" t="s">
        <v>807</v>
      </c>
      <c r="H491" s="98">
        <v>0</v>
      </c>
      <c r="I491" s="97" t="s">
        <v>808</v>
      </c>
      <c r="J491" s="98">
        <v>33.049999999999997</v>
      </c>
    </row>
    <row r="492" spans="1:10" ht="15" thickBot="1">
      <c r="A492" s="97"/>
      <c r="B492" s="97"/>
      <c r="C492" s="97"/>
      <c r="D492" s="97"/>
      <c r="E492" s="97" t="s">
        <v>809</v>
      </c>
      <c r="F492" s="98">
        <v>0</v>
      </c>
      <c r="G492" s="97"/>
      <c r="H492" s="274" t="s">
        <v>810</v>
      </c>
      <c r="I492" s="274"/>
      <c r="J492" s="98">
        <v>101.63</v>
      </c>
    </row>
    <row r="493" spans="1:10" ht="1.1499999999999999" customHeight="1" thickTop="1">
      <c r="A493" s="99"/>
      <c r="B493" s="99"/>
      <c r="C493" s="99"/>
      <c r="D493" s="99"/>
      <c r="E493" s="99"/>
      <c r="F493" s="99"/>
      <c r="G493" s="99"/>
      <c r="H493" s="99"/>
      <c r="I493" s="99"/>
      <c r="J493" s="99"/>
    </row>
    <row r="494" spans="1:10" ht="18" customHeight="1">
      <c r="A494" s="79" t="s">
        <v>1210</v>
      </c>
      <c r="B494" s="80" t="s">
        <v>440</v>
      </c>
      <c r="C494" s="79" t="s">
        <v>776</v>
      </c>
      <c r="D494" s="79" t="s">
        <v>777</v>
      </c>
      <c r="E494" s="268" t="s">
        <v>778</v>
      </c>
      <c r="F494" s="268"/>
      <c r="G494" s="81" t="s">
        <v>779</v>
      </c>
      <c r="H494" s="80" t="s">
        <v>443</v>
      </c>
      <c r="I494" s="80" t="s">
        <v>780</v>
      </c>
      <c r="J494" s="80" t="s">
        <v>448</v>
      </c>
    </row>
    <row r="495" spans="1:10" ht="39" customHeight="1">
      <c r="A495" s="82" t="s">
        <v>781</v>
      </c>
      <c r="B495" s="83" t="s">
        <v>1211</v>
      </c>
      <c r="C495" s="82" t="s">
        <v>1183</v>
      </c>
      <c r="D495" s="82" t="s">
        <v>167</v>
      </c>
      <c r="E495" s="269" t="s">
        <v>1123</v>
      </c>
      <c r="F495" s="269"/>
      <c r="G495" s="84" t="s">
        <v>796</v>
      </c>
      <c r="H495" s="85">
        <v>1</v>
      </c>
      <c r="I495" s="86">
        <v>3658.3</v>
      </c>
      <c r="J495" s="86">
        <v>3658.3</v>
      </c>
    </row>
    <row r="496" spans="1:10" ht="24" customHeight="1">
      <c r="A496" s="87" t="s">
        <v>785</v>
      </c>
      <c r="B496" s="88" t="s">
        <v>822</v>
      </c>
      <c r="C496" s="87" t="s">
        <v>87</v>
      </c>
      <c r="D496" s="87" t="s">
        <v>823</v>
      </c>
      <c r="E496" s="270" t="s">
        <v>824</v>
      </c>
      <c r="F496" s="270"/>
      <c r="G496" s="89" t="s">
        <v>618</v>
      </c>
      <c r="H496" s="90">
        <v>6.57</v>
      </c>
      <c r="I496" s="91">
        <v>21.28</v>
      </c>
      <c r="J496" s="91">
        <v>139.80000000000001</v>
      </c>
    </row>
    <row r="497" spans="1:10" ht="24" customHeight="1">
      <c r="A497" s="87" t="s">
        <v>785</v>
      </c>
      <c r="B497" s="88" t="s">
        <v>1212</v>
      </c>
      <c r="C497" s="87" t="s">
        <v>87</v>
      </c>
      <c r="D497" s="87" t="s">
        <v>1213</v>
      </c>
      <c r="E497" s="270" t="s">
        <v>824</v>
      </c>
      <c r="F497" s="270"/>
      <c r="G497" s="89" t="s">
        <v>618</v>
      </c>
      <c r="H497" s="90">
        <v>6.76</v>
      </c>
      <c r="I497" s="91">
        <v>21.5</v>
      </c>
      <c r="J497" s="91">
        <v>145.34</v>
      </c>
    </row>
    <row r="498" spans="1:10" ht="64.900000000000006" customHeight="1">
      <c r="A498" s="92" t="s">
        <v>792</v>
      </c>
      <c r="B498" s="93" t="s">
        <v>1214</v>
      </c>
      <c r="C498" s="92" t="s">
        <v>87</v>
      </c>
      <c r="D498" s="92" t="s">
        <v>1215</v>
      </c>
      <c r="E498" s="273" t="s">
        <v>795</v>
      </c>
      <c r="F498" s="273"/>
      <c r="G498" s="94" t="s">
        <v>1216</v>
      </c>
      <c r="H498" s="95">
        <v>2</v>
      </c>
      <c r="I498" s="96">
        <v>165.37</v>
      </c>
      <c r="J498" s="96">
        <v>330.74</v>
      </c>
    </row>
    <row r="499" spans="1:10" ht="25.9" customHeight="1">
      <c r="A499" s="92" t="s">
        <v>792</v>
      </c>
      <c r="B499" s="93" t="s">
        <v>1217</v>
      </c>
      <c r="C499" s="92" t="s">
        <v>87</v>
      </c>
      <c r="D499" s="92" t="s">
        <v>1218</v>
      </c>
      <c r="E499" s="273" t="s">
        <v>795</v>
      </c>
      <c r="F499" s="273"/>
      <c r="G499" s="94" t="s">
        <v>796</v>
      </c>
      <c r="H499" s="95">
        <v>3.15</v>
      </c>
      <c r="I499" s="96">
        <v>400</v>
      </c>
      <c r="J499" s="96">
        <v>1260</v>
      </c>
    </row>
    <row r="500" spans="1:10" ht="25.9" customHeight="1">
      <c r="A500" s="92" t="s">
        <v>792</v>
      </c>
      <c r="B500" s="93" t="s">
        <v>1219</v>
      </c>
      <c r="C500" s="92" t="s">
        <v>87</v>
      </c>
      <c r="D500" s="92" t="s">
        <v>1220</v>
      </c>
      <c r="E500" s="273" t="s">
        <v>795</v>
      </c>
      <c r="F500" s="273"/>
      <c r="G500" s="94" t="s">
        <v>235</v>
      </c>
      <c r="H500" s="95">
        <v>2</v>
      </c>
      <c r="I500" s="96">
        <v>891.21</v>
      </c>
      <c r="J500" s="96">
        <v>1782.42</v>
      </c>
    </row>
    <row r="501" spans="1:10" ht="25.5">
      <c r="A501" s="97"/>
      <c r="B501" s="97"/>
      <c r="C501" s="97"/>
      <c r="D501" s="97"/>
      <c r="E501" s="97" t="s">
        <v>806</v>
      </c>
      <c r="F501" s="98">
        <v>205.74</v>
      </c>
      <c r="G501" s="97" t="s">
        <v>807</v>
      </c>
      <c r="H501" s="98">
        <v>0</v>
      </c>
      <c r="I501" s="97" t="s">
        <v>808</v>
      </c>
      <c r="J501" s="98">
        <v>205.74</v>
      </c>
    </row>
    <row r="502" spans="1:10" ht="15" thickBot="1">
      <c r="A502" s="97"/>
      <c r="B502" s="97"/>
      <c r="C502" s="97"/>
      <c r="D502" s="97"/>
      <c r="E502" s="97" t="s">
        <v>809</v>
      </c>
      <c r="F502" s="98">
        <v>0</v>
      </c>
      <c r="G502" s="97"/>
      <c r="H502" s="274" t="s">
        <v>810</v>
      </c>
      <c r="I502" s="274"/>
      <c r="J502" s="98">
        <v>3658.3</v>
      </c>
    </row>
    <row r="503" spans="1:10" ht="1.1499999999999999" customHeight="1" thickTop="1">
      <c r="A503" s="99"/>
      <c r="B503" s="99"/>
      <c r="C503" s="99"/>
      <c r="D503" s="99"/>
      <c r="E503" s="99"/>
      <c r="F503" s="99"/>
      <c r="G503" s="99"/>
      <c r="H503" s="99"/>
      <c r="I503" s="99"/>
      <c r="J503" s="99"/>
    </row>
    <row r="504" spans="1:10" ht="18" customHeight="1">
      <c r="A504" s="79" t="s">
        <v>1221</v>
      </c>
      <c r="B504" s="80" t="s">
        <v>440</v>
      </c>
      <c r="C504" s="79" t="s">
        <v>776</v>
      </c>
      <c r="D504" s="79" t="s">
        <v>777</v>
      </c>
      <c r="E504" s="268" t="s">
        <v>778</v>
      </c>
      <c r="F504" s="268"/>
      <c r="G504" s="81" t="s">
        <v>779</v>
      </c>
      <c r="H504" s="80" t="s">
        <v>443</v>
      </c>
      <c r="I504" s="80" t="s">
        <v>780</v>
      </c>
      <c r="J504" s="80" t="s">
        <v>448</v>
      </c>
    </row>
    <row r="505" spans="1:10" ht="39" customHeight="1">
      <c r="A505" s="82" t="s">
        <v>781</v>
      </c>
      <c r="B505" s="83" t="s">
        <v>1222</v>
      </c>
      <c r="C505" s="82" t="s">
        <v>53</v>
      </c>
      <c r="D505" s="82" t="s">
        <v>170</v>
      </c>
      <c r="E505" s="269" t="s">
        <v>1135</v>
      </c>
      <c r="F505" s="269"/>
      <c r="G505" s="84" t="s">
        <v>796</v>
      </c>
      <c r="H505" s="85">
        <v>1</v>
      </c>
      <c r="I505" s="86">
        <v>678.19</v>
      </c>
      <c r="J505" s="86">
        <v>678.19</v>
      </c>
    </row>
    <row r="506" spans="1:10" ht="24" customHeight="1">
      <c r="A506" s="87" t="s">
        <v>785</v>
      </c>
      <c r="B506" s="88" t="s">
        <v>786</v>
      </c>
      <c r="C506" s="87" t="s">
        <v>53</v>
      </c>
      <c r="D506" s="87" t="s">
        <v>787</v>
      </c>
      <c r="E506" s="270" t="s">
        <v>788</v>
      </c>
      <c r="F506" s="270"/>
      <c r="G506" s="89" t="s">
        <v>789</v>
      </c>
      <c r="H506" s="90">
        <v>2.7</v>
      </c>
      <c r="I506" s="91">
        <v>3.73</v>
      </c>
      <c r="J506" s="91">
        <v>10.07</v>
      </c>
    </row>
    <row r="507" spans="1:10" ht="24" customHeight="1">
      <c r="A507" s="87" t="s">
        <v>785</v>
      </c>
      <c r="B507" s="88" t="s">
        <v>844</v>
      </c>
      <c r="C507" s="87" t="s">
        <v>53</v>
      </c>
      <c r="D507" s="87" t="s">
        <v>845</v>
      </c>
      <c r="E507" s="270" t="s">
        <v>788</v>
      </c>
      <c r="F507" s="270"/>
      <c r="G507" s="89" t="s">
        <v>789</v>
      </c>
      <c r="H507" s="90">
        <v>7.0000000000000007E-2</v>
      </c>
      <c r="I507" s="91">
        <v>3.59</v>
      </c>
      <c r="J507" s="91">
        <v>0.25</v>
      </c>
    </row>
    <row r="508" spans="1:10" ht="25.9" customHeight="1">
      <c r="A508" s="87" t="s">
        <v>785</v>
      </c>
      <c r="B508" s="88" t="s">
        <v>1223</v>
      </c>
      <c r="C508" s="87" t="s">
        <v>53</v>
      </c>
      <c r="D508" s="87" t="s">
        <v>1224</v>
      </c>
      <c r="E508" s="270" t="s">
        <v>788</v>
      </c>
      <c r="F508" s="270"/>
      <c r="G508" s="89" t="s">
        <v>789</v>
      </c>
      <c r="H508" s="90">
        <v>2.63</v>
      </c>
      <c r="I508" s="91">
        <v>3.56</v>
      </c>
      <c r="J508" s="91">
        <v>9.36</v>
      </c>
    </row>
    <row r="509" spans="1:10" ht="25.9" customHeight="1">
      <c r="A509" s="92" t="s">
        <v>792</v>
      </c>
      <c r="B509" s="93" t="s">
        <v>1225</v>
      </c>
      <c r="C509" s="92" t="s">
        <v>53</v>
      </c>
      <c r="D509" s="92" t="s">
        <v>1226</v>
      </c>
      <c r="E509" s="273" t="s">
        <v>795</v>
      </c>
      <c r="F509" s="273"/>
      <c r="G509" s="94" t="s">
        <v>1016</v>
      </c>
      <c r="H509" s="95">
        <v>0.99</v>
      </c>
      <c r="I509" s="96">
        <v>12.41</v>
      </c>
      <c r="J509" s="96">
        <v>12.28</v>
      </c>
    </row>
    <row r="510" spans="1:10" ht="25.9" customHeight="1">
      <c r="A510" s="92" t="s">
        <v>792</v>
      </c>
      <c r="B510" s="93" t="s">
        <v>1227</v>
      </c>
      <c r="C510" s="92" t="s">
        <v>53</v>
      </c>
      <c r="D510" s="92" t="s">
        <v>1228</v>
      </c>
      <c r="E510" s="273" t="s">
        <v>795</v>
      </c>
      <c r="F510" s="273"/>
      <c r="G510" s="94" t="s">
        <v>1016</v>
      </c>
      <c r="H510" s="95">
        <v>1.96</v>
      </c>
      <c r="I510" s="96">
        <v>10.43</v>
      </c>
      <c r="J510" s="96">
        <v>20.440000000000001</v>
      </c>
    </row>
    <row r="511" spans="1:10" ht="24" customHeight="1">
      <c r="A511" s="92" t="s">
        <v>792</v>
      </c>
      <c r="B511" s="93" t="s">
        <v>1229</v>
      </c>
      <c r="C511" s="92" t="s">
        <v>53</v>
      </c>
      <c r="D511" s="92" t="s">
        <v>1230</v>
      </c>
      <c r="E511" s="273" t="s">
        <v>795</v>
      </c>
      <c r="F511" s="273"/>
      <c r="G511" s="94" t="s">
        <v>1016</v>
      </c>
      <c r="H511" s="95">
        <v>0.43</v>
      </c>
      <c r="I511" s="96">
        <v>17.48</v>
      </c>
      <c r="J511" s="96">
        <v>7.51</v>
      </c>
    </row>
    <row r="512" spans="1:10" ht="25.9" customHeight="1">
      <c r="A512" s="92" t="s">
        <v>792</v>
      </c>
      <c r="B512" s="93" t="s">
        <v>1231</v>
      </c>
      <c r="C512" s="92" t="s">
        <v>53</v>
      </c>
      <c r="D512" s="92" t="s">
        <v>1232</v>
      </c>
      <c r="E512" s="273" t="s">
        <v>795</v>
      </c>
      <c r="F512" s="273"/>
      <c r="G512" s="94" t="s">
        <v>1016</v>
      </c>
      <c r="H512" s="95">
        <v>0.96</v>
      </c>
      <c r="I512" s="96">
        <v>10.43</v>
      </c>
      <c r="J512" s="96">
        <v>10.01</v>
      </c>
    </row>
    <row r="513" spans="1:10" ht="24" customHeight="1">
      <c r="A513" s="92" t="s">
        <v>792</v>
      </c>
      <c r="B513" s="93" t="s">
        <v>1233</v>
      </c>
      <c r="C513" s="92" t="s">
        <v>53</v>
      </c>
      <c r="D513" s="92" t="s">
        <v>1234</v>
      </c>
      <c r="E513" s="273" t="s">
        <v>795</v>
      </c>
      <c r="F513" s="273"/>
      <c r="G513" s="94" t="s">
        <v>1016</v>
      </c>
      <c r="H513" s="95">
        <v>4.75</v>
      </c>
      <c r="I513" s="96">
        <v>13.76</v>
      </c>
      <c r="J513" s="96">
        <v>65.36</v>
      </c>
    </row>
    <row r="514" spans="1:10" ht="25.9" customHeight="1">
      <c r="A514" s="92" t="s">
        <v>792</v>
      </c>
      <c r="B514" s="93" t="s">
        <v>1235</v>
      </c>
      <c r="C514" s="92" t="s">
        <v>53</v>
      </c>
      <c r="D514" s="92" t="s">
        <v>1236</v>
      </c>
      <c r="E514" s="273" t="s">
        <v>795</v>
      </c>
      <c r="F514" s="273"/>
      <c r="G514" s="94" t="s">
        <v>1237</v>
      </c>
      <c r="H514" s="95">
        <v>0.14000000000000001</v>
      </c>
      <c r="I514" s="96">
        <v>77.09</v>
      </c>
      <c r="J514" s="96">
        <v>10.79</v>
      </c>
    </row>
    <row r="515" spans="1:10" ht="24" customHeight="1">
      <c r="A515" s="92" t="s">
        <v>792</v>
      </c>
      <c r="B515" s="93" t="s">
        <v>1238</v>
      </c>
      <c r="C515" s="92" t="s">
        <v>53</v>
      </c>
      <c r="D515" s="92" t="s">
        <v>1239</v>
      </c>
      <c r="E515" s="273" t="s">
        <v>795</v>
      </c>
      <c r="F515" s="273"/>
      <c r="G515" s="94" t="s">
        <v>1016</v>
      </c>
      <c r="H515" s="95">
        <v>0.25</v>
      </c>
      <c r="I515" s="96">
        <v>13.76</v>
      </c>
      <c r="J515" s="96">
        <v>3.44</v>
      </c>
    </row>
    <row r="516" spans="1:10" ht="24" customHeight="1">
      <c r="A516" s="92" t="s">
        <v>792</v>
      </c>
      <c r="B516" s="93" t="s">
        <v>846</v>
      </c>
      <c r="C516" s="92" t="s">
        <v>87</v>
      </c>
      <c r="D516" s="92" t="s">
        <v>847</v>
      </c>
      <c r="E516" s="273" t="s">
        <v>801</v>
      </c>
      <c r="F516" s="273"/>
      <c r="G516" s="94" t="s">
        <v>618</v>
      </c>
      <c r="H516" s="95">
        <v>7.0000000000000007E-2</v>
      </c>
      <c r="I516" s="96">
        <v>20.03</v>
      </c>
      <c r="J516" s="96">
        <v>1.4</v>
      </c>
    </row>
    <row r="517" spans="1:10" ht="25.9" customHeight="1">
      <c r="A517" s="92" t="s">
        <v>792</v>
      </c>
      <c r="B517" s="93" t="s">
        <v>1240</v>
      </c>
      <c r="C517" s="92" t="s">
        <v>87</v>
      </c>
      <c r="D517" s="92" t="s">
        <v>1241</v>
      </c>
      <c r="E517" s="273" t="s">
        <v>795</v>
      </c>
      <c r="F517" s="273"/>
      <c r="G517" s="94" t="s">
        <v>98</v>
      </c>
      <c r="H517" s="95">
        <v>1.98</v>
      </c>
      <c r="I517" s="96">
        <v>10.61</v>
      </c>
      <c r="J517" s="96">
        <v>21</v>
      </c>
    </row>
    <row r="518" spans="1:10" ht="24" customHeight="1">
      <c r="A518" s="92" t="s">
        <v>792</v>
      </c>
      <c r="B518" s="93" t="s">
        <v>1242</v>
      </c>
      <c r="C518" s="92" t="s">
        <v>87</v>
      </c>
      <c r="D518" s="92" t="s">
        <v>1243</v>
      </c>
      <c r="E518" s="273" t="s">
        <v>801</v>
      </c>
      <c r="F518" s="273"/>
      <c r="G518" s="94" t="s">
        <v>618</v>
      </c>
      <c r="H518" s="95">
        <v>2.63</v>
      </c>
      <c r="I518" s="96">
        <v>20.03</v>
      </c>
      <c r="J518" s="96">
        <v>52.67</v>
      </c>
    </row>
    <row r="519" spans="1:10" ht="24" customHeight="1">
      <c r="A519" s="92" t="s">
        <v>792</v>
      </c>
      <c r="B519" s="93" t="s">
        <v>804</v>
      </c>
      <c r="C519" s="92" t="s">
        <v>87</v>
      </c>
      <c r="D519" s="92" t="s">
        <v>805</v>
      </c>
      <c r="E519" s="273" t="s">
        <v>801</v>
      </c>
      <c r="F519" s="273"/>
      <c r="G519" s="94" t="s">
        <v>618</v>
      </c>
      <c r="H519" s="95">
        <v>2.7</v>
      </c>
      <c r="I519" s="96">
        <v>15.08</v>
      </c>
      <c r="J519" s="96">
        <v>40.71</v>
      </c>
    </row>
    <row r="520" spans="1:10" ht="25.9" customHeight="1">
      <c r="A520" s="92" t="s">
        <v>792</v>
      </c>
      <c r="B520" s="93" t="s">
        <v>1244</v>
      </c>
      <c r="C520" s="92" t="s">
        <v>87</v>
      </c>
      <c r="D520" s="92" t="s">
        <v>1245</v>
      </c>
      <c r="E520" s="273" t="s">
        <v>795</v>
      </c>
      <c r="F520" s="273"/>
      <c r="G520" s="94" t="s">
        <v>98</v>
      </c>
      <c r="H520" s="95">
        <v>1.37</v>
      </c>
      <c r="I520" s="96">
        <v>27</v>
      </c>
      <c r="J520" s="96">
        <v>36.99</v>
      </c>
    </row>
    <row r="521" spans="1:10" ht="25.9" customHeight="1">
      <c r="A521" s="92" t="s">
        <v>792</v>
      </c>
      <c r="B521" s="93" t="s">
        <v>1151</v>
      </c>
      <c r="C521" s="92" t="s">
        <v>87</v>
      </c>
      <c r="D521" s="92" t="s">
        <v>1152</v>
      </c>
      <c r="E521" s="273" t="s">
        <v>795</v>
      </c>
      <c r="F521" s="273"/>
      <c r="G521" s="94" t="s">
        <v>98</v>
      </c>
      <c r="H521" s="95">
        <v>11.04</v>
      </c>
      <c r="I521" s="96">
        <v>25.93</v>
      </c>
      <c r="J521" s="96">
        <v>286.26</v>
      </c>
    </row>
    <row r="522" spans="1:10" ht="39" customHeight="1">
      <c r="A522" s="92" t="s">
        <v>792</v>
      </c>
      <c r="B522" s="93" t="s">
        <v>1246</v>
      </c>
      <c r="C522" s="92" t="s">
        <v>87</v>
      </c>
      <c r="D522" s="92" t="s">
        <v>1247</v>
      </c>
      <c r="E522" s="273" t="s">
        <v>795</v>
      </c>
      <c r="F522" s="273"/>
      <c r="G522" s="94" t="s">
        <v>55</v>
      </c>
      <c r="H522" s="95">
        <v>1.45</v>
      </c>
      <c r="I522" s="96">
        <v>61.2</v>
      </c>
      <c r="J522" s="96">
        <v>88.74</v>
      </c>
    </row>
    <row r="523" spans="1:10" ht="52.15" customHeight="1">
      <c r="A523" s="92" t="s">
        <v>792</v>
      </c>
      <c r="B523" s="93" t="s">
        <v>1248</v>
      </c>
      <c r="C523" s="92" t="s">
        <v>87</v>
      </c>
      <c r="D523" s="92" t="s">
        <v>1249</v>
      </c>
      <c r="E523" s="273" t="s">
        <v>795</v>
      </c>
      <c r="F523" s="273"/>
      <c r="G523" s="94" t="s">
        <v>235</v>
      </c>
      <c r="H523" s="95">
        <v>7.0000000000000007E-2</v>
      </c>
      <c r="I523" s="96">
        <v>13.04</v>
      </c>
      <c r="J523" s="96">
        <v>0.91</v>
      </c>
    </row>
    <row r="524" spans="1:10" ht="25.5">
      <c r="A524" s="97"/>
      <c r="B524" s="97"/>
      <c r="C524" s="97"/>
      <c r="D524" s="97"/>
      <c r="E524" s="97" t="s">
        <v>806</v>
      </c>
      <c r="F524" s="98">
        <v>94.78</v>
      </c>
      <c r="G524" s="97" t="s">
        <v>807</v>
      </c>
      <c r="H524" s="98">
        <v>0</v>
      </c>
      <c r="I524" s="97" t="s">
        <v>808</v>
      </c>
      <c r="J524" s="98">
        <v>94.78</v>
      </c>
    </row>
    <row r="525" spans="1:10" ht="15" thickBot="1">
      <c r="A525" s="97"/>
      <c r="B525" s="97"/>
      <c r="C525" s="97"/>
      <c r="D525" s="97"/>
      <c r="E525" s="97" t="s">
        <v>809</v>
      </c>
      <c r="F525" s="98">
        <v>0</v>
      </c>
      <c r="G525" s="97"/>
      <c r="H525" s="274" t="s">
        <v>810</v>
      </c>
      <c r="I525" s="274"/>
      <c r="J525" s="98">
        <v>678.19</v>
      </c>
    </row>
    <row r="526" spans="1:10" ht="1.1499999999999999" customHeight="1" thickTop="1">
      <c r="A526" s="99"/>
      <c r="B526" s="99"/>
      <c r="C526" s="99"/>
      <c r="D526" s="99"/>
      <c r="E526" s="99"/>
      <c r="F526" s="99"/>
      <c r="G526" s="99"/>
      <c r="H526" s="99"/>
      <c r="I526" s="99"/>
      <c r="J526" s="99"/>
    </row>
    <row r="527" spans="1:10" ht="18" customHeight="1">
      <c r="A527" s="79" t="s">
        <v>1250</v>
      </c>
      <c r="B527" s="80" t="s">
        <v>440</v>
      </c>
      <c r="C527" s="79" t="s">
        <v>776</v>
      </c>
      <c r="D527" s="79" t="s">
        <v>777</v>
      </c>
      <c r="E527" s="268" t="s">
        <v>778</v>
      </c>
      <c r="F527" s="268"/>
      <c r="G527" s="81" t="s">
        <v>779</v>
      </c>
      <c r="H527" s="80" t="s">
        <v>443</v>
      </c>
      <c r="I527" s="80" t="s">
        <v>780</v>
      </c>
      <c r="J527" s="80" t="s">
        <v>448</v>
      </c>
    </row>
    <row r="528" spans="1:10" ht="25.9" customHeight="1">
      <c r="A528" s="82" t="s">
        <v>781</v>
      </c>
      <c r="B528" s="83" t="s">
        <v>1251</v>
      </c>
      <c r="C528" s="82" t="s">
        <v>83</v>
      </c>
      <c r="D528" s="82" t="s">
        <v>173</v>
      </c>
      <c r="E528" s="269" t="s">
        <v>1191</v>
      </c>
      <c r="F528" s="269"/>
      <c r="G528" s="84" t="s">
        <v>796</v>
      </c>
      <c r="H528" s="85">
        <v>1</v>
      </c>
      <c r="I528" s="86">
        <v>534.33000000000004</v>
      </c>
      <c r="J528" s="86">
        <v>534.33000000000004</v>
      </c>
    </row>
    <row r="529" spans="1:10" ht="25.9" customHeight="1">
      <c r="A529" s="87" t="s">
        <v>785</v>
      </c>
      <c r="B529" s="88" t="s">
        <v>1145</v>
      </c>
      <c r="C529" s="87" t="s">
        <v>87</v>
      </c>
      <c r="D529" s="87" t="s">
        <v>1146</v>
      </c>
      <c r="E529" s="270" t="s">
        <v>824</v>
      </c>
      <c r="F529" s="270"/>
      <c r="G529" s="89" t="s">
        <v>618</v>
      </c>
      <c r="H529" s="90">
        <v>1.401</v>
      </c>
      <c r="I529" s="91">
        <v>23.84</v>
      </c>
      <c r="J529" s="91">
        <v>33.39</v>
      </c>
    </row>
    <row r="530" spans="1:10" ht="24" customHeight="1">
      <c r="A530" s="87" t="s">
        <v>785</v>
      </c>
      <c r="B530" s="88" t="s">
        <v>1147</v>
      </c>
      <c r="C530" s="87" t="s">
        <v>87</v>
      </c>
      <c r="D530" s="87" t="s">
        <v>1148</v>
      </c>
      <c r="E530" s="270" t="s">
        <v>824</v>
      </c>
      <c r="F530" s="270"/>
      <c r="G530" s="89" t="s">
        <v>618</v>
      </c>
      <c r="H530" s="90">
        <v>1.8620000000000001</v>
      </c>
      <c r="I530" s="91">
        <v>26.31</v>
      </c>
      <c r="J530" s="91">
        <v>48.98</v>
      </c>
    </row>
    <row r="531" spans="1:10" ht="24" customHeight="1">
      <c r="A531" s="92" t="s">
        <v>792</v>
      </c>
      <c r="B531" s="93" t="s">
        <v>1174</v>
      </c>
      <c r="C531" s="92" t="s">
        <v>83</v>
      </c>
      <c r="D531" s="92" t="s">
        <v>1175</v>
      </c>
      <c r="E531" s="273" t="s">
        <v>795</v>
      </c>
      <c r="F531" s="273"/>
      <c r="G531" s="94" t="s">
        <v>98</v>
      </c>
      <c r="H531" s="95">
        <v>2.62</v>
      </c>
      <c r="I531" s="96">
        <v>0.7</v>
      </c>
      <c r="J531" s="96">
        <v>1.83</v>
      </c>
    </row>
    <row r="532" spans="1:10" ht="24" customHeight="1">
      <c r="A532" s="92" t="s">
        <v>792</v>
      </c>
      <c r="B532" s="93" t="s">
        <v>1176</v>
      </c>
      <c r="C532" s="92" t="s">
        <v>83</v>
      </c>
      <c r="D532" s="92" t="s">
        <v>1177</v>
      </c>
      <c r="E532" s="273" t="s">
        <v>795</v>
      </c>
      <c r="F532" s="273"/>
      <c r="G532" s="94" t="s">
        <v>814</v>
      </c>
      <c r="H532" s="95">
        <v>1E-3</v>
      </c>
      <c r="I532" s="96">
        <v>131.69</v>
      </c>
      <c r="J532" s="96">
        <v>0.13</v>
      </c>
    </row>
    <row r="533" spans="1:10" ht="24" customHeight="1">
      <c r="A533" s="92" t="s">
        <v>792</v>
      </c>
      <c r="B533" s="93" t="s">
        <v>1252</v>
      </c>
      <c r="C533" s="92" t="s">
        <v>83</v>
      </c>
      <c r="D533" s="92" t="s">
        <v>1253</v>
      </c>
      <c r="E533" s="273" t="s">
        <v>795</v>
      </c>
      <c r="F533" s="273"/>
      <c r="G533" s="94" t="s">
        <v>796</v>
      </c>
      <c r="H533" s="95">
        <v>1</v>
      </c>
      <c r="I533" s="96">
        <v>450</v>
      </c>
      <c r="J533" s="96">
        <v>450</v>
      </c>
    </row>
    <row r="534" spans="1:10" ht="25.5">
      <c r="A534" s="97"/>
      <c r="B534" s="97"/>
      <c r="C534" s="97"/>
      <c r="D534" s="97"/>
      <c r="E534" s="97" t="s">
        <v>806</v>
      </c>
      <c r="F534" s="98">
        <v>62.67</v>
      </c>
      <c r="G534" s="97" t="s">
        <v>807</v>
      </c>
      <c r="H534" s="98">
        <v>0</v>
      </c>
      <c r="I534" s="97" t="s">
        <v>808</v>
      </c>
      <c r="J534" s="98">
        <v>62.67</v>
      </c>
    </row>
    <row r="535" spans="1:10" ht="15" thickBot="1">
      <c r="A535" s="97"/>
      <c r="B535" s="97"/>
      <c r="C535" s="97"/>
      <c r="D535" s="97"/>
      <c r="E535" s="97" t="s">
        <v>809</v>
      </c>
      <c r="F535" s="98">
        <v>0</v>
      </c>
      <c r="G535" s="97"/>
      <c r="H535" s="274" t="s">
        <v>810</v>
      </c>
      <c r="I535" s="274"/>
      <c r="J535" s="98">
        <v>534.33000000000004</v>
      </c>
    </row>
    <row r="536" spans="1:10" ht="1.1499999999999999" customHeight="1" thickTop="1">
      <c r="A536" s="99"/>
      <c r="B536" s="99"/>
      <c r="C536" s="99"/>
      <c r="D536" s="99"/>
      <c r="E536" s="99"/>
      <c r="F536" s="99"/>
      <c r="G536" s="99"/>
      <c r="H536" s="99"/>
      <c r="I536" s="99"/>
      <c r="J536" s="99"/>
    </row>
    <row r="537" spans="1:10" ht="18" customHeight="1">
      <c r="A537" s="79" t="s">
        <v>1254</v>
      </c>
      <c r="B537" s="80" t="s">
        <v>440</v>
      </c>
      <c r="C537" s="79" t="s">
        <v>776</v>
      </c>
      <c r="D537" s="79" t="s">
        <v>777</v>
      </c>
      <c r="E537" s="268" t="s">
        <v>778</v>
      </c>
      <c r="F537" s="268"/>
      <c r="G537" s="81" t="s">
        <v>779</v>
      </c>
      <c r="H537" s="80" t="s">
        <v>443</v>
      </c>
      <c r="I537" s="80" t="s">
        <v>780</v>
      </c>
      <c r="J537" s="80" t="s">
        <v>448</v>
      </c>
    </row>
    <row r="538" spans="1:10" ht="25.9" customHeight="1">
      <c r="A538" s="82" t="s">
        <v>781</v>
      </c>
      <c r="B538" s="83" t="s">
        <v>1255</v>
      </c>
      <c r="C538" s="82" t="s">
        <v>83</v>
      </c>
      <c r="D538" s="82" t="s">
        <v>176</v>
      </c>
      <c r="E538" s="269" t="s">
        <v>1256</v>
      </c>
      <c r="F538" s="269"/>
      <c r="G538" s="84" t="s">
        <v>796</v>
      </c>
      <c r="H538" s="85">
        <v>1</v>
      </c>
      <c r="I538" s="86">
        <v>135.4</v>
      </c>
      <c r="J538" s="86">
        <v>135.4</v>
      </c>
    </row>
    <row r="539" spans="1:10" ht="25.9" customHeight="1">
      <c r="A539" s="87" t="s">
        <v>785</v>
      </c>
      <c r="B539" s="88" t="s">
        <v>880</v>
      </c>
      <c r="C539" s="87" t="s">
        <v>87</v>
      </c>
      <c r="D539" s="87" t="s">
        <v>881</v>
      </c>
      <c r="E539" s="270" t="s">
        <v>824</v>
      </c>
      <c r="F539" s="270"/>
      <c r="G539" s="89" t="s">
        <v>618</v>
      </c>
      <c r="H539" s="90">
        <v>1.8779999999999999</v>
      </c>
      <c r="I539" s="91">
        <v>23.65</v>
      </c>
      <c r="J539" s="91">
        <v>44.41</v>
      </c>
    </row>
    <row r="540" spans="1:10" ht="24" customHeight="1">
      <c r="A540" s="92" t="s">
        <v>792</v>
      </c>
      <c r="B540" s="93" t="s">
        <v>1257</v>
      </c>
      <c r="C540" s="92" t="s">
        <v>83</v>
      </c>
      <c r="D540" s="92" t="s">
        <v>1258</v>
      </c>
      <c r="E540" s="273" t="s">
        <v>795</v>
      </c>
      <c r="F540" s="273"/>
      <c r="G540" s="94" t="s">
        <v>796</v>
      </c>
      <c r="H540" s="95">
        <v>1.06</v>
      </c>
      <c r="I540" s="96">
        <v>85.84</v>
      </c>
      <c r="J540" s="96">
        <v>90.99</v>
      </c>
    </row>
    <row r="541" spans="1:10" ht="25.5">
      <c r="A541" s="97"/>
      <c r="B541" s="97"/>
      <c r="C541" s="97"/>
      <c r="D541" s="97"/>
      <c r="E541" s="97" t="s">
        <v>806</v>
      </c>
      <c r="F541" s="98">
        <v>33.39</v>
      </c>
      <c r="G541" s="97" t="s">
        <v>807</v>
      </c>
      <c r="H541" s="98">
        <v>0</v>
      </c>
      <c r="I541" s="97" t="s">
        <v>808</v>
      </c>
      <c r="J541" s="98">
        <v>33.39</v>
      </c>
    </row>
    <row r="542" spans="1:10" ht="15" thickBot="1">
      <c r="A542" s="97"/>
      <c r="B542" s="97"/>
      <c r="C542" s="97"/>
      <c r="D542" s="97"/>
      <c r="E542" s="97" t="s">
        <v>809</v>
      </c>
      <c r="F542" s="98">
        <v>0</v>
      </c>
      <c r="G542" s="97"/>
      <c r="H542" s="274" t="s">
        <v>810</v>
      </c>
      <c r="I542" s="274"/>
      <c r="J542" s="98">
        <v>135.4</v>
      </c>
    </row>
    <row r="543" spans="1:10" ht="1.1499999999999999" customHeight="1" thickTop="1">
      <c r="A543" s="99"/>
      <c r="B543" s="99"/>
      <c r="C543" s="99"/>
      <c r="D543" s="99"/>
      <c r="E543" s="99"/>
      <c r="F543" s="99"/>
      <c r="G543" s="99"/>
      <c r="H543" s="99"/>
      <c r="I543" s="99"/>
      <c r="J543" s="99"/>
    </row>
    <row r="544" spans="1:10" ht="18" customHeight="1">
      <c r="A544" s="79" t="s">
        <v>1259</v>
      </c>
      <c r="B544" s="80" t="s">
        <v>440</v>
      </c>
      <c r="C544" s="79" t="s">
        <v>776</v>
      </c>
      <c r="D544" s="79" t="s">
        <v>777</v>
      </c>
      <c r="E544" s="268" t="s">
        <v>778</v>
      </c>
      <c r="F544" s="268"/>
      <c r="G544" s="81" t="s">
        <v>779</v>
      </c>
      <c r="H544" s="80" t="s">
        <v>443</v>
      </c>
      <c r="I544" s="80" t="s">
        <v>780</v>
      </c>
      <c r="J544" s="80" t="s">
        <v>448</v>
      </c>
    </row>
    <row r="545" spans="1:10" ht="25.9" customHeight="1">
      <c r="A545" s="82" t="s">
        <v>781</v>
      </c>
      <c r="B545" s="83" t="s">
        <v>1260</v>
      </c>
      <c r="C545" s="82" t="s">
        <v>53</v>
      </c>
      <c r="D545" s="82" t="s">
        <v>179</v>
      </c>
      <c r="E545" s="269" t="s">
        <v>1261</v>
      </c>
      <c r="F545" s="269"/>
      <c r="G545" s="84" t="s">
        <v>796</v>
      </c>
      <c r="H545" s="85">
        <v>1</v>
      </c>
      <c r="I545" s="86">
        <v>19.84</v>
      </c>
      <c r="J545" s="86">
        <v>19.84</v>
      </c>
    </row>
    <row r="546" spans="1:10" ht="24" customHeight="1">
      <c r="A546" s="87" t="s">
        <v>785</v>
      </c>
      <c r="B546" s="88" t="s">
        <v>786</v>
      </c>
      <c r="C546" s="87" t="s">
        <v>53</v>
      </c>
      <c r="D546" s="87" t="s">
        <v>787</v>
      </c>
      <c r="E546" s="270" t="s">
        <v>788</v>
      </c>
      <c r="F546" s="270"/>
      <c r="G546" s="89" t="s">
        <v>789</v>
      </c>
      <c r="H546" s="90">
        <v>0.35</v>
      </c>
      <c r="I546" s="91">
        <v>3.73</v>
      </c>
      <c r="J546" s="91">
        <v>1.3</v>
      </c>
    </row>
    <row r="547" spans="1:10" ht="24" customHeight="1">
      <c r="A547" s="87" t="s">
        <v>785</v>
      </c>
      <c r="B547" s="88" t="s">
        <v>1262</v>
      </c>
      <c r="C547" s="87" t="s">
        <v>53</v>
      </c>
      <c r="D547" s="87" t="s">
        <v>1263</v>
      </c>
      <c r="E547" s="270" t="s">
        <v>788</v>
      </c>
      <c r="F547" s="270"/>
      <c r="G547" s="89" t="s">
        <v>789</v>
      </c>
      <c r="H547" s="90">
        <v>0.4</v>
      </c>
      <c r="I547" s="91">
        <v>3.79</v>
      </c>
      <c r="J547" s="91">
        <v>1.51</v>
      </c>
    </row>
    <row r="548" spans="1:10" ht="24" customHeight="1">
      <c r="A548" s="92" t="s">
        <v>792</v>
      </c>
      <c r="B548" s="93" t="s">
        <v>1264</v>
      </c>
      <c r="C548" s="92" t="s">
        <v>87</v>
      </c>
      <c r="D548" s="92" t="s">
        <v>1265</v>
      </c>
      <c r="E548" s="273" t="s">
        <v>801</v>
      </c>
      <c r="F548" s="273"/>
      <c r="G548" s="94" t="s">
        <v>618</v>
      </c>
      <c r="H548" s="95">
        <v>0.4</v>
      </c>
      <c r="I548" s="96">
        <v>20.03</v>
      </c>
      <c r="J548" s="96">
        <v>8.01</v>
      </c>
    </row>
    <row r="549" spans="1:10" ht="24" customHeight="1">
      <c r="A549" s="92" t="s">
        <v>792</v>
      </c>
      <c r="B549" s="93" t="s">
        <v>804</v>
      </c>
      <c r="C549" s="92" t="s">
        <v>87</v>
      </c>
      <c r="D549" s="92" t="s">
        <v>805</v>
      </c>
      <c r="E549" s="273" t="s">
        <v>801</v>
      </c>
      <c r="F549" s="273"/>
      <c r="G549" s="94" t="s">
        <v>618</v>
      </c>
      <c r="H549" s="95">
        <v>0.35</v>
      </c>
      <c r="I549" s="96">
        <v>15.08</v>
      </c>
      <c r="J549" s="96">
        <v>5.27</v>
      </c>
    </row>
    <row r="550" spans="1:10" ht="24" customHeight="1">
      <c r="A550" s="92" t="s">
        <v>792</v>
      </c>
      <c r="B550" s="93" t="s">
        <v>1266</v>
      </c>
      <c r="C550" s="92" t="s">
        <v>87</v>
      </c>
      <c r="D550" s="92" t="s">
        <v>1267</v>
      </c>
      <c r="E550" s="273" t="s">
        <v>795</v>
      </c>
      <c r="F550" s="273"/>
      <c r="G550" s="94" t="s">
        <v>931</v>
      </c>
      <c r="H550" s="95">
        <v>0.125</v>
      </c>
      <c r="I550" s="96">
        <v>30.01</v>
      </c>
      <c r="J550" s="96">
        <v>3.75</v>
      </c>
    </row>
    <row r="551" spans="1:10" ht="25.5">
      <c r="A551" s="97"/>
      <c r="B551" s="97"/>
      <c r="C551" s="97"/>
      <c r="D551" s="97"/>
      <c r="E551" s="97" t="s">
        <v>806</v>
      </c>
      <c r="F551" s="98">
        <v>13.28</v>
      </c>
      <c r="G551" s="97" t="s">
        <v>807</v>
      </c>
      <c r="H551" s="98">
        <v>0</v>
      </c>
      <c r="I551" s="97" t="s">
        <v>808</v>
      </c>
      <c r="J551" s="98">
        <v>13.28</v>
      </c>
    </row>
    <row r="552" spans="1:10" ht="15" thickBot="1">
      <c r="A552" s="97"/>
      <c r="B552" s="97"/>
      <c r="C552" s="97"/>
      <c r="D552" s="97"/>
      <c r="E552" s="97" t="s">
        <v>809</v>
      </c>
      <c r="F552" s="98">
        <v>0</v>
      </c>
      <c r="G552" s="97"/>
      <c r="H552" s="274" t="s">
        <v>810</v>
      </c>
      <c r="I552" s="274"/>
      <c r="J552" s="98">
        <v>19.84</v>
      </c>
    </row>
    <row r="553" spans="1:10" ht="1.1499999999999999" customHeight="1" thickTop="1">
      <c r="A553" s="99"/>
      <c r="B553" s="99"/>
      <c r="C553" s="99"/>
      <c r="D553" s="99"/>
      <c r="E553" s="99"/>
      <c r="F553" s="99"/>
      <c r="G553" s="99"/>
      <c r="H553" s="99"/>
      <c r="I553" s="99"/>
      <c r="J553" s="99"/>
    </row>
    <row r="554" spans="1:10" ht="18" customHeight="1">
      <c r="A554" s="79" t="s">
        <v>1268</v>
      </c>
      <c r="B554" s="80" t="s">
        <v>440</v>
      </c>
      <c r="C554" s="79" t="s">
        <v>776</v>
      </c>
      <c r="D554" s="79" t="s">
        <v>777</v>
      </c>
      <c r="E554" s="268" t="s">
        <v>778</v>
      </c>
      <c r="F554" s="268"/>
      <c r="G554" s="81" t="s">
        <v>779</v>
      </c>
      <c r="H554" s="80" t="s">
        <v>443</v>
      </c>
      <c r="I554" s="80" t="s">
        <v>780</v>
      </c>
      <c r="J554" s="80" t="s">
        <v>448</v>
      </c>
    </row>
    <row r="555" spans="1:10" ht="39" customHeight="1">
      <c r="A555" s="82" t="s">
        <v>781</v>
      </c>
      <c r="B555" s="83" t="s">
        <v>1269</v>
      </c>
      <c r="C555" s="82" t="s">
        <v>87</v>
      </c>
      <c r="D555" s="82" t="s">
        <v>1270</v>
      </c>
      <c r="E555" s="269" t="s">
        <v>1271</v>
      </c>
      <c r="F555" s="269"/>
      <c r="G555" s="84" t="s">
        <v>796</v>
      </c>
      <c r="H555" s="85">
        <v>1</v>
      </c>
      <c r="I555" s="86">
        <v>95.42</v>
      </c>
      <c r="J555" s="86">
        <v>95.42</v>
      </c>
    </row>
    <row r="556" spans="1:10" ht="25.9" customHeight="1">
      <c r="A556" s="87" t="s">
        <v>785</v>
      </c>
      <c r="B556" s="88" t="s">
        <v>921</v>
      </c>
      <c r="C556" s="87" t="s">
        <v>87</v>
      </c>
      <c r="D556" s="87" t="s">
        <v>922</v>
      </c>
      <c r="E556" s="270" t="s">
        <v>824</v>
      </c>
      <c r="F556" s="270"/>
      <c r="G556" s="89" t="s">
        <v>618</v>
      </c>
      <c r="H556" s="90">
        <v>0.95</v>
      </c>
      <c r="I556" s="91">
        <v>21.12</v>
      </c>
      <c r="J556" s="91">
        <v>20.059999999999999</v>
      </c>
    </row>
    <row r="557" spans="1:10" ht="24" customHeight="1">
      <c r="A557" s="87" t="s">
        <v>785</v>
      </c>
      <c r="B557" s="88" t="s">
        <v>923</v>
      </c>
      <c r="C557" s="87" t="s">
        <v>87</v>
      </c>
      <c r="D557" s="87" t="s">
        <v>924</v>
      </c>
      <c r="E557" s="270" t="s">
        <v>824</v>
      </c>
      <c r="F557" s="270"/>
      <c r="G557" s="89" t="s">
        <v>618</v>
      </c>
      <c r="H557" s="90">
        <v>0.95</v>
      </c>
      <c r="I557" s="91">
        <v>26.13</v>
      </c>
      <c r="J557" s="91">
        <v>24.82</v>
      </c>
    </row>
    <row r="558" spans="1:10" ht="25.9" customHeight="1">
      <c r="A558" s="92" t="s">
        <v>792</v>
      </c>
      <c r="B558" s="93" t="s">
        <v>1272</v>
      </c>
      <c r="C558" s="92" t="s">
        <v>87</v>
      </c>
      <c r="D558" s="92" t="s">
        <v>1273</v>
      </c>
      <c r="E558" s="273" t="s">
        <v>795</v>
      </c>
      <c r="F558" s="273"/>
      <c r="G558" s="94" t="s">
        <v>98</v>
      </c>
      <c r="H558" s="95">
        <v>0.1</v>
      </c>
      <c r="I558" s="96">
        <v>18.5</v>
      </c>
      <c r="J558" s="96">
        <v>1.85</v>
      </c>
    </row>
    <row r="559" spans="1:10" ht="39" customHeight="1">
      <c r="A559" s="92" t="s">
        <v>792</v>
      </c>
      <c r="B559" s="93" t="s">
        <v>1274</v>
      </c>
      <c r="C559" s="92" t="s">
        <v>87</v>
      </c>
      <c r="D559" s="92" t="s">
        <v>1275</v>
      </c>
      <c r="E559" s="273" t="s">
        <v>795</v>
      </c>
      <c r="F559" s="273"/>
      <c r="G559" s="94" t="s">
        <v>235</v>
      </c>
      <c r="H559" s="95">
        <v>0.11600000000000001</v>
      </c>
      <c r="I559" s="96">
        <v>26.4</v>
      </c>
      <c r="J559" s="96">
        <v>3.06</v>
      </c>
    </row>
    <row r="560" spans="1:10" ht="25.9" customHeight="1">
      <c r="A560" s="92" t="s">
        <v>792</v>
      </c>
      <c r="B560" s="93" t="s">
        <v>1276</v>
      </c>
      <c r="C560" s="92" t="s">
        <v>87</v>
      </c>
      <c r="D560" s="92" t="s">
        <v>1277</v>
      </c>
      <c r="E560" s="273" t="s">
        <v>795</v>
      </c>
      <c r="F560" s="273"/>
      <c r="G560" s="94" t="s">
        <v>814</v>
      </c>
      <c r="H560" s="95">
        <v>1.4999999999999999E-2</v>
      </c>
      <c r="I560" s="96">
        <v>3042.66</v>
      </c>
      <c r="J560" s="96">
        <v>45.63</v>
      </c>
    </row>
    <row r="561" spans="1:10" ht="25.5">
      <c r="A561" s="97"/>
      <c r="B561" s="97"/>
      <c r="C561" s="97"/>
      <c r="D561" s="97"/>
      <c r="E561" s="97" t="s">
        <v>806</v>
      </c>
      <c r="F561" s="98">
        <v>33.74</v>
      </c>
      <c r="G561" s="97" t="s">
        <v>807</v>
      </c>
      <c r="H561" s="98">
        <v>0</v>
      </c>
      <c r="I561" s="97" t="s">
        <v>808</v>
      </c>
      <c r="J561" s="98">
        <v>33.74</v>
      </c>
    </row>
    <row r="562" spans="1:10" ht="15" thickBot="1">
      <c r="A562" s="97"/>
      <c r="B562" s="97"/>
      <c r="C562" s="97"/>
      <c r="D562" s="97"/>
      <c r="E562" s="97" t="s">
        <v>809</v>
      </c>
      <c r="F562" s="98">
        <v>0</v>
      </c>
      <c r="G562" s="97"/>
      <c r="H562" s="274" t="s">
        <v>810</v>
      </c>
      <c r="I562" s="274"/>
      <c r="J562" s="98">
        <v>95.42</v>
      </c>
    </row>
    <row r="563" spans="1:10" ht="1.1499999999999999" customHeight="1" thickTop="1">
      <c r="A563" s="99"/>
      <c r="B563" s="99"/>
      <c r="C563" s="99"/>
      <c r="D563" s="99"/>
      <c r="E563" s="99"/>
      <c r="F563" s="99"/>
      <c r="G563" s="99"/>
      <c r="H563" s="99"/>
      <c r="I563" s="99"/>
      <c r="J563" s="99"/>
    </row>
    <row r="564" spans="1:10" ht="18" customHeight="1">
      <c r="A564" s="79" t="s">
        <v>1278</v>
      </c>
      <c r="B564" s="80" t="s">
        <v>440</v>
      </c>
      <c r="C564" s="79" t="s">
        <v>776</v>
      </c>
      <c r="D564" s="79" t="s">
        <v>777</v>
      </c>
      <c r="E564" s="268" t="s">
        <v>778</v>
      </c>
      <c r="F564" s="268"/>
      <c r="G564" s="81" t="s">
        <v>779</v>
      </c>
      <c r="H564" s="80" t="s">
        <v>443</v>
      </c>
      <c r="I564" s="80" t="s">
        <v>780</v>
      </c>
      <c r="J564" s="80" t="s">
        <v>448</v>
      </c>
    </row>
    <row r="565" spans="1:10" ht="52.15" customHeight="1">
      <c r="A565" s="82" t="s">
        <v>781</v>
      </c>
      <c r="B565" s="83" t="s">
        <v>1279</v>
      </c>
      <c r="C565" s="82" t="s">
        <v>87</v>
      </c>
      <c r="D565" s="82" t="s">
        <v>184</v>
      </c>
      <c r="E565" s="269" t="s">
        <v>1271</v>
      </c>
      <c r="F565" s="269"/>
      <c r="G565" s="84" t="s">
        <v>796</v>
      </c>
      <c r="H565" s="85">
        <v>1</v>
      </c>
      <c r="I565" s="86">
        <v>65.260000000000005</v>
      </c>
      <c r="J565" s="86">
        <v>65.260000000000005</v>
      </c>
    </row>
    <row r="566" spans="1:10" ht="24" customHeight="1">
      <c r="A566" s="87" t="s">
        <v>785</v>
      </c>
      <c r="B566" s="88" t="s">
        <v>822</v>
      </c>
      <c r="C566" s="87" t="s">
        <v>87</v>
      </c>
      <c r="D566" s="87" t="s">
        <v>823</v>
      </c>
      <c r="E566" s="270" t="s">
        <v>824</v>
      </c>
      <c r="F566" s="270"/>
      <c r="G566" s="89" t="s">
        <v>618</v>
      </c>
      <c r="H566" s="90">
        <v>0.16600000000000001</v>
      </c>
      <c r="I566" s="91">
        <v>21.28</v>
      </c>
      <c r="J566" s="91">
        <v>3.53</v>
      </c>
    </row>
    <row r="567" spans="1:10" ht="24" customHeight="1">
      <c r="A567" s="87" t="s">
        <v>785</v>
      </c>
      <c r="B567" s="88" t="s">
        <v>1280</v>
      </c>
      <c r="C567" s="87" t="s">
        <v>87</v>
      </c>
      <c r="D567" s="87" t="s">
        <v>1281</v>
      </c>
      <c r="E567" s="270" t="s">
        <v>824</v>
      </c>
      <c r="F567" s="270"/>
      <c r="G567" s="89" t="s">
        <v>618</v>
      </c>
      <c r="H567" s="90">
        <v>0.128</v>
      </c>
      <c r="I567" s="91">
        <v>25.87</v>
      </c>
      <c r="J567" s="91">
        <v>3.31</v>
      </c>
    </row>
    <row r="568" spans="1:10" ht="39" customHeight="1">
      <c r="A568" s="87" t="s">
        <v>785</v>
      </c>
      <c r="B568" s="88" t="s">
        <v>1282</v>
      </c>
      <c r="C568" s="87" t="s">
        <v>87</v>
      </c>
      <c r="D568" s="87" t="s">
        <v>1283</v>
      </c>
      <c r="E568" s="270" t="s">
        <v>817</v>
      </c>
      <c r="F568" s="270"/>
      <c r="G568" s="89" t="s">
        <v>818</v>
      </c>
      <c r="H568" s="90">
        <v>5.3E-3</v>
      </c>
      <c r="I568" s="91">
        <v>31.3</v>
      </c>
      <c r="J568" s="91">
        <v>0.16</v>
      </c>
    </row>
    <row r="569" spans="1:10" ht="39" customHeight="1">
      <c r="A569" s="87" t="s">
        <v>785</v>
      </c>
      <c r="B569" s="88" t="s">
        <v>1284</v>
      </c>
      <c r="C569" s="87" t="s">
        <v>87</v>
      </c>
      <c r="D569" s="87" t="s">
        <v>1285</v>
      </c>
      <c r="E569" s="270" t="s">
        <v>817</v>
      </c>
      <c r="F569" s="270"/>
      <c r="G569" s="89" t="s">
        <v>821</v>
      </c>
      <c r="H569" s="90">
        <v>7.3000000000000001E-3</v>
      </c>
      <c r="I569" s="91">
        <v>30.18</v>
      </c>
      <c r="J569" s="91">
        <v>0.22</v>
      </c>
    </row>
    <row r="570" spans="1:10" ht="39" customHeight="1">
      <c r="A570" s="92" t="s">
        <v>792</v>
      </c>
      <c r="B570" s="93" t="s">
        <v>1286</v>
      </c>
      <c r="C570" s="92" t="s">
        <v>87</v>
      </c>
      <c r="D570" s="92" t="s">
        <v>1287</v>
      </c>
      <c r="E570" s="273" t="s">
        <v>795</v>
      </c>
      <c r="F570" s="273"/>
      <c r="G570" s="94" t="s">
        <v>1216</v>
      </c>
      <c r="H570" s="95">
        <v>1.26</v>
      </c>
      <c r="I570" s="96">
        <v>0.21</v>
      </c>
      <c r="J570" s="96">
        <v>0.26</v>
      </c>
    </row>
    <row r="571" spans="1:10" ht="25.9" customHeight="1">
      <c r="A571" s="92" t="s">
        <v>792</v>
      </c>
      <c r="B571" s="93" t="s">
        <v>1288</v>
      </c>
      <c r="C571" s="92" t="s">
        <v>87</v>
      </c>
      <c r="D571" s="92" t="s">
        <v>1289</v>
      </c>
      <c r="E571" s="273" t="s">
        <v>795</v>
      </c>
      <c r="F571" s="273"/>
      <c r="G571" s="94" t="s">
        <v>235</v>
      </c>
      <c r="H571" s="95">
        <v>1.26</v>
      </c>
      <c r="I571" s="96">
        <v>3.2</v>
      </c>
      <c r="J571" s="96">
        <v>4.03</v>
      </c>
    </row>
    <row r="572" spans="1:10" ht="25.9" customHeight="1">
      <c r="A572" s="92" t="s">
        <v>792</v>
      </c>
      <c r="B572" s="93" t="s">
        <v>1290</v>
      </c>
      <c r="C572" s="92" t="s">
        <v>87</v>
      </c>
      <c r="D572" s="92" t="s">
        <v>1291</v>
      </c>
      <c r="E572" s="273" t="s">
        <v>795</v>
      </c>
      <c r="F572" s="273"/>
      <c r="G572" s="94" t="s">
        <v>796</v>
      </c>
      <c r="H572" s="95">
        <v>1.357</v>
      </c>
      <c r="I572" s="96">
        <v>39.61</v>
      </c>
      <c r="J572" s="96">
        <v>53.75</v>
      </c>
    </row>
    <row r="573" spans="1:10" ht="25.5">
      <c r="A573" s="97"/>
      <c r="B573" s="97"/>
      <c r="C573" s="97"/>
      <c r="D573" s="97"/>
      <c r="E573" s="97" t="s">
        <v>806</v>
      </c>
      <c r="F573" s="98">
        <v>5.42</v>
      </c>
      <c r="G573" s="97" t="s">
        <v>807</v>
      </c>
      <c r="H573" s="98">
        <v>0</v>
      </c>
      <c r="I573" s="97" t="s">
        <v>808</v>
      </c>
      <c r="J573" s="98">
        <v>5.42</v>
      </c>
    </row>
    <row r="574" spans="1:10" ht="15" thickBot="1">
      <c r="A574" s="97"/>
      <c r="B574" s="97"/>
      <c r="C574" s="97"/>
      <c r="D574" s="97"/>
      <c r="E574" s="97" t="s">
        <v>809</v>
      </c>
      <c r="F574" s="98">
        <v>0</v>
      </c>
      <c r="G574" s="97"/>
      <c r="H574" s="274" t="s">
        <v>810</v>
      </c>
      <c r="I574" s="274"/>
      <c r="J574" s="98">
        <v>65.260000000000005</v>
      </c>
    </row>
    <row r="575" spans="1:10" ht="1.1499999999999999" customHeight="1" thickTop="1">
      <c r="A575" s="99"/>
      <c r="B575" s="99"/>
      <c r="C575" s="99"/>
      <c r="D575" s="99"/>
      <c r="E575" s="99"/>
      <c r="F575" s="99"/>
      <c r="G575" s="99"/>
      <c r="H575" s="99"/>
      <c r="I575" s="99"/>
      <c r="J575" s="99"/>
    </row>
    <row r="576" spans="1:10" ht="18" customHeight="1">
      <c r="A576" s="79" t="s">
        <v>1292</v>
      </c>
      <c r="B576" s="80" t="s">
        <v>440</v>
      </c>
      <c r="C576" s="79" t="s">
        <v>776</v>
      </c>
      <c r="D576" s="79" t="s">
        <v>777</v>
      </c>
      <c r="E576" s="268" t="s">
        <v>778</v>
      </c>
      <c r="F576" s="268"/>
      <c r="G576" s="81" t="s">
        <v>779</v>
      </c>
      <c r="H576" s="80" t="s">
        <v>443</v>
      </c>
      <c r="I576" s="80" t="s">
        <v>780</v>
      </c>
      <c r="J576" s="80" t="s">
        <v>448</v>
      </c>
    </row>
    <row r="577" spans="1:10" ht="25.9" customHeight="1">
      <c r="A577" s="82" t="s">
        <v>781</v>
      </c>
      <c r="B577" s="83" t="s">
        <v>1293</v>
      </c>
      <c r="C577" s="82" t="s">
        <v>87</v>
      </c>
      <c r="D577" s="82" t="s">
        <v>186</v>
      </c>
      <c r="E577" s="269" t="s">
        <v>1294</v>
      </c>
      <c r="F577" s="269"/>
      <c r="G577" s="84" t="s">
        <v>796</v>
      </c>
      <c r="H577" s="85">
        <v>1</v>
      </c>
      <c r="I577" s="86">
        <v>42.96</v>
      </c>
      <c r="J577" s="86">
        <v>42.96</v>
      </c>
    </row>
    <row r="578" spans="1:10" ht="25.9" customHeight="1">
      <c r="A578" s="87" t="s">
        <v>785</v>
      </c>
      <c r="B578" s="88" t="s">
        <v>880</v>
      </c>
      <c r="C578" s="87" t="s">
        <v>87</v>
      </c>
      <c r="D578" s="87" t="s">
        <v>881</v>
      </c>
      <c r="E578" s="270" t="s">
        <v>824</v>
      </c>
      <c r="F578" s="270"/>
      <c r="G578" s="89" t="s">
        <v>618</v>
      </c>
      <c r="H578" s="90">
        <v>8.5000000000000006E-2</v>
      </c>
      <c r="I578" s="91">
        <v>23.65</v>
      </c>
      <c r="J578" s="91">
        <v>2.0099999999999998</v>
      </c>
    </row>
    <row r="579" spans="1:10" ht="24" customHeight="1">
      <c r="A579" s="87" t="s">
        <v>785</v>
      </c>
      <c r="B579" s="88" t="s">
        <v>882</v>
      </c>
      <c r="C579" s="87" t="s">
        <v>87</v>
      </c>
      <c r="D579" s="87" t="s">
        <v>883</v>
      </c>
      <c r="E579" s="270" t="s">
        <v>824</v>
      </c>
      <c r="F579" s="270"/>
      <c r="G579" s="89" t="s">
        <v>618</v>
      </c>
      <c r="H579" s="90">
        <v>0.42199999999999999</v>
      </c>
      <c r="I579" s="91">
        <v>26.51</v>
      </c>
      <c r="J579" s="91">
        <v>11.18</v>
      </c>
    </row>
    <row r="580" spans="1:10" ht="52.15" customHeight="1">
      <c r="A580" s="92" t="s">
        <v>792</v>
      </c>
      <c r="B580" s="93" t="s">
        <v>1295</v>
      </c>
      <c r="C580" s="92" t="s">
        <v>87</v>
      </c>
      <c r="D580" s="92" t="s">
        <v>1296</v>
      </c>
      <c r="E580" s="273" t="s">
        <v>795</v>
      </c>
      <c r="F580" s="273"/>
      <c r="G580" s="94" t="s">
        <v>98</v>
      </c>
      <c r="H580" s="95">
        <v>1.5</v>
      </c>
      <c r="I580" s="96">
        <v>19.850000000000001</v>
      </c>
      <c r="J580" s="96">
        <v>29.77</v>
      </c>
    </row>
    <row r="581" spans="1:10" ht="25.5">
      <c r="A581" s="97"/>
      <c r="B581" s="97"/>
      <c r="C581" s="97"/>
      <c r="D581" s="97"/>
      <c r="E581" s="97" t="s">
        <v>806</v>
      </c>
      <c r="F581" s="98">
        <v>10.14</v>
      </c>
      <c r="G581" s="97" t="s">
        <v>807</v>
      </c>
      <c r="H581" s="98">
        <v>0</v>
      </c>
      <c r="I581" s="97" t="s">
        <v>808</v>
      </c>
      <c r="J581" s="98">
        <v>10.14</v>
      </c>
    </row>
    <row r="582" spans="1:10" ht="15" thickBot="1">
      <c r="A582" s="97"/>
      <c r="B582" s="97"/>
      <c r="C582" s="97"/>
      <c r="D582" s="97"/>
      <c r="E582" s="97" t="s">
        <v>809</v>
      </c>
      <c r="F582" s="98">
        <v>0</v>
      </c>
      <c r="G582" s="97"/>
      <c r="H582" s="274" t="s">
        <v>810</v>
      </c>
      <c r="I582" s="274"/>
      <c r="J582" s="98">
        <v>42.96</v>
      </c>
    </row>
    <row r="583" spans="1:10" ht="1.1499999999999999" customHeight="1" thickTop="1">
      <c r="A583" s="99"/>
      <c r="B583" s="99"/>
      <c r="C583" s="99"/>
      <c r="D583" s="99"/>
      <c r="E583" s="99"/>
      <c r="F583" s="99"/>
      <c r="G583" s="99"/>
      <c r="H583" s="99"/>
      <c r="I583" s="99"/>
      <c r="J583" s="99"/>
    </row>
    <row r="584" spans="1:10" ht="18" customHeight="1">
      <c r="A584" s="79" t="s">
        <v>1297</v>
      </c>
      <c r="B584" s="80" t="s">
        <v>440</v>
      </c>
      <c r="C584" s="79" t="s">
        <v>776</v>
      </c>
      <c r="D584" s="79" t="s">
        <v>777</v>
      </c>
      <c r="E584" s="268" t="s">
        <v>778</v>
      </c>
      <c r="F584" s="268"/>
      <c r="G584" s="81" t="s">
        <v>779</v>
      </c>
      <c r="H584" s="80" t="s">
        <v>443</v>
      </c>
      <c r="I584" s="80" t="s">
        <v>780</v>
      </c>
      <c r="J584" s="80" t="s">
        <v>448</v>
      </c>
    </row>
    <row r="585" spans="1:10" ht="39" customHeight="1">
      <c r="A585" s="82" t="s">
        <v>781</v>
      </c>
      <c r="B585" s="83" t="s">
        <v>1298</v>
      </c>
      <c r="C585" s="82" t="s">
        <v>87</v>
      </c>
      <c r="D585" s="82" t="s">
        <v>189</v>
      </c>
      <c r="E585" s="269" t="s">
        <v>1271</v>
      </c>
      <c r="F585" s="269"/>
      <c r="G585" s="84" t="s">
        <v>55</v>
      </c>
      <c r="H585" s="85">
        <v>1</v>
      </c>
      <c r="I585" s="86">
        <v>103.73</v>
      </c>
      <c r="J585" s="86">
        <v>103.73</v>
      </c>
    </row>
    <row r="586" spans="1:10" ht="24" customHeight="1">
      <c r="A586" s="87" t="s">
        <v>785</v>
      </c>
      <c r="B586" s="88" t="s">
        <v>822</v>
      </c>
      <c r="C586" s="87" t="s">
        <v>87</v>
      </c>
      <c r="D586" s="87" t="s">
        <v>823</v>
      </c>
      <c r="E586" s="270" t="s">
        <v>824</v>
      </c>
      <c r="F586" s="270"/>
      <c r="G586" s="89" t="s">
        <v>618</v>
      </c>
      <c r="H586" s="90">
        <v>7.2999999999999995E-2</v>
      </c>
      <c r="I586" s="91">
        <v>21.28</v>
      </c>
      <c r="J586" s="91">
        <v>1.55</v>
      </c>
    </row>
    <row r="587" spans="1:10" ht="24" customHeight="1">
      <c r="A587" s="87" t="s">
        <v>785</v>
      </c>
      <c r="B587" s="88" t="s">
        <v>1280</v>
      </c>
      <c r="C587" s="87" t="s">
        <v>87</v>
      </c>
      <c r="D587" s="87" t="s">
        <v>1281</v>
      </c>
      <c r="E587" s="270" t="s">
        <v>824</v>
      </c>
      <c r="F587" s="270"/>
      <c r="G587" s="89" t="s">
        <v>618</v>
      </c>
      <c r="H587" s="90">
        <v>0.06</v>
      </c>
      <c r="I587" s="91">
        <v>25.87</v>
      </c>
      <c r="J587" s="91">
        <v>1.55</v>
      </c>
    </row>
    <row r="588" spans="1:10" ht="39" customHeight="1">
      <c r="A588" s="87" t="s">
        <v>785</v>
      </c>
      <c r="B588" s="88" t="s">
        <v>1282</v>
      </c>
      <c r="C588" s="87" t="s">
        <v>87</v>
      </c>
      <c r="D588" s="87" t="s">
        <v>1283</v>
      </c>
      <c r="E588" s="270" t="s">
        <v>817</v>
      </c>
      <c r="F588" s="270"/>
      <c r="G588" s="89" t="s">
        <v>818</v>
      </c>
      <c r="H588" s="90">
        <v>1.8E-3</v>
      </c>
      <c r="I588" s="91">
        <v>31.3</v>
      </c>
      <c r="J588" s="91">
        <v>0.05</v>
      </c>
    </row>
    <row r="589" spans="1:10" ht="39" customHeight="1">
      <c r="A589" s="87" t="s">
        <v>785</v>
      </c>
      <c r="B589" s="88" t="s">
        <v>1284</v>
      </c>
      <c r="C589" s="87" t="s">
        <v>87</v>
      </c>
      <c r="D589" s="87" t="s">
        <v>1285</v>
      </c>
      <c r="E589" s="270" t="s">
        <v>817</v>
      </c>
      <c r="F589" s="270"/>
      <c r="G589" s="89" t="s">
        <v>821</v>
      </c>
      <c r="H589" s="90">
        <v>2.5999999999999999E-3</v>
      </c>
      <c r="I589" s="91">
        <v>30.18</v>
      </c>
      <c r="J589" s="91">
        <v>7.0000000000000007E-2</v>
      </c>
    </row>
    <row r="590" spans="1:10" ht="39" customHeight="1">
      <c r="A590" s="92" t="s">
        <v>792</v>
      </c>
      <c r="B590" s="93" t="s">
        <v>1286</v>
      </c>
      <c r="C590" s="92" t="s">
        <v>87</v>
      </c>
      <c r="D590" s="92" t="s">
        <v>1287</v>
      </c>
      <c r="E590" s="273" t="s">
        <v>795</v>
      </c>
      <c r="F590" s="273"/>
      <c r="G590" s="94" t="s">
        <v>1216</v>
      </c>
      <c r="H590" s="95">
        <v>4.2</v>
      </c>
      <c r="I590" s="96">
        <v>0.21</v>
      </c>
      <c r="J590" s="96">
        <v>0.88</v>
      </c>
    </row>
    <row r="591" spans="1:10" ht="25.9" customHeight="1">
      <c r="A591" s="92" t="s">
        <v>792</v>
      </c>
      <c r="B591" s="93" t="s">
        <v>1288</v>
      </c>
      <c r="C591" s="92" t="s">
        <v>87</v>
      </c>
      <c r="D591" s="92" t="s">
        <v>1289</v>
      </c>
      <c r="E591" s="273" t="s">
        <v>795</v>
      </c>
      <c r="F591" s="273"/>
      <c r="G591" s="94" t="s">
        <v>235</v>
      </c>
      <c r="H591" s="95">
        <v>4.2</v>
      </c>
      <c r="I591" s="96">
        <v>3.2</v>
      </c>
      <c r="J591" s="96">
        <v>13.44</v>
      </c>
    </row>
    <row r="592" spans="1:10" ht="39" customHeight="1">
      <c r="A592" s="92" t="s">
        <v>792</v>
      </c>
      <c r="B592" s="93" t="s">
        <v>1299</v>
      </c>
      <c r="C592" s="92" t="s">
        <v>87</v>
      </c>
      <c r="D592" s="92" t="s">
        <v>1300</v>
      </c>
      <c r="E592" s="273" t="s">
        <v>795</v>
      </c>
      <c r="F592" s="273"/>
      <c r="G592" s="94" t="s">
        <v>235</v>
      </c>
      <c r="H592" s="95">
        <v>1.0289999999999999</v>
      </c>
      <c r="I592" s="96">
        <v>83.77</v>
      </c>
      <c r="J592" s="96">
        <v>86.19</v>
      </c>
    </row>
    <row r="593" spans="1:10" ht="25.5">
      <c r="A593" s="97"/>
      <c r="B593" s="97"/>
      <c r="C593" s="97"/>
      <c r="D593" s="97"/>
      <c r="E593" s="97" t="s">
        <v>806</v>
      </c>
      <c r="F593" s="98">
        <v>2.42</v>
      </c>
      <c r="G593" s="97" t="s">
        <v>807</v>
      </c>
      <c r="H593" s="98">
        <v>0</v>
      </c>
      <c r="I593" s="97" t="s">
        <v>808</v>
      </c>
      <c r="J593" s="98">
        <v>2.42</v>
      </c>
    </row>
    <row r="594" spans="1:10" ht="15" thickBot="1">
      <c r="A594" s="97"/>
      <c r="B594" s="97"/>
      <c r="C594" s="97"/>
      <c r="D594" s="97"/>
      <c r="E594" s="97" t="s">
        <v>809</v>
      </c>
      <c r="F594" s="98">
        <v>0</v>
      </c>
      <c r="G594" s="97"/>
      <c r="H594" s="274" t="s">
        <v>810</v>
      </c>
      <c r="I594" s="274"/>
      <c r="J594" s="98">
        <v>103.73</v>
      </c>
    </row>
    <row r="595" spans="1:10" ht="1.1499999999999999" customHeight="1" thickTop="1">
      <c r="A595" s="99"/>
      <c r="B595" s="99"/>
      <c r="C595" s="99"/>
      <c r="D595" s="99"/>
      <c r="E595" s="99"/>
      <c r="F595" s="99"/>
      <c r="G595" s="99"/>
      <c r="H595" s="99"/>
      <c r="I595" s="99"/>
      <c r="J595" s="99"/>
    </row>
    <row r="596" spans="1:10" ht="18" customHeight="1">
      <c r="A596" s="79" t="s">
        <v>1301</v>
      </c>
      <c r="B596" s="80" t="s">
        <v>440</v>
      </c>
      <c r="C596" s="79" t="s">
        <v>776</v>
      </c>
      <c r="D596" s="79" t="s">
        <v>777</v>
      </c>
      <c r="E596" s="268" t="s">
        <v>778</v>
      </c>
      <c r="F596" s="268"/>
      <c r="G596" s="81" t="s">
        <v>779</v>
      </c>
      <c r="H596" s="80" t="s">
        <v>443</v>
      </c>
      <c r="I596" s="80" t="s">
        <v>780</v>
      </c>
      <c r="J596" s="80" t="s">
        <v>448</v>
      </c>
    </row>
    <row r="597" spans="1:10" ht="39" customHeight="1">
      <c r="A597" s="82" t="s">
        <v>781</v>
      </c>
      <c r="B597" s="83" t="s">
        <v>1302</v>
      </c>
      <c r="C597" s="82" t="s">
        <v>87</v>
      </c>
      <c r="D597" s="82" t="s">
        <v>191</v>
      </c>
      <c r="E597" s="269" t="s">
        <v>1271</v>
      </c>
      <c r="F597" s="269"/>
      <c r="G597" s="84" t="s">
        <v>55</v>
      </c>
      <c r="H597" s="85">
        <v>1</v>
      </c>
      <c r="I597" s="86">
        <v>176.66</v>
      </c>
      <c r="J597" s="86">
        <v>176.66</v>
      </c>
    </row>
    <row r="598" spans="1:10" ht="24" customHeight="1">
      <c r="A598" s="87" t="s">
        <v>785</v>
      </c>
      <c r="B598" s="88" t="s">
        <v>822</v>
      </c>
      <c r="C598" s="87" t="s">
        <v>87</v>
      </c>
      <c r="D598" s="87" t="s">
        <v>823</v>
      </c>
      <c r="E598" s="270" t="s">
        <v>824</v>
      </c>
      <c r="F598" s="270"/>
      <c r="G598" s="89" t="s">
        <v>618</v>
      </c>
      <c r="H598" s="90">
        <v>0.63300000000000001</v>
      </c>
      <c r="I598" s="91">
        <v>21.28</v>
      </c>
      <c r="J598" s="91">
        <v>13.47</v>
      </c>
    </row>
    <row r="599" spans="1:10" ht="24" customHeight="1">
      <c r="A599" s="87" t="s">
        <v>785</v>
      </c>
      <c r="B599" s="88" t="s">
        <v>1280</v>
      </c>
      <c r="C599" s="87" t="s">
        <v>87</v>
      </c>
      <c r="D599" s="87" t="s">
        <v>1281</v>
      </c>
      <c r="E599" s="270" t="s">
        <v>824</v>
      </c>
      <c r="F599" s="270"/>
      <c r="G599" s="89" t="s">
        <v>618</v>
      </c>
      <c r="H599" s="90">
        <v>0.53900000000000003</v>
      </c>
      <c r="I599" s="91">
        <v>25.87</v>
      </c>
      <c r="J599" s="91">
        <v>13.94</v>
      </c>
    </row>
    <row r="600" spans="1:10" ht="39" customHeight="1">
      <c r="A600" s="87" t="s">
        <v>785</v>
      </c>
      <c r="B600" s="88" t="s">
        <v>1282</v>
      </c>
      <c r="C600" s="87" t="s">
        <v>87</v>
      </c>
      <c r="D600" s="87" t="s">
        <v>1283</v>
      </c>
      <c r="E600" s="270" t="s">
        <v>817</v>
      </c>
      <c r="F600" s="270"/>
      <c r="G600" s="89" t="s">
        <v>818</v>
      </c>
      <c r="H600" s="90">
        <v>1.32E-2</v>
      </c>
      <c r="I600" s="91">
        <v>31.3</v>
      </c>
      <c r="J600" s="91">
        <v>0.41</v>
      </c>
    </row>
    <row r="601" spans="1:10" ht="39" customHeight="1">
      <c r="A601" s="87" t="s">
        <v>785</v>
      </c>
      <c r="B601" s="88" t="s">
        <v>1284</v>
      </c>
      <c r="C601" s="87" t="s">
        <v>87</v>
      </c>
      <c r="D601" s="87" t="s">
        <v>1285</v>
      </c>
      <c r="E601" s="270" t="s">
        <v>817</v>
      </c>
      <c r="F601" s="270"/>
      <c r="G601" s="89" t="s">
        <v>821</v>
      </c>
      <c r="H601" s="90">
        <v>1.83E-2</v>
      </c>
      <c r="I601" s="91">
        <v>30.18</v>
      </c>
      <c r="J601" s="91">
        <v>0.55000000000000004</v>
      </c>
    </row>
    <row r="602" spans="1:10" ht="25.9" customHeight="1">
      <c r="A602" s="92" t="s">
        <v>792</v>
      </c>
      <c r="B602" s="93" t="s">
        <v>1124</v>
      </c>
      <c r="C602" s="92" t="s">
        <v>87</v>
      </c>
      <c r="D602" s="92" t="s">
        <v>1125</v>
      </c>
      <c r="E602" s="273" t="s">
        <v>795</v>
      </c>
      <c r="F602" s="273"/>
      <c r="G602" s="94" t="s">
        <v>1126</v>
      </c>
      <c r="H602" s="95">
        <v>0.161</v>
      </c>
      <c r="I602" s="96">
        <v>37.450000000000003</v>
      </c>
      <c r="J602" s="96">
        <v>6.02</v>
      </c>
    </row>
    <row r="603" spans="1:10" ht="25.9" customHeight="1">
      <c r="A603" s="92" t="s">
        <v>792</v>
      </c>
      <c r="B603" s="93" t="s">
        <v>1272</v>
      </c>
      <c r="C603" s="92" t="s">
        <v>87</v>
      </c>
      <c r="D603" s="92" t="s">
        <v>1273</v>
      </c>
      <c r="E603" s="273" t="s">
        <v>795</v>
      </c>
      <c r="F603" s="273"/>
      <c r="G603" s="94" t="s">
        <v>98</v>
      </c>
      <c r="H603" s="95">
        <v>2.5000000000000001E-2</v>
      </c>
      <c r="I603" s="96">
        <v>18.5</v>
      </c>
      <c r="J603" s="96">
        <v>0.46</v>
      </c>
    </row>
    <row r="604" spans="1:10" ht="25.9" customHeight="1">
      <c r="A604" s="92" t="s">
        <v>792</v>
      </c>
      <c r="B604" s="93" t="s">
        <v>1303</v>
      </c>
      <c r="C604" s="92" t="s">
        <v>87</v>
      </c>
      <c r="D604" s="92" t="s">
        <v>1304</v>
      </c>
      <c r="E604" s="273" t="s">
        <v>795</v>
      </c>
      <c r="F604" s="273"/>
      <c r="G604" s="94" t="s">
        <v>98</v>
      </c>
      <c r="H604" s="95">
        <v>4.8999999999999998E-3</v>
      </c>
      <c r="I604" s="96">
        <v>61.41</v>
      </c>
      <c r="J604" s="96">
        <v>0.3</v>
      </c>
    </row>
    <row r="605" spans="1:10" ht="24" customHeight="1">
      <c r="A605" s="92" t="s">
        <v>792</v>
      </c>
      <c r="B605" s="93" t="s">
        <v>1305</v>
      </c>
      <c r="C605" s="92" t="s">
        <v>87</v>
      </c>
      <c r="D605" s="92" t="s">
        <v>1306</v>
      </c>
      <c r="E605" s="273" t="s">
        <v>795</v>
      </c>
      <c r="F605" s="273"/>
      <c r="G605" s="94" t="s">
        <v>98</v>
      </c>
      <c r="H605" s="95">
        <v>0.18</v>
      </c>
      <c r="I605" s="96">
        <v>131.38999999999999</v>
      </c>
      <c r="J605" s="96">
        <v>23.65</v>
      </c>
    </row>
    <row r="606" spans="1:10" ht="25.9" customHeight="1">
      <c r="A606" s="92" t="s">
        <v>792</v>
      </c>
      <c r="B606" s="93" t="s">
        <v>1307</v>
      </c>
      <c r="C606" s="92" t="s">
        <v>87</v>
      </c>
      <c r="D606" s="92" t="s">
        <v>1308</v>
      </c>
      <c r="E606" s="273" t="s">
        <v>795</v>
      </c>
      <c r="F606" s="273"/>
      <c r="G606" s="94" t="s">
        <v>55</v>
      </c>
      <c r="H606" s="95">
        <v>1.05</v>
      </c>
      <c r="I606" s="96">
        <v>112.25</v>
      </c>
      <c r="J606" s="96">
        <v>117.86</v>
      </c>
    </row>
    <row r="607" spans="1:10" ht="25.5">
      <c r="A607" s="97"/>
      <c r="B607" s="97"/>
      <c r="C607" s="97"/>
      <c r="D607" s="97"/>
      <c r="E607" s="97" t="s">
        <v>806</v>
      </c>
      <c r="F607" s="98">
        <v>21.3</v>
      </c>
      <c r="G607" s="97" t="s">
        <v>807</v>
      </c>
      <c r="H607" s="98">
        <v>0</v>
      </c>
      <c r="I607" s="97" t="s">
        <v>808</v>
      </c>
      <c r="J607" s="98">
        <v>21.3</v>
      </c>
    </row>
    <row r="608" spans="1:10" ht="15" thickBot="1">
      <c r="A608" s="97"/>
      <c r="B608" s="97"/>
      <c r="C608" s="97"/>
      <c r="D608" s="97"/>
      <c r="E608" s="97" t="s">
        <v>809</v>
      </c>
      <c r="F608" s="98">
        <v>0</v>
      </c>
      <c r="G608" s="97"/>
      <c r="H608" s="274" t="s">
        <v>810</v>
      </c>
      <c r="I608" s="274"/>
      <c r="J608" s="98">
        <v>176.66</v>
      </c>
    </row>
    <row r="609" spans="1:10" ht="1.1499999999999999" customHeight="1" thickTop="1">
      <c r="A609" s="99"/>
      <c r="B609" s="99"/>
      <c r="C609" s="99"/>
      <c r="D609" s="99"/>
      <c r="E609" s="99"/>
      <c r="F609" s="99"/>
      <c r="G609" s="99"/>
      <c r="H609" s="99"/>
      <c r="I609" s="99"/>
      <c r="J609" s="99"/>
    </row>
    <row r="610" spans="1:10" ht="18" customHeight="1">
      <c r="A610" s="79" t="s">
        <v>1309</v>
      </c>
      <c r="B610" s="80" t="s">
        <v>440</v>
      </c>
      <c r="C610" s="79" t="s">
        <v>776</v>
      </c>
      <c r="D610" s="79" t="s">
        <v>777</v>
      </c>
      <c r="E610" s="268" t="s">
        <v>778</v>
      </c>
      <c r="F610" s="268"/>
      <c r="G610" s="81" t="s">
        <v>779</v>
      </c>
      <c r="H610" s="80" t="s">
        <v>443</v>
      </c>
      <c r="I610" s="80" t="s">
        <v>780</v>
      </c>
      <c r="J610" s="80" t="s">
        <v>448</v>
      </c>
    </row>
    <row r="611" spans="1:10" ht="39" customHeight="1">
      <c r="A611" s="82" t="s">
        <v>781</v>
      </c>
      <c r="B611" s="83" t="s">
        <v>1310</v>
      </c>
      <c r="C611" s="82" t="s">
        <v>87</v>
      </c>
      <c r="D611" s="82" t="s">
        <v>1311</v>
      </c>
      <c r="E611" s="269" t="s">
        <v>1271</v>
      </c>
      <c r="F611" s="269"/>
      <c r="G611" s="84" t="s">
        <v>796</v>
      </c>
      <c r="H611" s="85">
        <v>1</v>
      </c>
      <c r="I611" s="86">
        <v>161.65</v>
      </c>
      <c r="J611" s="86">
        <v>161.65</v>
      </c>
    </row>
    <row r="612" spans="1:10" ht="25.9" customHeight="1">
      <c r="A612" s="87" t="s">
        <v>785</v>
      </c>
      <c r="B612" s="88" t="s">
        <v>921</v>
      </c>
      <c r="C612" s="87" t="s">
        <v>87</v>
      </c>
      <c r="D612" s="87" t="s">
        <v>922</v>
      </c>
      <c r="E612" s="270" t="s">
        <v>824</v>
      </c>
      <c r="F612" s="270"/>
      <c r="G612" s="89" t="s">
        <v>618</v>
      </c>
      <c r="H612" s="90">
        <v>1.5</v>
      </c>
      <c r="I612" s="91">
        <v>21.12</v>
      </c>
      <c r="J612" s="91">
        <v>31.68</v>
      </c>
    </row>
    <row r="613" spans="1:10" ht="24" customHeight="1">
      <c r="A613" s="87" t="s">
        <v>785</v>
      </c>
      <c r="B613" s="88" t="s">
        <v>923</v>
      </c>
      <c r="C613" s="87" t="s">
        <v>87</v>
      </c>
      <c r="D613" s="87" t="s">
        <v>924</v>
      </c>
      <c r="E613" s="270" t="s">
        <v>824</v>
      </c>
      <c r="F613" s="270"/>
      <c r="G613" s="89" t="s">
        <v>618</v>
      </c>
      <c r="H613" s="90">
        <v>1.5</v>
      </c>
      <c r="I613" s="91">
        <v>26.13</v>
      </c>
      <c r="J613" s="91">
        <v>39.19</v>
      </c>
    </row>
    <row r="614" spans="1:10" ht="25.9" customHeight="1">
      <c r="A614" s="92" t="s">
        <v>792</v>
      </c>
      <c r="B614" s="93" t="s">
        <v>1272</v>
      </c>
      <c r="C614" s="92" t="s">
        <v>87</v>
      </c>
      <c r="D614" s="92" t="s">
        <v>1273</v>
      </c>
      <c r="E614" s="273" t="s">
        <v>795</v>
      </c>
      <c r="F614" s="273"/>
      <c r="G614" s="94" t="s">
        <v>98</v>
      </c>
      <c r="H614" s="95">
        <v>0.12</v>
      </c>
      <c r="I614" s="96">
        <v>18.5</v>
      </c>
      <c r="J614" s="96">
        <v>2.2200000000000002</v>
      </c>
    </row>
    <row r="615" spans="1:10" ht="39" customHeight="1">
      <c r="A615" s="92" t="s">
        <v>792</v>
      </c>
      <c r="B615" s="93" t="s">
        <v>1274</v>
      </c>
      <c r="C615" s="92" t="s">
        <v>87</v>
      </c>
      <c r="D615" s="92" t="s">
        <v>1275</v>
      </c>
      <c r="E615" s="273" t="s">
        <v>795</v>
      </c>
      <c r="F615" s="273"/>
      <c r="G615" s="94" t="s">
        <v>235</v>
      </c>
      <c r="H615" s="95">
        <v>0.128</v>
      </c>
      <c r="I615" s="96">
        <v>26.4</v>
      </c>
      <c r="J615" s="96">
        <v>3.37</v>
      </c>
    </row>
    <row r="616" spans="1:10" ht="25.9" customHeight="1">
      <c r="A616" s="92" t="s">
        <v>792</v>
      </c>
      <c r="B616" s="93" t="s">
        <v>1276</v>
      </c>
      <c r="C616" s="92" t="s">
        <v>87</v>
      </c>
      <c r="D616" s="92" t="s">
        <v>1277</v>
      </c>
      <c r="E616" s="273" t="s">
        <v>795</v>
      </c>
      <c r="F616" s="273"/>
      <c r="G616" s="94" t="s">
        <v>814</v>
      </c>
      <c r="H616" s="95">
        <v>2.8000000000000001E-2</v>
      </c>
      <c r="I616" s="96">
        <v>3042.66</v>
      </c>
      <c r="J616" s="96">
        <v>85.19</v>
      </c>
    </row>
    <row r="617" spans="1:10" ht="25.5">
      <c r="A617" s="97"/>
      <c r="B617" s="97"/>
      <c r="C617" s="97"/>
      <c r="D617" s="97"/>
      <c r="E617" s="97" t="s">
        <v>806</v>
      </c>
      <c r="F617" s="98">
        <v>53.29</v>
      </c>
      <c r="G617" s="97" t="s">
        <v>807</v>
      </c>
      <c r="H617" s="98">
        <v>0</v>
      </c>
      <c r="I617" s="97" t="s">
        <v>808</v>
      </c>
      <c r="J617" s="98">
        <v>53.29</v>
      </c>
    </row>
    <row r="618" spans="1:10" ht="15" thickBot="1">
      <c r="A618" s="97"/>
      <c r="B618" s="97"/>
      <c r="C618" s="97"/>
      <c r="D618" s="97"/>
      <c r="E618" s="97" t="s">
        <v>809</v>
      </c>
      <c r="F618" s="98">
        <v>0</v>
      </c>
      <c r="G618" s="97"/>
      <c r="H618" s="274" t="s">
        <v>810</v>
      </c>
      <c r="I618" s="274"/>
      <c r="J618" s="98">
        <v>161.65</v>
      </c>
    </row>
    <row r="619" spans="1:10" ht="1.1499999999999999" customHeight="1" thickTop="1">
      <c r="A619" s="99"/>
      <c r="B619" s="99"/>
      <c r="C619" s="99"/>
      <c r="D619" s="99"/>
      <c r="E619" s="99"/>
      <c r="F619" s="99"/>
      <c r="G619" s="99"/>
      <c r="H619" s="99"/>
      <c r="I619" s="99"/>
      <c r="J619" s="99"/>
    </row>
    <row r="620" spans="1:10" ht="18" customHeight="1">
      <c r="A620" s="79" t="s">
        <v>1312</v>
      </c>
      <c r="B620" s="80" t="s">
        <v>440</v>
      </c>
      <c r="C620" s="79" t="s">
        <v>776</v>
      </c>
      <c r="D620" s="79" t="s">
        <v>777</v>
      </c>
      <c r="E620" s="268" t="s">
        <v>778</v>
      </c>
      <c r="F620" s="268"/>
      <c r="G620" s="81" t="s">
        <v>779</v>
      </c>
      <c r="H620" s="80" t="s">
        <v>443</v>
      </c>
      <c r="I620" s="80" t="s">
        <v>780</v>
      </c>
      <c r="J620" s="80" t="s">
        <v>448</v>
      </c>
    </row>
    <row r="621" spans="1:10" ht="25.9" customHeight="1">
      <c r="A621" s="82" t="s">
        <v>781</v>
      </c>
      <c r="B621" s="83" t="s">
        <v>1313</v>
      </c>
      <c r="C621" s="82" t="s">
        <v>87</v>
      </c>
      <c r="D621" s="82" t="s">
        <v>194</v>
      </c>
      <c r="E621" s="269" t="s">
        <v>1271</v>
      </c>
      <c r="F621" s="269"/>
      <c r="G621" s="84" t="s">
        <v>55</v>
      </c>
      <c r="H621" s="85">
        <v>1</v>
      </c>
      <c r="I621" s="86">
        <v>55.18</v>
      </c>
      <c r="J621" s="86">
        <v>55.18</v>
      </c>
    </row>
    <row r="622" spans="1:10" ht="24" customHeight="1">
      <c r="A622" s="87" t="s">
        <v>785</v>
      </c>
      <c r="B622" s="88" t="s">
        <v>822</v>
      </c>
      <c r="C622" s="87" t="s">
        <v>87</v>
      </c>
      <c r="D622" s="87" t="s">
        <v>823</v>
      </c>
      <c r="E622" s="270" t="s">
        <v>824</v>
      </c>
      <c r="F622" s="270"/>
      <c r="G622" s="89" t="s">
        <v>618</v>
      </c>
      <c r="H622" s="90">
        <v>0.20699999999999999</v>
      </c>
      <c r="I622" s="91">
        <v>21.28</v>
      </c>
      <c r="J622" s="91">
        <v>4.4000000000000004</v>
      </c>
    </row>
    <row r="623" spans="1:10" ht="24" customHeight="1">
      <c r="A623" s="87" t="s">
        <v>785</v>
      </c>
      <c r="B623" s="88" t="s">
        <v>1280</v>
      </c>
      <c r="C623" s="87" t="s">
        <v>87</v>
      </c>
      <c r="D623" s="87" t="s">
        <v>1281</v>
      </c>
      <c r="E623" s="270" t="s">
        <v>824</v>
      </c>
      <c r="F623" s="270"/>
      <c r="G623" s="89" t="s">
        <v>618</v>
      </c>
      <c r="H623" s="90">
        <v>0.112</v>
      </c>
      <c r="I623" s="91">
        <v>25.87</v>
      </c>
      <c r="J623" s="91">
        <v>2.89</v>
      </c>
    </row>
    <row r="624" spans="1:10" ht="39" customHeight="1">
      <c r="A624" s="87" t="s">
        <v>785</v>
      </c>
      <c r="B624" s="88" t="s">
        <v>1282</v>
      </c>
      <c r="C624" s="87" t="s">
        <v>87</v>
      </c>
      <c r="D624" s="87" t="s">
        <v>1283</v>
      </c>
      <c r="E624" s="270" t="s">
        <v>817</v>
      </c>
      <c r="F624" s="270"/>
      <c r="G624" s="89" t="s">
        <v>818</v>
      </c>
      <c r="H624" s="90">
        <v>1.32E-2</v>
      </c>
      <c r="I624" s="91">
        <v>31.3</v>
      </c>
      <c r="J624" s="91">
        <v>0.41</v>
      </c>
    </row>
    <row r="625" spans="1:10" ht="39" customHeight="1">
      <c r="A625" s="87" t="s">
        <v>785</v>
      </c>
      <c r="B625" s="88" t="s">
        <v>1284</v>
      </c>
      <c r="C625" s="87" t="s">
        <v>87</v>
      </c>
      <c r="D625" s="87" t="s">
        <v>1285</v>
      </c>
      <c r="E625" s="270" t="s">
        <v>817</v>
      </c>
      <c r="F625" s="270"/>
      <c r="G625" s="89" t="s">
        <v>821</v>
      </c>
      <c r="H625" s="90">
        <v>1.83E-2</v>
      </c>
      <c r="I625" s="91">
        <v>30.18</v>
      </c>
      <c r="J625" s="91">
        <v>0.55000000000000004</v>
      </c>
    </row>
    <row r="626" spans="1:10" ht="25.9" customHeight="1">
      <c r="A626" s="92" t="s">
        <v>792</v>
      </c>
      <c r="B626" s="93" t="s">
        <v>1124</v>
      </c>
      <c r="C626" s="92" t="s">
        <v>87</v>
      </c>
      <c r="D626" s="92" t="s">
        <v>1125</v>
      </c>
      <c r="E626" s="273" t="s">
        <v>795</v>
      </c>
      <c r="F626" s="273"/>
      <c r="G626" s="94" t="s">
        <v>1126</v>
      </c>
      <c r="H626" s="95">
        <v>0.19800000000000001</v>
      </c>
      <c r="I626" s="96">
        <v>37.450000000000003</v>
      </c>
      <c r="J626" s="96">
        <v>7.41</v>
      </c>
    </row>
    <row r="627" spans="1:10" ht="25.9" customHeight="1">
      <c r="A627" s="92" t="s">
        <v>792</v>
      </c>
      <c r="B627" s="93" t="s">
        <v>1272</v>
      </c>
      <c r="C627" s="92" t="s">
        <v>87</v>
      </c>
      <c r="D627" s="92" t="s">
        <v>1273</v>
      </c>
      <c r="E627" s="273" t="s">
        <v>795</v>
      </c>
      <c r="F627" s="273"/>
      <c r="G627" s="94" t="s">
        <v>98</v>
      </c>
      <c r="H627" s="95">
        <v>6.0000000000000001E-3</v>
      </c>
      <c r="I627" s="96">
        <v>18.5</v>
      </c>
      <c r="J627" s="96">
        <v>0.11</v>
      </c>
    </row>
    <row r="628" spans="1:10" ht="25.9" customHeight="1">
      <c r="A628" s="92" t="s">
        <v>792</v>
      </c>
      <c r="B628" s="93" t="s">
        <v>1303</v>
      </c>
      <c r="C628" s="92" t="s">
        <v>87</v>
      </c>
      <c r="D628" s="92" t="s">
        <v>1304</v>
      </c>
      <c r="E628" s="273" t="s">
        <v>795</v>
      </c>
      <c r="F628" s="273"/>
      <c r="G628" s="94" t="s">
        <v>98</v>
      </c>
      <c r="H628" s="95">
        <v>1.1999999999999999E-3</v>
      </c>
      <c r="I628" s="96">
        <v>61.41</v>
      </c>
      <c r="J628" s="96">
        <v>7.0000000000000007E-2</v>
      </c>
    </row>
    <row r="629" spans="1:10" ht="24" customHeight="1">
      <c r="A629" s="92" t="s">
        <v>792</v>
      </c>
      <c r="B629" s="93" t="s">
        <v>1305</v>
      </c>
      <c r="C629" s="92" t="s">
        <v>87</v>
      </c>
      <c r="D629" s="92" t="s">
        <v>1306</v>
      </c>
      <c r="E629" s="273" t="s">
        <v>795</v>
      </c>
      <c r="F629" s="273"/>
      <c r="G629" s="94" t="s">
        <v>98</v>
      </c>
      <c r="H629" s="95">
        <v>4.4999999999999998E-2</v>
      </c>
      <c r="I629" s="96">
        <v>131.38999999999999</v>
      </c>
      <c r="J629" s="96">
        <v>5.91</v>
      </c>
    </row>
    <row r="630" spans="1:10" ht="25.9" customHeight="1">
      <c r="A630" s="92" t="s">
        <v>792</v>
      </c>
      <c r="B630" s="93" t="s">
        <v>1314</v>
      </c>
      <c r="C630" s="92" t="s">
        <v>87</v>
      </c>
      <c r="D630" s="92" t="s">
        <v>1315</v>
      </c>
      <c r="E630" s="273" t="s">
        <v>795</v>
      </c>
      <c r="F630" s="273"/>
      <c r="G630" s="94" t="s">
        <v>55</v>
      </c>
      <c r="H630" s="95">
        <v>1.05</v>
      </c>
      <c r="I630" s="96">
        <v>31.84</v>
      </c>
      <c r="J630" s="96">
        <v>33.43</v>
      </c>
    </row>
    <row r="631" spans="1:10" ht="25.5">
      <c r="A631" s="97"/>
      <c r="B631" s="97"/>
      <c r="C631" s="97"/>
      <c r="D631" s="97"/>
      <c r="E631" s="97" t="s">
        <v>806</v>
      </c>
      <c r="F631" s="98">
        <v>6.19</v>
      </c>
      <c r="G631" s="97" t="s">
        <v>807</v>
      </c>
      <c r="H631" s="98">
        <v>0</v>
      </c>
      <c r="I631" s="97" t="s">
        <v>808</v>
      </c>
      <c r="J631" s="98">
        <v>6.19</v>
      </c>
    </row>
    <row r="632" spans="1:10" ht="15" thickBot="1">
      <c r="A632" s="97"/>
      <c r="B632" s="97"/>
      <c r="C632" s="97"/>
      <c r="D632" s="97"/>
      <c r="E632" s="97" t="s">
        <v>809</v>
      </c>
      <c r="F632" s="98">
        <v>0</v>
      </c>
      <c r="G632" s="97"/>
      <c r="H632" s="274" t="s">
        <v>810</v>
      </c>
      <c r="I632" s="274"/>
      <c r="J632" s="98">
        <v>55.18</v>
      </c>
    </row>
    <row r="633" spans="1:10" ht="1.1499999999999999" customHeight="1" thickTop="1">
      <c r="A633" s="99"/>
      <c r="B633" s="99"/>
      <c r="C633" s="99"/>
      <c r="D633" s="99"/>
      <c r="E633" s="99"/>
      <c r="F633" s="99"/>
      <c r="G633" s="99"/>
      <c r="H633" s="99"/>
      <c r="I633" s="99"/>
      <c r="J633" s="99"/>
    </row>
    <row r="634" spans="1:10" ht="18" customHeight="1">
      <c r="A634" s="79" t="s">
        <v>1316</v>
      </c>
      <c r="B634" s="80" t="s">
        <v>440</v>
      </c>
      <c r="C634" s="79" t="s">
        <v>776</v>
      </c>
      <c r="D634" s="79" t="s">
        <v>777</v>
      </c>
      <c r="E634" s="268" t="s">
        <v>778</v>
      </c>
      <c r="F634" s="268"/>
      <c r="G634" s="81" t="s">
        <v>779</v>
      </c>
      <c r="H634" s="80" t="s">
        <v>443</v>
      </c>
      <c r="I634" s="80" t="s">
        <v>780</v>
      </c>
      <c r="J634" s="80" t="s">
        <v>448</v>
      </c>
    </row>
    <row r="635" spans="1:10" ht="39" customHeight="1">
      <c r="A635" s="82" t="s">
        <v>781</v>
      </c>
      <c r="B635" s="83" t="s">
        <v>1317</v>
      </c>
      <c r="C635" s="82" t="s">
        <v>87</v>
      </c>
      <c r="D635" s="82" t="s">
        <v>196</v>
      </c>
      <c r="E635" s="269" t="s">
        <v>1318</v>
      </c>
      <c r="F635" s="269"/>
      <c r="G635" s="84" t="s">
        <v>55</v>
      </c>
      <c r="H635" s="85">
        <v>1</v>
      </c>
      <c r="I635" s="86">
        <v>50.73</v>
      </c>
      <c r="J635" s="86">
        <v>50.73</v>
      </c>
    </row>
    <row r="636" spans="1:10" ht="24" customHeight="1">
      <c r="A636" s="87" t="s">
        <v>785</v>
      </c>
      <c r="B636" s="88" t="s">
        <v>1319</v>
      </c>
      <c r="C636" s="87" t="s">
        <v>87</v>
      </c>
      <c r="D636" s="87" t="s">
        <v>1320</v>
      </c>
      <c r="E636" s="270" t="s">
        <v>824</v>
      </c>
      <c r="F636" s="270"/>
      <c r="G636" s="89" t="s">
        <v>618</v>
      </c>
      <c r="H636" s="90">
        <v>7.5300000000000006E-2</v>
      </c>
      <c r="I636" s="91">
        <v>29.68</v>
      </c>
      <c r="J636" s="91">
        <v>2.23</v>
      </c>
    </row>
    <row r="637" spans="1:10" ht="24" customHeight="1">
      <c r="A637" s="87" t="s">
        <v>785</v>
      </c>
      <c r="B637" s="88" t="s">
        <v>822</v>
      </c>
      <c r="C637" s="87" t="s">
        <v>87</v>
      </c>
      <c r="D637" s="87" t="s">
        <v>823</v>
      </c>
      <c r="E637" s="270" t="s">
        <v>824</v>
      </c>
      <c r="F637" s="270"/>
      <c r="G637" s="89" t="s">
        <v>618</v>
      </c>
      <c r="H637" s="90">
        <v>7.5300000000000006E-2</v>
      </c>
      <c r="I637" s="91">
        <v>21.28</v>
      </c>
      <c r="J637" s="91">
        <v>1.6</v>
      </c>
    </row>
    <row r="638" spans="1:10" ht="39" customHeight="1">
      <c r="A638" s="92" t="s">
        <v>792</v>
      </c>
      <c r="B638" s="93" t="s">
        <v>1321</v>
      </c>
      <c r="C638" s="92" t="s">
        <v>87</v>
      </c>
      <c r="D638" s="92" t="s">
        <v>1322</v>
      </c>
      <c r="E638" s="273" t="s">
        <v>795</v>
      </c>
      <c r="F638" s="273"/>
      <c r="G638" s="94" t="s">
        <v>235</v>
      </c>
      <c r="H638" s="95">
        <v>1.04E-2</v>
      </c>
      <c r="I638" s="96">
        <v>23.81</v>
      </c>
      <c r="J638" s="96">
        <v>0.24</v>
      </c>
    </row>
    <row r="639" spans="1:10" ht="25.9" customHeight="1">
      <c r="A639" s="92" t="s">
        <v>792</v>
      </c>
      <c r="B639" s="93" t="s">
        <v>1323</v>
      </c>
      <c r="C639" s="92" t="s">
        <v>87</v>
      </c>
      <c r="D639" s="92" t="s">
        <v>1324</v>
      </c>
      <c r="E639" s="273" t="s">
        <v>795</v>
      </c>
      <c r="F639" s="273"/>
      <c r="G639" s="94" t="s">
        <v>55</v>
      </c>
      <c r="H639" s="95">
        <v>1.05</v>
      </c>
      <c r="I639" s="96">
        <v>44.44</v>
      </c>
      <c r="J639" s="96">
        <v>46.66</v>
      </c>
    </row>
    <row r="640" spans="1:10" ht="25.5">
      <c r="A640" s="97"/>
      <c r="B640" s="97"/>
      <c r="C640" s="97"/>
      <c r="D640" s="97"/>
      <c r="E640" s="97" t="s">
        <v>806</v>
      </c>
      <c r="F640" s="98">
        <v>3.02</v>
      </c>
      <c r="G640" s="97" t="s">
        <v>807</v>
      </c>
      <c r="H640" s="98">
        <v>0</v>
      </c>
      <c r="I640" s="97" t="s">
        <v>808</v>
      </c>
      <c r="J640" s="98">
        <v>3.02</v>
      </c>
    </row>
    <row r="641" spans="1:10" ht="15" thickBot="1">
      <c r="A641" s="97"/>
      <c r="B641" s="97"/>
      <c r="C641" s="97"/>
      <c r="D641" s="97"/>
      <c r="E641" s="97" t="s">
        <v>809</v>
      </c>
      <c r="F641" s="98">
        <v>0</v>
      </c>
      <c r="G641" s="97"/>
      <c r="H641" s="274" t="s">
        <v>810</v>
      </c>
      <c r="I641" s="274"/>
      <c r="J641" s="98">
        <v>50.73</v>
      </c>
    </row>
    <row r="642" spans="1:10" ht="1.1499999999999999" customHeight="1" thickTop="1">
      <c r="A642" s="99"/>
      <c r="B642" s="99"/>
      <c r="C642" s="99"/>
      <c r="D642" s="99"/>
      <c r="E642" s="99"/>
      <c r="F642" s="99"/>
      <c r="G642" s="99"/>
      <c r="H642" s="99"/>
      <c r="I642" s="99"/>
      <c r="J642" s="99"/>
    </row>
    <row r="643" spans="1:10" ht="18" customHeight="1">
      <c r="A643" s="79" t="s">
        <v>1325</v>
      </c>
      <c r="B643" s="80" t="s">
        <v>440</v>
      </c>
      <c r="C643" s="79" t="s">
        <v>776</v>
      </c>
      <c r="D643" s="79" t="s">
        <v>777</v>
      </c>
      <c r="E643" s="268" t="s">
        <v>778</v>
      </c>
      <c r="F643" s="268"/>
      <c r="G643" s="81" t="s">
        <v>779</v>
      </c>
      <c r="H643" s="80" t="s">
        <v>443</v>
      </c>
      <c r="I643" s="80" t="s">
        <v>780</v>
      </c>
      <c r="J643" s="80" t="s">
        <v>448</v>
      </c>
    </row>
    <row r="644" spans="1:10" ht="39" customHeight="1">
      <c r="A644" s="82" t="s">
        <v>781</v>
      </c>
      <c r="B644" s="83" t="s">
        <v>1326</v>
      </c>
      <c r="C644" s="82" t="s">
        <v>87</v>
      </c>
      <c r="D644" s="82" t="s">
        <v>198</v>
      </c>
      <c r="E644" s="269" t="s">
        <v>1327</v>
      </c>
      <c r="F644" s="269"/>
      <c r="G644" s="84" t="s">
        <v>55</v>
      </c>
      <c r="H644" s="85">
        <v>1</v>
      </c>
      <c r="I644" s="86">
        <v>21.23</v>
      </c>
      <c r="J644" s="86">
        <v>21.23</v>
      </c>
    </row>
    <row r="645" spans="1:10" ht="25.9" customHeight="1">
      <c r="A645" s="87" t="s">
        <v>785</v>
      </c>
      <c r="B645" s="88" t="s">
        <v>1328</v>
      </c>
      <c r="C645" s="87" t="s">
        <v>87</v>
      </c>
      <c r="D645" s="87" t="s">
        <v>1329</v>
      </c>
      <c r="E645" s="270" t="s">
        <v>824</v>
      </c>
      <c r="F645" s="270"/>
      <c r="G645" s="89" t="s">
        <v>618</v>
      </c>
      <c r="H645" s="90">
        <v>0.29299999999999998</v>
      </c>
      <c r="I645" s="91">
        <v>20.67</v>
      </c>
      <c r="J645" s="91">
        <v>6.05</v>
      </c>
    </row>
    <row r="646" spans="1:10" ht="25.9" customHeight="1">
      <c r="A646" s="87" t="s">
        <v>785</v>
      </c>
      <c r="B646" s="88" t="s">
        <v>1330</v>
      </c>
      <c r="C646" s="87" t="s">
        <v>87</v>
      </c>
      <c r="D646" s="87" t="s">
        <v>1331</v>
      </c>
      <c r="E646" s="270" t="s">
        <v>824</v>
      </c>
      <c r="F646" s="270"/>
      <c r="G646" s="89" t="s">
        <v>618</v>
      </c>
      <c r="H646" s="90">
        <v>0.29299999999999998</v>
      </c>
      <c r="I646" s="91">
        <v>25.76</v>
      </c>
      <c r="J646" s="91">
        <v>7.54</v>
      </c>
    </row>
    <row r="647" spans="1:10" ht="25.9" customHeight="1">
      <c r="A647" s="92" t="s">
        <v>792</v>
      </c>
      <c r="B647" s="93" t="s">
        <v>1332</v>
      </c>
      <c r="C647" s="92" t="s">
        <v>87</v>
      </c>
      <c r="D647" s="92" t="s">
        <v>1333</v>
      </c>
      <c r="E647" s="273" t="s">
        <v>795</v>
      </c>
      <c r="F647" s="273"/>
      <c r="G647" s="94" t="s">
        <v>55</v>
      </c>
      <c r="H647" s="95">
        <v>1.0548999999999999</v>
      </c>
      <c r="I647" s="96">
        <v>7.21</v>
      </c>
      <c r="J647" s="96">
        <v>7.6</v>
      </c>
    </row>
    <row r="648" spans="1:10" ht="24" customHeight="1">
      <c r="A648" s="92" t="s">
        <v>792</v>
      </c>
      <c r="B648" s="93" t="s">
        <v>1334</v>
      </c>
      <c r="C648" s="92" t="s">
        <v>87</v>
      </c>
      <c r="D648" s="92" t="s">
        <v>1335</v>
      </c>
      <c r="E648" s="273" t="s">
        <v>795</v>
      </c>
      <c r="F648" s="273"/>
      <c r="G648" s="94" t="s">
        <v>235</v>
      </c>
      <c r="H648" s="95">
        <v>1.6299999999999999E-2</v>
      </c>
      <c r="I648" s="96">
        <v>2.46</v>
      </c>
      <c r="J648" s="96">
        <v>0.04</v>
      </c>
    </row>
    <row r="649" spans="1:10" ht="25.5">
      <c r="A649" s="97"/>
      <c r="B649" s="97"/>
      <c r="C649" s="97"/>
      <c r="D649" s="97"/>
      <c r="E649" s="97" t="s">
        <v>806</v>
      </c>
      <c r="F649" s="98">
        <v>10.45</v>
      </c>
      <c r="G649" s="97" t="s">
        <v>807</v>
      </c>
      <c r="H649" s="98">
        <v>0</v>
      </c>
      <c r="I649" s="97" t="s">
        <v>808</v>
      </c>
      <c r="J649" s="98">
        <v>10.45</v>
      </c>
    </row>
    <row r="650" spans="1:10" ht="15" thickBot="1">
      <c r="A650" s="97"/>
      <c r="B650" s="97"/>
      <c r="C650" s="97"/>
      <c r="D650" s="97"/>
      <c r="E650" s="97" t="s">
        <v>809</v>
      </c>
      <c r="F650" s="98">
        <v>0</v>
      </c>
      <c r="G650" s="97"/>
      <c r="H650" s="274" t="s">
        <v>810</v>
      </c>
      <c r="I650" s="274"/>
      <c r="J650" s="98">
        <v>21.23</v>
      </c>
    </row>
    <row r="651" spans="1:10" ht="1.1499999999999999" customHeight="1" thickTop="1">
      <c r="A651" s="99"/>
      <c r="B651" s="99"/>
      <c r="C651" s="99"/>
      <c r="D651" s="99"/>
      <c r="E651" s="99"/>
      <c r="F651" s="99"/>
      <c r="G651" s="99"/>
      <c r="H651" s="99"/>
      <c r="I651" s="99"/>
      <c r="J651" s="99"/>
    </row>
    <row r="652" spans="1:10" ht="18" customHeight="1">
      <c r="A652" s="79" t="s">
        <v>1336</v>
      </c>
      <c r="B652" s="80" t="s">
        <v>440</v>
      </c>
      <c r="C652" s="79" t="s">
        <v>776</v>
      </c>
      <c r="D652" s="79" t="s">
        <v>777</v>
      </c>
      <c r="E652" s="268" t="s">
        <v>778</v>
      </c>
      <c r="F652" s="268"/>
      <c r="G652" s="81" t="s">
        <v>779</v>
      </c>
      <c r="H652" s="80" t="s">
        <v>443</v>
      </c>
      <c r="I652" s="80" t="s">
        <v>780</v>
      </c>
      <c r="J652" s="80" t="s">
        <v>448</v>
      </c>
    </row>
    <row r="653" spans="1:10" ht="39" customHeight="1">
      <c r="A653" s="82" t="s">
        <v>781</v>
      </c>
      <c r="B653" s="83" t="s">
        <v>1337</v>
      </c>
      <c r="C653" s="82" t="s">
        <v>87</v>
      </c>
      <c r="D653" s="82" t="s">
        <v>200</v>
      </c>
      <c r="E653" s="269" t="s">
        <v>1327</v>
      </c>
      <c r="F653" s="269"/>
      <c r="G653" s="84" t="s">
        <v>55</v>
      </c>
      <c r="H653" s="85">
        <v>1</v>
      </c>
      <c r="I653" s="86">
        <v>27.35</v>
      </c>
      <c r="J653" s="86">
        <v>27.35</v>
      </c>
    </row>
    <row r="654" spans="1:10" ht="25.9" customHeight="1">
      <c r="A654" s="87" t="s">
        <v>785</v>
      </c>
      <c r="B654" s="88" t="s">
        <v>1328</v>
      </c>
      <c r="C654" s="87" t="s">
        <v>87</v>
      </c>
      <c r="D654" s="87" t="s">
        <v>1329</v>
      </c>
      <c r="E654" s="270" t="s">
        <v>824</v>
      </c>
      <c r="F654" s="270"/>
      <c r="G654" s="89" t="s">
        <v>618</v>
      </c>
      <c r="H654" s="90">
        <v>0.31819999999999998</v>
      </c>
      <c r="I654" s="91">
        <v>20.67</v>
      </c>
      <c r="J654" s="91">
        <v>6.57</v>
      </c>
    </row>
    <row r="655" spans="1:10" ht="25.9" customHeight="1">
      <c r="A655" s="87" t="s">
        <v>785</v>
      </c>
      <c r="B655" s="88" t="s">
        <v>1330</v>
      </c>
      <c r="C655" s="87" t="s">
        <v>87</v>
      </c>
      <c r="D655" s="87" t="s">
        <v>1331</v>
      </c>
      <c r="E655" s="270" t="s">
        <v>824</v>
      </c>
      <c r="F655" s="270"/>
      <c r="G655" s="89" t="s">
        <v>618</v>
      </c>
      <c r="H655" s="90">
        <v>0.31819999999999998</v>
      </c>
      <c r="I655" s="91">
        <v>25.76</v>
      </c>
      <c r="J655" s="91">
        <v>8.19</v>
      </c>
    </row>
    <row r="656" spans="1:10" ht="25.9" customHeight="1">
      <c r="A656" s="92" t="s">
        <v>792</v>
      </c>
      <c r="B656" s="93" t="s">
        <v>1338</v>
      </c>
      <c r="C656" s="92" t="s">
        <v>87</v>
      </c>
      <c r="D656" s="92" t="s">
        <v>1339</v>
      </c>
      <c r="E656" s="273" t="s">
        <v>795</v>
      </c>
      <c r="F656" s="273"/>
      <c r="G656" s="94" t="s">
        <v>55</v>
      </c>
      <c r="H656" s="95">
        <v>1.0548999999999999</v>
      </c>
      <c r="I656" s="96">
        <v>11.9</v>
      </c>
      <c r="J656" s="96">
        <v>12.55</v>
      </c>
    </row>
    <row r="657" spans="1:10" ht="24" customHeight="1">
      <c r="A657" s="92" t="s">
        <v>792</v>
      </c>
      <c r="B657" s="93" t="s">
        <v>1334</v>
      </c>
      <c r="C657" s="92" t="s">
        <v>87</v>
      </c>
      <c r="D657" s="92" t="s">
        <v>1335</v>
      </c>
      <c r="E657" s="273" t="s">
        <v>795</v>
      </c>
      <c r="F657" s="273"/>
      <c r="G657" s="94" t="s">
        <v>235</v>
      </c>
      <c r="H657" s="95">
        <v>1.77E-2</v>
      </c>
      <c r="I657" s="96">
        <v>2.46</v>
      </c>
      <c r="J657" s="96">
        <v>0.04</v>
      </c>
    </row>
    <row r="658" spans="1:10" ht="25.5">
      <c r="A658" s="97"/>
      <c r="B658" s="97"/>
      <c r="C658" s="97"/>
      <c r="D658" s="97"/>
      <c r="E658" s="97" t="s">
        <v>806</v>
      </c>
      <c r="F658" s="98">
        <v>11.36</v>
      </c>
      <c r="G658" s="97" t="s">
        <v>807</v>
      </c>
      <c r="H658" s="98">
        <v>0</v>
      </c>
      <c r="I658" s="97" t="s">
        <v>808</v>
      </c>
      <c r="J658" s="98">
        <v>11.36</v>
      </c>
    </row>
    <row r="659" spans="1:10" ht="15" thickBot="1">
      <c r="A659" s="97"/>
      <c r="B659" s="97"/>
      <c r="C659" s="97"/>
      <c r="D659" s="97"/>
      <c r="E659" s="97" t="s">
        <v>809</v>
      </c>
      <c r="F659" s="98">
        <v>0</v>
      </c>
      <c r="G659" s="97"/>
      <c r="H659" s="274" t="s">
        <v>810</v>
      </c>
      <c r="I659" s="274"/>
      <c r="J659" s="98">
        <v>27.35</v>
      </c>
    </row>
    <row r="660" spans="1:10" ht="1.1499999999999999" customHeight="1" thickTop="1">
      <c r="A660" s="99"/>
      <c r="B660" s="99"/>
      <c r="C660" s="99"/>
      <c r="D660" s="99"/>
      <c r="E660" s="99"/>
      <c r="F660" s="99"/>
      <c r="G660" s="99"/>
      <c r="H660" s="99"/>
      <c r="I660" s="99"/>
      <c r="J660" s="99"/>
    </row>
    <row r="661" spans="1:10" ht="18" customHeight="1">
      <c r="A661" s="79" t="s">
        <v>1340</v>
      </c>
      <c r="B661" s="80" t="s">
        <v>440</v>
      </c>
      <c r="C661" s="79" t="s">
        <v>776</v>
      </c>
      <c r="D661" s="79" t="s">
        <v>777</v>
      </c>
      <c r="E661" s="268" t="s">
        <v>778</v>
      </c>
      <c r="F661" s="268"/>
      <c r="G661" s="81" t="s">
        <v>779</v>
      </c>
      <c r="H661" s="80" t="s">
        <v>443</v>
      </c>
      <c r="I661" s="80" t="s">
        <v>780</v>
      </c>
      <c r="J661" s="80" t="s">
        <v>448</v>
      </c>
    </row>
    <row r="662" spans="1:10" ht="39" customHeight="1">
      <c r="A662" s="82" t="s">
        <v>781</v>
      </c>
      <c r="B662" s="83" t="s">
        <v>1341</v>
      </c>
      <c r="C662" s="82" t="s">
        <v>87</v>
      </c>
      <c r="D662" s="82" t="s">
        <v>202</v>
      </c>
      <c r="E662" s="269" t="s">
        <v>1327</v>
      </c>
      <c r="F662" s="269"/>
      <c r="G662" s="84" t="s">
        <v>55</v>
      </c>
      <c r="H662" s="85">
        <v>1</v>
      </c>
      <c r="I662" s="86">
        <v>38.08</v>
      </c>
      <c r="J662" s="86">
        <v>38.08</v>
      </c>
    </row>
    <row r="663" spans="1:10" ht="25.9" customHeight="1">
      <c r="A663" s="87" t="s">
        <v>785</v>
      </c>
      <c r="B663" s="88" t="s">
        <v>1328</v>
      </c>
      <c r="C663" s="87" t="s">
        <v>87</v>
      </c>
      <c r="D663" s="87" t="s">
        <v>1329</v>
      </c>
      <c r="E663" s="270" t="s">
        <v>824</v>
      </c>
      <c r="F663" s="270"/>
      <c r="G663" s="89" t="s">
        <v>618</v>
      </c>
      <c r="H663" s="90">
        <v>0.44440000000000002</v>
      </c>
      <c r="I663" s="91">
        <v>20.67</v>
      </c>
      <c r="J663" s="91">
        <v>9.18</v>
      </c>
    </row>
    <row r="664" spans="1:10" ht="25.9" customHeight="1">
      <c r="A664" s="87" t="s">
        <v>785</v>
      </c>
      <c r="B664" s="88" t="s">
        <v>1330</v>
      </c>
      <c r="C664" s="87" t="s">
        <v>87</v>
      </c>
      <c r="D664" s="87" t="s">
        <v>1331</v>
      </c>
      <c r="E664" s="270" t="s">
        <v>824</v>
      </c>
      <c r="F664" s="270"/>
      <c r="G664" s="89" t="s">
        <v>618</v>
      </c>
      <c r="H664" s="90">
        <v>0.44440000000000002</v>
      </c>
      <c r="I664" s="91">
        <v>25.76</v>
      </c>
      <c r="J664" s="91">
        <v>11.44</v>
      </c>
    </row>
    <row r="665" spans="1:10" ht="25.9" customHeight="1">
      <c r="A665" s="92" t="s">
        <v>792</v>
      </c>
      <c r="B665" s="93" t="s">
        <v>1342</v>
      </c>
      <c r="C665" s="92" t="s">
        <v>87</v>
      </c>
      <c r="D665" s="92" t="s">
        <v>1343</v>
      </c>
      <c r="E665" s="273" t="s">
        <v>795</v>
      </c>
      <c r="F665" s="273"/>
      <c r="G665" s="94" t="s">
        <v>55</v>
      </c>
      <c r="H665" s="95">
        <v>1.0548999999999999</v>
      </c>
      <c r="I665" s="96">
        <v>16.5</v>
      </c>
      <c r="J665" s="96">
        <v>17.399999999999999</v>
      </c>
    </row>
    <row r="666" spans="1:10" ht="24" customHeight="1">
      <c r="A666" s="92" t="s">
        <v>792</v>
      </c>
      <c r="B666" s="93" t="s">
        <v>1334</v>
      </c>
      <c r="C666" s="92" t="s">
        <v>87</v>
      </c>
      <c r="D666" s="92" t="s">
        <v>1335</v>
      </c>
      <c r="E666" s="273" t="s">
        <v>795</v>
      </c>
      <c r="F666" s="273"/>
      <c r="G666" s="94" t="s">
        <v>235</v>
      </c>
      <c r="H666" s="95">
        <v>2.47E-2</v>
      </c>
      <c r="I666" s="96">
        <v>2.46</v>
      </c>
      <c r="J666" s="96">
        <v>0.06</v>
      </c>
    </row>
    <row r="667" spans="1:10" ht="25.5">
      <c r="A667" s="97"/>
      <c r="B667" s="97"/>
      <c r="C667" s="97"/>
      <c r="D667" s="97"/>
      <c r="E667" s="97" t="s">
        <v>806</v>
      </c>
      <c r="F667" s="98">
        <v>15.86</v>
      </c>
      <c r="G667" s="97" t="s">
        <v>807</v>
      </c>
      <c r="H667" s="98">
        <v>0</v>
      </c>
      <c r="I667" s="97" t="s">
        <v>808</v>
      </c>
      <c r="J667" s="98">
        <v>15.86</v>
      </c>
    </row>
    <row r="668" spans="1:10" ht="15" thickBot="1">
      <c r="A668" s="97"/>
      <c r="B668" s="97"/>
      <c r="C668" s="97"/>
      <c r="D668" s="97"/>
      <c r="E668" s="97" t="s">
        <v>809</v>
      </c>
      <c r="F668" s="98">
        <v>0</v>
      </c>
      <c r="G668" s="97"/>
      <c r="H668" s="274" t="s">
        <v>810</v>
      </c>
      <c r="I668" s="274"/>
      <c r="J668" s="98">
        <v>38.08</v>
      </c>
    </row>
    <row r="669" spans="1:10" ht="1.1499999999999999" customHeight="1" thickTop="1">
      <c r="A669" s="99"/>
      <c r="B669" s="99"/>
      <c r="C669" s="99"/>
      <c r="D669" s="99"/>
      <c r="E669" s="99"/>
      <c r="F669" s="99"/>
      <c r="G669" s="99"/>
      <c r="H669" s="99"/>
      <c r="I669" s="99"/>
      <c r="J669" s="99"/>
    </row>
    <row r="670" spans="1:10" ht="18" customHeight="1">
      <c r="A670" s="79" t="s">
        <v>1344</v>
      </c>
      <c r="B670" s="80" t="s">
        <v>440</v>
      </c>
      <c r="C670" s="79" t="s">
        <v>776</v>
      </c>
      <c r="D670" s="79" t="s">
        <v>777</v>
      </c>
      <c r="E670" s="268" t="s">
        <v>778</v>
      </c>
      <c r="F670" s="268"/>
      <c r="G670" s="81" t="s">
        <v>779</v>
      </c>
      <c r="H670" s="80" t="s">
        <v>443</v>
      </c>
      <c r="I670" s="80" t="s">
        <v>780</v>
      </c>
      <c r="J670" s="80" t="s">
        <v>448</v>
      </c>
    </row>
    <row r="671" spans="1:10" ht="52.15" customHeight="1">
      <c r="A671" s="82" t="s">
        <v>781</v>
      </c>
      <c r="B671" s="83" t="s">
        <v>1345</v>
      </c>
      <c r="C671" s="82" t="s">
        <v>87</v>
      </c>
      <c r="D671" s="82" t="s">
        <v>204</v>
      </c>
      <c r="E671" s="269" t="s">
        <v>1327</v>
      </c>
      <c r="F671" s="269"/>
      <c r="G671" s="84" t="s">
        <v>55</v>
      </c>
      <c r="H671" s="85">
        <v>1</v>
      </c>
      <c r="I671" s="86">
        <v>44.62</v>
      </c>
      <c r="J671" s="86">
        <v>44.62</v>
      </c>
    </row>
    <row r="672" spans="1:10" ht="25.9" customHeight="1">
      <c r="A672" s="87" t="s">
        <v>785</v>
      </c>
      <c r="B672" s="88" t="s">
        <v>1328</v>
      </c>
      <c r="C672" s="87" t="s">
        <v>87</v>
      </c>
      <c r="D672" s="87" t="s">
        <v>1329</v>
      </c>
      <c r="E672" s="270" t="s">
        <v>824</v>
      </c>
      <c r="F672" s="270"/>
      <c r="G672" s="89" t="s">
        <v>618</v>
      </c>
      <c r="H672" s="90">
        <v>5.1999999999999998E-2</v>
      </c>
      <c r="I672" s="91">
        <v>20.67</v>
      </c>
      <c r="J672" s="91">
        <v>1.07</v>
      </c>
    </row>
    <row r="673" spans="1:10" ht="25.9" customHeight="1">
      <c r="A673" s="87" t="s">
        <v>785</v>
      </c>
      <c r="B673" s="88" t="s">
        <v>1330</v>
      </c>
      <c r="C673" s="87" t="s">
        <v>87</v>
      </c>
      <c r="D673" s="87" t="s">
        <v>1331</v>
      </c>
      <c r="E673" s="270" t="s">
        <v>824</v>
      </c>
      <c r="F673" s="270"/>
      <c r="G673" s="89" t="s">
        <v>618</v>
      </c>
      <c r="H673" s="90">
        <v>5.1999999999999998E-2</v>
      </c>
      <c r="I673" s="91">
        <v>25.76</v>
      </c>
      <c r="J673" s="91">
        <v>1.33</v>
      </c>
    </row>
    <row r="674" spans="1:10" ht="39" customHeight="1">
      <c r="A674" s="92" t="s">
        <v>792</v>
      </c>
      <c r="B674" s="93" t="s">
        <v>1346</v>
      </c>
      <c r="C674" s="92" t="s">
        <v>87</v>
      </c>
      <c r="D674" s="92" t="s">
        <v>1347</v>
      </c>
      <c r="E674" s="273" t="s">
        <v>795</v>
      </c>
      <c r="F674" s="273"/>
      <c r="G674" s="94" t="s">
        <v>55</v>
      </c>
      <c r="H674" s="95">
        <v>1.0210999999999999</v>
      </c>
      <c r="I674" s="96">
        <v>37.89</v>
      </c>
      <c r="J674" s="96">
        <v>38.68</v>
      </c>
    </row>
    <row r="675" spans="1:10" ht="52.15" customHeight="1">
      <c r="A675" s="92" t="s">
        <v>792</v>
      </c>
      <c r="B675" s="93" t="s">
        <v>1348</v>
      </c>
      <c r="C675" s="92" t="s">
        <v>87</v>
      </c>
      <c r="D675" s="92" t="s">
        <v>1349</v>
      </c>
      <c r="E675" s="273" t="s">
        <v>795</v>
      </c>
      <c r="F675" s="273"/>
      <c r="G675" s="94" t="s">
        <v>55</v>
      </c>
      <c r="H675" s="95">
        <v>1.0210999999999999</v>
      </c>
      <c r="I675" s="96">
        <v>3.47</v>
      </c>
      <c r="J675" s="96">
        <v>3.54</v>
      </c>
    </row>
    <row r="676" spans="1:10" ht="25.5">
      <c r="A676" s="97"/>
      <c r="B676" s="97"/>
      <c r="C676" s="97"/>
      <c r="D676" s="97"/>
      <c r="E676" s="97" t="s">
        <v>806</v>
      </c>
      <c r="F676" s="98">
        <v>1.85</v>
      </c>
      <c r="G676" s="97" t="s">
        <v>807</v>
      </c>
      <c r="H676" s="98">
        <v>0</v>
      </c>
      <c r="I676" s="97" t="s">
        <v>808</v>
      </c>
      <c r="J676" s="98">
        <v>1.85</v>
      </c>
    </row>
    <row r="677" spans="1:10" ht="15" thickBot="1">
      <c r="A677" s="97"/>
      <c r="B677" s="97"/>
      <c r="C677" s="97"/>
      <c r="D677" s="97"/>
      <c r="E677" s="97" t="s">
        <v>809</v>
      </c>
      <c r="F677" s="98">
        <v>0</v>
      </c>
      <c r="G677" s="97"/>
      <c r="H677" s="274" t="s">
        <v>810</v>
      </c>
      <c r="I677" s="274"/>
      <c r="J677" s="98">
        <v>44.62</v>
      </c>
    </row>
    <row r="678" spans="1:10" ht="1.1499999999999999" customHeight="1" thickTop="1">
      <c r="A678" s="99"/>
      <c r="B678" s="99"/>
      <c r="C678" s="99"/>
      <c r="D678" s="99"/>
      <c r="E678" s="99"/>
      <c r="F678" s="99"/>
      <c r="G678" s="99"/>
      <c r="H678" s="99"/>
      <c r="I678" s="99"/>
      <c r="J678" s="99"/>
    </row>
    <row r="679" spans="1:10" ht="18" customHeight="1">
      <c r="A679" s="79" t="s">
        <v>1350</v>
      </c>
      <c r="B679" s="80" t="s">
        <v>440</v>
      </c>
      <c r="C679" s="79" t="s">
        <v>776</v>
      </c>
      <c r="D679" s="79" t="s">
        <v>777</v>
      </c>
      <c r="E679" s="268" t="s">
        <v>778</v>
      </c>
      <c r="F679" s="268"/>
      <c r="G679" s="81" t="s">
        <v>779</v>
      </c>
      <c r="H679" s="80" t="s">
        <v>443</v>
      </c>
      <c r="I679" s="80" t="s">
        <v>780</v>
      </c>
      <c r="J679" s="80" t="s">
        <v>448</v>
      </c>
    </row>
    <row r="680" spans="1:10" ht="52.15" customHeight="1">
      <c r="A680" s="82" t="s">
        <v>781</v>
      </c>
      <c r="B680" s="83" t="s">
        <v>1351</v>
      </c>
      <c r="C680" s="82" t="s">
        <v>87</v>
      </c>
      <c r="D680" s="82" t="s">
        <v>206</v>
      </c>
      <c r="E680" s="269" t="s">
        <v>1327</v>
      </c>
      <c r="F680" s="269"/>
      <c r="G680" s="84" t="s">
        <v>55</v>
      </c>
      <c r="H680" s="85">
        <v>1</v>
      </c>
      <c r="I680" s="86">
        <v>71.05</v>
      </c>
      <c r="J680" s="86">
        <v>71.05</v>
      </c>
    </row>
    <row r="681" spans="1:10" ht="25.9" customHeight="1">
      <c r="A681" s="87" t="s">
        <v>785</v>
      </c>
      <c r="B681" s="88" t="s">
        <v>1328</v>
      </c>
      <c r="C681" s="87" t="s">
        <v>87</v>
      </c>
      <c r="D681" s="87" t="s">
        <v>1329</v>
      </c>
      <c r="E681" s="270" t="s">
        <v>824</v>
      </c>
      <c r="F681" s="270"/>
      <c r="G681" s="89" t="s">
        <v>618</v>
      </c>
      <c r="H681" s="90">
        <v>5.7000000000000002E-2</v>
      </c>
      <c r="I681" s="91">
        <v>20.67</v>
      </c>
      <c r="J681" s="91">
        <v>1.17</v>
      </c>
    </row>
    <row r="682" spans="1:10" ht="25.9" customHeight="1">
      <c r="A682" s="87" t="s">
        <v>785</v>
      </c>
      <c r="B682" s="88" t="s">
        <v>1330</v>
      </c>
      <c r="C682" s="87" t="s">
        <v>87</v>
      </c>
      <c r="D682" s="87" t="s">
        <v>1331</v>
      </c>
      <c r="E682" s="270" t="s">
        <v>824</v>
      </c>
      <c r="F682" s="270"/>
      <c r="G682" s="89" t="s">
        <v>618</v>
      </c>
      <c r="H682" s="90">
        <v>5.7000000000000002E-2</v>
      </c>
      <c r="I682" s="91">
        <v>25.76</v>
      </c>
      <c r="J682" s="91">
        <v>1.46</v>
      </c>
    </row>
    <row r="683" spans="1:10" ht="39" customHeight="1">
      <c r="A683" s="92" t="s">
        <v>792</v>
      </c>
      <c r="B683" s="93" t="s">
        <v>1352</v>
      </c>
      <c r="C683" s="92" t="s">
        <v>87</v>
      </c>
      <c r="D683" s="92" t="s">
        <v>1353</v>
      </c>
      <c r="E683" s="273" t="s">
        <v>795</v>
      </c>
      <c r="F683" s="273"/>
      <c r="G683" s="94" t="s">
        <v>55</v>
      </c>
      <c r="H683" s="95">
        <v>1.0210999999999999</v>
      </c>
      <c r="I683" s="96">
        <v>58.28</v>
      </c>
      <c r="J683" s="96">
        <v>59.5</v>
      </c>
    </row>
    <row r="684" spans="1:10" ht="52.15" customHeight="1">
      <c r="A684" s="92" t="s">
        <v>792</v>
      </c>
      <c r="B684" s="93" t="s">
        <v>1354</v>
      </c>
      <c r="C684" s="92" t="s">
        <v>87</v>
      </c>
      <c r="D684" s="92" t="s">
        <v>1355</v>
      </c>
      <c r="E684" s="273" t="s">
        <v>795</v>
      </c>
      <c r="F684" s="273"/>
      <c r="G684" s="94" t="s">
        <v>55</v>
      </c>
      <c r="H684" s="95">
        <v>1.0210999999999999</v>
      </c>
      <c r="I684" s="96">
        <v>8.74</v>
      </c>
      <c r="J684" s="96">
        <v>8.92</v>
      </c>
    </row>
    <row r="685" spans="1:10" ht="25.5">
      <c r="A685" s="97"/>
      <c r="B685" s="97"/>
      <c r="C685" s="97"/>
      <c r="D685" s="97"/>
      <c r="E685" s="97" t="s">
        <v>806</v>
      </c>
      <c r="F685" s="98">
        <v>2.0299999999999998</v>
      </c>
      <c r="G685" s="97" t="s">
        <v>807</v>
      </c>
      <c r="H685" s="98">
        <v>0</v>
      </c>
      <c r="I685" s="97" t="s">
        <v>808</v>
      </c>
      <c r="J685" s="98">
        <v>2.0299999999999998</v>
      </c>
    </row>
    <row r="686" spans="1:10" ht="15" thickBot="1">
      <c r="A686" s="97"/>
      <c r="B686" s="97"/>
      <c r="C686" s="97"/>
      <c r="D686" s="97"/>
      <c r="E686" s="97" t="s">
        <v>809</v>
      </c>
      <c r="F686" s="98">
        <v>0</v>
      </c>
      <c r="G686" s="97"/>
      <c r="H686" s="274" t="s">
        <v>810</v>
      </c>
      <c r="I686" s="274"/>
      <c r="J686" s="98">
        <v>71.05</v>
      </c>
    </row>
    <row r="687" spans="1:10" ht="1.1499999999999999" customHeight="1" thickTop="1">
      <c r="A687" s="99"/>
      <c r="B687" s="99"/>
      <c r="C687" s="99"/>
      <c r="D687" s="99"/>
      <c r="E687" s="99"/>
      <c r="F687" s="99"/>
      <c r="G687" s="99"/>
      <c r="H687" s="99"/>
      <c r="I687" s="99"/>
      <c r="J687" s="99"/>
    </row>
    <row r="688" spans="1:10" ht="18" customHeight="1">
      <c r="A688" s="79" t="s">
        <v>1356</v>
      </c>
      <c r="B688" s="80" t="s">
        <v>440</v>
      </c>
      <c r="C688" s="79" t="s">
        <v>776</v>
      </c>
      <c r="D688" s="79" t="s">
        <v>777</v>
      </c>
      <c r="E688" s="268" t="s">
        <v>778</v>
      </c>
      <c r="F688" s="268"/>
      <c r="G688" s="81" t="s">
        <v>779</v>
      </c>
      <c r="H688" s="80" t="s">
        <v>443</v>
      </c>
      <c r="I688" s="80" t="s">
        <v>780</v>
      </c>
      <c r="J688" s="80" t="s">
        <v>448</v>
      </c>
    </row>
    <row r="689" spans="1:10" ht="52.15" customHeight="1">
      <c r="A689" s="82" t="s">
        <v>781</v>
      </c>
      <c r="B689" s="83" t="s">
        <v>1357</v>
      </c>
      <c r="C689" s="82" t="s">
        <v>87</v>
      </c>
      <c r="D689" s="82" t="s">
        <v>208</v>
      </c>
      <c r="E689" s="269" t="s">
        <v>1327</v>
      </c>
      <c r="F689" s="269"/>
      <c r="G689" s="84" t="s">
        <v>55</v>
      </c>
      <c r="H689" s="85">
        <v>1</v>
      </c>
      <c r="I689" s="86">
        <v>93.34</v>
      </c>
      <c r="J689" s="86">
        <v>93.34</v>
      </c>
    </row>
    <row r="690" spans="1:10" ht="25.9" customHeight="1">
      <c r="A690" s="87" t="s">
        <v>785</v>
      </c>
      <c r="B690" s="88" t="s">
        <v>1328</v>
      </c>
      <c r="C690" s="87" t="s">
        <v>87</v>
      </c>
      <c r="D690" s="87" t="s">
        <v>1329</v>
      </c>
      <c r="E690" s="270" t="s">
        <v>824</v>
      </c>
      <c r="F690" s="270"/>
      <c r="G690" s="89" t="s">
        <v>618</v>
      </c>
      <c r="H690" s="90">
        <v>6.0999999999999999E-2</v>
      </c>
      <c r="I690" s="91">
        <v>20.67</v>
      </c>
      <c r="J690" s="91">
        <v>1.26</v>
      </c>
    </row>
    <row r="691" spans="1:10" ht="25.9" customHeight="1">
      <c r="A691" s="87" t="s">
        <v>785</v>
      </c>
      <c r="B691" s="88" t="s">
        <v>1330</v>
      </c>
      <c r="C691" s="87" t="s">
        <v>87</v>
      </c>
      <c r="D691" s="87" t="s">
        <v>1331</v>
      </c>
      <c r="E691" s="270" t="s">
        <v>824</v>
      </c>
      <c r="F691" s="270"/>
      <c r="G691" s="89" t="s">
        <v>618</v>
      </c>
      <c r="H691" s="90">
        <v>6.0999999999999999E-2</v>
      </c>
      <c r="I691" s="91">
        <v>25.76</v>
      </c>
      <c r="J691" s="91">
        <v>1.57</v>
      </c>
    </row>
    <row r="692" spans="1:10" ht="39" customHeight="1">
      <c r="A692" s="92" t="s">
        <v>792</v>
      </c>
      <c r="B692" s="93" t="s">
        <v>1358</v>
      </c>
      <c r="C692" s="92" t="s">
        <v>87</v>
      </c>
      <c r="D692" s="92" t="s">
        <v>1359</v>
      </c>
      <c r="E692" s="273" t="s">
        <v>795</v>
      </c>
      <c r="F692" s="273"/>
      <c r="G692" s="94" t="s">
        <v>55</v>
      </c>
      <c r="H692" s="95">
        <v>1.0210999999999999</v>
      </c>
      <c r="I692" s="96">
        <v>79.05</v>
      </c>
      <c r="J692" s="96">
        <v>80.709999999999994</v>
      </c>
    </row>
    <row r="693" spans="1:10" ht="52.15" customHeight="1">
      <c r="A693" s="92" t="s">
        <v>792</v>
      </c>
      <c r="B693" s="93" t="s">
        <v>1360</v>
      </c>
      <c r="C693" s="92" t="s">
        <v>87</v>
      </c>
      <c r="D693" s="92" t="s">
        <v>1361</v>
      </c>
      <c r="E693" s="273" t="s">
        <v>795</v>
      </c>
      <c r="F693" s="273"/>
      <c r="G693" s="94" t="s">
        <v>55</v>
      </c>
      <c r="H693" s="95">
        <v>1.0210999999999999</v>
      </c>
      <c r="I693" s="96">
        <v>9.6</v>
      </c>
      <c r="J693" s="96">
        <v>9.8000000000000007</v>
      </c>
    </row>
    <row r="694" spans="1:10" ht="25.5">
      <c r="A694" s="97"/>
      <c r="B694" s="97"/>
      <c r="C694" s="97"/>
      <c r="D694" s="97"/>
      <c r="E694" s="97" t="s">
        <v>806</v>
      </c>
      <c r="F694" s="98">
        <v>2.17</v>
      </c>
      <c r="G694" s="97" t="s">
        <v>807</v>
      </c>
      <c r="H694" s="98">
        <v>0</v>
      </c>
      <c r="I694" s="97" t="s">
        <v>808</v>
      </c>
      <c r="J694" s="98">
        <v>2.17</v>
      </c>
    </row>
    <row r="695" spans="1:10" ht="15" thickBot="1">
      <c r="A695" s="97"/>
      <c r="B695" s="97"/>
      <c r="C695" s="97"/>
      <c r="D695" s="97"/>
      <c r="E695" s="97" t="s">
        <v>809</v>
      </c>
      <c r="F695" s="98">
        <v>0</v>
      </c>
      <c r="G695" s="97"/>
      <c r="H695" s="274" t="s">
        <v>810</v>
      </c>
      <c r="I695" s="274"/>
      <c r="J695" s="98">
        <v>93.34</v>
      </c>
    </row>
    <row r="696" spans="1:10" ht="1.1499999999999999" customHeight="1" thickTop="1">
      <c r="A696" s="99"/>
      <c r="B696" s="99"/>
      <c r="C696" s="99"/>
      <c r="D696" s="99"/>
      <c r="E696" s="99"/>
      <c r="F696" s="99"/>
      <c r="G696" s="99"/>
      <c r="H696" s="99"/>
      <c r="I696" s="99"/>
      <c r="J696" s="99"/>
    </row>
    <row r="697" spans="1:10" ht="18" customHeight="1">
      <c r="A697" s="79" t="s">
        <v>1362</v>
      </c>
      <c r="B697" s="80" t="s">
        <v>440</v>
      </c>
      <c r="C697" s="79" t="s">
        <v>776</v>
      </c>
      <c r="D697" s="79" t="s">
        <v>777</v>
      </c>
      <c r="E697" s="268" t="s">
        <v>778</v>
      </c>
      <c r="F697" s="268"/>
      <c r="G697" s="81" t="s">
        <v>779</v>
      </c>
      <c r="H697" s="80" t="s">
        <v>443</v>
      </c>
      <c r="I697" s="80" t="s">
        <v>780</v>
      </c>
      <c r="J697" s="80" t="s">
        <v>448</v>
      </c>
    </row>
    <row r="698" spans="1:10" ht="52.15" customHeight="1">
      <c r="A698" s="82" t="s">
        <v>781</v>
      </c>
      <c r="B698" s="83" t="s">
        <v>1363</v>
      </c>
      <c r="C698" s="82" t="s">
        <v>87</v>
      </c>
      <c r="D698" s="82" t="s">
        <v>210</v>
      </c>
      <c r="E698" s="269" t="s">
        <v>1327</v>
      </c>
      <c r="F698" s="269"/>
      <c r="G698" s="84" t="s">
        <v>55</v>
      </c>
      <c r="H698" s="85">
        <v>1</v>
      </c>
      <c r="I698" s="86">
        <v>115.08</v>
      </c>
      <c r="J698" s="86">
        <v>115.08</v>
      </c>
    </row>
    <row r="699" spans="1:10" ht="25.9" customHeight="1">
      <c r="A699" s="87" t="s">
        <v>785</v>
      </c>
      <c r="B699" s="88" t="s">
        <v>1328</v>
      </c>
      <c r="C699" s="87" t="s">
        <v>87</v>
      </c>
      <c r="D699" s="87" t="s">
        <v>1329</v>
      </c>
      <c r="E699" s="270" t="s">
        <v>824</v>
      </c>
      <c r="F699" s="270"/>
      <c r="G699" s="89" t="s">
        <v>618</v>
      </c>
      <c r="H699" s="90">
        <v>6.4000000000000001E-2</v>
      </c>
      <c r="I699" s="91">
        <v>20.67</v>
      </c>
      <c r="J699" s="91">
        <v>1.32</v>
      </c>
    </row>
    <row r="700" spans="1:10" ht="25.9" customHeight="1">
      <c r="A700" s="87" t="s">
        <v>785</v>
      </c>
      <c r="B700" s="88" t="s">
        <v>1330</v>
      </c>
      <c r="C700" s="87" t="s">
        <v>87</v>
      </c>
      <c r="D700" s="87" t="s">
        <v>1331</v>
      </c>
      <c r="E700" s="270" t="s">
        <v>824</v>
      </c>
      <c r="F700" s="270"/>
      <c r="G700" s="89" t="s">
        <v>618</v>
      </c>
      <c r="H700" s="90">
        <v>6.4000000000000001E-2</v>
      </c>
      <c r="I700" s="91">
        <v>25.76</v>
      </c>
      <c r="J700" s="91">
        <v>1.64</v>
      </c>
    </row>
    <row r="701" spans="1:10" ht="39" customHeight="1">
      <c r="A701" s="92" t="s">
        <v>792</v>
      </c>
      <c r="B701" s="93" t="s">
        <v>1364</v>
      </c>
      <c r="C701" s="92" t="s">
        <v>87</v>
      </c>
      <c r="D701" s="92" t="s">
        <v>1365</v>
      </c>
      <c r="E701" s="273" t="s">
        <v>795</v>
      </c>
      <c r="F701" s="273"/>
      <c r="G701" s="94" t="s">
        <v>55</v>
      </c>
      <c r="H701" s="95">
        <v>1.0210999999999999</v>
      </c>
      <c r="I701" s="96">
        <v>98.33</v>
      </c>
      <c r="J701" s="96">
        <v>100.4</v>
      </c>
    </row>
    <row r="702" spans="1:10" ht="52.15" customHeight="1">
      <c r="A702" s="92" t="s">
        <v>792</v>
      </c>
      <c r="B702" s="93" t="s">
        <v>1366</v>
      </c>
      <c r="C702" s="92" t="s">
        <v>87</v>
      </c>
      <c r="D702" s="92" t="s">
        <v>1367</v>
      </c>
      <c r="E702" s="273" t="s">
        <v>795</v>
      </c>
      <c r="F702" s="273"/>
      <c r="G702" s="94" t="s">
        <v>55</v>
      </c>
      <c r="H702" s="95">
        <v>1.0210999999999999</v>
      </c>
      <c r="I702" s="96">
        <v>11.48</v>
      </c>
      <c r="J702" s="96">
        <v>11.72</v>
      </c>
    </row>
    <row r="703" spans="1:10" ht="25.5">
      <c r="A703" s="97"/>
      <c r="B703" s="97"/>
      <c r="C703" s="97"/>
      <c r="D703" s="97"/>
      <c r="E703" s="97" t="s">
        <v>806</v>
      </c>
      <c r="F703" s="98">
        <v>2.27</v>
      </c>
      <c r="G703" s="97" t="s">
        <v>807</v>
      </c>
      <c r="H703" s="98">
        <v>0</v>
      </c>
      <c r="I703" s="97" t="s">
        <v>808</v>
      </c>
      <c r="J703" s="98">
        <v>2.27</v>
      </c>
    </row>
    <row r="704" spans="1:10" ht="15" thickBot="1">
      <c r="A704" s="97"/>
      <c r="B704" s="97"/>
      <c r="C704" s="97"/>
      <c r="D704" s="97"/>
      <c r="E704" s="97" t="s">
        <v>809</v>
      </c>
      <c r="F704" s="98">
        <v>0</v>
      </c>
      <c r="G704" s="97"/>
      <c r="H704" s="274" t="s">
        <v>810</v>
      </c>
      <c r="I704" s="274"/>
      <c r="J704" s="98">
        <v>115.08</v>
      </c>
    </row>
    <row r="705" spans="1:10" ht="1.1499999999999999" customHeight="1" thickTop="1">
      <c r="A705" s="99"/>
      <c r="B705" s="99"/>
      <c r="C705" s="99"/>
      <c r="D705" s="99"/>
      <c r="E705" s="99"/>
      <c r="F705" s="99"/>
      <c r="G705" s="99"/>
      <c r="H705" s="99"/>
      <c r="I705" s="99"/>
      <c r="J705" s="99"/>
    </row>
    <row r="706" spans="1:10" ht="18" customHeight="1">
      <c r="A706" s="79" t="s">
        <v>1368</v>
      </c>
      <c r="B706" s="80" t="s">
        <v>440</v>
      </c>
      <c r="C706" s="79" t="s">
        <v>776</v>
      </c>
      <c r="D706" s="79" t="s">
        <v>777</v>
      </c>
      <c r="E706" s="268" t="s">
        <v>778</v>
      </c>
      <c r="F706" s="268"/>
      <c r="G706" s="81" t="s">
        <v>779</v>
      </c>
      <c r="H706" s="80" t="s">
        <v>443</v>
      </c>
      <c r="I706" s="80" t="s">
        <v>780</v>
      </c>
      <c r="J706" s="80" t="s">
        <v>448</v>
      </c>
    </row>
    <row r="707" spans="1:10" ht="39" customHeight="1">
      <c r="A707" s="82" t="s">
        <v>781</v>
      </c>
      <c r="B707" s="83" t="s">
        <v>1369</v>
      </c>
      <c r="C707" s="82" t="s">
        <v>87</v>
      </c>
      <c r="D707" s="82" t="s">
        <v>213</v>
      </c>
      <c r="E707" s="269" t="s">
        <v>1370</v>
      </c>
      <c r="F707" s="269"/>
      <c r="G707" s="84" t="s">
        <v>235</v>
      </c>
      <c r="H707" s="85">
        <v>1</v>
      </c>
      <c r="I707" s="86">
        <v>2198.85</v>
      </c>
      <c r="J707" s="86">
        <v>2198.85</v>
      </c>
    </row>
    <row r="708" spans="1:10" ht="25.9" customHeight="1">
      <c r="A708" s="87" t="s">
        <v>785</v>
      </c>
      <c r="B708" s="88" t="s">
        <v>1371</v>
      </c>
      <c r="C708" s="87" t="s">
        <v>87</v>
      </c>
      <c r="D708" s="87" t="s">
        <v>1372</v>
      </c>
      <c r="E708" s="270" t="s">
        <v>824</v>
      </c>
      <c r="F708" s="270"/>
      <c r="G708" s="89" t="s">
        <v>618</v>
      </c>
      <c r="H708" s="90">
        <v>2.3334000000000001</v>
      </c>
      <c r="I708" s="91">
        <v>27.02</v>
      </c>
      <c r="J708" s="91">
        <v>63.04</v>
      </c>
    </row>
    <row r="709" spans="1:10" ht="25.9" customHeight="1">
      <c r="A709" s="87" t="s">
        <v>785</v>
      </c>
      <c r="B709" s="88" t="s">
        <v>880</v>
      </c>
      <c r="C709" s="87" t="s">
        <v>87</v>
      </c>
      <c r="D709" s="87" t="s">
        <v>881</v>
      </c>
      <c r="E709" s="270" t="s">
        <v>824</v>
      </c>
      <c r="F709" s="270"/>
      <c r="G709" s="89" t="s">
        <v>618</v>
      </c>
      <c r="H709" s="90">
        <v>2.3334000000000001</v>
      </c>
      <c r="I709" s="91">
        <v>23.65</v>
      </c>
      <c r="J709" s="91">
        <v>55.18</v>
      </c>
    </row>
    <row r="710" spans="1:10" ht="39" customHeight="1">
      <c r="A710" s="92" t="s">
        <v>792</v>
      </c>
      <c r="B710" s="93" t="s">
        <v>1373</v>
      </c>
      <c r="C710" s="92" t="s">
        <v>87</v>
      </c>
      <c r="D710" s="92" t="s">
        <v>1374</v>
      </c>
      <c r="E710" s="273" t="s">
        <v>795</v>
      </c>
      <c r="F710" s="273"/>
      <c r="G710" s="94" t="s">
        <v>235</v>
      </c>
      <c r="H710" s="95">
        <v>10</v>
      </c>
      <c r="I710" s="96">
        <v>1.19</v>
      </c>
      <c r="J710" s="96">
        <v>11.9</v>
      </c>
    </row>
    <row r="711" spans="1:10" ht="39" customHeight="1">
      <c r="A711" s="92" t="s">
        <v>792</v>
      </c>
      <c r="B711" s="93" t="s">
        <v>1127</v>
      </c>
      <c r="C711" s="92" t="s">
        <v>87</v>
      </c>
      <c r="D711" s="92" t="s">
        <v>1128</v>
      </c>
      <c r="E711" s="273" t="s">
        <v>795</v>
      </c>
      <c r="F711" s="273"/>
      <c r="G711" s="94" t="s">
        <v>235</v>
      </c>
      <c r="H711" s="95">
        <v>9</v>
      </c>
      <c r="I711" s="96">
        <v>1.04</v>
      </c>
      <c r="J711" s="96">
        <v>9.36</v>
      </c>
    </row>
    <row r="712" spans="1:10" ht="25.9" customHeight="1">
      <c r="A712" s="92" t="s">
        <v>792</v>
      </c>
      <c r="B712" s="93" t="s">
        <v>1375</v>
      </c>
      <c r="C712" s="92" t="s">
        <v>87</v>
      </c>
      <c r="D712" s="92" t="s">
        <v>1376</v>
      </c>
      <c r="E712" s="273" t="s">
        <v>795</v>
      </c>
      <c r="F712" s="273"/>
      <c r="G712" s="94" t="s">
        <v>235</v>
      </c>
      <c r="H712" s="95">
        <v>6</v>
      </c>
      <c r="I712" s="96">
        <v>1.58</v>
      </c>
      <c r="J712" s="96">
        <v>9.48</v>
      </c>
    </row>
    <row r="713" spans="1:10" ht="39" customHeight="1">
      <c r="A713" s="92" t="s">
        <v>792</v>
      </c>
      <c r="B713" s="93" t="s">
        <v>1155</v>
      </c>
      <c r="C713" s="92" t="s">
        <v>87</v>
      </c>
      <c r="D713" s="92" t="s">
        <v>1156</v>
      </c>
      <c r="E713" s="273" t="s">
        <v>795</v>
      </c>
      <c r="F713" s="273"/>
      <c r="G713" s="94" t="s">
        <v>235</v>
      </c>
      <c r="H713" s="95">
        <v>4</v>
      </c>
      <c r="I713" s="96">
        <v>0.59</v>
      </c>
      <c r="J713" s="96">
        <v>2.36</v>
      </c>
    </row>
    <row r="714" spans="1:10" ht="25.9" customHeight="1">
      <c r="A714" s="92" t="s">
        <v>792</v>
      </c>
      <c r="B714" s="93" t="s">
        <v>1377</v>
      </c>
      <c r="C714" s="92" t="s">
        <v>87</v>
      </c>
      <c r="D714" s="92" t="s">
        <v>1378</v>
      </c>
      <c r="E714" s="273" t="s">
        <v>795</v>
      </c>
      <c r="F714" s="273"/>
      <c r="G714" s="94" t="s">
        <v>235</v>
      </c>
      <c r="H714" s="95">
        <v>2</v>
      </c>
      <c r="I714" s="96">
        <v>26.79</v>
      </c>
      <c r="J714" s="96">
        <v>53.58</v>
      </c>
    </row>
    <row r="715" spans="1:10" ht="39" customHeight="1">
      <c r="A715" s="92" t="s">
        <v>792</v>
      </c>
      <c r="B715" s="93" t="s">
        <v>1379</v>
      </c>
      <c r="C715" s="92" t="s">
        <v>87</v>
      </c>
      <c r="D715" s="92" t="s">
        <v>1380</v>
      </c>
      <c r="E715" s="273" t="s">
        <v>1381</v>
      </c>
      <c r="F715" s="273"/>
      <c r="G715" s="94" t="s">
        <v>235</v>
      </c>
      <c r="H715" s="95">
        <v>1</v>
      </c>
      <c r="I715" s="96">
        <v>1993.95</v>
      </c>
      <c r="J715" s="96">
        <v>1993.95</v>
      </c>
    </row>
    <row r="716" spans="1:10" ht="25.5">
      <c r="A716" s="97"/>
      <c r="B716" s="97"/>
      <c r="C716" s="97"/>
      <c r="D716" s="97"/>
      <c r="E716" s="97" t="s">
        <v>806</v>
      </c>
      <c r="F716" s="98">
        <v>90.45</v>
      </c>
      <c r="G716" s="97" t="s">
        <v>807</v>
      </c>
      <c r="H716" s="98">
        <v>0</v>
      </c>
      <c r="I716" s="97" t="s">
        <v>808</v>
      </c>
      <c r="J716" s="98">
        <v>90.45</v>
      </c>
    </row>
    <row r="717" spans="1:10" ht="15" thickBot="1">
      <c r="A717" s="97"/>
      <c r="B717" s="97"/>
      <c r="C717" s="97"/>
      <c r="D717" s="97"/>
      <c r="E717" s="97" t="s">
        <v>809</v>
      </c>
      <c r="F717" s="98">
        <v>0</v>
      </c>
      <c r="G717" s="97"/>
      <c r="H717" s="274" t="s">
        <v>810</v>
      </c>
      <c r="I717" s="274"/>
      <c r="J717" s="98">
        <v>2198.85</v>
      </c>
    </row>
    <row r="718" spans="1:10" ht="1.1499999999999999" customHeight="1" thickTop="1">
      <c r="A718" s="99"/>
      <c r="B718" s="99"/>
      <c r="C718" s="99"/>
      <c r="D718" s="99"/>
      <c r="E718" s="99"/>
      <c r="F718" s="99"/>
      <c r="G718" s="99"/>
      <c r="H718" s="99"/>
      <c r="I718" s="99"/>
      <c r="J718" s="99"/>
    </row>
    <row r="719" spans="1:10" ht="18" customHeight="1">
      <c r="A719" s="79" t="s">
        <v>1382</v>
      </c>
      <c r="B719" s="80" t="s">
        <v>440</v>
      </c>
      <c r="C719" s="79" t="s">
        <v>776</v>
      </c>
      <c r="D719" s="79" t="s">
        <v>777</v>
      </c>
      <c r="E719" s="268" t="s">
        <v>778</v>
      </c>
      <c r="F719" s="268"/>
      <c r="G719" s="81" t="s">
        <v>779</v>
      </c>
      <c r="H719" s="80" t="s">
        <v>443</v>
      </c>
      <c r="I719" s="80" t="s">
        <v>780</v>
      </c>
      <c r="J719" s="80" t="s">
        <v>448</v>
      </c>
    </row>
    <row r="720" spans="1:10" ht="39" customHeight="1">
      <c r="A720" s="82" t="s">
        <v>781</v>
      </c>
      <c r="B720" s="83" t="s">
        <v>1383</v>
      </c>
      <c r="C720" s="82" t="s">
        <v>87</v>
      </c>
      <c r="D720" s="82" t="s">
        <v>217</v>
      </c>
      <c r="E720" s="269" t="s">
        <v>1370</v>
      </c>
      <c r="F720" s="269"/>
      <c r="G720" s="84" t="s">
        <v>235</v>
      </c>
      <c r="H720" s="85">
        <v>1</v>
      </c>
      <c r="I720" s="86">
        <v>2437.5500000000002</v>
      </c>
      <c r="J720" s="86">
        <v>2437.5500000000002</v>
      </c>
    </row>
    <row r="721" spans="1:10" ht="25.9" customHeight="1">
      <c r="A721" s="87" t="s">
        <v>785</v>
      </c>
      <c r="B721" s="88" t="s">
        <v>1371</v>
      </c>
      <c r="C721" s="87" t="s">
        <v>87</v>
      </c>
      <c r="D721" s="87" t="s">
        <v>1372</v>
      </c>
      <c r="E721" s="270" t="s">
        <v>824</v>
      </c>
      <c r="F721" s="270"/>
      <c r="G721" s="89" t="s">
        <v>618</v>
      </c>
      <c r="H721" s="90">
        <v>2.3334000000000001</v>
      </c>
      <c r="I721" s="91">
        <v>27.02</v>
      </c>
      <c r="J721" s="91">
        <v>63.04</v>
      </c>
    </row>
    <row r="722" spans="1:10" ht="25.9" customHeight="1">
      <c r="A722" s="87" t="s">
        <v>785</v>
      </c>
      <c r="B722" s="88" t="s">
        <v>880</v>
      </c>
      <c r="C722" s="87" t="s">
        <v>87</v>
      </c>
      <c r="D722" s="87" t="s">
        <v>881</v>
      </c>
      <c r="E722" s="270" t="s">
        <v>824</v>
      </c>
      <c r="F722" s="270"/>
      <c r="G722" s="89" t="s">
        <v>618</v>
      </c>
      <c r="H722" s="90">
        <v>2.3334000000000001</v>
      </c>
      <c r="I722" s="91">
        <v>23.65</v>
      </c>
      <c r="J722" s="91">
        <v>55.18</v>
      </c>
    </row>
    <row r="723" spans="1:10" ht="39" customHeight="1">
      <c r="A723" s="92" t="s">
        <v>792</v>
      </c>
      <c r="B723" s="93" t="s">
        <v>1373</v>
      </c>
      <c r="C723" s="92" t="s">
        <v>87</v>
      </c>
      <c r="D723" s="92" t="s">
        <v>1374</v>
      </c>
      <c r="E723" s="273" t="s">
        <v>795</v>
      </c>
      <c r="F723" s="273"/>
      <c r="G723" s="94" t="s">
        <v>235</v>
      </c>
      <c r="H723" s="95">
        <v>10</v>
      </c>
      <c r="I723" s="96">
        <v>1.19</v>
      </c>
      <c r="J723" s="96">
        <v>11.9</v>
      </c>
    </row>
    <row r="724" spans="1:10" ht="39" customHeight="1">
      <c r="A724" s="92" t="s">
        <v>792</v>
      </c>
      <c r="B724" s="93" t="s">
        <v>1127</v>
      </c>
      <c r="C724" s="92" t="s">
        <v>87</v>
      </c>
      <c r="D724" s="92" t="s">
        <v>1128</v>
      </c>
      <c r="E724" s="273" t="s">
        <v>795</v>
      </c>
      <c r="F724" s="273"/>
      <c r="G724" s="94" t="s">
        <v>235</v>
      </c>
      <c r="H724" s="95">
        <v>9</v>
      </c>
      <c r="I724" s="96">
        <v>1.04</v>
      </c>
      <c r="J724" s="96">
        <v>9.36</v>
      </c>
    </row>
    <row r="725" spans="1:10" ht="25.9" customHeight="1">
      <c r="A725" s="92" t="s">
        <v>792</v>
      </c>
      <c r="B725" s="93" t="s">
        <v>1375</v>
      </c>
      <c r="C725" s="92" t="s">
        <v>87</v>
      </c>
      <c r="D725" s="92" t="s">
        <v>1376</v>
      </c>
      <c r="E725" s="273" t="s">
        <v>795</v>
      </c>
      <c r="F725" s="273"/>
      <c r="G725" s="94" t="s">
        <v>235</v>
      </c>
      <c r="H725" s="95">
        <v>6</v>
      </c>
      <c r="I725" s="96">
        <v>1.58</v>
      </c>
      <c r="J725" s="96">
        <v>9.48</v>
      </c>
    </row>
    <row r="726" spans="1:10" ht="39" customHeight="1">
      <c r="A726" s="92" t="s">
        <v>792</v>
      </c>
      <c r="B726" s="93" t="s">
        <v>1155</v>
      </c>
      <c r="C726" s="92" t="s">
        <v>87</v>
      </c>
      <c r="D726" s="92" t="s">
        <v>1156</v>
      </c>
      <c r="E726" s="273" t="s">
        <v>795</v>
      </c>
      <c r="F726" s="273"/>
      <c r="G726" s="94" t="s">
        <v>235</v>
      </c>
      <c r="H726" s="95">
        <v>4</v>
      </c>
      <c r="I726" s="96">
        <v>0.59</v>
      </c>
      <c r="J726" s="96">
        <v>2.36</v>
      </c>
    </row>
    <row r="727" spans="1:10" ht="25.9" customHeight="1">
      <c r="A727" s="92" t="s">
        <v>792</v>
      </c>
      <c r="B727" s="93" t="s">
        <v>1377</v>
      </c>
      <c r="C727" s="92" t="s">
        <v>87</v>
      </c>
      <c r="D727" s="92" t="s">
        <v>1378</v>
      </c>
      <c r="E727" s="273" t="s">
        <v>795</v>
      </c>
      <c r="F727" s="273"/>
      <c r="G727" s="94" t="s">
        <v>235</v>
      </c>
      <c r="H727" s="95">
        <v>2</v>
      </c>
      <c r="I727" s="96">
        <v>26.79</v>
      </c>
      <c r="J727" s="96">
        <v>53.58</v>
      </c>
    </row>
    <row r="728" spans="1:10" ht="39" customHeight="1">
      <c r="A728" s="92" t="s">
        <v>792</v>
      </c>
      <c r="B728" s="93" t="s">
        <v>1384</v>
      </c>
      <c r="C728" s="92" t="s">
        <v>87</v>
      </c>
      <c r="D728" s="92" t="s">
        <v>1385</v>
      </c>
      <c r="E728" s="273" t="s">
        <v>1381</v>
      </c>
      <c r="F728" s="273"/>
      <c r="G728" s="94" t="s">
        <v>235</v>
      </c>
      <c r="H728" s="95">
        <v>1</v>
      </c>
      <c r="I728" s="96">
        <v>2232.65</v>
      </c>
      <c r="J728" s="96">
        <v>2232.65</v>
      </c>
    </row>
    <row r="729" spans="1:10" ht="25.5">
      <c r="A729" s="97"/>
      <c r="B729" s="97"/>
      <c r="C729" s="97"/>
      <c r="D729" s="97"/>
      <c r="E729" s="97" t="s">
        <v>806</v>
      </c>
      <c r="F729" s="98">
        <v>90.45</v>
      </c>
      <c r="G729" s="97" t="s">
        <v>807</v>
      </c>
      <c r="H729" s="98">
        <v>0</v>
      </c>
      <c r="I729" s="97" t="s">
        <v>808</v>
      </c>
      <c r="J729" s="98">
        <v>90.45</v>
      </c>
    </row>
    <row r="730" spans="1:10" ht="15" thickBot="1">
      <c r="A730" s="97"/>
      <c r="B730" s="97"/>
      <c r="C730" s="97"/>
      <c r="D730" s="97"/>
      <c r="E730" s="97" t="s">
        <v>809</v>
      </c>
      <c r="F730" s="98">
        <v>0</v>
      </c>
      <c r="G730" s="97"/>
      <c r="H730" s="274" t="s">
        <v>810</v>
      </c>
      <c r="I730" s="274"/>
      <c r="J730" s="98">
        <v>2437.5500000000002</v>
      </c>
    </row>
    <row r="731" spans="1:10" ht="1.1499999999999999" customHeight="1" thickTop="1">
      <c r="A731" s="99"/>
      <c r="B731" s="99"/>
      <c r="C731" s="99"/>
      <c r="D731" s="99"/>
      <c r="E731" s="99"/>
      <c r="F731" s="99"/>
      <c r="G731" s="99"/>
      <c r="H731" s="99"/>
      <c r="I731" s="99"/>
      <c r="J731" s="99"/>
    </row>
    <row r="732" spans="1:10" ht="18" customHeight="1">
      <c r="A732" s="79" t="s">
        <v>1386</v>
      </c>
      <c r="B732" s="80" t="s">
        <v>440</v>
      </c>
      <c r="C732" s="79" t="s">
        <v>776</v>
      </c>
      <c r="D732" s="79" t="s">
        <v>777</v>
      </c>
      <c r="E732" s="268" t="s">
        <v>778</v>
      </c>
      <c r="F732" s="268"/>
      <c r="G732" s="81" t="s">
        <v>779</v>
      </c>
      <c r="H732" s="80" t="s">
        <v>443</v>
      </c>
      <c r="I732" s="80" t="s">
        <v>780</v>
      </c>
      <c r="J732" s="80" t="s">
        <v>448</v>
      </c>
    </row>
    <row r="733" spans="1:10" ht="39" customHeight="1">
      <c r="A733" s="82" t="s">
        <v>781</v>
      </c>
      <c r="B733" s="83" t="s">
        <v>1387</v>
      </c>
      <c r="C733" s="82" t="s">
        <v>87</v>
      </c>
      <c r="D733" s="82" t="s">
        <v>220</v>
      </c>
      <c r="E733" s="269" t="s">
        <v>1370</v>
      </c>
      <c r="F733" s="269"/>
      <c r="G733" s="84" t="s">
        <v>235</v>
      </c>
      <c r="H733" s="85">
        <v>1</v>
      </c>
      <c r="I733" s="86">
        <v>3528.96</v>
      </c>
      <c r="J733" s="86">
        <v>3528.96</v>
      </c>
    </row>
    <row r="734" spans="1:10" ht="25.9" customHeight="1">
      <c r="A734" s="87" t="s">
        <v>785</v>
      </c>
      <c r="B734" s="88" t="s">
        <v>1371</v>
      </c>
      <c r="C734" s="87" t="s">
        <v>87</v>
      </c>
      <c r="D734" s="87" t="s">
        <v>1372</v>
      </c>
      <c r="E734" s="270" t="s">
        <v>824</v>
      </c>
      <c r="F734" s="270"/>
      <c r="G734" s="89" t="s">
        <v>618</v>
      </c>
      <c r="H734" s="90">
        <v>2.5230000000000001</v>
      </c>
      <c r="I734" s="91">
        <v>27.02</v>
      </c>
      <c r="J734" s="91">
        <v>68.17</v>
      </c>
    </row>
    <row r="735" spans="1:10" ht="25.9" customHeight="1">
      <c r="A735" s="87" t="s">
        <v>785</v>
      </c>
      <c r="B735" s="88" t="s">
        <v>880</v>
      </c>
      <c r="C735" s="87" t="s">
        <v>87</v>
      </c>
      <c r="D735" s="87" t="s">
        <v>881</v>
      </c>
      <c r="E735" s="270" t="s">
        <v>824</v>
      </c>
      <c r="F735" s="270"/>
      <c r="G735" s="89" t="s">
        <v>618</v>
      </c>
      <c r="H735" s="90">
        <v>2.5230000000000001</v>
      </c>
      <c r="I735" s="91">
        <v>23.65</v>
      </c>
      <c r="J735" s="91">
        <v>59.66</v>
      </c>
    </row>
    <row r="736" spans="1:10" ht="39" customHeight="1">
      <c r="A736" s="92" t="s">
        <v>792</v>
      </c>
      <c r="B736" s="93" t="s">
        <v>1373</v>
      </c>
      <c r="C736" s="92" t="s">
        <v>87</v>
      </c>
      <c r="D736" s="92" t="s">
        <v>1374</v>
      </c>
      <c r="E736" s="273" t="s">
        <v>795</v>
      </c>
      <c r="F736" s="273"/>
      <c r="G736" s="94" t="s">
        <v>235</v>
      </c>
      <c r="H736" s="95">
        <v>10</v>
      </c>
      <c r="I736" s="96">
        <v>1.19</v>
      </c>
      <c r="J736" s="96">
        <v>11.9</v>
      </c>
    </row>
    <row r="737" spans="1:10" ht="39" customHeight="1">
      <c r="A737" s="92" t="s">
        <v>792</v>
      </c>
      <c r="B737" s="93" t="s">
        <v>1127</v>
      </c>
      <c r="C737" s="92" t="s">
        <v>87</v>
      </c>
      <c r="D737" s="92" t="s">
        <v>1128</v>
      </c>
      <c r="E737" s="273" t="s">
        <v>795</v>
      </c>
      <c r="F737" s="273"/>
      <c r="G737" s="94" t="s">
        <v>235</v>
      </c>
      <c r="H737" s="95">
        <v>9</v>
      </c>
      <c r="I737" s="96">
        <v>1.04</v>
      </c>
      <c r="J737" s="96">
        <v>9.36</v>
      </c>
    </row>
    <row r="738" spans="1:10" ht="25.9" customHeight="1">
      <c r="A738" s="92" t="s">
        <v>792</v>
      </c>
      <c r="B738" s="93" t="s">
        <v>1375</v>
      </c>
      <c r="C738" s="92" t="s">
        <v>87</v>
      </c>
      <c r="D738" s="92" t="s">
        <v>1376</v>
      </c>
      <c r="E738" s="273" t="s">
        <v>795</v>
      </c>
      <c r="F738" s="273"/>
      <c r="G738" s="94" t="s">
        <v>235</v>
      </c>
      <c r="H738" s="95">
        <v>6</v>
      </c>
      <c r="I738" s="96">
        <v>1.58</v>
      </c>
      <c r="J738" s="96">
        <v>9.48</v>
      </c>
    </row>
    <row r="739" spans="1:10" ht="39" customHeight="1">
      <c r="A739" s="92" t="s">
        <v>792</v>
      </c>
      <c r="B739" s="93" t="s">
        <v>1155</v>
      </c>
      <c r="C739" s="92" t="s">
        <v>87</v>
      </c>
      <c r="D739" s="92" t="s">
        <v>1156</v>
      </c>
      <c r="E739" s="273" t="s">
        <v>795</v>
      </c>
      <c r="F739" s="273"/>
      <c r="G739" s="94" t="s">
        <v>235</v>
      </c>
      <c r="H739" s="95">
        <v>4</v>
      </c>
      <c r="I739" s="96">
        <v>0.59</v>
      </c>
      <c r="J739" s="96">
        <v>2.36</v>
      </c>
    </row>
    <row r="740" spans="1:10" ht="25.9" customHeight="1">
      <c r="A740" s="92" t="s">
        <v>792</v>
      </c>
      <c r="B740" s="93" t="s">
        <v>1377</v>
      </c>
      <c r="C740" s="92" t="s">
        <v>87</v>
      </c>
      <c r="D740" s="92" t="s">
        <v>1378</v>
      </c>
      <c r="E740" s="273" t="s">
        <v>795</v>
      </c>
      <c r="F740" s="273"/>
      <c r="G740" s="94" t="s">
        <v>235</v>
      </c>
      <c r="H740" s="95">
        <v>2</v>
      </c>
      <c r="I740" s="96">
        <v>26.79</v>
      </c>
      <c r="J740" s="96">
        <v>53.58</v>
      </c>
    </row>
    <row r="741" spans="1:10" ht="39" customHeight="1">
      <c r="A741" s="92" t="s">
        <v>792</v>
      </c>
      <c r="B741" s="93" t="s">
        <v>1388</v>
      </c>
      <c r="C741" s="92" t="s">
        <v>87</v>
      </c>
      <c r="D741" s="92" t="s">
        <v>1389</v>
      </c>
      <c r="E741" s="273" t="s">
        <v>1381</v>
      </c>
      <c r="F741" s="273"/>
      <c r="G741" s="94" t="s">
        <v>235</v>
      </c>
      <c r="H741" s="95">
        <v>1</v>
      </c>
      <c r="I741" s="96">
        <v>3314.45</v>
      </c>
      <c r="J741" s="96">
        <v>3314.45</v>
      </c>
    </row>
    <row r="742" spans="1:10" ht="25.5">
      <c r="A742" s="97"/>
      <c r="B742" s="97"/>
      <c r="C742" s="97"/>
      <c r="D742" s="97"/>
      <c r="E742" s="97" t="s">
        <v>806</v>
      </c>
      <c r="F742" s="98">
        <v>97.8</v>
      </c>
      <c r="G742" s="97" t="s">
        <v>807</v>
      </c>
      <c r="H742" s="98">
        <v>0</v>
      </c>
      <c r="I742" s="97" t="s">
        <v>808</v>
      </c>
      <c r="J742" s="98">
        <v>97.8</v>
      </c>
    </row>
    <row r="743" spans="1:10" ht="15" thickBot="1">
      <c r="A743" s="97"/>
      <c r="B743" s="97"/>
      <c r="C743" s="97"/>
      <c r="D743" s="97"/>
      <c r="E743" s="97" t="s">
        <v>809</v>
      </c>
      <c r="F743" s="98">
        <v>0</v>
      </c>
      <c r="G743" s="97"/>
      <c r="H743" s="274" t="s">
        <v>810</v>
      </c>
      <c r="I743" s="274"/>
      <c r="J743" s="98">
        <v>3528.96</v>
      </c>
    </row>
    <row r="744" spans="1:10" ht="1.1499999999999999" customHeight="1" thickTop="1">
      <c r="A744" s="99"/>
      <c r="B744" s="99"/>
      <c r="C744" s="99"/>
      <c r="D744" s="99"/>
      <c r="E744" s="99"/>
      <c r="F744" s="99"/>
      <c r="G744" s="99"/>
      <c r="H744" s="99"/>
      <c r="I744" s="99"/>
      <c r="J744" s="99"/>
    </row>
    <row r="745" spans="1:10" ht="18" customHeight="1">
      <c r="A745" s="79" t="s">
        <v>1390</v>
      </c>
      <c r="B745" s="80" t="s">
        <v>440</v>
      </c>
      <c r="C745" s="79" t="s">
        <v>776</v>
      </c>
      <c r="D745" s="79" t="s">
        <v>777</v>
      </c>
      <c r="E745" s="268" t="s">
        <v>778</v>
      </c>
      <c r="F745" s="268"/>
      <c r="G745" s="81" t="s">
        <v>779</v>
      </c>
      <c r="H745" s="80" t="s">
        <v>443</v>
      </c>
      <c r="I745" s="80" t="s">
        <v>780</v>
      </c>
      <c r="J745" s="80" t="s">
        <v>448</v>
      </c>
    </row>
    <row r="746" spans="1:10" ht="39" customHeight="1">
      <c r="A746" s="82" t="s">
        <v>781</v>
      </c>
      <c r="B746" s="83" t="s">
        <v>1391</v>
      </c>
      <c r="C746" s="82" t="s">
        <v>53</v>
      </c>
      <c r="D746" s="82" t="s">
        <v>1392</v>
      </c>
      <c r="E746" s="269" t="s">
        <v>1393</v>
      </c>
      <c r="F746" s="269"/>
      <c r="G746" s="84" t="s">
        <v>1237</v>
      </c>
      <c r="H746" s="85">
        <v>1</v>
      </c>
      <c r="I746" s="86">
        <v>697.44</v>
      </c>
      <c r="J746" s="86">
        <v>697.44</v>
      </c>
    </row>
    <row r="747" spans="1:10" ht="25.9" customHeight="1">
      <c r="A747" s="87" t="s">
        <v>785</v>
      </c>
      <c r="B747" s="88" t="s">
        <v>1371</v>
      </c>
      <c r="C747" s="87" t="s">
        <v>87</v>
      </c>
      <c r="D747" s="87" t="s">
        <v>1372</v>
      </c>
      <c r="E747" s="270" t="s">
        <v>824</v>
      </c>
      <c r="F747" s="270"/>
      <c r="G747" s="89" t="s">
        <v>618</v>
      </c>
      <c r="H747" s="90">
        <v>2.3334000000000001</v>
      </c>
      <c r="I747" s="91">
        <v>27.02</v>
      </c>
      <c r="J747" s="91">
        <v>63.04</v>
      </c>
    </row>
    <row r="748" spans="1:10" ht="25.9" customHeight="1">
      <c r="A748" s="87" t="s">
        <v>785</v>
      </c>
      <c r="B748" s="88" t="s">
        <v>880</v>
      </c>
      <c r="C748" s="87" t="s">
        <v>87</v>
      </c>
      <c r="D748" s="87" t="s">
        <v>881</v>
      </c>
      <c r="E748" s="270" t="s">
        <v>824</v>
      </c>
      <c r="F748" s="270"/>
      <c r="G748" s="89" t="s">
        <v>618</v>
      </c>
      <c r="H748" s="90">
        <v>2.3334000000000001</v>
      </c>
      <c r="I748" s="91">
        <v>23.65</v>
      </c>
      <c r="J748" s="91">
        <v>55.18</v>
      </c>
    </row>
    <row r="749" spans="1:10" ht="39" customHeight="1">
      <c r="A749" s="92" t="s">
        <v>792</v>
      </c>
      <c r="B749" s="93" t="s">
        <v>1373</v>
      </c>
      <c r="C749" s="92" t="s">
        <v>87</v>
      </c>
      <c r="D749" s="92" t="s">
        <v>1374</v>
      </c>
      <c r="E749" s="273" t="s">
        <v>795</v>
      </c>
      <c r="F749" s="273"/>
      <c r="G749" s="94" t="s">
        <v>235</v>
      </c>
      <c r="H749" s="95">
        <v>10</v>
      </c>
      <c r="I749" s="96">
        <v>1.19</v>
      </c>
      <c r="J749" s="96">
        <v>11.9</v>
      </c>
    </row>
    <row r="750" spans="1:10" ht="39" customHeight="1">
      <c r="A750" s="92" t="s">
        <v>792</v>
      </c>
      <c r="B750" s="93" t="s">
        <v>1127</v>
      </c>
      <c r="C750" s="92" t="s">
        <v>87</v>
      </c>
      <c r="D750" s="92" t="s">
        <v>1128</v>
      </c>
      <c r="E750" s="273" t="s">
        <v>795</v>
      </c>
      <c r="F750" s="273"/>
      <c r="G750" s="94" t="s">
        <v>235</v>
      </c>
      <c r="H750" s="95">
        <v>9</v>
      </c>
      <c r="I750" s="96">
        <v>1.04</v>
      </c>
      <c r="J750" s="96">
        <v>9.36</v>
      </c>
    </row>
    <row r="751" spans="1:10" ht="25.9" customHeight="1">
      <c r="A751" s="92" t="s">
        <v>792</v>
      </c>
      <c r="B751" s="93" t="s">
        <v>1375</v>
      </c>
      <c r="C751" s="92" t="s">
        <v>87</v>
      </c>
      <c r="D751" s="92" t="s">
        <v>1376</v>
      </c>
      <c r="E751" s="273" t="s">
        <v>795</v>
      </c>
      <c r="F751" s="273"/>
      <c r="G751" s="94" t="s">
        <v>235</v>
      </c>
      <c r="H751" s="95">
        <v>6</v>
      </c>
      <c r="I751" s="96">
        <v>1.58</v>
      </c>
      <c r="J751" s="96">
        <v>9.48</v>
      </c>
    </row>
    <row r="752" spans="1:10" ht="39" customHeight="1">
      <c r="A752" s="92" t="s">
        <v>792</v>
      </c>
      <c r="B752" s="93" t="s">
        <v>1155</v>
      </c>
      <c r="C752" s="92" t="s">
        <v>87</v>
      </c>
      <c r="D752" s="92" t="s">
        <v>1156</v>
      </c>
      <c r="E752" s="273" t="s">
        <v>795</v>
      </c>
      <c r="F752" s="273"/>
      <c r="G752" s="94" t="s">
        <v>235</v>
      </c>
      <c r="H752" s="95">
        <v>4</v>
      </c>
      <c r="I752" s="96">
        <v>0.59</v>
      </c>
      <c r="J752" s="96">
        <v>2.36</v>
      </c>
    </row>
    <row r="753" spans="1:10" ht="25.9" customHeight="1">
      <c r="A753" s="92" t="s">
        <v>792</v>
      </c>
      <c r="B753" s="93" t="s">
        <v>1394</v>
      </c>
      <c r="C753" s="92" t="s">
        <v>87</v>
      </c>
      <c r="D753" s="92" t="s">
        <v>1395</v>
      </c>
      <c r="E753" s="273" t="s">
        <v>795</v>
      </c>
      <c r="F753" s="273"/>
      <c r="G753" s="94" t="s">
        <v>55</v>
      </c>
      <c r="H753" s="95">
        <v>3</v>
      </c>
      <c r="I753" s="96">
        <v>3.36</v>
      </c>
      <c r="J753" s="96">
        <v>10.08</v>
      </c>
    </row>
    <row r="754" spans="1:10" ht="25.9" customHeight="1">
      <c r="A754" s="92" t="s">
        <v>792</v>
      </c>
      <c r="B754" s="93" t="s">
        <v>1377</v>
      </c>
      <c r="C754" s="92" t="s">
        <v>87</v>
      </c>
      <c r="D754" s="92" t="s">
        <v>1378</v>
      </c>
      <c r="E754" s="273" t="s">
        <v>795</v>
      </c>
      <c r="F754" s="273"/>
      <c r="G754" s="94" t="s">
        <v>235</v>
      </c>
      <c r="H754" s="95">
        <v>2</v>
      </c>
      <c r="I754" s="96">
        <v>26.79</v>
      </c>
      <c r="J754" s="96">
        <v>53.58</v>
      </c>
    </row>
    <row r="755" spans="1:10" ht="39" customHeight="1">
      <c r="A755" s="92" t="s">
        <v>792</v>
      </c>
      <c r="B755" s="93" t="s">
        <v>1352</v>
      </c>
      <c r="C755" s="92" t="s">
        <v>87</v>
      </c>
      <c r="D755" s="92" t="s">
        <v>1353</v>
      </c>
      <c r="E755" s="273" t="s">
        <v>795</v>
      </c>
      <c r="F755" s="273"/>
      <c r="G755" s="94" t="s">
        <v>55</v>
      </c>
      <c r="H755" s="95">
        <v>3</v>
      </c>
      <c r="I755" s="96">
        <v>58.28</v>
      </c>
      <c r="J755" s="96">
        <v>174.84</v>
      </c>
    </row>
    <row r="756" spans="1:10" ht="39" customHeight="1">
      <c r="A756" s="92" t="s">
        <v>792</v>
      </c>
      <c r="B756" s="93" t="s">
        <v>1364</v>
      </c>
      <c r="C756" s="92" t="s">
        <v>87</v>
      </c>
      <c r="D756" s="92" t="s">
        <v>1365</v>
      </c>
      <c r="E756" s="273" t="s">
        <v>795</v>
      </c>
      <c r="F756" s="273"/>
      <c r="G756" s="94" t="s">
        <v>55</v>
      </c>
      <c r="H756" s="95">
        <v>3</v>
      </c>
      <c r="I756" s="96">
        <v>98.33</v>
      </c>
      <c r="J756" s="96">
        <v>294.99</v>
      </c>
    </row>
    <row r="757" spans="1:10" ht="39" customHeight="1">
      <c r="A757" s="92" t="s">
        <v>792</v>
      </c>
      <c r="B757" s="93" t="s">
        <v>1396</v>
      </c>
      <c r="C757" s="92" t="s">
        <v>87</v>
      </c>
      <c r="D757" s="92" t="s">
        <v>1397</v>
      </c>
      <c r="E757" s="273" t="s">
        <v>795</v>
      </c>
      <c r="F757" s="273"/>
      <c r="G757" s="94" t="s">
        <v>55</v>
      </c>
      <c r="H757" s="95">
        <v>3</v>
      </c>
      <c r="I757" s="96">
        <v>4.21</v>
      </c>
      <c r="J757" s="96">
        <v>12.63</v>
      </c>
    </row>
    <row r="758" spans="1:10" ht="25.5">
      <c r="A758" s="97"/>
      <c r="B758" s="97"/>
      <c r="C758" s="97"/>
      <c r="D758" s="97"/>
      <c r="E758" s="97" t="s">
        <v>806</v>
      </c>
      <c r="F758" s="98">
        <v>90.45</v>
      </c>
      <c r="G758" s="97" t="s">
        <v>807</v>
      </c>
      <c r="H758" s="98">
        <v>0</v>
      </c>
      <c r="I758" s="97" t="s">
        <v>808</v>
      </c>
      <c r="J758" s="98">
        <v>90.45</v>
      </c>
    </row>
    <row r="759" spans="1:10" ht="15" thickBot="1">
      <c r="A759" s="97"/>
      <c r="B759" s="97"/>
      <c r="C759" s="97"/>
      <c r="D759" s="97"/>
      <c r="E759" s="97" t="s">
        <v>809</v>
      </c>
      <c r="F759" s="98">
        <v>0</v>
      </c>
      <c r="G759" s="97"/>
      <c r="H759" s="274" t="s">
        <v>810</v>
      </c>
      <c r="I759" s="274"/>
      <c r="J759" s="98">
        <v>697.44</v>
      </c>
    </row>
    <row r="760" spans="1:10" ht="1.1499999999999999" customHeight="1" thickTop="1">
      <c r="A760" s="99"/>
      <c r="B760" s="99"/>
      <c r="C760" s="99"/>
      <c r="D760" s="99"/>
      <c r="E760" s="99"/>
      <c r="F760" s="99"/>
      <c r="G760" s="99"/>
      <c r="H760" s="99"/>
      <c r="I760" s="99"/>
      <c r="J760" s="99"/>
    </row>
    <row r="761" spans="1:10" ht="18" customHeight="1">
      <c r="A761" s="79" t="s">
        <v>1398</v>
      </c>
      <c r="B761" s="80" t="s">
        <v>440</v>
      </c>
      <c r="C761" s="79" t="s">
        <v>776</v>
      </c>
      <c r="D761" s="79" t="s">
        <v>777</v>
      </c>
      <c r="E761" s="268" t="s">
        <v>778</v>
      </c>
      <c r="F761" s="268"/>
      <c r="G761" s="81" t="s">
        <v>779</v>
      </c>
      <c r="H761" s="80" t="s">
        <v>443</v>
      </c>
      <c r="I761" s="80" t="s">
        <v>780</v>
      </c>
      <c r="J761" s="80" t="s">
        <v>448</v>
      </c>
    </row>
    <row r="762" spans="1:10" ht="25.9" customHeight="1">
      <c r="A762" s="82" t="s">
        <v>781</v>
      </c>
      <c r="B762" s="83" t="s">
        <v>1399</v>
      </c>
      <c r="C762" s="82" t="s">
        <v>53</v>
      </c>
      <c r="D762" s="82" t="s">
        <v>1400</v>
      </c>
      <c r="E762" s="269" t="s">
        <v>1393</v>
      </c>
      <c r="F762" s="269"/>
      <c r="G762" s="84" t="s">
        <v>1237</v>
      </c>
      <c r="H762" s="85">
        <v>1</v>
      </c>
      <c r="I762" s="86">
        <v>512.01</v>
      </c>
      <c r="J762" s="86">
        <v>512.01</v>
      </c>
    </row>
    <row r="763" spans="1:10" ht="25.9" customHeight="1">
      <c r="A763" s="87" t="s">
        <v>785</v>
      </c>
      <c r="B763" s="88" t="s">
        <v>1371</v>
      </c>
      <c r="C763" s="87" t="s">
        <v>87</v>
      </c>
      <c r="D763" s="87" t="s">
        <v>1372</v>
      </c>
      <c r="E763" s="270" t="s">
        <v>824</v>
      </c>
      <c r="F763" s="270"/>
      <c r="G763" s="89" t="s">
        <v>618</v>
      </c>
      <c r="H763" s="90">
        <v>2.3334000000000001</v>
      </c>
      <c r="I763" s="91">
        <v>27.02</v>
      </c>
      <c r="J763" s="91">
        <v>63.04</v>
      </c>
    </row>
    <row r="764" spans="1:10" ht="25.9" customHeight="1">
      <c r="A764" s="87" t="s">
        <v>785</v>
      </c>
      <c r="B764" s="88" t="s">
        <v>880</v>
      </c>
      <c r="C764" s="87" t="s">
        <v>87</v>
      </c>
      <c r="D764" s="87" t="s">
        <v>881</v>
      </c>
      <c r="E764" s="270" t="s">
        <v>824</v>
      </c>
      <c r="F764" s="270"/>
      <c r="G764" s="89" t="s">
        <v>618</v>
      </c>
      <c r="H764" s="90">
        <v>2.3334000000000001</v>
      </c>
      <c r="I764" s="91">
        <v>23.65</v>
      </c>
      <c r="J764" s="91">
        <v>55.18</v>
      </c>
    </row>
    <row r="765" spans="1:10" ht="39" customHeight="1">
      <c r="A765" s="92" t="s">
        <v>792</v>
      </c>
      <c r="B765" s="93" t="s">
        <v>1373</v>
      </c>
      <c r="C765" s="92" t="s">
        <v>87</v>
      </c>
      <c r="D765" s="92" t="s">
        <v>1374</v>
      </c>
      <c r="E765" s="273" t="s">
        <v>795</v>
      </c>
      <c r="F765" s="273"/>
      <c r="G765" s="94" t="s">
        <v>235</v>
      </c>
      <c r="H765" s="95">
        <v>10</v>
      </c>
      <c r="I765" s="96">
        <v>1.19</v>
      </c>
      <c r="J765" s="96">
        <v>11.9</v>
      </c>
    </row>
    <row r="766" spans="1:10" ht="39" customHeight="1">
      <c r="A766" s="92" t="s">
        <v>792</v>
      </c>
      <c r="B766" s="93" t="s">
        <v>1127</v>
      </c>
      <c r="C766" s="92" t="s">
        <v>87</v>
      </c>
      <c r="D766" s="92" t="s">
        <v>1128</v>
      </c>
      <c r="E766" s="273" t="s">
        <v>795</v>
      </c>
      <c r="F766" s="273"/>
      <c r="G766" s="94" t="s">
        <v>235</v>
      </c>
      <c r="H766" s="95">
        <v>9</v>
      </c>
      <c r="I766" s="96">
        <v>1.04</v>
      </c>
      <c r="J766" s="96">
        <v>9.36</v>
      </c>
    </row>
    <row r="767" spans="1:10" ht="25.9" customHeight="1">
      <c r="A767" s="92" t="s">
        <v>792</v>
      </c>
      <c r="B767" s="93" t="s">
        <v>1375</v>
      </c>
      <c r="C767" s="92" t="s">
        <v>87</v>
      </c>
      <c r="D767" s="92" t="s">
        <v>1376</v>
      </c>
      <c r="E767" s="273" t="s">
        <v>795</v>
      </c>
      <c r="F767" s="273"/>
      <c r="G767" s="94" t="s">
        <v>235</v>
      </c>
      <c r="H767" s="95">
        <v>6</v>
      </c>
      <c r="I767" s="96">
        <v>1.58</v>
      </c>
      <c r="J767" s="96">
        <v>9.48</v>
      </c>
    </row>
    <row r="768" spans="1:10" ht="39" customHeight="1">
      <c r="A768" s="92" t="s">
        <v>792</v>
      </c>
      <c r="B768" s="93" t="s">
        <v>1155</v>
      </c>
      <c r="C768" s="92" t="s">
        <v>87</v>
      </c>
      <c r="D768" s="92" t="s">
        <v>1156</v>
      </c>
      <c r="E768" s="273" t="s">
        <v>795</v>
      </c>
      <c r="F768" s="273"/>
      <c r="G768" s="94" t="s">
        <v>235</v>
      </c>
      <c r="H768" s="95">
        <v>4</v>
      </c>
      <c r="I768" s="96">
        <v>0.59</v>
      </c>
      <c r="J768" s="96">
        <v>2.36</v>
      </c>
    </row>
    <row r="769" spans="1:10" ht="25.9" customHeight="1">
      <c r="A769" s="92" t="s">
        <v>792</v>
      </c>
      <c r="B769" s="93" t="s">
        <v>1394</v>
      </c>
      <c r="C769" s="92" t="s">
        <v>87</v>
      </c>
      <c r="D769" s="92" t="s">
        <v>1395</v>
      </c>
      <c r="E769" s="273" t="s">
        <v>795</v>
      </c>
      <c r="F769" s="273"/>
      <c r="G769" s="94" t="s">
        <v>55</v>
      </c>
      <c r="H769" s="95">
        <v>3</v>
      </c>
      <c r="I769" s="96">
        <v>3.36</v>
      </c>
      <c r="J769" s="96">
        <v>10.08</v>
      </c>
    </row>
    <row r="770" spans="1:10" ht="25.9" customHeight="1">
      <c r="A770" s="92" t="s">
        <v>792</v>
      </c>
      <c r="B770" s="93" t="s">
        <v>1377</v>
      </c>
      <c r="C770" s="92" t="s">
        <v>87</v>
      </c>
      <c r="D770" s="92" t="s">
        <v>1378</v>
      </c>
      <c r="E770" s="273" t="s">
        <v>795</v>
      </c>
      <c r="F770" s="273"/>
      <c r="G770" s="94" t="s">
        <v>235</v>
      </c>
      <c r="H770" s="95">
        <v>2</v>
      </c>
      <c r="I770" s="96">
        <v>26.79</v>
      </c>
      <c r="J770" s="96">
        <v>53.58</v>
      </c>
    </row>
    <row r="771" spans="1:10" ht="39" customHeight="1">
      <c r="A771" s="92" t="s">
        <v>792</v>
      </c>
      <c r="B771" s="93" t="s">
        <v>1346</v>
      </c>
      <c r="C771" s="92" t="s">
        <v>87</v>
      </c>
      <c r="D771" s="92" t="s">
        <v>1347</v>
      </c>
      <c r="E771" s="273" t="s">
        <v>795</v>
      </c>
      <c r="F771" s="273"/>
      <c r="G771" s="94" t="s">
        <v>55</v>
      </c>
      <c r="H771" s="95">
        <v>3</v>
      </c>
      <c r="I771" s="96">
        <v>37.89</v>
      </c>
      <c r="J771" s="96">
        <v>113.67</v>
      </c>
    </row>
    <row r="772" spans="1:10" ht="39" customHeight="1">
      <c r="A772" s="92" t="s">
        <v>792</v>
      </c>
      <c r="B772" s="93" t="s">
        <v>1352</v>
      </c>
      <c r="C772" s="92" t="s">
        <v>87</v>
      </c>
      <c r="D772" s="92" t="s">
        <v>1353</v>
      </c>
      <c r="E772" s="273" t="s">
        <v>795</v>
      </c>
      <c r="F772" s="273"/>
      <c r="G772" s="94" t="s">
        <v>55</v>
      </c>
      <c r="H772" s="95">
        <v>3</v>
      </c>
      <c r="I772" s="96">
        <v>58.28</v>
      </c>
      <c r="J772" s="96">
        <v>174.84</v>
      </c>
    </row>
    <row r="773" spans="1:10" ht="39" customHeight="1">
      <c r="A773" s="92" t="s">
        <v>792</v>
      </c>
      <c r="B773" s="93" t="s">
        <v>1401</v>
      </c>
      <c r="C773" s="92" t="s">
        <v>87</v>
      </c>
      <c r="D773" s="92" t="s">
        <v>1402</v>
      </c>
      <c r="E773" s="273" t="s">
        <v>795</v>
      </c>
      <c r="F773" s="273"/>
      <c r="G773" s="94" t="s">
        <v>55</v>
      </c>
      <c r="H773" s="95">
        <v>3</v>
      </c>
      <c r="I773" s="96">
        <v>2.84</v>
      </c>
      <c r="J773" s="96">
        <v>8.52</v>
      </c>
    </row>
    <row r="774" spans="1:10" ht="25.5">
      <c r="A774" s="97"/>
      <c r="B774" s="97"/>
      <c r="C774" s="97"/>
      <c r="D774" s="97"/>
      <c r="E774" s="97" t="s">
        <v>806</v>
      </c>
      <c r="F774" s="98">
        <v>90.45</v>
      </c>
      <c r="G774" s="97" t="s">
        <v>807</v>
      </c>
      <c r="H774" s="98">
        <v>0</v>
      </c>
      <c r="I774" s="97" t="s">
        <v>808</v>
      </c>
      <c r="J774" s="98">
        <v>90.45</v>
      </c>
    </row>
    <row r="775" spans="1:10" ht="15" thickBot="1">
      <c r="A775" s="97"/>
      <c r="B775" s="97"/>
      <c r="C775" s="97"/>
      <c r="D775" s="97"/>
      <c r="E775" s="97" t="s">
        <v>809</v>
      </c>
      <c r="F775" s="98">
        <v>0</v>
      </c>
      <c r="G775" s="97"/>
      <c r="H775" s="274" t="s">
        <v>810</v>
      </c>
      <c r="I775" s="274"/>
      <c r="J775" s="98">
        <v>512.01</v>
      </c>
    </row>
    <row r="776" spans="1:10" ht="1.1499999999999999" customHeight="1" thickTop="1">
      <c r="A776" s="99"/>
      <c r="B776" s="99"/>
      <c r="C776" s="99"/>
      <c r="D776" s="99"/>
      <c r="E776" s="99"/>
      <c r="F776" s="99"/>
      <c r="G776" s="99"/>
      <c r="H776" s="99"/>
      <c r="I776" s="99"/>
      <c r="J776" s="99"/>
    </row>
    <row r="777" spans="1:10" ht="18" customHeight="1">
      <c r="A777" s="79" t="s">
        <v>1403</v>
      </c>
      <c r="B777" s="80" t="s">
        <v>440</v>
      </c>
      <c r="C777" s="79" t="s">
        <v>776</v>
      </c>
      <c r="D777" s="79" t="s">
        <v>777</v>
      </c>
      <c r="E777" s="268" t="s">
        <v>778</v>
      </c>
      <c r="F777" s="268"/>
      <c r="G777" s="81" t="s">
        <v>779</v>
      </c>
      <c r="H777" s="80" t="s">
        <v>443</v>
      </c>
      <c r="I777" s="80" t="s">
        <v>780</v>
      </c>
      <c r="J777" s="80" t="s">
        <v>448</v>
      </c>
    </row>
    <row r="778" spans="1:10" ht="39" customHeight="1">
      <c r="A778" s="82" t="s">
        <v>781</v>
      </c>
      <c r="B778" s="83" t="s">
        <v>1404</v>
      </c>
      <c r="C778" s="82" t="s">
        <v>53</v>
      </c>
      <c r="D778" s="82" t="s">
        <v>1405</v>
      </c>
      <c r="E778" s="269" t="s">
        <v>1393</v>
      </c>
      <c r="F778" s="269"/>
      <c r="G778" s="84" t="s">
        <v>1237</v>
      </c>
      <c r="H778" s="85">
        <v>1</v>
      </c>
      <c r="I778" s="86">
        <v>574.32000000000005</v>
      </c>
      <c r="J778" s="86">
        <v>574.32000000000005</v>
      </c>
    </row>
    <row r="779" spans="1:10" ht="25.9" customHeight="1">
      <c r="A779" s="87" t="s">
        <v>785</v>
      </c>
      <c r="B779" s="88" t="s">
        <v>1371</v>
      </c>
      <c r="C779" s="87" t="s">
        <v>87</v>
      </c>
      <c r="D779" s="87" t="s">
        <v>1372</v>
      </c>
      <c r="E779" s="270" t="s">
        <v>824</v>
      </c>
      <c r="F779" s="270"/>
      <c r="G779" s="89" t="s">
        <v>618</v>
      </c>
      <c r="H779" s="90">
        <v>2.3334000000000001</v>
      </c>
      <c r="I779" s="91">
        <v>27.02</v>
      </c>
      <c r="J779" s="91">
        <v>63.04</v>
      </c>
    </row>
    <row r="780" spans="1:10" ht="25.9" customHeight="1">
      <c r="A780" s="87" t="s">
        <v>785</v>
      </c>
      <c r="B780" s="88" t="s">
        <v>880</v>
      </c>
      <c r="C780" s="87" t="s">
        <v>87</v>
      </c>
      <c r="D780" s="87" t="s">
        <v>881</v>
      </c>
      <c r="E780" s="270" t="s">
        <v>824</v>
      </c>
      <c r="F780" s="270"/>
      <c r="G780" s="89" t="s">
        <v>618</v>
      </c>
      <c r="H780" s="90">
        <v>2.3334000000000001</v>
      </c>
      <c r="I780" s="91">
        <v>23.65</v>
      </c>
      <c r="J780" s="91">
        <v>55.18</v>
      </c>
    </row>
    <row r="781" spans="1:10" ht="39" customHeight="1">
      <c r="A781" s="92" t="s">
        <v>792</v>
      </c>
      <c r="B781" s="93" t="s">
        <v>1373</v>
      </c>
      <c r="C781" s="92" t="s">
        <v>87</v>
      </c>
      <c r="D781" s="92" t="s">
        <v>1374</v>
      </c>
      <c r="E781" s="273" t="s">
        <v>795</v>
      </c>
      <c r="F781" s="273"/>
      <c r="G781" s="94" t="s">
        <v>235</v>
      </c>
      <c r="H781" s="95">
        <v>10</v>
      </c>
      <c r="I781" s="96">
        <v>1.19</v>
      </c>
      <c r="J781" s="96">
        <v>11.9</v>
      </c>
    </row>
    <row r="782" spans="1:10" ht="39" customHeight="1">
      <c r="A782" s="92" t="s">
        <v>792</v>
      </c>
      <c r="B782" s="93" t="s">
        <v>1127</v>
      </c>
      <c r="C782" s="92" t="s">
        <v>87</v>
      </c>
      <c r="D782" s="92" t="s">
        <v>1128</v>
      </c>
      <c r="E782" s="273" t="s">
        <v>795</v>
      </c>
      <c r="F782" s="273"/>
      <c r="G782" s="94" t="s">
        <v>235</v>
      </c>
      <c r="H782" s="95">
        <v>9</v>
      </c>
      <c r="I782" s="96">
        <v>1.04</v>
      </c>
      <c r="J782" s="96">
        <v>9.36</v>
      </c>
    </row>
    <row r="783" spans="1:10" ht="25.9" customHeight="1">
      <c r="A783" s="92" t="s">
        <v>792</v>
      </c>
      <c r="B783" s="93" t="s">
        <v>1375</v>
      </c>
      <c r="C783" s="92" t="s">
        <v>87</v>
      </c>
      <c r="D783" s="92" t="s">
        <v>1376</v>
      </c>
      <c r="E783" s="273" t="s">
        <v>795</v>
      </c>
      <c r="F783" s="273"/>
      <c r="G783" s="94" t="s">
        <v>235</v>
      </c>
      <c r="H783" s="95">
        <v>6</v>
      </c>
      <c r="I783" s="96">
        <v>1.58</v>
      </c>
      <c r="J783" s="96">
        <v>9.48</v>
      </c>
    </row>
    <row r="784" spans="1:10" ht="39" customHeight="1">
      <c r="A784" s="92" t="s">
        <v>792</v>
      </c>
      <c r="B784" s="93" t="s">
        <v>1155</v>
      </c>
      <c r="C784" s="92" t="s">
        <v>87</v>
      </c>
      <c r="D784" s="92" t="s">
        <v>1156</v>
      </c>
      <c r="E784" s="273" t="s">
        <v>795</v>
      </c>
      <c r="F784" s="273"/>
      <c r="G784" s="94" t="s">
        <v>235</v>
      </c>
      <c r="H784" s="95">
        <v>4</v>
      </c>
      <c r="I784" s="96">
        <v>0.59</v>
      </c>
      <c r="J784" s="96">
        <v>2.36</v>
      </c>
    </row>
    <row r="785" spans="1:10" ht="25.9" customHeight="1">
      <c r="A785" s="92" t="s">
        <v>792</v>
      </c>
      <c r="B785" s="93" t="s">
        <v>1394</v>
      </c>
      <c r="C785" s="92" t="s">
        <v>87</v>
      </c>
      <c r="D785" s="92" t="s">
        <v>1395</v>
      </c>
      <c r="E785" s="273" t="s">
        <v>795</v>
      </c>
      <c r="F785" s="273"/>
      <c r="G785" s="94" t="s">
        <v>55</v>
      </c>
      <c r="H785" s="95">
        <v>3</v>
      </c>
      <c r="I785" s="96">
        <v>3.36</v>
      </c>
      <c r="J785" s="96">
        <v>10.08</v>
      </c>
    </row>
    <row r="786" spans="1:10" ht="25.9" customHeight="1">
      <c r="A786" s="92" t="s">
        <v>792</v>
      </c>
      <c r="B786" s="93" t="s">
        <v>1377</v>
      </c>
      <c r="C786" s="92" t="s">
        <v>87</v>
      </c>
      <c r="D786" s="92" t="s">
        <v>1378</v>
      </c>
      <c r="E786" s="273" t="s">
        <v>795</v>
      </c>
      <c r="F786" s="273"/>
      <c r="G786" s="94" t="s">
        <v>235</v>
      </c>
      <c r="H786" s="95">
        <v>2</v>
      </c>
      <c r="I786" s="96">
        <v>26.79</v>
      </c>
      <c r="J786" s="96">
        <v>53.58</v>
      </c>
    </row>
    <row r="787" spans="1:10" ht="39" customHeight="1">
      <c r="A787" s="92" t="s">
        <v>792</v>
      </c>
      <c r="B787" s="93" t="s">
        <v>1358</v>
      </c>
      <c r="C787" s="92" t="s">
        <v>87</v>
      </c>
      <c r="D787" s="92" t="s">
        <v>1359</v>
      </c>
      <c r="E787" s="273" t="s">
        <v>795</v>
      </c>
      <c r="F787" s="273"/>
      <c r="G787" s="94" t="s">
        <v>55</v>
      </c>
      <c r="H787" s="95">
        <v>3</v>
      </c>
      <c r="I787" s="96">
        <v>79.05</v>
      </c>
      <c r="J787" s="96">
        <v>237.15</v>
      </c>
    </row>
    <row r="788" spans="1:10" ht="39" customHeight="1">
      <c r="A788" s="92" t="s">
        <v>792</v>
      </c>
      <c r="B788" s="93" t="s">
        <v>1346</v>
      </c>
      <c r="C788" s="92" t="s">
        <v>87</v>
      </c>
      <c r="D788" s="92" t="s">
        <v>1347</v>
      </c>
      <c r="E788" s="273" t="s">
        <v>795</v>
      </c>
      <c r="F788" s="273"/>
      <c r="G788" s="94" t="s">
        <v>55</v>
      </c>
      <c r="H788" s="95">
        <v>3</v>
      </c>
      <c r="I788" s="96">
        <v>37.89</v>
      </c>
      <c r="J788" s="96">
        <v>113.67</v>
      </c>
    </row>
    <row r="789" spans="1:10" ht="39" customHeight="1">
      <c r="A789" s="92" t="s">
        <v>792</v>
      </c>
      <c r="B789" s="93" t="s">
        <v>1401</v>
      </c>
      <c r="C789" s="92" t="s">
        <v>87</v>
      </c>
      <c r="D789" s="92" t="s">
        <v>1402</v>
      </c>
      <c r="E789" s="273" t="s">
        <v>795</v>
      </c>
      <c r="F789" s="273"/>
      <c r="G789" s="94" t="s">
        <v>55</v>
      </c>
      <c r="H789" s="95">
        <v>3</v>
      </c>
      <c r="I789" s="96">
        <v>2.84</v>
      </c>
      <c r="J789" s="96">
        <v>8.52</v>
      </c>
    </row>
    <row r="790" spans="1:10" ht="25.5">
      <c r="A790" s="97"/>
      <c r="B790" s="97"/>
      <c r="C790" s="97"/>
      <c r="D790" s="97"/>
      <c r="E790" s="97" t="s">
        <v>806</v>
      </c>
      <c r="F790" s="98">
        <v>90.45</v>
      </c>
      <c r="G790" s="97" t="s">
        <v>807</v>
      </c>
      <c r="H790" s="98">
        <v>0</v>
      </c>
      <c r="I790" s="97" t="s">
        <v>808</v>
      </c>
      <c r="J790" s="98">
        <v>90.45</v>
      </c>
    </row>
    <row r="791" spans="1:10" ht="15" thickBot="1">
      <c r="A791" s="97"/>
      <c r="B791" s="97"/>
      <c r="C791" s="97"/>
      <c r="D791" s="97"/>
      <c r="E791" s="97" t="s">
        <v>809</v>
      </c>
      <c r="F791" s="98">
        <v>0</v>
      </c>
      <c r="G791" s="97"/>
      <c r="H791" s="274" t="s">
        <v>810</v>
      </c>
      <c r="I791" s="274"/>
      <c r="J791" s="98">
        <v>574.32000000000005</v>
      </c>
    </row>
    <row r="792" spans="1:10" ht="1.1499999999999999" customHeight="1" thickTop="1">
      <c r="A792" s="99"/>
      <c r="B792" s="99"/>
      <c r="C792" s="99"/>
      <c r="D792" s="99"/>
      <c r="E792" s="99"/>
      <c r="F792" s="99"/>
      <c r="G792" s="99"/>
      <c r="H792" s="99"/>
      <c r="I792" s="99"/>
      <c r="J792" s="99"/>
    </row>
    <row r="793" spans="1:10" ht="18" customHeight="1">
      <c r="A793" s="79" t="s">
        <v>1406</v>
      </c>
      <c r="B793" s="80" t="s">
        <v>440</v>
      </c>
      <c r="C793" s="79" t="s">
        <v>776</v>
      </c>
      <c r="D793" s="79" t="s">
        <v>777</v>
      </c>
      <c r="E793" s="268" t="s">
        <v>778</v>
      </c>
      <c r="F793" s="268"/>
      <c r="G793" s="81" t="s">
        <v>779</v>
      </c>
      <c r="H793" s="80" t="s">
        <v>443</v>
      </c>
      <c r="I793" s="80" t="s">
        <v>780</v>
      </c>
      <c r="J793" s="80" t="s">
        <v>448</v>
      </c>
    </row>
    <row r="794" spans="1:10" ht="25.9" customHeight="1">
      <c r="A794" s="82" t="s">
        <v>781</v>
      </c>
      <c r="B794" s="83" t="s">
        <v>1407</v>
      </c>
      <c r="C794" s="82" t="s">
        <v>83</v>
      </c>
      <c r="D794" s="82" t="s">
        <v>232</v>
      </c>
      <c r="E794" s="269" t="s">
        <v>1256</v>
      </c>
      <c r="F794" s="269"/>
      <c r="G794" s="84" t="s">
        <v>235</v>
      </c>
      <c r="H794" s="85">
        <v>1</v>
      </c>
      <c r="I794" s="86">
        <v>11844.1</v>
      </c>
      <c r="J794" s="86">
        <v>11844.1</v>
      </c>
    </row>
    <row r="795" spans="1:10" ht="25.9" customHeight="1">
      <c r="A795" s="87" t="s">
        <v>785</v>
      </c>
      <c r="B795" s="88" t="s">
        <v>1408</v>
      </c>
      <c r="C795" s="87" t="s">
        <v>87</v>
      </c>
      <c r="D795" s="87" t="s">
        <v>1409</v>
      </c>
      <c r="E795" s="270" t="s">
        <v>824</v>
      </c>
      <c r="F795" s="270"/>
      <c r="G795" s="89" t="s">
        <v>618</v>
      </c>
      <c r="H795" s="90">
        <v>3.8839999999999999</v>
      </c>
      <c r="I795" s="91">
        <v>20.82</v>
      </c>
      <c r="J795" s="91">
        <v>80.86</v>
      </c>
    </row>
    <row r="796" spans="1:10" ht="24" customHeight="1">
      <c r="A796" s="87" t="s">
        <v>785</v>
      </c>
      <c r="B796" s="88" t="s">
        <v>1410</v>
      </c>
      <c r="C796" s="87" t="s">
        <v>87</v>
      </c>
      <c r="D796" s="87" t="s">
        <v>1411</v>
      </c>
      <c r="E796" s="270" t="s">
        <v>824</v>
      </c>
      <c r="F796" s="270"/>
      <c r="G796" s="89" t="s">
        <v>618</v>
      </c>
      <c r="H796" s="90">
        <v>3.8839999999999999</v>
      </c>
      <c r="I796" s="91">
        <v>26.84</v>
      </c>
      <c r="J796" s="91">
        <v>104.24</v>
      </c>
    </row>
    <row r="797" spans="1:10" ht="25.9" customHeight="1">
      <c r="A797" s="92" t="s">
        <v>792</v>
      </c>
      <c r="B797" s="93" t="s">
        <v>1412</v>
      </c>
      <c r="C797" s="92" t="s">
        <v>83</v>
      </c>
      <c r="D797" s="92" t="s">
        <v>1413</v>
      </c>
      <c r="E797" s="273" t="s">
        <v>795</v>
      </c>
      <c r="F797" s="273"/>
      <c r="G797" s="94" t="s">
        <v>235</v>
      </c>
      <c r="H797" s="95">
        <v>1</v>
      </c>
      <c r="I797" s="96">
        <v>11659</v>
      </c>
      <c r="J797" s="96">
        <v>11659</v>
      </c>
    </row>
    <row r="798" spans="1:10" ht="25.5">
      <c r="A798" s="97"/>
      <c r="B798" s="97"/>
      <c r="C798" s="97"/>
      <c r="D798" s="97"/>
      <c r="E798" s="97" t="s">
        <v>806</v>
      </c>
      <c r="F798" s="98">
        <v>138.26</v>
      </c>
      <c r="G798" s="97" t="s">
        <v>807</v>
      </c>
      <c r="H798" s="98">
        <v>0</v>
      </c>
      <c r="I798" s="97" t="s">
        <v>808</v>
      </c>
      <c r="J798" s="98">
        <v>138.26</v>
      </c>
    </row>
    <row r="799" spans="1:10" ht="15" thickBot="1">
      <c r="A799" s="97"/>
      <c r="B799" s="97"/>
      <c r="C799" s="97"/>
      <c r="D799" s="97"/>
      <c r="E799" s="97" t="s">
        <v>809</v>
      </c>
      <c r="F799" s="98">
        <v>0</v>
      </c>
      <c r="G799" s="97"/>
      <c r="H799" s="274" t="s">
        <v>810</v>
      </c>
      <c r="I799" s="274"/>
      <c r="J799" s="98">
        <v>11844.1</v>
      </c>
    </row>
    <row r="800" spans="1:10" ht="1.1499999999999999" customHeight="1" thickTop="1">
      <c r="A800" s="99"/>
      <c r="B800" s="99"/>
      <c r="C800" s="99"/>
      <c r="D800" s="99"/>
      <c r="E800" s="99"/>
      <c r="F800" s="99"/>
      <c r="G800" s="99"/>
      <c r="H800" s="99"/>
      <c r="I800" s="99"/>
      <c r="J800" s="99"/>
    </row>
    <row r="801" spans="1:10" ht="18" customHeight="1">
      <c r="A801" s="79" t="s">
        <v>1414</v>
      </c>
      <c r="B801" s="80" t="s">
        <v>440</v>
      </c>
      <c r="C801" s="79" t="s">
        <v>776</v>
      </c>
      <c r="D801" s="79" t="s">
        <v>777</v>
      </c>
      <c r="E801" s="268" t="s">
        <v>778</v>
      </c>
      <c r="F801" s="268"/>
      <c r="G801" s="81" t="s">
        <v>779</v>
      </c>
      <c r="H801" s="80" t="s">
        <v>443</v>
      </c>
      <c r="I801" s="80" t="s">
        <v>780</v>
      </c>
      <c r="J801" s="80" t="s">
        <v>448</v>
      </c>
    </row>
    <row r="802" spans="1:10" ht="25.9" customHeight="1">
      <c r="A802" s="82" t="s">
        <v>781</v>
      </c>
      <c r="B802" s="83" t="s">
        <v>1415</v>
      </c>
      <c r="C802" s="82" t="s">
        <v>87</v>
      </c>
      <c r="D802" s="82" t="s">
        <v>234</v>
      </c>
      <c r="E802" s="269" t="s">
        <v>1327</v>
      </c>
      <c r="F802" s="269"/>
      <c r="G802" s="84" t="s">
        <v>235</v>
      </c>
      <c r="H802" s="85">
        <v>1</v>
      </c>
      <c r="I802" s="86">
        <v>104.45</v>
      </c>
      <c r="J802" s="86">
        <v>104.45</v>
      </c>
    </row>
    <row r="803" spans="1:10" ht="25.9" customHeight="1">
      <c r="A803" s="87" t="s">
        <v>785</v>
      </c>
      <c r="B803" s="88" t="s">
        <v>1330</v>
      </c>
      <c r="C803" s="87" t="s">
        <v>87</v>
      </c>
      <c r="D803" s="87" t="s">
        <v>1331</v>
      </c>
      <c r="E803" s="270" t="s">
        <v>824</v>
      </c>
      <c r="F803" s="270"/>
      <c r="G803" s="89" t="s">
        <v>618</v>
      </c>
      <c r="H803" s="90">
        <v>0.44669999999999999</v>
      </c>
      <c r="I803" s="91">
        <v>25.76</v>
      </c>
      <c r="J803" s="91">
        <v>11.5</v>
      </c>
    </row>
    <row r="804" spans="1:10" ht="24" customHeight="1">
      <c r="A804" s="87" t="s">
        <v>785</v>
      </c>
      <c r="B804" s="88" t="s">
        <v>822</v>
      </c>
      <c r="C804" s="87" t="s">
        <v>87</v>
      </c>
      <c r="D804" s="87" t="s">
        <v>823</v>
      </c>
      <c r="E804" s="270" t="s">
        <v>824</v>
      </c>
      <c r="F804" s="270"/>
      <c r="G804" s="89" t="s">
        <v>618</v>
      </c>
      <c r="H804" s="90">
        <v>0.14069999999999999</v>
      </c>
      <c r="I804" s="91">
        <v>21.28</v>
      </c>
      <c r="J804" s="91">
        <v>2.99</v>
      </c>
    </row>
    <row r="805" spans="1:10" ht="25.9" customHeight="1">
      <c r="A805" s="92" t="s">
        <v>792</v>
      </c>
      <c r="B805" s="93" t="s">
        <v>1416</v>
      </c>
      <c r="C805" s="92" t="s">
        <v>87</v>
      </c>
      <c r="D805" s="92" t="s">
        <v>1417</v>
      </c>
      <c r="E805" s="273" t="s">
        <v>795</v>
      </c>
      <c r="F805" s="273"/>
      <c r="G805" s="94" t="s">
        <v>235</v>
      </c>
      <c r="H805" s="95">
        <v>1</v>
      </c>
      <c r="I805" s="96">
        <v>89.9</v>
      </c>
      <c r="J805" s="96">
        <v>89.9</v>
      </c>
    </row>
    <row r="806" spans="1:10" ht="24" customHeight="1">
      <c r="A806" s="92" t="s">
        <v>792</v>
      </c>
      <c r="B806" s="93" t="s">
        <v>1418</v>
      </c>
      <c r="C806" s="92" t="s">
        <v>87</v>
      </c>
      <c r="D806" s="92" t="s">
        <v>1419</v>
      </c>
      <c r="E806" s="273" t="s">
        <v>795</v>
      </c>
      <c r="F806" s="273"/>
      <c r="G806" s="94" t="s">
        <v>235</v>
      </c>
      <c r="H806" s="95">
        <v>2.1000000000000001E-2</v>
      </c>
      <c r="I806" s="96">
        <v>3</v>
      </c>
      <c r="J806" s="96">
        <v>0.06</v>
      </c>
    </row>
    <row r="807" spans="1:10" ht="25.5">
      <c r="A807" s="97"/>
      <c r="B807" s="97"/>
      <c r="C807" s="97"/>
      <c r="D807" s="97"/>
      <c r="E807" s="97" t="s">
        <v>806</v>
      </c>
      <c r="F807" s="98">
        <v>11.27</v>
      </c>
      <c r="G807" s="97" t="s">
        <v>807</v>
      </c>
      <c r="H807" s="98">
        <v>0</v>
      </c>
      <c r="I807" s="97" t="s">
        <v>808</v>
      </c>
      <c r="J807" s="98">
        <v>11.27</v>
      </c>
    </row>
    <row r="808" spans="1:10" ht="15" thickBot="1">
      <c r="A808" s="97"/>
      <c r="B808" s="97"/>
      <c r="C808" s="97"/>
      <c r="D808" s="97"/>
      <c r="E808" s="97" t="s">
        <v>809</v>
      </c>
      <c r="F808" s="98">
        <v>0</v>
      </c>
      <c r="G808" s="97"/>
      <c r="H808" s="274" t="s">
        <v>810</v>
      </c>
      <c r="I808" s="274"/>
      <c r="J808" s="98">
        <v>104.45</v>
      </c>
    </row>
    <row r="809" spans="1:10" ht="1.1499999999999999" customHeight="1" thickTop="1">
      <c r="A809" s="99"/>
      <c r="B809" s="99"/>
      <c r="C809" s="99"/>
      <c r="D809" s="99"/>
      <c r="E809" s="99"/>
      <c r="F809" s="99"/>
      <c r="G809" s="99"/>
      <c r="H809" s="99"/>
      <c r="I809" s="99"/>
      <c r="J809" s="99"/>
    </row>
    <row r="810" spans="1:10" ht="18" customHeight="1">
      <c r="A810" s="79" t="s">
        <v>1420</v>
      </c>
      <c r="B810" s="80" t="s">
        <v>440</v>
      </c>
      <c r="C810" s="79" t="s">
        <v>776</v>
      </c>
      <c r="D810" s="79" t="s">
        <v>777</v>
      </c>
      <c r="E810" s="268" t="s">
        <v>778</v>
      </c>
      <c r="F810" s="268"/>
      <c r="G810" s="81" t="s">
        <v>779</v>
      </c>
      <c r="H810" s="80" t="s">
        <v>443</v>
      </c>
      <c r="I810" s="80" t="s">
        <v>780</v>
      </c>
      <c r="J810" s="80" t="s">
        <v>448</v>
      </c>
    </row>
    <row r="811" spans="1:10" ht="52.15" customHeight="1">
      <c r="A811" s="82" t="s">
        <v>781</v>
      </c>
      <c r="B811" s="83" t="s">
        <v>1421</v>
      </c>
      <c r="C811" s="82" t="s">
        <v>87</v>
      </c>
      <c r="D811" s="82" t="s">
        <v>1422</v>
      </c>
      <c r="E811" s="269" t="s">
        <v>1327</v>
      </c>
      <c r="F811" s="269"/>
      <c r="G811" s="84" t="s">
        <v>235</v>
      </c>
      <c r="H811" s="85">
        <v>1</v>
      </c>
      <c r="I811" s="86">
        <v>535.12</v>
      </c>
      <c r="J811" s="86">
        <v>535.12</v>
      </c>
    </row>
    <row r="812" spans="1:10" ht="25.9" customHeight="1">
      <c r="A812" s="87" t="s">
        <v>785</v>
      </c>
      <c r="B812" s="88" t="s">
        <v>1423</v>
      </c>
      <c r="C812" s="87" t="s">
        <v>87</v>
      </c>
      <c r="D812" s="87" t="s">
        <v>1424</v>
      </c>
      <c r="E812" s="270" t="s">
        <v>1327</v>
      </c>
      <c r="F812" s="270"/>
      <c r="G812" s="89" t="s">
        <v>235</v>
      </c>
      <c r="H812" s="90">
        <v>1</v>
      </c>
      <c r="I812" s="91">
        <v>77.77</v>
      </c>
      <c r="J812" s="91">
        <v>77.77</v>
      </c>
    </row>
    <row r="813" spans="1:10" ht="25.9" customHeight="1">
      <c r="A813" s="87" t="s">
        <v>785</v>
      </c>
      <c r="B813" s="88" t="s">
        <v>1425</v>
      </c>
      <c r="C813" s="87" t="s">
        <v>87</v>
      </c>
      <c r="D813" s="87" t="s">
        <v>1426</v>
      </c>
      <c r="E813" s="270" t="s">
        <v>1327</v>
      </c>
      <c r="F813" s="270"/>
      <c r="G813" s="89" t="s">
        <v>235</v>
      </c>
      <c r="H813" s="90">
        <v>1</v>
      </c>
      <c r="I813" s="91">
        <v>457.35</v>
      </c>
      <c r="J813" s="91">
        <v>457.35</v>
      </c>
    </row>
    <row r="814" spans="1:10" ht="25.5">
      <c r="A814" s="97"/>
      <c r="B814" s="97"/>
      <c r="C814" s="97"/>
      <c r="D814" s="97"/>
      <c r="E814" s="97" t="s">
        <v>806</v>
      </c>
      <c r="F814" s="98">
        <v>26.49</v>
      </c>
      <c r="G814" s="97" t="s">
        <v>807</v>
      </c>
      <c r="H814" s="98">
        <v>0</v>
      </c>
      <c r="I814" s="97" t="s">
        <v>808</v>
      </c>
      <c r="J814" s="98">
        <v>26.49</v>
      </c>
    </row>
    <row r="815" spans="1:10" ht="15" thickBot="1">
      <c r="A815" s="97"/>
      <c r="B815" s="97"/>
      <c r="C815" s="97"/>
      <c r="D815" s="97"/>
      <c r="E815" s="97" t="s">
        <v>809</v>
      </c>
      <c r="F815" s="98">
        <v>0</v>
      </c>
      <c r="G815" s="97"/>
      <c r="H815" s="274" t="s">
        <v>810</v>
      </c>
      <c r="I815" s="274"/>
      <c r="J815" s="98">
        <v>535.12</v>
      </c>
    </row>
    <row r="816" spans="1:10" ht="1.1499999999999999" customHeight="1" thickTop="1">
      <c r="A816" s="99"/>
      <c r="B816" s="99"/>
      <c r="C816" s="99"/>
      <c r="D816" s="99"/>
      <c r="E816" s="99"/>
      <c r="F816" s="99"/>
      <c r="G816" s="99"/>
      <c r="H816" s="99"/>
      <c r="I816" s="99"/>
      <c r="J816" s="99"/>
    </row>
    <row r="817" spans="1:10" ht="18" customHeight="1">
      <c r="A817" s="79" t="s">
        <v>1427</v>
      </c>
      <c r="B817" s="80" t="s">
        <v>440</v>
      </c>
      <c r="C817" s="79" t="s">
        <v>776</v>
      </c>
      <c r="D817" s="79" t="s">
        <v>777</v>
      </c>
      <c r="E817" s="268" t="s">
        <v>778</v>
      </c>
      <c r="F817" s="268"/>
      <c r="G817" s="81" t="s">
        <v>779</v>
      </c>
      <c r="H817" s="80" t="s">
        <v>443</v>
      </c>
      <c r="I817" s="80" t="s">
        <v>780</v>
      </c>
      <c r="J817" s="80" t="s">
        <v>448</v>
      </c>
    </row>
    <row r="818" spans="1:10" ht="52.15" customHeight="1">
      <c r="A818" s="82" t="s">
        <v>781</v>
      </c>
      <c r="B818" s="83" t="s">
        <v>1428</v>
      </c>
      <c r="C818" s="82" t="s">
        <v>87</v>
      </c>
      <c r="D818" s="82" t="s">
        <v>1429</v>
      </c>
      <c r="E818" s="269" t="s">
        <v>1327</v>
      </c>
      <c r="F818" s="269"/>
      <c r="G818" s="84" t="s">
        <v>235</v>
      </c>
      <c r="H818" s="85">
        <v>1</v>
      </c>
      <c r="I818" s="86">
        <v>715.98</v>
      </c>
      <c r="J818" s="86">
        <v>715.98</v>
      </c>
    </row>
    <row r="819" spans="1:10" ht="39" customHeight="1">
      <c r="A819" s="87" t="s">
        <v>785</v>
      </c>
      <c r="B819" s="88" t="s">
        <v>1430</v>
      </c>
      <c r="C819" s="87" t="s">
        <v>87</v>
      </c>
      <c r="D819" s="87" t="s">
        <v>1431</v>
      </c>
      <c r="E819" s="270" t="s">
        <v>1327</v>
      </c>
      <c r="F819" s="270"/>
      <c r="G819" s="89" t="s">
        <v>235</v>
      </c>
      <c r="H819" s="90">
        <v>1</v>
      </c>
      <c r="I819" s="91">
        <v>707.66</v>
      </c>
      <c r="J819" s="91">
        <v>707.66</v>
      </c>
    </row>
    <row r="820" spans="1:10" ht="25.9" customHeight="1">
      <c r="A820" s="92" t="s">
        <v>792</v>
      </c>
      <c r="B820" s="93" t="s">
        <v>1432</v>
      </c>
      <c r="C820" s="92" t="s">
        <v>87</v>
      </c>
      <c r="D820" s="92" t="s">
        <v>1433</v>
      </c>
      <c r="E820" s="273" t="s">
        <v>795</v>
      </c>
      <c r="F820" s="273"/>
      <c r="G820" s="94" t="s">
        <v>235</v>
      </c>
      <c r="H820" s="95">
        <v>1</v>
      </c>
      <c r="I820" s="96">
        <v>8.32</v>
      </c>
      <c r="J820" s="96">
        <v>8.32</v>
      </c>
    </row>
    <row r="821" spans="1:10" ht="25.5">
      <c r="A821" s="97"/>
      <c r="B821" s="97"/>
      <c r="C821" s="97"/>
      <c r="D821" s="97"/>
      <c r="E821" s="97" t="s">
        <v>806</v>
      </c>
      <c r="F821" s="98">
        <v>32.11</v>
      </c>
      <c r="G821" s="97" t="s">
        <v>807</v>
      </c>
      <c r="H821" s="98">
        <v>0</v>
      </c>
      <c r="I821" s="97" t="s">
        <v>808</v>
      </c>
      <c r="J821" s="98">
        <v>32.11</v>
      </c>
    </row>
    <row r="822" spans="1:10" ht="15" thickBot="1">
      <c r="A822" s="97"/>
      <c r="B822" s="97"/>
      <c r="C822" s="97"/>
      <c r="D822" s="97"/>
      <c r="E822" s="97" t="s">
        <v>809</v>
      </c>
      <c r="F822" s="98">
        <v>0</v>
      </c>
      <c r="G822" s="97"/>
      <c r="H822" s="274" t="s">
        <v>810</v>
      </c>
      <c r="I822" s="274"/>
      <c r="J822" s="98">
        <v>715.98</v>
      </c>
    </row>
    <row r="823" spans="1:10" ht="1.1499999999999999" customHeight="1" thickTop="1">
      <c r="A823" s="99"/>
      <c r="B823" s="99"/>
      <c r="C823" s="99"/>
      <c r="D823" s="99"/>
      <c r="E823" s="99"/>
      <c r="F823" s="99"/>
      <c r="G823" s="99"/>
      <c r="H823" s="99"/>
      <c r="I823" s="99"/>
      <c r="J823" s="99"/>
    </row>
    <row r="824" spans="1:10" ht="18" customHeight="1">
      <c r="A824" s="79" t="s">
        <v>1434</v>
      </c>
      <c r="B824" s="80" t="s">
        <v>440</v>
      </c>
      <c r="C824" s="79" t="s">
        <v>776</v>
      </c>
      <c r="D824" s="79" t="s">
        <v>777</v>
      </c>
      <c r="E824" s="268" t="s">
        <v>778</v>
      </c>
      <c r="F824" s="268"/>
      <c r="G824" s="81" t="s">
        <v>779</v>
      </c>
      <c r="H824" s="80" t="s">
        <v>443</v>
      </c>
      <c r="I824" s="80" t="s">
        <v>780</v>
      </c>
      <c r="J824" s="80" t="s">
        <v>448</v>
      </c>
    </row>
    <row r="825" spans="1:10" ht="39" customHeight="1">
      <c r="A825" s="82" t="s">
        <v>781</v>
      </c>
      <c r="B825" s="83" t="s">
        <v>1435</v>
      </c>
      <c r="C825" s="82" t="s">
        <v>87</v>
      </c>
      <c r="D825" s="82" t="s">
        <v>241</v>
      </c>
      <c r="E825" s="269" t="s">
        <v>1327</v>
      </c>
      <c r="F825" s="269"/>
      <c r="G825" s="84" t="s">
        <v>235</v>
      </c>
      <c r="H825" s="85">
        <v>1</v>
      </c>
      <c r="I825" s="86">
        <v>829.14</v>
      </c>
      <c r="J825" s="86">
        <v>829.14</v>
      </c>
    </row>
    <row r="826" spans="1:10" ht="25.9" customHeight="1">
      <c r="A826" s="87" t="s">
        <v>785</v>
      </c>
      <c r="B826" s="88" t="s">
        <v>1408</v>
      </c>
      <c r="C826" s="87" t="s">
        <v>87</v>
      </c>
      <c r="D826" s="87" t="s">
        <v>1409</v>
      </c>
      <c r="E826" s="270" t="s">
        <v>824</v>
      </c>
      <c r="F826" s="270"/>
      <c r="G826" s="89" t="s">
        <v>618</v>
      </c>
      <c r="H826" s="90">
        <v>0.63300000000000001</v>
      </c>
      <c r="I826" s="91">
        <v>20.82</v>
      </c>
      <c r="J826" s="91">
        <v>13.17</v>
      </c>
    </row>
    <row r="827" spans="1:10" ht="25.9" customHeight="1">
      <c r="A827" s="87" t="s">
        <v>785</v>
      </c>
      <c r="B827" s="88" t="s">
        <v>1328</v>
      </c>
      <c r="C827" s="87" t="s">
        <v>87</v>
      </c>
      <c r="D827" s="87" t="s">
        <v>1329</v>
      </c>
      <c r="E827" s="270" t="s">
        <v>824</v>
      </c>
      <c r="F827" s="270"/>
      <c r="G827" s="89" t="s">
        <v>618</v>
      </c>
      <c r="H827" s="90">
        <v>2.0425</v>
      </c>
      <c r="I827" s="91">
        <v>20.67</v>
      </c>
      <c r="J827" s="91">
        <v>42.21</v>
      </c>
    </row>
    <row r="828" spans="1:10" ht="24" customHeight="1">
      <c r="A828" s="87" t="s">
        <v>785</v>
      </c>
      <c r="B828" s="88" t="s">
        <v>1410</v>
      </c>
      <c r="C828" s="87" t="s">
        <v>87</v>
      </c>
      <c r="D828" s="87" t="s">
        <v>1411</v>
      </c>
      <c r="E828" s="270" t="s">
        <v>824</v>
      </c>
      <c r="F828" s="270"/>
      <c r="G828" s="89" t="s">
        <v>618</v>
      </c>
      <c r="H828" s="90">
        <v>0.63300000000000001</v>
      </c>
      <c r="I828" s="91">
        <v>26.84</v>
      </c>
      <c r="J828" s="91">
        <v>16.98</v>
      </c>
    </row>
    <row r="829" spans="1:10" ht="25.9" customHeight="1">
      <c r="A829" s="87" t="s">
        <v>785</v>
      </c>
      <c r="B829" s="88" t="s">
        <v>1330</v>
      </c>
      <c r="C829" s="87" t="s">
        <v>87</v>
      </c>
      <c r="D829" s="87" t="s">
        <v>1331</v>
      </c>
      <c r="E829" s="270" t="s">
        <v>824</v>
      </c>
      <c r="F829" s="270"/>
      <c r="G829" s="89" t="s">
        <v>618</v>
      </c>
      <c r="H829" s="90">
        <v>2.0425</v>
      </c>
      <c r="I829" s="91">
        <v>25.76</v>
      </c>
      <c r="J829" s="91">
        <v>52.61</v>
      </c>
    </row>
    <row r="830" spans="1:10" ht="39" customHeight="1">
      <c r="A830" s="92" t="s">
        <v>792</v>
      </c>
      <c r="B830" s="93" t="s">
        <v>1436</v>
      </c>
      <c r="C830" s="92" t="s">
        <v>87</v>
      </c>
      <c r="D830" s="92" t="s">
        <v>1437</v>
      </c>
      <c r="E830" s="273" t="s">
        <v>906</v>
      </c>
      <c r="F830" s="273"/>
      <c r="G830" s="94" t="s">
        <v>235</v>
      </c>
      <c r="H830" s="95">
        <v>1</v>
      </c>
      <c r="I830" s="96">
        <v>695.58</v>
      </c>
      <c r="J830" s="96">
        <v>695.58</v>
      </c>
    </row>
    <row r="831" spans="1:10" ht="39" customHeight="1">
      <c r="A831" s="92" t="s">
        <v>792</v>
      </c>
      <c r="B831" s="93" t="s">
        <v>1438</v>
      </c>
      <c r="C831" s="92" t="s">
        <v>87</v>
      </c>
      <c r="D831" s="92" t="s">
        <v>1439</v>
      </c>
      <c r="E831" s="273" t="s">
        <v>795</v>
      </c>
      <c r="F831" s="273"/>
      <c r="G831" s="94" t="s">
        <v>235</v>
      </c>
      <c r="H831" s="95">
        <v>4</v>
      </c>
      <c r="I831" s="96">
        <v>1.56</v>
      </c>
      <c r="J831" s="96">
        <v>6.24</v>
      </c>
    </row>
    <row r="832" spans="1:10" ht="24" customHeight="1">
      <c r="A832" s="92" t="s">
        <v>792</v>
      </c>
      <c r="B832" s="93" t="s">
        <v>1440</v>
      </c>
      <c r="C832" s="92" t="s">
        <v>87</v>
      </c>
      <c r="D832" s="92" t="s">
        <v>1441</v>
      </c>
      <c r="E832" s="273" t="s">
        <v>795</v>
      </c>
      <c r="F832" s="273"/>
      <c r="G832" s="94" t="s">
        <v>55</v>
      </c>
      <c r="H832" s="95">
        <v>0.2</v>
      </c>
      <c r="I832" s="96">
        <v>3.78</v>
      </c>
      <c r="J832" s="96">
        <v>0.75</v>
      </c>
    </row>
    <row r="833" spans="1:10" ht="24" customHeight="1">
      <c r="A833" s="92" t="s">
        <v>792</v>
      </c>
      <c r="B833" s="93" t="s">
        <v>1442</v>
      </c>
      <c r="C833" s="92" t="s">
        <v>87</v>
      </c>
      <c r="D833" s="92" t="s">
        <v>1443</v>
      </c>
      <c r="E833" s="273" t="s">
        <v>795</v>
      </c>
      <c r="F833" s="273"/>
      <c r="G833" s="94" t="s">
        <v>235</v>
      </c>
      <c r="H833" s="95">
        <v>4</v>
      </c>
      <c r="I833" s="96">
        <v>0.4</v>
      </c>
      <c r="J833" s="96">
        <v>1.6</v>
      </c>
    </row>
    <row r="834" spans="1:10" ht="25.5">
      <c r="A834" s="97"/>
      <c r="B834" s="97"/>
      <c r="C834" s="97"/>
      <c r="D834" s="97"/>
      <c r="E834" s="97" t="s">
        <v>806</v>
      </c>
      <c r="F834" s="98">
        <v>95.46</v>
      </c>
      <c r="G834" s="97" t="s">
        <v>807</v>
      </c>
      <c r="H834" s="98">
        <v>0</v>
      </c>
      <c r="I834" s="97" t="s">
        <v>808</v>
      </c>
      <c r="J834" s="98">
        <v>95.46</v>
      </c>
    </row>
    <row r="835" spans="1:10" ht="15" thickBot="1">
      <c r="A835" s="97"/>
      <c r="B835" s="97"/>
      <c r="C835" s="97"/>
      <c r="D835" s="97"/>
      <c r="E835" s="97" t="s">
        <v>809</v>
      </c>
      <c r="F835" s="98">
        <v>0</v>
      </c>
      <c r="G835" s="97"/>
      <c r="H835" s="274" t="s">
        <v>810</v>
      </c>
      <c r="I835" s="274"/>
      <c r="J835" s="98">
        <v>829.14</v>
      </c>
    </row>
    <row r="836" spans="1:10" ht="1.1499999999999999" customHeight="1" thickTop="1">
      <c r="A836" s="99"/>
      <c r="B836" s="99"/>
      <c r="C836" s="99"/>
      <c r="D836" s="99"/>
      <c r="E836" s="99"/>
      <c r="F836" s="99"/>
      <c r="G836" s="99"/>
      <c r="H836" s="99"/>
      <c r="I836" s="99"/>
      <c r="J836" s="99"/>
    </row>
    <row r="837" spans="1:10" ht="18" customHeight="1">
      <c r="A837" s="79" t="s">
        <v>1444</v>
      </c>
      <c r="B837" s="80" t="s">
        <v>440</v>
      </c>
      <c r="C837" s="79" t="s">
        <v>776</v>
      </c>
      <c r="D837" s="79" t="s">
        <v>777</v>
      </c>
      <c r="E837" s="268" t="s">
        <v>778</v>
      </c>
      <c r="F837" s="268"/>
      <c r="G837" s="81" t="s">
        <v>779</v>
      </c>
      <c r="H837" s="80" t="s">
        <v>443</v>
      </c>
      <c r="I837" s="80" t="s">
        <v>780</v>
      </c>
      <c r="J837" s="80" t="s">
        <v>448</v>
      </c>
    </row>
    <row r="838" spans="1:10" ht="39" customHeight="1">
      <c r="A838" s="82" t="s">
        <v>781</v>
      </c>
      <c r="B838" s="83" t="s">
        <v>1445</v>
      </c>
      <c r="C838" s="82" t="s">
        <v>53</v>
      </c>
      <c r="D838" s="82" t="s">
        <v>243</v>
      </c>
      <c r="E838" s="269" t="s">
        <v>1446</v>
      </c>
      <c r="F838" s="269"/>
      <c r="G838" s="84" t="s">
        <v>1237</v>
      </c>
      <c r="H838" s="85">
        <v>1</v>
      </c>
      <c r="I838" s="86">
        <v>354.13</v>
      </c>
      <c r="J838" s="86">
        <v>354.13</v>
      </c>
    </row>
    <row r="839" spans="1:10" ht="24" customHeight="1">
      <c r="A839" s="87" t="s">
        <v>785</v>
      </c>
      <c r="B839" s="88" t="s">
        <v>786</v>
      </c>
      <c r="C839" s="87" t="s">
        <v>53</v>
      </c>
      <c r="D839" s="87" t="s">
        <v>787</v>
      </c>
      <c r="E839" s="270" t="s">
        <v>788</v>
      </c>
      <c r="F839" s="270"/>
      <c r="G839" s="89" t="s">
        <v>789</v>
      </c>
      <c r="H839" s="90">
        <v>0.34</v>
      </c>
      <c r="I839" s="91">
        <v>3.73</v>
      </c>
      <c r="J839" s="91">
        <v>1.26</v>
      </c>
    </row>
    <row r="840" spans="1:10" ht="24" customHeight="1">
      <c r="A840" s="87" t="s">
        <v>785</v>
      </c>
      <c r="B840" s="88" t="s">
        <v>1447</v>
      </c>
      <c r="C840" s="87" t="s">
        <v>53</v>
      </c>
      <c r="D840" s="87" t="s">
        <v>1448</v>
      </c>
      <c r="E840" s="270" t="s">
        <v>788</v>
      </c>
      <c r="F840" s="270"/>
      <c r="G840" s="89" t="s">
        <v>789</v>
      </c>
      <c r="H840" s="90">
        <v>0.34</v>
      </c>
      <c r="I840" s="91">
        <v>3.65</v>
      </c>
      <c r="J840" s="91">
        <v>1.24</v>
      </c>
    </row>
    <row r="841" spans="1:10" ht="25.9" customHeight="1">
      <c r="A841" s="92" t="s">
        <v>792</v>
      </c>
      <c r="B841" s="93" t="s">
        <v>1449</v>
      </c>
      <c r="C841" s="92" t="s">
        <v>53</v>
      </c>
      <c r="D841" s="92" t="s">
        <v>1450</v>
      </c>
      <c r="E841" s="273" t="s">
        <v>795</v>
      </c>
      <c r="F841" s="273"/>
      <c r="G841" s="94" t="s">
        <v>1237</v>
      </c>
      <c r="H841" s="95">
        <v>1</v>
      </c>
      <c r="I841" s="96">
        <v>339.64</v>
      </c>
      <c r="J841" s="96">
        <v>339.64</v>
      </c>
    </row>
    <row r="842" spans="1:10" ht="24" customHeight="1">
      <c r="A842" s="92" t="s">
        <v>792</v>
      </c>
      <c r="B842" s="93" t="s">
        <v>1451</v>
      </c>
      <c r="C842" s="92" t="s">
        <v>53</v>
      </c>
      <c r="D842" s="92" t="s">
        <v>1452</v>
      </c>
      <c r="E842" s="273" t="s">
        <v>795</v>
      </c>
      <c r="F842" s="273"/>
      <c r="G842" s="94" t="s">
        <v>784</v>
      </c>
      <c r="H842" s="95">
        <v>0.3</v>
      </c>
      <c r="I842" s="96">
        <v>0.22</v>
      </c>
      <c r="J842" s="96">
        <v>0.06</v>
      </c>
    </row>
    <row r="843" spans="1:10" ht="24" customHeight="1">
      <c r="A843" s="92" t="s">
        <v>792</v>
      </c>
      <c r="B843" s="93" t="s">
        <v>1453</v>
      </c>
      <c r="C843" s="92" t="s">
        <v>87</v>
      </c>
      <c r="D843" s="92" t="s">
        <v>1454</v>
      </c>
      <c r="E843" s="273" t="s">
        <v>801</v>
      </c>
      <c r="F843" s="273"/>
      <c r="G843" s="94" t="s">
        <v>618</v>
      </c>
      <c r="H843" s="95">
        <v>0.34</v>
      </c>
      <c r="I843" s="96">
        <v>20.03</v>
      </c>
      <c r="J843" s="96">
        <v>6.81</v>
      </c>
    </row>
    <row r="844" spans="1:10" ht="24" customHeight="1">
      <c r="A844" s="92" t="s">
        <v>792</v>
      </c>
      <c r="B844" s="93" t="s">
        <v>804</v>
      </c>
      <c r="C844" s="92" t="s">
        <v>87</v>
      </c>
      <c r="D844" s="92" t="s">
        <v>805</v>
      </c>
      <c r="E844" s="273" t="s">
        <v>801</v>
      </c>
      <c r="F844" s="273"/>
      <c r="G844" s="94" t="s">
        <v>618</v>
      </c>
      <c r="H844" s="95">
        <v>0.34</v>
      </c>
      <c r="I844" s="96">
        <v>15.08</v>
      </c>
      <c r="J844" s="96">
        <v>5.12</v>
      </c>
    </row>
    <row r="845" spans="1:10" ht="25.5">
      <c r="A845" s="97"/>
      <c r="B845" s="97"/>
      <c r="C845" s="97"/>
      <c r="D845" s="97"/>
      <c r="E845" s="97" t="s">
        <v>806</v>
      </c>
      <c r="F845" s="98">
        <v>11.93</v>
      </c>
      <c r="G845" s="97" t="s">
        <v>807</v>
      </c>
      <c r="H845" s="98">
        <v>0</v>
      </c>
      <c r="I845" s="97" t="s">
        <v>808</v>
      </c>
      <c r="J845" s="98">
        <v>11.93</v>
      </c>
    </row>
    <row r="846" spans="1:10" ht="15" thickBot="1">
      <c r="A846" s="97"/>
      <c r="B846" s="97"/>
      <c r="C846" s="97"/>
      <c r="D846" s="97"/>
      <c r="E846" s="97" t="s">
        <v>809</v>
      </c>
      <c r="F846" s="98">
        <v>0</v>
      </c>
      <c r="G846" s="97"/>
      <c r="H846" s="274" t="s">
        <v>810</v>
      </c>
      <c r="I846" s="274"/>
      <c r="J846" s="98">
        <v>354.13</v>
      </c>
    </row>
    <row r="847" spans="1:10" ht="1.1499999999999999" customHeight="1" thickTop="1">
      <c r="A847" s="99"/>
      <c r="B847" s="99"/>
      <c r="C847" s="99"/>
      <c r="D847" s="99"/>
      <c r="E847" s="99"/>
      <c r="F847" s="99"/>
      <c r="G847" s="99"/>
      <c r="H847" s="99"/>
      <c r="I847" s="99"/>
      <c r="J847" s="99"/>
    </row>
    <row r="848" spans="1:10" ht="18" customHeight="1">
      <c r="A848" s="79" t="s">
        <v>1455</v>
      </c>
      <c r="B848" s="80" t="s">
        <v>440</v>
      </c>
      <c r="C848" s="79" t="s">
        <v>776</v>
      </c>
      <c r="D848" s="79" t="s">
        <v>777</v>
      </c>
      <c r="E848" s="268" t="s">
        <v>778</v>
      </c>
      <c r="F848" s="268"/>
      <c r="G848" s="81" t="s">
        <v>779</v>
      </c>
      <c r="H848" s="80" t="s">
        <v>443</v>
      </c>
      <c r="I848" s="80" t="s">
        <v>780</v>
      </c>
      <c r="J848" s="80" t="s">
        <v>448</v>
      </c>
    </row>
    <row r="849" spans="1:10" ht="39" customHeight="1">
      <c r="A849" s="82" t="s">
        <v>781</v>
      </c>
      <c r="B849" s="83" t="s">
        <v>1456</v>
      </c>
      <c r="C849" s="82" t="s">
        <v>87</v>
      </c>
      <c r="D849" s="82" t="s">
        <v>245</v>
      </c>
      <c r="E849" s="269" t="s">
        <v>1327</v>
      </c>
      <c r="F849" s="269"/>
      <c r="G849" s="84" t="s">
        <v>235</v>
      </c>
      <c r="H849" s="85">
        <v>1</v>
      </c>
      <c r="I849" s="86">
        <v>144.24</v>
      </c>
      <c r="J849" s="86">
        <v>144.24</v>
      </c>
    </row>
    <row r="850" spans="1:10" ht="24" customHeight="1">
      <c r="A850" s="87" t="s">
        <v>785</v>
      </c>
      <c r="B850" s="88" t="s">
        <v>1457</v>
      </c>
      <c r="C850" s="87" t="s">
        <v>87</v>
      </c>
      <c r="D850" s="87" t="s">
        <v>1458</v>
      </c>
      <c r="E850" s="270" t="s">
        <v>824</v>
      </c>
      <c r="F850" s="270"/>
      <c r="G850" s="89" t="s">
        <v>618</v>
      </c>
      <c r="H850" s="90">
        <v>0.8458</v>
      </c>
      <c r="I850" s="91">
        <v>26.38</v>
      </c>
      <c r="J850" s="91">
        <v>22.31</v>
      </c>
    </row>
    <row r="851" spans="1:10" ht="24" customHeight="1">
      <c r="A851" s="87" t="s">
        <v>785</v>
      </c>
      <c r="B851" s="88" t="s">
        <v>822</v>
      </c>
      <c r="C851" s="87" t="s">
        <v>87</v>
      </c>
      <c r="D851" s="87" t="s">
        <v>823</v>
      </c>
      <c r="E851" s="270" t="s">
        <v>824</v>
      </c>
      <c r="F851" s="270"/>
      <c r="G851" s="89" t="s">
        <v>618</v>
      </c>
      <c r="H851" s="90">
        <v>0.26650000000000001</v>
      </c>
      <c r="I851" s="91">
        <v>21.28</v>
      </c>
      <c r="J851" s="91">
        <v>5.67</v>
      </c>
    </row>
    <row r="852" spans="1:10" ht="24" customHeight="1">
      <c r="A852" s="92" t="s">
        <v>792</v>
      </c>
      <c r="B852" s="93" t="s">
        <v>1459</v>
      </c>
      <c r="C852" s="92" t="s">
        <v>87</v>
      </c>
      <c r="D852" s="92" t="s">
        <v>1460</v>
      </c>
      <c r="E852" s="273" t="s">
        <v>795</v>
      </c>
      <c r="F852" s="273"/>
      <c r="G852" s="94" t="s">
        <v>98</v>
      </c>
      <c r="H852" s="95">
        <v>0.52710000000000001</v>
      </c>
      <c r="I852" s="96">
        <v>54.12</v>
      </c>
      <c r="J852" s="96">
        <v>28.52</v>
      </c>
    </row>
    <row r="853" spans="1:10" ht="25.9" customHeight="1">
      <c r="A853" s="92" t="s">
        <v>792</v>
      </c>
      <c r="B853" s="93" t="s">
        <v>1461</v>
      </c>
      <c r="C853" s="92" t="s">
        <v>87</v>
      </c>
      <c r="D853" s="92" t="s">
        <v>1462</v>
      </c>
      <c r="E853" s="273" t="s">
        <v>795</v>
      </c>
      <c r="F853" s="273"/>
      <c r="G853" s="94" t="s">
        <v>235</v>
      </c>
      <c r="H853" s="95">
        <v>1</v>
      </c>
      <c r="I853" s="96">
        <v>87.74</v>
      </c>
      <c r="J853" s="96">
        <v>87.74</v>
      </c>
    </row>
    <row r="854" spans="1:10" ht="25.5">
      <c r="A854" s="97"/>
      <c r="B854" s="97"/>
      <c r="C854" s="97"/>
      <c r="D854" s="97"/>
      <c r="E854" s="97" t="s">
        <v>806</v>
      </c>
      <c r="F854" s="98">
        <v>21.3</v>
      </c>
      <c r="G854" s="97" t="s">
        <v>807</v>
      </c>
      <c r="H854" s="98">
        <v>0</v>
      </c>
      <c r="I854" s="97" t="s">
        <v>808</v>
      </c>
      <c r="J854" s="98">
        <v>21.3</v>
      </c>
    </row>
    <row r="855" spans="1:10" ht="15" thickBot="1">
      <c r="A855" s="97"/>
      <c r="B855" s="97"/>
      <c r="C855" s="97"/>
      <c r="D855" s="97"/>
      <c r="E855" s="97" t="s">
        <v>809</v>
      </c>
      <c r="F855" s="98">
        <v>0</v>
      </c>
      <c r="G855" s="97"/>
      <c r="H855" s="274" t="s">
        <v>810</v>
      </c>
      <c r="I855" s="274"/>
      <c r="J855" s="98">
        <v>144.24</v>
      </c>
    </row>
    <row r="856" spans="1:10" ht="1.1499999999999999" customHeight="1" thickTop="1">
      <c r="A856" s="99"/>
      <c r="B856" s="99"/>
      <c r="C856" s="99"/>
      <c r="D856" s="99"/>
      <c r="E856" s="99"/>
      <c r="F856" s="99"/>
      <c r="G856" s="99"/>
      <c r="H856" s="99"/>
      <c r="I856" s="99"/>
      <c r="J856" s="99"/>
    </row>
    <row r="857" spans="1:10" ht="18" customHeight="1">
      <c r="A857" s="79" t="s">
        <v>1463</v>
      </c>
      <c r="B857" s="80" t="s">
        <v>440</v>
      </c>
      <c r="C857" s="79" t="s">
        <v>776</v>
      </c>
      <c r="D857" s="79" t="s">
        <v>777</v>
      </c>
      <c r="E857" s="268" t="s">
        <v>778</v>
      </c>
      <c r="F857" s="268"/>
      <c r="G857" s="81" t="s">
        <v>779</v>
      </c>
      <c r="H857" s="80" t="s">
        <v>443</v>
      </c>
      <c r="I857" s="80" t="s">
        <v>780</v>
      </c>
      <c r="J857" s="80" t="s">
        <v>448</v>
      </c>
    </row>
    <row r="858" spans="1:10" ht="39" customHeight="1">
      <c r="A858" s="82" t="s">
        <v>781</v>
      </c>
      <c r="B858" s="83" t="s">
        <v>1464</v>
      </c>
      <c r="C858" s="82" t="s">
        <v>87</v>
      </c>
      <c r="D858" s="82" t="s">
        <v>247</v>
      </c>
      <c r="E858" s="269" t="s">
        <v>1327</v>
      </c>
      <c r="F858" s="269"/>
      <c r="G858" s="84" t="s">
        <v>235</v>
      </c>
      <c r="H858" s="85">
        <v>1</v>
      </c>
      <c r="I858" s="86">
        <v>371.96</v>
      </c>
      <c r="J858" s="86">
        <v>371.96</v>
      </c>
    </row>
    <row r="859" spans="1:10" ht="25.9" customHeight="1">
      <c r="A859" s="87" t="s">
        <v>785</v>
      </c>
      <c r="B859" s="88" t="s">
        <v>1330</v>
      </c>
      <c r="C859" s="87" t="s">
        <v>87</v>
      </c>
      <c r="D859" s="87" t="s">
        <v>1331</v>
      </c>
      <c r="E859" s="270" t="s">
        <v>824</v>
      </c>
      <c r="F859" s="270"/>
      <c r="G859" s="89" t="s">
        <v>618</v>
      </c>
      <c r="H859" s="90">
        <v>0.94850000000000001</v>
      </c>
      <c r="I859" s="91">
        <v>25.76</v>
      </c>
      <c r="J859" s="91">
        <v>24.43</v>
      </c>
    </row>
    <row r="860" spans="1:10" ht="24" customHeight="1">
      <c r="A860" s="87" t="s">
        <v>785</v>
      </c>
      <c r="B860" s="88" t="s">
        <v>822</v>
      </c>
      <c r="C860" s="87" t="s">
        <v>87</v>
      </c>
      <c r="D860" s="87" t="s">
        <v>823</v>
      </c>
      <c r="E860" s="270" t="s">
        <v>824</v>
      </c>
      <c r="F860" s="270"/>
      <c r="G860" s="89" t="s">
        <v>618</v>
      </c>
      <c r="H860" s="90">
        <v>0.29880000000000001</v>
      </c>
      <c r="I860" s="91">
        <v>21.28</v>
      </c>
      <c r="J860" s="91">
        <v>6.35</v>
      </c>
    </row>
    <row r="861" spans="1:10" ht="39" customHeight="1">
      <c r="A861" s="92" t="s">
        <v>792</v>
      </c>
      <c r="B861" s="93" t="s">
        <v>1465</v>
      </c>
      <c r="C861" s="92" t="s">
        <v>87</v>
      </c>
      <c r="D861" s="92" t="s">
        <v>1466</v>
      </c>
      <c r="E861" s="273" t="s">
        <v>795</v>
      </c>
      <c r="F861" s="273"/>
      <c r="G861" s="94" t="s">
        <v>235</v>
      </c>
      <c r="H861" s="95">
        <v>6</v>
      </c>
      <c r="I861" s="96">
        <v>21.88</v>
      </c>
      <c r="J861" s="96">
        <v>131.28</v>
      </c>
    </row>
    <row r="862" spans="1:10" ht="25.9" customHeight="1">
      <c r="A862" s="92" t="s">
        <v>792</v>
      </c>
      <c r="B862" s="93" t="s">
        <v>1467</v>
      </c>
      <c r="C862" s="92" t="s">
        <v>87</v>
      </c>
      <c r="D862" s="92" t="s">
        <v>1468</v>
      </c>
      <c r="E862" s="273" t="s">
        <v>795</v>
      </c>
      <c r="F862" s="273"/>
      <c r="G862" s="94" t="s">
        <v>235</v>
      </c>
      <c r="H862" s="95">
        <v>1</v>
      </c>
      <c r="I862" s="96">
        <v>209.9</v>
      </c>
      <c r="J862" s="96">
        <v>209.9</v>
      </c>
    </row>
    <row r="863" spans="1:10" ht="25.5">
      <c r="A863" s="97"/>
      <c r="B863" s="97"/>
      <c r="C863" s="97"/>
      <c r="D863" s="97"/>
      <c r="E863" s="97" t="s">
        <v>806</v>
      </c>
      <c r="F863" s="98">
        <v>23.94</v>
      </c>
      <c r="G863" s="97" t="s">
        <v>807</v>
      </c>
      <c r="H863" s="98">
        <v>0</v>
      </c>
      <c r="I863" s="97" t="s">
        <v>808</v>
      </c>
      <c r="J863" s="98">
        <v>23.94</v>
      </c>
    </row>
    <row r="864" spans="1:10" ht="15" thickBot="1">
      <c r="A864" s="97"/>
      <c r="B864" s="97"/>
      <c r="C864" s="97"/>
      <c r="D864" s="97"/>
      <c r="E864" s="97" t="s">
        <v>809</v>
      </c>
      <c r="F864" s="98">
        <v>0</v>
      </c>
      <c r="G864" s="97"/>
      <c r="H864" s="274" t="s">
        <v>810</v>
      </c>
      <c r="I864" s="274"/>
      <c r="J864" s="98">
        <v>371.96</v>
      </c>
    </row>
    <row r="865" spans="1:10" ht="1.1499999999999999" customHeight="1" thickTop="1">
      <c r="A865" s="99"/>
      <c r="B865" s="99"/>
      <c r="C865" s="99"/>
      <c r="D865" s="99"/>
      <c r="E865" s="99"/>
      <c r="F865" s="99"/>
      <c r="G865" s="99"/>
      <c r="H865" s="99"/>
      <c r="I865" s="99"/>
      <c r="J865" s="99"/>
    </row>
    <row r="866" spans="1:10" ht="18" customHeight="1">
      <c r="A866" s="79" t="s">
        <v>1469</v>
      </c>
      <c r="B866" s="80" t="s">
        <v>440</v>
      </c>
      <c r="C866" s="79" t="s">
        <v>776</v>
      </c>
      <c r="D866" s="79" t="s">
        <v>777</v>
      </c>
      <c r="E866" s="268" t="s">
        <v>778</v>
      </c>
      <c r="F866" s="268"/>
      <c r="G866" s="81" t="s">
        <v>779</v>
      </c>
      <c r="H866" s="80" t="s">
        <v>443</v>
      </c>
      <c r="I866" s="80" t="s">
        <v>780</v>
      </c>
      <c r="J866" s="80" t="s">
        <v>448</v>
      </c>
    </row>
    <row r="867" spans="1:10" ht="39" customHeight="1">
      <c r="A867" s="82" t="s">
        <v>781</v>
      </c>
      <c r="B867" s="83" t="s">
        <v>1470</v>
      </c>
      <c r="C867" s="82" t="s">
        <v>87</v>
      </c>
      <c r="D867" s="82" t="s">
        <v>249</v>
      </c>
      <c r="E867" s="269" t="s">
        <v>1327</v>
      </c>
      <c r="F867" s="269"/>
      <c r="G867" s="84" t="s">
        <v>235</v>
      </c>
      <c r="H867" s="85">
        <v>1</v>
      </c>
      <c r="I867" s="86">
        <v>358.92</v>
      </c>
      <c r="J867" s="86">
        <v>358.92</v>
      </c>
    </row>
    <row r="868" spans="1:10" ht="25.9" customHeight="1">
      <c r="A868" s="87" t="s">
        <v>785</v>
      </c>
      <c r="B868" s="88" t="s">
        <v>1330</v>
      </c>
      <c r="C868" s="87" t="s">
        <v>87</v>
      </c>
      <c r="D868" s="87" t="s">
        <v>1331</v>
      </c>
      <c r="E868" s="270" t="s">
        <v>824</v>
      </c>
      <c r="F868" s="270"/>
      <c r="G868" s="89" t="s">
        <v>618</v>
      </c>
      <c r="H868" s="90">
        <v>0.94850000000000001</v>
      </c>
      <c r="I868" s="91">
        <v>25.76</v>
      </c>
      <c r="J868" s="91">
        <v>24.43</v>
      </c>
    </row>
    <row r="869" spans="1:10" ht="24" customHeight="1">
      <c r="A869" s="87" t="s">
        <v>785</v>
      </c>
      <c r="B869" s="88" t="s">
        <v>822</v>
      </c>
      <c r="C869" s="87" t="s">
        <v>87</v>
      </c>
      <c r="D869" s="87" t="s">
        <v>823</v>
      </c>
      <c r="E869" s="270" t="s">
        <v>824</v>
      </c>
      <c r="F869" s="270"/>
      <c r="G869" s="89" t="s">
        <v>618</v>
      </c>
      <c r="H869" s="90">
        <v>0.29880000000000001</v>
      </c>
      <c r="I869" s="91">
        <v>21.28</v>
      </c>
      <c r="J869" s="91">
        <v>6.35</v>
      </c>
    </row>
    <row r="870" spans="1:10" ht="39" customHeight="1">
      <c r="A870" s="92" t="s">
        <v>792</v>
      </c>
      <c r="B870" s="93" t="s">
        <v>1465</v>
      </c>
      <c r="C870" s="92" t="s">
        <v>87</v>
      </c>
      <c r="D870" s="92" t="s">
        <v>1466</v>
      </c>
      <c r="E870" s="273" t="s">
        <v>795</v>
      </c>
      <c r="F870" s="273"/>
      <c r="G870" s="94" t="s">
        <v>235</v>
      </c>
      <c r="H870" s="95">
        <v>6</v>
      </c>
      <c r="I870" s="96">
        <v>21.88</v>
      </c>
      <c r="J870" s="96">
        <v>131.28</v>
      </c>
    </row>
    <row r="871" spans="1:10" ht="25.9" customHeight="1">
      <c r="A871" s="92" t="s">
        <v>792</v>
      </c>
      <c r="B871" s="93" t="s">
        <v>1471</v>
      </c>
      <c r="C871" s="92" t="s">
        <v>87</v>
      </c>
      <c r="D871" s="92" t="s">
        <v>1472</v>
      </c>
      <c r="E871" s="273" t="s">
        <v>795</v>
      </c>
      <c r="F871" s="273"/>
      <c r="G871" s="94" t="s">
        <v>235</v>
      </c>
      <c r="H871" s="95">
        <v>1</v>
      </c>
      <c r="I871" s="96">
        <v>196.86</v>
      </c>
      <c r="J871" s="96">
        <v>196.86</v>
      </c>
    </row>
    <row r="872" spans="1:10" ht="25.5">
      <c r="A872" s="97"/>
      <c r="B872" s="97"/>
      <c r="C872" s="97"/>
      <c r="D872" s="97"/>
      <c r="E872" s="97" t="s">
        <v>806</v>
      </c>
      <c r="F872" s="98">
        <v>23.94</v>
      </c>
      <c r="G872" s="97" t="s">
        <v>807</v>
      </c>
      <c r="H872" s="98">
        <v>0</v>
      </c>
      <c r="I872" s="97" t="s">
        <v>808</v>
      </c>
      <c r="J872" s="98">
        <v>23.94</v>
      </c>
    </row>
    <row r="873" spans="1:10" ht="15" thickBot="1">
      <c r="A873" s="97"/>
      <c r="B873" s="97"/>
      <c r="C873" s="97"/>
      <c r="D873" s="97"/>
      <c r="E873" s="97" t="s">
        <v>809</v>
      </c>
      <c r="F873" s="98">
        <v>0</v>
      </c>
      <c r="G873" s="97"/>
      <c r="H873" s="274" t="s">
        <v>810</v>
      </c>
      <c r="I873" s="274"/>
      <c r="J873" s="98">
        <v>358.92</v>
      </c>
    </row>
    <row r="874" spans="1:10" ht="1.1499999999999999" customHeight="1" thickTop="1">
      <c r="A874" s="99"/>
      <c r="B874" s="99"/>
      <c r="C874" s="99"/>
      <c r="D874" s="99"/>
      <c r="E874" s="99"/>
      <c r="F874" s="99"/>
      <c r="G874" s="99"/>
      <c r="H874" s="99"/>
      <c r="I874" s="99"/>
      <c r="J874" s="99"/>
    </row>
    <row r="875" spans="1:10" ht="18" customHeight="1">
      <c r="A875" s="79" t="s">
        <v>1473</v>
      </c>
      <c r="B875" s="80" t="s">
        <v>440</v>
      </c>
      <c r="C875" s="79" t="s">
        <v>776</v>
      </c>
      <c r="D875" s="79" t="s">
        <v>777</v>
      </c>
      <c r="E875" s="268" t="s">
        <v>778</v>
      </c>
      <c r="F875" s="268"/>
      <c r="G875" s="81" t="s">
        <v>779</v>
      </c>
      <c r="H875" s="80" t="s">
        <v>443</v>
      </c>
      <c r="I875" s="80" t="s">
        <v>780</v>
      </c>
      <c r="J875" s="80" t="s">
        <v>448</v>
      </c>
    </row>
    <row r="876" spans="1:10" ht="25.9" customHeight="1">
      <c r="A876" s="82" t="s">
        <v>781</v>
      </c>
      <c r="B876" s="83" t="s">
        <v>1474</v>
      </c>
      <c r="C876" s="82" t="s">
        <v>87</v>
      </c>
      <c r="D876" s="82" t="s">
        <v>251</v>
      </c>
      <c r="E876" s="269" t="s">
        <v>1327</v>
      </c>
      <c r="F876" s="269"/>
      <c r="G876" s="84" t="s">
        <v>235</v>
      </c>
      <c r="H876" s="85">
        <v>1</v>
      </c>
      <c r="I876" s="86">
        <v>23.06</v>
      </c>
      <c r="J876" s="86">
        <v>23.06</v>
      </c>
    </row>
    <row r="877" spans="1:10" ht="25.9" customHeight="1">
      <c r="A877" s="87" t="s">
        <v>785</v>
      </c>
      <c r="B877" s="88" t="s">
        <v>1330</v>
      </c>
      <c r="C877" s="87" t="s">
        <v>87</v>
      </c>
      <c r="D877" s="87" t="s">
        <v>1331</v>
      </c>
      <c r="E877" s="270" t="s">
        <v>824</v>
      </c>
      <c r="F877" s="270"/>
      <c r="G877" s="89" t="s">
        <v>618</v>
      </c>
      <c r="H877" s="90">
        <v>0.1356</v>
      </c>
      <c r="I877" s="91">
        <v>25.76</v>
      </c>
      <c r="J877" s="91">
        <v>3.49</v>
      </c>
    </row>
    <row r="878" spans="1:10" ht="24" customHeight="1">
      <c r="A878" s="87" t="s">
        <v>785</v>
      </c>
      <c r="B878" s="88" t="s">
        <v>822</v>
      </c>
      <c r="C878" s="87" t="s">
        <v>87</v>
      </c>
      <c r="D878" s="87" t="s">
        <v>823</v>
      </c>
      <c r="E878" s="270" t="s">
        <v>824</v>
      </c>
      <c r="F878" s="270"/>
      <c r="G878" s="89" t="s">
        <v>618</v>
      </c>
      <c r="H878" s="90">
        <v>4.2700000000000002E-2</v>
      </c>
      <c r="I878" s="91">
        <v>21.28</v>
      </c>
      <c r="J878" s="91">
        <v>0.9</v>
      </c>
    </row>
    <row r="879" spans="1:10" ht="24" customHeight="1">
      <c r="A879" s="92" t="s">
        <v>792</v>
      </c>
      <c r="B879" s="93" t="s">
        <v>1418</v>
      </c>
      <c r="C879" s="92" t="s">
        <v>87</v>
      </c>
      <c r="D879" s="92" t="s">
        <v>1419</v>
      </c>
      <c r="E879" s="273" t="s">
        <v>795</v>
      </c>
      <c r="F879" s="273"/>
      <c r="G879" s="94" t="s">
        <v>235</v>
      </c>
      <c r="H879" s="95">
        <v>4.2000000000000003E-2</v>
      </c>
      <c r="I879" s="96">
        <v>3</v>
      </c>
      <c r="J879" s="96">
        <v>0.12</v>
      </c>
    </row>
    <row r="880" spans="1:10" ht="25.9" customHeight="1">
      <c r="A880" s="92" t="s">
        <v>792</v>
      </c>
      <c r="B880" s="93" t="s">
        <v>1475</v>
      </c>
      <c r="C880" s="92" t="s">
        <v>87</v>
      </c>
      <c r="D880" s="92" t="s">
        <v>1476</v>
      </c>
      <c r="E880" s="273" t="s">
        <v>795</v>
      </c>
      <c r="F880" s="273"/>
      <c r="G880" s="94" t="s">
        <v>235</v>
      </c>
      <c r="H880" s="95">
        <v>1</v>
      </c>
      <c r="I880" s="96">
        <v>18.55</v>
      </c>
      <c r="J880" s="96">
        <v>18.55</v>
      </c>
    </row>
    <row r="881" spans="1:10" ht="25.5">
      <c r="A881" s="97"/>
      <c r="B881" s="97"/>
      <c r="C881" s="97"/>
      <c r="D881" s="97"/>
      <c r="E881" s="97" t="s">
        <v>806</v>
      </c>
      <c r="F881" s="98">
        <v>3.41</v>
      </c>
      <c r="G881" s="97" t="s">
        <v>807</v>
      </c>
      <c r="H881" s="98">
        <v>0</v>
      </c>
      <c r="I881" s="97" t="s">
        <v>808</v>
      </c>
      <c r="J881" s="98">
        <v>3.41</v>
      </c>
    </row>
    <row r="882" spans="1:10" ht="15" thickBot="1">
      <c r="A882" s="97"/>
      <c r="B882" s="97"/>
      <c r="C882" s="97"/>
      <c r="D882" s="97"/>
      <c r="E882" s="97" t="s">
        <v>809</v>
      </c>
      <c r="F882" s="98">
        <v>0</v>
      </c>
      <c r="G882" s="97"/>
      <c r="H882" s="274" t="s">
        <v>810</v>
      </c>
      <c r="I882" s="274"/>
      <c r="J882" s="98">
        <v>23.06</v>
      </c>
    </row>
    <row r="883" spans="1:10" ht="1.1499999999999999" customHeight="1" thickTop="1">
      <c r="A883" s="99"/>
      <c r="B883" s="99"/>
      <c r="C883" s="99"/>
      <c r="D883" s="99"/>
      <c r="E883" s="99"/>
      <c r="F883" s="99"/>
      <c r="G883" s="99"/>
      <c r="H883" s="99"/>
      <c r="I883" s="99"/>
      <c r="J883" s="99"/>
    </row>
    <row r="884" spans="1:10" ht="18" customHeight="1">
      <c r="A884" s="79" t="s">
        <v>1477</v>
      </c>
      <c r="B884" s="80" t="s">
        <v>440</v>
      </c>
      <c r="C884" s="79" t="s">
        <v>776</v>
      </c>
      <c r="D884" s="79" t="s">
        <v>777</v>
      </c>
      <c r="E884" s="268" t="s">
        <v>778</v>
      </c>
      <c r="F884" s="268"/>
      <c r="G884" s="81" t="s">
        <v>779</v>
      </c>
      <c r="H884" s="80" t="s">
        <v>443</v>
      </c>
      <c r="I884" s="80" t="s">
        <v>780</v>
      </c>
      <c r="J884" s="80" t="s">
        <v>448</v>
      </c>
    </row>
    <row r="885" spans="1:10" ht="25.9" customHeight="1">
      <c r="A885" s="82" t="s">
        <v>781</v>
      </c>
      <c r="B885" s="83" t="s">
        <v>1478</v>
      </c>
      <c r="C885" s="82" t="s">
        <v>87</v>
      </c>
      <c r="D885" s="82" t="s">
        <v>253</v>
      </c>
      <c r="E885" s="269" t="s">
        <v>1327</v>
      </c>
      <c r="F885" s="269"/>
      <c r="G885" s="84" t="s">
        <v>235</v>
      </c>
      <c r="H885" s="85">
        <v>1</v>
      </c>
      <c r="I885" s="86">
        <v>12.47</v>
      </c>
      <c r="J885" s="86">
        <v>12.47</v>
      </c>
    </row>
    <row r="886" spans="1:10" ht="25.9" customHeight="1">
      <c r="A886" s="87" t="s">
        <v>785</v>
      </c>
      <c r="B886" s="88" t="s">
        <v>1330</v>
      </c>
      <c r="C886" s="87" t="s">
        <v>87</v>
      </c>
      <c r="D886" s="87" t="s">
        <v>1331</v>
      </c>
      <c r="E886" s="270" t="s">
        <v>824</v>
      </c>
      <c r="F886" s="270"/>
      <c r="G886" s="89" t="s">
        <v>618</v>
      </c>
      <c r="H886" s="90">
        <v>8.4500000000000006E-2</v>
      </c>
      <c r="I886" s="91">
        <v>25.76</v>
      </c>
      <c r="J886" s="91">
        <v>2.17</v>
      </c>
    </row>
    <row r="887" spans="1:10" ht="24" customHeight="1">
      <c r="A887" s="87" t="s">
        <v>785</v>
      </c>
      <c r="B887" s="88" t="s">
        <v>822</v>
      </c>
      <c r="C887" s="87" t="s">
        <v>87</v>
      </c>
      <c r="D887" s="87" t="s">
        <v>823</v>
      </c>
      <c r="E887" s="270" t="s">
        <v>824</v>
      </c>
      <c r="F887" s="270"/>
      <c r="G887" s="89" t="s">
        <v>618</v>
      </c>
      <c r="H887" s="90">
        <v>2.6599999999999999E-2</v>
      </c>
      <c r="I887" s="91">
        <v>21.28</v>
      </c>
      <c r="J887" s="91">
        <v>0.56000000000000005</v>
      </c>
    </row>
    <row r="888" spans="1:10" ht="24" customHeight="1">
      <c r="A888" s="92" t="s">
        <v>792</v>
      </c>
      <c r="B888" s="93" t="s">
        <v>1418</v>
      </c>
      <c r="C888" s="92" t="s">
        <v>87</v>
      </c>
      <c r="D888" s="92" t="s">
        <v>1419</v>
      </c>
      <c r="E888" s="273" t="s">
        <v>795</v>
      </c>
      <c r="F888" s="273"/>
      <c r="G888" s="94" t="s">
        <v>235</v>
      </c>
      <c r="H888" s="95">
        <v>3.32E-2</v>
      </c>
      <c r="I888" s="96">
        <v>3</v>
      </c>
      <c r="J888" s="96">
        <v>0.09</v>
      </c>
    </row>
    <row r="889" spans="1:10" ht="39" customHeight="1">
      <c r="A889" s="92" t="s">
        <v>792</v>
      </c>
      <c r="B889" s="93" t="s">
        <v>1479</v>
      </c>
      <c r="C889" s="92" t="s">
        <v>87</v>
      </c>
      <c r="D889" s="92" t="s">
        <v>1480</v>
      </c>
      <c r="E889" s="273" t="s">
        <v>795</v>
      </c>
      <c r="F889" s="273"/>
      <c r="G889" s="94" t="s">
        <v>235</v>
      </c>
      <c r="H889" s="95">
        <v>1</v>
      </c>
      <c r="I889" s="96">
        <v>9.65</v>
      </c>
      <c r="J889" s="96">
        <v>9.65</v>
      </c>
    </row>
    <row r="890" spans="1:10" ht="25.5">
      <c r="A890" s="97"/>
      <c r="B890" s="97"/>
      <c r="C890" s="97"/>
      <c r="D890" s="97"/>
      <c r="E890" s="97" t="s">
        <v>806</v>
      </c>
      <c r="F890" s="98">
        <v>2.12</v>
      </c>
      <c r="G890" s="97" t="s">
        <v>807</v>
      </c>
      <c r="H890" s="98">
        <v>0</v>
      </c>
      <c r="I890" s="97" t="s">
        <v>808</v>
      </c>
      <c r="J890" s="98">
        <v>2.12</v>
      </c>
    </row>
    <row r="891" spans="1:10" ht="15" thickBot="1">
      <c r="A891" s="97"/>
      <c r="B891" s="97"/>
      <c r="C891" s="97"/>
      <c r="D891" s="97"/>
      <c r="E891" s="97" t="s">
        <v>809</v>
      </c>
      <c r="F891" s="98">
        <v>0</v>
      </c>
      <c r="G891" s="97"/>
      <c r="H891" s="274" t="s">
        <v>810</v>
      </c>
      <c r="I891" s="274"/>
      <c r="J891" s="98">
        <v>12.47</v>
      </c>
    </row>
    <row r="892" spans="1:10" ht="1.1499999999999999" customHeight="1" thickTop="1">
      <c r="A892" s="99"/>
      <c r="B892" s="99"/>
      <c r="C892" s="99"/>
      <c r="D892" s="99"/>
      <c r="E892" s="99"/>
      <c r="F892" s="99"/>
      <c r="G892" s="99"/>
      <c r="H892" s="99"/>
      <c r="I892" s="99"/>
      <c r="J892" s="99"/>
    </row>
    <row r="893" spans="1:10" ht="18" customHeight="1">
      <c r="A893" s="79" t="s">
        <v>1481</v>
      </c>
      <c r="B893" s="80" t="s">
        <v>440</v>
      </c>
      <c r="C893" s="79" t="s">
        <v>776</v>
      </c>
      <c r="D893" s="79" t="s">
        <v>777</v>
      </c>
      <c r="E893" s="268" t="s">
        <v>778</v>
      </c>
      <c r="F893" s="268"/>
      <c r="G893" s="81" t="s">
        <v>779</v>
      </c>
      <c r="H893" s="80" t="s">
        <v>443</v>
      </c>
      <c r="I893" s="80" t="s">
        <v>780</v>
      </c>
      <c r="J893" s="80" t="s">
        <v>448</v>
      </c>
    </row>
    <row r="894" spans="1:10" ht="25.9" customHeight="1">
      <c r="A894" s="82" t="s">
        <v>781</v>
      </c>
      <c r="B894" s="83" t="s">
        <v>1482</v>
      </c>
      <c r="C894" s="82" t="s">
        <v>87</v>
      </c>
      <c r="D894" s="82" t="s">
        <v>255</v>
      </c>
      <c r="E894" s="269" t="s">
        <v>1327</v>
      </c>
      <c r="F894" s="269"/>
      <c r="G894" s="84" t="s">
        <v>235</v>
      </c>
      <c r="H894" s="85">
        <v>1</v>
      </c>
      <c r="I894" s="86">
        <v>12.36</v>
      </c>
      <c r="J894" s="86">
        <v>12.36</v>
      </c>
    </row>
    <row r="895" spans="1:10" ht="25.9" customHeight="1">
      <c r="A895" s="87" t="s">
        <v>785</v>
      </c>
      <c r="B895" s="88" t="s">
        <v>1330</v>
      </c>
      <c r="C895" s="87" t="s">
        <v>87</v>
      </c>
      <c r="D895" s="87" t="s">
        <v>1331</v>
      </c>
      <c r="E895" s="270" t="s">
        <v>824</v>
      </c>
      <c r="F895" s="270"/>
      <c r="G895" s="89" t="s">
        <v>618</v>
      </c>
      <c r="H895" s="90">
        <v>0.1525</v>
      </c>
      <c r="I895" s="91">
        <v>25.76</v>
      </c>
      <c r="J895" s="91">
        <v>3.92</v>
      </c>
    </row>
    <row r="896" spans="1:10" ht="24" customHeight="1">
      <c r="A896" s="87" t="s">
        <v>785</v>
      </c>
      <c r="B896" s="88" t="s">
        <v>822</v>
      </c>
      <c r="C896" s="87" t="s">
        <v>87</v>
      </c>
      <c r="D896" s="87" t="s">
        <v>823</v>
      </c>
      <c r="E896" s="270" t="s">
        <v>824</v>
      </c>
      <c r="F896" s="270"/>
      <c r="G896" s="89" t="s">
        <v>618</v>
      </c>
      <c r="H896" s="90">
        <v>4.8099999999999997E-2</v>
      </c>
      <c r="I896" s="91">
        <v>21.28</v>
      </c>
      <c r="J896" s="91">
        <v>1.02</v>
      </c>
    </row>
    <row r="897" spans="1:10" ht="24" customHeight="1">
      <c r="A897" s="92" t="s">
        <v>792</v>
      </c>
      <c r="B897" s="93" t="s">
        <v>1418</v>
      </c>
      <c r="C897" s="92" t="s">
        <v>87</v>
      </c>
      <c r="D897" s="92" t="s">
        <v>1419</v>
      </c>
      <c r="E897" s="273" t="s">
        <v>795</v>
      </c>
      <c r="F897" s="273"/>
      <c r="G897" s="94" t="s">
        <v>235</v>
      </c>
      <c r="H897" s="95">
        <v>2.1000000000000001E-2</v>
      </c>
      <c r="I897" s="96">
        <v>3</v>
      </c>
      <c r="J897" s="96">
        <v>0.06</v>
      </c>
    </row>
    <row r="898" spans="1:10" ht="25.9" customHeight="1">
      <c r="A898" s="92" t="s">
        <v>792</v>
      </c>
      <c r="B898" s="93" t="s">
        <v>1483</v>
      </c>
      <c r="C898" s="92" t="s">
        <v>87</v>
      </c>
      <c r="D898" s="92" t="s">
        <v>1484</v>
      </c>
      <c r="E898" s="273" t="s">
        <v>795</v>
      </c>
      <c r="F898" s="273"/>
      <c r="G898" s="94" t="s">
        <v>235</v>
      </c>
      <c r="H898" s="95">
        <v>1</v>
      </c>
      <c r="I898" s="96">
        <v>7.36</v>
      </c>
      <c r="J898" s="96">
        <v>7.36</v>
      </c>
    </row>
    <row r="899" spans="1:10" ht="25.5">
      <c r="A899" s="97"/>
      <c r="B899" s="97"/>
      <c r="C899" s="97"/>
      <c r="D899" s="97"/>
      <c r="E899" s="97" t="s">
        <v>806</v>
      </c>
      <c r="F899" s="98">
        <v>3.85</v>
      </c>
      <c r="G899" s="97" t="s">
        <v>807</v>
      </c>
      <c r="H899" s="98">
        <v>0</v>
      </c>
      <c r="I899" s="97" t="s">
        <v>808</v>
      </c>
      <c r="J899" s="98">
        <v>3.85</v>
      </c>
    </row>
    <row r="900" spans="1:10" ht="15" thickBot="1">
      <c r="A900" s="97"/>
      <c r="B900" s="97"/>
      <c r="C900" s="97"/>
      <c r="D900" s="97"/>
      <c r="E900" s="97" t="s">
        <v>809</v>
      </c>
      <c r="F900" s="98">
        <v>0</v>
      </c>
      <c r="G900" s="97"/>
      <c r="H900" s="274" t="s">
        <v>810</v>
      </c>
      <c r="I900" s="274"/>
      <c r="J900" s="98">
        <v>12.36</v>
      </c>
    </row>
    <row r="901" spans="1:10" ht="1.1499999999999999" customHeight="1" thickTop="1">
      <c r="A901" s="99"/>
      <c r="B901" s="99"/>
      <c r="C901" s="99"/>
      <c r="D901" s="99"/>
      <c r="E901" s="99"/>
      <c r="F901" s="99"/>
      <c r="G901" s="99"/>
      <c r="H901" s="99"/>
      <c r="I901" s="99"/>
      <c r="J901" s="99"/>
    </row>
    <row r="902" spans="1:10" ht="18" customHeight="1">
      <c r="A902" s="79" t="s">
        <v>1485</v>
      </c>
      <c r="B902" s="80" t="s">
        <v>440</v>
      </c>
      <c r="C902" s="79" t="s">
        <v>776</v>
      </c>
      <c r="D902" s="79" t="s">
        <v>777</v>
      </c>
      <c r="E902" s="268" t="s">
        <v>778</v>
      </c>
      <c r="F902" s="268"/>
      <c r="G902" s="81" t="s">
        <v>779</v>
      </c>
      <c r="H902" s="80" t="s">
        <v>443</v>
      </c>
      <c r="I902" s="80" t="s">
        <v>780</v>
      </c>
      <c r="J902" s="80" t="s">
        <v>448</v>
      </c>
    </row>
    <row r="903" spans="1:10" ht="39" customHeight="1">
      <c r="A903" s="82" t="s">
        <v>781</v>
      </c>
      <c r="B903" s="83" t="s">
        <v>1486</v>
      </c>
      <c r="C903" s="82" t="s">
        <v>53</v>
      </c>
      <c r="D903" s="82" t="s">
        <v>257</v>
      </c>
      <c r="E903" s="269" t="s">
        <v>1487</v>
      </c>
      <c r="F903" s="269"/>
      <c r="G903" s="84" t="s">
        <v>1237</v>
      </c>
      <c r="H903" s="85">
        <v>1</v>
      </c>
      <c r="I903" s="86">
        <v>632.80999999999995</v>
      </c>
      <c r="J903" s="86">
        <v>632.80999999999995</v>
      </c>
    </row>
    <row r="904" spans="1:10" ht="24" customHeight="1">
      <c r="A904" s="87" t="s">
        <v>785</v>
      </c>
      <c r="B904" s="88" t="s">
        <v>786</v>
      </c>
      <c r="C904" s="87" t="s">
        <v>53</v>
      </c>
      <c r="D904" s="87" t="s">
        <v>787</v>
      </c>
      <c r="E904" s="270" t="s">
        <v>788</v>
      </c>
      <c r="F904" s="270"/>
      <c r="G904" s="89" t="s">
        <v>789</v>
      </c>
      <c r="H904" s="90">
        <v>1.75</v>
      </c>
      <c r="I904" s="91">
        <v>3.73</v>
      </c>
      <c r="J904" s="91">
        <v>6.52</v>
      </c>
    </row>
    <row r="905" spans="1:10" ht="24" customHeight="1">
      <c r="A905" s="87" t="s">
        <v>785</v>
      </c>
      <c r="B905" s="88" t="s">
        <v>1447</v>
      </c>
      <c r="C905" s="87" t="s">
        <v>53</v>
      </c>
      <c r="D905" s="87" t="s">
        <v>1448</v>
      </c>
      <c r="E905" s="270" t="s">
        <v>788</v>
      </c>
      <c r="F905" s="270"/>
      <c r="G905" s="89" t="s">
        <v>789</v>
      </c>
      <c r="H905" s="90">
        <v>1.75</v>
      </c>
      <c r="I905" s="91">
        <v>3.65</v>
      </c>
      <c r="J905" s="91">
        <v>6.38</v>
      </c>
    </row>
    <row r="906" spans="1:10" ht="25.9" customHeight="1">
      <c r="A906" s="92" t="s">
        <v>792</v>
      </c>
      <c r="B906" s="93" t="s">
        <v>1488</v>
      </c>
      <c r="C906" s="92" t="s">
        <v>53</v>
      </c>
      <c r="D906" s="92" t="s">
        <v>1489</v>
      </c>
      <c r="E906" s="273" t="s">
        <v>795</v>
      </c>
      <c r="F906" s="273"/>
      <c r="G906" s="94" t="s">
        <v>1237</v>
      </c>
      <c r="H906" s="95">
        <v>1</v>
      </c>
      <c r="I906" s="96">
        <v>52.68</v>
      </c>
      <c r="J906" s="96">
        <v>52.68</v>
      </c>
    </row>
    <row r="907" spans="1:10" ht="25.9" customHeight="1">
      <c r="A907" s="92" t="s">
        <v>792</v>
      </c>
      <c r="B907" s="93" t="s">
        <v>1490</v>
      </c>
      <c r="C907" s="92" t="s">
        <v>53</v>
      </c>
      <c r="D907" s="92" t="s">
        <v>1491</v>
      </c>
      <c r="E907" s="273" t="s">
        <v>795</v>
      </c>
      <c r="F907" s="273"/>
      <c r="G907" s="94" t="s">
        <v>1237</v>
      </c>
      <c r="H907" s="95">
        <v>1</v>
      </c>
      <c r="I907" s="96">
        <v>136.75</v>
      </c>
      <c r="J907" s="96">
        <v>136.75</v>
      </c>
    </row>
    <row r="908" spans="1:10" ht="39" customHeight="1">
      <c r="A908" s="92" t="s">
        <v>792</v>
      </c>
      <c r="B908" s="93" t="s">
        <v>1492</v>
      </c>
      <c r="C908" s="92" t="s">
        <v>53</v>
      </c>
      <c r="D908" s="92" t="s">
        <v>1493</v>
      </c>
      <c r="E908" s="273" t="s">
        <v>795</v>
      </c>
      <c r="F908" s="273"/>
      <c r="G908" s="94" t="s">
        <v>1140</v>
      </c>
      <c r="H908" s="95">
        <v>1</v>
      </c>
      <c r="I908" s="96">
        <v>12.66</v>
      </c>
      <c r="J908" s="96">
        <v>12.66</v>
      </c>
    </row>
    <row r="909" spans="1:10" ht="24" customHeight="1">
      <c r="A909" s="92" t="s">
        <v>792</v>
      </c>
      <c r="B909" s="93" t="s">
        <v>1453</v>
      </c>
      <c r="C909" s="92" t="s">
        <v>87</v>
      </c>
      <c r="D909" s="92" t="s">
        <v>1454</v>
      </c>
      <c r="E909" s="273" t="s">
        <v>801</v>
      </c>
      <c r="F909" s="273"/>
      <c r="G909" s="94" t="s">
        <v>618</v>
      </c>
      <c r="H909" s="95">
        <v>1.75</v>
      </c>
      <c r="I909" s="96">
        <v>20.03</v>
      </c>
      <c r="J909" s="96">
        <v>35.049999999999997</v>
      </c>
    </row>
    <row r="910" spans="1:10" ht="24" customHeight="1">
      <c r="A910" s="92" t="s">
        <v>792</v>
      </c>
      <c r="B910" s="93" t="s">
        <v>804</v>
      </c>
      <c r="C910" s="92" t="s">
        <v>87</v>
      </c>
      <c r="D910" s="92" t="s">
        <v>805</v>
      </c>
      <c r="E910" s="273" t="s">
        <v>801</v>
      </c>
      <c r="F910" s="273"/>
      <c r="G910" s="94" t="s">
        <v>618</v>
      </c>
      <c r="H910" s="95">
        <v>1.75</v>
      </c>
      <c r="I910" s="96">
        <v>15.08</v>
      </c>
      <c r="J910" s="96">
        <v>26.39</v>
      </c>
    </row>
    <row r="911" spans="1:10" ht="25.9" customHeight="1">
      <c r="A911" s="92" t="s">
        <v>792</v>
      </c>
      <c r="B911" s="93" t="s">
        <v>1494</v>
      </c>
      <c r="C911" s="92" t="s">
        <v>87</v>
      </c>
      <c r="D911" s="92" t="s">
        <v>1495</v>
      </c>
      <c r="E911" s="273" t="s">
        <v>795</v>
      </c>
      <c r="F911" s="273"/>
      <c r="G911" s="94" t="s">
        <v>235</v>
      </c>
      <c r="H911" s="95">
        <v>1</v>
      </c>
      <c r="I911" s="96">
        <v>289.89999999999998</v>
      </c>
      <c r="J911" s="96">
        <v>289.89999999999998</v>
      </c>
    </row>
    <row r="912" spans="1:10" ht="24" customHeight="1">
      <c r="A912" s="92" t="s">
        <v>792</v>
      </c>
      <c r="B912" s="93" t="s">
        <v>1496</v>
      </c>
      <c r="C912" s="92" t="s">
        <v>87</v>
      </c>
      <c r="D912" s="92" t="s">
        <v>1497</v>
      </c>
      <c r="E912" s="273" t="s">
        <v>795</v>
      </c>
      <c r="F912" s="273"/>
      <c r="G912" s="94" t="s">
        <v>235</v>
      </c>
      <c r="H912" s="95">
        <v>1</v>
      </c>
      <c r="I912" s="96">
        <v>66.48</v>
      </c>
      <c r="J912" s="96">
        <v>66.48</v>
      </c>
    </row>
    <row r="913" spans="1:10" ht="25.5">
      <c r="A913" s="97"/>
      <c r="B913" s="97"/>
      <c r="C913" s="97"/>
      <c r="D913" s="97"/>
      <c r="E913" s="97" t="s">
        <v>806</v>
      </c>
      <c r="F913" s="98">
        <v>61.44</v>
      </c>
      <c r="G913" s="97" t="s">
        <v>807</v>
      </c>
      <c r="H913" s="98">
        <v>0</v>
      </c>
      <c r="I913" s="97" t="s">
        <v>808</v>
      </c>
      <c r="J913" s="98">
        <v>61.44</v>
      </c>
    </row>
    <row r="914" spans="1:10" ht="15" thickBot="1">
      <c r="A914" s="97"/>
      <c r="B914" s="97"/>
      <c r="C914" s="97"/>
      <c r="D914" s="97"/>
      <c r="E914" s="97" t="s">
        <v>809</v>
      </c>
      <c r="F914" s="98">
        <v>0</v>
      </c>
      <c r="G914" s="97"/>
      <c r="H914" s="274" t="s">
        <v>810</v>
      </c>
      <c r="I914" s="274"/>
      <c r="J914" s="98">
        <v>632.80999999999995</v>
      </c>
    </row>
    <row r="915" spans="1:10" ht="1.1499999999999999" customHeight="1" thickTop="1">
      <c r="A915" s="99"/>
      <c r="B915" s="99"/>
      <c r="C915" s="99"/>
      <c r="D915" s="99"/>
      <c r="E915" s="99"/>
      <c r="F915" s="99"/>
      <c r="G915" s="99"/>
      <c r="H915" s="99"/>
      <c r="I915" s="99"/>
      <c r="J915" s="99"/>
    </row>
    <row r="916" spans="1:10" ht="18" customHeight="1">
      <c r="A916" s="79" t="s">
        <v>1498</v>
      </c>
      <c r="B916" s="80" t="s">
        <v>440</v>
      </c>
      <c r="C916" s="79" t="s">
        <v>776</v>
      </c>
      <c r="D916" s="79" t="s">
        <v>777</v>
      </c>
      <c r="E916" s="268" t="s">
        <v>778</v>
      </c>
      <c r="F916" s="268"/>
      <c r="G916" s="81" t="s">
        <v>779</v>
      </c>
      <c r="H916" s="80" t="s">
        <v>443</v>
      </c>
      <c r="I916" s="80" t="s">
        <v>780</v>
      </c>
      <c r="J916" s="80" t="s">
        <v>448</v>
      </c>
    </row>
    <row r="917" spans="1:10" ht="39" customHeight="1">
      <c r="A917" s="82" t="s">
        <v>781</v>
      </c>
      <c r="B917" s="83" t="s">
        <v>1499</v>
      </c>
      <c r="C917" s="82" t="s">
        <v>87</v>
      </c>
      <c r="D917" s="82" t="s">
        <v>259</v>
      </c>
      <c r="E917" s="269" t="s">
        <v>1327</v>
      </c>
      <c r="F917" s="269"/>
      <c r="G917" s="84" t="s">
        <v>235</v>
      </c>
      <c r="H917" s="85">
        <v>1</v>
      </c>
      <c r="I917" s="86">
        <v>609.58000000000004</v>
      </c>
      <c r="J917" s="86">
        <v>609.58000000000004</v>
      </c>
    </row>
    <row r="918" spans="1:10" ht="39" customHeight="1">
      <c r="A918" s="87" t="s">
        <v>785</v>
      </c>
      <c r="B918" s="88" t="s">
        <v>1500</v>
      </c>
      <c r="C918" s="87" t="s">
        <v>87</v>
      </c>
      <c r="D918" s="87" t="s">
        <v>1501</v>
      </c>
      <c r="E918" s="270" t="s">
        <v>1327</v>
      </c>
      <c r="F918" s="270"/>
      <c r="G918" s="89" t="s">
        <v>235</v>
      </c>
      <c r="H918" s="90">
        <v>1</v>
      </c>
      <c r="I918" s="91">
        <v>104.78</v>
      </c>
      <c r="J918" s="91">
        <v>104.78</v>
      </c>
    </row>
    <row r="919" spans="1:10" ht="25.9" customHeight="1">
      <c r="A919" s="87" t="s">
        <v>785</v>
      </c>
      <c r="B919" s="88" t="s">
        <v>1502</v>
      </c>
      <c r="C919" s="87" t="s">
        <v>87</v>
      </c>
      <c r="D919" s="87" t="s">
        <v>1503</v>
      </c>
      <c r="E919" s="270" t="s">
        <v>1327</v>
      </c>
      <c r="F919" s="270"/>
      <c r="G919" s="89" t="s">
        <v>235</v>
      </c>
      <c r="H919" s="90">
        <v>1</v>
      </c>
      <c r="I919" s="91">
        <v>298.86</v>
      </c>
      <c r="J919" s="91">
        <v>298.86</v>
      </c>
    </row>
    <row r="920" spans="1:10" ht="39" customHeight="1">
      <c r="A920" s="87" t="s">
        <v>785</v>
      </c>
      <c r="B920" s="88" t="s">
        <v>1504</v>
      </c>
      <c r="C920" s="87" t="s">
        <v>87</v>
      </c>
      <c r="D920" s="87" t="s">
        <v>1505</v>
      </c>
      <c r="E920" s="270" t="s">
        <v>1327</v>
      </c>
      <c r="F920" s="270"/>
      <c r="G920" s="89" t="s">
        <v>235</v>
      </c>
      <c r="H920" s="90">
        <v>1</v>
      </c>
      <c r="I920" s="91">
        <v>205.94</v>
      </c>
      <c r="J920" s="91">
        <v>205.94</v>
      </c>
    </row>
    <row r="921" spans="1:10" ht="25.5">
      <c r="A921" s="97"/>
      <c r="B921" s="97"/>
      <c r="C921" s="97"/>
      <c r="D921" s="97"/>
      <c r="E921" s="97" t="s">
        <v>806</v>
      </c>
      <c r="F921" s="98">
        <v>23.29</v>
      </c>
      <c r="G921" s="97" t="s">
        <v>807</v>
      </c>
      <c r="H921" s="98">
        <v>0</v>
      </c>
      <c r="I921" s="97" t="s">
        <v>808</v>
      </c>
      <c r="J921" s="98">
        <v>23.29</v>
      </c>
    </row>
    <row r="922" spans="1:10" ht="15" thickBot="1">
      <c r="A922" s="97"/>
      <c r="B922" s="97"/>
      <c r="C922" s="97"/>
      <c r="D922" s="97"/>
      <c r="E922" s="97" t="s">
        <v>809</v>
      </c>
      <c r="F922" s="98">
        <v>0</v>
      </c>
      <c r="G922" s="97"/>
      <c r="H922" s="274" t="s">
        <v>810</v>
      </c>
      <c r="I922" s="274"/>
      <c r="J922" s="98">
        <v>609.58000000000004</v>
      </c>
    </row>
    <row r="923" spans="1:10" ht="1.1499999999999999" customHeight="1" thickTop="1">
      <c r="A923" s="99"/>
      <c r="B923" s="99"/>
      <c r="C923" s="99"/>
      <c r="D923" s="99"/>
      <c r="E923" s="99"/>
      <c r="F923" s="99"/>
      <c r="G923" s="99"/>
      <c r="H923" s="99"/>
      <c r="I923" s="99"/>
      <c r="J923" s="99"/>
    </row>
    <row r="924" spans="1:10" ht="18" customHeight="1">
      <c r="A924" s="79" t="s">
        <v>1506</v>
      </c>
      <c r="B924" s="80" t="s">
        <v>440</v>
      </c>
      <c r="C924" s="79" t="s">
        <v>776</v>
      </c>
      <c r="D924" s="79" t="s">
        <v>777</v>
      </c>
      <c r="E924" s="268" t="s">
        <v>778</v>
      </c>
      <c r="F924" s="268"/>
      <c r="G924" s="81" t="s">
        <v>779</v>
      </c>
      <c r="H924" s="80" t="s">
        <v>443</v>
      </c>
      <c r="I924" s="80" t="s">
        <v>780</v>
      </c>
      <c r="J924" s="80" t="s">
        <v>448</v>
      </c>
    </row>
    <row r="925" spans="1:10" ht="25.9" customHeight="1">
      <c r="A925" s="82" t="s">
        <v>781</v>
      </c>
      <c r="B925" s="83" t="s">
        <v>1507</v>
      </c>
      <c r="C925" s="82" t="s">
        <v>87</v>
      </c>
      <c r="D925" s="82" t="s">
        <v>261</v>
      </c>
      <c r="E925" s="269" t="s">
        <v>1327</v>
      </c>
      <c r="F925" s="269"/>
      <c r="G925" s="84" t="s">
        <v>235</v>
      </c>
      <c r="H925" s="85">
        <v>1</v>
      </c>
      <c r="I925" s="86">
        <v>245.85</v>
      </c>
      <c r="J925" s="86">
        <v>245.85</v>
      </c>
    </row>
    <row r="926" spans="1:10" ht="25.9" customHeight="1">
      <c r="A926" s="87" t="s">
        <v>785</v>
      </c>
      <c r="B926" s="88" t="s">
        <v>1330</v>
      </c>
      <c r="C926" s="87" t="s">
        <v>87</v>
      </c>
      <c r="D926" s="87" t="s">
        <v>1331</v>
      </c>
      <c r="E926" s="270" t="s">
        <v>824</v>
      </c>
      <c r="F926" s="270"/>
      <c r="G926" s="89" t="s">
        <v>618</v>
      </c>
      <c r="H926" s="90">
        <v>1.897</v>
      </c>
      <c r="I926" s="91">
        <v>25.76</v>
      </c>
      <c r="J926" s="91">
        <v>48.86</v>
      </c>
    </row>
    <row r="927" spans="1:10" ht="24" customHeight="1">
      <c r="A927" s="87" t="s">
        <v>785</v>
      </c>
      <c r="B927" s="88" t="s">
        <v>822</v>
      </c>
      <c r="C927" s="87" t="s">
        <v>87</v>
      </c>
      <c r="D927" s="87" t="s">
        <v>823</v>
      </c>
      <c r="E927" s="270" t="s">
        <v>824</v>
      </c>
      <c r="F927" s="270"/>
      <c r="G927" s="89" t="s">
        <v>618</v>
      </c>
      <c r="H927" s="90">
        <v>0.59770000000000001</v>
      </c>
      <c r="I927" s="91">
        <v>21.28</v>
      </c>
      <c r="J927" s="91">
        <v>12.71</v>
      </c>
    </row>
    <row r="928" spans="1:10" ht="25.9" customHeight="1">
      <c r="A928" s="92" t="s">
        <v>792</v>
      </c>
      <c r="B928" s="93" t="s">
        <v>1508</v>
      </c>
      <c r="C928" s="92" t="s">
        <v>87</v>
      </c>
      <c r="D928" s="92" t="s">
        <v>1509</v>
      </c>
      <c r="E928" s="273" t="s">
        <v>795</v>
      </c>
      <c r="F928" s="273"/>
      <c r="G928" s="94" t="s">
        <v>235</v>
      </c>
      <c r="H928" s="95">
        <v>1</v>
      </c>
      <c r="I928" s="96">
        <v>184.28</v>
      </c>
      <c r="J928" s="96">
        <v>184.28</v>
      </c>
    </row>
    <row r="929" spans="1:10" ht="25.5">
      <c r="A929" s="97"/>
      <c r="B929" s="97"/>
      <c r="C929" s="97"/>
      <c r="D929" s="97"/>
      <c r="E929" s="97" t="s">
        <v>806</v>
      </c>
      <c r="F929" s="98">
        <v>47.9</v>
      </c>
      <c r="G929" s="97" t="s">
        <v>807</v>
      </c>
      <c r="H929" s="98">
        <v>0</v>
      </c>
      <c r="I929" s="97" t="s">
        <v>808</v>
      </c>
      <c r="J929" s="98">
        <v>47.9</v>
      </c>
    </row>
    <row r="930" spans="1:10" ht="15" thickBot="1">
      <c r="A930" s="97"/>
      <c r="B930" s="97"/>
      <c r="C930" s="97"/>
      <c r="D930" s="97"/>
      <c r="E930" s="97" t="s">
        <v>809</v>
      </c>
      <c r="F930" s="98">
        <v>0</v>
      </c>
      <c r="G930" s="97"/>
      <c r="H930" s="274" t="s">
        <v>810</v>
      </c>
      <c r="I930" s="274"/>
      <c r="J930" s="98">
        <v>245.85</v>
      </c>
    </row>
    <row r="931" spans="1:10" ht="1.1499999999999999" customHeight="1" thickTop="1">
      <c r="A931" s="99"/>
      <c r="B931" s="99"/>
      <c r="C931" s="99"/>
      <c r="D931" s="99"/>
      <c r="E931" s="99"/>
      <c r="F931" s="99"/>
      <c r="G931" s="99"/>
      <c r="H931" s="99"/>
      <c r="I931" s="99"/>
      <c r="J931" s="99"/>
    </row>
    <row r="932" spans="1:10" ht="18" customHeight="1">
      <c r="A932" s="79" t="s">
        <v>1510</v>
      </c>
      <c r="B932" s="80" t="s">
        <v>440</v>
      </c>
      <c r="C932" s="79" t="s">
        <v>776</v>
      </c>
      <c r="D932" s="79" t="s">
        <v>777</v>
      </c>
      <c r="E932" s="268" t="s">
        <v>778</v>
      </c>
      <c r="F932" s="268"/>
      <c r="G932" s="81" t="s">
        <v>779</v>
      </c>
      <c r="H932" s="80" t="s">
        <v>443</v>
      </c>
      <c r="I932" s="80" t="s">
        <v>780</v>
      </c>
      <c r="J932" s="80" t="s">
        <v>448</v>
      </c>
    </row>
    <row r="933" spans="1:10" ht="64.900000000000006" customHeight="1">
      <c r="A933" s="82" t="s">
        <v>781</v>
      </c>
      <c r="B933" s="83" t="s">
        <v>1511</v>
      </c>
      <c r="C933" s="82" t="s">
        <v>87</v>
      </c>
      <c r="D933" s="82" t="s">
        <v>263</v>
      </c>
      <c r="E933" s="269" t="s">
        <v>1327</v>
      </c>
      <c r="F933" s="269"/>
      <c r="G933" s="84" t="s">
        <v>235</v>
      </c>
      <c r="H933" s="85">
        <v>1</v>
      </c>
      <c r="I933" s="86">
        <v>434.57</v>
      </c>
      <c r="J933" s="86">
        <v>434.57</v>
      </c>
    </row>
    <row r="934" spans="1:10" ht="39" customHeight="1">
      <c r="A934" s="87" t="s">
        <v>785</v>
      </c>
      <c r="B934" s="88" t="s">
        <v>1512</v>
      </c>
      <c r="C934" s="87" t="s">
        <v>87</v>
      </c>
      <c r="D934" s="87" t="s">
        <v>1513</v>
      </c>
      <c r="E934" s="270" t="s">
        <v>1327</v>
      </c>
      <c r="F934" s="270"/>
      <c r="G934" s="89" t="s">
        <v>55</v>
      </c>
      <c r="H934" s="90">
        <v>3.39</v>
      </c>
      <c r="I934" s="91">
        <v>19.260000000000002</v>
      </c>
      <c r="J934" s="91">
        <v>65.290000000000006</v>
      </c>
    </row>
    <row r="935" spans="1:10" ht="39" customHeight="1">
      <c r="A935" s="87" t="s">
        <v>785</v>
      </c>
      <c r="B935" s="88" t="s">
        <v>1514</v>
      </c>
      <c r="C935" s="87" t="s">
        <v>87</v>
      </c>
      <c r="D935" s="87" t="s">
        <v>1515</v>
      </c>
      <c r="E935" s="270" t="s">
        <v>1327</v>
      </c>
      <c r="F935" s="270"/>
      <c r="G935" s="89" t="s">
        <v>55</v>
      </c>
      <c r="H935" s="90">
        <v>2.1800000000000002</v>
      </c>
      <c r="I935" s="91">
        <v>22.2</v>
      </c>
      <c r="J935" s="91">
        <v>48.39</v>
      </c>
    </row>
    <row r="936" spans="1:10" ht="39" customHeight="1">
      <c r="A936" s="87" t="s">
        <v>785</v>
      </c>
      <c r="B936" s="88" t="s">
        <v>1516</v>
      </c>
      <c r="C936" s="87" t="s">
        <v>87</v>
      </c>
      <c r="D936" s="87" t="s">
        <v>1517</v>
      </c>
      <c r="E936" s="270" t="s">
        <v>1327</v>
      </c>
      <c r="F936" s="270"/>
      <c r="G936" s="89" t="s">
        <v>235</v>
      </c>
      <c r="H936" s="90">
        <v>2</v>
      </c>
      <c r="I936" s="91">
        <v>7.39</v>
      </c>
      <c r="J936" s="91">
        <v>14.78</v>
      </c>
    </row>
    <row r="937" spans="1:10" ht="39" customHeight="1">
      <c r="A937" s="87" t="s">
        <v>785</v>
      </c>
      <c r="B937" s="88" t="s">
        <v>1518</v>
      </c>
      <c r="C937" s="87" t="s">
        <v>87</v>
      </c>
      <c r="D937" s="87" t="s">
        <v>1519</v>
      </c>
      <c r="E937" s="270" t="s">
        <v>1327</v>
      </c>
      <c r="F937" s="270"/>
      <c r="G937" s="89" t="s">
        <v>235</v>
      </c>
      <c r="H937" s="90">
        <v>1</v>
      </c>
      <c r="I937" s="91">
        <v>7.93</v>
      </c>
      <c r="J937" s="91">
        <v>7.93</v>
      </c>
    </row>
    <row r="938" spans="1:10" ht="39" customHeight="1">
      <c r="A938" s="87" t="s">
        <v>785</v>
      </c>
      <c r="B938" s="88" t="s">
        <v>1520</v>
      </c>
      <c r="C938" s="87" t="s">
        <v>87</v>
      </c>
      <c r="D938" s="87" t="s">
        <v>1521</v>
      </c>
      <c r="E938" s="270" t="s">
        <v>1327</v>
      </c>
      <c r="F938" s="270"/>
      <c r="G938" s="89" t="s">
        <v>235</v>
      </c>
      <c r="H938" s="90">
        <v>1</v>
      </c>
      <c r="I938" s="91">
        <v>8.7799999999999994</v>
      </c>
      <c r="J938" s="91">
        <v>8.7799999999999994</v>
      </c>
    </row>
    <row r="939" spans="1:10" ht="52.15" customHeight="1">
      <c r="A939" s="87" t="s">
        <v>785</v>
      </c>
      <c r="B939" s="88" t="s">
        <v>1522</v>
      </c>
      <c r="C939" s="87" t="s">
        <v>87</v>
      </c>
      <c r="D939" s="87" t="s">
        <v>1523</v>
      </c>
      <c r="E939" s="270" t="s">
        <v>1327</v>
      </c>
      <c r="F939" s="270"/>
      <c r="G939" s="89" t="s">
        <v>235</v>
      </c>
      <c r="H939" s="90">
        <v>2</v>
      </c>
      <c r="I939" s="91">
        <v>6.13</v>
      </c>
      <c r="J939" s="91">
        <v>12.26</v>
      </c>
    </row>
    <row r="940" spans="1:10" ht="39" customHeight="1">
      <c r="A940" s="87" t="s">
        <v>785</v>
      </c>
      <c r="B940" s="88" t="s">
        <v>1524</v>
      </c>
      <c r="C940" s="87" t="s">
        <v>87</v>
      </c>
      <c r="D940" s="87" t="s">
        <v>1525</v>
      </c>
      <c r="E940" s="270" t="s">
        <v>1327</v>
      </c>
      <c r="F940" s="270"/>
      <c r="G940" s="89" t="s">
        <v>55</v>
      </c>
      <c r="H940" s="90">
        <v>1.9983</v>
      </c>
      <c r="I940" s="91">
        <v>11.8</v>
      </c>
      <c r="J940" s="91">
        <v>23.57</v>
      </c>
    </row>
    <row r="941" spans="1:10" ht="39" customHeight="1">
      <c r="A941" s="87" t="s">
        <v>785</v>
      </c>
      <c r="B941" s="88" t="s">
        <v>1526</v>
      </c>
      <c r="C941" s="87" t="s">
        <v>87</v>
      </c>
      <c r="D941" s="87" t="s">
        <v>1527</v>
      </c>
      <c r="E941" s="270" t="s">
        <v>1327</v>
      </c>
      <c r="F941" s="270"/>
      <c r="G941" s="89" t="s">
        <v>55</v>
      </c>
      <c r="H941" s="90">
        <v>0.15329999999999999</v>
      </c>
      <c r="I941" s="91">
        <v>18.29</v>
      </c>
      <c r="J941" s="91">
        <v>2.8</v>
      </c>
    </row>
    <row r="942" spans="1:10" ht="39" customHeight="1">
      <c r="A942" s="87" t="s">
        <v>785</v>
      </c>
      <c r="B942" s="88" t="s">
        <v>1528</v>
      </c>
      <c r="C942" s="87" t="s">
        <v>87</v>
      </c>
      <c r="D942" s="87" t="s">
        <v>1529</v>
      </c>
      <c r="E942" s="270" t="s">
        <v>1327</v>
      </c>
      <c r="F942" s="270"/>
      <c r="G942" s="89" t="s">
        <v>235</v>
      </c>
      <c r="H942" s="90">
        <v>3.3332999999999999</v>
      </c>
      <c r="I942" s="91">
        <v>8.02</v>
      </c>
      <c r="J942" s="91">
        <v>26.73</v>
      </c>
    </row>
    <row r="943" spans="1:10" ht="39" customHeight="1">
      <c r="A943" s="87" t="s">
        <v>785</v>
      </c>
      <c r="B943" s="88" t="s">
        <v>1530</v>
      </c>
      <c r="C943" s="87" t="s">
        <v>87</v>
      </c>
      <c r="D943" s="87" t="s">
        <v>1531</v>
      </c>
      <c r="E943" s="270" t="s">
        <v>1327</v>
      </c>
      <c r="F943" s="270"/>
      <c r="G943" s="89" t="s">
        <v>235</v>
      </c>
      <c r="H943" s="90">
        <v>0.66669999999999996</v>
      </c>
      <c r="I943" s="91">
        <v>11.28</v>
      </c>
      <c r="J943" s="91">
        <v>7.52</v>
      </c>
    </row>
    <row r="944" spans="1:10" ht="52.15" customHeight="1">
      <c r="A944" s="87" t="s">
        <v>785</v>
      </c>
      <c r="B944" s="88" t="s">
        <v>1532</v>
      </c>
      <c r="C944" s="87" t="s">
        <v>87</v>
      </c>
      <c r="D944" s="87" t="s">
        <v>1533</v>
      </c>
      <c r="E944" s="270" t="s">
        <v>1327</v>
      </c>
      <c r="F944" s="270"/>
      <c r="G944" s="89" t="s">
        <v>235</v>
      </c>
      <c r="H944" s="90">
        <v>0.33329999999999999</v>
      </c>
      <c r="I944" s="91">
        <v>5.65</v>
      </c>
      <c r="J944" s="91">
        <v>1.88</v>
      </c>
    </row>
    <row r="945" spans="1:10" ht="52.15" customHeight="1">
      <c r="A945" s="87" t="s">
        <v>785</v>
      </c>
      <c r="B945" s="88" t="s">
        <v>1534</v>
      </c>
      <c r="C945" s="87" t="s">
        <v>87</v>
      </c>
      <c r="D945" s="87" t="s">
        <v>1535</v>
      </c>
      <c r="E945" s="270" t="s">
        <v>1327</v>
      </c>
      <c r="F945" s="270"/>
      <c r="G945" s="89" t="s">
        <v>235</v>
      </c>
      <c r="H945" s="90">
        <v>0.33329999999999999</v>
      </c>
      <c r="I945" s="91">
        <v>7.57</v>
      </c>
      <c r="J945" s="91">
        <v>2.52</v>
      </c>
    </row>
    <row r="946" spans="1:10" ht="39" customHeight="1">
      <c r="A946" s="87" t="s">
        <v>785</v>
      </c>
      <c r="B946" s="88" t="s">
        <v>1536</v>
      </c>
      <c r="C946" s="87" t="s">
        <v>87</v>
      </c>
      <c r="D946" s="87" t="s">
        <v>1537</v>
      </c>
      <c r="E946" s="270" t="s">
        <v>1327</v>
      </c>
      <c r="F946" s="270"/>
      <c r="G946" s="89" t="s">
        <v>235</v>
      </c>
      <c r="H946" s="90">
        <v>0.83330000000000004</v>
      </c>
      <c r="I946" s="91">
        <v>11.1</v>
      </c>
      <c r="J946" s="91">
        <v>9.24</v>
      </c>
    </row>
    <row r="947" spans="1:10" ht="39" customHeight="1">
      <c r="A947" s="87" t="s">
        <v>785</v>
      </c>
      <c r="B947" s="88" t="s">
        <v>1538</v>
      </c>
      <c r="C947" s="87" t="s">
        <v>87</v>
      </c>
      <c r="D947" s="87" t="s">
        <v>1539</v>
      </c>
      <c r="E947" s="270" t="s">
        <v>1327</v>
      </c>
      <c r="F947" s="270"/>
      <c r="G947" s="89" t="s">
        <v>235</v>
      </c>
      <c r="H947" s="90">
        <v>1</v>
      </c>
      <c r="I947" s="91">
        <v>12.94</v>
      </c>
      <c r="J947" s="91">
        <v>12.94</v>
      </c>
    </row>
    <row r="948" spans="1:10" ht="39" customHeight="1">
      <c r="A948" s="87" t="s">
        <v>785</v>
      </c>
      <c r="B948" s="88" t="s">
        <v>1540</v>
      </c>
      <c r="C948" s="87" t="s">
        <v>87</v>
      </c>
      <c r="D948" s="87" t="s">
        <v>1541</v>
      </c>
      <c r="E948" s="270" t="s">
        <v>1327</v>
      </c>
      <c r="F948" s="270"/>
      <c r="G948" s="89" t="s">
        <v>235</v>
      </c>
      <c r="H948" s="90">
        <v>0.33329999999999999</v>
      </c>
      <c r="I948" s="91">
        <v>17.66</v>
      </c>
      <c r="J948" s="91">
        <v>5.88</v>
      </c>
    </row>
    <row r="949" spans="1:10" ht="39" customHeight="1">
      <c r="A949" s="87" t="s">
        <v>785</v>
      </c>
      <c r="B949" s="88" t="s">
        <v>1542</v>
      </c>
      <c r="C949" s="87" t="s">
        <v>87</v>
      </c>
      <c r="D949" s="87" t="s">
        <v>1543</v>
      </c>
      <c r="E949" s="270" t="s">
        <v>1327</v>
      </c>
      <c r="F949" s="270"/>
      <c r="G949" s="89" t="s">
        <v>235</v>
      </c>
      <c r="H949" s="90">
        <v>1</v>
      </c>
      <c r="I949" s="91">
        <v>97.27</v>
      </c>
      <c r="J949" s="91">
        <v>97.27</v>
      </c>
    </row>
    <row r="950" spans="1:10" ht="25.9" customHeight="1">
      <c r="A950" s="87" t="s">
        <v>785</v>
      </c>
      <c r="B950" s="88" t="s">
        <v>1544</v>
      </c>
      <c r="C950" s="87" t="s">
        <v>87</v>
      </c>
      <c r="D950" s="87" t="s">
        <v>1545</v>
      </c>
      <c r="E950" s="270" t="s">
        <v>1327</v>
      </c>
      <c r="F950" s="270"/>
      <c r="G950" s="89" t="s">
        <v>235</v>
      </c>
      <c r="H950" s="90">
        <v>3.3332999999999999</v>
      </c>
      <c r="I950" s="91">
        <v>3.1</v>
      </c>
      <c r="J950" s="91">
        <v>10.33</v>
      </c>
    </row>
    <row r="951" spans="1:10" ht="52.15" customHeight="1">
      <c r="A951" s="87" t="s">
        <v>785</v>
      </c>
      <c r="B951" s="88" t="s">
        <v>1546</v>
      </c>
      <c r="C951" s="87" t="s">
        <v>87</v>
      </c>
      <c r="D951" s="87" t="s">
        <v>1547</v>
      </c>
      <c r="E951" s="270" t="s">
        <v>1327</v>
      </c>
      <c r="F951" s="270"/>
      <c r="G951" s="89" t="s">
        <v>55</v>
      </c>
      <c r="H951" s="90">
        <v>3.5667</v>
      </c>
      <c r="I951" s="91">
        <v>1.8</v>
      </c>
      <c r="J951" s="91">
        <v>6.42</v>
      </c>
    </row>
    <row r="952" spans="1:10" ht="52.15" customHeight="1">
      <c r="A952" s="87" t="s">
        <v>785</v>
      </c>
      <c r="B952" s="88" t="s">
        <v>1548</v>
      </c>
      <c r="C952" s="87" t="s">
        <v>87</v>
      </c>
      <c r="D952" s="87" t="s">
        <v>1549</v>
      </c>
      <c r="E952" s="270" t="s">
        <v>1327</v>
      </c>
      <c r="F952" s="270"/>
      <c r="G952" s="89" t="s">
        <v>55</v>
      </c>
      <c r="H952" s="90">
        <v>4.1550000000000002</v>
      </c>
      <c r="I952" s="91">
        <v>7.35</v>
      </c>
      <c r="J952" s="91">
        <v>30.53</v>
      </c>
    </row>
    <row r="953" spans="1:10" ht="39" customHeight="1">
      <c r="A953" s="87" t="s">
        <v>785</v>
      </c>
      <c r="B953" s="88" t="s">
        <v>1550</v>
      </c>
      <c r="C953" s="87" t="s">
        <v>87</v>
      </c>
      <c r="D953" s="87" t="s">
        <v>1551</v>
      </c>
      <c r="E953" s="270" t="s">
        <v>1327</v>
      </c>
      <c r="F953" s="270"/>
      <c r="G953" s="89" t="s">
        <v>235</v>
      </c>
      <c r="H953" s="90">
        <v>0.33329999999999999</v>
      </c>
      <c r="I953" s="91">
        <v>118.56</v>
      </c>
      <c r="J953" s="91">
        <v>39.51</v>
      </c>
    </row>
    <row r="954" spans="1:10" ht="25.5">
      <c r="A954" s="97"/>
      <c r="B954" s="97"/>
      <c r="C954" s="97"/>
      <c r="D954" s="97"/>
      <c r="E954" s="97" t="s">
        <v>806</v>
      </c>
      <c r="F954" s="98">
        <v>182.03</v>
      </c>
      <c r="G954" s="97" t="s">
        <v>807</v>
      </c>
      <c r="H954" s="98">
        <v>0</v>
      </c>
      <c r="I954" s="97" t="s">
        <v>808</v>
      </c>
      <c r="J954" s="98">
        <v>182.03</v>
      </c>
    </row>
    <row r="955" spans="1:10" ht="15" thickBot="1">
      <c r="A955" s="97"/>
      <c r="B955" s="97"/>
      <c r="C955" s="97"/>
      <c r="D955" s="97"/>
      <c r="E955" s="97" t="s">
        <v>809</v>
      </c>
      <c r="F955" s="98">
        <v>0</v>
      </c>
      <c r="G955" s="97"/>
      <c r="H955" s="274" t="s">
        <v>810</v>
      </c>
      <c r="I955" s="274"/>
      <c r="J955" s="98">
        <v>434.57</v>
      </c>
    </row>
    <row r="956" spans="1:10" ht="1.1499999999999999" customHeight="1" thickTop="1">
      <c r="A956" s="99"/>
      <c r="B956" s="99"/>
      <c r="C956" s="99"/>
      <c r="D956" s="99"/>
      <c r="E956" s="99"/>
      <c r="F956" s="99"/>
      <c r="G956" s="99"/>
      <c r="H956" s="99"/>
      <c r="I956" s="99"/>
      <c r="J956" s="99"/>
    </row>
    <row r="957" spans="1:10" ht="18" customHeight="1">
      <c r="A957" s="79" t="s">
        <v>1552</v>
      </c>
      <c r="B957" s="80" t="s">
        <v>440</v>
      </c>
      <c r="C957" s="79" t="s">
        <v>776</v>
      </c>
      <c r="D957" s="79" t="s">
        <v>777</v>
      </c>
      <c r="E957" s="268" t="s">
        <v>778</v>
      </c>
      <c r="F957" s="268"/>
      <c r="G957" s="81" t="s">
        <v>779</v>
      </c>
      <c r="H957" s="80" t="s">
        <v>443</v>
      </c>
      <c r="I957" s="80" t="s">
        <v>780</v>
      </c>
      <c r="J957" s="80" t="s">
        <v>448</v>
      </c>
    </row>
    <row r="958" spans="1:10" ht="64.900000000000006" customHeight="1">
      <c r="A958" s="82" t="s">
        <v>781</v>
      </c>
      <c r="B958" s="83" t="s">
        <v>1553</v>
      </c>
      <c r="C958" s="82" t="s">
        <v>87</v>
      </c>
      <c r="D958" s="82" t="s">
        <v>1554</v>
      </c>
      <c r="E958" s="269" t="s">
        <v>1327</v>
      </c>
      <c r="F958" s="269"/>
      <c r="G958" s="84" t="s">
        <v>235</v>
      </c>
      <c r="H958" s="85">
        <v>1</v>
      </c>
      <c r="I958" s="86">
        <v>548.39</v>
      </c>
      <c r="J958" s="86">
        <v>548.39</v>
      </c>
    </row>
    <row r="959" spans="1:10" ht="52.15" customHeight="1">
      <c r="A959" s="87" t="s">
        <v>785</v>
      </c>
      <c r="B959" s="88" t="s">
        <v>1555</v>
      </c>
      <c r="C959" s="87" t="s">
        <v>87</v>
      </c>
      <c r="D959" s="87" t="s">
        <v>1556</v>
      </c>
      <c r="E959" s="270" t="s">
        <v>1327</v>
      </c>
      <c r="F959" s="270"/>
      <c r="G959" s="89" t="s">
        <v>235</v>
      </c>
      <c r="H959" s="90">
        <v>1</v>
      </c>
      <c r="I959" s="91">
        <v>71.09</v>
      </c>
      <c r="J959" s="91">
        <v>71.09</v>
      </c>
    </row>
    <row r="960" spans="1:10" ht="52.15" customHeight="1">
      <c r="A960" s="87" t="s">
        <v>785</v>
      </c>
      <c r="B960" s="88" t="s">
        <v>1557</v>
      </c>
      <c r="C960" s="87" t="s">
        <v>87</v>
      </c>
      <c r="D960" s="87" t="s">
        <v>1558</v>
      </c>
      <c r="E960" s="270" t="s">
        <v>1327</v>
      </c>
      <c r="F960" s="270"/>
      <c r="G960" s="89" t="s">
        <v>235</v>
      </c>
      <c r="H960" s="90">
        <v>1</v>
      </c>
      <c r="I960" s="91">
        <v>45.49</v>
      </c>
      <c r="J960" s="91">
        <v>45.49</v>
      </c>
    </row>
    <row r="961" spans="1:10" ht="39" customHeight="1">
      <c r="A961" s="87" t="s">
        <v>785</v>
      </c>
      <c r="B961" s="88" t="s">
        <v>1559</v>
      </c>
      <c r="C961" s="87" t="s">
        <v>87</v>
      </c>
      <c r="D961" s="87" t="s">
        <v>1560</v>
      </c>
      <c r="E961" s="270" t="s">
        <v>1327</v>
      </c>
      <c r="F961" s="270"/>
      <c r="G961" s="89" t="s">
        <v>235</v>
      </c>
      <c r="H961" s="90">
        <v>1</v>
      </c>
      <c r="I961" s="91">
        <v>16.7</v>
      </c>
      <c r="J961" s="91">
        <v>16.7</v>
      </c>
    </row>
    <row r="962" spans="1:10" ht="39" customHeight="1">
      <c r="A962" s="87" t="s">
        <v>785</v>
      </c>
      <c r="B962" s="88" t="s">
        <v>1326</v>
      </c>
      <c r="C962" s="87" t="s">
        <v>87</v>
      </c>
      <c r="D962" s="87" t="s">
        <v>1561</v>
      </c>
      <c r="E962" s="270" t="s">
        <v>1327</v>
      </c>
      <c r="F962" s="270"/>
      <c r="G962" s="89" t="s">
        <v>55</v>
      </c>
      <c r="H962" s="90">
        <v>1.8668</v>
      </c>
      <c r="I962" s="91">
        <v>21.23</v>
      </c>
      <c r="J962" s="91">
        <v>39.630000000000003</v>
      </c>
    </row>
    <row r="963" spans="1:10" ht="39" customHeight="1">
      <c r="A963" s="87" t="s">
        <v>785</v>
      </c>
      <c r="B963" s="88" t="s">
        <v>1337</v>
      </c>
      <c r="C963" s="87" t="s">
        <v>87</v>
      </c>
      <c r="D963" s="87" t="s">
        <v>1562</v>
      </c>
      <c r="E963" s="270" t="s">
        <v>1327</v>
      </c>
      <c r="F963" s="270"/>
      <c r="G963" s="89" t="s">
        <v>55</v>
      </c>
      <c r="H963" s="90">
        <v>0.9486</v>
      </c>
      <c r="I963" s="91">
        <v>27.35</v>
      </c>
      <c r="J963" s="91">
        <v>25.94</v>
      </c>
    </row>
    <row r="964" spans="1:10" ht="39" customHeight="1">
      <c r="A964" s="87" t="s">
        <v>785</v>
      </c>
      <c r="B964" s="88" t="s">
        <v>1341</v>
      </c>
      <c r="C964" s="87" t="s">
        <v>87</v>
      </c>
      <c r="D964" s="87" t="s">
        <v>1563</v>
      </c>
      <c r="E964" s="270" t="s">
        <v>1327</v>
      </c>
      <c r="F964" s="270"/>
      <c r="G964" s="89" t="s">
        <v>55</v>
      </c>
      <c r="H964" s="90">
        <v>3.8361999999999998</v>
      </c>
      <c r="I964" s="91">
        <v>38.08</v>
      </c>
      <c r="J964" s="91">
        <v>146.08000000000001</v>
      </c>
    </row>
    <row r="965" spans="1:10" ht="52.15" customHeight="1">
      <c r="A965" s="87" t="s">
        <v>785</v>
      </c>
      <c r="B965" s="88" t="s">
        <v>1564</v>
      </c>
      <c r="C965" s="87" t="s">
        <v>87</v>
      </c>
      <c r="D965" s="87" t="s">
        <v>1565</v>
      </c>
      <c r="E965" s="270" t="s">
        <v>1327</v>
      </c>
      <c r="F965" s="270"/>
      <c r="G965" s="89" t="s">
        <v>235</v>
      </c>
      <c r="H965" s="90">
        <v>2</v>
      </c>
      <c r="I965" s="91">
        <v>9.7899999999999991</v>
      </c>
      <c r="J965" s="91">
        <v>19.579999999999998</v>
      </c>
    </row>
    <row r="966" spans="1:10" ht="52.15" customHeight="1">
      <c r="A966" s="87" t="s">
        <v>785</v>
      </c>
      <c r="B966" s="88" t="s">
        <v>1566</v>
      </c>
      <c r="C966" s="87" t="s">
        <v>87</v>
      </c>
      <c r="D966" s="87" t="s">
        <v>1567</v>
      </c>
      <c r="E966" s="270" t="s">
        <v>1327</v>
      </c>
      <c r="F966" s="270"/>
      <c r="G966" s="89" t="s">
        <v>235</v>
      </c>
      <c r="H966" s="90">
        <v>1</v>
      </c>
      <c r="I966" s="91">
        <v>10.039999999999999</v>
      </c>
      <c r="J966" s="91">
        <v>10.039999999999999</v>
      </c>
    </row>
    <row r="967" spans="1:10" ht="52.15" customHeight="1">
      <c r="A967" s="87" t="s">
        <v>785</v>
      </c>
      <c r="B967" s="88" t="s">
        <v>1568</v>
      </c>
      <c r="C967" s="87" t="s">
        <v>87</v>
      </c>
      <c r="D967" s="87" t="s">
        <v>1569</v>
      </c>
      <c r="E967" s="270" t="s">
        <v>1327</v>
      </c>
      <c r="F967" s="270"/>
      <c r="G967" s="89" t="s">
        <v>235</v>
      </c>
      <c r="H967" s="90">
        <v>1</v>
      </c>
      <c r="I967" s="91">
        <v>16.3</v>
      </c>
      <c r="J967" s="91">
        <v>16.3</v>
      </c>
    </row>
    <row r="968" spans="1:10" ht="52.15" customHeight="1">
      <c r="A968" s="87" t="s">
        <v>785</v>
      </c>
      <c r="B968" s="88" t="s">
        <v>1570</v>
      </c>
      <c r="C968" s="87" t="s">
        <v>87</v>
      </c>
      <c r="D968" s="87" t="s">
        <v>1571</v>
      </c>
      <c r="E968" s="270" t="s">
        <v>1327</v>
      </c>
      <c r="F968" s="270"/>
      <c r="G968" s="89" t="s">
        <v>235</v>
      </c>
      <c r="H968" s="90">
        <v>2</v>
      </c>
      <c r="I968" s="91">
        <v>29.79</v>
      </c>
      <c r="J968" s="91">
        <v>59.58</v>
      </c>
    </row>
    <row r="969" spans="1:10" ht="52.15" customHeight="1">
      <c r="A969" s="87" t="s">
        <v>785</v>
      </c>
      <c r="B969" s="88" t="s">
        <v>1572</v>
      </c>
      <c r="C969" s="87" t="s">
        <v>87</v>
      </c>
      <c r="D969" s="87" t="s">
        <v>1573</v>
      </c>
      <c r="E969" s="270" t="s">
        <v>1327</v>
      </c>
      <c r="F969" s="270"/>
      <c r="G969" s="89" t="s">
        <v>235</v>
      </c>
      <c r="H969" s="90">
        <v>1</v>
      </c>
      <c r="I969" s="91">
        <v>45.49</v>
      </c>
      <c r="J969" s="91">
        <v>45.49</v>
      </c>
    </row>
    <row r="970" spans="1:10" ht="25.9" customHeight="1">
      <c r="A970" s="87" t="s">
        <v>785</v>
      </c>
      <c r="B970" s="88" t="s">
        <v>1544</v>
      </c>
      <c r="C970" s="87" t="s">
        <v>87</v>
      </c>
      <c r="D970" s="87" t="s">
        <v>1545</v>
      </c>
      <c r="E970" s="270" t="s">
        <v>1327</v>
      </c>
      <c r="F970" s="270"/>
      <c r="G970" s="89" t="s">
        <v>235</v>
      </c>
      <c r="H970" s="90">
        <v>1</v>
      </c>
      <c r="I970" s="91">
        <v>3.1</v>
      </c>
      <c r="J970" s="91">
        <v>3.1</v>
      </c>
    </row>
    <row r="971" spans="1:10" ht="25.9" customHeight="1">
      <c r="A971" s="87" t="s">
        <v>785</v>
      </c>
      <c r="B971" s="88" t="s">
        <v>1574</v>
      </c>
      <c r="C971" s="87" t="s">
        <v>87</v>
      </c>
      <c r="D971" s="87" t="s">
        <v>1575</v>
      </c>
      <c r="E971" s="270" t="s">
        <v>1327</v>
      </c>
      <c r="F971" s="270"/>
      <c r="G971" s="89" t="s">
        <v>235</v>
      </c>
      <c r="H971" s="90">
        <v>1</v>
      </c>
      <c r="I971" s="91">
        <v>6.84</v>
      </c>
      <c r="J971" s="91">
        <v>6.84</v>
      </c>
    </row>
    <row r="972" spans="1:10" ht="52.15" customHeight="1">
      <c r="A972" s="87" t="s">
        <v>785</v>
      </c>
      <c r="B972" s="88" t="s">
        <v>1546</v>
      </c>
      <c r="C972" s="87" t="s">
        <v>87</v>
      </c>
      <c r="D972" s="87" t="s">
        <v>1547</v>
      </c>
      <c r="E972" s="270" t="s">
        <v>1327</v>
      </c>
      <c r="F972" s="270"/>
      <c r="G972" s="89" t="s">
        <v>55</v>
      </c>
      <c r="H972" s="90">
        <v>0.5</v>
      </c>
      <c r="I972" s="91">
        <v>1.8</v>
      </c>
      <c r="J972" s="91">
        <v>0.9</v>
      </c>
    </row>
    <row r="973" spans="1:10" ht="39" customHeight="1">
      <c r="A973" s="87" t="s">
        <v>785</v>
      </c>
      <c r="B973" s="88" t="s">
        <v>1576</v>
      </c>
      <c r="C973" s="87" t="s">
        <v>87</v>
      </c>
      <c r="D973" s="87" t="s">
        <v>1577</v>
      </c>
      <c r="E973" s="270" t="s">
        <v>1327</v>
      </c>
      <c r="F973" s="270"/>
      <c r="G973" s="89" t="s">
        <v>55</v>
      </c>
      <c r="H973" s="90">
        <v>0.2</v>
      </c>
      <c r="I973" s="91">
        <v>5.78</v>
      </c>
      <c r="J973" s="91">
        <v>1.1499999999999999</v>
      </c>
    </row>
    <row r="974" spans="1:10" ht="52.15" customHeight="1">
      <c r="A974" s="87" t="s">
        <v>785</v>
      </c>
      <c r="B974" s="88" t="s">
        <v>1548</v>
      </c>
      <c r="C974" s="87" t="s">
        <v>87</v>
      </c>
      <c r="D974" s="87" t="s">
        <v>1549</v>
      </c>
      <c r="E974" s="270" t="s">
        <v>1327</v>
      </c>
      <c r="F974" s="270"/>
      <c r="G974" s="89" t="s">
        <v>55</v>
      </c>
      <c r="H974" s="90">
        <v>1.3668</v>
      </c>
      <c r="I974" s="91">
        <v>7.35</v>
      </c>
      <c r="J974" s="91">
        <v>10.039999999999999</v>
      </c>
    </row>
    <row r="975" spans="1:10" ht="52.15" customHeight="1">
      <c r="A975" s="87" t="s">
        <v>785</v>
      </c>
      <c r="B975" s="88" t="s">
        <v>1578</v>
      </c>
      <c r="C975" s="87" t="s">
        <v>87</v>
      </c>
      <c r="D975" s="87" t="s">
        <v>1579</v>
      </c>
      <c r="E975" s="270" t="s">
        <v>1327</v>
      </c>
      <c r="F975" s="270"/>
      <c r="G975" s="89" t="s">
        <v>55</v>
      </c>
      <c r="H975" s="90">
        <v>0.9486</v>
      </c>
      <c r="I975" s="91">
        <v>5.96</v>
      </c>
      <c r="J975" s="91">
        <v>5.65</v>
      </c>
    </row>
    <row r="976" spans="1:10" ht="52.15" customHeight="1">
      <c r="A976" s="87" t="s">
        <v>785</v>
      </c>
      <c r="B976" s="88" t="s">
        <v>1580</v>
      </c>
      <c r="C976" s="87" t="s">
        <v>87</v>
      </c>
      <c r="D976" s="87" t="s">
        <v>1581</v>
      </c>
      <c r="E976" s="270" t="s">
        <v>1327</v>
      </c>
      <c r="F976" s="270"/>
      <c r="G976" s="89" t="s">
        <v>55</v>
      </c>
      <c r="H976" s="90">
        <v>3.6362000000000001</v>
      </c>
      <c r="I976" s="91">
        <v>6.82</v>
      </c>
      <c r="J976" s="91">
        <v>24.79</v>
      </c>
    </row>
    <row r="977" spans="1:10" ht="25.5">
      <c r="A977" s="97"/>
      <c r="B977" s="97"/>
      <c r="C977" s="97"/>
      <c r="D977" s="97"/>
      <c r="E977" s="97" t="s">
        <v>806</v>
      </c>
      <c r="F977" s="98">
        <v>192.41</v>
      </c>
      <c r="G977" s="97" t="s">
        <v>807</v>
      </c>
      <c r="H977" s="98">
        <v>0</v>
      </c>
      <c r="I977" s="97" t="s">
        <v>808</v>
      </c>
      <c r="J977" s="98">
        <v>192.41</v>
      </c>
    </row>
    <row r="978" spans="1:10" ht="15" thickBot="1">
      <c r="A978" s="97"/>
      <c r="B978" s="97"/>
      <c r="C978" s="97"/>
      <c r="D978" s="97"/>
      <c r="E978" s="97" t="s">
        <v>809</v>
      </c>
      <c r="F978" s="98">
        <v>0</v>
      </c>
      <c r="G978" s="97"/>
      <c r="H978" s="274" t="s">
        <v>810</v>
      </c>
      <c r="I978" s="274"/>
      <c r="J978" s="98">
        <v>548.39</v>
      </c>
    </row>
    <row r="979" spans="1:10" ht="1.1499999999999999" customHeight="1" thickTop="1">
      <c r="A979" s="99"/>
      <c r="B979" s="99"/>
      <c r="C979" s="99"/>
      <c r="D979" s="99"/>
      <c r="E979" s="99"/>
      <c r="F979" s="99"/>
      <c r="G979" s="99"/>
      <c r="H979" s="99"/>
      <c r="I979" s="99"/>
      <c r="J979" s="99"/>
    </row>
    <row r="980" spans="1:10" ht="18" customHeight="1">
      <c r="A980" s="79" t="s">
        <v>1582</v>
      </c>
      <c r="B980" s="80" t="s">
        <v>440</v>
      </c>
      <c r="C980" s="79" t="s">
        <v>776</v>
      </c>
      <c r="D980" s="79" t="s">
        <v>777</v>
      </c>
      <c r="E980" s="268" t="s">
        <v>778</v>
      </c>
      <c r="F980" s="268"/>
      <c r="G980" s="81" t="s">
        <v>779</v>
      </c>
      <c r="H980" s="80" t="s">
        <v>443</v>
      </c>
      <c r="I980" s="80" t="s">
        <v>780</v>
      </c>
      <c r="J980" s="80" t="s">
        <v>448</v>
      </c>
    </row>
    <row r="981" spans="1:10" ht="39" customHeight="1">
      <c r="A981" s="82" t="s">
        <v>781</v>
      </c>
      <c r="B981" s="83" t="s">
        <v>1583</v>
      </c>
      <c r="C981" s="82" t="s">
        <v>87</v>
      </c>
      <c r="D981" s="82" t="s">
        <v>267</v>
      </c>
      <c r="E981" s="269" t="s">
        <v>1584</v>
      </c>
      <c r="F981" s="269"/>
      <c r="G981" s="84" t="s">
        <v>55</v>
      </c>
      <c r="H981" s="85">
        <v>1</v>
      </c>
      <c r="I981" s="86">
        <v>17.850000000000001</v>
      </c>
      <c r="J981" s="86">
        <v>17.850000000000001</v>
      </c>
    </row>
    <row r="982" spans="1:10" ht="25.9" customHeight="1">
      <c r="A982" s="87" t="s">
        <v>785</v>
      </c>
      <c r="B982" s="88" t="s">
        <v>1408</v>
      </c>
      <c r="C982" s="87" t="s">
        <v>87</v>
      </c>
      <c r="D982" s="87" t="s">
        <v>1409</v>
      </c>
      <c r="E982" s="270" t="s">
        <v>824</v>
      </c>
      <c r="F982" s="270"/>
      <c r="G982" s="89" t="s">
        <v>618</v>
      </c>
      <c r="H982" s="90">
        <v>0.13600000000000001</v>
      </c>
      <c r="I982" s="91">
        <v>20.82</v>
      </c>
      <c r="J982" s="91">
        <v>2.83</v>
      </c>
    </row>
    <row r="983" spans="1:10" ht="24" customHeight="1">
      <c r="A983" s="87" t="s">
        <v>785</v>
      </c>
      <c r="B983" s="88" t="s">
        <v>1410</v>
      </c>
      <c r="C983" s="87" t="s">
        <v>87</v>
      </c>
      <c r="D983" s="87" t="s">
        <v>1411</v>
      </c>
      <c r="E983" s="270" t="s">
        <v>824</v>
      </c>
      <c r="F983" s="270"/>
      <c r="G983" s="89" t="s">
        <v>618</v>
      </c>
      <c r="H983" s="90">
        <v>0.13600000000000001</v>
      </c>
      <c r="I983" s="91">
        <v>26.84</v>
      </c>
      <c r="J983" s="91">
        <v>3.65</v>
      </c>
    </row>
    <row r="984" spans="1:10" ht="25.9" customHeight="1">
      <c r="A984" s="92" t="s">
        <v>792</v>
      </c>
      <c r="B984" s="93" t="s">
        <v>1585</v>
      </c>
      <c r="C984" s="92" t="s">
        <v>87</v>
      </c>
      <c r="D984" s="92" t="s">
        <v>1586</v>
      </c>
      <c r="E984" s="273" t="s">
        <v>795</v>
      </c>
      <c r="F984" s="273"/>
      <c r="G984" s="94" t="s">
        <v>55</v>
      </c>
      <c r="H984" s="95">
        <v>1.0169999999999999</v>
      </c>
      <c r="I984" s="96">
        <v>11.14</v>
      </c>
      <c r="J984" s="96">
        <v>11.32</v>
      </c>
    </row>
    <row r="985" spans="1:10" ht="25.9" customHeight="1">
      <c r="A985" s="92" t="s">
        <v>792</v>
      </c>
      <c r="B985" s="93" t="s">
        <v>952</v>
      </c>
      <c r="C985" s="92" t="s">
        <v>87</v>
      </c>
      <c r="D985" s="92" t="s">
        <v>953</v>
      </c>
      <c r="E985" s="273" t="s">
        <v>795</v>
      </c>
      <c r="F985" s="273"/>
      <c r="G985" s="94" t="s">
        <v>98</v>
      </c>
      <c r="H985" s="95">
        <v>2.3E-3</v>
      </c>
      <c r="I985" s="96">
        <v>25.3</v>
      </c>
      <c r="J985" s="96">
        <v>0.05</v>
      </c>
    </row>
    <row r="986" spans="1:10" ht="25.5">
      <c r="A986" s="97"/>
      <c r="B986" s="97"/>
      <c r="C986" s="97"/>
      <c r="D986" s="97"/>
      <c r="E986" s="97" t="s">
        <v>806</v>
      </c>
      <c r="F986" s="98">
        <v>4.84</v>
      </c>
      <c r="G986" s="97" t="s">
        <v>807</v>
      </c>
      <c r="H986" s="98">
        <v>0</v>
      </c>
      <c r="I986" s="97" t="s">
        <v>808</v>
      </c>
      <c r="J986" s="98">
        <v>4.84</v>
      </c>
    </row>
    <row r="987" spans="1:10" ht="15" thickBot="1">
      <c r="A987" s="97"/>
      <c r="B987" s="97"/>
      <c r="C987" s="97"/>
      <c r="D987" s="97"/>
      <c r="E987" s="97" t="s">
        <v>809</v>
      </c>
      <c r="F987" s="98">
        <v>0</v>
      </c>
      <c r="G987" s="97"/>
      <c r="H987" s="274" t="s">
        <v>810</v>
      </c>
      <c r="I987" s="274"/>
      <c r="J987" s="98">
        <v>17.850000000000001</v>
      </c>
    </row>
    <row r="988" spans="1:10" ht="1.1499999999999999" customHeight="1" thickTop="1">
      <c r="A988" s="99"/>
      <c r="B988" s="99"/>
      <c r="C988" s="99"/>
      <c r="D988" s="99"/>
      <c r="E988" s="99"/>
      <c r="F988" s="99"/>
      <c r="G988" s="99"/>
      <c r="H988" s="99"/>
      <c r="I988" s="99"/>
      <c r="J988" s="99"/>
    </row>
    <row r="989" spans="1:10" ht="18" customHeight="1">
      <c r="A989" s="79" t="s">
        <v>1587</v>
      </c>
      <c r="B989" s="80" t="s">
        <v>440</v>
      </c>
      <c r="C989" s="79" t="s">
        <v>776</v>
      </c>
      <c r="D989" s="79" t="s">
        <v>777</v>
      </c>
      <c r="E989" s="268" t="s">
        <v>778</v>
      </c>
      <c r="F989" s="268"/>
      <c r="G989" s="81" t="s">
        <v>779</v>
      </c>
      <c r="H989" s="80" t="s">
        <v>443</v>
      </c>
      <c r="I989" s="80" t="s">
        <v>780</v>
      </c>
      <c r="J989" s="80" t="s">
        <v>448</v>
      </c>
    </row>
    <row r="990" spans="1:10" ht="39" customHeight="1">
      <c r="A990" s="82" t="s">
        <v>781</v>
      </c>
      <c r="B990" s="83" t="s">
        <v>1588</v>
      </c>
      <c r="C990" s="82" t="s">
        <v>87</v>
      </c>
      <c r="D990" s="82" t="s">
        <v>269</v>
      </c>
      <c r="E990" s="269" t="s">
        <v>1584</v>
      </c>
      <c r="F990" s="269"/>
      <c r="G990" s="84" t="s">
        <v>55</v>
      </c>
      <c r="H990" s="85">
        <v>1</v>
      </c>
      <c r="I990" s="86">
        <v>13.87</v>
      </c>
      <c r="J990" s="86">
        <v>13.87</v>
      </c>
    </row>
    <row r="991" spans="1:10" ht="25.9" customHeight="1">
      <c r="A991" s="87" t="s">
        <v>785</v>
      </c>
      <c r="B991" s="88" t="s">
        <v>1408</v>
      </c>
      <c r="C991" s="87" t="s">
        <v>87</v>
      </c>
      <c r="D991" s="87" t="s">
        <v>1409</v>
      </c>
      <c r="E991" s="270" t="s">
        <v>824</v>
      </c>
      <c r="F991" s="270"/>
      <c r="G991" s="89" t="s">
        <v>618</v>
      </c>
      <c r="H991" s="90">
        <v>0.17699999999999999</v>
      </c>
      <c r="I991" s="91">
        <v>20.82</v>
      </c>
      <c r="J991" s="91">
        <v>3.68</v>
      </c>
    </row>
    <row r="992" spans="1:10" ht="24" customHeight="1">
      <c r="A992" s="87" t="s">
        <v>785</v>
      </c>
      <c r="B992" s="88" t="s">
        <v>1410</v>
      </c>
      <c r="C992" s="87" t="s">
        <v>87</v>
      </c>
      <c r="D992" s="87" t="s">
        <v>1411</v>
      </c>
      <c r="E992" s="270" t="s">
        <v>824</v>
      </c>
      <c r="F992" s="270"/>
      <c r="G992" s="89" t="s">
        <v>618</v>
      </c>
      <c r="H992" s="90">
        <v>0.17699999999999999</v>
      </c>
      <c r="I992" s="91">
        <v>26.84</v>
      </c>
      <c r="J992" s="91">
        <v>4.75</v>
      </c>
    </row>
    <row r="993" spans="1:10" ht="25.9" customHeight="1">
      <c r="A993" s="92" t="s">
        <v>792</v>
      </c>
      <c r="B993" s="93" t="s">
        <v>1589</v>
      </c>
      <c r="C993" s="92" t="s">
        <v>87</v>
      </c>
      <c r="D993" s="92" t="s">
        <v>1590</v>
      </c>
      <c r="E993" s="273" t="s">
        <v>795</v>
      </c>
      <c r="F993" s="273"/>
      <c r="G993" s="94" t="s">
        <v>55</v>
      </c>
      <c r="H993" s="95">
        <v>1.0169999999999999</v>
      </c>
      <c r="I993" s="96">
        <v>5.35</v>
      </c>
      <c r="J993" s="96">
        <v>5.44</v>
      </c>
    </row>
    <row r="994" spans="1:10" ht="25.5">
      <c r="A994" s="97"/>
      <c r="B994" s="97"/>
      <c r="C994" s="97"/>
      <c r="D994" s="97"/>
      <c r="E994" s="97" t="s">
        <v>806</v>
      </c>
      <c r="F994" s="98">
        <v>6.29</v>
      </c>
      <c r="G994" s="97" t="s">
        <v>807</v>
      </c>
      <c r="H994" s="98">
        <v>0</v>
      </c>
      <c r="I994" s="97" t="s">
        <v>808</v>
      </c>
      <c r="J994" s="98">
        <v>6.29</v>
      </c>
    </row>
    <row r="995" spans="1:10" ht="15" thickBot="1">
      <c r="A995" s="97"/>
      <c r="B995" s="97"/>
      <c r="C995" s="97"/>
      <c r="D995" s="97"/>
      <c r="E995" s="97" t="s">
        <v>809</v>
      </c>
      <c r="F995" s="98">
        <v>0</v>
      </c>
      <c r="G995" s="97"/>
      <c r="H995" s="274" t="s">
        <v>810</v>
      </c>
      <c r="I995" s="274"/>
      <c r="J995" s="98">
        <v>13.87</v>
      </c>
    </row>
    <row r="996" spans="1:10" ht="1.1499999999999999" customHeight="1" thickTop="1">
      <c r="A996" s="99"/>
      <c r="B996" s="99"/>
      <c r="C996" s="99"/>
      <c r="D996" s="99"/>
      <c r="E996" s="99"/>
      <c r="F996" s="99"/>
      <c r="G996" s="99"/>
      <c r="H996" s="99"/>
      <c r="I996" s="99"/>
      <c r="J996" s="99"/>
    </row>
    <row r="997" spans="1:10" ht="18" customHeight="1">
      <c r="A997" s="79" t="s">
        <v>1591</v>
      </c>
      <c r="B997" s="80" t="s">
        <v>440</v>
      </c>
      <c r="C997" s="79" t="s">
        <v>776</v>
      </c>
      <c r="D997" s="79" t="s">
        <v>777</v>
      </c>
      <c r="E997" s="268" t="s">
        <v>778</v>
      </c>
      <c r="F997" s="268"/>
      <c r="G997" s="81" t="s">
        <v>779</v>
      </c>
      <c r="H997" s="80" t="s">
        <v>443</v>
      </c>
      <c r="I997" s="80" t="s">
        <v>780</v>
      </c>
      <c r="J997" s="80" t="s">
        <v>448</v>
      </c>
    </row>
    <row r="998" spans="1:10" ht="39" customHeight="1">
      <c r="A998" s="82" t="s">
        <v>781</v>
      </c>
      <c r="B998" s="83" t="s">
        <v>1592</v>
      </c>
      <c r="C998" s="82" t="s">
        <v>87</v>
      </c>
      <c r="D998" s="82" t="s">
        <v>271</v>
      </c>
      <c r="E998" s="269" t="s">
        <v>1584</v>
      </c>
      <c r="F998" s="269"/>
      <c r="G998" s="84" t="s">
        <v>235</v>
      </c>
      <c r="H998" s="85">
        <v>1</v>
      </c>
      <c r="I998" s="86">
        <v>15.36</v>
      </c>
      <c r="J998" s="86">
        <v>15.36</v>
      </c>
    </row>
    <row r="999" spans="1:10" ht="25.9" customHeight="1">
      <c r="A999" s="87" t="s">
        <v>785</v>
      </c>
      <c r="B999" s="88" t="s">
        <v>1408</v>
      </c>
      <c r="C999" s="87" t="s">
        <v>87</v>
      </c>
      <c r="D999" s="87" t="s">
        <v>1409</v>
      </c>
      <c r="E999" s="270" t="s">
        <v>824</v>
      </c>
      <c r="F999" s="270"/>
      <c r="G999" s="89" t="s">
        <v>618</v>
      </c>
      <c r="H999" s="90">
        <v>0.24399999999999999</v>
      </c>
      <c r="I999" s="91">
        <v>20.82</v>
      </c>
      <c r="J999" s="91">
        <v>5.08</v>
      </c>
    </row>
    <row r="1000" spans="1:10" ht="24" customHeight="1">
      <c r="A1000" s="87" t="s">
        <v>785</v>
      </c>
      <c r="B1000" s="88" t="s">
        <v>1410</v>
      </c>
      <c r="C1000" s="87" t="s">
        <v>87</v>
      </c>
      <c r="D1000" s="87" t="s">
        <v>1411</v>
      </c>
      <c r="E1000" s="270" t="s">
        <v>824</v>
      </c>
      <c r="F1000" s="270"/>
      <c r="G1000" s="89" t="s">
        <v>618</v>
      </c>
      <c r="H1000" s="90">
        <v>0.24399999999999999</v>
      </c>
      <c r="I1000" s="91">
        <v>26.84</v>
      </c>
      <c r="J1000" s="91">
        <v>6.54</v>
      </c>
    </row>
    <row r="1001" spans="1:10" ht="25.9" customHeight="1">
      <c r="A1001" s="92" t="s">
        <v>792</v>
      </c>
      <c r="B1001" s="93" t="s">
        <v>1593</v>
      </c>
      <c r="C1001" s="92" t="s">
        <v>87</v>
      </c>
      <c r="D1001" s="92" t="s">
        <v>1594</v>
      </c>
      <c r="E1001" s="273" t="s">
        <v>795</v>
      </c>
      <c r="F1001" s="273"/>
      <c r="G1001" s="94" t="s">
        <v>235</v>
      </c>
      <c r="H1001" s="95">
        <v>1</v>
      </c>
      <c r="I1001" s="96">
        <v>3.74</v>
      </c>
      <c r="J1001" s="96">
        <v>3.74</v>
      </c>
    </row>
    <row r="1002" spans="1:10" ht="25.5">
      <c r="A1002" s="97"/>
      <c r="B1002" s="97"/>
      <c r="C1002" s="97"/>
      <c r="D1002" s="97"/>
      <c r="E1002" s="97" t="s">
        <v>806</v>
      </c>
      <c r="F1002" s="98">
        <v>8.67</v>
      </c>
      <c r="G1002" s="97" t="s">
        <v>807</v>
      </c>
      <c r="H1002" s="98">
        <v>0</v>
      </c>
      <c r="I1002" s="97" t="s">
        <v>808</v>
      </c>
      <c r="J1002" s="98">
        <v>8.67</v>
      </c>
    </row>
    <row r="1003" spans="1:10" ht="15" thickBot="1">
      <c r="A1003" s="97"/>
      <c r="B1003" s="97"/>
      <c r="C1003" s="97"/>
      <c r="D1003" s="97"/>
      <c r="E1003" s="97" t="s">
        <v>809</v>
      </c>
      <c r="F1003" s="98">
        <v>0</v>
      </c>
      <c r="G1003" s="97"/>
      <c r="H1003" s="274" t="s">
        <v>810</v>
      </c>
      <c r="I1003" s="274"/>
      <c r="J1003" s="98">
        <v>15.36</v>
      </c>
    </row>
    <row r="1004" spans="1:10" ht="1.1499999999999999" customHeight="1" thickTop="1">
      <c r="A1004" s="99"/>
      <c r="B1004" s="99"/>
      <c r="C1004" s="99"/>
      <c r="D1004" s="99"/>
      <c r="E1004" s="99"/>
      <c r="F1004" s="99"/>
      <c r="G1004" s="99"/>
      <c r="H1004" s="99"/>
      <c r="I1004" s="99"/>
      <c r="J1004" s="99"/>
    </row>
    <row r="1005" spans="1:10" ht="18" customHeight="1">
      <c r="A1005" s="79" t="s">
        <v>1595</v>
      </c>
      <c r="B1005" s="80" t="s">
        <v>440</v>
      </c>
      <c r="C1005" s="79" t="s">
        <v>776</v>
      </c>
      <c r="D1005" s="79" t="s">
        <v>777</v>
      </c>
      <c r="E1005" s="268" t="s">
        <v>778</v>
      </c>
      <c r="F1005" s="268"/>
      <c r="G1005" s="81" t="s">
        <v>779</v>
      </c>
      <c r="H1005" s="80" t="s">
        <v>443</v>
      </c>
      <c r="I1005" s="80" t="s">
        <v>780</v>
      </c>
      <c r="J1005" s="80" t="s">
        <v>448</v>
      </c>
    </row>
    <row r="1006" spans="1:10" ht="52.15" customHeight="1">
      <c r="A1006" s="82" t="s">
        <v>781</v>
      </c>
      <c r="B1006" s="83" t="s">
        <v>1596</v>
      </c>
      <c r="C1006" s="82" t="s">
        <v>87</v>
      </c>
      <c r="D1006" s="82" t="s">
        <v>273</v>
      </c>
      <c r="E1006" s="269" t="s">
        <v>1584</v>
      </c>
      <c r="F1006" s="269"/>
      <c r="G1006" s="84" t="s">
        <v>235</v>
      </c>
      <c r="H1006" s="85">
        <v>1</v>
      </c>
      <c r="I1006" s="86">
        <v>21.1</v>
      </c>
      <c r="J1006" s="86">
        <v>21.1</v>
      </c>
    </row>
    <row r="1007" spans="1:10" ht="25.9" customHeight="1">
      <c r="A1007" s="87" t="s">
        <v>785</v>
      </c>
      <c r="B1007" s="88" t="s">
        <v>1408</v>
      </c>
      <c r="C1007" s="87" t="s">
        <v>87</v>
      </c>
      <c r="D1007" s="87" t="s">
        <v>1409</v>
      </c>
      <c r="E1007" s="270" t="s">
        <v>824</v>
      </c>
      <c r="F1007" s="270"/>
      <c r="G1007" s="89" t="s">
        <v>618</v>
      </c>
      <c r="H1007" s="90">
        <v>0.23499999999999999</v>
      </c>
      <c r="I1007" s="91">
        <v>20.82</v>
      </c>
      <c r="J1007" s="91">
        <v>4.8899999999999997</v>
      </c>
    </row>
    <row r="1008" spans="1:10" ht="24" customHeight="1">
      <c r="A1008" s="87" t="s">
        <v>785</v>
      </c>
      <c r="B1008" s="88" t="s">
        <v>1410</v>
      </c>
      <c r="C1008" s="87" t="s">
        <v>87</v>
      </c>
      <c r="D1008" s="87" t="s">
        <v>1411</v>
      </c>
      <c r="E1008" s="270" t="s">
        <v>824</v>
      </c>
      <c r="F1008" s="270"/>
      <c r="G1008" s="89" t="s">
        <v>618</v>
      </c>
      <c r="H1008" s="90">
        <v>0.23499999999999999</v>
      </c>
      <c r="I1008" s="91">
        <v>26.84</v>
      </c>
      <c r="J1008" s="91">
        <v>6.3</v>
      </c>
    </row>
    <row r="1009" spans="1:10" ht="25.9" customHeight="1">
      <c r="A1009" s="92" t="s">
        <v>792</v>
      </c>
      <c r="B1009" s="93" t="s">
        <v>1597</v>
      </c>
      <c r="C1009" s="92" t="s">
        <v>87</v>
      </c>
      <c r="D1009" s="92" t="s">
        <v>1598</v>
      </c>
      <c r="E1009" s="273" t="s">
        <v>795</v>
      </c>
      <c r="F1009" s="273"/>
      <c r="G1009" s="94" t="s">
        <v>235</v>
      </c>
      <c r="H1009" s="95">
        <v>1</v>
      </c>
      <c r="I1009" s="96">
        <v>9.91</v>
      </c>
      <c r="J1009" s="96">
        <v>9.91</v>
      </c>
    </row>
    <row r="1010" spans="1:10" ht="25.5">
      <c r="A1010" s="97"/>
      <c r="B1010" s="97"/>
      <c r="C1010" s="97"/>
      <c r="D1010" s="97"/>
      <c r="E1010" s="97" t="s">
        <v>806</v>
      </c>
      <c r="F1010" s="98">
        <v>8.36</v>
      </c>
      <c r="G1010" s="97" t="s">
        <v>807</v>
      </c>
      <c r="H1010" s="98">
        <v>0</v>
      </c>
      <c r="I1010" s="97" t="s">
        <v>808</v>
      </c>
      <c r="J1010" s="98">
        <v>8.36</v>
      </c>
    </row>
    <row r="1011" spans="1:10" ht="15" thickBot="1">
      <c r="A1011" s="97"/>
      <c r="B1011" s="97"/>
      <c r="C1011" s="97"/>
      <c r="D1011" s="97"/>
      <c r="E1011" s="97" t="s">
        <v>809</v>
      </c>
      <c r="F1011" s="98">
        <v>0</v>
      </c>
      <c r="G1011" s="97"/>
      <c r="H1011" s="274" t="s">
        <v>810</v>
      </c>
      <c r="I1011" s="274"/>
      <c r="J1011" s="98">
        <v>21.1</v>
      </c>
    </row>
    <row r="1012" spans="1:10" ht="1.1499999999999999" customHeight="1" thickTop="1">
      <c r="A1012" s="99"/>
      <c r="B1012" s="99"/>
      <c r="C1012" s="99"/>
      <c r="D1012" s="99"/>
      <c r="E1012" s="99"/>
      <c r="F1012" s="99"/>
      <c r="G1012" s="99"/>
      <c r="H1012" s="99"/>
      <c r="I1012" s="99"/>
      <c r="J1012" s="99"/>
    </row>
    <row r="1013" spans="1:10" ht="18" customHeight="1">
      <c r="A1013" s="79" t="s">
        <v>1599</v>
      </c>
      <c r="B1013" s="80" t="s">
        <v>440</v>
      </c>
      <c r="C1013" s="79" t="s">
        <v>776</v>
      </c>
      <c r="D1013" s="79" t="s">
        <v>777</v>
      </c>
      <c r="E1013" s="268" t="s">
        <v>778</v>
      </c>
      <c r="F1013" s="268"/>
      <c r="G1013" s="81" t="s">
        <v>779</v>
      </c>
      <c r="H1013" s="80" t="s">
        <v>443</v>
      </c>
      <c r="I1013" s="80" t="s">
        <v>780</v>
      </c>
      <c r="J1013" s="80" t="s">
        <v>448</v>
      </c>
    </row>
    <row r="1014" spans="1:10" ht="39" customHeight="1">
      <c r="A1014" s="82" t="s">
        <v>781</v>
      </c>
      <c r="B1014" s="83" t="s">
        <v>1600</v>
      </c>
      <c r="C1014" s="82" t="s">
        <v>87</v>
      </c>
      <c r="D1014" s="82" t="s">
        <v>275</v>
      </c>
      <c r="E1014" s="269" t="s">
        <v>1584</v>
      </c>
      <c r="F1014" s="269"/>
      <c r="G1014" s="84" t="s">
        <v>55</v>
      </c>
      <c r="H1014" s="85">
        <v>1</v>
      </c>
      <c r="I1014" s="86">
        <v>2.73</v>
      </c>
      <c r="J1014" s="86">
        <v>2.73</v>
      </c>
    </row>
    <row r="1015" spans="1:10" ht="25.9" customHeight="1">
      <c r="A1015" s="87" t="s">
        <v>785</v>
      </c>
      <c r="B1015" s="88" t="s">
        <v>1408</v>
      </c>
      <c r="C1015" s="87" t="s">
        <v>87</v>
      </c>
      <c r="D1015" s="87" t="s">
        <v>1409</v>
      </c>
      <c r="E1015" s="270" t="s">
        <v>824</v>
      </c>
      <c r="F1015" s="270"/>
      <c r="G1015" s="89" t="s">
        <v>618</v>
      </c>
      <c r="H1015" s="90">
        <v>2.3E-2</v>
      </c>
      <c r="I1015" s="91">
        <v>20.82</v>
      </c>
      <c r="J1015" s="91">
        <v>0.47</v>
      </c>
    </row>
    <row r="1016" spans="1:10" ht="24" customHeight="1">
      <c r="A1016" s="87" t="s">
        <v>785</v>
      </c>
      <c r="B1016" s="88" t="s">
        <v>1410</v>
      </c>
      <c r="C1016" s="87" t="s">
        <v>87</v>
      </c>
      <c r="D1016" s="87" t="s">
        <v>1411</v>
      </c>
      <c r="E1016" s="270" t="s">
        <v>824</v>
      </c>
      <c r="F1016" s="270"/>
      <c r="G1016" s="89" t="s">
        <v>618</v>
      </c>
      <c r="H1016" s="90">
        <v>2.3E-2</v>
      </c>
      <c r="I1016" s="91">
        <v>26.84</v>
      </c>
      <c r="J1016" s="91">
        <v>0.61</v>
      </c>
    </row>
    <row r="1017" spans="1:10" ht="39" customHeight="1">
      <c r="A1017" s="92" t="s">
        <v>792</v>
      </c>
      <c r="B1017" s="93" t="s">
        <v>1601</v>
      </c>
      <c r="C1017" s="92" t="s">
        <v>87</v>
      </c>
      <c r="D1017" s="92" t="s">
        <v>1602</v>
      </c>
      <c r="E1017" s="273" t="s">
        <v>795</v>
      </c>
      <c r="F1017" s="273"/>
      <c r="G1017" s="94" t="s">
        <v>55</v>
      </c>
      <c r="H1017" s="95">
        <v>1.2434000000000001</v>
      </c>
      <c r="I1017" s="96">
        <v>1.27</v>
      </c>
      <c r="J1017" s="96">
        <v>1.57</v>
      </c>
    </row>
    <row r="1018" spans="1:10" ht="25.9" customHeight="1">
      <c r="A1018" s="92" t="s">
        <v>792</v>
      </c>
      <c r="B1018" s="93" t="s">
        <v>1603</v>
      </c>
      <c r="C1018" s="92" t="s">
        <v>87</v>
      </c>
      <c r="D1018" s="92" t="s">
        <v>1604</v>
      </c>
      <c r="E1018" s="273" t="s">
        <v>795</v>
      </c>
      <c r="F1018" s="273"/>
      <c r="G1018" s="94" t="s">
        <v>235</v>
      </c>
      <c r="H1018" s="95">
        <v>9.4000000000000004E-3</v>
      </c>
      <c r="I1018" s="96">
        <v>9.5399999999999991</v>
      </c>
      <c r="J1018" s="96">
        <v>0.08</v>
      </c>
    </row>
    <row r="1019" spans="1:10" ht="25.5">
      <c r="A1019" s="97"/>
      <c r="B1019" s="97"/>
      <c r="C1019" s="97"/>
      <c r="D1019" s="97"/>
      <c r="E1019" s="97" t="s">
        <v>806</v>
      </c>
      <c r="F1019" s="98">
        <v>0.81</v>
      </c>
      <c r="G1019" s="97" t="s">
        <v>807</v>
      </c>
      <c r="H1019" s="98">
        <v>0</v>
      </c>
      <c r="I1019" s="97" t="s">
        <v>808</v>
      </c>
      <c r="J1019" s="98">
        <v>0.81</v>
      </c>
    </row>
    <row r="1020" spans="1:10" ht="15" thickBot="1">
      <c r="A1020" s="97"/>
      <c r="B1020" s="97"/>
      <c r="C1020" s="97"/>
      <c r="D1020" s="97"/>
      <c r="E1020" s="97" t="s">
        <v>809</v>
      </c>
      <c r="F1020" s="98">
        <v>0</v>
      </c>
      <c r="G1020" s="97"/>
      <c r="H1020" s="274" t="s">
        <v>810</v>
      </c>
      <c r="I1020" s="274"/>
      <c r="J1020" s="98">
        <v>2.73</v>
      </c>
    </row>
    <row r="1021" spans="1:10" ht="1.1499999999999999" customHeight="1" thickTop="1">
      <c r="A1021" s="99"/>
      <c r="B1021" s="99"/>
      <c r="C1021" s="99"/>
      <c r="D1021" s="99"/>
      <c r="E1021" s="99"/>
      <c r="F1021" s="99"/>
      <c r="G1021" s="99"/>
      <c r="H1021" s="99"/>
      <c r="I1021" s="99"/>
      <c r="J1021" s="99"/>
    </row>
    <row r="1022" spans="1:10" ht="18" customHeight="1">
      <c r="A1022" s="79" t="s">
        <v>1605</v>
      </c>
      <c r="B1022" s="80" t="s">
        <v>440</v>
      </c>
      <c r="C1022" s="79" t="s">
        <v>776</v>
      </c>
      <c r="D1022" s="79" t="s">
        <v>777</v>
      </c>
      <c r="E1022" s="268" t="s">
        <v>778</v>
      </c>
      <c r="F1022" s="268"/>
      <c r="G1022" s="81" t="s">
        <v>779</v>
      </c>
      <c r="H1022" s="80" t="s">
        <v>443</v>
      </c>
      <c r="I1022" s="80" t="s">
        <v>780</v>
      </c>
      <c r="J1022" s="80" t="s">
        <v>448</v>
      </c>
    </row>
    <row r="1023" spans="1:10" ht="39" customHeight="1">
      <c r="A1023" s="82" t="s">
        <v>781</v>
      </c>
      <c r="B1023" s="83" t="s">
        <v>1606</v>
      </c>
      <c r="C1023" s="82" t="s">
        <v>87</v>
      </c>
      <c r="D1023" s="82" t="s">
        <v>277</v>
      </c>
      <c r="E1023" s="269" t="s">
        <v>1584</v>
      </c>
      <c r="F1023" s="269"/>
      <c r="G1023" s="84" t="s">
        <v>55</v>
      </c>
      <c r="H1023" s="85">
        <v>1</v>
      </c>
      <c r="I1023" s="86">
        <v>3.96</v>
      </c>
      <c r="J1023" s="86">
        <v>3.96</v>
      </c>
    </row>
    <row r="1024" spans="1:10" ht="25.9" customHeight="1">
      <c r="A1024" s="87" t="s">
        <v>785</v>
      </c>
      <c r="B1024" s="88" t="s">
        <v>1408</v>
      </c>
      <c r="C1024" s="87" t="s">
        <v>87</v>
      </c>
      <c r="D1024" s="87" t="s">
        <v>1409</v>
      </c>
      <c r="E1024" s="270" t="s">
        <v>824</v>
      </c>
      <c r="F1024" s="270"/>
      <c r="G1024" s="89" t="s">
        <v>618</v>
      </c>
      <c r="H1024" s="90">
        <v>2.9000000000000001E-2</v>
      </c>
      <c r="I1024" s="91">
        <v>20.82</v>
      </c>
      <c r="J1024" s="91">
        <v>0.6</v>
      </c>
    </row>
    <row r="1025" spans="1:10" ht="24" customHeight="1">
      <c r="A1025" s="87" t="s">
        <v>785</v>
      </c>
      <c r="B1025" s="88" t="s">
        <v>1410</v>
      </c>
      <c r="C1025" s="87" t="s">
        <v>87</v>
      </c>
      <c r="D1025" s="87" t="s">
        <v>1411</v>
      </c>
      <c r="E1025" s="270" t="s">
        <v>824</v>
      </c>
      <c r="F1025" s="270"/>
      <c r="G1025" s="89" t="s">
        <v>618</v>
      </c>
      <c r="H1025" s="90">
        <v>2.9000000000000001E-2</v>
      </c>
      <c r="I1025" s="91">
        <v>26.84</v>
      </c>
      <c r="J1025" s="91">
        <v>0.77</v>
      </c>
    </row>
    <row r="1026" spans="1:10" ht="39" customHeight="1">
      <c r="A1026" s="92" t="s">
        <v>792</v>
      </c>
      <c r="B1026" s="93" t="s">
        <v>1607</v>
      </c>
      <c r="C1026" s="92" t="s">
        <v>87</v>
      </c>
      <c r="D1026" s="92" t="s">
        <v>1608</v>
      </c>
      <c r="E1026" s="273" t="s">
        <v>795</v>
      </c>
      <c r="F1026" s="273"/>
      <c r="G1026" s="94" t="s">
        <v>55</v>
      </c>
      <c r="H1026" s="95">
        <v>1.2434000000000001</v>
      </c>
      <c r="I1026" s="96">
        <v>2.02</v>
      </c>
      <c r="J1026" s="96">
        <v>2.5099999999999998</v>
      </c>
    </row>
    <row r="1027" spans="1:10" ht="25.9" customHeight="1">
      <c r="A1027" s="92" t="s">
        <v>792</v>
      </c>
      <c r="B1027" s="93" t="s">
        <v>1603</v>
      </c>
      <c r="C1027" s="92" t="s">
        <v>87</v>
      </c>
      <c r="D1027" s="92" t="s">
        <v>1604</v>
      </c>
      <c r="E1027" s="273" t="s">
        <v>795</v>
      </c>
      <c r="F1027" s="273"/>
      <c r="G1027" s="94" t="s">
        <v>235</v>
      </c>
      <c r="H1027" s="95">
        <v>9.4000000000000004E-3</v>
      </c>
      <c r="I1027" s="96">
        <v>9.5399999999999991</v>
      </c>
      <c r="J1027" s="96">
        <v>0.08</v>
      </c>
    </row>
    <row r="1028" spans="1:10" ht="25.5">
      <c r="A1028" s="97"/>
      <c r="B1028" s="97"/>
      <c r="C1028" s="97"/>
      <c r="D1028" s="97"/>
      <c r="E1028" s="97" t="s">
        <v>806</v>
      </c>
      <c r="F1028" s="98">
        <v>1.02</v>
      </c>
      <c r="G1028" s="97" t="s">
        <v>807</v>
      </c>
      <c r="H1028" s="98">
        <v>0</v>
      </c>
      <c r="I1028" s="97" t="s">
        <v>808</v>
      </c>
      <c r="J1028" s="98">
        <v>1.02</v>
      </c>
    </row>
    <row r="1029" spans="1:10" ht="15" thickBot="1">
      <c r="A1029" s="97"/>
      <c r="B1029" s="97"/>
      <c r="C1029" s="97"/>
      <c r="D1029" s="97"/>
      <c r="E1029" s="97" t="s">
        <v>809</v>
      </c>
      <c r="F1029" s="98">
        <v>0</v>
      </c>
      <c r="G1029" s="97"/>
      <c r="H1029" s="274" t="s">
        <v>810</v>
      </c>
      <c r="I1029" s="274"/>
      <c r="J1029" s="98">
        <v>3.96</v>
      </c>
    </row>
    <row r="1030" spans="1:10" ht="1.1499999999999999" customHeight="1" thickTop="1">
      <c r="A1030" s="99"/>
      <c r="B1030" s="99"/>
      <c r="C1030" s="99"/>
      <c r="D1030" s="99"/>
      <c r="E1030" s="99"/>
      <c r="F1030" s="99"/>
      <c r="G1030" s="99"/>
      <c r="H1030" s="99"/>
      <c r="I1030" s="99"/>
      <c r="J1030" s="99"/>
    </row>
    <row r="1031" spans="1:10" ht="18" customHeight="1">
      <c r="A1031" s="79" t="s">
        <v>1609</v>
      </c>
      <c r="B1031" s="80" t="s">
        <v>440</v>
      </c>
      <c r="C1031" s="79" t="s">
        <v>776</v>
      </c>
      <c r="D1031" s="79" t="s">
        <v>777</v>
      </c>
      <c r="E1031" s="268" t="s">
        <v>778</v>
      </c>
      <c r="F1031" s="268"/>
      <c r="G1031" s="81" t="s">
        <v>779</v>
      </c>
      <c r="H1031" s="80" t="s">
        <v>443</v>
      </c>
      <c r="I1031" s="80" t="s">
        <v>780</v>
      </c>
      <c r="J1031" s="80" t="s">
        <v>448</v>
      </c>
    </row>
    <row r="1032" spans="1:10" ht="39" customHeight="1">
      <c r="A1032" s="82" t="s">
        <v>781</v>
      </c>
      <c r="B1032" s="83" t="s">
        <v>1610</v>
      </c>
      <c r="C1032" s="82" t="s">
        <v>87</v>
      </c>
      <c r="D1032" s="82" t="s">
        <v>279</v>
      </c>
      <c r="E1032" s="269" t="s">
        <v>1584</v>
      </c>
      <c r="F1032" s="269"/>
      <c r="G1032" s="84" t="s">
        <v>55</v>
      </c>
      <c r="H1032" s="85">
        <v>1</v>
      </c>
      <c r="I1032" s="86">
        <v>18.8</v>
      </c>
      <c r="J1032" s="86">
        <v>18.8</v>
      </c>
    </row>
    <row r="1033" spans="1:10" ht="25.9" customHeight="1">
      <c r="A1033" s="87" t="s">
        <v>785</v>
      </c>
      <c r="B1033" s="88" t="s">
        <v>1408</v>
      </c>
      <c r="C1033" s="87" t="s">
        <v>87</v>
      </c>
      <c r="D1033" s="87" t="s">
        <v>1409</v>
      </c>
      <c r="E1033" s="270" t="s">
        <v>824</v>
      </c>
      <c r="F1033" s="270"/>
      <c r="G1033" s="89" t="s">
        <v>618</v>
      </c>
      <c r="H1033" s="90">
        <v>0.11219999999999999</v>
      </c>
      <c r="I1033" s="91">
        <v>20.82</v>
      </c>
      <c r="J1033" s="91">
        <v>2.33</v>
      </c>
    </row>
    <row r="1034" spans="1:10" ht="24" customHeight="1">
      <c r="A1034" s="87" t="s">
        <v>785</v>
      </c>
      <c r="B1034" s="88" t="s">
        <v>1410</v>
      </c>
      <c r="C1034" s="87" t="s">
        <v>87</v>
      </c>
      <c r="D1034" s="87" t="s">
        <v>1411</v>
      </c>
      <c r="E1034" s="270" t="s">
        <v>824</v>
      </c>
      <c r="F1034" s="270"/>
      <c r="G1034" s="89" t="s">
        <v>618</v>
      </c>
      <c r="H1034" s="90">
        <v>0.11219999999999999</v>
      </c>
      <c r="I1034" s="91">
        <v>26.84</v>
      </c>
      <c r="J1034" s="91">
        <v>3.01</v>
      </c>
    </row>
    <row r="1035" spans="1:10" ht="25.9" customHeight="1">
      <c r="A1035" s="92" t="s">
        <v>792</v>
      </c>
      <c r="B1035" s="93" t="s">
        <v>1611</v>
      </c>
      <c r="C1035" s="92" t="s">
        <v>87</v>
      </c>
      <c r="D1035" s="92" t="s">
        <v>1612</v>
      </c>
      <c r="E1035" s="273" t="s">
        <v>795</v>
      </c>
      <c r="F1035" s="273"/>
      <c r="G1035" s="94" t="s">
        <v>55</v>
      </c>
      <c r="H1035" s="95">
        <v>1.1000000000000001</v>
      </c>
      <c r="I1035" s="96">
        <v>12.24</v>
      </c>
      <c r="J1035" s="96">
        <v>13.46</v>
      </c>
    </row>
    <row r="1036" spans="1:10" ht="25.5">
      <c r="A1036" s="97"/>
      <c r="B1036" s="97"/>
      <c r="C1036" s="97"/>
      <c r="D1036" s="97"/>
      <c r="E1036" s="97" t="s">
        <v>806</v>
      </c>
      <c r="F1036" s="98">
        <v>3.98</v>
      </c>
      <c r="G1036" s="97" t="s">
        <v>807</v>
      </c>
      <c r="H1036" s="98">
        <v>0</v>
      </c>
      <c r="I1036" s="97" t="s">
        <v>808</v>
      </c>
      <c r="J1036" s="98">
        <v>3.98</v>
      </c>
    </row>
    <row r="1037" spans="1:10" ht="15" thickBot="1">
      <c r="A1037" s="97"/>
      <c r="B1037" s="97"/>
      <c r="C1037" s="97"/>
      <c r="D1037" s="97"/>
      <c r="E1037" s="97" t="s">
        <v>809</v>
      </c>
      <c r="F1037" s="98">
        <v>0</v>
      </c>
      <c r="G1037" s="97"/>
      <c r="H1037" s="274" t="s">
        <v>810</v>
      </c>
      <c r="I1037" s="274"/>
      <c r="J1037" s="98">
        <v>18.8</v>
      </c>
    </row>
    <row r="1038" spans="1:10" ht="1.1499999999999999" customHeight="1" thickTop="1">
      <c r="A1038" s="99"/>
      <c r="B1038" s="99"/>
      <c r="C1038" s="99"/>
      <c r="D1038" s="99"/>
      <c r="E1038" s="99"/>
      <c r="F1038" s="99"/>
      <c r="G1038" s="99"/>
      <c r="H1038" s="99"/>
      <c r="I1038" s="99"/>
      <c r="J1038" s="99"/>
    </row>
    <row r="1039" spans="1:10" ht="18" customHeight="1">
      <c r="A1039" s="79" t="s">
        <v>1613</v>
      </c>
      <c r="B1039" s="80" t="s">
        <v>440</v>
      </c>
      <c r="C1039" s="79" t="s">
        <v>776</v>
      </c>
      <c r="D1039" s="79" t="s">
        <v>777</v>
      </c>
      <c r="E1039" s="268" t="s">
        <v>778</v>
      </c>
      <c r="F1039" s="268"/>
      <c r="G1039" s="81" t="s">
        <v>779</v>
      </c>
      <c r="H1039" s="80" t="s">
        <v>443</v>
      </c>
      <c r="I1039" s="80" t="s">
        <v>780</v>
      </c>
      <c r="J1039" s="80" t="s">
        <v>448</v>
      </c>
    </row>
    <row r="1040" spans="1:10" ht="52.15" customHeight="1">
      <c r="A1040" s="82" t="s">
        <v>781</v>
      </c>
      <c r="B1040" s="83" t="s">
        <v>1614</v>
      </c>
      <c r="C1040" s="82" t="s">
        <v>87</v>
      </c>
      <c r="D1040" s="82" t="s">
        <v>281</v>
      </c>
      <c r="E1040" s="269" t="s">
        <v>1584</v>
      </c>
      <c r="F1040" s="269"/>
      <c r="G1040" s="84" t="s">
        <v>235</v>
      </c>
      <c r="H1040" s="85">
        <v>1</v>
      </c>
      <c r="I1040" s="86">
        <v>15.82</v>
      </c>
      <c r="J1040" s="86">
        <v>15.82</v>
      </c>
    </row>
    <row r="1041" spans="1:10" ht="25.9" customHeight="1">
      <c r="A1041" s="87" t="s">
        <v>785</v>
      </c>
      <c r="B1041" s="88" t="s">
        <v>1408</v>
      </c>
      <c r="C1041" s="87" t="s">
        <v>87</v>
      </c>
      <c r="D1041" s="87" t="s">
        <v>1409</v>
      </c>
      <c r="E1041" s="270" t="s">
        <v>824</v>
      </c>
      <c r="F1041" s="270"/>
      <c r="G1041" s="89" t="s">
        <v>618</v>
      </c>
      <c r="H1041" s="90">
        <v>0.2243</v>
      </c>
      <c r="I1041" s="91">
        <v>20.82</v>
      </c>
      <c r="J1041" s="91">
        <v>4.66</v>
      </c>
    </row>
    <row r="1042" spans="1:10" ht="24" customHeight="1">
      <c r="A1042" s="87" t="s">
        <v>785</v>
      </c>
      <c r="B1042" s="88" t="s">
        <v>1410</v>
      </c>
      <c r="C1042" s="87" t="s">
        <v>87</v>
      </c>
      <c r="D1042" s="87" t="s">
        <v>1411</v>
      </c>
      <c r="E1042" s="270" t="s">
        <v>824</v>
      </c>
      <c r="F1042" s="270"/>
      <c r="G1042" s="89" t="s">
        <v>618</v>
      </c>
      <c r="H1042" s="90">
        <v>0.2243</v>
      </c>
      <c r="I1042" s="91">
        <v>26.84</v>
      </c>
      <c r="J1042" s="91">
        <v>6.02</v>
      </c>
    </row>
    <row r="1043" spans="1:10" ht="25.9" customHeight="1">
      <c r="A1043" s="92" t="s">
        <v>792</v>
      </c>
      <c r="B1043" s="93" t="s">
        <v>1615</v>
      </c>
      <c r="C1043" s="92" t="s">
        <v>87</v>
      </c>
      <c r="D1043" s="92" t="s">
        <v>1616</v>
      </c>
      <c r="E1043" s="273" t="s">
        <v>795</v>
      </c>
      <c r="F1043" s="273"/>
      <c r="G1043" s="94" t="s">
        <v>235</v>
      </c>
      <c r="H1043" s="95">
        <v>1</v>
      </c>
      <c r="I1043" s="96">
        <v>5.14</v>
      </c>
      <c r="J1043" s="96">
        <v>5.14</v>
      </c>
    </row>
    <row r="1044" spans="1:10" ht="25.5">
      <c r="A1044" s="97"/>
      <c r="B1044" s="97"/>
      <c r="C1044" s="97"/>
      <c r="D1044" s="97"/>
      <c r="E1044" s="97" t="s">
        <v>806</v>
      </c>
      <c r="F1044" s="98">
        <v>7.97</v>
      </c>
      <c r="G1044" s="97" t="s">
        <v>807</v>
      </c>
      <c r="H1044" s="98">
        <v>0</v>
      </c>
      <c r="I1044" s="97" t="s">
        <v>808</v>
      </c>
      <c r="J1044" s="98">
        <v>7.97</v>
      </c>
    </row>
    <row r="1045" spans="1:10" ht="15" thickBot="1">
      <c r="A1045" s="97"/>
      <c r="B1045" s="97"/>
      <c r="C1045" s="97"/>
      <c r="D1045" s="97"/>
      <c r="E1045" s="97" t="s">
        <v>809</v>
      </c>
      <c r="F1045" s="98">
        <v>0</v>
      </c>
      <c r="G1045" s="97"/>
      <c r="H1045" s="274" t="s">
        <v>810</v>
      </c>
      <c r="I1045" s="274"/>
      <c r="J1045" s="98">
        <v>15.82</v>
      </c>
    </row>
    <row r="1046" spans="1:10" ht="1.1499999999999999" customHeight="1" thickTop="1">
      <c r="A1046" s="99"/>
      <c r="B1046" s="99"/>
      <c r="C1046" s="99"/>
      <c r="D1046" s="99"/>
      <c r="E1046" s="99"/>
      <c r="F1046" s="99"/>
      <c r="G1046" s="99"/>
      <c r="H1046" s="99"/>
      <c r="I1046" s="99"/>
      <c r="J1046" s="99"/>
    </row>
    <row r="1047" spans="1:10" ht="18" customHeight="1">
      <c r="A1047" s="79" t="s">
        <v>1617</v>
      </c>
      <c r="B1047" s="80" t="s">
        <v>440</v>
      </c>
      <c r="C1047" s="79" t="s">
        <v>776</v>
      </c>
      <c r="D1047" s="79" t="s">
        <v>777</v>
      </c>
      <c r="E1047" s="268" t="s">
        <v>778</v>
      </c>
      <c r="F1047" s="268"/>
      <c r="G1047" s="81" t="s">
        <v>779</v>
      </c>
      <c r="H1047" s="80" t="s">
        <v>443</v>
      </c>
      <c r="I1047" s="80" t="s">
        <v>780</v>
      </c>
      <c r="J1047" s="80" t="s">
        <v>448</v>
      </c>
    </row>
    <row r="1048" spans="1:10" ht="52.15" customHeight="1">
      <c r="A1048" s="82" t="s">
        <v>781</v>
      </c>
      <c r="B1048" s="83" t="s">
        <v>1618</v>
      </c>
      <c r="C1048" s="82" t="s">
        <v>87</v>
      </c>
      <c r="D1048" s="82" t="s">
        <v>283</v>
      </c>
      <c r="E1048" s="269" t="s">
        <v>1584</v>
      </c>
      <c r="F1048" s="269"/>
      <c r="G1048" s="84" t="s">
        <v>235</v>
      </c>
      <c r="H1048" s="85">
        <v>1</v>
      </c>
      <c r="I1048" s="86">
        <v>24.27</v>
      </c>
      <c r="J1048" s="86">
        <v>24.27</v>
      </c>
    </row>
    <row r="1049" spans="1:10" ht="25.9" customHeight="1">
      <c r="A1049" s="87" t="s">
        <v>785</v>
      </c>
      <c r="B1049" s="88" t="s">
        <v>1408</v>
      </c>
      <c r="C1049" s="87" t="s">
        <v>87</v>
      </c>
      <c r="D1049" s="87" t="s">
        <v>1409</v>
      </c>
      <c r="E1049" s="270" t="s">
        <v>824</v>
      </c>
      <c r="F1049" s="270"/>
      <c r="G1049" s="89" t="s">
        <v>618</v>
      </c>
      <c r="H1049" s="90">
        <v>0.33650000000000002</v>
      </c>
      <c r="I1049" s="91">
        <v>20.82</v>
      </c>
      <c r="J1049" s="91">
        <v>7</v>
      </c>
    </row>
    <row r="1050" spans="1:10" ht="24" customHeight="1">
      <c r="A1050" s="87" t="s">
        <v>785</v>
      </c>
      <c r="B1050" s="88" t="s">
        <v>1410</v>
      </c>
      <c r="C1050" s="87" t="s">
        <v>87</v>
      </c>
      <c r="D1050" s="87" t="s">
        <v>1411</v>
      </c>
      <c r="E1050" s="270" t="s">
        <v>824</v>
      </c>
      <c r="F1050" s="270"/>
      <c r="G1050" s="89" t="s">
        <v>618</v>
      </c>
      <c r="H1050" s="90">
        <v>0.33650000000000002</v>
      </c>
      <c r="I1050" s="91">
        <v>26.84</v>
      </c>
      <c r="J1050" s="91">
        <v>9.0299999999999994</v>
      </c>
    </row>
    <row r="1051" spans="1:10" ht="25.9" customHeight="1">
      <c r="A1051" s="92" t="s">
        <v>792</v>
      </c>
      <c r="B1051" s="93" t="s">
        <v>1619</v>
      </c>
      <c r="C1051" s="92" t="s">
        <v>87</v>
      </c>
      <c r="D1051" s="92" t="s">
        <v>1620</v>
      </c>
      <c r="E1051" s="273" t="s">
        <v>795</v>
      </c>
      <c r="F1051" s="273"/>
      <c r="G1051" s="94" t="s">
        <v>235</v>
      </c>
      <c r="H1051" s="95">
        <v>1</v>
      </c>
      <c r="I1051" s="96">
        <v>8.24</v>
      </c>
      <c r="J1051" s="96">
        <v>8.24</v>
      </c>
    </row>
    <row r="1052" spans="1:10" ht="25.5">
      <c r="A1052" s="97"/>
      <c r="B1052" s="97"/>
      <c r="C1052" s="97"/>
      <c r="D1052" s="97"/>
      <c r="E1052" s="97" t="s">
        <v>806</v>
      </c>
      <c r="F1052" s="98">
        <v>11.97</v>
      </c>
      <c r="G1052" s="97" t="s">
        <v>807</v>
      </c>
      <c r="H1052" s="98">
        <v>0</v>
      </c>
      <c r="I1052" s="97" t="s">
        <v>808</v>
      </c>
      <c r="J1052" s="98">
        <v>11.97</v>
      </c>
    </row>
    <row r="1053" spans="1:10" ht="15" thickBot="1">
      <c r="A1053" s="97"/>
      <c r="B1053" s="97"/>
      <c r="C1053" s="97"/>
      <c r="D1053" s="97"/>
      <c r="E1053" s="97" t="s">
        <v>809</v>
      </c>
      <c r="F1053" s="98">
        <v>0</v>
      </c>
      <c r="G1053" s="97"/>
      <c r="H1053" s="274" t="s">
        <v>810</v>
      </c>
      <c r="I1053" s="274"/>
      <c r="J1053" s="98">
        <v>24.27</v>
      </c>
    </row>
    <row r="1054" spans="1:10" ht="1.1499999999999999" customHeight="1" thickTop="1">
      <c r="A1054" s="99"/>
      <c r="B1054" s="99"/>
      <c r="C1054" s="99"/>
      <c r="D1054" s="99"/>
      <c r="E1054" s="99"/>
      <c r="F1054" s="99"/>
      <c r="G1054" s="99"/>
      <c r="H1054" s="99"/>
      <c r="I1054" s="99"/>
      <c r="J1054" s="99"/>
    </row>
    <row r="1055" spans="1:10" ht="18" customHeight="1">
      <c r="A1055" s="79" t="s">
        <v>1621</v>
      </c>
      <c r="B1055" s="80" t="s">
        <v>440</v>
      </c>
      <c r="C1055" s="79" t="s">
        <v>776</v>
      </c>
      <c r="D1055" s="79" t="s">
        <v>777</v>
      </c>
      <c r="E1055" s="268" t="s">
        <v>778</v>
      </c>
      <c r="F1055" s="268"/>
      <c r="G1055" s="81" t="s">
        <v>779</v>
      </c>
      <c r="H1055" s="80" t="s">
        <v>443</v>
      </c>
      <c r="I1055" s="80" t="s">
        <v>780</v>
      </c>
      <c r="J1055" s="80" t="s">
        <v>448</v>
      </c>
    </row>
    <row r="1056" spans="1:10" ht="39" customHeight="1">
      <c r="A1056" s="82" t="s">
        <v>781</v>
      </c>
      <c r="B1056" s="83" t="s">
        <v>1622</v>
      </c>
      <c r="C1056" s="82" t="s">
        <v>87</v>
      </c>
      <c r="D1056" s="82" t="s">
        <v>285</v>
      </c>
      <c r="E1056" s="269" t="s">
        <v>1584</v>
      </c>
      <c r="F1056" s="269"/>
      <c r="G1056" s="84" t="s">
        <v>235</v>
      </c>
      <c r="H1056" s="85">
        <v>1</v>
      </c>
      <c r="I1056" s="86">
        <v>268.02999999999997</v>
      </c>
      <c r="J1056" s="86">
        <v>268.02999999999997</v>
      </c>
    </row>
    <row r="1057" spans="1:10" ht="25.9" customHeight="1">
      <c r="A1057" s="87" t="s">
        <v>785</v>
      </c>
      <c r="B1057" s="88" t="s">
        <v>1408</v>
      </c>
      <c r="C1057" s="87" t="s">
        <v>87</v>
      </c>
      <c r="D1057" s="87" t="s">
        <v>1409</v>
      </c>
      <c r="E1057" s="270" t="s">
        <v>824</v>
      </c>
      <c r="F1057" s="270"/>
      <c r="G1057" s="89" t="s">
        <v>618</v>
      </c>
      <c r="H1057" s="90">
        <v>0.14799999999999999</v>
      </c>
      <c r="I1057" s="91">
        <v>20.82</v>
      </c>
      <c r="J1057" s="91">
        <v>3.08</v>
      </c>
    </row>
    <row r="1058" spans="1:10" ht="24" customHeight="1">
      <c r="A1058" s="87" t="s">
        <v>785</v>
      </c>
      <c r="B1058" s="88" t="s">
        <v>1410</v>
      </c>
      <c r="C1058" s="87" t="s">
        <v>87</v>
      </c>
      <c r="D1058" s="87" t="s">
        <v>1411</v>
      </c>
      <c r="E1058" s="270" t="s">
        <v>824</v>
      </c>
      <c r="F1058" s="270"/>
      <c r="G1058" s="89" t="s">
        <v>618</v>
      </c>
      <c r="H1058" s="90">
        <v>0.35510000000000003</v>
      </c>
      <c r="I1058" s="91">
        <v>26.84</v>
      </c>
      <c r="J1058" s="91">
        <v>9.5299999999999994</v>
      </c>
    </row>
    <row r="1059" spans="1:10" ht="39" customHeight="1">
      <c r="A1059" s="92" t="s">
        <v>792</v>
      </c>
      <c r="B1059" s="93" t="s">
        <v>1623</v>
      </c>
      <c r="C1059" s="92" t="s">
        <v>87</v>
      </c>
      <c r="D1059" s="92" t="s">
        <v>1624</v>
      </c>
      <c r="E1059" s="273" t="s">
        <v>795</v>
      </c>
      <c r="F1059" s="273"/>
      <c r="G1059" s="94" t="s">
        <v>235</v>
      </c>
      <c r="H1059" s="95">
        <v>1</v>
      </c>
      <c r="I1059" s="96">
        <v>255.42</v>
      </c>
      <c r="J1059" s="96">
        <v>255.42</v>
      </c>
    </row>
    <row r="1060" spans="1:10" ht="25.5">
      <c r="A1060" s="97"/>
      <c r="B1060" s="97"/>
      <c r="C1060" s="97"/>
      <c r="D1060" s="97"/>
      <c r="E1060" s="97" t="s">
        <v>806</v>
      </c>
      <c r="F1060" s="98">
        <v>9.56</v>
      </c>
      <c r="G1060" s="97" t="s">
        <v>807</v>
      </c>
      <c r="H1060" s="98">
        <v>0</v>
      </c>
      <c r="I1060" s="97" t="s">
        <v>808</v>
      </c>
      <c r="J1060" s="98">
        <v>9.56</v>
      </c>
    </row>
    <row r="1061" spans="1:10" ht="15" thickBot="1">
      <c r="A1061" s="97"/>
      <c r="B1061" s="97"/>
      <c r="C1061" s="97"/>
      <c r="D1061" s="97"/>
      <c r="E1061" s="97" t="s">
        <v>809</v>
      </c>
      <c r="F1061" s="98">
        <v>0</v>
      </c>
      <c r="G1061" s="97"/>
      <c r="H1061" s="274" t="s">
        <v>810</v>
      </c>
      <c r="I1061" s="274"/>
      <c r="J1061" s="98">
        <v>268.02999999999997</v>
      </c>
    </row>
    <row r="1062" spans="1:10" ht="1.1499999999999999" customHeight="1" thickTop="1">
      <c r="A1062" s="99"/>
      <c r="B1062" s="99"/>
      <c r="C1062" s="99"/>
      <c r="D1062" s="99"/>
      <c r="E1062" s="99"/>
      <c r="F1062" s="99"/>
      <c r="G1062" s="99"/>
      <c r="H1062" s="99"/>
      <c r="I1062" s="99"/>
      <c r="J1062" s="99"/>
    </row>
    <row r="1063" spans="1:10" ht="18" customHeight="1">
      <c r="A1063" s="79" t="s">
        <v>1625</v>
      </c>
      <c r="B1063" s="80" t="s">
        <v>440</v>
      </c>
      <c r="C1063" s="79" t="s">
        <v>776</v>
      </c>
      <c r="D1063" s="79" t="s">
        <v>777</v>
      </c>
      <c r="E1063" s="268" t="s">
        <v>778</v>
      </c>
      <c r="F1063" s="268"/>
      <c r="G1063" s="81" t="s">
        <v>779</v>
      </c>
      <c r="H1063" s="80" t="s">
        <v>443</v>
      </c>
      <c r="I1063" s="80" t="s">
        <v>780</v>
      </c>
      <c r="J1063" s="80" t="s">
        <v>448</v>
      </c>
    </row>
    <row r="1064" spans="1:10" ht="39" customHeight="1">
      <c r="A1064" s="82" t="s">
        <v>781</v>
      </c>
      <c r="B1064" s="83" t="s">
        <v>1626</v>
      </c>
      <c r="C1064" s="82" t="s">
        <v>87</v>
      </c>
      <c r="D1064" s="82" t="s">
        <v>287</v>
      </c>
      <c r="E1064" s="269" t="s">
        <v>1584</v>
      </c>
      <c r="F1064" s="269"/>
      <c r="G1064" s="84" t="s">
        <v>235</v>
      </c>
      <c r="H1064" s="85">
        <v>1</v>
      </c>
      <c r="I1064" s="86">
        <v>106.31</v>
      </c>
      <c r="J1064" s="86">
        <v>106.31</v>
      </c>
    </row>
    <row r="1065" spans="1:10" ht="25.9" customHeight="1">
      <c r="A1065" s="87" t="s">
        <v>785</v>
      </c>
      <c r="B1065" s="88" t="s">
        <v>1408</v>
      </c>
      <c r="C1065" s="87" t="s">
        <v>87</v>
      </c>
      <c r="D1065" s="87" t="s">
        <v>1409</v>
      </c>
      <c r="E1065" s="270" t="s">
        <v>824</v>
      </c>
      <c r="F1065" s="270"/>
      <c r="G1065" s="89" t="s">
        <v>618</v>
      </c>
      <c r="H1065" s="90">
        <v>0.22989999999999999</v>
      </c>
      <c r="I1065" s="91">
        <v>20.82</v>
      </c>
      <c r="J1065" s="91">
        <v>4.78</v>
      </c>
    </row>
    <row r="1066" spans="1:10" ht="24" customHeight="1">
      <c r="A1066" s="87" t="s">
        <v>785</v>
      </c>
      <c r="B1066" s="88" t="s">
        <v>1410</v>
      </c>
      <c r="C1066" s="87" t="s">
        <v>87</v>
      </c>
      <c r="D1066" s="87" t="s">
        <v>1411</v>
      </c>
      <c r="E1066" s="270" t="s">
        <v>824</v>
      </c>
      <c r="F1066" s="270"/>
      <c r="G1066" s="89" t="s">
        <v>618</v>
      </c>
      <c r="H1066" s="90">
        <v>0.55179999999999996</v>
      </c>
      <c r="I1066" s="91">
        <v>26.84</v>
      </c>
      <c r="J1066" s="91">
        <v>14.81</v>
      </c>
    </row>
    <row r="1067" spans="1:10" ht="25.9" customHeight="1">
      <c r="A1067" s="92" t="s">
        <v>792</v>
      </c>
      <c r="B1067" s="93" t="s">
        <v>1627</v>
      </c>
      <c r="C1067" s="92" t="s">
        <v>87</v>
      </c>
      <c r="D1067" s="92" t="s">
        <v>1628</v>
      </c>
      <c r="E1067" s="273" t="s">
        <v>795</v>
      </c>
      <c r="F1067" s="273"/>
      <c r="G1067" s="94" t="s">
        <v>235</v>
      </c>
      <c r="H1067" s="95">
        <v>1</v>
      </c>
      <c r="I1067" s="96">
        <v>8.6</v>
      </c>
      <c r="J1067" s="96">
        <v>8.6</v>
      </c>
    </row>
    <row r="1068" spans="1:10" ht="39" customHeight="1">
      <c r="A1068" s="92" t="s">
        <v>792</v>
      </c>
      <c r="B1068" s="93" t="s">
        <v>1629</v>
      </c>
      <c r="C1068" s="92" t="s">
        <v>87</v>
      </c>
      <c r="D1068" s="92" t="s">
        <v>1630</v>
      </c>
      <c r="E1068" s="273" t="s">
        <v>795</v>
      </c>
      <c r="F1068" s="273"/>
      <c r="G1068" s="94" t="s">
        <v>235</v>
      </c>
      <c r="H1068" s="95">
        <v>1</v>
      </c>
      <c r="I1068" s="96">
        <v>78.12</v>
      </c>
      <c r="J1068" s="96">
        <v>78.12</v>
      </c>
    </row>
    <row r="1069" spans="1:10" ht="25.5">
      <c r="A1069" s="97"/>
      <c r="B1069" s="97"/>
      <c r="C1069" s="97"/>
      <c r="D1069" s="97"/>
      <c r="E1069" s="97" t="s">
        <v>806</v>
      </c>
      <c r="F1069" s="98">
        <v>14.88</v>
      </c>
      <c r="G1069" s="97" t="s">
        <v>807</v>
      </c>
      <c r="H1069" s="98">
        <v>0</v>
      </c>
      <c r="I1069" s="97" t="s">
        <v>808</v>
      </c>
      <c r="J1069" s="98">
        <v>14.88</v>
      </c>
    </row>
    <row r="1070" spans="1:10" ht="15" thickBot="1">
      <c r="A1070" s="97"/>
      <c r="B1070" s="97"/>
      <c r="C1070" s="97"/>
      <c r="D1070" s="97"/>
      <c r="E1070" s="97" t="s">
        <v>809</v>
      </c>
      <c r="F1070" s="98">
        <v>0</v>
      </c>
      <c r="G1070" s="97"/>
      <c r="H1070" s="274" t="s">
        <v>810</v>
      </c>
      <c r="I1070" s="274"/>
      <c r="J1070" s="98">
        <v>106.31</v>
      </c>
    </row>
    <row r="1071" spans="1:10" ht="1.1499999999999999" customHeight="1" thickTop="1">
      <c r="A1071" s="99"/>
      <c r="B1071" s="99"/>
      <c r="C1071" s="99"/>
      <c r="D1071" s="99"/>
      <c r="E1071" s="99"/>
      <c r="F1071" s="99"/>
      <c r="G1071" s="99"/>
      <c r="H1071" s="99"/>
      <c r="I1071" s="99"/>
      <c r="J1071" s="99"/>
    </row>
    <row r="1072" spans="1:10" ht="18" customHeight="1">
      <c r="A1072" s="79" t="s">
        <v>1631</v>
      </c>
      <c r="B1072" s="80" t="s">
        <v>440</v>
      </c>
      <c r="C1072" s="79" t="s">
        <v>776</v>
      </c>
      <c r="D1072" s="79" t="s">
        <v>777</v>
      </c>
      <c r="E1072" s="268" t="s">
        <v>778</v>
      </c>
      <c r="F1072" s="268"/>
      <c r="G1072" s="81" t="s">
        <v>779</v>
      </c>
      <c r="H1072" s="80" t="s">
        <v>443</v>
      </c>
      <c r="I1072" s="80" t="s">
        <v>780</v>
      </c>
      <c r="J1072" s="80" t="s">
        <v>448</v>
      </c>
    </row>
    <row r="1073" spans="1:10" ht="52.15" customHeight="1">
      <c r="A1073" s="82" t="s">
        <v>781</v>
      </c>
      <c r="B1073" s="83" t="s">
        <v>1632</v>
      </c>
      <c r="C1073" s="82" t="s">
        <v>87</v>
      </c>
      <c r="D1073" s="82" t="s">
        <v>289</v>
      </c>
      <c r="E1073" s="269" t="s">
        <v>1584</v>
      </c>
      <c r="F1073" s="269"/>
      <c r="G1073" s="84" t="s">
        <v>55</v>
      </c>
      <c r="H1073" s="85">
        <v>1</v>
      </c>
      <c r="I1073" s="86">
        <v>22.6</v>
      </c>
      <c r="J1073" s="86">
        <v>22.6</v>
      </c>
    </row>
    <row r="1074" spans="1:10" ht="24" customHeight="1">
      <c r="A1074" s="87" t="s">
        <v>785</v>
      </c>
      <c r="B1074" s="88" t="s">
        <v>1410</v>
      </c>
      <c r="C1074" s="87" t="s">
        <v>87</v>
      </c>
      <c r="D1074" s="87" t="s">
        <v>1411</v>
      </c>
      <c r="E1074" s="270" t="s">
        <v>824</v>
      </c>
      <c r="F1074" s="270"/>
      <c r="G1074" s="89" t="s">
        <v>618</v>
      </c>
      <c r="H1074" s="90">
        <v>2.8999999999999998E-3</v>
      </c>
      <c r="I1074" s="91">
        <v>26.84</v>
      </c>
      <c r="J1074" s="91">
        <v>7.0000000000000007E-2</v>
      </c>
    </row>
    <row r="1075" spans="1:10" ht="52.15" customHeight="1">
      <c r="A1075" s="92" t="s">
        <v>792</v>
      </c>
      <c r="B1075" s="93" t="s">
        <v>1633</v>
      </c>
      <c r="C1075" s="92" t="s">
        <v>87</v>
      </c>
      <c r="D1075" s="92" t="s">
        <v>1634</v>
      </c>
      <c r="E1075" s="273" t="s">
        <v>795</v>
      </c>
      <c r="F1075" s="273"/>
      <c r="G1075" s="94" t="s">
        <v>55</v>
      </c>
      <c r="H1075" s="95">
        <v>1.0401</v>
      </c>
      <c r="I1075" s="96">
        <v>21.67</v>
      </c>
      <c r="J1075" s="96">
        <v>22.53</v>
      </c>
    </row>
    <row r="1076" spans="1:10" ht="25.5">
      <c r="A1076" s="97"/>
      <c r="B1076" s="97"/>
      <c r="C1076" s="97"/>
      <c r="D1076" s="97"/>
      <c r="E1076" s="97" t="s">
        <v>806</v>
      </c>
      <c r="F1076" s="98">
        <v>0.06</v>
      </c>
      <c r="G1076" s="97" t="s">
        <v>807</v>
      </c>
      <c r="H1076" s="98">
        <v>0</v>
      </c>
      <c r="I1076" s="97" t="s">
        <v>808</v>
      </c>
      <c r="J1076" s="98">
        <v>0.06</v>
      </c>
    </row>
    <row r="1077" spans="1:10" ht="15" thickBot="1">
      <c r="A1077" s="97"/>
      <c r="B1077" s="97"/>
      <c r="C1077" s="97"/>
      <c r="D1077" s="97"/>
      <c r="E1077" s="97" t="s">
        <v>809</v>
      </c>
      <c r="F1077" s="98">
        <v>0</v>
      </c>
      <c r="G1077" s="97"/>
      <c r="H1077" s="274" t="s">
        <v>810</v>
      </c>
      <c r="I1077" s="274"/>
      <c r="J1077" s="98">
        <v>22.6</v>
      </c>
    </row>
    <row r="1078" spans="1:10" ht="1.1499999999999999" customHeight="1" thickTop="1">
      <c r="A1078" s="99"/>
      <c r="B1078" s="99"/>
      <c r="C1078" s="99"/>
      <c r="D1078" s="99"/>
      <c r="E1078" s="99"/>
      <c r="F1078" s="99"/>
      <c r="G1078" s="99"/>
      <c r="H1078" s="99"/>
      <c r="I1078" s="99"/>
      <c r="J1078" s="99"/>
    </row>
    <row r="1079" spans="1:10" ht="18" customHeight="1">
      <c r="A1079" s="79" t="s">
        <v>1635</v>
      </c>
      <c r="B1079" s="80" t="s">
        <v>440</v>
      </c>
      <c r="C1079" s="79" t="s">
        <v>776</v>
      </c>
      <c r="D1079" s="79" t="s">
        <v>777</v>
      </c>
      <c r="E1079" s="268" t="s">
        <v>778</v>
      </c>
      <c r="F1079" s="268"/>
      <c r="G1079" s="81" t="s">
        <v>779</v>
      </c>
      <c r="H1079" s="80" t="s">
        <v>443</v>
      </c>
      <c r="I1079" s="80" t="s">
        <v>780</v>
      </c>
      <c r="J1079" s="80" t="s">
        <v>448</v>
      </c>
    </row>
    <row r="1080" spans="1:10" ht="39" customHeight="1">
      <c r="A1080" s="82" t="s">
        <v>781</v>
      </c>
      <c r="B1080" s="83" t="s">
        <v>1636</v>
      </c>
      <c r="C1080" s="82" t="s">
        <v>87</v>
      </c>
      <c r="D1080" s="82" t="s">
        <v>291</v>
      </c>
      <c r="E1080" s="269" t="s">
        <v>1584</v>
      </c>
      <c r="F1080" s="269"/>
      <c r="G1080" s="84" t="s">
        <v>55</v>
      </c>
      <c r="H1080" s="85">
        <v>1</v>
      </c>
      <c r="I1080" s="86">
        <v>6.5</v>
      </c>
      <c r="J1080" s="86">
        <v>6.5</v>
      </c>
    </row>
    <row r="1081" spans="1:10" ht="25.9" customHeight="1">
      <c r="A1081" s="87" t="s">
        <v>785</v>
      </c>
      <c r="B1081" s="88" t="s">
        <v>1408</v>
      </c>
      <c r="C1081" s="87" t="s">
        <v>87</v>
      </c>
      <c r="D1081" s="87" t="s">
        <v>1409</v>
      </c>
      <c r="E1081" s="270" t="s">
        <v>824</v>
      </c>
      <c r="F1081" s="270"/>
      <c r="G1081" s="89" t="s">
        <v>618</v>
      </c>
      <c r="H1081" s="90">
        <v>3.9E-2</v>
      </c>
      <c r="I1081" s="91">
        <v>20.82</v>
      </c>
      <c r="J1081" s="91">
        <v>0.81</v>
      </c>
    </row>
    <row r="1082" spans="1:10" ht="24" customHeight="1">
      <c r="A1082" s="87" t="s">
        <v>785</v>
      </c>
      <c r="B1082" s="88" t="s">
        <v>1410</v>
      </c>
      <c r="C1082" s="87" t="s">
        <v>87</v>
      </c>
      <c r="D1082" s="87" t="s">
        <v>1411</v>
      </c>
      <c r="E1082" s="270" t="s">
        <v>824</v>
      </c>
      <c r="F1082" s="270"/>
      <c r="G1082" s="89" t="s">
        <v>618</v>
      </c>
      <c r="H1082" s="90">
        <v>3.9E-2</v>
      </c>
      <c r="I1082" s="91">
        <v>26.84</v>
      </c>
      <c r="J1082" s="91">
        <v>1.04</v>
      </c>
    </row>
    <row r="1083" spans="1:10" ht="52.15" customHeight="1">
      <c r="A1083" s="92" t="s">
        <v>792</v>
      </c>
      <c r="B1083" s="93" t="s">
        <v>1637</v>
      </c>
      <c r="C1083" s="92" t="s">
        <v>87</v>
      </c>
      <c r="D1083" s="92" t="s">
        <v>1638</v>
      </c>
      <c r="E1083" s="273" t="s">
        <v>795</v>
      </c>
      <c r="F1083" s="273"/>
      <c r="G1083" s="94" t="s">
        <v>55</v>
      </c>
      <c r="H1083" s="95">
        <v>1.2434000000000001</v>
      </c>
      <c r="I1083" s="96">
        <v>3.68</v>
      </c>
      <c r="J1083" s="96">
        <v>4.57</v>
      </c>
    </row>
    <row r="1084" spans="1:10" ht="25.9" customHeight="1">
      <c r="A1084" s="92" t="s">
        <v>792</v>
      </c>
      <c r="B1084" s="93" t="s">
        <v>1603</v>
      </c>
      <c r="C1084" s="92" t="s">
        <v>87</v>
      </c>
      <c r="D1084" s="92" t="s">
        <v>1604</v>
      </c>
      <c r="E1084" s="273" t="s">
        <v>795</v>
      </c>
      <c r="F1084" s="273"/>
      <c r="G1084" s="94" t="s">
        <v>235</v>
      </c>
      <c r="H1084" s="95">
        <v>9.4000000000000004E-3</v>
      </c>
      <c r="I1084" s="96">
        <v>9.5399999999999991</v>
      </c>
      <c r="J1084" s="96">
        <v>0.08</v>
      </c>
    </row>
    <row r="1085" spans="1:10" ht="25.5">
      <c r="A1085" s="97"/>
      <c r="B1085" s="97"/>
      <c r="C1085" s="97"/>
      <c r="D1085" s="97"/>
      <c r="E1085" s="97" t="s">
        <v>806</v>
      </c>
      <c r="F1085" s="98">
        <v>1.3800000000000001</v>
      </c>
      <c r="G1085" s="97" t="s">
        <v>807</v>
      </c>
      <c r="H1085" s="98">
        <v>0</v>
      </c>
      <c r="I1085" s="97" t="s">
        <v>808</v>
      </c>
      <c r="J1085" s="98">
        <v>1.3800000000000001</v>
      </c>
    </row>
    <row r="1086" spans="1:10" ht="15" thickBot="1">
      <c r="A1086" s="97"/>
      <c r="B1086" s="97"/>
      <c r="C1086" s="97"/>
      <c r="D1086" s="97"/>
      <c r="E1086" s="97" t="s">
        <v>809</v>
      </c>
      <c r="F1086" s="98">
        <v>0</v>
      </c>
      <c r="G1086" s="97"/>
      <c r="H1086" s="274" t="s">
        <v>810</v>
      </c>
      <c r="I1086" s="274"/>
      <c r="J1086" s="98">
        <v>6.5</v>
      </c>
    </row>
    <row r="1087" spans="1:10" ht="1.1499999999999999" customHeight="1" thickTop="1">
      <c r="A1087" s="99"/>
      <c r="B1087" s="99"/>
      <c r="C1087" s="99"/>
      <c r="D1087" s="99"/>
      <c r="E1087" s="99"/>
      <c r="F1087" s="99"/>
      <c r="G1087" s="99"/>
      <c r="H1087" s="99"/>
      <c r="I1087" s="99"/>
      <c r="J1087" s="99"/>
    </row>
    <row r="1088" spans="1:10" ht="18" customHeight="1">
      <c r="A1088" s="79" t="s">
        <v>1639</v>
      </c>
      <c r="B1088" s="80" t="s">
        <v>440</v>
      </c>
      <c r="C1088" s="79" t="s">
        <v>776</v>
      </c>
      <c r="D1088" s="79" t="s">
        <v>777</v>
      </c>
      <c r="E1088" s="268" t="s">
        <v>778</v>
      </c>
      <c r="F1088" s="268"/>
      <c r="G1088" s="81" t="s">
        <v>779</v>
      </c>
      <c r="H1088" s="80" t="s">
        <v>443</v>
      </c>
      <c r="I1088" s="80" t="s">
        <v>780</v>
      </c>
      <c r="J1088" s="80" t="s">
        <v>448</v>
      </c>
    </row>
    <row r="1089" spans="1:10" ht="39" customHeight="1">
      <c r="A1089" s="82" t="s">
        <v>781</v>
      </c>
      <c r="B1089" s="83" t="s">
        <v>1640</v>
      </c>
      <c r="C1089" s="82" t="s">
        <v>87</v>
      </c>
      <c r="D1089" s="82" t="s">
        <v>293</v>
      </c>
      <c r="E1089" s="269" t="s">
        <v>1584</v>
      </c>
      <c r="F1089" s="269"/>
      <c r="G1089" s="84" t="s">
        <v>55</v>
      </c>
      <c r="H1089" s="85">
        <v>1</v>
      </c>
      <c r="I1089" s="86">
        <v>9.15</v>
      </c>
      <c r="J1089" s="86">
        <v>9.15</v>
      </c>
    </row>
    <row r="1090" spans="1:10" ht="25.9" customHeight="1">
      <c r="A1090" s="87" t="s">
        <v>785</v>
      </c>
      <c r="B1090" s="88" t="s">
        <v>1408</v>
      </c>
      <c r="C1090" s="87" t="s">
        <v>87</v>
      </c>
      <c r="D1090" s="87" t="s">
        <v>1409</v>
      </c>
      <c r="E1090" s="270" t="s">
        <v>824</v>
      </c>
      <c r="F1090" s="270"/>
      <c r="G1090" s="89" t="s">
        <v>618</v>
      </c>
      <c r="H1090" s="90">
        <v>5.0999999999999997E-2</v>
      </c>
      <c r="I1090" s="91">
        <v>20.82</v>
      </c>
      <c r="J1090" s="91">
        <v>1.06</v>
      </c>
    </row>
    <row r="1091" spans="1:10" ht="24" customHeight="1">
      <c r="A1091" s="87" t="s">
        <v>785</v>
      </c>
      <c r="B1091" s="88" t="s">
        <v>1410</v>
      </c>
      <c r="C1091" s="87" t="s">
        <v>87</v>
      </c>
      <c r="D1091" s="87" t="s">
        <v>1411</v>
      </c>
      <c r="E1091" s="270" t="s">
        <v>824</v>
      </c>
      <c r="F1091" s="270"/>
      <c r="G1091" s="89" t="s">
        <v>618</v>
      </c>
      <c r="H1091" s="90">
        <v>5.0999999999999997E-2</v>
      </c>
      <c r="I1091" s="91">
        <v>26.84</v>
      </c>
      <c r="J1091" s="91">
        <v>1.36</v>
      </c>
    </row>
    <row r="1092" spans="1:10" ht="52.15" customHeight="1">
      <c r="A1092" s="92" t="s">
        <v>792</v>
      </c>
      <c r="B1092" s="93" t="s">
        <v>1641</v>
      </c>
      <c r="C1092" s="92" t="s">
        <v>87</v>
      </c>
      <c r="D1092" s="92" t="s">
        <v>1642</v>
      </c>
      <c r="E1092" s="273" t="s">
        <v>795</v>
      </c>
      <c r="F1092" s="273"/>
      <c r="G1092" s="94" t="s">
        <v>55</v>
      </c>
      <c r="H1092" s="95">
        <v>1.2434000000000001</v>
      </c>
      <c r="I1092" s="96">
        <v>5.35</v>
      </c>
      <c r="J1092" s="96">
        <v>6.65</v>
      </c>
    </row>
    <row r="1093" spans="1:10" ht="25.9" customHeight="1">
      <c r="A1093" s="92" t="s">
        <v>792</v>
      </c>
      <c r="B1093" s="93" t="s">
        <v>1603</v>
      </c>
      <c r="C1093" s="92" t="s">
        <v>87</v>
      </c>
      <c r="D1093" s="92" t="s">
        <v>1604</v>
      </c>
      <c r="E1093" s="273" t="s">
        <v>795</v>
      </c>
      <c r="F1093" s="273"/>
      <c r="G1093" s="94" t="s">
        <v>235</v>
      </c>
      <c r="H1093" s="95">
        <v>9.4000000000000004E-3</v>
      </c>
      <c r="I1093" s="96">
        <v>9.5399999999999991</v>
      </c>
      <c r="J1093" s="96">
        <v>0.08</v>
      </c>
    </row>
    <row r="1094" spans="1:10" ht="25.5">
      <c r="A1094" s="97"/>
      <c r="B1094" s="97"/>
      <c r="C1094" s="97"/>
      <c r="D1094" s="97"/>
      <c r="E1094" s="97" t="s">
        <v>806</v>
      </c>
      <c r="F1094" s="98">
        <v>1.81</v>
      </c>
      <c r="G1094" s="97" t="s">
        <v>807</v>
      </c>
      <c r="H1094" s="98">
        <v>0</v>
      </c>
      <c r="I1094" s="97" t="s">
        <v>808</v>
      </c>
      <c r="J1094" s="98">
        <v>1.81</v>
      </c>
    </row>
    <row r="1095" spans="1:10" ht="15" thickBot="1">
      <c r="A1095" s="97"/>
      <c r="B1095" s="97"/>
      <c r="C1095" s="97"/>
      <c r="D1095" s="97"/>
      <c r="E1095" s="97" t="s">
        <v>809</v>
      </c>
      <c r="F1095" s="98">
        <v>0</v>
      </c>
      <c r="G1095" s="97"/>
      <c r="H1095" s="274" t="s">
        <v>810</v>
      </c>
      <c r="I1095" s="274"/>
      <c r="J1095" s="98">
        <v>9.15</v>
      </c>
    </row>
    <row r="1096" spans="1:10" ht="1.1499999999999999" customHeight="1" thickTop="1">
      <c r="A1096" s="99"/>
      <c r="B1096" s="99"/>
      <c r="C1096" s="99"/>
      <c r="D1096" s="99"/>
      <c r="E1096" s="99"/>
      <c r="F1096" s="99"/>
      <c r="G1096" s="99"/>
      <c r="H1096" s="99"/>
      <c r="I1096" s="99"/>
      <c r="J1096" s="99"/>
    </row>
    <row r="1097" spans="1:10" ht="18" customHeight="1">
      <c r="A1097" s="79" t="s">
        <v>1643</v>
      </c>
      <c r="B1097" s="80" t="s">
        <v>440</v>
      </c>
      <c r="C1097" s="79" t="s">
        <v>776</v>
      </c>
      <c r="D1097" s="79" t="s">
        <v>777</v>
      </c>
      <c r="E1097" s="268" t="s">
        <v>778</v>
      </c>
      <c r="F1097" s="268"/>
      <c r="G1097" s="81" t="s">
        <v>779</v>
      </c>
      <c r="H1097" s="80" t="s">
        <v>443</v>
      </c>
      <c r="I1097" s="80" t="s">
        <v>780</v>
      </c>
      <c r="J1097" s="80" t="s">
        <v>448</v>
      </c>
    </row>
    <row r="1098" spans="1:10" ht="52.15" customHeight="1">
      <c r="A1098" s="82" t="s">
        <v>781</v>
      </c>
      <c r="B1098" s="83" t="s">
        <v>1644</v>
      </c>
      <c r="C1098" s="82" t="s">
        <v>87</v>
      </c>
      <c r="D1098" s="82" t="s">
        <v>295</v>
      </c>
      <c r="E1098" s="269" t="s">
        <v>1584</v>
      </c>
      <c r="F1098" s="269"/>
      <c r="G1098" s="84" t="s">
        <v>55</v>
      </c>
      <c r="H1098" s="85">
        <v>1</v>
      </c>
      <c r="I1098" s="86">
        <v>47.17</v>
      </c>
      <c r="J1098" s="86">
        <v>47.17</v>
      </c>
    </row>
    <row r="1099" spans="1:10" ht="24" customHeight="1">
      <c r="A1099" s="87" t="s">
        <v>785</v>
      </c>
      <c r="B1099" s="88" t="s">
        <v>1410</v>
      </c>
      <c r="C1099" s="87" t="s">
        <v>87</v>
      </c>
      <c r="D1099" s="87" t="s">
        <v>1411</v>
      </c>
      <c r="E1099" s="270" t="s">
        <v>824</v>
      </c>
      <c r="F1099" s="270"/>
      <c r="G1099" s="89" t="s">
        <v>618</v>
      </c>
      <c r="H1099" s="90">
        <v>3.0000000000000001E-3</v>
      </c>
      <c r="I1099" s="91">
        <v>26.84</v>
      </c>
      <c r="J1099" s="91">
        <v>0.08</v>
      </c>
    </row>
    <row r="1100" spans="1:10" ht="52.15" customHeight="1">
      <c r="A1100" s="92" t="s">
        <v>792</v>
      </c>
      <c r="B1100" s="93" t="s">
        <v>1645</v>
      </c>
      <c r="C1100" s="92" t="s">
        <v>87</v>
      </c>
      <c r="D1100" s="92" t="s">
        <v>1646</v>
      </c>
      <c r="E1100" s="273" t="s">
        <v>795</v>
      </c>
      <c r="F1100" s="273"/>
      <c r="G1100" s="94" t="s">
        <v>55</v>
      </c>
      <c r="H1100" s="95">
        <v>1.0401</v>
      </c>
      <c r="I1100" s="96">
        <v>45.28</v>
      </c>
      <c r="J1100" s="96">
        <v>47.09</v>
      </c>
    </row>
    <row r="1101" spans="1:10" ht="25.5">
      <c r="A1101" s="97"/>
      <c r="B1101" s="97"/>
      <c r="C1101" s="97"/>
      <c r="D1101" s="97"/>
      <c r="E1101" s="97" t="s">
        <v>806</v>
      </c>
      <c r="F1101" s="98">
        <v>0.06</v>
      </c>
      <c r="G1101" s="97" t="s">
        <v>807</v>
      </c>
      <c r="H1101" s="98">
        <v>0</v>
      </c>
      <c r="I1101" s="97" t="s">
        <v>808</v>
      </c>
      <c r="J1101" s="98">
        <v>0.06</v>
      </c>
    </row>
    <row r="1102" spans="1:10" ht="15" thickBot="1">
      <c r="A1102" s="97"/>
      <c r="B1102" s="97"/>
      <c r="C1102" s="97"/>
      <c r="D1102" s="97"/>
      <c r="E1102" s="97" t="s">
        <v>809</v>
      </c>
      <c r="F1102" s="98">
        <v>0</v>
      </c>
      <c r="G1102" s="97"/>
      <c r="H1102" s="274" t="s">
        <v>810</v>
      </c>
      <c r="I1102" s="274"/>
      <c r="J1102" s="98">
        <v>47.17</v>
      </c>
    </row>
    <row r="1103" spans="1:10" ht="1.1499999999999999" customHeight="1" thickTop="1">
      <c r="A1103" s="99"/>
      <c r="B1103" s="99"/>
      <c r="C1103" s="99"/>
      <c r="D1103" s="99"/>
      <c r="E1103" s="99"/>
      <c r="F1103" s="99"/>
      <c r="G1103" s="99"/>
      <c r="H1103" s="99"/>
      <c r="I1103" s="99"/>
      <c r="J1103" s="99"/>
    </row>
    <row r="1104" spans="1:10" ht="18" customHeight="1">
      <c r="A1104" s="79" t="s">
        <v>1647</v>
      </c>
      <c r="B1104" s="80" t="s">
        <v>440</v>
      </c>
      <c r="C1104" s="79" t="s">
        <v>776</v>
      </c>
      <c r="D1104" s="79" t="s">
        <v>777</v>
      </c>
      <c r="E1104" s="268" t="s">
        <v>778</v>
      </c>
      <c r="F1104" s="268"/>
      <c r="G1104" s="81" t="s">
        <v>779</v>
      </c>
      <c r="H1104" s="80" t="s">
        <v>443</v>
      </c>
      <c r="I1104" s="80" t="s">
        <v>780</v>
      </c>
      <c r="J1104" s="80" t="s">
        <v>448</v>
      </c>
    </row>
    <row r="1105" spans="1:10" ht="39" customHeight="1">
      <c r="A1105" s="82" t="s">
        <v>781</v>
      </c>
      <c r="B1105" s="83" t="s">
        <v>1648</v>
      </c>
      <c r="C1105" s="82" t="s">
        <v>87</v>
      </c>
      <c r="D1105" s="82" t="s">
        <v>297</v>
      </c>
      <c r="E1105" s="269" t="s">
        <v>1584</v>
      </c>
      <c r="F1105" s="269"/>
      <c r="G1105" s="84" t="s">
        <v>235</v>
      </c>
      <c r="H1105" s="85">
        <v>1</v>
      </c>
      <c r="I1105" s="86">
        <v>378.05</v>
      </c>
      <c r="J1105" s="86">
        <v>378.05</v>
      </c>
    </row>
    <row r="1106" spans="1:10" ht="25.9" customHeight="1">
      <c r="A1106" s="87" t="s">
        <v>785</v>
      </c>
      <c r="B1106" s="88" t="s">
        <v>1408</v>
      </c>
      <c r="C1106" s="87" t="s">
        <v>87</v>
      </c>
      <c r="D1106" s="87" t="s">
        <v>1409</v>
      </c>
      <c r="E1106" s="270" t="s">
        <v>824</v>
      </c>
      <c r="F1106" s="270"/>
      <c r="G1106" s="89" t="s">
        <v>618</v>
      </c>
      <c r="H1106" s="90">
        <v>0.58879999999999999</v>
      </c>
      <c r="I1106" s="91">
        <v>20.82</v>
      </c>
      <c r="J1106" s="91">
        <v>12.25</v>
      </c>
    </row>
    <row r="1107" spans="1:10" ht="24" customHeight="1">
      <c r="A1107" s="87" t="s">
        <v>785</v>
      </c>
      <c r="B1107" s="88" t="s">
        <v>1410</v>
      </c>
      <c r="C1107" s="87" t="s">
        <v>87</v>
      </c>
      <c r="D1107" s="87" t="s">
        <v>1411</v>
      </c>
      <c r="E1107" s="270" t="s">
        <v>824</v>
      </c>
      <c r="F1107" s="270"/>
      <c r="G1107" s="89" t="s">
        <v>618</v>
      </c>
      <c r="H1107" s="90">
        <v>0.58879999999999999</v>
      </c>
      <c r="I1107" s="91">
        <v>26.84</v>
      </c>
      <c r="J1107" s="91">
        <v>15.8</v>
      </c>
    </row>
    <row r="1108" spans="1:10" ht="24" customHeight="1">
      <c r="A1108" s="92" t="s">
        <v>792</v>
      </c>
      <c r="B1108" s="93" t="s">
        <v>1649</v>
      </c>
      <c r="C1108" s="92" t="s">
        <v>87</v>
      </c>
      <c r="D1108" s="92" t="s">
        <v>1650</v>
      </c>
      <c r="E1108" s="273" t="s">
        <v>795</v>
      </c>
      <c r="F1108" s="273"/>
      <c r="G1108" s="94" t="s">
        <v>235</v>
      </c>
      <c r="H1108" s="95">
        <v>1</v>
      </c>
      <c r="I1108" s="96">
        <v>96.13</v>
      </c>
      <c r="J1108" s="96">
        <v>96.13</v>
      </c>
    </row>
    <row r="1109" spans="1:10" ht="52.15" customHeight="1">
      <c r="A1109" s="92" t="s">
        <v>792</v>
      </c>
      <c r="B1109" s="93" t="s">
        <v>1651</v>
      </c>
      <c r="C1109" s="92" t="s">
        <v>87</v>
      </c>
      <c r="D1109" s="92" t="s">
        <v>1652</v>
      </c>
      <c r="E1109" s="273" t="s">
        <v>795</v>
      </c>
      <c r="F1109" s="273"/>
      <c r="G1109" s="94" t="s">
        <v>235</v>
      </c>
      <c r="H1109" s="95">
        <v>1</v>
      </c>
      <c r="I1109" s="96">
        <v>104.43</v>
      </c>
      <c r="J1109" s="96">
        <v>104.43</v>
      </c>
    </row>
    <row r="1110" spans="1:10" ht="25.9" customHeight="1">
      <c r="A1110" s="92" t="s">
        <v>792</v>
      </c>
      <c r="B1110" s="93" t="s">
        <v>1653</v>
      </c>
      <c r="C1110" s="92" t="s">
        <v>87</v>
      </c>
      <c r="D1110" s="92" t="s">
        <v>1654</v>
      </c>
      <c r="E1110" s="273" t="s">
        <v>795</v>
      </c>
      <c r="F1110" s="273"/>
      <c r="G1110" s="94" t="s">
        <v>235</v>
      </c>
      <c r="H1110" s="95">
        <v>1</v>
      </c>
      <c r="I1110" s="96">
        <v>149.04</v>
      </c>
      <c r="J1110" s="96">
        <v>149.04</v>
      </c>
    </row>
    <row r="1111" spans="1:10" ht="25.9" customHeight="1">
      <c r="A1111" s="92" t="s">
        <v>792</v>
      </c>
      <c r="B1111" s="93" t="s">
        <v>1603</v>
      </c>
      <c r="C1111" s="92" t="s">
        <v>87</v>
      </c>
      <c r="D1111" s="92" t="s">
        <v>1604</v>
      </c>
      <c r="E1111" s="273" t="s">
        <v>795</v>
      </c>
      <c r="F1111" s="273"/>
      <c r="G1111" s="94" t="s">
        <v>235</v>
      </c>
      <c r="H1111" s="95">
        <v>4.2000000000000003E-2</v>
      </c>
      <c r="I1111" s="96">
        <v>9.5399999999999991</v>
      </c>
      <c r="J1111" s="96">
        <v>0.4</v>
      </c>
    </row>
    <row r="1112" spans="1:10" ht="25.5">
      <c r="A1112" s="97"/>
      <c r="B1112" s="97"/>
      <c r="C1112" s="97"/>
      <c r="D1112" s="97"/>
      <c r="E1112" s="97" t="s">
        <v>806</v>
      </c>
      <c r="F1112" s="98">
        <v>20.95</v>
      </c>
      <c r="G1112" s="97" t="s">
        <v>807</v>
      </c>
      <c r="H1112" s="98">
        <v>0</v>
      </c>
      <c r="I1112" s="97" t="s">
        <v>808</v>
      </c>
      <c r="J1112" s="98">
        <v>20.95</v>
      </c>
    </row>
    <row r="1113" spans="1:10" ht="15" thickBot="1">
      <c r="A1113" s="97"/>
      <c r="B1113" s="97"/>
      <c r="C1113" s="97"/>
      <c r="D1113" s="97"/>
      <c r="E1113" s="97" t="s">
        <v>809</v>
      </c>
      <c r="F1113" s="98">
        <v>0</v>
      </c>
      <c r="G1113" s="97"/>
      <c r="H1113" s="274" t="s">
        <v>810</v>
      </c>
      <c r="I1113" s="274"/>
      <c r="J1113" s="98">
        <v>378.05</v>
      </c>
    </row>
    <row r="1114" spans="1:10" ht="1.1499999999999999" customHeight="1" thickTop="1">
      <c r="A1114" s="99"/>
      <c r="B1114" s="99"/>
      <c r="C1114" s="99"/>
      <c r="D1114" s="99"/>
      <c r="E1114" s="99"/>
      <c r="F1114" s="99"/>
      <c r="G1114" s="99"/>
      <c r="H1114" s="99"/>
      <c r="I1114" s="99"/>
      <c r="J1114" s="99"/>
    </row>
    <row r="1115" spans="1:10" ht="18" customHeight="1">
      <c r="A1115" s="79" t="s">
        <v>1655</v>
      </c>
      <c r="B1115" s="80" t="s">
        <v>440</v>
      </c>
      <c r="C1115" s="79" t="s">
        <v>776</v>
      </c>
      <c r="D1115" s="79" t="s">
        <v>777</v>
      </c>
      <c r="E1115" s="268" t="s">
        <v>778</v>
      </c>
      <c r="F1115" s="268"/>
      <c r="G1115" s="81" t="s">
        <v>779</v>
      </c>
      <c r="H1115" s="80" t="s">
        <v>443</v>
      </c>
      <c r="I1115" s="80" t="s">
        <v>780</v>
      </c>
      <c r="J1115" s="80" t="s">
        <v>448</v>
      </c>
    </row>
    <row r="1116" spans="1:10" ht="39" customHeight="1">
      <c r="A1116" s="82" t="s">
        <v>781</v>
      </c>
      <c r="B1116" s="83" t="s">
        <v>1656</v>
      </c>
      <c r="C1116" s="82" t="s">
        <v>87</v>
      </c>
      <c r="D1116" s="82" t="s">
        <v>300</v>
      </c>
      <c r="E1116" s="269" t="s">
        <v>1584</v>
      </c>
      <c r="F1116" s="269"/>
      <c r="G1116" s="84" t="s">
        <v>55</v>
      </c>
      <c r="H1116" s="85">
        <v>1</v>
      </c>
      <c r="I1116" s="86">
        <v>9.51</v>
      </c>
      <c r="J1116" s="86">
        <v>9.51</v>
      </c>
    </row>
    <row r="1117" spans="1:10" ht="25.9" customHeight="1">
      <c r="A1117" s="87" t="s">
        <v>785</v>
      </c>
      <c r="B1117" s="88" t="s">
        <v>1408</v>
      </c>
      <c r="C1117" s="87" t="s">
        <v>87</v>
      </c>
      <c r="D1117" s="87" t="s">
        <v>1409</v>
      </c>
      <c r="E1117" s="270" t="s">
        <v>824</v>
      </c>
      <c r="F1117" s="270"/>
      <c r="G1117" s="89" t="s">
        <v>618</v>
      </c>
      <c r="H1117" s="90">
        <v>8.9999999999999993E-3</v>
      </c>
      <c r="I1117" s="91">
        <v>20.82</v>
      </c>
      <c r="J1117" s="91">
        <v>0.18</v>
      </c>
    </row>
    <row r="1118" spans="1:10" ht="24" customHeight="1">
      <c r="A1118" s="87" t="s">
        <v>785</v>
      </c>
      <c r="B1118" s="88" t="s">
        <v>1410</v>
      </c>
      <c r="C1118" s="87" t="s">
        <v>87</v>
      </c>
      <c r="D1118" s="87" t="s">
        <v>1411</v>
      </c>
      <c r="E1118" s="270" t="s">
        <v>824</v>
      </c>
      <c r="F1118" s="270"/>
      <c r="G1118" s="89" t="s">
        <v>618</v>
      </c>
      <c r="H1118" s="90">
        <v>8.9999999999999993E-3</v>
      </c>
      <c r="I1118" s="91">
        <v>26.84</v>
      </c>
      <c r="J1118" s="91">
        <v>0.24</v>
      </c>
    </row>
    <row r="1119" spans="1:10" ht="52.15" customHeight="1">
      <c r="A1119" s="92" t="s">
        <v>792</v>
      </c>
      <c r="B1119" s="93" t="s">
        <v>1657</v>
      </c>
      <c r="C1119" s="92" t="s">
        <v>87</v>
      </c>
      <c r="D1119" s="92" t="s">
        <v>1658</v>
      </c>
      <c r="E1119" s="273" t="s">
        <v>795</v>
      </c>
      <c r="F1119" s="273"/>
      <c r="G1119" s="94" t="s">
        <v>55</v>
      </c>
      <c r="H1119" s="95">
        <v>1.0269999999999999</v>
      </c>
      <c r="I1119" s="96">
        <v>8.77</v>
      </c>
      <c r="J1119" s="96">
        <v>9</v>
      </c>
    </row>
    <row r="1120" spans="1:10" ht="25.9" customHeight="1">
      <c r="A1120" s="92" t="s">
        <v>792</v>
      </c>
      <c r="B1120" s="93" t="s">
        <v>1603</v>
      </c>
      <c r="C1120" s="92" t="s">
        <v>87</v>
      </c>
      <c r="D1120" s="92" t="s">
        <v>1604</v>
      </c>
      <c r="E1120" s="273" t="s">
        <v>795</v>
      </c>
      <c r="F1120" s="273"/>
      <c r="G1120" s="94" t="s">
        <v>235</v>
      </c>
      <c r="H1120" s="95">
        <v>0.01</v>
      </c>
      <c r="I1120" s="96">
        <v>9.5399999999999991</v>
      </c>
      <c r="J1120" s="96">
        <v>0.09</v>
      </c>
    </row>
    <row r="1121" spans="1:10" ht="25.5">
      <c r="A1121" s="97"/>
      <c r="B1121" s="97"/>
      <c r="C1121" s="97"/>
      <c r="D1121" s="97"/>
      <c r="E1121" s="97" t="s">
        <v>806</v>
      </c>
      <c r="F1121" s="98">
        <v>0.31</v>
      </c>
      <c r="G1121" s="97" t="s">
        <v>807</v>
      </c>
      <c r="H1121" s="98">
        <v>0</v>
      </c>
      <c r="I1121" s="97" t="s">
        <v>808</v>
      </c>
      <c r="J1121" s="98">
        <v>0.31</v>
      </c>
    </row>
    <row r="1122" spans="1:10" ht="15" thickBot="1">
      <c r="A1122" s="97"/>
      <c r="B1122" s="97"/>
      <c r="C1122" s="97"/>
      <c r="D1122" s="97"/>
      <c r="E1122" s="97" t="s">
        <v>809</v>
      </c>
      <c r="F1122" s="98">
        <v>0</v>
      </c>
      <c r="G1122" s="97"/>
      <c r="H1122" s="274" t="s">
        <v>810</v>
      </c>
      <c r="I1122" s="274"/>
      <c r="J1122" s="98">
        <v>9.51</v>
      </c>
    </row>
    <row r="1123" spans="1:10" ht="1.1499999999999999" customHeight="1" thickTop="1">
      <c r="A1123" s="99"/>
      <c r="B1123" s="99"/>
      <c r="C1123" s="99"/>
      <c r="D1123" s="99"/>
      <c r="E1123" s="99"/>
      <c r="F1123" s="99"/>
      <c r="G1123" s="99"/>
      <c r="H1123" s="99"/>
      <c r="I1123" s="99"/>
      <c r="J1123" s="99"/>
    </row>
    <row r="1124" spans="1:10" ht="18" customHeight="1">
      <c r="A1124" s="79" t="s">
        <v>1659</v>
      </c>
      <c r="B1124" s="80" t="s">
        <v>440</v>
      </c>
      <c r="C1124" s="79" t="s">
        <v>776</v>
      </c>
      <c r="D1124" s="79" t="s">
        <v>777</v>
      </c>
      <c r="E1124" s="268" t="s">
        <v>778</v>
      </c>
      <c r="F1124" s="268"/>
      <c r="G1124" s="81" t="s">
        <v>779</v>
      </c>
      <c r="H1124" s="80" t="s">
        <v>443</v>
      </c>
      <c r="I1124" s="80" t="s">
        <v>780</v>
      </c>
      <c r="J1124" s="80" t="s">
        <v>448</v>
      </c>
    </row>
    <row r="1125" spans="1:10" ht="52.15" customHeight="1">
      <c r="A1125" s="82" t="s">
        <v>781</v>
      </c>
      <c r="B1125" s="83" t="s">
        <v>1660</v>
      </c>
      <c r="C1125" s="82" t="s">
        <v>87</v>
      </c>
      <c r="D1125" s="82" t="s">
        <v>303</v>
      </c>
      <c r="E1125" s="269" t="s">
        <v>1584</v>
      </c>
      <c r="F1125" s="269"/>
      <c r="G1125" s="84" t="s">
        <v>55</v>
      </c>
      <c r="H1125" s="85">
        <v>1</v>
      </c>
      <c r="I1125" s="86">
        <v>31.92</v>
      </c>
      <c r="J1125" s="86">
        <v>31.92</v>
      </c>
    </row>
    <row r="1126" spans="1:10" ht="24" customHeight="1">
      <c r="A1126" s="87" t="s">
        <v>785</v>
      </c>
      <c r="B1126" s="88" t="s">
        <v>1410</v>
      </c>
      <c r="C1126" s="87" t="s">
        <v>87</v>
      </c>
      <c r="D1126" s="87" t="s">
        <v>1411</v>
      </c>
      <c r="E1126" s="270" t="s">
        <v>824</v>
      </c>
      <c r="F1126" s="270"/>
      <c r="G1126" s="89" t="s">
        <v>618</v>
      </c>
      <c r="H1126" s="90">
        <v>3.0000000000000001E-3</v>
      </c>
      <c r="I1126" s="91">
        <v>26.84</v>
      </c>
      <c r="J1126" s="91">
        <v>0.08</v>
      </c>
    </row>
    <row r="1127" spans="1:10" ht="52.15" customHeight="1">
      <c r="A1127" s="92" t="s">
        <v>792</v>
      </c>
      <c r="B1127" s="93" t="s">
        <v>1661</v>
      </c>
      <c r="C1127" s="92" t="s">
        <v>87</v>
      </c>
      <c r="D1127" s="92" t="s">
        <v>1662</v>
      </c>
      <c r="E1127" s="273" t="s">
        <v>795</v>
      </c>
      <c r="F1127" s="273"/>
      <c r="G1127" s="94" t="s">
        <v>55</v>
      </c>
      <c r="H1127" s="95">
        <v>1.0401</v>
      </c>
      <c r="I1127" s="96">
        <v>30.62</v>
      </c>
      <c r="J1127" s="96">
        <v>31.84</v>
      </c>
    </row>
    <row r="1128" spans="1:10" ht="25.5">
      <c r="A1128" s="97"/>
      <c r="B1128" s="97"/>
      <c r="C1128" s="97"/>
      <c r="D1128" s="97"/>
      <c r="E1128" s="97" t="s">
        <v>806</v>
      </c>
      <c r="F1128" s="98">
        <v>0.06</v>
      </c>
      <c r="G1128" s="97" t="s">
        <v>807</v>
      </c>
      <c r="H1128" s="98">
        <v>0</v>
      </c>
      <c r="I1128" s="97" t="s">
        <v>808</v>
      </c>
      <c r="J1128" s="98">
        <v>0.06</v>
      </c>
    </row>
    <row r="1129" spans="1:10" ht="15" thickBot="1">
      <c r="A1129" s="97"/>
      <c r="B1129" s="97"/>
      <c r="C1129" s="97"/>
      <c r="D1129" s="97"/>
      <c r="E1129" s="97" t="s">
        <v>809</v>
      </c>
      <c r="F1129" s="98">
        <v>0</v>
      </c>
      <c r="G1129" s="97"/>
      <c r="H1129" s="274" t="s">
        <v>810</v>
      </c>
      <c r="I1129" s="274"/>
      <c r="J1129" s="98">
        <v>31.92</v>
      </c>
    </row>
    <row r="1130" spans="1:10" ht="1.1499999999999999" customHeight="1" thickTop="1">
      <c r="A1130" s="99"/>
      <c r="B1130" s="99"/>
      <c r="C1130" s="99"/>
      <c r="D1130" s="99"/>
      <c r="E1130" s="99"/>
      <c r="F1130" s="99"/>
      <c r="G1130" s="99"/>
      <c r="H1130" s="99"/>
      <c r="I1130" s="99"/>
      <c r="J1130" s="99"/>
    </row>
    <row r="1131" spans="1:10" ht="18" customHeight="1">
      <c r="A1131" s="79" t="s">
        <v>1663</v>
      </c>
      <c r="B1131" s="80" t="s">
        <v>440</v>
      </c>
      <c r="C1131" s="79" t="s">
        <v>776</v>
      </c>
      <c r="D1131" s="79" t="s">
        <v>777</v>
      </c>
      <c r="E1131" s="268" t="s">
        <v>778</v>
      </c>
      <c r="F1131" s="268"/>
      <c r="G1131" s="81" t="s">
        <v>779</v>
      </c>
      <c r="H1131" s="80" t="s">
        <v>443</v>
      </c>
      <c r="I1131" s="80" t="s">
        <v>780</v>
      </c>
      <c r="J1131" s="80" t="s">
        <v>448</v>
      </c>
    </row>
    <row r="1132" spans="1:10" ht="39" customHeight="1">
      <c r="A1132" s="82" t="s">
        <v>781</v>
      </c>
      <c r="B1132" s="83" t="s">
        <v>1664</v>
      </c>
      <c r="C1132" s="82" t="s">
        <v>87</v>
      </c>
      <c r="D1132" s="82" t="s">
        <v>1665</v>
      </c>
      <c r="E1132" s="269" t="s">
        <v>1370</v>
      </c>
      <c r="F1132" s="269"/>
      <c r="G1132" s="84" t="s">
        <v>235</v>
      </c>
      <c r="H1132" s="85">
        <v>1</v>
      </c>
      <c r="I1132" s="86">
        <v>772.89</v>
      </c>
      <c r="J1132" s="86">
        <v>772.89</v>
      </c>
    </row>
    <row r="1133" spans="1:10" ht="25.9" customHeight="1">
      <c r="A1133" s="87" t="s">
        <v>785</v>
      </c>
      <c r="B1133" s="88" t="s">
        <v>1328</v>
      </c>
      <c r="C1133" s="87" t="s">
        <v>87</v>
      </c>
      <c r="D1133" s="87" t="s">
        <v>1329</v>
      </c>
      <c r="E1133" s="270" t="s">
        <v>824</v>
      </c>
      <c r="F1133" s="270"/>
      <c r="G1133" s="89" t="s">
        <v>618</v>
      </c>
      <c r="H1133" s="90">
        <v>0.45739999999999997</v>
      </c>
      <c r="I1133" s="91">
        <v>20.67</v>
      </c>
      <c r="J1133" s="91">
        <v>9.4499999999999993</v>
      </c>
    </row>
    <row r="1134" spans="1:10" ht="25.9" customHeight="1">
      <c r="A1134" s="87" t="s">
        <v>785</v>
      </c>
      <c r="B1134" s="88" t="s">
        <v>1330</v>
      </c>
      <c r="C1134" s="87" t="s">
        <v>87</v>
      </c>
      <c r="D1134" s="87" t="s">
        <v>1331</v>
      </c>
      <c r="E1134" s="270" t="s">
        <v>824</v>
      </c>
      <c r="F1134" s="270"/>
      <c r="G1134" s="89" t="s">
        <v>618</v>
      </c>
      <c r="H1134" s="90">
        <v>0.45739999999999997</v>
      </c>
      <c r="I1134" s="91">
        <v>25.76</v>
      </c>
      <c r="J1134" s="91">
        <v>11.78</v>
      </c>
    </row>
    <row r="1135" spans="1:10" ht="39" customHeight="1">
      <c r="A1135" s="92" t="s">
        <v>792</v>
      </c>
      <c r="B1135" s="93" t="s">
        <v>1666</v>
      </c>
      <c r="C1135" s="92" t="s">
        <v>87</v>
      </c>
      <c r="D1135" s="92" t="s">
        <v>1667</v>
      </c>
      <c r="E1135" s="273" t="s">
        <v>795</v>
      </c>
      <c r="F1135" s="273"/>
      <c r="G1135" s="94" t="s">
        <v>235</v>
      </c>
      <c r="H1135" s="95">
        <v>2</v>
      </c>
      <c r="I1135" s="96">
        <v>0.83</v>
      </c>
      <c r="J1135" s="96">
        <v>1.66</v>
      </c>
    </row>
    <row r="1136" spans="1:10" ht="25.9" customHeight="1">
      <c r="A1136" s="92" t="s">
        <v>792</v>
      </c>
      <c r="B1136" s="93" t="s">
        <v>1668</v>
      </c>
      <c r="C1136" s="92" t="s">
        <v>87</v>
      </c>
      <c r="D1136" s="92" t="s">
        <v>1669</v>
      </c>
      <c r="E1136" s="273" t="s">
        <v>795</v>
      </c>
      <c r="F1136" s="273"/>
      <c r="G1136" s="94" t="s">
        <v>235</v>
      </c>
      <c r="H1136" s="95">
        <v>1</v>
      </c>
      <c r="I1136" s="96">
        <v>750</v>
      </c>
      <c r="J1136" s="96">
        <v>750</v>
      </c>
    </row>
    <row r="1137" spans="1:10" ht="25.5">
      <c r="A1137" s="97"/>
      <c r="B1137" s="97"/>
      <c r="C1137" s="97"/>
      <c r="D1137" s="97"/>
      <c r="E1137" s="97" t="s">
        <v>806</v>
      </c>
      <c r="F1137" s="98">
        <v>16.329999999999998</v>
      </c>
      <c r="G1137" s="97" t="s">
        <v>807</v>
      </c>
      <c r="H1137" s="98">
        <v>0</v>
      </c>
      <c r="I1137" s="97" t="s">
        <v>808</v>
      </c>
      <c r="J1137" s="98">
        <v>16.329999999999998</v>
      </c>
    </row>
    <row r="1138" spans="1:10" ht="15" thickBot="1">
      <c r="A1138" s="97"/>
      <c r="B1138" s="97"/>
      <c r="C1138" s="97"/>
      <c r="D1138" s="97"/>
      <c r="E1138" s="97" t="s">
        <v>809</v>
      </c>
      <c r="F1138" s="98">
        <v>0</v>
      </c>
      <c r="G1138" s="97"/>
      <c r="H1138" s="274" t="s">
        <v>810</v>
      </c>
      <c r="I1138" s="274"/>
      <c r="J1138" s="98">
        <v>772.89</v>
      </c>
    </row>
    <row r="1139" spans="1:10" ht="1.1499999999999999" customHeight="1" thickTop="1">
      <c r="A1139" s="99"/>
      <c r="B1139" s="99"/>
      <c r="C1139" s="99"/>
      <c r="D1139" s="99"/>
      <c r="E1139" s="99"/>
      <c r="F1139" s="99"/>
      <c r="G1139" s="99"/>
      <c r="H1139" s="99"/>
      <c r="I1139" s="99"/>
      <c r="J1139" s="99"/>
    </row>
    <row r="1140" spans="1:10" ht="18" customHeight="1">
      <c r="A1140" s="79" t="s">
        <v>1670</v>
      </c>
      <c r="B1140" s="80" t="s">
        <v>440</v>
      </c>
      <c r="C1140" s="79" t="s">
        <v>776</v>
      </c>
      <c r="D1140" s="79" t="s">
        <v>777</v>
      </c>
      <c r="E1140" s="268" t="s">
        <v>778</v>
      </c>
      <c r="F1140" s="268"/>
      <c r="G1140" s="81" t="s">
        <v>779</v>
      </c>
      <c r="H1140" s="80" t="s">
        <v>443</v>
      </c>
      <c r="I1140" s="80" t="s">
        <v>780</v>
      </c>
      <c r="J1140" s="80" t="s">
        <v>448</v>
      </c>
    </row>
    <row r="1141" spans="1:10" ht="39" customHeight="1">
      <c r="A1141" s="82" t="s">
        <v>781</v>
      </c>
      <c r="B1141" s="83" t="s">
        <v>1671</v>
      </c>
      <c r="C1141" s="82" t="s">
        <v>87</v>
      </c>
      <c r="D1141" s="82" t="s">
        <v>308</v>
      </c>
      <c r="E1141" s="269" t="s">
        <v>1584</v>
      </c>
      <c r="F1141" s="269"/>
      <c r="G1141" s="84" t="s">
        <v>235</v>
      </c>
      <c r="H1141" s="85">
        <v>1</v>
      </c>
      <c r="I1141" s="86">
        <v>43.62</v>
      </c>
      <c r="J1141" s="86">
        <v>43.62</v>
      </c>
    </row>
    <row r="1142" spans="1:10" ht="39" customHeight="1">
      <c r="A1142" s="87" t="s">
        <v>785</v>
      </c>
      <c r="B1142" s="88" t="s">
        <v>1672</v>
      </c>
      <c r="C1142" s="87" t="s">
        <v>87</v>
      </c>
      <c r="D1142" s="87" t="s">
        <v>1673</v>
      </c>
      <c r="E1142" s="270" t="s">
        <v>1584</v>
      </c>
      <c r="F1142" s="270"/>
      <c r="G1142" s="89" t="s">
        <v>235</v>
      </c>
      <c r="H1142" s="90">
        <v>1</v>
      </c>
      <c r="I1142" s="91">
        <v>10.86</v>
      </c>
      <c r="J1142" s="91">
        <v>10.86</v>
      </c>
    </row>
    <row r="1143" spans="1:10" ht="39" customHeight="1">
      <c r="A1143" s="87" t="s">
        <v>785</v>
      </c>
      <c r="B1143" s="88" t="s">
        <v>1674</v>
      </c>
      <c r="C1143" s="87" t="s">
        <v>87</v>
      </c>
      <c r="D1143" s="87" t="s">
        <v>1675</v>
      </c>
      <c r="E1143" s="270" t="s">
        <v>1584</v>
      </c>
      <c r="F1143" s="270"/>
      <c r="G1143" s="89" t="s">
        <v>235</v>
      </c>
      <c r="H1143" s="90">
        <v>1</v>
      </c>
      <c r="I1143" s="91">
        <v>32.76</v>
      </c>
      <c r="J1143" s="91">
        <v>32.76</v>
      </c>
    </row>
    <row r="1144" spans="1:10" ht="25.5">
      <c r="A1144" s="97"/>
      <c r="B1144" s="97"/>
      <c r="C1144" s="97"/>
      <c r="D1144" s="97"/>
      <c r="E1144" s="97" t="s">
        <v>806</v>
      </c>
      <c r="F1144" s="98">
        <v>22.73</v>
      </c>
      <c r="G1144" s="97" t="s">
        <v>807</v>
      </c>
      <c r="H1144" s="98">
        <v>0</v>
      </c>
      <c r="I1144" s="97" t="s">
        <v>808</v>
      </c>
      <c r="J1144" s="98">
        <v>22.73</v>
      </c>
    </row>
    <row r="1145" spans="1:10" ht="15" thickBot="1">
      <c r="A1145" s="97"/>
      <c r="B1145" s="97"/>
      <c r="C1145" s="97"/>
      <c r="D1145" s="97"/>
      <c r="E1145" s="97" t="s">
        <v>809</v>
      </c>
      <c r="F1145" s="98">
        <v>0</v>
      </c>
      <c r="G1145" s="97"/>
      <c r="H1145" s="274" t="s">
        <v>810</v>
      </c>
      <c r="I1145" s="274"/>
      <c r="J1145" s="98">
        <v>43.62</v>
      </c>
    </row>
    <row r="1146" spans="1:10" ht="1.1499999999999999" customHeight="1" thickTop="1">
      <c r="A1146" s="99"/>
      <c r="B1146" s="99"/>
      <c r="C1146" s="99"/>
      <c r="D1146" s="99"/>
      <c r="E1146" s="99"/>
      <c r="F1146" s="99"/>
      <c r="G1146" s="99"/>
      <c r="H1146" s="99"/>
      <c r="I1146" s="99"/>
      <c r="J1146" s="99"/>
    </row>
    <row r="1147" spans="1:10" ht="18" customHeight="1">
      <c r="A1147" s="79" t="s">
        <v>1676</v>
      </c>
      <c r="B1147" s="80" t="s">
        <v>440</v>
      </c>
      <c r="C1147" s="79" t="s">
        <v>776</v>
      </c>
      <c r="D1147" s="79" t="s">
        <v>777</v>
      </c>
      <c r="E1147" s="268" t="s">
        <v>778</v>
      </c>
      <c r="F1147" s="268"/>
      <c r="G1147" s="81" t="s">
        <v>779</v>
      </c>
      <c r="H1147" s="80" t="s">
        <v>443</v>
      </c>
      <c r="I1147" s="80" t="s">
        <v>780</v>
      </c>
      <c r="J1147" s="80" t="s">
        <v>448</v>
      </c>
    </row>
    <row r="1148" spans="1:10" ht="39" customHeight="1">
      <c r="A1148" s="82" t="s">
        <v>781</v>
      </c>
      <c r="B1148" s="83" t="s">
        <v>1677</v>
      </c>
      <c r="C1148" s="82" t="s">
        <v>87</v>
      </c>
      <c r="D1148" s="82" t="s">
        <v>311</v>
      </c>
      <c r="E1148" s="269" t="s">
        <v>1584</v>
      </c>
      <c r="F1148" s="269"/>
      <c r="G1148" s="84" t="s">
        <v>235</v>
      </c>
      <c r="H1148" s="85">
        <v>1</v>
      </c>
      <c r="I1148" s="86">
        <v>49.83</v>
      </c>
      <c r="J1148" s="86">
        <v>49.83</v>
      </c>
    </row>
    <row r="1149" spans="1:10" ht="39" customHeight="1">
      <c r="A1149" s="87" t="s">
        <v>785</v>
      </c>
      <c r="B1149" s="88" t="s">
        <v>1672</v>
      </c>
      <c r="C1149" s="87" t="s">
        <v>87</v>
      </c>
      <c r="D1149" s="87" t="s">
        <v>1673</v>
      </c>
      <c r="E1149" s="270" t="s">
        <v>1584</v>
      </c>
      <c r="F1149" s="270"/>
      <c r="G1149" s="89" t="s">
        <v>235</v>
      </c>
      <c r="H1149" s="90">
        <v>1</v>
      </c>
      <c r="I1149" s="91">
        <v>10.86</v>
      </c>
      <c r="J1149" s="91">
        <v>10.86</v>
      </c>
    </row>
    <row r="1150" spans="1:10" ht="39" customHeight="1">
      <c r="A1150" s="87" t="s">
        <v>785</v>
      </c>
      <c r="B1150" s="88" t="s">
        <v>1678</v>
      </c>
      <c r="C1150" s="87" t="s">
        <v>87</v>
      </c>
      <c r="D1150" s="87" t="s">
        <v>1679</v>
      </c>
      <c r="E1150" s="270" t="s">
        <v>1584</v>
      </c>
      <c r="F1150" s="270"/>
      <c r="G1150" s="89" t="s">
        <v>235</v>
      </c>
      <c r="H1150" s="90">
        <v>1</v>
      </c>
      <c r="I1150" s="91">
        <v>38.97</v>
      </c>
      <c r="J1150" s="91">
        <v>38.97</v>
      </c>
    </row>
    <row r="1151" spans="1:10" ht="25.5">
      <c r="A1151" s="97"/>
      <c r="B1151" s="97"/>
      <c r="C1151" s="97"/>
      <c r="D1151" s="97"/>
      <c r="E1151" s="97" t="s">
        <v>806</v>
      </c>
      <c r="F1151" s="98">
        <v>21.84</v>
      </c>
      <c r="G1151" s="97" t="s">
        <v>807</v>
      </c>
      <c r="H1151" s="98">
        <v>0</v>
      </c>
      <c r="I1151" s="97" t="s">
        <v>808</v>
      </c>
      <c r="J1151" s="98">
        <v>21.84</v>
      </c>
    </row>
    <row r="1152" spans="1:10" ht="15" thickBot="1">
      <c r="A1152" s="97"/>
      <c r="B1152" s="97"/>
      <c r="C1152" s="97"/>
      <c r="D1152" s="97"/>
      <c r="E1152" s="97" t="s">
        <v>809</v>
      </c>
      <c r="F1152" s="98">
        <v>0</v>
      </c>
      <c r="G1152" s="97"/>
      <c r="H1152" s="274" t="s">
        <v>810</v>
      </c>
      <c r="I1152" s="274"/>
      <c r="J1152" s="98">
        <v>49.83</v>
      </c>
    </row>
    <row r="1153" spans="1:10" ht="1.1499999999999999" customHeight="1" thickTop="1">
      <c r="A1153" s="99"/>
      <c r="B1153" s="99"/>
      <c r="C1153" s="99"/>
      <c r="D1153" s="99"/>
      <c r="E1153" s="99"/>
      <c r="F1153" s="99"/>
      <c r="G1153" s="99"/>
      <c r="H1153" s="99"/>
      <c r="I1153" s="99"/>
      <c r="J1153" s="99"/>
    </row>
    <row r="1154" spans="1:10" ht="18" customHeight="1">
      <c r="A1154" s="79" t="s">
        <v>1680</v>
      </c>
      <c r="B1154" s="80" t="s">
        <v>440</v>
      </c>
      <c r="C1154" s="79" t="s">
        <v>776</v>
      </c>
      <c r="D1154" s="79" t="s">
        <v>777</v>
      </c>
      <c r="E1154" s="268" t="s">
        <v>778</v>
      </c>
      <c r="F1154" s="268"/>
      <c r="G1154" s="81" t="s">
        <v>779</v>
      </c>
      <c r="H1154" s="80" t="s">
        <v>443</v>
      </c>
      <c r="I1154" s="80" t="s">
        <v>780</v>
      </c>
      <c r="J1154" s="80" t="s">
        <v>448</v>
      </c>
    </row>
    <row r="1155" spans="1:10" ht="39" customHeight="1">
      <c r="A1155" s="82" t="s">
        <v>781</v>
      </c>
      <c r="B1155" s="83" t="s">
        <v>1681</v>
      </c>
      <c r="C1155" s="82" t="s">
        <v>87</v>
      </c>
      <c r="D1155" s="82" t="s">
        <v>314</v>
      </c>
      <c r="E1155" s="269" t="s">
        <v>1584</v>
      </c>
      <c r="F1155" s="269"/>
      <c r="G1155" s="84" t="s">
        <v>235</v>
      </c>
      <c r="H1155" s="85">
        <v>1</v>
      </c>
      <c r="I1155" s="86">
        <v>44.8</v>
      </c>
      <c r="J1155" s="86">
        <v>44.8</v>
      </c>
    </row>
    <row r="1156" spans="1:10" ht="39" customHeight="1">
      <c r="A1156" s="87" t="s">
        <v>785</v>
      </c>
      <c r="B1156" s="88" t="s">
        <v>1672</v>
      </c>
      <c r="C1156" s="87" t="s">
        <v>87</v>
      </c>
      <c r="D1156" s="87" t="s">
        <v>1673</v>
      </c>
      <c r="E1156" s="270" t="s">
        <v>1584</v>
      </c>
      <c r="F1156" s="270"/>
      <c r="G1156" s="89" t="s">
        <v>235</v>
      </c>
      <c r="H1156" s="90">
        <v>1</v>
      </c>
      <c r="I1156" s="91">
        <v>10.86</v>
      </c>
      <c r="J1156" s="91">
        <v>10.86</v>
      </c>
    </row>
    <row r="1157" spans="1:10" ht="39" customHeight="1">
      <c r="A1157" s="87" t="s">
        <v>785</v>
      </c>
      <c r="B1157" s="88" t="s">
        <v>1682</v>
      </c>
      <c r="C1157" s="87" t="s">
        <v>87</v>
      </c>
      <c r="D1157" s="87" t="s">
        <v>1683</v>
      </c>
      <c r="E1157" s="270" t="s">
        <v>1584</v>
      </c>
      <c r="F1157" s="270"/>
      <c r="G1157" s="89" t="s">
        <v>235</v>
      </c>
      <c r="H1157" s="90">
        <v>1</v>
      </c>
      <c r="I1157" s="91">
        <v>33.94</v>
      </c>
      <c r="J1157" s="91">
        <v>33.94</v>
      </c>
    </row>
    <row r="1158" spans="1:10" ht="25.5">
      <c r="A1158" s="97"/>
      <c r="B1158" s="97"/>
      <c r="C1158" s="97"/>
      <c r="D1158" s="97"/>
      <c r="E1158" s="97" t="s">
        <v>806</v>
      </c>
      <c r="F1158" s="98">
        <v>18.850000000000001</v>
      </c>
      <c r="G1158" s="97" t="s">
        <v>807</v>
      </c>
      <c r="H1158" s="98">
        <v>0</v>
      </c>
      <c r="I1158" s="97" t="s">
        <v>808</v>
      </c>
      <c r="J1158" s="98">
        <v>18.850000000000001</v>
      </c>
    </row>
    <row r="1159" spans="1:10" ht="15" thickBot="1">
      <c r="A1159" s="97"/>
      <c r="B1159" s="97"/>
      <c r="C1159" s="97"/>
      <c r="D1159" s="97"/>
      <c r="E1159" s="97" t="s">
        <v>809</v>
      </c>
      <c r="F1159" s="98">
        <v>0</v>
      </c>
      <c r="G1159" s="97"/>
      <c r="H1159" s="274" t="s">
        <v>810</v>
      </c>
      <c r="I1159" s="274"/>
      <c r="J1159" s="98">
        <v>44.8</v>
      </c>
    </row>
    <row r="1160" spans="1:10" ht="1.1499999999999999" customHeight="1" thickTop="1">
      <c r="A1160" s="99"/>
      <c r="B1160" s="99"/>
      <c r="C1160" s="99"/>
      <c r="D1160" s="99"/>
      <c r="E1160" s="99"/>
      <c r="F1160" s="99"/>
      <c r="G1160" s="99"/>
      <c r="H1160" s="99"/>
      <c r="I1160" s="99"/>
      <c r="J1160" s="99"/>
    </row>
    <row r="1161" spans="1:10" ht="18" customHeight="1">
      <c r="A1161" s="79" t="s">
        <v>1684</v>
      </c>
      <c r="B1161" s="80" t="s">
        <v>440</v>
      </c>
      <c r="C1161" s="79" t="s">
        <v>776</v>
      </c>
      <c r="D1161" s="79" t="s">
        <v>777</v>
      </c>
      <c r="E1161" s="268" t="s">
        <v>778</v>
      </c>
      <c r="F1161" s="268"/>
      <c r="G1161" s="81" t="s">
        <v>779</v>
      </c>
      <c r="H1161" s="80" t="s">
        <v>443</v>
      </c>
      <c r="I1161" s="80" t="s">
        <v>780</v>
      </c>
      <c r="J1161" s="80" t="s">
        <v>448</v>
      </c>
    </row>
    <row r="1162" spans="1:10" ht="39" customHeight="1">
      <c r="A1162" s="82" t="s">
        <v>781</v>
      </c>
      <c r="B1162" s="83" t="s">
        <v>1685</v>
      </c>
      <c r="C1162" s="82" t="s">
        <v>87</v>
      </c>
      <c r="D1162" s="82" t="s">
        <v>317</v>
      </c>
      <c r="E1162" s="269" t="s">
        <v>1584</v>
      </c>
      <c r="F1162" s="269"/>
      <c r="G1162" s="84" t="s">
        <v>235</v>
      </c>
      <c r="H1162" s="85">
        <v>1</v>
      </c>
      <c r="I1162" s="86">
        <v>47.75</v>
      </c>
      <c r="J1162" s="86">
        <v>47.75</v>
      </c>
    </row>
    <row r="1163" spans="1:10" ht="39" customHeight="1">
      <c r="A1163" s="87" t="s">
        <v>785</v>
      </c>
      <c r="B1163" s="88" t="s">
        <v>1672</v>
      </c>
      <c r="C1163" s="87" t="s">
        <v>87</v>
      </c>
      <c r="D1163" s="87" t="s">
        <v>1673</v>
      </c>
      <c r="E1163" s="270" t="s">
        <v>1584</v>
      </c>
      <c r="F1163" s="270"/>
      <c r="G1163" s="89" t="s">
        <v>235</v>
      </c>
      <c r="H1163" s="90">
        <v>1</v>
      </c>
      <c r="I1163" s="91">
        <v>10.86</v>
      </c>
      <c r="J1163" s="91">
        <v>10.86</v>
      </c>
    </row>
    <row r="1164" spans="1:10" ht="39" customHeight="1">
      <c r="A1164" s="87" t="s">
        <v>785</v>
      </c>
      <c r="B1164" s="88" t="s">
        <v>1686</v>
      </c>
      <c r="C1164" s="87" t="s">
        <v>87</v>
      </c>
      <c r="D1164" s="87" t="s">
        <v>1687</v>
      </c>
      <c r="E1164" s="270" t="s">
        <v>1584</v>
      </c>
      <c r="F1164" s="270"/>
      <c r="G1164" s="89" t="s">
        <v>235</v>
      </c>
      <c r="H1164" s="90">
        <v>1</v>
      </c>
      <c r="I1164" s="91">
        <v>36.89</v>
      </c>
      <c r="J1164" s="91">
        <v>36.89</v>
      </c>
    </row>
    <row r="1165" spans="1:10" ht="25.5">
      <c r="A1165" s="97"/>
      <c r="B1165" s="97"/>
      <c r="C1165" s="97"/>
      <c r="D1165" s="97"/>
      <c r="E1165" s="97" t="s">
        <v>806</v>
      </c>
      <c r="F1165" s="98">
        <v>19.53</v>
      </c>
      <c r="G1165" s="97" t="s">
        <v>807</v>
      </c>
      <c r="H1165" s="98">
        <v>0</v>
      </c>
      <c r="I1165" s="97" t="s">
        <v>808</v>
      </c>
      <c r="J1165" s="98">
        <v>19.53</v>
      </c>
    </row>
    <row r="1166" spans="1:10" ht="15" thickBot="1">
      <c r="A1166" s="97"/>
      <c r="B1166" s="97"/>
      <c r="C1166" s="97"/>
      <c r="D1166" s="97"/>
      <c r="E1166" s="97" t="s">
        <v>809</v>
      </c>
      <c r="F1166" s="98">
        <v>0</v>
      </c>
      <c r="G1166" s="97"/>
      <c r="H1166" s="274" t="s">
        <v>810</v>
      </c>
      <c r="I1166" s="274"/>
      <c r="J1166" s="98">
        <v>47.75</v>
      </c>
    </row>
    <row r="1167" spans="1:10" ht="1.1499999999999999" customHeight="1" thickTop="1">
      <c r="A1167" s="99"/>
      <c r="B1167" s="99"/>
      <c r="C1167" s="99"/>
      <c r="D1167" s="99"/>
      <c r="E1167" s="99"/>
      <c r="F1167" s="99"/>
      <c r="G1167" s="99"/>
      <c r="H1167" s="99"/>
      <c r="I1167" s="99"/>
      <c r="J1167" s="99"/>
    </row>
    <row r="1168" spans="1:10" ht="18" customHeight="1">
      <c r="A1168" s="79" t="s">
        <v>1688</v>
      </c>
      <c r="B1168" s="80" t="s">
        <v>440</v>
      </c>
      <c r="C1168" s="79" t="s">
        <v>776</v>
      </c>
      <c r="D1168" s="79" t="s">
        <v>777</v>
      </c>
      <c r="E1168" s="268" t="s">
        <v>778</v>
      </c>
      <c r="F1168" s="268"/>
      <c r="G1168" s="81" t="s">
        <v>779</v>
      </c>
      <c r="H1168" s="80" t="s">
        <v>443</v>
      </c>
      <c r="I1168" s="80" t="s">
        <v>780</v>
      </c>
      <c r="J1168" s="80" t="s">
        <v>448</v>
      </c>
    </row>
    <row r="1169" spans="1:10" ht="39" customHeight="1">
      <c r="A1169" s="82" t="s">
        <v>781</v>
      </c>
      <c r="B1169" s="83" t="s">
        <v>1689</v>
      </c>
      <c r="C1169" s="82" t="s">
        <v>87</v>
      </c>
      <c r="D1169" s="82" t="s">
        <v>320</v>
      </c>
      <c r="E1169" s="269" t="s">
        <v>1584</v>
      </c>
      <c r="F1169" s="269"/>
      <c r="G1169" s="84" t="s">
        <v>235</v>
      </c>
      <c r="H1169" s="85">
        <v>1</v>
      </c>
      <c r="I1169" s="86">
        <v>52.47</v>
      </c>
      <c r="J1169" s="86">
        <v>52.47</v>
      </c>
    </row>
    <row r="1170" spans="1:10" ht="39" customHeight="1">
      <c r="A1170" s="87" t="s">
        <v>785</v>
      </c>
      <c r="B1170" s="88" t="s">
        <v>1672</v>
      </c>
      <c r="C1170" s="87" t="s">
        <v>87</v>
      </c>
      <c r="D1170" s="87" t="s">
        <v>1673</v>
      </c>
      <c r="E1170" s="270" t="s">
        <v>1584</v>
      </c>
      <c r="F1170" s="270"/>
      <c r="G1170" s="89" t="s">
        <v>235</v>
      </c>
      <c r="H1170" s="90">
        <v>1</v>
      </c>
      <c r="I1170" s="91">
        <v>10.86</v>
      </c>
      <c r="J1170" s="91">
        <v>10.86</v>
      </c>
    </row>
    <row r="1171" spans="1:10" ht="39" customHeight="1">
      <c r="A1171" s="87" t="s">
        <v>785</v>
      </c>
      <c r="B1171" s="88" t="s">
        <v>1690</v>
      </c>
      <c r="C1171" s="87" t="s">
        <v>87</v>
      </c>
      <c r="D1171" s="87" t="s">
        <v>1691</v>
      </c>
      <c r="E1171" s="270" t="s">
        <v>1584</v>
      </c>
      <c r="F1171" s="270"/>
      <c r="G1171" s="89" t="s">
        <v>235</v>
      </c>
      <c r="H1171" s="90">
        <v>1</v>
      </c>
      <c r="I1171" s="91">
        <v>41.61</v>
      </c>
      <c r="J1171" s="91">
        <v>41.61</v>
      </c>
    </row>
    <row r="1172" spans="1:10" ht="25.5">
      <c r="A1172" s="97"/>
      <c r="B1172" s="97"/>
      <c r="C1172" s="97"/>
      <c r="D1172" s="97"/>
      <c r="E1172" s="97" t="s">
        <v>806</v>
      </c>
      <c r="F1172" s="98">
        <v>19.53</v>
      </c>
      <c r="G1172" s="97" t="s">
        <v>807</v>
      </c>
      <c r="H1172" s="98">
        <v>0</v>
      </c>
      <c r="I1172" s="97" t="s">
        <v>808</v>
      </c>
      <c r="J1172" s="98">
        <v>19.53</v>
      </c>
    </row>
    <row r="1173" spans="1:10" ht="15" thickBot="1">
      <c r="A1173" s="97"/>
      <c r="B1173" s="97"/>
      <c r="C1173" s="97"/>
      <c r="D1173" s="97"/>
      <c r="E1173" s="97" t="s">
        <v>809</v>
      </c>
      <c r="F1173" s="98">
        <v>0</v>
      </c>
      <c r="G1173" s="97"/>
      <c r="H1173" s="274" t="s">
        <v>810</v>
      </c>
      <c r="I1173" s="274"/>
      <c r="J1173" s="98">
        <v>52.47</v>
      </c>
    </row>
    <row r="1174" spans="1:10" ht="1.1499999999999999" customHeight="1" thickTop="1">
      <c r="A1174" s="99"/>
      <c r="B1174" s="99"/>
      <c r="C1174" s="99"/>
      <c r="D1174" s="99"/>
      <c r="E1174" s="99"/>
      <c r="F1174" s="99"/>
      <c r="G1174" s="99"/>
      <c r="H1174" s="99"/>
      <c r="I1174" s="99"/>
      <c r="J1174" s="99"/>
    </row>
    <row r="1175" spans="1:10" ht="18" customHeight="1">
      <c r="A1175" s="79" t="s">
        <v>1692</v>
      </c>
      <c r="B1175" s="80" t="s">
        <v>440</v>
      </c>
      <c r="C1175" s="79" t="s">
        <v>776</v>
      </c>
      <c r="D1175" s="79" t="s">
        <v>777</v>
      </c>
      <c r="E1175" s="268" t="s">
        <v>778</v>
      </c>
      <c r="F1175" s="268"/>
      <c r="G1175" s="81" t="s">
        <v>779</v>
      </c>
      <c r="H1175" s="80" t="s">
        <v>443</v>
      </c>
      <c r="I1175" s="80" t="s">
        <v>780</v>
      </c>
      <c r="J1175" s="80" t="s">
        <v>448</v>
      </c>
    </row>
    <row r="1176" spans="1:10" ht="39" customHeight="1">
      <c r="A1176" s="82" t="s">
        <v>781</v>
      </c>
      <c r="B1176" s="83" t="s">
        <v>1693</v>
      </c>
      <c r="C1176" s="82" t="s">
        <v>87</v>
      </c>
      <c r="D1176" s="82" t="s">
        <v>323</v>
      </c>
      <c r="E1176" s="269" t="s">
        <v>1584</v>
      </c>
      <c r="F1176" s="269"/>
      <c r="G1176" s="84" t="s">
        <v>235</v>
      </c>
      <c r="H1176" s="85">
        <v>1</v>
      </c>
      <c r="I1176" s="86">
        <v>60.31</v>
      </c>
      <c r="J1176" s="86">
        <v>60.31</v>
      </c>
    </row>
    <row r="1177" spans="1:10" ht="39" customHeight="1">
      <c r="A1177" s="87" t="s">
        <v>785</v>
      </c>
      <c r="B1177" s="88" t="s">
        <v>1672</v>
      </c>
      <c r="C1177" s="87" t="s">
        <v>87</v>
      </c>
      <c r="D1177" s="87" t="s">
        <v>1673</v>
      </c>
      <c r="E1177" s="270" t="s">
        <v>1584</v>
      </c>
      <c r="F1177" s="270"/>
      <c r="G1177" s="89" t="s">
        <v>235</v>
      </c>
      <c r="H1177" s="90">
        <v>1</v>
      </c>
      <c r="I1177" s="91">
        <v>10.86</v>
      </c>
      <c r="J1177" s="91">
        <v>10.86</v>
      </c>
    </row>
    <row r="1178" spans="1:10" ht="39" customHeight="1">
      <c r="A1178" s="87" t="s">
        <v>785</v>
      </c>
      <c r="B1178" s="88" t="s">
        <v>1694</v>
      </c>
      <c r="C1178" s="87" t="s">
        <v>87</v>
      </c>
      <c r="D1178" s="87" t="s">
        <v>1695</v>
      </c>
      <c r="E1178" s="270" t="s">
        <v>1584</v>
      </c>
      <c r="F1178" s="270"/>
      <c r="G1178" s="89" t="s">
        <v>235</v>
      </c>
      <c r="H1178" s="90">
        <v>1</v>
      </c>
      <c r="I1178" s="91">
        <v>49.45</v>
      </c>
      <c r="J1178" s="91">
        <v>49.45</v>
      </c>
    </row>
    <row r="1179" spans="1:10" ht="25.5">
      <c r="A1179" s="97"/>
      <c r="B1179" s="97"/>
      <c r="C1179" s="97"/>
      <c r="D1179" s="97"/>
      <c r="E1179" s="97" t="s">
        <v>806</v>
      </c>
      <c r="F1179" s="98">
        <v>24.9</v>
      </c>
      <c r="G1179" s="97" t="s">
        <v>807</v>
      </c>
      <c r="H1179" s="98">
        <v>0</v>
      </c>
      <c r="I1179" s="97" t="s">
        <v>808</v>
      </c>
      <c r="J1179" s="98">
        <v>24.9</v>
      </c>
    </row>
    <row r="1180" spans="1:10" ht="15" thickBot="1">
      <c r="A1180" s="97"/>
      <c r="B1180" s="97"/>
      <c r="C1180" s="97"/>
      <c r="D1180" s="97"/>
      <c r="E1180" s="97" t="s">
        <v>809</v>
      </c>
      <c r="F1180" s="98">
        <v>0</v>
      </c>
      <c r="G1180" s="97"/>
      <c r="H1180" s="274" t="s">
        <v>810</v>
      </c>
      <c r="I1180" s="274"/>
      <c r="J1180" s="98">
        <v>60.31</v>
      </c>
    </row>
    <row r="1181" spans="1:10" ht="1.1499999999999999" customHeight="1" thickTop="1">
      <c r="A1181" s="99"/>
      <c r="B1181" s="99"/>
      <c r="C1181" s="99"/>
      <c r="D1181" s="99"/>
      <c r="E1181" s="99"/>
      <c r="F1181" s="99"/>
      <c r="G1181" s="99"/>
      <c r="H1181" s="99"/>
      <c r="I1181" s="99"/>
      <c r="J1181" s="99"/>
    </row>
    <row r="1182" spans="1:10" ht="18" customHeight="1">
      <c r="A1182" s="79" t="s">
        <v>1696</v>
      </c>
      <c r="B1182" s="80" t="s">
        <v>440</v>
      </c>
      <c r="C1182" s="79" t="s">
        <v>776</v>
      </c>
      <c r="D1182" s="79" t="s">
        <v>777</v>
      </c>
      <c r="E1182" s="268" t="s">
        <v>778</v>
      </c>
      <c r="F1182" s="268"/>
      <c r="G1182" s="81" t="s">
        <v>779</v>
      </c>
      <c r="H1182" s="80" t="s">
        <v>443</v>
      </c>
      <c r="I1182" s="80" t="s">
        <v>780</v>
      </c>
      <c r="J1182" s="80" t="s">
        <v>448</v>
      </c>
    </row>
    <row r="1183" spans="1:10" ht="52.15" customHeight="1">
      <c r="A1183" s="82" t="s">
        <v>781</v>
      </c>
      <c r="B1183" s="83" t="s">
        <v>1697</v>
      </c>
      <c r="C1183" s="82" t="s">
        <v>87</v>
      </c>
      <c r="D1183" s="82" t="s">
        <v>325</v>
      </c>
      <c r="E1183" s="269" t="s">
        <v>879</v>
      </c>
      <c r="F1183" s="269"/>
      <c r="G1183" s="84" t="s">
        <v>796</v>
      </c>
      <c r="H1183" s="85">
        <v>1</v>
      </c>
      <c r="I1183" s="86">
        <v>4.4000000000000004</v>
      </c>
      <c r="J1183" s="86">
        <v>4.4000000000000004</v>
      </c>
    </row>
    <row r="1184" spans="1:10" ht="39" customHeight="1">
      <c r="A1184" s="87" t="s">
        <v>785</v>
      </c>
      <c r="B1184" s="88" t="s">
        <v>1698</v>
      </c>
      <c r="C1184" s="87" t="s">
        <v>87</v>
      </c>
      <c r="D1184" s="87" t="s">
        <v>1699</v>
      </c>
      <c r="E1184" s="270" t="s">
        <v>824</v>
      </c>
      <c r="F1184" s="270"/>
      <c r="G1184" s="89" t="s">
        <v>814</v>
      </c>
      <c r="H1184" s="90">
        <v>3.7000000000000002E-3</v>
      </c>
      <c r="I1184" s="91">
        <v>557.21</v>
      </c>
      <c r="J1184" s="91">
        <v>2.06</v>
      </c>
    </row>
    <row r="1185" spans="1:10" ht="24" customHeight="1">
      <c r="A1185" s="87" t="s">
        <v>785</v>
      </c>
      <c r="B1185" s="88" t="s">
        <v>833</v>
      </c>
      <c r="C1185" s="87" t="s">
        <v>87</v>
      </c>
      <c r="D1185" s="87" t="s">
        <v>834</v>
      </c>
      <c r="E1185" s="270" t="s">
        <v>824</v>
      </c>
      <c r="F1185" s="270"/>
      <c r="G1185" s="89" t="s">
        <v>618</v>
      </c>
      <c r="H1185" s="90">
        <v>6.8099999999999994E-2</v>
      </c>
      <c r="I1185" s="91">
        <v>26.51</v>
      </c>
      <c r="J1185" s="91">
        <v>1.8</v>
      </c>
    </row>
    <row r="1186" spans="1:10" ht="24" customHeight="1">
      <c r="A1186" s="87" t="s">
        <v>785</v>
      </c>
      <c r="B1186" s="88" t="s">
        <v>822</v>
      </c>
      <c r="C1186" s="87" t="s">
        <v>87</v>
      </c>
      <c r="D1186" s="87" t="s">
        <v>823</v>
      </c>
      <c r="E1186" s="270" t="s">
        <v>824</v>
      </c>
      <c r="F1186" s="270"/>
      <c r="G1186" s="89" t="s">
        <v>618</v>
      </c>
      <c r="H1186" s="90">
        <v>2.5499999999999998E-2</v>
      </c>
      <c r="I1186" s="91">
        <v>21.28</v>
      </c>
      <c r="J1186" s="91">
        <v>0.54</v>
      </c>
    </row>
    <row r="1187" spans="1:10" ht="25.5">
      <c r="A1187" s="97"/>
      <c r="B1187" s="97"/>
      <c r="C1187" s="97"/>
      <c r="D1187" s="97"/>
      <c r="E1187" s="97" t="s">
        <v>806</v>
      </c>
      <c r="F1187" s="98">
        <v>2.15</v>
      </c>
      <c r="G1187" s="97" t="s">
        <v>807</v>
      </c>
      <c r="H1187" s="98">
        <v>0</v>
      </c>
      <c r="I1187" s="97" t="s">
        <v>808</v>
      </c>
      <c r="J1187" s="98">
        <v>2.15</v>
      </c>
    </row>
    <row r="1188" spans="1:10" ht="15" thickBot="1">
      <c r="A1188" s="97"/>
      <c r="B1188" s="97"/>
      <c r="C1188" s="97"/>
      <c r="D1188" s="97"/>
      <c r="E1188" s="97" t="s">
        <v>809</v>
      </c>
      <c r="F1188" s="98">
        <v>0</v>
      </c>
      <c r="G1188" s="97"/>
      <c r="H1188" s="274" t="s">
        <v>810</v>
      </c>
      <c r="I1188" s="274"/>
      <c r="J1188" s="98">
        <v>4.4000000000000004</v>
      </c>
    </row>
    <row r="1189" spans="1:10" ht="1.1499999999999999" customHeight="1" thickTop="1">
      <c r="A1189" s="99"/>
      <c r="B1189" s="99"/>
      <c r="C1189" s="99"/>
      <c r="D1189" s="99"/>
      <c r="E1189" s="99"/>
      <c r="F1189" s="99"/>
      <c r="G1189" s="99"/>
      <c r="H1189" s="99"/>
      <c r="I1189" s="99"/>
      <c r="J1189" s="99"/>
    </row>
    <row r="1190" spans="1:10" ht="18" customHeight="1">
      <c r="A1190" s="79" t="s">
        <v>1700</v>
      </c>
      <c r="B1190" s="80" t="s">
        <v>440</v>
      </c>
      <c r="C1190" s="79" t="s">
        <v>776</v>
      </c>
      <c r="D1190" s="79" t="s">
        <v>777</v>
      </c>
      <c r="E1190" s="268" t="s">
        <v>778</v>
      </c>
      <c r="F1190" s="268"/>
      <c r="G1190" s="81" t="s">
        <v>779</v>
      </c>
      <c r="H1190" s="80" t="s">
        <v>443</v>
      </c>
      <c r="I1190" s="80" t="s">
        <v>780</v>
      </c>
      <c r="J1190" s="80" t="s">
        <v>448</v>
      </c>
    </row>
    <row r="1191" spans="1:10" ht="52.15" customHeight="1">
      <c r="A1191" s="82" t="s">
        <v>781</v>
      </c>
      <c r="B1191" s="83" t="s">
        <v>1701</v>
      </c>
      <c r="C1191" s="82" t="s">
        <v>87</v>
      </c>
      <c r="D1191" s="82" t="s">
        <v>327</v>
      </c>
      <c r="E1191" s="269" t="s">
        <v>879</v>
      </c>
      <c r="F1191" s="269"/>
      <c r="G1191" s="84" t="s">
        <v>796</v>
      </c>
      <c r="H1191" s="85">
        <v>1</v>
      </c>
      <c r="I1191" s="86">
        <v>85.01</v>
      </c>
      <c r="J1191" s="86">
        <v>85.01</v>
      </c>
    </row>
    <row r="1192" spans="1:10" ht="52.15" customHeight="1">
      <c r="A1192" s="87" t="s">
        <v>785</v>
      </c>
      <c r="B1192" s="88" t="s">
        <v>1702</v>
      </c>
      <c r="C1192" s="87" t="s">
        <v>87</v>
      </c>
      <c r="D1192" s="87" t="s">
        <v>1703</v>
      </c>
      <c r="E1192" s="270" t="s">
        <v>824</v>
      </c>
      <c r="F1192" s="270"/>
      <c r="G1192" s="89" t="s">
        <v>814</v>
      </c>
      <c r="H1192" s="90">
        <v>5.28E-2</v>
      </c>
      <c r="I1192" s="91">
        <v>777.55</v>
      </c>
      <c r="J1192" s="91">
        <v>41.05</v>
      </c>
    </row>
    <row r="1193" spans="1:10" ht="24" customHeight="1">
      <c r="A1193" s="87" t="s">
        <v>785</v>
      </c>
      <c r="B1193" s="88" t="s">
        <v>833</v>
      </c>
      <c r="C1193" s="87" t="s">
        <v>87</v>
      </c>
      <c r="D1193" s="87" t="s">
        <v>834</v>
      </c>
      <c r="E1193" s="270" t="s">
        <v>824</v>
      </c>
      <c r="F1193" s="270"/>
      <c r="G1193" s="89" t="s">
        <v>618</v>
      </c>
      <c r="H1193" s="90">
        <v>0.86899999999999999</v>
      </c>
      <c r="I1193" s="91">
        <v>26.51</v>
      </c>
      <c r="J1193" s="91">
        <v>23.03</v>
      </c>
    </row>
    <row r="1194" spans="1:10" ht="24" customHeight="1">
      <c r="A1194" s="87" t="s">
        <v>785</v>
      </c>
      <c r="B1194" s="88" t="s">
        <v>822</v>
      </c>
      <c r="C1194" s="87" t="s">
        <v>87</v>
      </c>
      <c r="D1194" s="87" t="s">
        <v>823</v>
      </c>
      <c r="E1194" s="270" t="s">
        <v>824</v>
      </c>
      <c r="F1194" s="270"/>
      <c r="G1194" s="89" t="s">
        <v>618</v>
      </c>
      <c r="H1194" s="90">
        <v>0.86899999999999999</v>
      </c>
      <c r="I1194" s="91">
        <v>21.28</v>
      </c>
      <c r="J1194" s="91">
        <v>18.489999999999998</v>
      </c>
    </row>
    <row r="1195" spans="1:10" ht="25.9" customHeight="1">
      <c r="A1195" s="92" t="s">
        <v>792</v>
      </c>
      <c r="B1195" s="93" t="s">
        <v>1704</v>
      </c>
      <c r="C1195" s="92" t="s">
        <v>87</v>
      </c>
      <c r="D1195" s="92" t="s">
        <v>1705</v>
      </c>
      <c r="E1195" s="273" t="s">
        <v>795</v>
      </c>
      <c r="F1195" s="273"/>
      <c r="G1195" s="94" t="s">
        <v>796</v>
      </c>
      <c r="H1195" s="95">
        <v>0.13880000000000001</v>
      </c>
      <c r="I1195" s="96">
        <v>17.649999999999999</v>
      </c>
      <c r="J1195" s="96">
        <v>2.44</v>
      </c>
    </row>
    <row r="1196" spans="1:10" ht="25.5">
      <c r="A1196" s="97"/>
      <c r="B1196" s="97"/>
      <c r="C1196" s="97"/>
      <c r="D1196" s="97"/>
      <c r="E1196" s="97" t="s">
        <v>806</v>
      </c>
      <c r="F1196" s="98">
        <v>40.199999999999996</v>
      </c>
      <c r="G1196" s="97" t="s">
        <v>807</v>
      </c>
      <c r="H1196" s="98">
        <v>0</v>
      </c>
      <c r="I1196" s="97" t="s">
        <v>808</v>
      </c>
      <c r="J1196" s="98">
        <v>40.199999999999996</v>
      </c>
    </row>
    <row r="1197" spans="1:10" ht="15" thickBot="1">
      <c r="A1197" s="97"/>
      <c r="B1197" s="97"/>
      <c r="C1197" s="97"/>
      <c r="D1197" s="97"/>
      <c r="E1197" s="97" t="s">
        <v>809</v>
      </c>
      <c r="F1197" s="98">
        <v>0</v>
      </c>
      <c r="G1197" s="97"/>
      <c r="H1197" s="274" t="s">
        <v>810</v>
      </c>
      <c r="I1197" s="274"/>
      <c r="J1197" s="98">
        <v>85.01</v>
      </c>
    </row>
    <row r="1198" spans="1:10" ht="1.1499999999999999" customHeight="1" thickTop="1">
      <c r="A1198" s="99"/>
      <c r="B1198" s="99"/>
      <c r="C1198" s="99"/>
      <c r="D1198" s="99"/>
      <c r="E1198" s="99"/>
      <c r="F1198" s="99"/>
      <c r="G1198" s="99"/>
      <c r="H1198" s="99"/>
      <c r="I1198" s="99"/>
      <c r="J1198" s="99"/>
    </row>
    <row r="1199" spans="1:10" ht="18" customHeight="1">
      <c r="A1199" s="79" t="s">
        <v>1706</v>
      </c>
      <c r="B1199" s="80" t="s">
        <v>440</v>
      </c>
      <c r="C1199" s="79" t="s">
        <v>776</v>
      </c>
      <c r="D1199" s="79" t="s">
        <v>777</v>
      </c>
      <c r="E1199" s="268" t="s">
        <v>778</v>
      </c>
      <c r="F1199" s="268"/>
      <c r="G1199" s="81" t="s">
        <v>779</v>
      </c>
      <c r="H1199" s="80" t="s">
        <v>443</v>
      </c>
      <c r="I1199" s="80" t="s">
        <v>780</v>
      </c>
      <c r="J1199" s="80" t="s">
        <v>448</v>
      </c>
    </row>
    <row r="1200" spans="1:10" ht="24" customHeight="1">
      <c r="A1200" s="82" t="s">
        <v>781</v>
      </c>
      <c r="B1200" s="83" t="s">
        <v>1707</v>
      </c>
      <c r="C1200" s="82" t="s">
        <v>83</v>
      </c>
      <c r="D1200" s="82" t="s">
        <v>329</v>
      </c>
      <c r="E1200" s="269" t="s">
        <v>1708</v>
      </c>
      <c r="F1200" s="269"/>
      <c r="G1200" s="84" t="s">
        <v>796</v>
      </c>
      <c r="H1200" s="85">
        <v>1</v>
      </c>
      <c r="I1200" s="86">
        <v>117.22</v>
      </c>
      <c r="J1200" s="86">
        <v>117.22</v>
      </c>
    </row>
    <row r="1201" spans="1:10" ht="25.9" customHeight="1">
      <c r="A1201" s="87" t="s">
        <v>785</v>
      </c>
      <c r="B1201" s="88" t="s">
        <v>880</v>
      </c>
      <c r="C1201" s="87" t="s">
        <v>87</v>
      </c>
      <c r="D1201" s="87" t="s">
        <v>881</v>
      </c>
      <c r="E1201" s="270" t="s">
        <v>824</v>
      </c>
      <c r="F1201" s="270"/>
      <c r="G1201" s="89" t="s">
        <v>618</v>
      </c>
      <c r="H1201" s="90">
        <v>0.69899999999999995</v>
      </c>
      <c r="I1201" s="91">
        <v>23.65</v>
      </c>
      <c r="J1201" s="91">
        <v>16.53</v>
      </c>
    </row>
    <row r="1202" spans="1:10" ht="25.9" customHeight="1">
      <c r="A1202" s="87" t="s">
        <v>785</v>
      </c>
      <c r="B1202" s="88" t="s">
        <v>1709</v>
      </c>
      <c r="C1202" s="87" t="s">
        <v>87</v>
      </c>
      <c r="D1202" s="87" t="s">
        <v>1710</v>
      </c>
      <c r="E1202" s="270" t="s">
        <v>824</v>
      </c>
      <c r="F1202" s="270"/>
      <c r="G1202" s="89" t="s">
        <v>618</v>
      </c>
      <c r="H1202" s="90">
        <v>0.36899999999999999</v>
      </c>
      <c r="I1202" s="91">
        <v>26.38</v>
      </c>
      <c r="J1202" s="91">
        <v>9.73</v>
      </c>
    </row>
    <row r="1203" spans="1:10" ht="24" customHeight="1">
      <c r="A1203" s="92" t="s">
        <v>792</v>
      </c>
      <c r="B1203" s="93" t="s">
        <v>1711</v>
      </c>
      <c r="C1203" s="92" t="s">
        <v>83</v>
      </c>
      <c r="D1203" s="92" t="s">
        <v>1712</v>
      </c>
      <c r="E1203" s="273" t="s">
        <v>795</v>
      </c>
      <c r="F1203" s="273"/>
      <c r="G1203" s="94" t="s">
        <v>796</v>
      </c>
      <c r="H1203" s="95">
        <v>1.1000000000000001</v>
      </c>
      <c r="I1203" s="96">
        <v>62.9</v>
      </c>
      <c r="J1203" s="96">
        <v>69.19</v>
      </c>
    </row>
    <row r="1204" spans="1:10" ht="24" customHeight="1">
      <c r="A1204" s="92" t="s">
        <v>792</v>
      </c>
      <c r="B1204" s="93" t="s">
        <v>1713</v>
      </c>
      <c r="C1204" s="92" t="s">
        <v>83</v>
      </c>
      <c r="D1204" s="92" t="s">
        <v>1714</v>
      </c>
      <c r="E1204" s="273" t="s">
        <v>795</v>
      </c>
      <c r="F1204" s="273"/>
      <c r="G1204" s="94" t="s">
        <v>98</v>
      </c>
      <c r="H1204" s="95">
        <v>0.45</v>
      </c>
      <c r="I1204" s="96">
        <v>39.9</v>
      </c>
      <c r="J1204" s="96">
        <v>17.95</v>
      </c>
    </row>
    <row r="1205" spans="1:10" ht="24" customHeight="1">
      <c r="A1205" s="92" t="s">
        <v>792</v>
      </c>
      <c r="B1205" s="93" t="s">
        <v>1715</v>
      </c>
      <c r="C1205" s="92" t="s">
        <v>83</v>
      </c>
      <c r="D1205" s="92" t="s">
        <v>1716</v>
      </c>
      <c r="E1205" s="273" t="s">
        <v>795</v>
      </c>
      <c r="F1205" s="273"/>
      <c r="G1205" s="94" t="s">
        <v>98</v>
      </c>
      <c r="H1205" s="95">
        <v>4.5</v>
      </c>
      <c r="I1205" s="96">
        <v>0.85</v>
      </c>
      <c r="J1205" s="96">
        <v>3.82</v>
      </c>
    </row>
    <row r="1206" spans="1:10" ht="25.5">
      <c r="A1206" s="97"/>
      <c r="B1206" s="97"/>
      <c r="C1206" s="97"/>
      <c r="D1206" s="97"/>
      <c r="E1206" s="97" t="s">
        <v>806</v>
      </c>
      <c r="F1206" s="98">
        <v>19.920000000000002</v>
      </c>
      <c r="G1206" s="97" t="s">
        <v>807</v>
      </c>
      <c r="H1206" s="98">
        <v>0</v>
      </c>
      <c r="I1206" s="97" t="s">
        <v>808</v>
      </c>
      <c r="J1206" s="98">
        <v>19.920000000000002</v>
      </c>
    </row>
    <row r="1207" spans="1:10" ht="15" thickBot="1">
      <c r="A1207" s="97"/>
      <c r="B1207" s="97"/>
      <c r="C1207" s="97"/>
      <c r="D1207" s="97"/>
      <c r="E1207" s="97" t="s">
        <v>809</v>
      </c>
      <c r="F1207" s="98">
        <v>0</v>
      </c>
      <c r="G1207" s="97"/>
      <c r="H1207" s="274" t="s">
        <v>810</v>
      </c>
      <c r="I1207" s="274"/>
      <c r="J1207" s="98">
        <v>117.22</v>
      </c>
    </row>
    <row r="1208" spans="1:10" ht="1.1499999999999999" customHeight="1" thickTop="1">
      <c r="A1208" s="99"/>
      <c r="B1208" s="99"/>
      <c r="C1208" s="99"/>
      <c r="D1208" s="99"/>
      <c r="E1208" s="99"/>
      <c r="F1208" s="99"/>
      <c r="G1208" s="99"/>
      <c r="H1208" s="99"/>
      <c r="I1208" s="99"/>
      <c r="J1208" s="99"/>
    </row>
    <row r="1209" spans="1:10" ht="18" customHeight="1">
      <c r="A1209" s="79" t="s">
        <v>1717</v>
      </c>
      <c r="B1209" s="80" t="s">
        <v>440</v>
      </c>
      <c r="C1209" s="79" t="s">
        <v>776</v>
      </c>
      <c r="D1209" s="79" t="s">
        <v>777</v>
      </c>
      <c r="E1209" s="268" t="s">
        <v>778</v>
      </c>
      <c r="F1209" s="268"/>
      <c r="G1209" s="81" t="s">
        <v>779</v>
      </c>
      <c r="H1209" s="80" t="s">
        <v>443</v>
      </c>
      <c r="I1209" s="80" t="s">
        <v>780</v>
      </c>
      <c r="J1209" s="80" t="s">
        <v>448</v>
      </c>
    </row>
    <row r="1210" spans="1:10" ht="52.15" customHeight="1">
      <c r="A1210" s="82" t="s">
        <v>781</v>
      </c>
      <c r="B1210" s="83" t="s">
        <v>1718</v>
      </c>
      <c r="C1210" s="82" t="s">
        <v>331</v>
      </c>
      <c r="D1210" s="82" t="s">
        <v>332</v>
      </c>
      <c r="E1210" s="269">
        <v>110</v>
      </c>
      <c r="F1210" s="269"/>
      <c r="G1210" s="84" t="s">
        <v>55</v>
      </c>
      <c r="H1210" s="85">
        <v>1</v>
      </c>
      <c r="I1210" s="86">
        <v>21.11</v>
      </c>
      <c r="J1210" s="86">
        <v>21.11</v>
      </c>
    </row>
    <row r="1211" spans="1:10" ht="24" customHeight="1">
      <c r="A1211" s="87" t="s">
        <v>785</v>
      </c>
      <c r="B1211" s="88" t="s">
        <v>833</v>
      </c>
      <c r="C1211" s="87" t="s">
        <v>87</v>
      </c>
      <c r="D1211" s="87" t="s">
        <v>834</v>
      </c>
      <c r="E1211" s="270" t="s">
        <v>824</v>
      </c>
      <c r="F1211" s="270"/>
      <c r="G1211" s="89" t="s">
        <v>618</v>
      </c>
      <c r="H1211" s="90">
        <v>0.47</v>
      </c>
      <c r="I1211" s="91">
        <v>26.51</v>
      </c>
      <c r="J1211" s="91">
        <v>12.45</v>
      </c>
    </row>
    <row r="1212" spans="1:10" ht="24" customHeight="1">
      <c r="A1212" s="87" t="s">
        <v>785</v>
      </c>
      <c r="B1212" s="88" t="s">
        <v>822</v>
      </c>
      <c r="C1212" s="87" t="s">
        <v>87</v>
      </c>
      <c r="D1212" s="87" t="s">
        <v>823</v>
      </c>
      <c r="E1212" s="270" t="s">
        <v>824</v>
      </c>
      <c r="F1212" s="270"/>
      <c r="G1212" s="89" t="s">
        <v>618</v>
      </c>
      <c r="H1212" s="90">
        <v>0.17100000000000001</v>
      </c>
      <c r="I1212" s="91">
        <v>21.28</v>
      </c>
      <c r="J1212" s="91">
        <v>3.63</v>
      </c>
    </row>
    <row r="1213" spans="1:10" ht="25.9" customHeight="1">
      <c r="A1213" s="87" t="s">
        <v>785</v>
      </c>
      <c r="B1213" s="88" t="s">
        <v>1719</v>
      </c>
      <c r="C1213" s="87" t="s">
        <v>87</v>
      </c>
      <c r="D1213" s="87" t="s">
        <v>1720</v>
      </c>
      <c r="E1213" s="270" t="s">
        <v>824</v>
      </c>
      <c r="F1213" s="270"/>
      <c r="G1213" s="89" t="s">
        <v>814</v>
      </c>
      <c r="H1213" s="90">
        <v>7.5199999999999998E-3</v>
      </c>
      <c r="I1213" s="91">
        <v>669.16</v>
      </c>
      <c r="J1213" s="91">
        <v>5.03</v>
      </c>
    </row>
    <row r="1214" spans="1:10" ht="25.5">
      <c r="A1214" s="97"/>
      <c r="B1214" s="97"/>
      <c r="C1214" s="97"/>
      <c r="D1214" s="97"/>
      <c r="E1214" s="97" t="s">
        <v>806</v>
      </c>
      <c r="F1214" s="98">
        <v>13.239999999999998</v>
      </c>
      <c r="G1214" s="97" t="s">
        <v>807</v>
      </c>
      <c r="H1214" s="98">
        <v>0</v>
      </c>
      <c r="I1214" s="97" t="s">
        <v>808</v>
      </c>
      <c r="J1214" s="98">
        <v>13.239999999999998</v>
      </c>
    </row>
    <row r="1215" spans="1:10" ht="15" thickBot="1">
      <c r="A1215" s="97"/>
      <c r="B1215" s="97"/>
      <c r="C1215" s="97"/>
      <c r="D1215" s="97"/>
      <c r="E1215" s="97" t="s">
        <v>809</v>
      </c>
      <c r="F1215" s="98">
        <v>0</v>
      </c>
      <c r="G1215" s="97"/>
      <c r="H1215" s="274" t="s">
        <v>810</v>
      </c>
      <c r="I1215" s="274"/>
      <c r="J1215" s="98">
        <v>21.11</v>
      </c>
    </row>
    <row r="1216" spans="1:10" ht="1.1499999999999999" customHeight="1" thickTop="1">
      <c r="A1216" s="99"/>
      <c r="B1216" s="99"/>
      <c r="C1216" s="99"/>
      <c r="D1216" s="99"/>
      <c r="E1216" s="99"/>
      <c r="F1216" s="99"/>
      <c r="G1216" s="99"/>
      <c r="H1216" s="99"/>
      <c r="I1216" s="99"/>
      <c r="J1216" s="99"/>
    </row>
    <row r="1217" spans="1:10" ht="18" customHeight="1">
      <c r="A1217" s="79" t="s">
        <v>1721</v>
      </c>
      <c r="B1217" s="80" t="s">
        <v>440</v>
      </c>
      <c r="C1217" s="79" t="s">
        <v>776</v>
      </c>
      <c r="D1217" s="79" t="s">
        <v>777</v>
      </c>
      <c r="E1217" s="268" t="s">
        <v>778</v>
      </c>
      <c r="F1217" s="268"/>
      <c r="G1217" s="81" t="s">
        <v>779</v>
      </c>
      <c r="H1217" s="80" t="s">
        <v>443</v>
      </c>
      <c r="I1217" s="80" t="s">
        <v>780</v>
      </c>
      <c r="J1217" s="80" t="s">
        <v>448</v>
      </c>
    </row>
    <row r="1218" spans="1:10" ht="52.15" customHeight="1">
      <c r="A1218" s="82" t="s">
        <v>781</v>
      </c>
      <c r="B1218" s="83" t="s">
        <v>1722</v>
      </c>
      <c r="C1218" s="82" t="s">
        <v>87</v>
      </c>
      <c r="D1218" s="82" t="s">
        <v>334</v>
      </c>
      <c r="E1218" s="269" t="s">
        <v>879</v>
      </c>
      <c r="F1218" s="269"/>
      <c r="G1218" s="84" t="s">
        <v>796</v>
      </c>
      <c r="H1218" s="85">
        <v>1</v>
      </c>
      <c r="I1218" s="86">
        <v>58.2</v>
      </c>
      <c r="J1218" s="86">
        <v>58.2</v>
      </c>
    </row>
    <row r="1219" spans="1:10" ht="52.15" customHeight="1">
      <c r="A1219" s="87" t="s">
        <v>785</v>
      </c>
      <c r="B1219" s="88" t="s">
        <v>1079</v>
      </c>
      <c r="C1219" s="87" t="s">
        <v>87</v>
      </c>
      <c r="D1219" s="87" t="s">
        <v>1080</v>
      </c>
      <c r="E1219" s="270" t="s">
        <v>824</v>
      </c>
      <c r="F1219" s="270"/>
      <c r="G1219" s="89" t="s">
        <v>814</v>
      </c>
      <c r="H1219" s="90">
        <v>3.9300000000000002E-2</v>
      </c>
      <c r="I1219" s="91">
        <v>680.9</v>
      </c>
      <c r="J1219" s="91">
        <v>26.75</v>
      </c>
    </row>
    <row r="1220" spans="1:10" ht="24" customHeight="1">
      <c r="A1220" s="87" t="s">
        <v>785</v>
      </c>
      <c r="B1220" s="88" t="s">
        <v>833</v>
      </c>
      <c r="C1220" s="87" t="s">
        <v>87</v>
      </c>
      <c r="D1220" s="87" t="s">
        <v>834</v>
      </c>
      <c r="E1220" s="270" t="s">
        <v>824</v>
      </c>
      <c r="F1220" s="270"/>
      <c r="G1220" s="89" t="s">
        <v>618</v>
      </c>
      <c r="H1220" s="90">
        <v>0.6</v>
      </c>
      <c r="I1220" s="91">
        <v>26.51</v>
      </c>
      <c r="J1220" s="91">
        <v>15.9</v>
      </c>
    </row>
    <row r="1221" spans="1:10" ht="24" customHeight="1">
      <c r="A1221" s="87" t="s">
        <v>785</v>
      </c>
      <c r="B1221" s="88" t="s">
        <v>822</v>
      </c>
      <c r="C1221" s="87" t="s">
        <v>87</v>
      </c>
      <c r="D1221" s="87" t="s">
        <v>823</v>
      </c>
      <c r="E1221" s="270" t="s">
        <v>824</v>
      </c>
      <c r="F1221" s="270"/>
      <c r="G1221" s="89" t="s">
        <v>618</v>
      </c>
      <c r="H1221" s="90">
        <v>0.6</v>
      </c>
      <c r="I1221" s="91">
        <v>21.28</v>
      </c>
      <c r="J1221" s="91">
        <v>12.76</v>
      </c>
    </row>
    <row r="1222" spans="1:10" ht="25.9" customHeight="1">
      <c r="A1222" s="92" t="s">
        <v>792</v>
      </c>
      <c r="B1222" s="93" t="s">
        <v>1704</v>
      </c>
      <c r="C1222" s="92" t="s">
        <v>87</v>
      </c>
      <c r="D1222" s="92" t="s">
        <v>1705</v>
      </c>
      <c r="E1222" s="273" t="s">
        <v>795</v>
      </c>
      <c r="F1222" s="273"/>
      <c r="G1222" s="94" t="s">
        <v>796</v>
      </c>
      <c r="H1222" s="95">
        <v>0.15809999999999999</v>
      </c>
      <c r="I1222" s="96">
        <v>17.649999999999999</v>
      </c>
      <c r="J1222" s="96">
        <v>2.79</v>
      </c>
    </row>
    <row r="1223" spans="1:10" ht="25.5">
      <c r="A1223" s="97"/>
      <c r="B1223" s="97"/>
      <c r="C1223" s="97"/>
      <c r="D1223" s="97"/>
      <c r="E1223" s="97" t="s">
        <v>806</v>
      </c>
      <c r="F1223" s="98">
        <v>25.63</v>
      </c>
      <c r="G1223" s="97" t="s">
        <v>807</v>
      </c>
      <c r="H1223" s="98">
        <v>0</v>
      </c>
      <c r="I1223" s="97" t="s">
        <v>808</v>
      </c>
      <c r="J1223" s="98">
        <v>25.63</v>
      </c>
    </row>
    <row r="1224" spans="1:10" ht="15" thickBot="1">
      <c r="A1224" s="97"/>
      <c r="B1224" s="97"/>
      <c r="C1224" s="97"/>
      <c r="D1224" s="97"/>
      <c r="E1224" s="97" t="s">
        <v>809</v>
      </c>
      <c r="F1224" s="98">
        <v>0</v>
      </c>
      <c r="G1224" s="97"/>
      <c r="H1224" s="274" t="s">
        <v>810</v>
      </c>
      <c r="I1224" s="274"/>
      <c r="J1224" s="98">
        <v>58.2</v>
      </c>
    </row>
    <row r="1225" spans="1:10" ht="1.1499999999999999" customHeight="1" thickTop="1">
      <c r="A1225" s="99"/>
      <c r="B1225" s="99"/>
      <c r="C1225" s="99"/>
      <c r="D1225" s="99"/>
      <c r="E1225" s="99"/>
      <c r="F1225" s="99"/>
      <c r="G1225" s="99"/>
      <c r="H1225" s="99"/>
      <c r="I1225" s="99"/>
      <c r="J1225" s="99"/>
    </row>
    <row r="1226" spans="1:10" ht="18" customHeight="1">
      <c r="A1226" s="79" t="s">
        <v>1723</v>
      </c>
      <c r="B1226" s="80" t="s">
        <v>440</v>
      </c>
      <c r="C1226" s="79" t="s">
        <v>776</v>
      </c>
      <c r="D1226" s="79" t="s">
        <v>777</v>
      </c>
      <c r="E1226" s="268" t="s">
        <v>778</v>
      </c>
      <c r="F1226" s="268"/>
      <c r="G1226" s="81" t="s">
        <v>779</v>
      </c>
      <c r="H1226" s="80" t="s">
        <v>443</v>
      </c>
      <c r="I1226" s="80" t="s">
        <v>780</v>
      </c>
      <c r="J1226" s="80" t="s">
        <v>448</v>
      </c>
    </row>
    <row r="1227" spans="1:10" ht="52.15" customHeight="1">
      <c r="A1227" s="82" t="s">
        <v>781</v>
      </c>
      <c r="B1227" s="83" t="s">
        <v>1724</v>
      </c>
      <c r="C1227" s="82" t="s">
        <v>87</v>
      </c>
      <c r="D1227" s="82" t="s">
        <v>336</v>
      </c>
      <c r="E1227" s="269" t="s">
        <v>879</v>
      </c>
      <c r="F1227" s="269"/>
      <c r="G1227" s="84" t="s">
        <v>796</v>
      </c>
      <c r="H1227" s="85">
        <v>1</v>
      </c>
      <c r="I1227" s="86">
        <v>6.73</v>
      </c>
      <c r="J1227" s="86">
        <v>6.73</v>
      </c>
    </row>
    <row r="1228" spans="1:10" ht="39" customHeight="1">
      <c r="A1228" s="87" t="s">
        <v>785</v>
      </c>
      <c r="B1228" s="88" t="s">
        <v>1698</v>
      </c>
      <c r="C1228" s="87" t="s">
        <v>87</v>
      </c>
      <c r="D1228" s="87" t="s">
        <v>1699</v>
      </c>
      <c r="E1228" s="270" t="s">
        <v>824</v>
      </c>
      <c r="F1228" s="270"/>
      <c r="G1228" s="89" t="s">
        <v>814</v>
      </c>
      <c r="H1228" s="90">
        <v>3.7000000000000002E-3</v>
      </c>
      <c r="I1228" s="91">
        <v>557.21</v>
      </c>
      <c r="J1228" s="91">
        <v>2.06</v>
      </c>
    </row>
    <row r="1229" spans="1:10" ht="24" customHeight="1">
      <c r="A1229" s="87" t="s">
        <v>785</v>
      </c>
      <c r="B1229" s="88" t="s">
        <v>833</v>
      </c>
      <c r="C1229" s="87" t="s">
        <v>87</v>
      </c>
      <c r="D1229" s="87" t="s">
        <v>834</v>
      </c>
      <c r="E1229" s="270" t="s">
        <v>824</v>
      </c>
      <c r="F1229" s="270"/>
      <c r="G1229" s="89" t="s">
        <v>618</v>
      </c>
      <c r="H1229" s="90">
        <v>0.1394</v>
      </c>
      <c r="I1229" s="91">
        <v>26.51</v>
      </c>
      <c r="J1229" s="91">
        <v>3.69</v>
      </c>
    </row>
    <row r="1230" spans="1:10" ht="24" customHeight="1">
      <c r="A1230" s="87" t="s">
        <v>785</v>
      </c>
      <c r="B1230" s="88" t="s">
        <v>822</v>
      </c>
      <c r="C1230" s="87" t="s">
        <v>87</v>
      </c>
      <c r="D1230" s="87" t="s">
        <v>823</v>
      </c>
      <c r="E1230" s="270" t="s">
        <v>824</v>
      </c>
      <c r="F1230" s="270"/>
      <c r="G1230" s="89" t="s">
        <v>618</v>
      </c>
      <c r="H1230" s="90">
        <v>4.65E-2</v>
      </c>
      <c r="I1230" s="91">
        <v>21.28</v>
      </c>
      <c r="J1230" s="91">
        <v>0.98</v>
      </c>
    </row>
    <row r="1231" spans="1:10" ht="25.5">
      <c r="A1231" s="97"/>
      <c r="B1231" s="97"/>
      <c r="C1231" s="97"/>
      <c r="D1231" s="97"/>
      <c r="E1231" s="97" t="s">
        <v>806</v>
      </c>
      <c r="F1231" s="98">
        <v>3.93</v>
      </c>
      <c r="G1231" s="97" t="s">
        <v>807</v>
      </c>
      <c r="H1231" s="98">
        <v>0</v>
      </c>
      <c r="I1231" s="97" t="s">
        <v>808</v>
      </c>
      <c r="J1231" s="98">
        <v>3.93</v>
      </c>
    </row>
    <row r="1232" spans="1:10" ht="15" thickBot="1">
      <c r="A1232" s="97"/>
      <c r="B1232" s="97"/>
      <c r="C1232" s="97"/>
      <c r="D1232" s="97"/>
      <c r="E1232" s="97" t="s">
        <v>809</v>
      </c>
      <c r="F1232" s="98">
        <v>0</v>
      </c>
      <c r="G1232" s="97"/>
      <c r="H1232" s="274" t="s">
        <v>810</v>
      </c>
      <c r="I1232" s="274"/>
      <c r="J1232" s="98">
        <v>6.73</v>
      </c>
    </row>
    <row r="1233" spans="1:10" ht="1.1499999999999999" customHeight="1" thickTop="1">
      <c r="A1233" s="99"/>
      <c r="B1233" s="99"/>
      <c r="C1233" s="99"/>
      <c r="D1233" s="99"/>
      <c r="E1233" s="99"/>
      <c r="F1233" s="99"/>
      <c r="G1233" s="99"/>
      <c r="H1233" s="99"/>
      <c r="I1233" s="99"/>
      <c r="J1233" s="99"/>
    </row>
    <row r="1234" spans="1:10" ht="18" customHeight="1">
      <c r="A1234" s="79" t="s">
        <v>1725</v>
      </c>
      <c r="B1234" s="80" t="s">
        <v>440</v>
      </c>
      <c r="C1234" s="79" t="s">
        <v>776</v>
      </c>
      <c r="D1234" s="79" t="s">
        <v>777</v>
      </c>
      <c r="E1234" s="268" t="s">
        <v>778</v>
      </c>
      <c r="F1234" s="268"/>
      <c r="G1234" s="81" t="s">
        <v>779</v>
      </c>
      <c r="H1234" s="80" t="s">
        <v>443</v>
      </c>
      <c r="I1234" s="80" t="s">
        <v>780</v>
      </c>
      <c r="J1234" s="80" t="s">
        <v>448</v>
      </c>
    </row>
    <row r="1235" spans="1:10" ht="52.15" customHeight="1">
      <c r="A1235" s="82" t="s">
        <v>781</v>
      </c>
      <c r="B1235" s="83" t="s">
        <v>1726</v>
      </c>
      <c r="C1235" s="82" t="s">
        <v>87</v>
      </c>
      <c r="D1235" s="82" t="s">
        <v>338</v>
      </c>
      <c r="E1235" s="269" t="s">
        <v>1727</v>
      </c>
      <c r="F1235" s="269"/>
      <c r="G1235" s="84" t="s">
        <v>796</v>
      </c>
      <c r="H1235" s="85">
        <v>1</v>
      </c>
      <c r="I1235" s="86">
        <v>40.880000000000003</v>
      </c>
      <c r="J1235" s="86">
        <v>40.880000000000003</v>
      </c>
    </row>
    <row r="1236" spans="1:10" ht="39" customHeight="1">
      <c r="A1236" s="87" t="s">
        <v>785</v>
      </c>
      <c r="B1236" s="88" t="s">
        <v>1728</v>
      </c>
      <c r="C1236" s="87" t="s">
        <v>87</v>
      </c>
      <c r="D1236" s="87" t="s">
        <v>1729</v>
      </c>
      <c r="E1236" s="270" t="s">
        <v>824</v>
      </c>
      <c r="F1236" s="270"/>
      <c r="G1236" s="89" t="s">
        <v>814</v>
      </c>
      <c r="H1236" s="90">
        <v>4.3099999999999999E-2</v>
      </c>
      <c r="I1236" s="91">
        <v>651.15</v>
      </c>
      <c r="J1236" s="91">
        <v>28.06</v>
      </c>
    </row>
    <row r="1237" spans="1:10" ht="24" customHeight="1">
      <c r="A1237" s="87" t="s">
        <v>785</v>
      </c>
      <c r="B1237" s="88" t="s">
        <v>833</v>
      </c>
      <c r="C1237" s="87" t="s">
        <v>87</v>
      </c>
      <c r="D1237" s="87" t="s">
        <v>834</v>
      </c>
      <c r="E1237" s="270" t="s">
        <v>824</v>
      </c>
      <c r="F1237" s="270"/>
      <c r="G1237" s="89" t="s">
        <v>618</v>
      </c>
      <c r="H1237" s="90">
        <v>0.245</v>
      </c>
      <c r="I1237" s="91">
        <v>26.51</v>
      </c>
      <c r="J1237" s="91">
        <v>6.49</v>
      </c>
    </row>
    <row r="1238" spans="1:10" ht="24" customHeight="1">
      <c r="A1238" s="87" t="s">
        <v>785</v>
      </c>
      <c r="B1238" s="88" t="s">
        <v>822</v>
      </c>
      <c r="C1238" s="87" t="s">
        <v>87</v>
      </c>
      <c r="D1238" s="87" t="s">
        <v>823</v>
      </c>
      <c r="E1238" s="270" t="s">
        <v>824</v>
      </c>
      <c r="F1238" s="270"/>
      <c r="G1238" s="89" t="s">
        <v>618</v>
      </c>
      <c r="H1238" s="90">
        <v>0.123</v>
      </c>
      <c r="I1238" s="91">
        <v>21.28</v>
      </c>
      <c r="J1238" s="91">
        <v>2.61</v>
      </c>
    </row>
    <row r="1239" spans="1:10" ht="24" customHeight="1">
      <c r="A1239" s="92" t="s">
        <v>792</v>
      </c>
      <c r="B1239" s="93" t="s">
        <v>1021</v>
      </c>
      <c r="C1239" s="92" t="s">
        <v>87</v>
      </c>
      <c r="D1239" s="92" t="s">
        <v>1022</v>
      </c>
      <c r="E1239" s="273" t="s">
        <v>795</v>
      </c>
      <c r="F1239" s="273"/>
      <c r="G1239" s="94" t="s">
        <v>98</v>
      </c>
      <c r="H1239" s="95">
        <v>0.5</v>
      </c>
      <c r="I1239" s="96">
        <v>0.7</v>
      </c>
      <c r="J1239" s="96">
        <v>0.35</v>
      </c>
    </row>
    <row r="1240" spans="1:10" ht="25.9" customHeight="1">
      <c r="A1240" s="92" t="s">
        <v>792</v>
      </c>
      <c r="B1240" s="93" t="s">
        <v>1730</v>
      </c>
      <c r="C1240" s="92" t="s">
        <v>87</v>
      </c>
      <c r="D1240" s="92" t="s">
        <v>1731</v>
      </c>
      <c r="E1240" s="273" t="s">
        <v>795</v>
      </c>
      <c r="F1240" s="273"/>
      <c r="G1240" s="94" t="s">
        <v>931</v>
      </c>
      <c r="H1240" s="95">
        <v>0.21</v>
      </c>
      <c r="I1240" s="96">
        <v>16.079999999999998</v>
      </c>
      <c r="J1240" s="96">
        <v>3.37</v>
      </c>
    </row>
    <row r="1241" spans="1:10" ht="25.5">
      <c r="A1241" s="97"/>
      <c r="B1241" s="97"/>
      <c r="C1241" s="97"/>
      <c r="D1241" s="97"/>
      <c r="E1241" s="97" t="s">
        <v>806</v>
      </c>
      <c r="F1241" s="98">
        <v>11.76</v>
      </c>
      <c r="G1241" s="97" t="s">
        <v>807</v>
      </c>
      <c r="H1241" s="98">
        <v>0</v>
      </c>
      <c r="I1241" s="97" t="s">
        <v>808</v>
      </c>
      <c r="J1241" s="98">
        <v>11.76</v>
      </c>
    </row>
    <row r="1242" spans="1:10" ht="15" thickBot="1">
      <c r="A1242" s="97"/>
      <c r="B1242" s="97"/>
      <c r="C1242" s="97"/>
      <c r="D1242" s="97"/>
      <c r="E1242" s="97" t="s">
        <v>809</v>
      </c>
      <c r="F1242" s="98">
        <v>0</v>
      </c>
      <c r="G1242" s="97"/>
      <c r="H1242" s="274" t="s">
        <v>810</v>
      </c>
      <c r="I1242" s="274"/>
      <c r="J1242" s="98">
        <v>40.880000000000003</v>
      </c>
    </row>
    <row r="1243" spans="1:10" ht="1.1499999999999999" customHeight="1" thickTop="1">
      <c r="A1243" s="99"/>
      <c r="B1243" s="99"/>
      <c r="C1243" s="99"/>
      <c r="D1243" s="99"/>
      <c r="E1243" s="99"/>
      <c r="F1243" s="99"/>
      <c r="G1243" s="99"/>
      <c r="H1243" s="99"/>
      <c r="I1243" s="99"/>
      <c r="J1243" s="99"/>
    </row>
    <row r="1244" spans="1:10" ht="18" customHeight="1">
      <c r="A1244" s="79" t="s">
        <v>1732</v>
      </c>
      <c r="B1244" s="80" t="s">
        <v>440</v>
      </c>
      <c r="C1244" s="79" t="s">
        <v>776</v>
      </c>
      <c r="D1244" s="79" t="s">
        <v>777</v>
      </c>
      <c r="E1244" s="268" t="s">
        <v>778</v>
      </c>
      <c r="F1244" s="268"/>
      <c r="G1244" s="81" t="s">
        <v>779</v>
      </c>
      <c r="H1244" s="80" t="s">
        <v>443</v>
      </c>
      <c r="I1244" s="80" t="s">
        <v>780</v>
      </c>
      <c r="J1244" s="80" t="s">
        <v>448</v>
      </c>
    </row>
    <row r="1245" spans="1:10" ht="25.9" customHeight="1">
      <c r="A1245" s="82" t="s">
        <v>781</v>
      </c>
      <c r="B1245" s="83" t="s">
        <v>1733</v>
      </c>
      <c r="C1245" s="82" t="s">
        <v>53</v>
      </c>
      <c r="D1245" s="82" t="s">
        <v>341</v>
      </c>
      <c r="E1245" s="269" t="s">
        <v>1734</v>
      </c>
      <c r="F1245" s="269"/>
      <c r="G1245" s="84" t="s">
        <v>784</v>
      </c>
      <c r="H1245" s="85">
        <v>1</v>
      </c>
      <c r="I1245" s="86">
        <v>47.15</v>
      </c>
      <c r="J1245" s="86">
        <v>47.15</v>
      </c>
    </row>
    <row r="1246" spans="1:10" ht="25.9" customHeight="1">
      <c r="A1246" s="92" t="s">
        <v>792</v>
      </c>
      <c r="B1246" s="93" t="s">
        <v>1735</v>
      </c>
      <c r="C1246" s="92" t="s">
        <v>53</v>
      </c>
      <c r="D1246" s="92" t="s">
        <v>1736</v>
      </c>
      <c r="E1246" s="273" t="s">
        <v>795</v>
      </c>
      <c r="F1246" s="273"/>
      <c r="G1246" s="94" t="s">
        <v>784</v>
      </c>
      <c r="H1246" s="95">
        <v>1</v>
      </c>
      <c r="I1246" s="96">
        <v>47.15</v>
      </c>
      <c r="J1246" s="96">
        <v>47.15</v>
      </c>
    </row>
    <row r="1247" spans="1:10" ht="25.5">
      <c r="A1247" s="97"/>
      <c r="B1247" s="97"/>
      <c r="C1247" s="97"/>
      <c r="D1247" s="97"/>
      <c r="E1247" s="97" t="s">
        <v>806</v>
      </c>
      <c r="F1247" s="98">
        <v>0</v>
      </c>
      <c r="G1247" s="97" t="s">
        <v>807</v>
      </c>
      <c r="H1247" s="98">
        <v>0</v>
      </c>
      <c r="I1247" s="97" t="s">
        <v>808</v>
      </c>
      <c r="J1247" s="98">
        <v>0</v>
      </c>
    </row>
    <row r="1248" spans="1:10" ht="15" thickBot="1">
      <c r="A1248" s="97"/>
      <c r="B1248" s="97"/>
      <c r="C1248" s="97"/>
      <c r="D1248" s="97"/>
      <c r="E1248" s="97" t="s">
        <v>809</v>
      </c>
      <c r="F1248" s="98">
        <v>0</v>
      </c>
      <c r="G1248" s="97"/>
      <c r="H1248" s="274" t="s">
        <v>810</v>
      </c>
      <c r="I1248" s="274"/>
      <c r="J1248" s="98">
        <v>47.15</v>
      </c>
    </row>
    <row r="1249" spans="1:10" ht="1.1499999999999999" customHeight="1" thickTop="1">
      <c r="A1249" s="99"/>
      <c r="B1249" s="99"/>
      <c r="C1249" s="99"/>
      <c r="D1249" s="99"/>
      <c r="E1249" s="99"/>
      <c r="F1249" s="99"/>
      <c r="G1249" s="99"/>
      <c r="H1249" s="99"/>
      <c r="I1249" s="99"/>
      <c r="J1249" s="99"/>
    </row>
    <row r="1250" spans="1:10" ht="18" customHeight="1">
      <c r="A1250" s="79" t="s">
        <v>1737</v>
      </c>
      <c r="B1250" s="80" t="s">
        <v>440</v>
      </c>
      <c r="C1250" s="79" t="s">
        <v>776</v>
      </c>
      <c r="D1250" s="79" t="s">
        <v>777</v>
      </c>
      <c r="E1250" s="268" t="s">
        <v>778</v>
      </c>
      <c r="F1250" s="268"/>
      <c r="G1250" s="81" t="s">
        <v>779</v>
      </c>
      <c r="H1250" s="80" t="s">
        <v>443</v>
      </c>
      <c r="I1250" s="80" t="s">
        <v>780</v>
      </c>
      <c r="J1250" s="80" t="s">
        <v>448</v>
      </c>
    </row>
    <row r="1251" spans="1:10" ht="39" customHeight="1">
      <c r="A1251" s="82" t="s">
        <v>781</v>
      </c>
      <c r="B1251" s="83" t="s">
        <v>1738</v>
      </c>
      <c r="C1251" s="82" t="s">
        <v>87</v>
      </c>
      <c r="D1251" s="82" t="s">
        <v>345</v>
      </c>
      <c r="E1251" s="269" t="s">
        <v>1727</v>
      </c>
      <c r="F1251" s="269"/>
      <c r="G1251" s="84" t="s">
        <v>796</v>
      </c>
      <c r="H1251" s="85">
        <v>1</v>
      </c>
      <c r="I1251" s="86">
        <v>37.520000000000003</v>
      </c>
      <c r="J1251" s="86">
        <v>37.520000000000003</v>
      </c>
    </row>
    <row r="1252" spans="1:10" ht="39" customHeight="1">
      <c r="A1252" s="87" t="s">
        <v>785</v>
      </c>
      <c r="B1252" s="88" t="s">
        <v>1739</v>
      </c>
      <c r="C1252" s="87" t="s">
        <v>87</v>
      </c>
      <c r="D1252" s="87" t="s">
        <v>1740</v>
      </c>
      <c r="E1252" s="270" t="s">
        <v>824</v>
      </c>
      <c r="F1252" s="270"/>
      <c r="G1252" s="89" t="s">
        <v>814</v>
      </c>
      <c r="H1252" s="90">
        <v>3.1E-2</v>
      </c>
      <c r="I1252" s="91">
        <v>705.84</v>
      </c>
      <c r="J1252" s="91">
        <v>21.88</v>
      </c>
    </row>
    <row r="1253" spans="1:10" ht="24" customHeight="1">
      <c r="A1253" s="87" t="s">
        <v>785</v>
      </c>
      <c r="B1253" s="88" t="s">
        <v>833</v>
      </c>
      <c r="C1253" s="87" t="s">
        <v>87</v>
      </c>
      <c r="D1253" s="87" t="s">
        <v>834</v>
      </c>
      <c r="E1253" s="270" t="s">
        <v>824</v>
      </c>
      <c r="F1253" s="270"/>
      <c r="G1253" s="89" t="s">
        <v>618</v>
      </c>
      <c r="H1253" s="90">
        <v>0.35399999999999998</v>
      </c>
      <c r="I1253" s="91">
        <v>26.51</v>
      </c>
      <c r="J1253" s="91">
        <v>9.3800000000000008</v>
      </c>
    </row>
    <row r="1254" spans="1:10" ht="24" customHeight="1">
      <c r="A1254" s="87" t="s">
        <v>785</v>
      </c>
      <c r="B1254" s="88" t="s">
        <v>822</v>
      </c>
      <c r="C1254" s="87" t="s">
        <v>87</v>
      </c>
      <c r="D1254" s="87" t="s">
        <v>823</v>
      </c>
      <c r="E1254" s="270" t="s">
        <v>824</v>
      </c>
      <c r="F1254" s="270"/>
      <c r="G1254" s="89" t="s">
        <v>618</v>
      </c>
      <c r="H1254" s="90">
        <v>0.17699999999999999</v>
      </c>
      <c r="I1254" s="91">
        <v>21.28</v>
      </c>
      <c r="J1254" s="91">
        <v>3.76</v>
      </c>
    </row>
    <row r="1255" spans="1:10" ht="24" customHeight="1">
      <c r="A1255" s="92" t="s">
        <v>792</v>
      </c>
      <c r="B1255" s="93" t="s">
        <v>1021</v>
      </c>
      <c r="C1255" s="92" t="s">
        <v>87</v>
      </c>
      <c r="D1255" s="92" t="s">
        <v>1022</v>
      </c>
      <c r="E1255" s="273" t="s">
        <v>795</v>
      </c>
      <c r="F1255" s="273"/>
      <c r="G1255" s="94" t="s">
        <v>98</v>
      </c>
      <c r="H1255" s="95">
        <v>0.5</v>
      </c>
      <c r="I1255" s="96">
        <v>0.7</v>
      </c>
      <c r="J1255" s="96">
        <v>0.35</v>
      </c>
    </row>
    <row r="1256" spans="1:10" ht="25.9" customHeight="1">
      <c r="A1256" s="92" t="s">
        <v>792</v>
      </c>
      <c r="B1256" s="93" t="s">
        <v>1741</v>
      </c>
      <c r="C1256" s="92" t="s">
        <v>87</v>
      </c>
      <c r="D1256" s="92" t="s">
        <v>1742</v>
      </c>
      <c r="E1256" s="273" t="s">
        <v>795</v>
      </c>
      <c r="F1256" s="273"/>
      <c r="G1256" s="94" t="s">
        <v>55</v>
      </c>
      <c r="H1256" s="95">
        <v>1.67</v>
      </c>
      <c r="I1256" s="96">
        <v>1.29</v>
      </c>
      <c r="J1256" s="96">
        <v>2.15</v>
      </c>
    </row>
    <row r="1257" spans="1:10" ht="25.5">
      <c r="A1257" s="97"/>
      <c r="B1257" s="97"/>
      <c r="C1257" s="97"/>
      <c r="D1257" s="97"/>
      <c r="E1257" s="97" t="s">
        <v>806</v>
      </c>
      <c r="F1257" s="98">
        <v>13.14</v>
      </c>
      <c r="G1257" s="97" t="s">
        <v>807</v>
      </c>
      <c r="H1257" s="98">
        <v>0</v>
      </c>
      <c r="I1257" s="97" t="s">
        <v>808</v>
      </c>
      <c r="J1257" s="98">
        <v>13.14</v>
      </c>
    </row>
    <row r="1258" spans="1:10" ht="15" thickBot="1">
      <c r="A1258" s="97"/>
      <c r="B1258" s="97"/>
      <c r="C1258" s="97"/>
      <c r="D1258" s="97"/>
      <c r="E1258" s="97" t="s">
        <v>809</v>
      </c>
      <c r="F1258" s="98">
        <v>0</v>
      </c>
      <c r="G1258" s="97"/>
      <c r="H1258" s="274" t="s">
        <v>810</v>
      </c>
      <c r="I1258" s="274"/>
      <c r="J1258" s="98">
        <v>37.520000000000003</v>
      </c>
    </row>
    <row r="1259" spans="1:10" ht="1.1499999999999999" customHeight="1" thickTop="1">
      <c r="A1259" s="99"/>
      <c r="B1259" s="99"/>
      <c r="C1259" s="99"/>
      <c r="D1259" s="99"/>
      <c r="E1259" s="99"/>
      <c r="F1259" s="99"/>
      <c r="G1259" s="99"/>
      <c r="H1259" s="99"/>
      <c r="I1259" s="99"/>
      <c r="J1259" s="99"/>
    </row>
    <row r="1260" spans="1:10" ht="18" customHeight="1">
      <c r="A1260" s="79" t="s">
        <v>1743</v>
      </c>
      <c r="B1260" s="80" t="s">
        <v>440</v>
      </c>
      <c r="C1260" s="79" t="s">
        <v>776</v>
      </c>
      <c r="D1260" s="79" t="s">
        <v>777</v>
      </c>
      <c r="E1260" s="268" t="s">
        <v>778</v>
      </c>
      <c r="F1260" s="268"/>
      <c r="G1260" s="81" t="s">
        <v>779</v>
      </c>
      <c r="H1260" s="80" t="s">
        <v>443</v>
      </c>
      <c r="I1260" s="80" t="s">
        <v>780</v>
      </c>
      <c r="J1260" s="80" t="s">
        <v>448</v>
      </c>
    </row>
    <row r="1261" spans="1:10" ht="39" customHeight="1">
      <c r="A1261" s="82" t="s">
        <v>781</v>
      </c>
      <c r="B1261" s="83" t="s">
        <v>1744</v>
      </c>
      <c r="C1261" s="82" t="s">
        <v>87</v>
      </c>
      <c r="D1261" s="82" t="s">
        <v>348</v>
      </c>
      <c r="E1261" s="269" t="s">
        <v>916</v>
      </c>
      <c r="F1261" s="269"/>
      <c r="G1261" s="84" t="s">
        <v>796</v>
      </c>
      <c r="H1261" s="85">
        <v>1</v>
      </c>
      <c r="I1261" s="86">
        <v>31.81</v>
      </c>
      <c r="J1261" s="86">
        <v>31.81</v>
      </c>
    </row>
    <row r="1262" spans="1:10" ht="24" customHeight="1">
      <c r="A1262" s="87" t="s">
        <v>785</v>
      </c>
      <c r="B1262" s="88" t="s">
        <v>833</v>
      </c>
      <c r="C1262" s="87" t="s">
        <v>87</v>
      </c>
      <c r="D1262" s="87" t="s">
        <v>834</v>
      </c>
      <c r="E1262" s="270" t="s">
        <v>824</v>
      </c>
      <c r="F1262" s="270"/>
      <c r="G1262" s="89" t="s">
        <v>618</v>
      </c>
      <c r="H1262" s="90">
        <v>0.27179999999999999</v>
      </c>
      <c r="I1262" s="91">
        <v>26.51</v>
      </c>
      <c r="J1262" s="91">
        <v>7.2</v>
      </c>
    </row>
    <row r="1263" spans="1:10" ht="24" customHeight="1">
      <c r="A1263" s="87" t="s">
        <v>785</v>
      </c>
      <c r="B1263" s="88" t="s">
        <v>822</v>
      </c>
      <c r="C1263" s="87" t="s">
        <v>87</v>
      </c>
      <c r="D1263" s="87" t="s">
        <v>823</v>
      </c>
      <c r="E1263" s="270" t="s">
        <v>824</v>
      </c>
      <c r="F1263" s="270"/>
      <c r="G1263" s="89" t="s">
        <v>618</v>
      </c>
      <c r="H1263" s="90">
        <v>7.4099999999999999E-2</v>
      </c>
      <c r="I1263" s="91">
        <v>21.28</v>
      </c>
      <c r="J1263" s="91">
        <v>1.57</v>
      </c>
    </row>
    <row r="1264" spans="1:10" ht="39" customHeight="1">
      <c r="A1264" s="87" t="s">
        <v>785</v>
      </c>
      <c r="B1264" s="88" t="s">
        <v>917</v>
      </c>
      <c r="C1264" s="87" t="s">
        <v>87</v>
      </c>
      <c r="D1264" s="87" t="s">
        <v>918</v>
      </c>
      <c r="E1264" s="270" t="s">
        <v>916</v>
      </c>
      <c r="F1264" s="270"/>
      <c r="G1264" s="89" t="s">
        <v>814</v>
      </c>
      <c r="H1264" s="90">
        <v>5.6500000000000002E-2</v>
      </c>
      <c r="I1264" s="91">
        <v>407.79</v>
      </c>
      <c r="J1264" s="91">
        <v>23.04</v>
      </c>
    </row>
    <row r="1265" spans="1:10" ht="25.5">
      <c r="A1265" s="97"/>
      <c r="B1265" s="97"/>
      <c r="C1265" s="97"/>
      <c r="D1265" s="97"/>
      <c r="E1265" s="97" t="s">
        <v>806</v>
      </c>
      <c r="F1265" s="98">
        <v>10.28</v>
      </c>
      <c r="G1265" s="97" t="s">
        <v>807</v>
      </c>
      <c r="H1265" s="98">
        <v>0</v>
      </c>
      <c r="I1265" s="97" t="s">
        <v>808</v>
      </c>
      <c r="J1265" s="98">
        <v>10.28</v>
      </c>
    </row>
    <row r="1266" spans="1:10" ht="15" thickBot="1">
      <c r="A1266" s="97"/>
      <c r="B1266" s="97"/>
      <c r="C1266" s="97"/>
      <c r="D1266" s="97"/>
      <c r="E1266" s="97" t="s">
        <v>809</v>
      </c>
      <c r="F1266" s="98">
        <v>0</v>
      </c>
      <c r="G1266" s="97"/>
      <c r="H1266" s="274" t="s">
        <v>810</v>
      </c>
      <c r="I1266" s="274"/>
      <c r="J1266" s="98">
        <v>31.81</v>
      </c>
    </row>
    <row r="1267" spans="1:10" ht="1.1499999999999999" customHeight="1" thickTop="1">
      <c r="A1267" s="99"/>
      <c r="B1267" s="99"/>
      <c r="C1267" s="99"/>
      <c r="D1267" s="99"/>
      <c r="E1267" s="99"/>
      <c r="F1267" s="99"/>
      <c r="G1267" s="99"/>
      <c r="H1267" s="99"/>
      <c r="I1267" s="99"/>
      <c r="J1267" s="99"/>
    </row>
    <row r="1268" spans="1:10" ht="18" customHeight="1">
      <c r="A1268" s="79" t="s">
        <v>1745</v>
      </c>
      <c r="B1268" s="80" t="s">
        <v>440</v>
      </c>
      <c r="C1268" s="79" t="s">
        <v>776</v>
      </c>
      <c r="D1268" s="79" t="s">
        <v>777</v>
      </c>
      <c r="E1268" s="268" t="s">
        <v>778</v>
      </c>
      <c r="F1268" s="268"/>
      <c r="G1268" s="81" t="s">
        <v>779</v>
      </c>
      <c r="H1268" s="80" t="s">
        <v>443</v>
      </c>
      <c r="I1268" s="80" t="s">
        <v>780</v>
      </c>
      <c r="J1268" s="80" t="s">
        <v>448</v>
      </c>
    </row>
    <row r="1269" spans="1:10" ht="25.9" customHeight="1">
      <c r="A1269" s="82" t="s">
        <v>781</v>
      </c>
      <c r="B1269" s="83" t="s">
        <v>1746</v>
      </c>
      <c r="C1269" s="82" t="s">
        <v>87</v>
      </c>
      <c r="D1269" s="82" t="s">
        <v>351</v>
      </c>
      <c r="E1269" s="269" t="s">
        <v>1727</v>
      </c>
      <c r="F1269" s="269"/>
      <c r="G1269" s="84" t="s">
        <v>55</v>
      </c>
      <c r="H1269" s="85">
        <v>1</v>
      </c>
      <c r="I1269" s="86">
        <v>192.67</v>
      </c>
      <c r="J1269" s="86">
        <v>192.67</v>
      </c>
    </row>
    <row r="1270" spans="1:10" ht="24" customHeight="1">
      <c r="A1270" s="87" t="s">
        <v>785</v>
      </c>
      <c r="B1270" s="88" t="s">
        <v>833</v>
      </c>
      <c r="C1270" s="87" t="s">
        <v>87</v>
      </c>
      <c r="D1270" s="87" t="s">
        <v>834</v>
      </c>
      <c r="E1270" s="270" t="s">
        <v>824</v>
      </c>
      <c r="F1270" s="270"/>
      <c r="G1270" s="89" t="s">
        <v>618</v>
      </c>
      <c r="H1270" s="90">
        <v>0.437</v>
      </c>
      <c r="I1270" s="91">
        <v>26.51</v>
      </c>
      <c r="J1270" s="91">
        <v>11.58</v>
      </c>
    </row>
    <row r="1271" spans="1:10" ht="24" customHeight="1">
      <c r="A1271" s="87" t="s">
        <v>785</v>
      </c>
      <c r="B1271" s="88" t="s">
        <v>822</v>
      </c>
      <c r="C1271" s="87" t="s">
        <v>87</v>
      </c>
      <c r="D1271" s="87" t="s">
        <v>823</v>
      </c>
      <c r="E1271" s="270" t="s">
        <v>824</v>
      </c>
      <c r="F1271" s="270"/>
      <c r="G1271" s="89" t="s">
        <v>618</v>
      </c>
      <c r="H1271" s="90">
        <v>0.218</v>
      </c>
      <c r="I1271" s="91">
        <v>21.28</v>
      </c>
      <c r="J1271" s="91">
        <v>4.63</v>
      </c>
    </row>
    <row r="1272" spans="1:10" ht="24" customHeight="1">
      <c r="A1272" s="92" t="s">
        <v>792</v>
      </c>
      <c r="B1272" s="93" t="s">
        <v>1021</v>
      </c>
      <c r="C1272" s="92" t="s">
        <v>87</v>
      </c>
      <c r="D1272" s="92" t="s">
        <v>1022</v>
      </c>
      <c r="E1272" s="273" t="s">
        <v>795</v>
      </c>
      <c r="F1272" s="273"/>
      <c r="G1272" s="94" t="s">
        <v>98</v>
      </c>
      <c r="H1272" s="95">
        <v>0.24</v>
      </c>
      <c r="I1272" s="96">
        <v>0.7</v>
      </c>
      <c r="J1272" s="96">
        <v>0.16</v>
      </c>
    </row>
    <row r="1273" spans="1:10" ht="24" customHeight="1">
      <c r="A1273" s="92" t="s">
        <v>792</v>
      </c>
      <c r="B1273" s="93" t="s">
        <v>1747</v>
      </c>
      <c r="C1273" s="92" t="s">
        <v>87</v>
      </c>
      <c r="D1273" s="92" t="s">
        <v>1748</v>
      </c>
      <c r="E1273" s="273" t="s">
        <v>795</v>
      </c>
      <c r="F1273" s="273"/>
      <c r="G1273" s="94" t="s">
        <v>98</v>
      </c>
      <c r="H1273" s="95">
        <v>1.2150000000000001</v>
      </c>
      <c r="I1273" s="96">
        <v>2.92</v>
      </c>
      <c r="J1273" s="96">
        <v>3.54</v>
      </c>
    </row>
    <row r="1274" spans="1:10" ht="25.9" customHeight="1">
      <c r="A1274" s="92" t="s">
        <v>792</v>
      </c>
      <c r="B1274" s="93" t="s">
        <v>1749</v>
      </c>
      <c r="C1274" s="92" t="s">
        <v>87</v>
      </c>
      <c r="D1274" s="92" t="s">
        <v>1750</v>
      </c>
      <c r="E1274" s="273" t="s">
        <v>795</v>
      </c>
      <c r="F1274" s="273"/>
      <c r="G1274" s="94" t="s">
        <v>796</v>
      </c>
      <c r="H1274" s="95">
        <v>0.25</v>
      </c>
      <c r="I1274" s="96">
        <v>691.05</v>
      </c>
      <c r="J1274" s="96">
        <v>172.76</v>
      </c>
    </row>
    <row r="1275" spans="1:10" ht="25.5">
      <c r="A1275" s="97"/>
      <c r="B1275" s="97"/>
      <c r="C1275" s="97"/>
      <c r="D1275" s="97"/>
      <c r="E1275" s="97" t="s">
        <v>806</v>
      </c>
      <c r="F1275" s="98">
        <v>12.29</v>
      </c>
      <c r="G1275" s="97" t="s">
        <v>807</v>
      </c>
      <c r="H1275" s="98">
        <v>0</v>
      </c>
      <c r="I1275" s="97" t="s">
        <v>808</v>
      </c>
      <c r="J1275" s="98">
        <v>12.29</v>
      </c>
    </row>
    <row r="1276" spans="1:10" ht="15" thickBot="1">
      <c r="A1276" s="97"/>
      <c r="B1276" s="97"/>
      <c r="C1276" s="97"/>
      <c r="D1276" s="97"/>
      <c r="E1276" s="97" t="s">
        <v>809</v>
      </c>
      <c r="F1276" s="98">
        <v>0</v>
      </c>
      <c r="G1276" s="97"/>
      <c r="H1276" s="274" t="s">
        <v>810</v>
      </c>
      <c r="I1276" s="274"/>
      <c r="J1276" s="98">
        <v>192.67</v>
      </c>
    </row>
    <row r="1277" spans="1:10" ht="1.1499999999999999" customHeight="1" thickTop="1">
      <c r="A1277" s="99"/>
      <c r="B1277" s="99"/>
      <c r="C1277" s="99"/>
      <c r="D1277" s="99"/>
      <c r="E1277" s="99"/>
      <c r="F1277" s="99"/>
      <c r="G1277" s="99"/>
      <c r="H1277" s="99"/>
      <c r="I1277" s="99"/>
      <c r="J1277" s="99"/>
    </row>
    <row r="1278" spans="1:10" ht="18" customHeight="1">
      <c r="A1278" s="79" t="s">
        <v>1751</v>
      </c>
      <c r="B1278" s="80" t="s">
        <v>440</v>
      </c>
      <c r="C1278" s="79" t="s">
        <v>776</v>
      </c>
      <c r="D1278" s="79" t="s">
        <v>777</v>
      </c>
      <c r="E1278" s="268" t="s">
        <v>778</v>
      </c>
      <c r="F1278" s="268"/>
      <c r="G1278" s="81" t="s">
        <v>779</v>
      </c>
      <c r="H1278" s="80" t="s">
        <v>443</v>
      </c>
      <c r="I1278" s="80" t="s">
        <v>780</v>
      </c>
      <c r="J1278" s="80" t="s">
        <v>448</v>
      </c>
    </row>
    <row r="1279" spans="1:10" ht="39" customHeight="1">
      <c r="A1279" s="82" t="s">
        <v>781</v>
      </c>
      <c r="B1279" s="83" t="s">
        <v>1752</v>
      </c>
      <c r="C1279" s="82" t="s">
        <v>53</v>
      </c>
      <c r="D1279" s="82" t="s">
        <v>354</v>
      </c>
      <c r="E1279" s="269" t="s">
        <v>1753</v>
      </c>
      <c r="F1279" s="269"/>
      <c r="G1279" s="84" t="s">
        <v>796</v>
      </c>
      <c r="H1279" s="85">
        <v>1</v>
      </c>
      <c r="I1279" s="86">
        <v>219.8</v>
      </c>
      <c r="J1279" s="86">
        <v>219.8</v>
      </c>
    </row>
    <row r="1280" spans="1:10" ht="24" customHeight="1">
      <c r="A1280" s="87" t="s">
        <v>785</v>
      </c>
      <c r="B1280" s="88" t="s">
        <v>786</v>
      </c>
      <c r="C1280" s="87" t="s">
        <v>53</v>
      </c>
      <c r="D1280" s="87" t="s">
        <v>787</v>
      </c>
      <c r="E1280" s="270" t="s">
        <v>788</v>
      </c>
      <c r="F1280" s="270"/>
      <c r="G1280" s="89" t="s">
        <v>789</v>
      </c>
      <c r="H1280" s="90">
        <v>0.17</v>
      </c>
      <c r="I1280" s="91">
        <v>3.73</v>
      </c>
      <c r="J1280" s="91">
        <v>0.63</v>
      </c>
    </row>
    <row r="1281" spans="1:10" ht="24" customHeight="1">
      <c r="A1281" s="87" t="s">
        <v>785</v>
      </c>
      <c r="B1281" s="88" t="s">
        <v>844</v>
      </c>
      <c r="C1281" s="87" t="s">
        <v>53</v>
      </c>
      <c r="D1281" s="87" t="s">
        <v>845</v>
      </c>
      <c r="E1281" s="270" t="s">
        <v>788</v>
      </c>
      <c r="F1281" s="270"/>
      <c r="G1281" s="89" t="s">
        <v>789</v>
      </c>
      <c r="H1281" s="90">
        <v>0.17</v>
      </c>
      <c r="I1281" s="91">
        <v>3.59</v>
      </c>
      <c r="J1281" s="91">
        <v>0.61</v>
      </c>
    </row>
    <row r="1282" spans="1:10" ht="24" customHeight="1">
      <c r="A1282" s="92" t="s">
        <v>792</v>
      </c>
      <c r="B1282" s="93" t="s">
        <v>846</v>
      </c>
      <c r="C1282" s="92" t="s">
        <v>87</v>
      </c>
      <c r="D1282" s="92" t="s">
        <v>847</v>
      </c>
      <c r="E1282" s="273" t="s">
        <v>801</v>
      </c>
      <c r="F1282" s="273"/>
      <c r="G1282" s="94" t="s">
        <v>618</v>
      </c>
      <c r="H1282" s="95">
        <v>0.17</v>
      </c>
      <c r="I1282" s="96">
        <v>20.03</v>
      </c>
      <c r="J1282" s="96">
        <v>3.4</v>
      </c>
    </row>
    <row r="1283" spans="1:10" ht="24" customHeight="1">
      <c r="A1283" s="92" t="s">
        <v>792</v>
      </c>
      <c r="B1283" s="93" t="s">
        <v>1754</v>
      </c>
      <c r="C1283" s="92" t="s">
        <v>87</v>
      </c>
      <c r="D1283" s="92" t="s">
        <v>1755</v>
      </c>
      <c r="E1283" s="273" t="s">
        <v>795</v>
      </c>
      <c r="F1283" s="273"/>
      <c r="G1283" s="94" t="s">
        <v>98</v>
      </c>
      <c r="H1283" s="95">
        <v>0.14000000000000001</v>
      </c>
      <c r="I1283" s="96">
        <v>46.7</v>
      </c>
      <c r="J1283" s="96">
        <v>6.53</v>
      </c>
    </row>
    <row r="1284" spans="1:10" ht="25.9" customHeight="1">
      <c r="A1284" s="92" t="s">
        <v>792</v>
      </c>
      <c r="B1284" s="93" t="s">
        <v>1756</v>
      </c>
      <c r="C1284" s="92" t="s">
        <v>87</v>
      </c>
      <c r="D1284" s="92" t="s">
        <v>1757</v>
      </c>
      <c r="E1284" s="273" t="s">
        <v>795</v>
      </c>
      <c r="F1284" s="273"/>
      <c r="G1284" s="94" t="s">
        <v>796</v>
      </c>
      <c r="H1284" s="95">
        <v>1.05</v>
      </c>
      <c r="I1284" s="96">
        <v>196.26</v>
      </c>
      <c r="J1284" s="96">
        <v>206.07</v>
      </c>
    </row>
    <row r="1285" spans="1:10" ht="24" customHeight="1">
      <c r="A1285" s="92" t="s">
        <v>792</v>
      </c>
      <c r="B1285" s="93" t="s">
        <v>804</v>
      </c>
      <c r="C1285" s="92" t="s">
        <v>87</v>
      </c>
      <c r="D1285" s="92" t="s">
        <v>805</v>
      </c>
      <c r="E1285" s="273" t="s">
        <v>801</v>
      </c>
      <c r="F1285" s="273"/>
      <c r="G1285" s="94" t="s">
        <v>618</v>
      </c>
      <c r="H1285" s="95">
        <v>0.17</v>
      </c>
      <c r="I1285" s="96">
        <v>15.08</v>
      </c>
      <c r="J1285" s="96">
        <v>2.56</v>
      </c>
    </row>
    <row r="1286" spans="1:10" ht="25.5">
      <c r="A1286" s="97"/>
      <c r="B1286" s="97"/>
      <c r="C1286" s="97"/>
      <c r="D1286" s="97"/>
      <c r="E1286" s="97" t="s">
        <v>806</v>
      </c>
      <c r="F1286" s="98">
        <v>5.96</v>
      </c>
      <c r="G1286" s="97" t="s">
        <v>807</v>
      </c>
      <c r="H1286" s="98">
        <v>0</v>
      </c>
      <c r="I1286" s="97" t="s">
        <v>808</v>
      </c>
      <c r="J1286" s="98">
        <v>5.96</v>
      </c>
    </row>
    <row r="1287" spans="1:10" ht="15" thickBot="1">
      <c r="A1287" s="97"/>
      <c r="B1287" s="97"/>
      <c r="C1287" s="97"/>
      <c r="D1287" s="97"/>
      <c r="E1287" s="97" t="s">
        <v>809</v>
      </c>
      <c r="F1287" s="98">
        <v>0</v>
      </c>
      <c r="G1287" s="97"/>
      <c r="H1287" s="274" t="s">
        <v>810</v>
      </c>
      <c r="I1287" s="274"/>
      <c r="J1287" s="98">
        <v>219.8</v>
      </c>
    </row>
    <row r="1288" spans="1:10" ht="1.1499999999999999" customHeight="1" thickTop="1">
      <c r="A1288" s="99"/>
      <c r="B1288" s="99"/>
      <c r="C1288" s="99"/>
      <c r="D1288" s="99"/>
      <c r="E1288" s="99"/>
      <c r="F1288" s="99"/>
      <c r="G1288" s="99"/>
      <c r="H1288" s="99"/>
      <c r="I1288" s="99"/>
      <c r="J1288" s="99"/>
    </row>
    <row r="1289" spans="1:10" ht="18" customHeight="1">
      <c r="A1289" s="79" t="s">
        <v>1758</v>
      </c>
      <c r="B1289" s="80" t="s">
        <v>440</v>
      </c>
      <c r="C1289" s="79" t="s">
        <v>776</v>
      </c>
      <c r="D1289" s="79" t="s">
        <v>777</v>
      </c>
      <c r="E1289" s="268" t="s">
        <v>778</v>
      </c>
      <c r="F1289" s="268"/>
      <c r="G1289" s="81" t="s">
        <v>779</v>
      </c>
      <c r="H1289" s="80" t="s">
        <v>443</v>
      </c>
      <c r="I1289" s="80" t="s">
        <v>780</v>
      </c>
      <c r="J1289" s="80" t="s">
        <v>448</v>
      </c>
    </row>
    <row r="1290" spans="1:10" ht="25.9" customHeight="1">
      <c r="A1290" s="82" t="s">
        <v>781</v>
      </c>
      <c r="B1290" s="83" t="s">
        <v>1759</v>
      </c>
      <c r="C1290" s="82" t="s">
        <v>83</v>
      </c>
      <c r="D1290" s="82" t="s">
        <v>1760</v>
      </c>
      <c r="E1290" s="269" t="s">
        <v>1761</v>
      </c>
      <c r="F1290" s="269"/>
      <c r="G1290" s="84" t="s">
        <v>796</v>
      </c>
      <c r="H1290" s="85">
        <v>1</v>
      </c>
      <c r="I1290" s="86">
        <v>286.07</v>
      </c>
      <c r="J1290" s="86">
        <v>286.07</v>
      </c>
    </row>
    <row r="1291" spans="1:10" ht="25.9" customHeight="1">
      <c r="A1291" s="87" t="s">
        <v>785</v>
      </c>
      <c r="B1291" s="88" t="s">
        <v>880</v>
      </c>
      <c r="C1291" s="87" t="s">
        <v>87</v>
      </c>
      <c r="D1291" s="87" t="s">
        <v>881</v>
      </c>
      <c r="E1291" s="270" t="s">
        <v>824</v>
      </c>
      <c r="F1291" s="270"/>
      <c r="G1291" s="89" t="s">
        <v>618</v>
      </c>
      <c r="H1291" s="90">
        <v>0.19400000000000001</v>
      </c>
      <c r="I1291" s="91">
        <v>23.65</v>
      </c>
      <c r="J1291" s="91">
        <v>4.58</v>
      </c>
    </row>
    <row r="1292" spans="1:10" ht="25.9" customHeight="1">
      <c r="A1292" s="87" t="s">
        <v>785</v>
      </c>
      <c r="B1292" s="88" t="s">
        <v>1709</v>
      </c>
      <c r="C1292" s="87" t="s">
        <v>87</v>
      </c>
      <c r="D1292" s="87" t="s">
        <v>1710</v>
      </c>
      <c r="E1292" s="270" t="s">
        <v>824</v>
      </c>
      <c r="F1292" s="270"/>
      <c r="G1292" s="89" t="s">
        <v>618</v>
      </c>
      <c r="H1292" s="90">
        <v>0.42699999999999999</v>
      </c>
      <c r="I1292" s="91">
        <v>26.38</v>
      </c>
      <c r="J1292" s="91">
        <v>11.26</v>
      </c>
    </row>
    <row r="1293" spans="1:10" ht="25.9" customHeight="1">
      <c r="A1293" s="92" t="s">
        <v>792</v>
      </c>
      <c r="B1293" s="93" t="s">
        <v>1762</v>
      </c>
      <c r="C1293" s="92" t="s">
        <v>83</v>
      </c>
      <c r="D1293" s="92" t="s">
        <v>1763</v>
      </c>
      <c r="E1293" s="273" t="s">
        <v>795</v>
      </c>
      <c r="F1293" s="273"/>
      <c r="G1293" s="94" t="s">
        <v>98</v>
      </c>
      <c r="H1293" s="95">
        <v>8.6199999999999992</v>
      </c>
      <c r="I1293" s="96">
        <v>1.34</v>
      </c>
      <c r="J1293" s="96">
        <v>11.55</v>
      </c>
    </row>
    <row r="1294" spans="1:10" ht="25.9" customHeight="1">
      <c r="A1294" s="92" t="s">
        <v>792</v>
      </c>
      <c r="B1294" s="93" t="s">
        <v>1764</v>
      </c>
      <c r="C1294" s="92" t="s">
        <v>83</v>
      </c>
      <c r="D1294" s="92" t="s">
        <v>1760</v>
      </c>
      <c r="E1294" s="273" t="s">
        <v>795</v>
      </c>
      <c r="F1294" s="273"/>
      <c r="G1294" s="94" t="s">
        <v>796</v>
      </c>
      <c r="H1294" s="95">
        <v>1.07</v>
      </c>
      <c r="I1294" s="96">
        <v>236.55</v>
      </c>
      <c r="J1294" s="96">
        <v>253.1</v>
      </c>
    </row>
    <row r="1295" spans="1:10" ht="24" customHeight="1">
      <c r="A1295" s="92" t="s">
        <v>792</v>
      </c>
      <c r="B1295" s="93" t="s">
        <v>1713</v>
      </c>
      <c r="C1295" s="92" t="s">
        <v>83</v>
      </c>
      <c r="D1295" s="92" t="s">
        <v>1714</v>
      </c>
      <c r="E1295" s="273" t="s">
        <v>795</v>
      </c>
      <c r="F1295" s="273"/>
      <c r="G1295" s="94" t="s">
        <v>98</v>
      </c>
      <c r="H1295" s="95">
        <v>0.14000000000000001</v>
      </c>
      <c r="I1295" s="96">
        <v>39.9</v>
      </c>
      <c r="J1295" s="96">
        <v>5.58</v>
      </c>
    </row>
    <row r="1296" spans="1:10" ht="25.5">
      <c r="A1296" s="97"/>
      <c r="B1296" s="97"/>
      <c r="C1296" s="97"/>
      <c r="D1296" s="97"/>
      <c r="E1296" s="97" t="s">
        <v>806</v>
      </c>
      <c r="F1296" s="98">
        <v>12.12</v>
      </c>
      <c r="G1296" s="97" t="s">
        <v>807</v>
      </c>
      <c r="H1296" s="98">
        <v>0</v>
      </c>
      <c r="I1296" s="97" t="s">
        <v>808</v>
      </c>
      <c r="J1296" s="98">
        <v>12.12</v>
      </c>
    </row>
    <row r="1297" spans="1:10" ht="15" thickBot="1">
      <c r="A1297" s="97"/>
      <c r="B1297" s="97"/>
      <c r="C1297" s="97"/>
      <c r="D1297" s="97"/>
      <c r="E1297" s="97" t="s">
        <v>809</v>
      </c>
      <c r="F1297" s="98">
        <v>0</v>
      </c>
      <c r="G1297" s="97"/>
      <c r="H1297" s="274" t="s">
        <v>810</v>
      </c>
      <c r="I1297" s="274"/>
      <c r="J1297" s="98">
        <v>286.07</v>
      </c>
    </row>
    <row r="1298" spans="1:10" ht="1.1499999999999999" customHeight="1" thickTop="1">
      <c r="A1298" s="99"/>
      <c r="B1298" s="99"/>
      <c r="C1298" s="99"/>
      <c r="D1298" s="99"/>
      <c r="E1298" s="99"/>
      <c r="F1298" s="99"/>
      <c r="G1298" s="99"/>
      <c r="H1298" s="99"/>
      <c r="I1298" s="99"/>
      <c r="J1298" s="99"/>
    </row>
    <row r="1299" spans="1:10" ht="18" customHeight="1">
      <c r="A1299" s="79" t="s">
        <v>1765</v>
      </c>
      <c r="B1299" s="80" t="s">
        <v>440</v>
      </c>
      <c r="C1299" s="79" t="s">
        <v>776</v>
      </c>
      <c r="D1299" s="79" t="s">
        <v>777</v>
      </c>
      <c r="E1299" s="268" t="s">
        <v>778</v>
      </c>
      <c r="F1299" s="268"/>
      <c r="G1299" s="81" t="s">
        <v>779</v>
      </c>
      <c r="H1299" s="80" t="s">
        <v>443</v>
      </c>
      <c r="I1299" s="80" t="s">
        <v>780</v>
      </c>
      <c r="J1299" s="80" t="s">
        <v>448</v>
      </c>
    </row>
    <row r="1300" spans="1:10" ht="25.9" customHeight="1">
      <c r="A1300" s="82" t="s">
        <v>781</v>
      </c>
      <c r="B1300" s="83" t="s">
        <v>1766</v>
      </c>
      <c r="C1300" s="82" t="s">
        <v>87</v>
      </c>
      <c r="D1300" s="82" t="s">
        <v>359</v>
      </c>
      <c r="E1300" s="269" t="s">
        <v>879</v>
      </c>
      <c r="F1300" s="269"/>
      <c r="G1300" s="84" t="s">
        <v>796</v>
      </c>
      <c r="H1300" s="85">
        <v>1</v>
      </c>
      <c r="I1300" s="86">
        <v>72.430000000000007</v>
      </c>
      <c r="J1300" s="86">
        <v>72.430000000000007</v>
      </c>
    </row>
    <row r="1301" spans="1:10" ht="25.9" customHeight="1">
      <c r="A1301" s="87" t="s">
        <v>785</v>
      </c>
      <c r="B1301" s="88" t="s">
        <v>1090</v>
      </c>
      <c r="C1301" s="87" t="s">
        <v>87</v>
      </c>
      <c r="D1301" s="87" t="s">
        <v>1091</v>
      </c>
      <c r="E1301" s="270" t="s">
        <v>824</v>
      </c>
      <c r="F1301" s="270"/>
      <c r="G1301" s="89" t="s">
        <v>618</v>
      </c>
      <c r="H1301" s="90">
        <v>0.36280000000000001</v>
      </c>
      <c r="I1301" s="91">
        <v>29.6</v>
      </c>
      <c r="J1301" s="91">
        <v>10.73</v>
      </c>
    </row>
    <row r="1302" spans="1:10" ht="24" customHeight="1">
      <c r="A1302" s="87" t="s">
        <v>785</v>
      </c>
      <c r="B1302" s="88" t="s">
        <v>822</v>
      </c>
      <c r="C1302" s="87" t="s">
        <v>87</v>
      </c>
      <c r="D1302" s="87" t="s">
        <v>823</v>
      </c>
      <c r="E1302" s="270" t="s">
        <v>824</v>
      </c>
      <c r="F1302" s="270"/>
      <c r="G1302" s="89" t="s">
        <v>618</v>
      </c>
      <c r="H1302" s="90">
        <v>0.36280000000000001</v>
      </c>
      <c r="I1302" s="91">
        <v>21.28</v>
      </c>
      <c r="J1302" s="91">
        <v>7.72</v>
      </c>
    </row>
    <row r="1303" spans="1:10" ht="25.9" customHeight="1">
      <c r="A1303" s="92" t="s">
        <v>792</v>
      </c>
      <c r="B1303" s="93" t="s">
        <v>1094</v>
      </c>
      <c r="C1303" s="92" t="s">
        <v>87</v>
      </c>
      <c r="D1303" s="92" t="s">
        <v>1095</v>
      </c>
      <c r="E1303" s="273" t="s">
        <v>795</v>
      </c>
      <c r="F1303" s="273"/>
      <c r="G1303" s="94" t="s">
        <v>796</v>
      </c>
      <c r="H1303" s="95">
        <v>1.0966</v>
      </c>
      <c r="I1303" s="96">
        <v>17.82</v>
      </c>
      <c r="J1303" s="96">
        <v>19.54</v>
      </c>
    </row>
    <row r="1304" spans="1:10" ht="39" customHeight="1">
      <c r="A1304" s="92" t="s">
        <v>792</v>
      </c>
      <c r="B1304" s="93" t="s">
        <v>1767</v>
      </c>
      <c r="C1304" s="92" t="s">
        <v>87</v>
      </c>
      <c r="D1304" s="92" t="s">
        <v>1768</v>
      </c>
      <c r="E1304" s="273" t="s">
        <v>795</v>
      </c>
      <c r="F1304" s="273"/>
      <c r="G1304" s="94" t="s">
        <v>55</v>
      </c>
      <c r="H1304" s="95">
        <v>3.851</v>
      </c>
      <c r="I1304" s="96">
        <v>5.95</v>
      </c>
      <c r="J1304" s="96">
        <v>22.91</v>
      </c>
    </row>
    <row r="1305" spans="1:10" ht="39" customHeight="1">
      <c r="A1305" s="92" t="s">
        <v>792</v>
      </c>
      <c r="B1305" s="93" t="s">
        <v>1769</v>
      </c>
      <c r="C1305" s="92" t="s">
        <v>87</v>
      </c>
      <c r="D1305" s="92" t="s">
        <v>1770</v>
      </c>
      <c r="E1305" s="273" t="s">
        <v>906</v>
      </c>
      <c r="F1305" s="273"/>
      <c r="G1305" s="94" t="s">
        <v>235</v>
      </c>
      <c r="H1305" s="95">
        <v>1.3265</v>
      </c>
      <c r="I1305" s="96">
        <v>2.2400000000000002</v>
      </c>
      <c r="J1305" s="96">
        <v>2.97</v>
      </c>
    </row>
    <row r="1306" spans="1:10" ht="25.9" customHeight="1">
      <c r="A1306" s="92" t="s">
        <v>792</v>
      </c>
      <c r="B1306" s="93" t="s">
        <v>1102</v>
      </c>
      <c r="C1306" s="92" t="s">
        <v>87</v>
      </c>
      <c r="D1306" s="92" t="s">
        <v>1103</v>
      </c>
      <c r="E1306" s="273" t="s">
        <v>795</v>
      </c>
      <c r="F1306" s="273"/>
      <c r="G1306" s="94" t="s">
        <v>55</v>
      </c>
      <c r="H1306" s="95">
        <v>1.4395</v>
      </c>
      <c r="I1306" s="96">
        <v>2.46</v>
      </c>
      <c r="J1306" s="96">
        <v>3.54</v>
      </c>
    </row>
    <row r="1307" spans="1:10" ht="39" customHeight="1">
      <c r="A1307" s="92" t="s">
        <v>792</v>
      </c>
      <c r="B1307" s="93" t="s">
        <v>1104</v>
      </c>
      <c r="C1307" s="92" t="s">
        <v>87</v>
      </c>
      <c r="D1307" s="92" t="s">
        <v>1105</v>
      </c>
      <c r="E1307" s="273" t="s">
        <v>795</v>
      </c>
      <c r="F1307" s="273"/>
      <c r="G1307" s="94" t="s">
        <v>98</v>
      </c>
      <c r="H1307" s="95">
        <v>0.5202</v>
      </c>
      <c r="I1307" s="96">
        <v>3.09</v>
      </c>
      <c r="J1307" s="96">
        <v>1.6</v>
      </c>
    </row>
    <row r="1308" spans="1:10" ht="25.9" customHeight="1">
      <c r="A1308" s="92" t="s">
        <v>792</v>
      </c>
      <c r="B1308" s="93" t="s">
        <v>1106</v>
      </c>
      <c r="C1308" s="92" t="s">
        <v>87</v>
      </c>
      <c r="D1308" s="92" t="s">
        <v>1107</v>
      </c>
      <c r="E1308" s="273" t="s">
        <v>795</v>
      </c>
      <c r="F1308" s="273"/>
      <c r="G1308" s="94" t="s">
        <v>235</v>
      </c>
      <c r="H1308" s="95">
        <v>7.9740000000000002</v>
      </c>
      <c r="I1308" s="96">
        <v>0.13</v>
      </c>
      <c r="J1308" s="96">
        <v>1.03</v>
      </c>
    </row>
    <row r="1309" spans="1:10" ht="39" customHeight="1">
      <c r="A1309" s="92" t="s">
        <v>792</v>
      </c>
      <c r="B1309" s="93" t="s">
        <v>1108</v>
      </c>
      <c r="C1309" s="92" t="s">
        <v>87</v>
      </c>
      <c r="D1309" s="92" t="s">
        <v>1109</v>
      </c>
      <c r="E1309" s="273" t="s">
        <v>795</v>
      </c>
      <c r="F1309" s="273"/>
      <c r="G1309" s="94" t="s">
        <v>235</v>
      </c>
      <c r="H1309" s="95">
        <v>2.1911999999999998</v>
      </c>
      <c r="I1309" s="96">
        <v>0.31</v>
      </c>
      <c r="J1309" s="96">
        <v>0.67</v>
      </c>
    </row>
    <row r="1310" spans="1:10" ht="25.9" customHeight="1">
      <c r="A1310" s="92" t="s">
        <v>792</v>
      </c>
      <c r="B1310" s="93" t="s">
        <v>1771</v>
      </c>
      <c r="C1310" s="92" t="s">
        <v>87</v>
      </c>
      <c r="D1310" s="92" t="s">
        <v>1772</v>
      </c>
      <c r="E1310" s="273" t="s">
        <v>795</v>
      </c>
      <c r="F1310" s="273"/>
      <c r="G1310" s="94" t="s">
        <v>1087</v>
      </c>
      <c r="H1310" s="95">
        <v>1.32E-2</v>
      </c>
      <c r="I1310" s="96">
        <v>35.85</v>
      </c>
      <c r="J1310" s="96">
        <v>0.47</v>
      </c>
    </row>
    <row r="1311" spans="1:10" ht="39" customHeight="1">
      <c r="A1311" s="92" t="s">
        <v>792</v>
      </c>
      <c r="B1311" s="93" t="s">
        <v>1773</v>
      </c>
      <c r="C1311" s="92" t="s">
        <v>87</v>
      </c>
      <c r="D1311" s="92" t="s">
        <v>1774</v>
      </c>
      <c r="E1311" s="273" t="s">
        <v>795</v>
      </c>
      <c r="F1311" s="273"/>
      <c r="G1311" s="94" t="s">
        <v>98</v>
      </c>
      <c r="H1311" s="95">
        <v>4.2599999999999999E-2</v>
      </c>
      <c r="I1311" s="96">
        <v>29.39</v>
      </c>
      <c r="J1311" s="96">
        <v>1.25</v>
      </c>
    </row>
    <row r="1312" spans="1:10" ht="25.5">
      <c r="A1312" s="97"/>
      <c r="B1312" s="97"/>
      <c r="C1312" s="97"/>
      <c r="D1312" s="97"/>
      <c r="E1312" s="97" t="s">
        <v>806</v>
      </c>
      <c r="F1312" s="98">
        <v>14.56</v>
      </c>
      <c r="G1312" s="97" t="s">
        <v>807</v>
      </c>
      <c r="H1312" s="98">
        <v>0</v>
      </c>
      <c r="I1312" s="97" t="s">
        <v>808</v>
      </c>
      <c r="J1312" s="98">
        <v>14.56</v>
      </c>
    </row>
    <row r="1313" spans="1:10" ht="15" thickBot="1">
      <c r="A1313" s="97"/>
      <c r="B1313" s="97"/>
      <c r="C1313" s="97"/>
      <c r="D1313" s="97"/>
      <c r="E1313" s="97" t="s">
        <v>809</v>
      </c>
      <c r="F1313" s="98">
        <v>0</v>
      </c>
      <c r="G1313" s="97"/>
      <c r="H1313" s="274" t="s">
        <v>810</v>
      </c>
      <c r="I1313" s="274"/>
      <c r="J1313" s="98">
        <v>72.430000000000007</v>
      </c>
    </row>
    <row r="1314" spans="1:10" ht="1.1499999999999999" customHeight="1" thickTop="1">
      <c r="A1314" s="99"/>
      <c r="B1314" s="99"/>
      <c r="C1314" s="99"/>
      <c r="D1314" s="99"/>
      <c r="E1314" s="99"/>
      <c r="F1314" s="99"/>
      <c r="G1314" s="99"/>
      <c r="H1314" s="99"/>
      <c r="I1314" s="99"/>
      <c r="J1314" s="99"/>
    </row>
    <row r="1315" spans="1:10" ht="18" customHeight="1">
      <c r="A1315" s="79" t="s">
        <v>1775</v>
      </c>
      <c r="B1315" s="80" t="s">
        <v>440</v>
      </c>
      <c r="C1315" s="79" t="s">
        <v>776</v>
      </c>
      <c r="D1315" s="79" t="s">
        <v>777</v>
      </c>
      <c r="E1315" s="268" t="s">
        <v>778</v>
      </c>
      <c r="F1315" s="268"/>
      <c r="G1315" s="81" t="s">
        <v>779</v>
      </c>
      <c r="H1315" s="80" t="s">
        <v>443</v>
      </c>
      <c r="I1315" s="80" t="s">
        <v>780</v>
      </c>
      <c r="J1315" s="80" t="s">
        <v>448</v>
      </c>
    </row>
    <row r="1316" spans="1:10" ht="25.9" customHeight="1">
      <c r="A1316" s="82" t="s">
        <v>781</v>
      </c>
      <c r="B1316" s="83" t="s">
        <v>1776</v>
      </c>
      <c r="C1316" s="82" t="s">
        <v>87</v>
      </c>
      <c r="D1316" s="82" t="s">
        <v>361</v>
      </c>
      <c r="E1316" s="269" t="s">
        <v>879</v>
      </c>
      <c r="F1316" s="269"/>
      <c r="G1316" s="84" t="s">
        <v>796</v>
      </c>
      <c r="H1316" s="85">
        <v>1</v>
      </c>
      <c r="I1316" s="86">
        <v>36.71</v>
      </c>
      <c r="J1316" s="86">
        <v>36.71</v>
      </c>
    </row>
    <row r="1317" spans="1:10" ht="24" customHeight="1">
      <c r="A1317" s="87" t="s">
        <v>785</v>
      </c>
      <c r="B1317" s="88" t="s">
        <v>1777</v>
      </c>
      <c r="C1317" s="87" t="s">
        <v>87</v>
      </c>
      <c r="D1317" s="87" t="s">
        <v>1778</v>
      </c>
      <c r="E1317" s="270" t="s">
        <v>824</v>
      </c>
      <c r="F1317" s="270"/>
      <c r="G1317" s="89" t="s">
        <v>618</v>
      </c>
      <c r="H1317" s="90">
        <v>0.63129999999999997</v>
      </c>
      <c r="I1317" s="91">
        <v>26.31</v>
      </c>
      <c r="J1317" s="91">
        <v>16.600000000000001</v>
      </c>
    </row>
    <row r="1318" spans="1:10" ht="24" customHeight="1">
      <c r="A1318" s="87" t="s">
        <v>785</v>
      </c>
      <c r="B1318" s="88" t="s">
        <v>822</v>
      </c>
      <c r="C1318" s="87" t="s">
        <v>87</v>
      </c>
      <c r="D1318" s="87" t="s">
        <v>823</v>
      </c>
      <c r="E1318" s="270" t="s">
        <v>824</v>
      </c>
      <c r="F1318" s="270"/>
      <c r="G1318" s="89" t="s">
        <v>618</v>
      </c>
      <c r="H1318" s="90">
        <v>0.31559999999999999</v>
      </c>
      <c r="I1318" s="91">
        <v>21.28</v>
      </c>
      <c r="J1318" s="91">
        <v>6.71</v>
      </c>
    </row>
    <row r="1319" spans="1:10" ht="24" customHeight="1">
      <c r="A1319" s="92" t="s">
        <v>792</v>
      </c>
      <c r="B1319" s="93" t="s">
        <v>1779</v>
      </c>
      <c r="C1319" s="92" t="s">
        <v>87</v>
      </c>
      <c r="D1319" s="92" t="s">
        <v>1780</v>
      </c>
      <c r="E1319" s="273" t="s">
        <v>795</v>
      </c>
      <c r="F1319" s="273"/>
      <c r="G1319" s="94" t="s">
        <v>98</v>
      </c>
      <c r="H1319" s="95">
        <v>2.5000000000000001E-2</v>
      </c>
      <c r="I1319" s="96">
        <v>36.08</v>
      </c>
      <c r="J1319" s="96">
        <v>0.9</v>
      </c>
    </row>
    <row r="1320" spans="1:10" ht="25.9" customHeight="1">
      <c r="A1320" s="92" t="s">
        <v>792</v>
      </c>
      <c r="B1320" s="93" t="s">
        <v>1781</v>
      </c>
      <c r="C1320" s="92" t="s">
        <v>87</v>
      </c>
      <c r="D1320" s="92" t="s">
        <v>1782</v>
      </c>
      <c r="E1320" s="273" t="s">
        <v>795</v>
      </c>
      <c r="F1320" s="273"/>
      <c r="G1320" s="94" t="s">
        <v>98</v>
      </c>
      <c r="H1320" s="95">
        <v>0.99639999999999995</v>
      </c>
      <c r="I1320" s="96">
        <v>0.71</v>
      </c>
      <c r="J1320" s="96">
        <v>0.7</v>
      </c>
    </row>
    <row r="1321" spans="1:10" ht="25.9" customHeight="1">
      <c r="A1321" s="92" t="s">
        <v>792</v>
      </c>
      <c r="B1321" s="93" t="s">
        <v>1783</v>
      </c>
      <c r="C1321" s="92" t="s">
        <v>87</v>
      </c>
      <c r="D1321" s="92" t="s">
        <v>1784</v>
      </c>
      <c r="E1321" s="273" t="s">
        <v>795</v>
      </c>
      <c r="F1321" s="273"/>
      <c r="G1321" s="94" t="s">
        <v>796</v>
      </c>
      <c r="H1321" s="95">
        <v>1.0740000000000001</v>
      </c>
      <c r="I1321" s="96">
        <v>9.8800000000000008</v>
      </c>
      <c r="J1321" s="96">
        <v>10.61</v>
      </c>
    </row>
    <row r="1322" spans="1:10" ht="24" customHeight="1">
      <c r="A1322" s="92" t="s">
        <v>792</v>
      </c>
      <c r="B1322" s="93" t="s">
        <v>1785</v>
      </c>
      <c r="C1322" s="92" t="s">
        <v>87</v>
      </c>
      <c r="D1322" s="92" t="s">
        <v>1786</v>
      </c>
      <c r="E1322" s="273" t="s">
        <v>795</v>
      </c>
      <c r="F1322" s="273"/>
      <c r="G1322" s="94" t="s">
        <v>98</v>
      </c>
      <c r="H1322" s="95">
        <v>7.7999999999999996E-3</v>
      </c>
      <c r="I1322" s="96">
        <v>12</v>
      </c>
      <c r="J1322" s="96">
        <v>0.09</v>
      </c>
    </row>
    <row r="1323" spans="1:10" ht="25.9" customHeight="1">
      <c r="A1323" s="92" t="s">
        <v>792</v>
      </c>
      <c r="B1323" s="93" t="s">
        <v>1771</v>
      </c>
      <c r="C1323" s="92" t="s">
        <v>87</v>
      </c>
      <c r="D1323" s="92" t="s">
        <v>1772</v>
      </c>
      <c r="E1323" s="273" t="s">
        <v>795</v>
      </c>
      <c r="F1323" s="273"/>
      <c r="G1323" s="94" t="s">
        <v>1087</v>
      </c>
      <c r="H1323" s="95">
        <v>3.0800000000000001E-2</v>
      </c>
      <c r="I1323" s="96">
        <v>35.85</v>
      </c>
      <c r="J1323" s="96">
        <v>1.1000000000000001</v>
      </c>
    </row>
    <row r="1324" spans="1:10" ht="25.5">
      <c r="A1324" s="97"/>
      <c r="B1324" s="97"/>
      <c r="C1324" s="97"/>
      <c r="D1324" s="97"/>
      <c r="E1324" s="97" t="s">
        <v>806</v>
      </c>
      <c r="F1324" s="98">
        <v>17.649999999999999</v>
      </c>
      <c r="G1324" s="97" t="s">
        <v>807</v>
      </c>
      <c r="H1324" s="98">
        <v>0</v>
      </c>
      <c r="I1324" s="97" t="s">
        <v>808</v>
      </c>
      <c r="J1324" s="98">
        <v>17.649999999999999</v>
      </c>
    </row>
    <row r="1325" spans="1:10" ht="15" thickBot="1">
      <c r="A1325" s="97"/>
      <c r="B1325" s="97"/>
      <c r="C1325" s="97"/>
      <c r="D1325" s="97"/>
      <c r="E1325" s="97" t="s">
        <v>809</v>
      </c>
      <c r="F1325" s="98">
        <v>0</v>
      </c>
      <c r="G1325" s="97"/>
      <c r="H1325" s="274" t="s">
        <v>810</v>
      </c>
      <c r="I1325" s="274"/>
      <c r="J1325" s="98">
        <v>36.71</v>
      </c>
    </row>
    <row r="1326" spans="1:10" ht="1.1499999999999999" customHeight="1" thickTop="1">
      <c r="A1326" s="99"/>
      <c r="B1326" s="99"/>
      <c r="C1326" s="99"/>
      <c r="D1326" s="99"/>
      <c r="E1326" s="99"/>
      <c r="F1326" s="99"/>
      <c r="G1326" s="99"/>
      <c r="H1326" s="99"/>
      <c r="I1326" s="99"/>
      <c r="J1326" s="99"/>
    </row>
    <row r="1327" spans="1:10" ht="18" customHeight="1">
      <c r="A1327" s="79" t="s">
        <v>1787</v>
      </c>
      <c r="B1327" s="80" t="s">
        <v>440</v>
      </c>
      <c r="C1327" s="79" t="s">
        <v>776</v>
      </c>
      <c r="D1327" s="79" t="s">
        <v>777</v>
      </c>
      <c r="E1327" s="268" t="s">
        <v>778</v>
      </c>
      <c r="F1327" s="268"/>
      <c r="G1327" s="81" t="s">
        <v>779</v>
      </c>
      <c r="H1327" s="80" t="s">
        <v>443</v>
      </c>
      <c r="I1327" s="80" t="s">
        <v>780</v>
      </c>
      <c r="J1327" s="80" t="s">
        <v>448</v>
      </c>
    </row>
    <row r="1328" spans="1:10" ht="39" customHeight="1">
      <c r="A1328" s="82" t="s">
        <v>781</v>
      </c>
      <c r="B1328" s="83" t="s">
        <v>1788</v>
      </c>
      <c r="C1328" s="82" t="s">
        <v>87</v>
      </c>
      <c r="D1328" s="82" t="s">
        <v>363</v>
      </c>
      <c r="E1328" s="269" t="s">
        <v>1789</v>
      </c>
      <c r="F1328" s="269"/>
      <c r="G1328" s="84" t="s">
        <v>796</v>
      </c>
      <c r="H1328" s="85">
        <v>1</v>
      </c>
      <c r="I1328" s="86">
        <v>3.28</v>
      </c>
      <c r="J1328" s="86">
        <v>3.28</v>
      </c>
    </row>
    <row r="1329" spans="1:10" ht="24" customHeight="1">
      <c r="A1329" s="87" t="s">
        <v>785</v>
      </c>
      <c r="B1329" s="88" t="s">
        <v>1790</v>
      </c>
      <c r="C1329" s="87" t="s">
        <v>87</v>
      </c>
      <c r="D1329" s="87" t="s">
        <v>1791</v>
      </c>
      <c r="E1329" s="270" t="s">
        <v>824</v>
      </c>
      <c r="F1329" s="270"/>
      <c r="G1329" s="89" t="s">
        <v>618</v>
      </c>
      <c r="H1329" s="90">
        <v>4.7E-2</v>
      </c>
      <c r="I1329" s="91">
        <v>27.73</v>
      </c>
      <c r="J1329" s="91">
        <v>1.3</v>
      </c>
    </row>
    <row r="1330" spans="1:10" ht="24" customHeight="1">
      <c r="A1330" s="87" t="s">
        <v>785</v>
      </c>
      <c r="B1330" s="88" t="s">
        <v>822</v>
      </c>
      <c r="C1330" s="87" t="s">
        <v>87</v>
      </c>
      <c r="D1330" s="87" t="s">
        <v>823</v>
      </c>
      <c r="E1330" s="270" t="s">
        <v>824</v>
      </c>
      <c r="F1330" s="270"/>
      <c r="G1330" s="89" t="s">
        <v>618</v>
      </c>
      <c r="H1330" s="90">
        <v>1.2E-2</v>
      </c>
      <c r="I1330" s="91">
        <v>21.28</v>
      </c>
      <c r="J1330" s="91">
        <v>0.25</v>
      </c>
    </row>
    <row r="1331" spans="1:10" ht="24" customHeight="1">
      <c r="A1331" s="92" t="s">
        <v>792</v>
      </c>
      <c r="B1331" s="93" t="s">
        <v>1792</v>
      </c>
      <c r="C1331" s="92" t="s">
        <v>87</v>
      </c>
      <c r="D1331" s="92" t="s">
        <v>1793</v>
      </c>
      <c r="E1331" s="273" t="s">
        <v>795</v>
      </c>
      <c r="F1331" s="273"/>
      <c r="G1331" s="94" t="s">
        <v>931</v>
      </c>
      <c r="H1331" s="95">
        <v>0.16</v>
      </c>
      <c r="I1331" s="96">
        <v>10.84</v>
      </c>
      <c r="J1331" s="96">
        <v>1.73</v>
      </c>
    </row>
    <row r="1332" spans="1:10" ht="25.5">
      <c r="A1332" s="97"/>
      <c r="B1332" s="97"/>
      <c r="C1332" s="97"/>
      <c r="D1332" s="97"/>
      <c r="E1332" s="97" t="s">
        <v>806</v>
      </c>
      <c r="F1332" s="98">
        <v>1.1299999999999999</v>
      </c>
      <c r="G1332" s="97" t="s">
        <v>807</v>
      </c>
      <c r="H1332" s="98">
        <v>0</v>
      </c>
      <c r="I1332" s="97" t="s">
        <v>808</v>
      </c>
      <c r="J1332" s="98">
        <v>1.1299999999999999</v>
      </c>
    </row>
    <row r="1333" spans="1:10" ht="15" thickBot="1">
      <c r="A1333" s="97"/>
      <c r="B1333" s="97"/>
      <c r="C1333" s="97"/>
      <c r="D1333" s="97"/>
      <c r="E1333" s="97" t="s">
        <v>809</v>
      </c>
      <c r="F1333" s="98">
        <v>0</v>
      </c>
      <c r="G1333" s="97"/>
      <c r="H1333" s="274" t="s">
        <v>810</v>
      </c>
      <c r="I1333" s="274"/>
      <c r="J1333" s="98">
        <v>3.28</v>
      </c>
    </row>
    <row r="1334" spans="1:10" ht="1.1499999999999999" customHeight="1" thickTop="1">
      <c r="A1334" s="99"/>
      <c r="B1334" s="99"/>
      <c r="C1334" s="99"/>
      <c r="D1334" s="99"/>
      <c r="E1334" s="99"/>
      <c r="F1334" s="99"/>
      <c r="G1334" s="99"/>
      <c r="H1334" s="99"/>
      <c r="I1334" s="99"/>
      <c r="J1334" s="99"/>
    </row>
    <row r="1335" spans="1:10" ht="18" customHeight="1">
      <c r="A1335" s="79" t="s">
        <v>1794</v>
      </c>
      <c r="B1335" s="80" t="s">
        <v>440</v>
      </c>
      <c r="C1335" s="79" t="s">
        <v>776</v>
      </c>
      <c r="D1335" s="79" t="s">
        <v>777</v>
      </c>
      <c r="E1335" s="268" t="s">
        <v>778</v>
      </c>
      <c r="F1335" s="268"/>
      <c r="G1335" s="81" t="s">
        <v>779</v>
      </c>
      <c r="H1335" s="80" t="s">
        <v>443</v>
      </c>
      <c r="I1335" s="80" t="s">
        <v>780</v>
      </c>
      <c r="J1335" s="80" t="s">
        <v>448</v>
      </c>
    </row>
    <row r="1336" spans="1:10" ht="39" customHeight="1">
      <c r="A1336" s="82" t="s">
        <v>781</v>
      </c>
      <c r="B1336" s="83" t="s">
        <v>1795</v>
      </c>
      <c r="C1336" s="82" t="s">
        <v>87</v>
      </c>
      <c r="D1336" s="82" t="s">
        <v>1796</v>
      </c>
      <c r="E1336" s="269" t="s">
        <v>1789</v>
      </c>
      <c r="F1336" s="269"/>
      <c r="G1336" s="84" t="s">
        <v>796</v>
      </c>
      <c r="H1336" s="85">
        <v>1</v>
      </c>
      <c r="I1336" s="86">
        <v>18.54</v>
      </c>
      <c r="J1336" s="86">
        <v>18.54</v>
      </c>
    </row>
    <row r="1337" spans="1:10" ht="24" customHeight="1">
      <c r="A1337" s="87" t="s">
        <v>785</v>
      </c>
      <c r="B1337" s="88" t="s">
        <v>1790</v>
      </c>
      <c r="C1337" s="87" t="s">
        <v>87</v>
      </c>
      <c r="D1337" s="87" t="s">
        <v>1791</v>
      </c>
      <c r="E1337" s="270" t="s">
        <v>824</v>
      </c>
      <c r="F1337" s="270"/>
      <c r="G1337" s="89" t="s">
        <v>618</v>
      </c>
      <c r="H1337" s="90">
        <v>0.151</v>
      </c>
      <c r="I1337" s="91">
        <v>27.73</v>
      </c>
      <c r="J1337" s="91">
        <v>4.18</v>
      </c>
    </row>
    <row r="1338" spans="1:10" ht="24" customHeight="1">
      <c r="A1338" s="87" t="s">
        <v>785</v>
      </c>
      <c r="B1338" s="88" t="s">
        <v>822</v>
      </c>
      <c r="C1338" s="87" t="s">
        <v>87</v>
      </c>
      <c r="D1338" s="87" t="s">
        <v>823</v>
      </c>
      <c r="E1338" s="270" t="s">
        <v>824</v>
      </c>
      <c r="F1338" s="270"/>
      <c r="G1338" s="89" t="s">
        <v>618</v>
      </c>
      <c r="H1338" s="90">
        <v>3.7999999999999999E-2</v>
      </c>
      <c r="I1338" s="91">
        <v>21.28</v>
      </c>
      <c r="J1338" s="91">
        <v>0.8</v>
      </c>
    </row>
    <row r="1339" spans="1:10" ht="25.9" customHeight="1">
      <c r="A1339" s="92" t="s">
        <v>792</v>
      </c>
      <c r="B1339" s="93" t="s">
        <v>1797</v>
      </c>
      <c r="C1339" s="92" t="s">
        <v>87</v>
      </c>
      <c r="D1339" s="92" t="s">
        <v>1798</v>
      </c>
      <c r="E1339" s="273" t="s">
        <v>795</v>
      </c>
      <c r="F1339" s="273"/>
      <c r="G1339" s="94" t="s">
        <v>98</v>
      </c>
      <c r="H1339" s="95">
        <v>1.9379999999999999</v>
      </c>
      <c r="I1339" s="96">
        <v>7</v>
      </c>
      <c r="J1339" s="96">
        <v>13.56</v>
      </c>
    </row>
    <row r="1340" spans="1:10" ht="25.5">
      <c r="A1340" s="97"/>
      <c r="B1340" s="97"/>
      <c r="C1340" s="97"/>
      <c r="D1340" s="97"/>
      <c r="E1340" s="97" t="s">
        <v>806</v>
      </c>
      <c r="F1340" s="98">
        <v>3.65</v>
      </c>
      <c r="G1340" s="97" t="s">
        <v>807</v>
      </c>
      <c r="H1340" s="98">
        <v>0</v>
      </c>
      <c r="I1340" s="97" t="s">
        <v>808</v>
      </c>
      <c r="J1340" s="98">
        <v>3.65</v>
      </c>
    </row>
    <row r="1341" spans="1:10" ht="15" thickBot="1">
      <c r="A1341" s="97"/>
      <c r="B1341" s="97"/>
      <c r="C1341" s="97"/>
      <c r="D1341" s="97"/>
      <c r="E1341" s="97" t="s">
        <v>809</v>
      </c>
      <c r="F1341" s="98">
        <v>0</v>
      </c>
      <c r="G1341" s="97"/>
      <c r="H1341" s="274" t="s">
        <v>810</v>
      </c>
      <c r="I1341" s="274"/>
      <c r="J1341" s="98">
        <v>18.54</v>
      </c>
    </row>
    <row r="1342" spans="1:10" ht="1.1499999999999999" customHeight="1" thickTop="1">
      <c r="A1342" s="99"/>
      <c r="B1342" s="99"/>
      <c r="C1342" s="99"/>
      <c r="D1342" s="99"/>
      <c r="E1342" s="99"/>
      <c r="F1342" s="99"/>
      <c r="G1342" s="99"/>
      <c r="H1342" s="99"/>
      <c r="I1342" s="99"/>
      <c r="J1342" s="99"/>
    </row>
    <row r="1343" spans="1:10" ht="18" customHeight="1">
      <c r="A1343" s="79" t="s">
        <v>1799</v>
      </c>
      <c r="B1343" s="80" t="s">
        <v>440</v>
      </c>
      <c r="C1343" s="79" t="s">
        <v>776</v>
      </c>
      <c r="D1343" s="79" t="s">
        <v>777</v>
      </c>
      <c r="E1343" s="268" t="s">
        <v>778</v>
      </c>
      <c r="F1343" s="268"/>
      <c r="G1343" s="81" t="s">
        <v>779</v>
      </c>
      <c r="H1343" s="80" t="s">
        <v>443</v>
      </c>
      <c r="I1343" s="80" t="s">
        <v>780</v>
      </c>
      <c r="J1343" s="80" t="s">
        <v>448</v>
      </c>
    </row>
    <row r="1344" spans="1:10" ht="25.9" customHeight="1">
      <c r="A1344" s="82" t="s">
        <v>781</v>
      </c>
      <c r="B1344" s="83" t="s">
        <v>1800</v>
      </c>
      <c r="C1344" s="82" t="s">
        <v>87</v>
      </c>
      <c r="D1344" s="82" t="s">
        <v>368</v>
      </c>
      <c r="E1344" s="269" t="s">
        <v>1789</v>
      </c>
      <c r="F1344" s="269"/>
      <c r="G1344" s="84" t="s">
        <v>796</v>
      </c>
      <c r="H1344" s="85">
        <v>1</v>
      </c>
      <c r="I1344" s="86">
        <v>13.11</v>
      </c>
      <c r="J1344" s="86">
        <v>13.11</v>
      </c>
    </row>
    <row r="1345" spans="1:10" ht="24" customHeight="1">
      <c r="A1345" s="87" t="s">
        <v>785</v>
      </c>
      <c r="B1345" s="88" t="s">
        <v>1790</v>
      </c>
      <c r="C1345" s="87" t="s">
        <v>87</v>
      </c>
      <c r="D1345" s="87" t="s">
        <v>1791</v>
      </c>
      <c r="E1345" s="270" t="s">
        <v>824</v>
      </c>
      <c r="F1345" s="270"/>
      <c r="G1345" s="89" t="s">
        <v>618</v>
      </c>
      <c r="H1345" s="90">
        <v>0.15409999999999999</v>
      </c>
      <c r="I1345" s="91">
        <v>27.73</v>
      </c>
      <c r="J1345" s="91">
        <v>4.2699999999999996</v>
      </c>
    </row>
    <row r="1346" spans="1:10" ht="24" customHeight="1">
      <c r="A1346" s="87" t="s">
        <v>785</v>
      </c>
      <c r="B1346" s="88" t="s">
        <v>822</v>
      </c>
      <c r="C1346" s="87" t="s">
        <v>87</v>
      </c>
      <c r="D1346" s="87" t="s">
        <v>823</v>
      </c>
      <c r="E1346" s="270" t="s">
        <v>824</v>
      </c>
      <c r="F1346" s="270"/>
      <c r="G1346" s="89" t="s">
        <v>618</v>
      </c>
      <c r="H1346" s="90">
        <v>5.1400000000000001E-2</v>
      </c>
      <c r="I1346" s="91">
        <v>21.28</v>
      </c>
      <c r="J1346" s="91">
        <v>1.0900000000000001</v>
      </c>
    </row>
    <row r="1347" spans="1:10" ht="25.9" customHeight="1">
      <c r="A1347" s="92" t="s">
        <v>792</v>
      </c>
      <c r="B1347" s="93" t="s">
        <v>1797</v>
      </c>
      <c r="C1347" s="92" t="s">
        <v>87</v>
      </c>
      <c r="D1347" s="92" t="s">
        <v>1798</v>
      </c>
      <c r="E1347" s="273" t="s">
        <v>795</v>
      </c>
      <c r="F1347" s="273"/>
      <c r="G1347" s="94" t="s">
        <v>98</v>
      </c>
      <c r="H1347" s="95">
        <v>1.1073999999999999</v>
      </c>
      <c r="I1347" s="96">
        <v>7</v>
      </c>
      <c r="J1347" s="96">
        <v>7.75</v>
      </c>
    </row>
    <row r="1348" spans="1:10" ht="25.5">
      <c r="A1348" s="97"/>
      <c r="B1348" s="97"/>
      <c r="C1348" s="97"/>
      <c r="D1348" s="97"/>
      <c r="E1348" s="97" t="s">
        <v>806</v>
      </c>
      <c r="F1348" s="98">
        <v>3.92</v>
      </c>
      <c r="G1348" s="97" t="s">
        <v>807</v>
      </c>
      <c r="H1348" s="98">
        <v>0</v>
      </c>
      <c r="I1348" s="97" t="s">
        <v>808</v>
      </c>
      <c r="J1348" s="98">
        <v>3.92</v>
      </c>
    </row>
    <row r="1349" spans="1:10" ht="15" thickBot="1">
      <c r="A1349" s="97"/>
      <c r="B1349" s="97"/>
      <c r="C1349" s="97"/>
      <c r="D1349" s="97"/>
      <c r="E1349" s="97" t="s">
        <v>809</v>
      </c>
      <c r="F1349" s="98">
        <v>0</v>
      </c>
      <c r="G1349" s="97"/>
      <c r="H1349" s="274" t="s">
        <v>810</v>
      </c>
      <c r="I1349" s="274"/>
      <c r="J1349" s="98">
        <v>13.11</v>
      </c>
    </row>
    <row r="1350" spans="1:10" ht="1.1499999999999999" customHeight="1" thickTop="1">
      <c r="A1350" s="99"/>
      <c r="B1350" s="99"/>
      <c r="C1350" s="99"/>
      <c r="D1350" s="99"/>
      <c r="E1350" s="99"/>
      <c r="F1350" s="99"/>
      <c r="G1350" s="99"/>
      <c r="H1350" s="99"/>
      <c r="I1350" s="99"/>
      <c r="J1350" s="99"/>
    </row>
    <row r="1351" spans="1:10" ht="18" customHeight="1">
      <c r="A1351" s="79" t="s">
        <v>1801</v>
      </c>
      <c r="B1351" s="80" t="s">
        <v>440</v>
      </c>
      <c r="C1351" s="79" t="s">
        <v>776</v>
      </c>
      <c r="D1351" s="79" t="s">
        <v>777</v>
      </c>
      <c r="E1351" s="268" t="s">
        <v>778</v>
      </c>
      <c r="F1351" s="268"/>
      <c r="G1351" s="81" t="s">
        <v>779</v>
      </c>
      <c r="H1351" s="80" t="s">
        <v>443</v>
      </c>
      <c r="I1351" s="80" t="s">
        <v>780</v>
      </c>
      <c r="J1351" s="80" t="s">
        <v>448</v>
      </c>
    </row>
    <row r="1352" spans="1:10" ht="25.9" customHeight="1">
      <c r="A1352" s="82" t="s">
        <v>781</v>
      </c>
      <c r="B1352" s="83" t="s">
        <v>1802</v>
      </c>
      <c r="C1352" s="82" t="s">
        <v>87</v>
      </c>
      <c r="D1352" s="82" t="s">
        <v>370</v>
      </c>
      <c r="E1352" s="269" t="s">
        <v>1789</v>
      </c>
      <c r="F1352" s="269"/>
      <c r="G1352" s="84" t="s">
        <v>796</v>
      </c>
      <c r="H1352" s="85">
        <v>1</v>
      </c>
      <c r="I1352" s="86">
        <v>10.29</v>
      </c>
      <c r="J1352" s="86">
        <v>10.29</v>
      </c>
    </row>
    <row r="1353" spans="1:10" ht="24" customHeight="1">
      <c r="A1353" s="87" t="s">
        <v>785</v>
      </c>
      <c r="B1353" s="88" t="s">
        <v>1790</v>
      </c>
      <c r="C1353" s="87" t="s">
        <v>87</v>
      </c>
      <c r="D1353" s="87" t="s">
        <v>1791</v>
      </c>
      <c r="E1353" s="270" t="s">
        <v>824</v>
      </c>
      <c r="F1353" s="270"/>
      <c r="G1353" s="89" t="s">
        <v>618</v>
      </c>
      <c r="H1353" s="90">
        <v>0.24590000000000001</v>
      </c>
      <c r="I1353" s="91">
        <v>27.73</v>
      </c>
      <c r="J1353" s="91">
        <v>6.81</v>
      </c>
    </row>
    <row r="1354" spans="1:10" ht="24" customHeight="1">
      <c r="A1354" s="87" t="s">
        <v>785</v>
      </c>
      <c r="B1354" s="88" t="s">
        <v>822</v>
      </c>
      <c r="C1354" s="87" t="s">
        <v>87</v>
      </c>
      <c r="D1354" s="87" t="s">
        <v>823</v>
      </c>
      <c r="E1354" s="270" t="s">
        <v>824</v>
      </c>
      <c r="F1354" s="270"/>
      <c r="G1354" s="89" t="s">
        <v>618</v>
      </c>
      <c r="H1354" s="90">
        <v>8.2000000000000003E-2</v>
      </c>
      <c r="I1354" s="91">
        <v>21.28</v>
      </c>
      <c r="J1354" s="91">
        <v>1.74</v>
      </c>
    </row>
    <row r="1355" spans="1:10" ht="25.9" customHeight="1">
      <c r="A1355" s="92" t="s">
        <v>792</v>
      </c>
      <c r="B1355" s="93" t="s">
        <v>1803</v>
      </c>
      <c r="C1355" s="92" t="s">
        <v>87</v>
      </c>
      <c r="D1355" s="92" t="s">
        <v>1804</v>
      </c>
      <c r="E1355" s="273" t="s">
        <v>795</v>
      </c>
      <c r="F1355" s="273"/>
      <c r="G1355" s="94" t="s">
        <v>235</v>
      </c>
      <c r="H1355" s="95">
        <v>4.0099999999999997E-2</v>
      </c>
      <c r="I1355" s="96">
        <v>0.79</v>
      </c>
      <c r="J1355" s="96">
        <v>0.03</v>
      </c>
    </row>
    <row r="1356" spans="1:10" ht="25.9" customHeight="1">
      <c r="A1356" s="92" t="s">
        <v>792</v>
      </c>
      <c r="B1356" s="93" t="s">
        <v>1805</v>
      </c>
      <c r="C1356" s="92" t="s">
        <v>87</v>
      </c>
      <c r="D1356" s="92" t="s">
        <v>1806</v>
      </c>
      <c r="E1356" s="273" t="s">
        <v>795</v>
      </c>
      <c r="F1356" s="273"/>
      <c r="G1356" s="94" t="s">
        <v>98</v>
      </c>
      <c r="H1356" s="95">
        <v>0.7288</v>
      </c>
      <c r="I1356" s="96">
        <v>2.36</v>
      </c>
      <c r="J1356" s="96">
        <v>1.71</v>
      </c>
    </row>
    <row r="1357" spans="1:10" ht="25.5">
      <c r="A1357" s="97"/>
      <c r="B1357" s="97"/>
      <c r="C1357" s="97"/>
      <c r="D1357" s="97"/>
      <c r="E1357" s="97" t="s">
        <v>806</v>
      </c>
      <c r="F1357" s="98">
        <v>6.26</v>
      </c>
      <c r="G1357" s="97" t="s">
        <v>807</v>
      </c>
      <c r="H1357" s="98">
        <v>0</v>
      </c>
      <c r="I1357" s="97" t="s">
        <v>808</v>
      </c>
      <c r="J1357" s="98">
        <v>6.26</v>
      </c>
    </row>
    <row r="1358" spans="1:10" ht="15" thickBot="1">
      <c r="A1358" s="97"/>
      <c r="B1358" s="97"/>
      <c r="C1358" s="97"/>
      <c r="D1358" s="97"/>
      <c r="E1358" s="97" t="s">
        <v>809</v>
      </c>
      <c r="F1358" s="98">
        <v>0</v>
      </c>
      <c r="G1358" s="97"/>
      <c r="H1358" s="274" t="s">
        <v>810</v>
      </c>
      <c r="I1358" s="274"/>
      <c r="J1358" s="98">
        <v>10.29</v>
      </c>
    </row>
    <row r="1359" spans="1:10" ht="1.1499999999999999" customHeight="1" thickTop="1">
      <c r="A1359" s="99"/>
      <c r="B1359" s="99"/>
      <c r="C1359" s="99"/>
      <c r="D1359" s="99"/>
      <c r="E1359" s="99"/>
      <c r="F1359" s="99"/>
      <c r="G1359" s="99"/>
      <c r="H1359" s="99"/>
      <c r="I1359" s="99"/>
      <c r="J1359" s="99"/>
    </row>
    <row r="1360" spans="1:10" ht="18" customHeight="1">
      <c r="A1360" s="79" t="s">
        <v>1807</v>
      </c>
      <c r="B1360" s="80" t="s">
        <v>440</v>
      </c>
      <c r="C1360" s="79" t="s">
        <v>776</v>
      </c>
      <c r="D1360" s="79" t="s">
        <v>777</v>
      </c>
      <c r="E1360" s="268" t="s">
        <v>778</v>
      </c>
      <c r="F1360" s="268"/>
      <c r="G1360" s="81" t="s">
        <v>779</v>
      </c>
      <c r="H1360" s="80" t="s">
        <v>443</v>
      </c>
      <c r="I1360" s="80" t="s">
        <v>780</v>
      </c>
      <c r="J1360" s="80" t="s">
        <v>448</v>
      </c>
    </row>
    <row r="1361" spans="1:10" ht="39" customHeight="1">
      <c r="A1361" s="82" t="s">
        <v>781</v>
      </c>
      <c r="B1361" s="83" t="s">
        <v>1808</v>
      </c>
      <c r="C1361" s="82" t="s">
        <v>87</v>
      </c>
      <c r="D1361" s="82" t="s">
        <v>372</v>
      </c>
      <c r="E1361" s="269" t="s">
        <v>1789</v>
      </c>
      <c r="F1361" s="269"/>
      <c r="G1361" s="84" t="s">
        <v>796</v>
      </c>
      <c r="H1361" s="85">
        <v>1</v>
      </c>
      <c r="I1361" s="86">
        <v>20.29</v>
      </c>
      <c r="J1361" s="86">
        <v>20.29</v>
      </c>
    </row>
    <row r="1362" spans="1:10" ht="24" customHeight="1">
      <c r="A1362" s="87" t="s">
        <v>785</v>
      </c>
      <c r="B1362" s="88" t="s">
        <v>1790</v>
      </c>
      <c r="C1362" s="87" t="s">
        <v>87</v>
      </c>
      <c r="D1362" s="87" t="s">
        <v>1791</v>
      </c>
      <c r="E1362" s="270" t="s">
        <v>824</v>
      </c>
      <c r="F1362" s="270"/>
      <c r="G1362" s="89" t="s">
        <v>618</v>
      </c>
      <c r="H1362" s="90">
        <v>0.27500000000000002</v>
      </c>
      <c r="I1362" s="91">
        <v>27.73</v>
      </c>
      <c r="J1362" s="91">
        <v>7.62</v>
      </c>
    </row>
    <row r="1363" spans="1:10" ht="24" customHeight="1">
      <c r="A1363" s="87" t="s">
        <v>785</v>
      </c>
      <c r="B1363" s="88" t="s">
        <v>822</v>
      </c>
      <c r="C1363" s="87" t="s">
        <v>87</v>
      </c>
      <c r="D1363" s="87" t="s">
        <v>823</v>
      </c>
      <c r="E1363" s="270" t="s">
        <v>824</v>
      </c>
      <c r="F1363" s="270"/>
      <c r="G1363" s="89" t="s">
        <v>618</v>
      </c>
      <c r="H1363" s="90">
        <v>0.115</v>
      </c>
      <c r="I1363" s="91">
        <v>21.28</v>
      </c>
      <c r="J1363" s="91">
        <v>2.44</v>
      </c>
    </row>
    <row r="1364" spans="1:10" ht="24" customHeight="1">
      <c r="A1364" s="92" t="s">
        <v>792</v>
      </c>
      <c r="B1364" s="93" t="s">
        <v>1792</v>
      </c>
      <c r="C1364" s="92" t="s">
        <v>87</v>
      </c>
      <c r="D1364" s="92" t="s">
        <v>1793</v>
      </c>
      <c r="E1364" s="273" t="s">
        <v>795</v>
      </c>
      <c r="F1364" s="273"/>
      <c r="G1364" s="94" t="s">
        <v>931</v>
      </c>
      <c r="H1364" s="95">
        <v>0.16</v>
      </c>
      <c r="I1364" s="96">
        <v>10.84</v>
      </c>
      <c r="J1364" s="96">
        <v>1.73</v>
      </c>
    </row>
    <row r="1365" spans="1:10" ht="24" customHeight="1">
      <c r="A1365" s="92" t="s">
        <v>792</v>
      </c>
      <c r="B1365" s="93" t="s">
        <v>1809</v>
      </c>
      <c r="C1365" s="92" t="s">
        <v>87</v>
      </c>
      <c r="D1365" s="92" t="s">
        <v>1810</v>
      </c>
      <c r="E1365" s="273" t="s">
        <v>795</v>
      </c>
      <c r="F1365" s="273"/>
      <c r="G1365" s="94" t="s">
        <v>931</v>
      </c>
      <c r="H1365" s="95">
        <v>0.42699999999999999</v>
      </c>
      <c r="I1365" s="96">
        <v>19.68</v>
      </c>
      <c r="J1365" s="96">
        <v>8.4</v>
      </c>
    </row>
    <row r="1366" spans="1:10" ht="24" customHeight="1">
      <c r="A1366" s="92" t="s">
        <v>792</v>
      </c>
      <c r="B1366" s="93" t="s">
        <v>1811</v>
      </c>
      <c r="C1366" s="92" t="s">
        <v>87</v>
      </c>
      <c r="D1366" s="92" t="s">
        <v>1812</v>
      </c>
      <c r="E1366" s="273" t="s">
        <v>795</v>
      </c>
      <c r="F1366" s="273"/>
      <c r="G1366" s="94" t="s">
        <v>235</v>
      </c>
      <c r="H1366" s="95">
        <v>0.01</v>
      </c>
      <c r="I1366" s="96">
        <v>10.1</v>
      </c>
      <c r="J1366" s="96">
        <v>0.1</v>
      </c>
    </row>
    <row r="1367" spans="1:10" ht="25.5">
      <c r="A1367" s="97"/>
      <c r="B1367" s="97"/>
      <c r="C1367" s="97"/>
      <c r="D1367" s="97"/>
      <c r="E1367" s="97" t="s">
        <v>806</v>
      </c>
      <c r="F1367" s="98">
        <v>7.36</v>
      </c>
      <c r="G1367" s="97" t="s">
        <v>807</v>
      </c>
      <c r="H1367" s="98">
        <v>0</v>
      </c>
      <c r="I1367" s="97" t="s">
        <v>808</v>
      </c>
      <c r="J1367" s="98">
        <v>7.36</v>
      </c>
    </row>
    <row r="1368" spans="1:10" ht="15" thickBot="1">
      <c r="A1368" s="97"/>
      <c r="B1368" s="97"/>
      <c r="C1368" s="97"/>
      <c r="D1368" s="97"/>
      <c r="E1368" s="97" t="s">
        <v>809</v>
      </c>
      <c r="F1368" s="98">
        <v>0</v>
      </c>
      <c r="G1368" s="97"/>
      <c r="H1368" s="274" t="s">
        <v>810</v>
      </c>
      <c r="I1368" s="274"/>
      <c r="J1368" s="98">
        <v>20.29</v>
      </c>
    </row>
    <row r="1369" spans="1:10" ht="1.1499999999999999" customHeight="1" thickTop="1">
      <c r="A1369" s="99"/>
      <c r="B1369" s="99"/>
      <c r="C1369" s="99"/>
      <c r="D1369" s="99"/>
      <c r="E1369" s="99"/>
      <c r="F1369" s="99"/>
      <c r="G1369" s="99"/>
      <c r="H1369" s="99"/>
      <c r="I1369" s="99"/>
      <c r="J1369" s="99"/>
    </row>
    <row r="1370" spans="1:10" ht="18" customHeight="1">
      <c r="A1370" s="79" t="s">
        <v>1813</v>
      </c>
      <c r="B1370" s="80" t="s">
        <v>440</v>
      </c>
      <c r="C1370" s="79" t="s">
        <v>776</v>
      </c>
      <c r="D1370" s="79" t="s">
        <v>777</v>
      </c>
      <c r="E1370" s="268" t="s">
        <v>778</v>
      </c>
      <c r="F1370" s="268"/>
      <c r="G1370" s="81" t="s">
        <v>779</v>
      </c>
      <c r="H1370" s="80" t="s">
        <v>443</v>
      </c>
      <c r="I1370" s="80" t="s">
        <v>780</v>
      </c>
      <c r="J1370" s="80" t="s">
        <v>448</v>
      </c>
    </row>
    <row r="1371" spans="1:10" ht="25.9" customHeight="1">
      <c r="A1371" s="82" t="s">
        <v>781</v>
      </c>
      <c r="B1371" s="83" t="s">
        <v>1814</v>
      </c>
      <c r="C1371" s="82" t="s">
        <v>87</v>
      </c>
      <c r="D1371" s="82" t="s">
        <v>374</v>
      </c>
      <c r="E1371" s="269" t="s">
        <v>1789</v>
      </c>
      <c r="F1371" s="269"/>
      <c r="G1371" s="84" t="s">
        <v>55</v>
      </c>
      <c r="H1371" s="85">
        <v>1</v>
      </c>
      <c r="I1371" s="86">
        <v>4.28</v>
      </c>
      <c r="J1371" s="86">
        <v>4.28</v>
      </c>
    </row>
    <row r="1372" spans="1:10" ht="24" customHeight="1">
      <c r="A1372" s="87" t="s">
        <v>785</v>
      </c>
      <c r="B1372" s="88" t="s">
        <v>1790</v>
      </c>
      <c r="C1372" s="87" t="s">
        <v>87</v>
      </c>
      <c r="D1372" s="87" t="s">
        <v>1791</v>
      </c>
      <c r="E1372" s="270" t="s">
        <v>824</v>
      </c>
      <c r="F1372" s="270"/>
      <c r="G1372" s="89" t="s">
        <v>618</v>
      </c>
      <c r="H1372" s="90">
        <v>8.3000000000000004E-2</v>
      </c>
      <c r="I1372" s="91">
        <v>27.73</v>
      </c>
      <c r="J1372" s="91">
        <v>2.2999999999999998</v>
      </c>
    </row>
    <row r="1373" spans="1:10" ht="24" customHeight="1">
      <c r="A1373" s="87" t="s">
        <v>785</v>
      </c>
      <c r="B1373" s="88" t="s">
        <v>822</v>
      </c>
      <c r="C1373" s="87" t="s">
        <v>87</v>
      </c>
      <c r="D1373" s="87" t="s">
        <v>823</v>
      </c>
      <c r="E1373" s="270" t="s">
        <v>824</v>
      </c>
      <c r="F1373" s="270"/>
      <c r="G1373" s="89" t="s">
        <v>618</v>
      </c>
      <c r="H1373" s="90">
        <v>3.5000000000000003E-2</v>
      </c>
      <c r="I1373" s="91">
        <v>21.28</v>
      </c>
      <c r="J1373" s="91">
        <v>0.74</v>
      </c>
    </row>
    <row r="1374" spans="1:10" ht="24" customHeight="1">
      <c r="A1374" s="92" t="s">
        <v>792</v>
      </c>
      <c r="B1374" s="93" t="s">
        <v>1809</v>
      </c>
      <c r="C1374" s="92" t="s">
        <v>87</v>
      </c>
      <c r="D1374" s="92" t="s">
        <v>1810</v>
      </c>
      <c r="E1374" s="273" t="s">
        <v>795</v>
      </c>
      <c r="F1374" s="273"/>
      <c r="G1374" s="94" t="s">
        <v>931</v>
      </c>
      <c r="H1374" s="95">
        <v>4.2999999999999997E-2</v>
      </c>
      <c r="I1374" s="96">
        <v>19.68</v>
      </c>
      <c r="J1374" s="96">
        <v>0.84</v>
      </c>
    </row>
    <row r="1375" spans="1:10" ht="24" customHeight="1">
      <c r="A1375" s="92" t="s">
        <v>792</v>
      </c>
      <c r="B1375" s="93" t="s">
        <v>1811</v>
      </c>
      <c r="C1375" s="92" t="s">
        <v>87</v>
      </c>
      <c r="D1375" s="92" t="s">
        <v>1812</v>
      </c>
      <c r="E1375" s="273" t="s">
        <v>795</v>
      </c>
      <c r="F1375" s="273"/>
      <c r="G1375" s="94" t="s">
        <v>235</v>
      </c>
      <c r="H1375" s="95">
        <v>0.04</v>
      </c>
      <c r="I1375" s="96">
        <v>10.1</v>
      </c>
      <c r="J1375" s="96">
        <v>0.4</v>
      </c>
    </row>
    <row r="1376" spans="1:10" ht="25.5">
      <c r="A1376" s="97"/>
      <c r="B1376" s="97"/>
      <c r="C1376" s="97"/>
      <c r="D1376" s="97"/>
      <c r="E1376" s="97" t="s">
        <v>806</v>
      </c>
      <c r="F1376" s="98">
        <v>2.21</v>
      </c>
      <c r="G1376" s="97" t="s">
        <v>807</v>
      </c>
      <c r="H1376" s="98">
        <v>0</v>
      </c>
      <c r="I1376" s="97" t="s">
        <v>808</v>
      </c>
      <c r="J1376" s="98">
        <v>2.21</v>
      </c>
    </row>
    <row r="1377" spans="1:10" ht="15" thickBot="1">
      <c r="A1377" s="97"/>
      <c r="B1377" s="97"/>
      <c r="C1377" s="97"/>
      <c r="D1377" s="97"/>
      <c r="E1377" s="97" t="s">
        <v>809</v>
      </c>
      <c r="F1377" s="98">
        <v>0</v>
      </c>
      <c r="G1377" s="97"/>
      <c r="H1377" s="274" t="s">
        <v>810</v>
      </c>
      <c r="I1377" s="274"/>
      <c r="J1377" s="98">
        <v>4.28</v>
      </c>
    </row>
    <row r="1378" spans="1:10" ht="1.1499999999999999" customHeight="1" thickTop="1">
      <c r="A1378" s="99"/>
      <c r="B1378" s="99"/>
      <c r="C1378" s="99"/>
      <c r="D1378" s="99"/>
      <c r="E1378" s="99"/>
      <c r="F1378" s="99"/>
      <c r="G1378" s="99"/>
      <c r="H1378" s="99"/>
      <c r="I1378" s="99"/>
      <c r="J1378" s="99"/>
    </row>
    <row r="1379" spans="1:10" ht="18" customHeight="1">
      <c r="A1379" s="79" t="s">
        <v>1815</v>
      </c>
      <c r="B1379" s="80" t="s">
        <v>440</v>
      </c>
      <c r="C1379" s="79" t="s">
        <v>776</v>
      </c>
      <c r="D1379" s="79" t="s">
        <v>777</v>
      </c>
      <c r="E1379" s="268" t="s">
        <v>778</v>
      </c>
      <c r="F1379" s="268"/>
      <c r="G1379" s="81" t="s">
        <v>779</v>
      </c>
      <c r="H1379" s="80" t="s">
        <v>443</v>
      </c>
      <c r="I1379" s="80" t="s">
        <v>780</v>
      </c>
      <c r="J1379" s="80" t="s">
        <v>448</v>
      </c>
    </row>
    <row r="1380" spans="1:10" ht="25.9" customHeight="1">
      <c r="A1380" s="82" t="s">
        <v>781</v>
      </c>
      <c r="B1380" s="83" t="s">
        <v>1816</v>
      </c>
      <c r="C1380" s="82" t="s">
        <v>87</v>
      </c>
      <c r="D1380" s="82" t="s">
        <v>377</v>
      </c>
      <c r="E1380" s="269" t="s">
        <v>1789</v>
      </c>
      <c r="F1380" s="269"/>
      <c r="G1380" s="84" t="s">
        <v>55</v>
      </c>
      <c r="H1380" s="85">
        <v>1</v>
      </c>
      <c r="I1380" s="86">
        <v>1.61</v>
      </c>
      <c r="J1380" s="86">
        <v>1.61</v>
      </c>
    </row>
    <row r="1381" spans="1:10" ht="24" customHeight="1">
      <c r="A1381" s="87" t="s">
        <v>785</v>
      </c>
      <c r="B1381" s="88" t="s">
        <v>1790</v>
      </c>
      <c r="C1381" s="87" t="s">
        <v>87</v>
      </c>
      <c r="D1381" s="87" t="s">
        <v>1791</v>
      </c>
      <c r="E1381" s="270" t="s">
        <v>824</v>
      </c>
      <c r="F1381" s="270"/>
      <c r="G1381" s="89" t="s">
        <v>618</v>
      </c>
      <c r="H1381" s="90">
        <v>3.6999999999999998E-2</v>
      </c>
      <c r="I1381" s="91">
        <v>27.73</v>
      </c>
      <c r="J1381" s="91">
        <v>1.02</v>
      </c>
    </row>
    <row r="1382" spans="1:10" ht="24" customHeight="1">
      <c r="A1382" s="87" t="s">
        <v>785</v>
      </c>
      <c r="B1382" s="88" t="s">
        <v>822</v>
      </c>
      <c r="C1382" s="87" t="s">
        <v>87</v>
      </c>
      <c r="D1382" s="87" t="s">
        <v>823</v>
      </c>
      <c r="E1382" s="270" t="s">
        <v>824</v>
      </c>
      <c r="F1382" s="270"/>
      <c r="G1382" s="89" t="s">
        <v>618</v>
      </c>
      <c r="H1382" s="90">
        <v>1.6E-2</v>
      </c>
      <c r="I1382" s="91">
        <v>21.28</v>
      </c>
      <c r="J1382" s="91">
        <v>0.34</v>
      </c>
    </row>
    <row r="1383" spans="1:10" ht="24" customHeight="1">
      <c r="A1383" s="92" t="s">
        <v>792</v>
      </c>
      <c r="B1383" s="93" t="s">
        <v>1817</v>
      </c>
      <c r="C1383" s="92" t="s">
        <v>87</v>
      </c>
      <c r="D1383" s="92" t="s">
        <v>1818</v>
      </c>
      <c r="E1383" s="273" t="s">
        <v>795</v>
      </c>
      <c r="F1383" s="273"/>
      <c r="G1383" s="94" t="s">
        <v>98</v>
      </c>
      <c r="H1383" s="95">
        <v>0.106</v>
      </c>
      <c r="I1383" s="96">
        <v>2.42</v>
      </c>
      <c r="J1383" s="96">
        <v>0.25</v>
      </c>
    </row>
    <row r="1384" spans="1:10" ht="25.5">
      <c r="A1384" s="97"/>
      <c r="B1384" s="97"/>
      <c r="C1384" s="97"/>
      <c r="D1384" s="97"/>
      <c r="E1384" s="97" t="s">
        <v>806</v>
      </c>
      <c r="F1384" s="98">
        <v>0.99</v>
      </c>
      <c r="G1384" s="97" t="s">
        <v>807</v>
      </c>
      <c r="H1384" s="98">
        <v>0</v>
      </c>
      <c r="I1384" s="97" t="s">
        <v>808</v>
      </c>
      <c r="J1384" s="98">
        <v>0.99</v>
      </c>
    </row>
    <row r="1385" spans="1:10" ht="15" thickBot="1">
      <c r="A1385" s="97"/>
      <c r="B1385" s="97"/>
      <c r="C1385" s="97"/>
      <c r="D1385" s="97"/>
      <c r="E1385" s="97" t="s">
        <v>809</v>
      </c>
      <c r="F1385" s="98">
        <v>0</v>
      </c>
      <c r="G1385" s="97"/>
      <c r="H1385" s="274" t="s">
        <v>810</v>
      </c>
      <c r="I1385" s="274"/>
      <c r="J1385" s="98">
        <v>1.61</v>
      </c>
    </row>
    <row r="1386" spans="1:10" ht="1.1499999999999999" customHeight="1" thickTop="1">
      <c r="A1386" s="99"/>
      <c r="B1386" s="99"/>
      <c r="C1386" s="99"/>
      <c r="D1386" s="99"/>
      <c r="E1386" s="99"/>
      <c r="F1386" s="99"/>
      <c r="G1386" s="99"/>
      <c r="H1386" s="99"/>
      <c r="I1386" s="99"/>
      <c r="J1386" s="99"/>
    </row>
    <row r="1387" spans="1:10" ht="18" customHeight="1">
      <c r="A1387" s="79" t="s">
        <v>1819</v>
      </c>
      <c r="B1387" s="80" t="s">
        <v>440</v>
      </c>
      <c r="C1387" s="79" t="s">
        <v>776</v>
      </c>
      <c r="D1387" s="79" t="s">
        <v>777</v>
      </c>
      <c r="E1387" s="268" t="s">
        <v>778</v>
      </c>
      <c r="F1387" s="268"/>
      <c r="G1387" s="81" t="s">
        <v>779</v>
      </c>
      <c r="H1387" s="80" t="s">
        <v>443</v>
      </c>
      <c r="I1387" s="80" t="s">
        <v>780</v>
      </c>
      <c r="J1387" s="80" t="s">
        <v>448</v>
      </c>
    </row>
    <row r="1388" spans="1:10" ht="25.9" customHeight="1">
      <c r="A1388" s="82" t="s">
        <v>781</v>
      </c>
      <c r="B1388" s="83" t="s">
        <v>1820</v>
      </c>
      <c r="C1388" s="82" t="s">
        <v>87</v>
      </c>
      <c r="D1388" s="82" t="s">
        <v>380</v>
      </c>
      <c r="E1388" s="269" t="s">
        <v>1789</v>
      </c>
      <c r="F1388" s="269"/>
      <c r="G1388" s="84" t="s">
        <v>796</v>
      </c>
      <c r="H1388" s="85">
        <v>1</v>
      </c>
      <c r="I1388" s="86">
        <v>4.1100000000000003</v>
      </c>
      <c r="J1388" s="86">
        <v>4.1100000000000003</v>
      </c>
    </row>
    <row r="1389" spans="1:10" ht="24" customHeight="1">
      <c r="A1389" s="87" t="s">
        <v>785</v>
      </c>
      <c r="B1389" s="88" t="s">
        <v>1790</v>
      </c>
      <c r="C1389" s="87" t="s">
        <v>87</v>
      </c>
      <c r="D1389" s="87" t="s">
        <v>1791</v>
      </c>
      <c r="E1389" s="270" t="s">
        <v>824</v>
      </c>
      <c r="F1389" s="270"/>
      <c r="G1389" s="89" t="s">
        <v>618</v>
      </c>
      <c r="H1389" s="90">
        <v>6.6600000000000006E-2</v>
      </c>
      <c r="I1389" s="91">
        <v>27.73</v>
      </c>
      <c r="J1389" s="91">
        <v>1.84</v>
      </c>
    </row>
    <row r="1390" spans="1:10" ht="24" customHeight="1">
      <c r="A1390" s="87" t="s">
        <v>785</v>
      </c>
      <c r="B1390" s="88" t="s">
        <v>822</v>
      </c>
      <c r="C1390" s="87" t="s">
        <v>87</v>
      </c>
      <c r="D1390" s="87" t="s">
        <v>823</v>
      </c>
      <c r="E1390" s="270" t="s">
        <v>824</v>
      </c>
      <c r="F1390" s="270"/>
      <c r="G1390" s="89" t="s">
        <v>618</v>
      </c>
      <c r="H1390" s="90">
        <v>2.2200000000000001E-2</v>
      </c>
      <c r="I1390" s="91">
        <v>21.28</v>
      </c>
      <c r="J1390" s="91">
        <v>0.47</v>
      </c>
    </row>
    <row r="1391" spans="1:10" ht="24" customHeight="1">
      <c r="A1391" s="92" t="s">
        <v>792</v>
      </c>
      <c r="B1391" s="93" t="s">
        <v>1792</v>
      </c>
      <c r="C1391" s="92" t="s">
        <v>87</v>
      </c>
      <c r="D1391" s="92" t="s">
        <v>1793</v>
      </c>
      <c r="E1391" s="273" t="s">
        <v>795</v>
      </c>
      <c r="F1391" s="273"/>
      <c r="G1391" s="94" t="s">
        <v>931</v>
      </c>
      <c r="H1391" s="95">
        <v>0.1666</v>
      </c>
      <c r="I1391" s="96">
        <v>10.84</v>
      </c>
      <c r="J1391" s="96">
        <v>1.8</v>
      </c>
    </row>
    <row r="1392" spans="1:10" ht="25.5">
      <c r="A1392" s="97"/>
      <c r="B1392" s="97"/>
      <c r="C1392" s="97"/>
      <c r="D1392" s="97"/>
      <c r="E1392" s="97" t="s">
        <v>806</v>
      </c>
      <c r="F1392" s="98">
        <v>1.69</v>
      </c>
      <c r="G1392" s="97" t="s">
        <v>807</v>
      </c>
      <c r="H1392" s="98">
        <v>0</v>
      </c>
      <c r="I1392" s="97" t="s">
        <v>808</v>
      </c>
      <c r="J1392" s="98">
        <v>1.69</v>
      </c>
    </row>
    <row r="1393" spans="1:10" ht="15" thickBot="1">
      <c r="A1393" s="97"/>
      <c r="B1393" s="97"/>
      <c r="C1393" s="97"/>
      <c r="D1393" s="97"/>
      <c r="E1393" s="97" t="s">
        <v>809</v>
      </c>
      <c r="F1393" s="98">
        <v>0</v>
      </c>
      <c r="G1393" s="97"/>
      <c r="H1393" s="274" t="s">
        <v>810</v>
      </c>
      <c r="I1393" s="274"/>
      <c r="J1393" s="98">
        <v>4.1100000000000003</v>
      </c>
    </row>
    <row r="1394" spans="1:10" ht="1.1499999999999999" customHeight="1" thickTop="1">
      <c r="A1394" s="99"/>
      <c r="B1394" s="99"/>
      <c r="C1394" s="99"/>
      <c r="D1394" s="99"/>
      <c r="E1394" s="99"/>
      <c r="F1394" s="99"/>
      <c r="G1394" s="99"/>
      <c r="H1394" s="99"/>
      <c r="I1394" s="99"/>
      <c r="J1394" s="99"/>
    </row>
    <row r="1395" spans="1:10" ht="18" customHeight="1">
      <c r="A1395" s="79" t="s">
        <v>1821</v>
      </c>
      <c r="B1395" s="80" t="s">
        <v>440</v>
      </c>
      <c r="C1395" s="79" t="s">
        <v>776</v>
      </c>
      <c r="D1395" s="79" t="s">
        <v>777</v>
      </c>
      <c r="E1395" s="268" t="s">
        <v>778</v>
      </c>
      <c r="F1395" s="268"/>
      <c r="G1395" s="81" t="s">
        <v>779</v>
      </c>
      <c r="H1395" s="80" t="s">
        <v>443</v>
      </c>
      <c r="I1395" s="80" t="s">
        <v>780</v>
      </c>
      <c r="J1395" s="80" t="s">
        <v>448</v>
      </c>
    </row>
    <row r="1396" spans="1:10" ht="25.9" customHeight="1">
      <c r="A1396" s="82" t="s">
        <v>781</v>
      </c>
      <c r="B1396" s="83" t="s">
        <v>1822</v>
      </c>
      <c r="C1396" s="82" t="s">
        <v>87</v>
      </c>
      <c r="D1396" s="82" t="s">
        <v>383</v>
      </c>
      <c r="E1396" s="269" t="s">
        <v>1789</v>
      </c>
      <c r="F1396" s="269"/>
      <c r="G1396" s="84" t="s">
        <v>796</v>
      </c>
      <c r="H1396" s="85">
        <v>1</v>
      </c>
      <c r="I1396" s="86">
        <v>14.6</v>
      </c>
      <c r="J1396" s="86">
        <v>14.6</v>
      </c>
    </row>
    <row r="1397" spans="1:10" ht="24" customHeight="1">
      <c r="A1397" s="87" t="s">
        <v>785</v>
      </c>
      <c r="B1397" s="88" t="s">
        <v>1790</v>
      </c>
      <c r="C1397" s="87" t="s">
        <v>87</v>
      </c>
      <c r="D1397" s="87" t="s">
        <v>1791</v>
      </c>
      <c r="E1397" s="270" t="s">
        <v>824</v>
      </c>
      <c r="F1397" s="270"/>
      <c r="G1397" s="89" t="s">
        <v>618</v>
      </c>
      <c r="H1397" s="90">
        <v>0.22700000000000001</v>
      </c>
      <c r="I1397" s="91">
        <v>27.73</v>
      </c>
      <c r="J1397" s="91">
        <v>6.29</v>
      </c>
    </row>
    <row r="1398" spans="1:10" ht="24" customHeight="1">
      <c r="A1398" s="87" t="s">
        <v>785</v>
      </c>
      <c r="B1398" s="88" t="s">
        <v>822</v>
      </c>
      <c r="C1398" s="87" t="s">
        <v>87</v>
      </c>
      <c r="D1398" s="87" t="s">
        <v>823</v>
      </c>
      <c r="E1398" s="270" t="s">
        <v>824</v>
      </c>
      <c r="F1398" s="270"/>
      <c r="G1398" s="89" t="s">
        <v>618</v>
      </c>
      <c r="H1398" s="90">
        <v>7.5700000000000003E-2</v>
      </c>
      <c r="I1398" s="91">
        <v>21.28</v>
      </c>
      <c r="J1398" s="91">
        <v>1.61</v>
      </c>
    </row>
    <row r="1399" spans="1:10" ht="24" customHeight="1">
      <c r="A1399" s="92" t="s">
        <v>792</v>
      </c>
      <c r="B1399" s="93" t="s">
        <v>1823</v>
      </c>
      <c r="C1399" s="92" t="s">
        <v>87</v>
      </c>
      <c r="D1399" s="92" t="s">
        <v>1824</v>
      </c>
      <c r="E1399" s="273" t="s">
        <v>795</v>
      </c>
      <c r="F1399" s="273"/>
      <c r="G1399" s="94" t="s">
        <v>931</v>
      </c>
      <c r="H1399" s="95">
        <v>0.22850000000000001</v>
      </c>
      <c r="I1399" s="96">
        <v>29.34</v>
      </c>
      <c r="J1399" s="96">
        <v>6.7</v>
      </c>
    </row>
    <row r="1400" spans="1:10" ht="25.5">
      <c r="A1400" s="97"/>
      <c r="B1400" s="97"/>
      <c r="C1400" s="97"/>
      <c r="D1400" s="97"/>
      <c r="E1400" s="97" t="s">
        <v>806</v>
      </c>
      <c r="F1400" s="98">
        <v>5.77</v>
      </c>
      <c r="G1400" s="97" t="s">
        <v>807</v>
      </c>
      <c r="H1400" s="98">
        <v>0</v>
      </c>
      <c r="I1400" s="97" t="s">
        <v>808</v>
      </c>
      <c r="J1400" s="98">
        <v>5.77</v>
      </c>
    </row>
    <row r="1401" spans="1:10" ht="15" thickBot="1">
      <c r="A1401" s="97"/>
      <c r="B1401" s="97"/>
      <c r="C1401" s="97"/>
      <c r="D1401" s="97"/>
      <c r="E1401" s="97" t="s">
        <v>809</v>
      </c>
      <c r="F1401" s="98">
        <v>0</v>
      </c>
      <c r="G1401" s="97"/>
      <c r="H1401" s="274" t="s">
        <v>810</v>
      </c>
      <c r="I1401" s="274"/>
      <c r="J1401" s="98">
        <v>14.6</v>
      </c>
    </row>
    <row r="1402" spans="1:10" ht="1.1499999999999999" customHeight="1" thickTop="1">
      <c r="A1402" s="99"/>
      <c r="B1402" s="99"/>
      <c r="C1402" s="99"/>
      <c r="D1402" s="99"/>
      <c r="E1402" s="99"/>
      <c r="F1402" s="99"/>
      <c r="G1402" s="99"/>
      <c r="H1402" s="99"/>
      <c r="I1402" s="99"/>
      <c r="J1402" s="99"/>
    </row>
    <row r="1403" spans="1:10" ht="18" customHeight="1">
      <c r="A1403" s="79" t="s">
        <v>1825</v>
      </c>
      <c r="B1403" s="80" t="s">
        <v>440</v>
      </c>
      <c r="C1403" s="79" t="s">
        <v>776</v>
      </c>
      <c r="D1403" s="79" t="s">
        <v>777</v>
      </c>
      <c r="E1403" s="268" t="s">
        <v>778</v>
      </c>
      <c r="F1403" s="268"/>
      <c r="G1403" s="81" t="s">
        <v>779</v>
      </c>
      <c r="H1403" s="80" t="s">
        <v>443</v>
      </c>
      <c r="I1403" s="80" t="s">
        <v>780</v>
      </c>
      <c r="J1403" s="80" t="s">
        <v>448</v>
      </c>
    </row>
    <row r="1404" spans="1:10" ht="52.15" customHeight="1">
      <c r="A1404" s="82" t="s">
        <v>781</v>
      </c>
      <c r="B1404" s="83" t="s">
        <v>1826</v>
      </c>
      <c r="C1404" s="82" t="s">
        <v>87</v>
      </c>
      <c r="D1404" s="82" t="s">
        <v>386</v>
      </c>
      <c r="E1404" s="269" t="s">
        <v>1789</v>
      </c>
      <c r="F1404" s="269"/>
      <c r="G1404" s="84" t="s">
        <v>796</v>
      </c>
      <c r="H1404" s="85">
        <v>1</v>
      </c>
      <c r="I1404" s="86">
        <v>24</v>
      </c>
      <c r="J1404" s="86">
        <v>24</v>
      </c>
    </row>
    <row r="1405" spans="1:10" ht="24" customHeight="1">
      <c r="A1405" s="87" t="s">
        <v>785</v>
      </c>
      <c r="B1405" s="88" t="s">
        <v>1790</v>
      </c>
      <c r="C1405" s="87" t="s">
        <v>87</v>
      </c>
      <c r="D1405" s="87" t="s">
        <v>1791</v>
      </c>
      <c r="E1405" s="270" t="s">
        <v>824</v>
      </c>
      <c r="F1405" s="270"/>
      <c r="G1405" s="89" t="s">
        <v>618</v>
      </c>
      <c r="H1405" s="90">
        <v>0.67789999999999995</v>
      </c>
      <c r="I1405" s="91">
        <v>27.73</v>
      </c>
      <c r="J1405" s="91">
        <v>18.79</v>
      </c>
    </row>
    <row r="1406" spans="1:10" ht="24" customHeight="1">
      <c r="A1406" s="92" t="s">
        <v>792</v>
      </c>
      <c r="B1406" s="93" t="s">
        <v>1827</v>
      </c>
      <c r="C1406" s="92" t="s">
        <v>87</v>
      </c>
      <c r="D1406" s="92" t="s">
        <v>1828</v>
      </c>
      <c r="E1406" s="273" t="s">
        <v>795</v>
      </c>
      <c r="F1406" s="273"/>
      <c r="G1406" s="94" t="s">
        <v>931</v>
      </c>
      <c r="H1406" s="95">
        <v>1.2699999999999999E-2</v>
      </c>
      <c r="I1406" s="96">
        <v>30.7</v>
      </c>
      <c r="J1406" s="96">
        <v>0.38</v>
      </c>
    </row>
    <row r="1407" spans="1:10" ht="24" customHeight="1">
      <c r="A1407" s="92" t="s">
        <v>792</v>
      </c>
      <c r="B1407" s="93" t="s">
        <v>1829</v>
      </c>
      <c r="C1407" s="92" t="s">
        <v>87</v>
      </c>
      <c r="D1407" s="92" t="s">
        <v>1830</v>
      </c>
      <c r="E1407" s="273" t="s">
        <v>795</v>
      </c>
      <c r="F1407" s="273"/>
      <c r="G1407" s="94" t="s">
        <v>931</v>
      </c>
      <c r="H1407" s="95">
        <v>0.12740000000000001</v>
      </c>
      <c r="I1407" s="96">
        <v>37.96</v>
      </c>
      <c r="J1407" s="96">
        <v>4.83</v>
      </c>
    </row>
    <row r="1408" spans="1:10" ht="25.5">
      <c r="A1408" s="97"/>
      <c r="B1408" s="97"/>
      <c r="C1408" s="97"/>
      <c r="D1408" s="97"/>
      <c r="E1408" s="97" t="s">
        <v>806</v>
      </c>
      <c r="F1408" s="98">
        <v>13.78</v>
      </c>
      <c r="G1408" s="97" t="s">
        <v>807</v>
      </c>
      <c r="H1408" s="98">
        <v>0</v>
      </c>
      <c r="I1408" s="97" t="s">
        <v>808</v>
      </c>
      <c r="J1408" s="98">
        <v>13.78</v>
      </c>
    </row>
    <row r="1409" spans="1:10" ht="15" thickBot="1">
      <c r="A1409" s="97"/>
      <c r="B1409" s="97"/>
      <c r="C1409" s="97"/>
      <c r="D1409" s="97"/>
      <c r="E1409" s="97" t="s">
        <v>809</v>
      </c>
      <c r="F1409" s="98">
        <v>0</v>
      </c>
      <c r="G1409" s="97"/>
      <c r="H1409" s="274" t="s">
        <v>810</v>
      </c>
      <c r="I1409" s="274"/>
      <c r="J1409" s="98">
        <v>24</v>
      </c>
    </row>
    <row r="1410" spans="1:10" ht="1.1499999999999999" customHeight="1" thickTop="1">
      <c r="A1410" s="99"/>
      <c r="B1410" s="99"/>
      <c r="C1410" s="99"/>
      <c r="D1410" s="99"/>
      <c r="E1410" s="99"/>
      <c r="F1410" s="99"/>
      <c r="G1410" s="99"/>
      <c r="H1410" s="99"/>
      <c r="I1410" s="99"/>
      <c r="J1410" s="99"/>
    </row>
    <row r="1411" spans="1:10" ht="18" customHeight="1">
      <c r="A1411" s="79" t="s">
        <v>1831</v>
      </c>
      <c r="B1411" s="80" t="s">
        <v>440</v>
      </c>
      <c r="C1411" s="79" t="s">
        <v>776</v>
      </c>
      <c r="D1411" s="79" t="s">
        <v>777</v>
      </c>
      <c r="E1411" s="268" t="s">
        <v>778</v>
      </c>
      <c r="F1411" s="268"/>
      <c r="G1411" s="81" t="s">
        <v>779</v>
      </c>
      <c r="H1411" s="80" t="s">
        <v>443</v>
      </c>
      <c r="I1411" s="80" t="s">
        <v>780</v>
      </c>
      <c r="J1411" s="80" t="s">
        <v>448</v>
      </c>
    </row>
    <row r="1412" spans="1:10" ht="52.15" customHeight="1">
      <c r="A1412" s="82" t="s">
        <v>781</v>
      </c>
      <c r="B1412" s="83" t="s">
        <v>1832</v>
      </c>
      <c r="C1412" s="82" t="s">
        <v>87</v>
      </c>
      <c r="D1412" s="82" t="s">
        <v>389</v>
      </c>
      <c r="E1412" s="269" t="s">
        <v>1789</v>
      </c>
      <c r="F1412" s="269"/>
      <c r="G1412" s="84" t="s">
        <v>796</v>
      </c>
      <c r="H1412" s="85">
        <v>1</v>
      </c>
      <c r="I1412" s="86">
        <v>23.61</v>
      </c>
      <c r="J1412" s="86">
        <v>23.61</v>
      </c>
    </row>
    <row r="1413" spans="1:10" ht="24" customHeight="1">
      <c r="A1413" s="87" t="s">
        <v>785</v>
      </c>
      <c r="B1413" s="88" t="s">
        <v>1790</v>
      </c>
      <c r="C1413" s="87" t="s">
        <v>87</v>
      </c>
      <c r="D1413" s="87" t="s">
        <v>1791</v>
      </c>
      <c r="E1413" s="270" t="s">
        <v>824</v>
      </c>
      <c r="F1413" s="270"/>
      <c r="G1413" s="89" t="s">
        <v>618</v>
      </c>
      <c r="H1413" s="90">
        <v>0.67789999999999995</v>
      </c>
      <c r="I1413" s="91">
        <v>27.73</v>
      </c>
      <c r="J1413" s="91">
        <v>18.79</v>
      </c>
    </row>
    <row r="1414" spans="1:10" ht="24" customHeight="1">
      <c r="A1414" s="92" t="s">
        <v>792</v>
      </c>
      <c r="B1414" s="93" t="s">
        <v>1827</v>
      </c>
      <c r="C1414" s="92" t="s">
        <v>87</v>
      </c>
      <c r="D1414" s="92" t="s">
        <v>1828</v>
      </c>
      <c r="E1414" s="273" t="s">
        <v>795</v>
      </c>
      <c r="F1414" s="273"/>
      <c r="G1414" s="94" t="s">
        <v>931</v>
      </c>
      <c r="H1414" s="95">
        <v>1.0999999999999999E-2</v>
      </c>
      <c r="I1414" s="96">
        <v>30.7</v>
      </c>
      <c r="J1414" s="96">
        <v>0.33</v>
      </c>
    </row>
    <row r="1415" spans="1:10" ht="24" customHeight="1">
      <c r="A1415" s="92" t="s">
        <v>792</v>
      </c>
      <c r="B1415" s="93" t="s">
        <v>1833</v>
      </c>
      <c r="C1415" s="92" t="s">
        <v>87</v>
      </c>
      <c r="D1415" s="92" t="s">
        <v>1834</v>
      </c>
      <c r="E1415" s="273" t="s">
        <v>795</v>
      </c>
      <c r="F1415" s="273"/>
      <c r="G1415" s="94" t="s">
        <v>931</v>
      </c>
      <c r="H1415" s="95">
        <v>0.10979999999999999</v>
      </c>
      <c r="I1415" s="96">
        <v>40.94</v>
      </c>
      <c r="J1415" s="96">
        <v>4.49</v>
      </c>
    </row>
    <row r="1416" spans="1:10" ht="25.5">
      <c r="A1416" s="97"/>
      <c r="B1416" s="97"/>
      <c r="C1416" s="97"/>
      <c r="D1416" s="97"/>
      <c r="E1416" s="97" t="s">
        <v>806</v>
      </c>
      <c r="F1416" s="98">
        <v>13.78</v>
      </c>
      <c r="G1416" s="97" t="s">
        <v>807</v>
      </c>
      <c r="H1416" s="98">
        <v>0</v>
      </c>
      <c r="I1416" s="97" t="s">
        <v>808</v>
      </c>
      <c r="J1416" s="98">
        <v>13.78</v>
      </c>
    </row>
    <row r="1417" spans="1:10" ht="15" thickBot="1">
      <c r="A1417" s="97"/>
      <c r="B1417" s="97"/>
      <c r="C1417" s="97"/>
      <c r="D1417" s="97"/>
      <c r="E1417" s="97" t="s">
        <v>809</v>
      </c>
      <c r="F1417" s="98">
        <v>0</v>
      </c>
      <c r="G1417" s="97"/>
      <c r="H1417" s="274" t="s">
        <v>810</v>
      </c>
      <c r="I1417" s="274"/>
      <c r="J1417" s="98">
        <v>23.61</v>
      </c>
    </row>
    <row r="1418" spans="1:10" ht="1.1499999999999999" customHeight="1" thickTop="1">
      <c r="A1418" s="99"/>
      <c r="B1418" s="99"/>
      <c r="C1418" s="99"/>
      <c r="D1418" s="99"/>
      <c r="E1418" s="99"/>
      <c r="F1418" s="99"/>
      <c r="G1418" s="99"/>
      <c r="H1418" s="99"/>
      <c r="I1418" s="99"/>
      <c r="J1418" s="99"/>
    </row>
    <row r="1419" spans="1:10" ht="18" customHeight="1">
      <c r="A1419" s="79" t="s">
        <v>1835</v>
      </c>
      <c r="B1419" s="80" t="s">
        <v>440</v>
      </c>
      <c r="C1419" s="79" t="s">
        <v>776</v>
      </c>
      <c r="D1419" s="79" t="s">
        <v>777</v>
      </c>
      <c r="E1419" s="268" t="s">
        <v>778</v>
      </c>
      <c r="F1419" s="268"/>
      <c r="G1419" s="81" t="s">
        <v>779</v>
      </c>
      <c r="H1419" s="80" t="s">
        <v>443</v>
      </c>
      <c r="I1419" s="80" t="s">
        <v>780</v>
      </c>
      <c r="J1419" s="80" t="s">
        <v>448</v>
      </c>
    </row>
    <row r="1420" spans="1:10" ht="39" customHeight="1">
      <c r="A1420" s="82" t="s">
        <v>781</v>
      </c>
      <c r="B1420" s="83" t="s">
        <v>1836</v>
      </c>
      <c r="C1420" s="82" t="s">
        <v>87</v>
      </c>
      <c r="D1420" s="82" t="s">
        <v>391</v>
      </c>
      <c r="E1420" s="269" t="s">
        <v>1837</v>
      </c>
      <c r="F1420" s="269"/>
      <c r="G1420" s="84" t="s">
        <v>796</v>
      </c>
      <c r="H1420" s="85">
        <v>1</v>
      </c>
      <c r="I1420" s="86">
        <v>71.03</v>
      </c>
      <c r="J1420" s="86">
        <v>71.03</v>
      </c>
    </row>
    <row r="1421" spans="1:10" ht="24" customHeight="1">
      <c r="A1421" s="87" t="s">
        <v>785</v>
      </c>
      <c r="B1421" s="88" t="s">
        <v>1838</v>
      </c>
      <c r="C1421" s="87" t="s">
        <v>87</v>
      </c>
      <c r="D1421" s="87" t="s">
        <v>1839</v>
      </c>
      <c r="E1421" s="270" t="s">
        <v>824</v>
      </c>
      <c r="F1421" s="270"/>
      <c r="G1421" s="89" t="s">
        <v>618</v>
      </c>
      <c r="H1421" s="90">
        <v>0.3725</v>
      </c>
      <c r="I1421" s="91">
        <v>26.31</v>
      </c>
      <c r="J1421" s="91">
        <v>9.8000000000000007</v>
      </c>
    </row>
    <row r="1422" spans="1:10" ht="24" customHeight="1">
      <c r="A1422" s="87" t="s">
        <v>785</v>
      </c>
      <c r="B1422" s="88" t="s">
        <v>822</v>
      </c>
      <c r="C1422" s="87" t="s">
        <v>87</v>
      </c>
      <c r="D1422" s="87" t="s">
        <v>823</v>
      </c>
      <c r="E1422" s="270" t="s">
        <v>824</v>
      </c>
      <c r="F1422" s="270"/>
      <c r="G1422" s="89" t="s">
        <v>618</v>
      </c>
      <c r="H1422" s="90">
        <v>0.3725</v>
      </c>
      <c r="I1422" s="91">
        <v>21.28</v>
      </c>
      <c r="J1422" s="91">
        <v>7.92</v>
      </c>
    </row>
    <row r="1423" spans="1:10" ht="39" customHeight="1">
      <c r="A1423" s="87" t="s">
        <v>785</v>
      </c>
      <c r="B1423" s="88" t="s">
        <v>1840</v>
      </c>
      <c r="C1423" s="87" t="s">
        <v>87</v>
      </c>
      <c r="D1423" s="87" t="s">
        <v>1841</v>
      </c>
      <c r="E1423" s="270" t="s">
        <v>817</v>
      </c>
      <c r="F1423" s="270"/>
      <c r="G1423" s="89" t="s">
        <v>818</v>
      </c>
      <c r="H1423" s="90">
        <v>4.1000000000000003E-3</v>
      </c>
      <c r="I1423" s="91">
        <v>9.17</v>
      </c>
      <c r="J1423" s="91">
        <v>0.03</v>
      </c>
    </row>
    <row r="1424" spans="1:10" ht="39" customHeight="1">
      <c r="A1424" s="87" t="s">
        <v>785</v>
      </c>
      <c r="B1424" s="88" t="s">
        <v>1842</v>
      </c>
      <c r="C1424" s="87" t="s">
        <v>87</v>
      </c>
      <c r="D1424" s="87" t="s">
        <v>1843</v>
      </c>
      <c r="E1424" s="270" t="s">
        <v>817</v>
      </c>
      <c r="F1424" s="270"/>
      <c r="G1424" s="89" t="s">
        <v>821</v>
      </c>
      <c r="H1424" s="90">
        <v>0.18210000000000001</v>
      </c>
      <c r="I1424" s="91">
        <v>0.62</v>
      </c>
      <c r="J1424" s="91">
        <v>0.11</v>
      </c>
    </row>
    <row r="1425" spans="1:10" ht="52.15" customHeight="1">
      <c r="A1425" s="87" t="s">
        <v>785</v>
      </c>
      <c r="B1425" s="88" t="s">
        <v>1844</v>
      </c>
      <c r="C1425" s="87" t="s">
        <v>87</v>
      </c>
      <c r="D1425" s="87" t="s">
        <v>1845</v>
      </c>
      <c r="E1425" s="270" t="s">
        <v>817</v>
      </c>
      <c r="F1425" s="270"/>
      <c r="G1425" s="89" t="s">
        <v>818</v>
      </c>
      <c r="H1425" s="90">
        <v>4.9099999999999998E-2</v>
      </c>
      <c r="I1425" s="91">
        <v>9.73</v>
      </c>
      <c r="J1425" s="91">
        <v>0.47</v>
      </c>
    </row>
    <row r="1426" spans="1:10" ht="52.15" customHeight="1">
      <c r="A1426" s="87" t="s">
        <v>785</v>
      </c>
      <c r="B1426" s="88" t="s">
        <v>1846</v>
      </c>
      <c r="C1426" s="87" t="s">
        <v>87</v>
      </c>
      <c r="D1426" s="87" t="s">
        <v>1847</v>
      </c>
      <c r="E1426" s="270" t="s">
        <v>817</v>
      </c>
      <c r="F1426" s="270"/>
      <c r="G1426" s="89" t="s">
        <v>821</v>
      </c>
      <c r="H1426" s="90">
        <v>0.1371</v>
      </c>
      <c r="I1426" s="91">
        <v>0.86</v>
      </c>
      <c r="J1426" s="91">
        <v>0.11</v>
      </c>
    </row>
    <row r="1427" spans="1:10" ht="25.9" customHeight="1">
      <c r="A1427" s="92" t="s">
        <v>792</v>
      </c>
      <c r="B1427" s="93" t="s">
        <v>1141</v>
      </c>
      <c r="C1427" s="92" t="s">
        <v>87</v>
      </c>
      <c r="D1427" s="92" t="s">
        <v>1142</v>
      </c>
      <c r="E1427" s="273" t="s">
        <v>795</v>
      </c>
      <c r="F1427" s="273"/>
      <c r="G1427" s="94" t="s">
        <v>814</v>
      </c>
      <c r="H1427" s="95">
        <v>5.6800000000000003E-2</v>
      </c>
      <c r="I1427" s="96">
        <v>139</v>
      </c>
      <c r="J1427" s="96">
        <v>7.89</v>
      </c>
    </row>
    <row r="1428" spans="1:10" ht="25.9" customHeight="1">
      <c r="A1428" s="92" t="s">
        <v>792</v>
      </c>
      <c r="B1428" s="93" t="s">
        <v>1848</v>
      </c>
      <c r="C1428" s="92" t="s">
        <v>87</v>
      </c>
      <c r="D1428" s="92" t="s">
        <v>1849</v>
      </c>
      <c r="E1428" s="273" t="s">
        <v>795</v>
      </c>
      <c r="F1428" s="273"/>
      <c r="G1428" s="94" t="s">
        <v>814</v>
      </c>
      <c r="H1428" s="95">
        <v>9.7999999999999997E-3</v>
      </c>
      <c r="I1428" s="96">
        <v>89.92</v>
      </c>
      <c r="J1428" s="96">
        <v>0.88</v>
      </c>
    </row>
    <row r="1429" spans="1:10" ht="52.15" customHeight="1">
      <c r="A1429" s="92" t="s">
        <v>792</v>
      </c>
      <c r="B1429" s="93" t="s">
        <v>1850</v>
      </c>
      <c r="C1429" s="92" t="s">
        <v>87</v>
      </c>
      <c r="D1429" s="92" t="s">
        <v>1851</v>
      </c>
      <c r="E1429" s="273" t="s">
        <v>795</v>
      </c>
      <c r="F1429" s="273"/>
      <c r="G1429" s="94" t="s">
        <v>796</v>
      </c>
      <c r="H1429" s="95">
        <v>1.03</v>
      </c>
      <c r="I1429" s="96">
        <v>42.55</v>
      </c>
      <c r="J1429" s="96">
        <v>43.82</v>
      </c>
    </row>
    <row r="1430" spans="1:10" ht="25.5">
      <c r="A1430" s="97"/>
      <c r="B1430" s="97"/>
      <c r="C1430" s="97"/>
      <c r="D1430" s="97"/>
      <c r="E1430" s="97" t="s">
        <v>806</v>
      </c>
      <c r="F1430" s="98">
        <v>13.29</v>
      </c>
      <c r="G1430" s="97" t="s">
        <v>807</v>
      </c>
      <c r="H1430" s="98">
        <v>0</v>
      </c>
      <c r="I1430" s="97" t="s">
        <v>808</v>
      </c>
      <c r="J1430" s="98">
        <v>13.29</v>
      </c>
    </row>
    <row r="1431" spans="1:10" ht="15" thickBot="1">
      <c r="A1431" s="97"/>
      <c r="B1431" s="97"/>
      <c r="C1431" s="97"/>
      <c r="D1431" s="97"/>
      <c r="E1431" s="97" t="s">
        <v>809</v>
      </c>
      <c r="F1431" s="98">
        <v>0</v>
      </c>
      <c r="G1431" s="97"/>
      <c r="H1431" s="274" t="s">
        <v>810</v>
      </c>
      <c r="I1431" s="274"/>
      <c r="J1431" s="98">
        <v>71.03</v>
      </c>
    </row>
    <row r="1432" spans="1:10" ht="1.1499999999999999" customHeight="1" thickTop="1">
      <c r="A1432" s="99"/>
      <c r="B1432" s="99"/>
      <c r="C1432" s="99"/>
      <c r="D1432" s="99"/>
      <c r="E1432" s="99"/>
      <c r="F1432" s="99"/>
      <c r="G1432" s="99"/>
      <c r="H1432" s="99"/>
      <c r="I1432" s="99"/>
      <c r="J1432" s="99"/>
    </row>
    <row r="1433" spans="1:10" ht="18" customHeight="1">
      <c r="A1433" s="79" t="s">
        <v>1852</v>
      </c>
      <c r="B1433" s="80" t="s">
        <v>440</v>
      </c>
      <c r="C1433" s="79" t="s">
        <v>776</v>
      </c>
      <c r="D1433" s="79" t="s">
        <v>777</v>
      </c>
      <c r="E1433" s="268" t="s">
        <v>778</v>
      </c>
      <c r="F1433" s="268"/>
      <c r="G1433" s="81" t="s">
        <v>779</v>
      </c>
      <c r="H1433" s="80" t="s">
        <v>443</v>
      </c>
      <c r="I1433" s="80" t="s">
        <v>780</v>
      </c>
      <c r="J1433" s="80" t="s">
        <v>448</v>
      </c>
    </row>
    <row r="1434" spans="1:10" ht="25.9" customHeight="1">
      <c r="A1434" s="82" t="s">
        <v>781</v>
      </c>
      <c r="B1434" s="83" t="s">
        <v>1853</v>
      </c>
      <c r="C1434" s="82" t="s">
        <v>53</v>
      </c>
      <c r="D1434" s="82" t="s">
        <v>394</v>
      </c>
      <c r="E1434" s="269" t="s">
        <v>1854</v>
      </c>
      <c r="F1434" s="269"/>
      <c r="G1434" s="84" t="s">
        <v>1237</v>
      </c>
      <c r="H1434" s="85">
        <v>1</v>
      </c>
      <c r="I1434" s="86">
        <v>12.78</v>
      </c>
      <c r="J1434" s="86">
        <v>12.78</v>
      </c>
    </row>
    <row r="1435" spans="1:10" ht="24" customHeight="1">
      <c r="A1435" s="87" t="s">
        <v>785</v>
      </c>
      <c r="B1435" s="88" t="s">
        <v>786</v>
      </c>
      <c r="C1435" s="87" t="s">
        <v>53</v>
      </c>
      <c r="D1435" s="87" t="s">
        <v>787</v>
      </c>
      <c r="E1435" s="270" t="s">
        <v>788</v>
      </c>
      <c r="F1435" s="270"/>
      <c r="G1435" s="89" t="s">
        <v>789</v>
      </c>
      <c r="H1435" s="90">
        <v>0.09</v>
      </c>
      <c r="I1435" s="91">
        <v>3.73</v>
      </c>
      <c r="J1435" s="91">
        <v>0.33</v>
      </c>
    </row>
    <row r="1436" spans="1:10" ht="24" customHeight="1">
      <c r="A1436" s="87" t="s">
        <v>785</v>
      </c>
      <c r="B1436" s="88" t="s">
        <v>1855</v>
      </c>
      <c r="C1436" s="87" t="s">
        <v>53</v>
      </c>
      <c r="D1436" s="87" t="s">
        <v>1856</v>
      </c>
      <c r="E1436" s="270" t="s">
        <v>788</v>
      </c>
      <c r="F1436" s="270"/>
      <c r="G1436" s="89" t="s">
        <v>789</v>
      </c>
      <c r="H1436" s="90">
        <v>0.09</v>
      </c>
      <c r="I1436" s="91">
        <v>3.73</v>
      </c>
      <c r="J1436" s="91">
        <v>0.33</v>
      </c>
    </row>
    <row r="1437" spans="1:10" ht="24" customHeight="1">
      <c r="A1437" s="92" t="s">
        <v>792</v>
      </c>
      <c r="B1437" s="93" t="s">
        <v>1857</v>
      </c>
      <c r="C1437" s="92" t="s">
        <v>53</v>
      </c>
      <c r="D1437" s="92" t="s">
        <v>1858</v>
      </c>
      <c r="E1437" s="273" t="s">
        <v>795</v>
      </c>
      <c r="F1437" s="273"/>
      <c r="G1437" s="94" t="s">
        <v>1237</v>
      </c>
      <c r="H1437" s="95">
        <v>1</v>
      </c>
      <c r="I1437" s="96">
        <v>6.09</v>
      </c>
      <c r="J1437" s="96">
        <v>6.09</v>
      </c>
    </row>
    <row r="1438" spans="1:10" ht="24" customHeight="1">
      <c r="A1438" s="92" t="s">
        <v>792</v>
      </c>
      <c r="B1438" s="93" t="s">
        <v>1859</v>
      </c>
      <c r="C1438" s="92" t="s">
        <v>53</v>
      </c>
      <c r="D1438" s="92" t="s">
        <v>1860</v>
      </c>
      <c r="E1438" s="273" t="s">
        <v>795</v>
      </c>
      <c r="F1438" s="273"/>
      <c r="G1438" s="94" t="s">
        <v>814</v>
      </c>
      <c r="H1438" s="95">
        <v>5.0000000000000001E-3</v>
      </c>
      <c r="I1438" s="96">
        <v>22.67</v>
      </c>
      <c r="J1438" s="96">
        <v>0.11</v>
      </c>
    </row>
    <row r="1439" spans="1:10" ht="24" customHeight="1">
      <c r="A1439" s="92" t="s">
        <v>792</v>
      </c>
      <c r="B1439" s="93" t="s">
        <v>1861</v>
      </c>
      <c r="C1439" s="92" t="s">
        <v>53</v>
      </c>
      <c r="D1439" s="92" t="s">
        <v>1862</v>
      </c>
      <c r="E1439" s="273" t="s">
        <v>795</v>
      </c>
      <c r="F1439" s="273"/>
      <c r="G1439" s="94" t="s">
        <v>814</v>
      </c>
      <c r="H1439" s="95">
        <v>3.2000000000000001E-2</v>
      </c>
      <c r="I1439" s="96">
        <v>85.71</v>
      </c>
      <c r="J1439" s="96">
        <v>2.74</v>
      </c>
    </row>
    <row r="1440" spans="1:10" ht="24" customHeight="1">
      <c r="A1440" s="92" t="s">
        <v>792</v>
      </c>
      <c r="B1440" s="93" t="s">
        <v>1863</v>
      </c>
      <c r="C1440" s="92" t="s">
        <v>53</v>
      </c>
      <c r="D1440" s="92" t="s">
        <v>1864</v>
      </c>
      <c r="E1440" s="273" t="s">
        <v>795</v>
      </c>
      <c r="F1440" s="273"/>
      <c r="G1440" s="94" t="s">
        <v>1016</v>
      </c>
      <c r="H1440" s="95">
        <v>7.3999999999999996E-2</v>
      </c>
      <c r="I1440" s="96">
        <v>3.38</v>
      </c>
      <c r="J1440" s="96">
        <v>0.25</v>
      </c>
    </row>
    <row r="1441" spans="1:10" ht="24" customHeight="1">
      <c r="A1441" s="92" t="s">
        <v>792</v>
      </c>
      <c r="B1441" s="93" t="s">
        <v>804</v>
      </c>
      <c r="C1441" s="92" t="s">
        <v>87</v>
      </c>
      <c r="D1441" s="92" t="s">
        <v>805</v>
      </c>
      <c r="E1441" s="273" t="s">
        <v>801</v>
      </c>
      <c r="F1441" s="273"/>
      <c r="G1441" s="94" t="s">
        <v>618</v>
      </c>
      <c r="H1441" s="95">
        <v>0.09</v>
      </c>
      <c r="I1441" s="96">
        <v>15.08</v>
      </c>
      <c r="J1441" s="96">
        <v>1.35</v>
      </c>
    </row>
    <row r="1442" spans="1:10" ht="24" customHeight="1">
      <c r="A1442" s="92" t="s">
        <v>792</v>
      </c>
      <c r="B1442" s="93" t="s">
        <v>1865</v>
      </c>
      <c r="C1442" s="92" t="s">
        <v>87</v>
      </c>
      <c r="D1442" s="92" t="s">
        <v>1866</v>
      </c>
      <c r="E1442" s="273" t="s">
        <v>801</v>
      </c>
      <c r="F1442" s="273"/>
      <c r="G1442" s="94" t="s">
        <v>618</v>
      </c>
      <c r="H1442" s="95">
        <v>0.09</v>
      </c>
      <c r="I1442" s="96">
        <v>17.59</v>
      </c>
      <c r="J1442" s="96">
        <v>1.58</v>
      </c>
    </row>
    <row r="1443" spans="1:10" ht="25.5">
      <c r="A1443" s="97"/>
      <c r="B1443" s="97"/>
      <c r="C1443" s="97"/>
      <c r="D1443" s="97"/>
      <c r="E1443" s="97" t="s">
        <v>806</v>
      </c>
      <c r="F1443" s="98">
        <v>2.93</v>
      </c>
      <c r="G1443" s="97" t="s">
        <v>807</v>
      </c>
      <c r="H1443" s="98">
        <v>0</v>
      </c>
      <c r="I1443" s="97" t="s">
        <v>808</v>
      </c>
      <c r="J1443" s="98">
        <v>2.93</v>
      </c>
    </row>
    <row r="1444" spans="1:10" ht="15" thickBot="1">
      <c r="A1444" s="97"/>
      <c r="B1444" s="97"/>
      <c r="C1444" s="97"/>
      <c r="D1444" s="97"/>
      <c r="E1444" s="97" t="s">
        <v>809</v>
      </c>
      <c r="F1444" s="98">
        <v>0</v>
      </c>
      <c r="G1444" s="97"/>
      <c r="H1444" s="274" t="s">
        <v>810</v>
      </c>
      <c r="I1444" s="274"/>
      <c r="J1444" s="98">
        <v>12.78</v>
      </c>
    </row>
    <row r="1445" spans="1:10" ht="1.1499999999999999" customHeight="1" thickTop="1">
      <c r="A1445" s="99"/>
      <c r="B1445" s="99"/>
      <c r="C1445" s="99"/>
      <c r="D1445" s="99"/>
      <c r="E1445" s="99"/>
      <c r="F1445" s="99"/>
      <c r="G1445" s="99"/>
      <c r="H1445" s="99"/>
      <c r="I1445" s="99"/>
      <c r="J1445" s="99"/>
    </row>
    <row r="1446" spans="1:10" ht="18" customHeight="1">
      <c r="A1446" s="79" t="s">
        <v>1867</v>
      </c>
      <c r="B1446" s="80" t="s">
        <v>440</v>
      </c>
      <c r="C1446" s="79" t="s">
        <v>776</v>
      </c>
      <c r="D1446" s="79" t="s">
        <v>777</v>
      </c>
      <c r="E1446" s="268" t="s">
        <v>778</v>
      </c>
      <c r="F1446" s="268"/>
      <c r="G1446" s="81" t="s">
        <v>779</v>
      </c>
      <c r="H1446" s="80" t="s">
        <v>443</v>
      </c>
      <c r="I1446" s="80" t="s">
        <v>780</v>
      </c>
      <c r="J1446" s="80" t="s">
        <v>448</v>
      </c>
    </row>
    <row r="1447" spans="1:10" ht="25.9" customHeight="1">
      <c r="A1447" s="82" t="s">
        <v>781</v>
      </c>
      <c r="B1447" s="83" t="s">
        <v>1868</v>
      </c>
      <c r="C1447" s="82" t="s">
        <v>87</v>
      </c>
      <c r="D1447" s="82" t="s">
        <v>397</v>
      </c>
      <c r="E1447" s="269" t="s">
        <v>824</v>
      </c>
      <c r="F1447" s="269"/>
      <c r="G1447" s="84" t="s">
        <v>796</v>
      </c>
      <c r="H1447" s="85">
        <v>1</v>
      </c>
      <c r="I1447" s="86">
        <v>2.06</v>
      </c>
      <c r="J1447" s="86">
        <v>2.06</v>
      </c>
    </row>
    <row r="1448" spans="1:10" ht="24" customHeight="1">
      <c r="A1448" s="87" t="s">
        <v>785</v>
      </c>
      <c r="B1448" s="88" t="s">
        <v>822</v>
      </c>
      <c r="C1448" s="87" t="s">
        <v>87</v>
      </c>
      <c r="D1448" s="87" t="s">
        <v>823</v>
      </c>
      <c r="E1448" s="270" t="s">
        <v>824</v>
      </c>
      <c r="F1448" s="270"/>
      <c r="G1448" s="89" t="s">
        <v>618</v>
      </c>
      <c r="H1448" s="90">
        <v>9.7000000000000003E-2</v>
      </c>
      <c r="I1448" s="91">
        <v>21.28</v>
      </c>
      <c r="J1448" s="91">
        <v>2.06</v>
      </c>
    </row>
    <row r="1449" spans="1:10" ht="25.5">
      <c r="A1449" s="97"/>
      <c r="B1449" s="97"/>
      <c r="C1449" s="97"/>
      <c r="D1449" s="97"/>
      <c r="E1449" s="97" t="s">
        <v>806</v>
      </c>
      <c r="F1449" s="98">
        <v>1.49</v>
      </c>
      <c r="G1449" s="97" t="s">
        <v>807</v>
      </c>
      <c r="H1449" s="98">
        <v>0</v>
      </c>
      <c r="I1449" s="97" t="s">
        <v>808</v>
      </c>
      <c r="J1449" s="98">
        <v>1.49</v>
      </c>
    </row>
    <row r="1450" spans="1:10" ht="15" thickBot="1">
      <c r="A1450" s="97"/>
      <c r="B1450" s="97"/>
      <c r="C1450" s="97"/>
      <c r="D1450" s="97"/>
      <c r="E1450" s="97" t="s">
        <v>809</v>
      </c>
      <c r="F1450" s="98">
        <v>0</v>
      </c>
      <c r="G1450" s="97"/>
      <c r="H1450" s="274" t="s">
        <v>810</v>
      </c>
      <c r="I1450" s="274"/>
      <c r="J1450" s="98">
        <v>2.06</v>
      </c>
    </row>
    <row r="1451" spans="1:10" ht="1.1499999999999999" customHeight="1" thickTop="1">
      <c r="A1451" s="99"/>
      <c r="B1451" s="99"/>
      <c r="C1451" s="99"/>
      <c r="D1451" s="99"/>
      <c r="E1451" s="99"/>
      <c r="F1451" s="99"/>
      <c r="G1451" s="99"/>
      <c r="H1451" s="99"/>
      <c r="I1451" s="99"/>
      <c r="J1451" s="99"/>
    </row>
    <row r="1452" spans="1:10" ht="18" customHeight="1">
      <c r="A1452" s="79" t="s">
        <v>1869</v>
      </c>
      <c r="B1452" s="80" t="s">
        <v>440</v>
      </c>
      <c r="C1452" s="79" t="s">
        <v>776</v>
      </c>
      <c r="D1452" s="79" t="s">
        <v>777</v>
      </c>
      <c r="E1452" s="268" t="s">
        <v>778</v>
      </c>
      <c r="F1452" s="268"/>
      <c r="G1452" s="81" t="s">
        <v>779</v>
      </c>
      <c r="H1452" s="80" t="s">
        <v>443</v>
      </c>
      <c r="I1452" s="80" t="s">
        <v>780</v>
      </c>
      <c r="J1452" s="80" t="s">
        <v>448</v>
      </c>
    </row>
    <row r="1453" spans="1:10" ht="25.9" customHeight="1">
      <c r="A1453" s="82" t="s">
        <v>781</v>
      </c>
      <c r="B1453" s="83" t="s">
        <v>1870</v>
      </c>
      <c r="C1453" s="82" t="s">
        <v>87</v>
      </c>
      <c r="D1453" s="82" t="s">
        <v>399</v>
      </c>
      <c r="E1453" s="269" t="s">
        <v>824</v>
      </c>
      <c r="F1453" s="269"/>
      <c r="G1453" s="84" t="s">
        <v>796</v>
      </c>
      <c r="H1453" s="85">
        <v>1</v>
      </c>
      <c r="I1453" s="86">
        <v>0.85</v>
      </c>
      <c r="J1453" s="86">
        <v>0.85</v>
      </c>
    </row>
    <row r="1454" spans="1:10" ht="24" customHeight="1">
      <c r="A1454" s="87" t="s">
        <v>785</v>
      </c>
      <c r="B1454" s="88" t="s">
        <v>822</v>
      </c>
      <c r="C1454" s="87" t="s">
        <v>87</v>
      </c>
      <c r="D1454" s="87" t="s">
        <v>823</v>
      </c>
      <c r="E1454" s="270" t="s">
        <v>824</v>
      </c>
      <c r="F1454" s="270"/>
      <c r="G1454" s="89" t="s">
        <v>618</v>
      </c>
      <c r="H1454" s="90">
        <v>0.04</v>
      </c>
      <c r="I1454" s="91">
        <v>21.28</v>
      </c>
      <c r="J1454" s="91">
        <v>0.85</v>
      </c>
    </row>
    <row r="1455" spans="1:10" ht="25.5">
      <c r="A1455" s="97"/>
      <c r="B1455" s="97"/>
      <c r="C1455" s="97"/>
      <c r="D1455" s="97"/>
      <c r="E1455" s="97" t="s">
        <v>806</v>
      </c>
      <c r="F1455" s="98">
        <v>0.61</v>
      </c>
      <c r="G1455" s="97" t="s">
        <v>807</v>
      </c>
      <c r="H1455" s="98">
        <v>0</v>
      </c>
      <c r="I1455" s="97" t="s">
        <v>808</v>
      </c>
      <c r="J1455" s="98">
        <v>0.61</v>
      </c>
    </row>
    <row r="1456" spans="1:10" ht="15" thickBot="1">
      <c r="A1456" s="97"/>
      <c r="B1456" s="97"/>
      <c r="C1456" s="97"/>
      <c r="D1456" s="97"/>
      <c r="E1456" s="97" t="s">
        <v>809</v>
      </c>
      <c r="F1456" s="98">
        <v>0</v>
      </c>
      <c r="G1456" s="97"/>
      <c r="H1456" s="274" t="s">
        <v>810</v>
      </c>
      <c r="I1456" s="274"/>
      <c r="J1456" s="98">
        <v>0.85</v>
      </c>
    </row>
    <row r="1457" spans="1:10" ht="1.1499999999999999" customHeight="1" thickTop="1">
      <c r="A1457" s="99"/>
      <c r="B1457" s="99"/>
      <c r="C1457" s="99"/>
      <c r="D1457" s="99"/>
      <c r="E1457" s="99"/>
      <c r="F1457" s="99"/>
      <c r="G1457" s="99"/>
      <c r="H1457" s="99"/>
      <c r="I1457" s="99"/>
      <c r="J1457" s="99"/>
    </row>
    <row r="1458" spans="1:10" ht="18" customHeight="1">
      <c r="A1458" s="79" t="s">
        <v>1871</v>
      </c>
      <c r="B1458" s="80" t="s">
        <v>440</v>
      </c>
      <c r="C1458" s="79" t="s">
        <v>776</v>
      </c>
      <c r="D1458" s="79" t="s">
        <v>777</v>
      </c>
      <c r="E1458" s="268" t="s">
        <v>778</v>
      </c>
      <c r="F1458" s="268"/>
      <c r="G1458" s="81" t="s">
        <v>779</v>
      </c>
      <c r="H1458" s="80" t="s">
        <v>443</v>
      </c>
      <c r="I1458" s="80" t="s">
        <v>780</v>
      </c>
      <c r="J1458" s="80" t="s">
        <v>448</v>
      </c>
    </row>
    <row r="1459" spans="1:10" ht="24" customHeight="1">
      <c r="A1459" s="82" t="s">
        <v>781</v>
      </c>
      <c r="B1459" s="83" t="s">
        <v>1872</v>
      </c>
      <c r="C1459" s="82" t="s">
        <v>87</v>
      </c>
      <c r="D1459" s="82" t="s">
        <v>402</v>
      </c>
      <c r="E1459" s="269" t="s">
        <v>824</v>
      </c>
      <c r="F1459" s="269"/>
      <c r="G1459" s="84" t="s">
        <v>1873</v>
      </c>
      <c r="H1459" s="85">
        <v>1</v>
      </c>
      <c r="I1459" s="86">
        <v>34.64</v>
      </c>
      <c r="J1459" s="86">
        <v>34.64</v>
      </c>
    </row>
    <row r="1460" spans="1:10" ht="24" customHeight="1">
      <c r="A1460" s="87" t="s">
        <v>785</v>
      </c>
      <c r="B1460" s="88" t="s">
        <v>822</v>
      </c>
      <c r="C1460" s="87" t="s">
        <v>87</v>
      </c>
      <c r="D1460" s="87" t="s">
        <v>823</v>
      </c>
      <c r="E1460" s="270" t="s">
        <v>824</v>
      </c>
      <c r="F1460" s="270"/>
      <c r="G1460" s="89" t="s">
        <v>618</v>
      </c>
      <c r="H1460" s="90">
        <v>0.5</v>
      </c>
      <c r="I1460" s="91">
        <v>21.28</v>
      </c>
      <c r="J1460" s="91">
        <v>10.64</v>
      </c>
    </row>
    <row r="1461" spans="1:10" ht="64.900000000000006" customHeight="1">
      <c r="A1461" s="92" t="s">
        <v>792</v>
      </c>
      <c r="B1461" s="93" t="s">
        <v>1874</v>
      </c>
      <c r="C1461" s="92" t="s">
        <v>87</v>
      </c>
      <c r="D1461" s="92" t="s">
        <v>1875</v>
      </c>
      <c r="E1461" s="273" t="s">
        <v>906</v>
      </c>
      <c r="F1461" s="273"/>
      <c r="G1461" s="94" t="s">
        <v>403</v>
      </c>
      <c r="H1461" s="95">
        <v>1</v>
      </c>
      <c r="I1461" s="96">
        <v>24</v>
      </c>
      <c r="J1461" s="96">
        <v>24</v>
      </c>
    </row>
    <row r="1462" spans="1:10" ht="25.5">
      <c r="A1462" s="97"/>
      <c r="B1462" s="97"/>
      <c r="C1462" s="97"/>
      <c r="D1462" s="97"/>
      <c r="E1462" s="97" t="s">
        <v>806</v>
      </c>
      <c r="F1462" s="98">
        <v>7.7</v>
      </c>
      <c r="G1462" s="97" t="s">
        <v>807</v>
      </c>
      <c r="H1462" s="98">
        <v>0</v>
      </c>
      <c r="I1462" s="97" t="s">
        <v>808</v>
      </c>
      <c r="J1462" s="98">
        <v>7.7</v>
      </c>
    </row>
    <row r="1463" spans="1:10" ht="15" thickBot="1">
      <c r="A1463" s="97"/>
      <c r="B1463" s="97"/>
      <c r="C1463" s="97"/>
      <c r="D1463" s="97"/>
      <c r="E1463" s="97" t="s">
        <v>809</v>
      </c>
      <c r="F1463" s="98">
        <v>0</v>
      </c>
      <c r="G1463" s="97"/>
      <c r="H1463" s="274" t="s">
        <v>810</v>
      </c>
      <c r="I1463" s="274"/>
      <c r="J1463" s="98">
        <v>34.64</v>
      </c>
    </row>
    <row r="1464" spans="1:10" ht="1.1499999999999999" customHeight="1" thickTop="1">
      <c r="A1464" s="99"/>
      <c r="B1464" s="99"/>
      <c r="C1464" s="99"/>
      <c r="D1464" s="99"/>
      <c r="E1464" s="99"/>
      <c r="F1464" s="99"/>
      <c r="G1464" s="99"/>
      <c r="H1464" s="99"/>
      <c r="I1464" s="99"/>
      <c r="J1464" s="99"/>
    </row>
    <row r="1465" spans="1:10" ht="18" customHeight="1">
      <c r="A1465" s="79" t="s">
        <v>1876</v>
      </c>
      <c r="B1465" s="80" t="s">
        <v>440</v>
      </c>
      <c r="C1465" s="79" t="s">
        <v>776</v>
      </c>
      <c r="D1465" s="79" t="s">
        <v>777</v>
      </c>
      <c r="E1465" s="268" t="s">
        <v>778</v>
      </c>
      <c r="F1465" s="268"/>
      <c r="G1465" s="81" t="s">
        <v>779</v>
      </c>
      <c r="H1465" s="80" t="s">
        <v>443</v>
      </c>
      <c r="I1465" s="80" t="s">
        <v>780</v>
      </c>
      <c r="J1465" s="80" t="s">
        <v>448</v>
      </c>
    </row>
    <row r="1466" spans="1:10" ht="25.9" customHeight="1">
      <c r="A1466" s="82" t="s">
        <v>781</v>
      </c>
      <c r="B1466" s="83" t="s">
        <v>1877</v>
      </c>
      <c r="C1466" s="82" t="s">
        <v>87</v>
      </c>
      <c r="D1466" s="82" t="s">
        <v>406</v>
      </c>
      <c r="E1466" s="269" t="s">
        <v>824</v>
      </c>
      <c r="F1466" s="269"/>
      <c r="G1466" s="84" t="s">
        <v>55</v>
      </c>
      <c r="H1466" s="85">
        <v>1</v>
      </c>
      <c r="I1466" s="86">
        <v>22.15</v>
      </c>
      <c r="J1466" s="86">
        <v>22.15</v>
      </c>
    </row>
    <row r="1467" spans="1:10" ht="52.15" customHeight="1">
      <c r="A1467" s="87" t="s">
        <v>785</v>
      </c>
      <c r="B1467" s="88" t="s">
        <v>1878</v>
      </c>
      <c r="C1467" s="87" t="s">
        <v>87</v>
      </c>
      <c r="D1467" s="87" t="s">
        <v>1879</v>
      </c>
      <c r="E1467" s="270" t="s">
        <v>824</v>
      </c>
      <c r="F1467" s="270"/>
      <c r="G1467" s="89" t="s">
        <v>1880</v>
      </c>
      <c r="H1467" s="90">
        <v>0.40200000000000002</v>
      </c>
      <c r="I1467" s="91">
        <v>13.01</v>
      </c>
      <c r="J1467" s="91">
        <v>5.23</v>
      </c>
    </row>
    <row r="1468" spans="1:10" ht="25.9" customHeight="1">
      <c r="A1468" s="87" t="s">
        <v>785</v>
      </c>
      <c r="B1468" s="88" t="s">
        <v>1090</v>
      </c>
      <c r="C1468" s="87" t="s">
        <v>87</v>
      </c>
      <c r="D1468" s="87" t="s">
        <v>1091</v>
      </c>
      <c r="E1468" s="270" t="s">
        <v>824</v>
      </c>
      <c r="F1468" s="270"/>
      <c r="G1468" s="89" t="s">
        <v>618</v>
      </c>
      <c r="H1468" s="90">
        <v>0.5</v>
      </c>
      <c r="I1468" s="91">
        <v>29.6</v>
      </c>
      <c r="J1468" s="91">
        <v>14.8</v>
      </c>
    </row>
    <row r="1469" spans="1:10" ht="24" customHeight="1">
      <c r="A1469" s="87" t="s">
        <v>785</v>
      </c>
      <c r="B1469" s="88" t="s">
        <v>822</v>
      </c>
      <c r="C1469" s="87" t="s">
        <v>87</v>
      </c>
      <c r="D1469" s="87" t="s">
        <v>823</v>
      </c>
      <c r="E1469" s="270" t="s">
        <v>824</v>
      </c>
      <c r="F1469" s="270"/>
      <c r="G1469" s="89" t="s">
        <v>618</v>
      </c>
      <c r="H1469" s="90">
        <v>0.1</v>
      </c>
      <c r="I1469" s="91">
        <v>21.28</v>
      </c>
      <c r="J1469" s="91">
        <v>2.12</v>
      </c>
    </row>
    <row r="1470" spans="1:10" ht="25.5">
      <c r="A1470" s="97"/>
      <c r="B1470" s="97"/>
      <c r="C1470" s="97"/>
      <c r="D1470" s="97"/>
      <c r="E1470" s="97" t="s">
        <v>806</v>
      </c>
      <c r="F1470" s="98">
        <v>17.690000000000001</v>
      </c>
      <c r="G1470" s="97" t="s">
        <v>807</v>
      </c>
      <c r="H1470" s="98">
        <v>0</v>
      </c>
      <c r="I1470" s="97" t="s">
        <v>808</v>
      </c>
      <c r="J1470" s="98">
        <v>17.690000000000001</v>
      </c>
    </row>
    <row r="1471" spans="1:10" ht="15" thickBot="1">
      <c r="A1471" s="97"/>
      <c r="B1471" s="97"/>
      <c r="C1471" s="97"/>
      <c r="D1471" s="97"/>
      <c r="E1471" s="97" t="s">
        <v>809</v>
      </c>
      <c r="F1471" s="98">
        <v>0</v>
      </c>
      <c r="G1471" s="97"/>
      <c r="H1471" s="274" t="s">
        <v>810</v>
      </c>
      <c r="I1471" s="274"/>
      <c r="J1471" s="98">
        <v>22.15</v>
      </c>
    </row>
    <row r="1472" spans="1:10" ht="1.1499999999999999" customHeight="1" thickTop="1">
      <c r="A1472" s="99"/>
      <c r="B1472" s="99"/>
      <c r="C1472" s="99"/>
      <c r="D1472" s="99"/>
      <c r="E1472" s="99"/>
      <c r="F1472" s="99"/>
      <c r="G1472" s="99"/>
      <c r="H1472" s="99"/>
      <c r="I1472" s="99"/>
      <c r="J1472" s="99"/>
    </row>
    <row r="1473" spans="1:10" ht="18" customHeight="1">
      <c r="A1473" s="79" t="s">
        <v>1881</v>
      </c>
      <c r="B1473" s="80" t="s">
        <v>440</v>
      </c>
      <c r="C1473" s="79" t="s">
        <v>776</v>
      </c>
      <c r="D1473" s="79" t="s">
        <v>777</v>
      </c>
      <c r="E1473" s="268" t="s">
        <v>778</v>
      </c>
      <c r="F1473" s="268"/>
      <c r="G1473" s="81" t="s">
        <v>779</v>
      </c>
      <c r="H1473" s="80" t="s">
        <v>443</v>
      </c>
      <c r="I1473" s="80" t="s">
        <v>780</v>
      </c>
      <c r="J1473" s="80" t="s">
        <v>448</v>
      </c>
    </row>
    <row r="1474" spans="1:10" ht="39" customHeight="1">
      <c r="A1474" s="82" t="s">
        <v>781</v>
      </c>
      <c r="B1474" s="83" t="s">
        <v>1882</v>
      </c>
      <c r="C1474" s="82" t="s">
        <v>87</v>
      </c>
      <c r="D1474" s="82" t="s">
        <v>409</v>
      </c>
      <c r="E1474" s="269" t="s">
        <v>1584</v>
      </c>
      <c r="F1474" s="269"/>
      <c r="G1474" s="84" t="s">
        <v>235</v>
      </c>
      <c r="H1474" s="85">
        <v>1</v>
      </c>
      <c r="I1474" s="86">
        <v>31.23</v>
      </c>
      <c r="J1474" s="86">
        <v>31.23</v>
      </c>
    </row>
    <row r="1475" spans="1:10" ht="25.9" customHeight="1">
      <c r="A1475" s="87" t="s">
        <v>785</v>
      </c>
      <c r="B1475" s="88" t="s">
        <v>1408</v>
      </c>
      <c r="C1475" s="87" t="s">
        <v>87</v>
      </c>
      <c r="D1475" s="87" t="s">
        <v>1409</v>
      </c>
      <c r="E1475" s="270" t="s">
        <v>824</v>
      </c>
      <c r="F1475" s="270"/>
      <c r="G1475" s="89" t="s">
        <v>618</v>
      </c>
      <c r="H1475" s="90">
        <v>7.4800000000000005E-2</v>
      </c>
      <c r="I1475" s="91">
        <v>20.82</v>
      </c>
      <c r="J1475" s="91">
        <v>1.55</v>
      </c>
    </row>
    <row r="1476" spans="1:10" ht="24" customHeight="1">
      <c r="A1476" s="87" t="s">
        <v>785</v>
      </c>
      <c r="B1476" s="88" t="s">
        <v>1410</v>
      </c>
      <c r="C1476" s="87" t="s">
        <v>87</v>
      </c>
      <c r="D1476" s="87" t="s">
        <v>1411</v>
      </c>
      <c r="E1476" s="270" t="s">
        <v>824</v>
      </c>
      <c r="F1476" s="270"/>
      <c r="G1476" s="89" t="s">
        <v>618</v>
      </c>
      <c r="H1476" s="90">
        <v>0.17949999999999999</v>
      </c>
      <c r="I1476" s="91">
        <v>26.84</v>
      </c>
      <c r="J1476" s="91">
        <v>4.8099999999999996</v>
      </c>
    </row>
    <row r="1477" spans="1:10" ht="25.9" customHeight="1">
      <c r="A1477" s="92" t="s">
        <v>792</v>
      </c>
      <c r="B1477" s="93" t="s">
        <v>1883</v>
      </c>
      <c r="C1477" s="92" t="s">
        <v>87</v>
      </c>
      <c r="D1477" s="92" t="s">
        <v>1884</v>
      </c>
      <c r="E1477" s="273" t="s">
        <v>795</v>
      </c>
      <c r="F1477" s="273"/>
      <c r="G1477" s="94" t="s">
        <v>235</v>
      </c>
      <c r="H1477" s="95">
        <v>1</v>
      </c>
      <c r="I1477" s="96">
        <v>24.87</v>
      </c>
      <c r="J1477" s="96">
        <v>24.87</v>
      </c>
    </row>
    <row r="1478" spans="1:10" ht="25.5">
      <c r="A1478" s="97"/>
      <c r="B1478" s="97"/>
      <c r="C1478" s="97"/>
      <c r="D1478" s="97"/>
      <c r="E1478" s="97" t="s">
        <v>806</v>
      </c>
      <c r="F1478" s="98">
        <v>4.83</v>
      </c>
      <c r="G1478" s="97" t="s">
        <v>807</v>
      </c>
      <c r="H1478" s="98">
        <v>0</v>
      </c>
      <c r="I1478" s="97" t="s">
        <v>808</v>
      </c>
      <c r="J1478" s="98">
        <v>4.83</v>
      </c>
    </row>
    <row r="1479" spans="1:10" ht="15" thickBot="1">
      <c r="A1479" s="97"/>
      <c r="B1479" s="97"/>
      <c r="C1479" s="97"/>
      <c r="D1479" s="97"/>
      <c r="E1479" s="97" t="s">
        <v>809</v>
      </c>
      <c r="F1479" s="98">
        <v>0</v>
      </c>
      <c r="G1479" s="97"/>
      <c r="H1479" s="274" t="s">
        <v>810</v>
      </c>
      <c r="I1479" s="274"/>
      <c r="J1479" s="98">
        <v>31.23</v>
      </c>
    </row>
    <row r="1480" spans="1:10" ht="1.1499999999999999" customHeight="1" thickTop="1">
      <c r="A1480" s="99"/>
      <c r="B1480" s="99"/>
      <c r="C1480" s="99"/>
      <c r="D1480" s="99"/>
      <c r="E1480" s="99"/>
      <c r="F1480" s="99"/>
      <c r="G1480" s="99"/>
      <c r="H1480" s="99"/>
      <c r="I1480" s="99"/>
      <c r="J1480" s="99"/>
    </row>
    <row r="1481" spans="1:10" ht="18" customHeight="1">
      <c r="A1481" s="79" t="s">
        <v>1885</v>
      </c>
      <c r="B1481" s="80" t="s">
        <v>440</v>
      </c>
      <c r="C1481" s="79" t="s">
        <v>776</v>
      </c>
      <c r="D1481" s="79" t="s">
        <v>777</v>
      </c>
      <c r="E1481" s="268" t="s">
        <v>778</v>
      </c>
      <c r="F1481" s="268"/>
      <c r="G1481" s="81" t="s">
        <v>779</v>
      </c>
      <c r="H1481" s="80" t="s">
        <v>443</v>
      </c>
      <c r="I1481" s="80" t="s">
        <v>780</v>
      </c>
      <c r="J1481" s="80" t="s">
        <v>448</v>
      </c>
    </row>
    <row r="1482" spans="1:10" ht="24" customHeight="1">
      <c r="A1482" s="82" t="s">
        <v>781</v>
      </c>
      <c r="B1482" s="83" t="s">
        <v>1886</v>
      </c>
      <c r="C1482" s="82" t="s">
        <v>87</v>
      </c>
      <c r="D1482" s="82" t="s">
        <v>343</v>
      </c>
      <c r="E1482" s="269" t="s">
        <v>867</v>
      </c>
      <c r="F1482" s="269"/>
      <c r="G1482" s="84" t="s">
        <v>796</v>
      </c>
      <c r="H1482" s="85">
        <v>1</v>
      </c>
      <c r="I1482" s="86">
        <v>15.09</v>
      </c>
      <c r="J1482" s="86">
        <v>15.09</v>
      </c>
    </row>
    <row r="1483" spans="1:10" ht="24" customHeight="1">
      <c r="A1483" s="87" t="s">
        <v>785</v>
      </c>
      <c r="B1483" s="88" t="s">
        <v>822</v>
      </c>
      <c r="C1483" s="87" t="s">
        <v>87</v>
      </c>
      <c r="D1483" s="87" t="s">
        <v>823</v>
      </c>
      <c r="E1483" s="270" t="s">
        <v>824</v>
      </c>
      <c r="F1483" s="270"/>
      <c r="G1483" s="89" t="s">
        <v>618</v>
      </c>
      <c r="H1483" s="90">
        <v>0.15640000000000001</v>
      </c>
      <c r="I1483" s="91">
        <v>21.28</v>
      </c>
      <c r="J1483" s="91">
        <v>3.32</v>
      </c>
    </row>
    <row r="1484" spans="1:10" ht="24" customHeight="1">
      <c r="A1484" s="87" t="s">
        <v>785</v>
      </c>
      <c r="B1484" s="88" t="s">
        <v>868</v>
      </c>
      <c r="C1484" s="87" t="s">
        <v>87</v>
      </c>
      <c r="D1484" s="87" t="s">
        <v>869</v>
      </c>
      <c r="E1484" s="270" t="s">
        <v>824</v>
      </c>
      <c r="F1484" s="270"/>
      <c r="G1484" s="89" t="s">
        <v>618</v>
      </c>
      <c r="H1484" s="90">
        <v>3.9100000000000003E-2</v>
      </c>
      <c r="I1484" s="91">
        <v>23.72</v>
      </c>
      <c r="J1484" s="91">
        <v>0.92</v>
      </c>
    </row>
    <row r="1485" spans="1:10" ht="24" customHeight="1">
      <c r="A1485" s="92" t="s">
        <v>792</v>
      </c>
      <c r="B1485" s="93" t="s">
        <v>1887</v>
      </c>
      <c r="C1485" s="92" t="s">
        <v>87</v>
      </c>
      <c r="D1485" s="92" t="s">
        <v>1888</v>
      </c>
      <c r="E1485" s="273" t="s">
        <v>795</v>
      </c>
      <c r="F1485" s="273"/>
      <c r="G1485" s="94" t="s">
        <v>796</v>
      </c>
      <c r="H1485" s="95">
        <v>1</v>
      </c>
      <c r="I1485" s="96">
        <v>10.85</v>
      </c>
      <c r="J1485" s="96">
        <v>10.85</v>
      </c>
    </row>
    <row r="1486" spans="1:10" ht="25.5">
      <c r="A1486" s="97"/>
      <c r="B1486" s="97"/>
      <c r="C1486" s="97"/>
      <c r="D1486" s="97"/>
      <c r="E1486" s="97" t="s">
        <v>806</v>
      </c>
      <c r="F1486" s="98">
        <v>3.1</v>
      </c>
      <c r="G1486" s="97" t="s">
        <v>807</v>
      </c>
      <c r="H1486" s="98">
        <v>0</v>
      </c>
      <c r="I1486" s="97" t="s">
        <v>808</v>
      </c>
      <c r="J1486" s="98">
        <v>3.1</v>
      </c>
    </row>
    <row r="1487" spans="1:10" ht="15" thickBot="1">
      <c r="A1487" s="97"/>
      <c r="B1487" s="97"/>
      <c r="C1487" s="97"/>
      <c r="D1487" s="97"/>
      <c r="E1487" s="97" t="s">
        <v>809</v>
      </c>
      <c r="F1487" s="98">
        <v>0</v>
      </c>
      <c r="G1487" s="97"/>
      <c r="H1487" s="274" t="s">
        <v>810</v>
      </c>
      <c r="I1487" s="274"/>
      <c r="J1487" s="98">
        <v>15.09</v>
      </c>
    </row>
    <row r="1488" spans="1:10" ht="1.1499999999999999" customHeight="1" thickTop="1">
      <c r="A1488" s="99"/>
      <c r="B1488" s="99"/>
      <c r="C1488" s="99"/>
      <c r="D1488" s="99"/>
      <c r="E1488" s="99"/>
      <c r="F1488" s="99"/>
      <c r="G1488" s="99"/>
      <c r="H1488" s="99"/>
      <c r="I1488" s="99"/>
      <c r="J1488" s="99"/>
    </row>
    <row r="1489" spans="1:10" ht="18" customHeight="1">
      <c r="A1489" s="79" t="s">
        <v>1889</v>
      </c>
      <c r="B1489" s="80" t="s">
        <v>440</v>
      </c>
      <c r="C1489" s="79" t="s">
        <v>776</v>
      </c>
      <c r="D1489" s="79" t="s">
        <v>777</v>
      </c>
      <c r="E1489" s="268" t="s">
        <v>778</v>
      </c>
      <c r="F1489" s="268"/>
      <c r="G1489" s="81" t="s">
        <v>779</v>
      </c>
      <c r="H1489" s="80" t="s">
        <v>443</v>
      </c>
      <c r="I1489" s="80" t="s">
        <v>780</v>
      </c>
      <c r="J1489" s="80" t="s">
        <v>448</v>
      </c>
    </row>
    <row r="1490" spans="1:10" ht="25.9" customHeight="1">
      <c r="A1490" s="82" t="s">
        <v>781</v>
      </c>
      <c r="B1490" s="83" t="s">
        <v>1890</v>
      </c>
      <c r="C1490" s="82" t="s">
        <v>66</v>
      </c>
      <c r="D1490" s="82" t="s">
        <v>1891</v>
      </c>
      <c r="E1490" s="269" t="s">
        <v>710</v>
      </c>
      <c r="F1490" s="269"/>
      <c r="G1490" s="84" t="s">
        <v>814</v>
      </c>
      <c r="H1490" s="85">
        <v>1</v>
      </c>
      <c r="I1490" s="86">
        <v>36.909999999999997</v>
      </c>
      <c r="J1490" s="86">
        <v>36.909999999999997</v>
      </c>
    </row>
    <row r="1491" spans="1:10" ht="24" customHeight="1">
      <c r="A1491" s="87" t="s">
        <v>785</v>
      </c>
      <c r="B1491" s="88" t="s">
        <v>822</v>
      </c>
      <c r="C1491" s="87" t="s">
        <v>87</v>
      </c>
      <c r="D1491" s="87" t="s">
        <v>823</v>
      </c>
      <c r="E1491" s="270" t="s">
        <v>824</v>
      </c>
      <c r="F1491" s="270"/>
      <c r="G1491" s="89" t="s">
        <v>618</v>
      </c>
      <c r="H1491" s="90">
        <v>1.7346999999999999</v>
      </c>
      <c r="I1491" s="91">
        <v>21.28</v>
      </c>
      <c r="J1491" s="91">
        <v>36.909999999999997</v>
      </c>
    </row>
    <row r="1492" spans="1:10" ht="25.5">
      <c r="A1492" s="97"/>
      <c r="B1492" s="97"/>
      <c r="C1492" s="97"/>
      <c r="D1492" s="97"/>
      <c r="E1492" s="97" t="s">
        <v>806</v>
      </c>
      <c r="F1492" s="98">
        <v>26.73</v>
      </c>
      <c r="G1492" s="97" t="s">
        <v>807</v>
      </c>
      <c r="H1492" s="98">
        <v>0</v>
      </c>
      <c r="I1492" s="97" t="s">
        <v>808</v>
      </c>
      <c r="J1492" s="98">
        <v>26.73</v>
      </c>
    </row>
    <row r="1493" spans="1:10" ht="15" thickBot="1">
      <c r="A1493" s="97"/>
      <c r="B1493" s="97"/>
      <c r="C1493" s="97"/>
      <c r="D1493" s="97"/>
      <c r="E1493" s="97" t="s">
        <v>809</v>
      </c>
      <c r="F1493" s="98">
        <v>0</v>
      </c>
      <c r="G1493" s="97"/>
      <c r="H1493" s="274" t="s">
        <v>810</v>
      </c>
      <c r="I1493" s="274"/>
      <c r="J1493" s="98">
        <v>36.909999999999997</v>
      </c>
    </row>
    <row r="1494" spans="1:10" ht="1.1499999999999999" customHeight="1" thickTop="1">
      <c r="A1494" s="99"/>
      <c r="B1494" s="99"/>
      <c r="C1494" s="99"/>
      <c r="D1494" s="99"/>
      <c r="E1494" s="99"/>
      <c r="F1494" s="99"/>
      <c r="G1494" s="99"/>
      <c r="H1494" s="99"/>
      <c r="I1494" s="99"/>
      <c r="J1494" s="99"/>
    </row>
    <row r="1495" spans="1:10" ht="18" customHeight="1">
      <c r="A1495" s="79" t="s">
        <v>1892</v>
      </c>
      <c r="B1495" s="80" t="s">
        <v>440</v>
      </c>
      <c r="C1495" s="79" t="s">
        <v>776</v>
      </c>
      <c r="D1495" s="79" t="s">
        <v>777</v>
      </c>
      <c r="E1495" s="268" t="s">
        <v>778</v>
      </c>
      <c r="F1495" s="268"/>
      <c r="G1495" s="81" t="s">
        <v>779</v>
      </c>
      <c r="H1495" s="80" t="s">
        <v>443</v>
      </c>
      <c r="I1495" s="80" t="s">
        <v>780</v>
      </c>
      <c r="J1495" s="80" t="s">
        <v>448</v>
      </c>
    </row>
    <row r="1496" spans="1:10" ht="24" customHeight="1">
      <c r="A1496" s="82" t="s">
        <v>781</v>
      </c>
      <c r="B1496" s="83" t="s">
        <v>1893</v>
      </c>
      <c r="C1496" s="82" t="s">
        <v>1183</v>
      </c>
      <c r="D1496" s="82" t="s">
        <v>1894</v>
      </c>
      <c r="E1496" s="269" t="s">
        <v>824</v>
      </c>
      <c r="F1496" s="269"/>
      <c r="G1496" s="84" t="s">
        <v>1895</v>
      </c>
      <c r="H1496" s="85">
        <v>1</v>
      </c>
      <c r="I1496" s="86">
        <v>45</v>
      </c>
      <c r="J1496" s="86">
        <v>45</v>
      </c>
    </row>
    <row r="1497" spans="1:10" ht="25.9" customHeight="1">
      <c r="A1497" s="92" t="s">
        <v>792</v>
      </c>
      <c r="B1497" s="93" t="s">
        <v>1896</v>
      </c>
      <c r="C1497" s="92" t="s">
        <v>1183</v>
      </c>
      <c r="D1497" s="92" t="s">
        <v>1897</v>
      </c>
      <c r="E1497" s="273" t="s">
        <v>795</v>
      </c>
      <c r="F1497" s="273"/>
      <c r="G1497" s="94" t="s">
        <v>1895</v>
      </c>
      <c r="H1497" s="95">
        <v>1</v>
      </c>
      <c r="I1497" s="96">
        <v>45</v>
      </c>
      <c r="J1497" s="96">
        <v>45</v>
      </c>
    </row>
    <row r="1498" spans="1:10" ht="25.5">
      <c r="A1498" s="97"/>
      <c r="B1498" s="97"/>
      <c r="C1498" s="97"/>
      <c r="D1498" s="97"/>
      <c r="E1498" s="97" t="s">
        <v>806</v>
      </c>
      <c r="F1498" s="98">
        <v>0</v>
      </c>
      <c r="G1498" s="97" t="s">
        <v>807</v>
      </c>
      <c r="H1498" s="98">
        <v>0</v>
      </c>
      <c r="I1498" s="97" t="s">
        <v>808</v>
      </c>
      <c r="J1498" s="98">
        <v>0</v>
      </c>
    </row>
    <row r="1499" spans="1:10" ht="15" thickBot="1">
      <c r="A1499" s="97"/>
      <c r="B1499" s="97"/>
      <c r="C1499" s="97"/>
      <c r="D1499" s="97"/>
      <c r="E1499" s="97" t="s">
        <v>809</v>
      </c>
      <c r="F1499" s="98">
        <v>0</v>
      </c>
      <c r="G1499" s="97"/>
      <c r="H1499" s="274" t="s">
        <v>810</v>
      </c>
      <c r="I1499" s="274"/>
      <c r="J1499" s="98">
        <v>45</v>
      </c>
    </row>
    <row r="1500" spans="1:10" ht="1.1499999999999999" customHeight="1" thickTop="1">
      <c r="A1500" s="99"/>
      <c r="B1500" s="99"/>
      <c r="C1500" s="99"/>
      <c r="D1500" s="99"/>
      <c r="E1500" s="99"/>
      <c r="F1500" s="99"/>
      <c r="G1500" s="99"/>
      <c r="H1500" s="99"/>
      <c r="I1500" s="99"/>
      <c r="J1500" s="99"/>
    </row>
    <row r="1501" spans="1:10" ht="18" customHeight="1">
      <c r="A1501" s="79" t="s">
        <v>1898</v>
      </c>
      <c r="B1501" s="80" t="s">
        <v>440</v>
      </c>
      <c r="C1501" s="79" t="s">
        <v>776</v>
      </c>
      <c r="D1501" s="79" t="s">
        <v>777</v>
      </c>
      <c r="E1501" s="268" t="s">
        <v>778</v>
      </c>
      <c r="F1501" s="268"/>
      <c r="G1501" s="81" t="s">
        <v>779</v>
      </c>
      <c r="H1501" s="80" t="s">
        <v>443</v>
      </c>
      <c r="I1501" s="80" t="s">
        <v>780</v>
      </c>
      <c r="J1501" s="80" t="s">
        <v>448</v>
      </c>
    </row>
    <row r="1502" spans="1:10" ht="24" customHeight="1">
      <c r="A1502" s="82" t="s">
        <v>781</v>
      </c>
      <c r="B1502" s="83" t="s">
        <v>420</v>
      </c>
      <c r="C1502" s="82" t="s">
        <v>421</v>
      </c>
      <c r="D1502" s="82" t="s">
        <v>422</v>
      </c>
      <c r="E1502" s="269" t="s">
        <v>1899</v>
      </c>
      <c r="F1502" s="269"/>
      <c r="G1502" s="84" t="s">
        <v>235</v>
      </c>
      <c r="H1502" s="85">
        <v>1</v>
      </c>
      <c r="I1502" s="86">
        <v>632.48</v>
      </c>
      <c r="J1502" s="86">
        <v>632.48</v>
      </c>
    </row>
    <row r="1503" spans="1:10" ht="24" customHeight="1">
      <c r="A1503" s="92" t="s">
        <v>792</v>
      </c>
      <c r="B1503" s="93" t="s">
        <v>1900</v>
      </c>
      <c r="C1503" s="92" t="s">
        <v>421</v>
      </c>
      <c r="D1503" s="92" t="s">
        <v>1901</v>
      </c>
      <c r="E1503" s="273" t="s">
        <v>801</v>
      </c>
      <c r="F1503" s="273"/>
      <c r="G1503" s="94" t="s">
        <v>618</v>
      </c>
      <c r="H1503" s="95">
        <v>12</v>
      </c>
      <c r="I1503" s="96">
        <v>18.84</v>
      </c>
      <c r="J1503" s="96">
        <v>226.08</v>
      </c>
    </row>
    <row r="1504" spans="1:10" ht="24" customHeight="1">
      <c r="A1504" s="92" t="s">
        <v>792</v>
      </c>
      <c r="B1504" s="93" t="s">
        <v>1902</v>
      </c>
      <c r="C1504" s="92" t="s">
        <v>421</v>
      </c>
      <c r="D1504" s="92" t="s">
        <v>1903</v>
      </c>
      <c r="E1504" s="273" t="s">
        <v>795</v>
      </c>
      <c r="F1504" s="273"/>
      <c r="G1504" s="94" t="s">
        <v>235</v>
      </c>
      <c r="H1504" s="95">
        <v>1</v>
      </c>
      <c r="I1504" s="96">
        <v>406.4</v>
      </c>
      <c r="J1504" s="96">
        <v>406.4</v>
      </c>
    </row>
    <row r="1505" spans="1:10" ht="25.5">
      <c r="A1505" s="97"/>
      <c r="B1505" s="97"/>
      <c r="C1505" s="97"/>
      <c r="D1505" s="97"/>
      <c r="E1505" s="97" t="s">
        <v>806</v>
      </c>
      <c r="F1505" s="98">
        <v>226.08</v>
      </c>
      <c r="G1505" s="97" t="s">
        <v>807</v>
      </c>
      <c r="H1505" s="98">
        <v>0</v>
      </c>
      <c r="I1505" s="97" t="s">
        <v>808</v>
      </c>
      <c r="J1505" s="98">
        <v>226.08</v>
      </c>
    </row>
    <row r="1506" spans="1:10" ht="15" thickBot="1">
      <c r="A1506" s="97"/>
      <c r="B1506" s="97"/>
      <c r="C1506" s="97"/>
      <c r="D1506" s="97"/>
      <c r="E1506" s="97" t="s">
        <v>809</v>
      </c>
      <c r="F1506" s="98">
        <v>0</v>
      </c>
      <c r="G1506" s="97"/>
      <c r="H1506" s="274" t="s">
        <v>810</v>
      </c>
      <c r="I1506" s="274"/>
      <c r="J1506" s="98">
        <v>632.48</v>
      </c>
    </row>
    <row r="1507" spans="1:10" ht="1.1499999999999999" customHeight="1" thickTop="1">
      <c r="A1507" s="99"/>
      <c r="B1507" s="99"/>
      <c r="C1507" s="99"/>
      <c r="D1507" s="99"/>
      <c r="E1507" s="99"/>
      <c r="F1507" s="99"/>
      <c r="G1507" s="99"/>
      <c r="H1507" s="99"/>
      <c r="I1507" s="99"/>
      <c r="J1507" s="99"/>
    </row>
    <row r="1508" spans="1:10" ht="18" customHeight="1">
      <c r="A1508" s="79" t="s">
        <v>1904</v>
      </c>
      <c r="B1508" s="80" t="s">
        <v>440</v>
      </c>
      <c r="C1508" s="79" t="s">
        <v>776</v>
      </c>
      <c r="D1508" s="79" t="s">
        <v>777</v>
      </c>
      <c r="E1508" s="268" t="s">
        <v>778</v>
      </c>
      <c r="F1508" s="268"/>
      <c r="G1508" s="81" t="s">
        <v>779</v>
      </c>
      <c r="H1508" s="80" t="s">
        <v>443</v>
      </c>
      <c r="I1508" s="80" t="s">
        <v>780</v>
      </c>
      <c r="J1508" s="80" t="s">
        <v>448</v>
      </c>
    </row>
    <row r="1509" spans="1:10" ht="25.9" customHeight="1">
      <c r="A1509" s="82" t="s">
        <v>781</v>
      </c>
      <c r="B1509" s="83" t="s">
        <v>1905</v>
      </c>
      <c r="C1509" s="82" t="s">
        <v>87</v>
      </c>
      <c r="D1509" s="82" t="s">
        <v>424</v>
      </c>
      <c r="E1509" s="269" t="s">
        <v>824</v>
      </c>
      <c r="F1509" s="269"/>
      <c r="G1509" s="84" t="s">
        <v>1906</v>
      </c>
      <c r="H1509" s="85">
        <v>1</v>
      </c>
      <c r="I1509" s="86">
        <v>19892.740000000002</v>
      </c>
      <c r="J1509" s="86">
        <v>19892.740000000002</v>
      </c>
    </row>
    <row r="1510" spans="1:10" ht="25.9" customHeight="1">
      <c r="A1510" s="87" t="s">
        <v>785</v>
      </c>
      <c r="B1510" s="88" t="s">
        <v>1907</v>
      </c>
      <c r="C1510" s="87" t="s">
        <v>87</v>
      </c>
      <c r="D1510" s="87" t="s">
        <v>1908</v>
      </c>
      <c r="E1510" s="270" t="s">
        <v>824</v>
      </c>
      <c r="F1510" s="270"/>
      <c r="G1510" s="89" t="s">
        <v>1906</v>
      </c>
      <c r="H1510" s="90">
        <v>1</v>
      </c>
      <c r="I1510" s="91">
        <v>176.41</v>
      </c>
      <c r="J1510" s="91">
        <v>176.41</v>
      </c>
    </row>
    <row r="1511" spans="1:10" ht="25.9" customHeight="1">
      <c r="A1511" s="92" t="s">
        <v>792</v>
      </c>
      <c r="B1511" s="93" t="s">
        <v>1909</v>
      </c>
      <c r="C1511" s="92" t="s">
        <v>87</v>
      </c>
      <c r="D1511" s="92" t="s">
        <v>1910</v>
      </c>
      <c r="E1511" s="273" t="s">
        <v>795</v>
      </c>
      <c r="F1511" s="273"/>
      <c r="G1511" s="94" t="s">
        <v>1906</v>
      </c>
      <c r="H1511" s="95">
        <v>1</v>
      </c>
      <c r="I1511" s="96">
        <v>215.56</v>
      </c>
      <c r="J1511" s="96">
        <v>215.56</v>
      </c>
    </row>
    <row r="1512" spans="1:10" ht="25.9" customHeight="1">
      <c r="A1512" s="92" t="s">
        <v>792</v>
      </c>
      <c r="B1512" s="93" t="s">
        <v>1911</v>
      </c>
      <c r="C1512" s="92" t="s">
        <v>87</v>
      </c>
      <c r="D1512" s="92" t="s">
        <v>1912</v>
      </c>
      <c r="E1512" s="273" t="s">
        <v>795</v>
      </c>
      <c r="F1512" s="273"/>
      <c r="G1512" s="94" t="s">
        <v>1906</v>
      </c>
      <c r="H1512" s="95">
        <v>1</v>
      </c>
      <c r="I1512" s="96">
        <v>0.01</v>
      </c>
      <c r="J1512" s="96">
        <v>0.01</v>
      </c>
    </row>
    <row r="1513" spans="1:10" ht="24" customHeight="1">
      <c r="A1513" s="92" t="s">
        <v>792</v>
      </c>
      <c r="B1513" s="93" t="s">
        <v>1913</v>
      </c>
      <c r="C1513" s="92" t="s">
        <v>87</v>
      </c>
      <c r="D1513" s="92" t="s">
        <v>1914</v>
      </c>
      <c r="E1513" s="273" t="s">
        <v>801</v>
      </c>
      <c r="F1513" s="273"/>
      <c r="G1513" s="94" t="s">
        <v>1906</v>
      </c>
      <c r="H1513" s="95">
        <v>1</v>
      </c>
      <c r="I1513" s="96">
        <v>19364.77</v>
      </c>
      <c r="J1513" s="96">
        <v>19364.77</v>
      </c>
    </row>
    <row r="1514" spans="1:10" ht="25.9" customHeight="1">
      <c r="A1514" s="92" t="s">
        <v>792</v>
      </c>
      <c r="B1514" s="93" t="s">
        <v>1915</v>
      </c>
      <c r="C1514" s="92" t="s">
        <v>87</v>
      </c>
      <c r="D1514" s="92" t="s">
        <v>1916</v>
      </c>
      <c r="E1514" s="273" t="s">
        <v>906</v>
      </c>
      <c r="F1514" s="273"/>
      <c r="G1514" s="94" t="s">
        <v>1906</v>
      </c>
      <c r="H1514" s="95">
        <v>1</v>
      </c>
      <c r="I1514" s="96">
        <v>2.54</v>
      </c>
      <c r="J1514" s="96">
        <v>2.54</v>
      </c>
    </row>
    <row r="1515" spans="1:10" ht="25.9" customHeight="1">
      <c r="A1515" s="92" t="s">
        <v>792</v>
      </c>
      <c r="B1515" s="93" t="s">
        <v>1917</v>
      </c>
      <c r="C1515" s="92" t="s">
        <v>87</v>
      </c>
      <c r="D1515" s="92" t="s">
        <v>1918</v>
      </c>
      <c r="E1515" s="273" t="s">
        <v>906</v>
      </c>
      <c r="F1515" s="273"/>
      <c r="G1515" s="94" t="s">
        <v>1906</v>
      </c>
      <c r="H1515" s="95">
        <v>1</v>
      </c>
      <c r="I1515" s="96">
        <v>133.44999999999999</v>
      </c>
      <c r="J1515" s="96">
        <v>133.44999999999999</v>
      </c>
    </row>
    <row r="1516" spans="1:10" ht="25.5">
      <c r="A1516" s="97"/>
      <c r="B1516" s="97"/>
      <c r="C1516" s="97"/>
      <c r="D1516" s="97"/>
      <c r="E1516" s="97" t="s">
        <v>806</v>
      </c>
      <c r="F1516" s="98">
        <v>19541.18</v>
      </c>
      <c r="G1516" s="97" t="s">
        <v>807</v>
      </c>
      <c r="H1516" s="98">
        <v>0</v>
      </c>
      <c r="I1516" s="97" t="s">
        <v>808</v>
      </c>
      <c r="J1516" s="98">
        <v>19541.18</v>
      </c>
    </row>
    <row r="1517" spans="1:10" ht="15" thickBot="1">
      <c r="A1517" s="97"/>
      <c r="B1517" s="97"/>
      <c r="C1517" s="97"/>
      <c r="D1517" s="97"/>
      <c r="E1517" s="97" t="s">
        <v>809</v>
      </c>
      <c r="F1517" s="98">
        <v>0</v>
      </c>
      <c r="G1517" s="97"/>
      <c r="H1517" s="274" t="s">
        <v>810</v>
      </c>
      <c r="I1517" s="274"/>
      <c r="J1517" s="98">
        <v>19892.740000000002</v>
      </c>
    </row>
    <row r="1518" spans="1:10" ht="1.1499999999999999" customHeight="1" thickTop="1">
      <c r="A1518" s="99"/>
      <c r="B1518" s="99"/>
      <c r="C1518" s="99"/>
      <c r="D1518" s="99"/>
      <c r="E1518" s="99"/>
      <c r="F1518" s="99"/>
      <c r="G1518" s="99"/>
      <c r="H1518" s="99"/>
      <c r="I1518" s="99"/>
      <c r="J1518" s="99"/>
    </row>
    <row r="1519" spans="1:10" ht="18" customHeight="1">
      <c r="A1519" s="79" t="s">
        <v>1919</v>
      </c>
      <c r="B1519" s="80" t="s">
        <v>440</v>
      </c>
      <c r="C1519" s="79" t="s">
        <v>776</v>
      </c>
      <c r="D1519" s="79" t="s">
        <v>777</v>
      </c>
      <c r="E1519" s="268" t="s">
        <v>778</v>
      </c>
      <c r="F1519" s="268"/>
      <c r="G1519" s="81" t="s">
        <v>779</v>
      </c>
      <c r="H1519" s="80" t="s">
        <v>443</v>
      </c>
      <c r="I1519" s="80" t="s">
        <v>780</v>
      </c>
      <c r="J1519" s="80" t="s">
        <v>448</v>
      </c>
    </row>
    <row r="1520" spans="1:10" ht="25.9" customHeight="1">
      <c r="A1520" s="82" t="s">
        <v>781</v>
      </c>
      <c r="B1520" s="83" t="s">
        <v>1920</v>
      </c>
      <c r="C1520" s="82" t="s">
        <v>87</v>
      </c>
      <c r="D1520" s="82" t="s">
        <v>427</v>
      </c>
      <c r="E1520" s="269" t="s">
        <v>824</v>
      </c>
      <c r="F1520" s="269"/>
      <c r="G1520" s="84" t="s">
        <v>1906</v>
      </c>
      <c r="H1520" s="85">
        <v>1</v>
      </c>
      <c r="I1520" s="86">
        <v>6786.45</v>
      </c>
      <c r="J1520" s="86">
        <v>6786.45</v>
      </c>
    </row>
    <row r="1521" spans="1:10" ht="25.9" customHeight="1">
      <c r="A1521" s="87" t="s">
        <v>785</v>
      </c>
      <c r="B1521" s="88" t="s">
        <v>1921</v>
      </c>
      <c r="C1521" s="87" t="s">
        <v>87</v>
      </c>
      <c r="D1521" s="87" t="s">
        <v>1922</v>
      </c>
      <c r="E1521" s="270" t="s">
        <v>824</v>
      </c>
      <c r="F1521" s="270"/>
      <c r="G1521" s="89" t="s">
        <v>1906</v>
      </c>
      <c r="H1521" s="90">
        <v>1</v>
      </c>
      <c r="I1521" s="91">
        <v>104.24</v>
      </c>
      <c r="J1521" s="91">
        <v>104.24</v>
      </c>
    </row>
    <row r="1522" spans="1:10" ht="24" customHeight="1">
      <c r="A1522" s="92" t="s">
        <v>792</v>
      </c>
      <c r="B1522" s="93" t="s">
        <v>1923</v>
      </c>
      <c r="C1522" s="92" t="s">
        <v>87</v>
      </c>
      <c r="D1522" s="92" t="s">
        <v>1924</v>
      </c>
      <c r="E1522" s="273" t="s">
        <v>801</v>
      </c>
      <c r="F1522" s="273"/>
      <c r="G1522" s="94" t="s">
        <v>1906</v>
      </c>
      <c r="H1522" s="95">
        <v>1</v>
      </c>
      <c r="I1522" s="96">
        <v>6223.64</v>
      </c>
      <c r="J1522" s="96">
        <v>6223.64</v>
      </c>
    </row>
    <row r="1523" spans="1:10" ht="25.9" customHeight="1">
      <c r="A1523" s="92" t="s">
        <v>792</v>
      </c>
      <c r="B1523" s="93" t="s">
        <v>1909</v>
      </c>
      <c r="C1523" s="92" t="s">
        <v>87</v>
      </c>
      <c r="D1523" s="92" t="s">
        <v>1910</v>
      </c>
      <c r="E1523" s="273" t="s">
        <v>795</v>
      </c>
      <c r="F1523" s="273"/>
      <c r="G1523" s="94" t="s">
        <v>1906</v>
      </c>
      <c r="H1523" s="95">
        <v>1</v>
      </c>
      <c r="I1523" s="96">
        <v>215.56</v>
      </c>
      <c r="J1523" s="96">
        <v>215.56</v>
      </c>
    </row>
    <row r="1524" spans="1:10" ht="25.9" customHeight="1">
      <c r="A1524" s="92" t="s">
        <v>792</v>
      </c>
      <c r="B1524" s="93" t="s">
        <v>1911</v>
      </c>
      <c r="C1524" s="92" t="s">
        <v>87</v>
      </c>
      <c r="D1524" s="92" t="s">
        <v>1912</v>
      </c>
      <c r="E1524" s="273" t="s">
        <v>795</v>
      </c>
      <c r="F1524" s="273"/>
      <c r="G1524" s="94" t="s">
        <v>1906</v>
      </c>
      <c r="H1524" s="95">
        <v>1</v>
      </c>
      <c r="I1524" s="96">
        <v>0.01</v>
      </c>
      <c r="J1524" s="96">
        <v>0.01</v>
      </c>
    </row>
    <row r="1525" spans="1:10" ht="25.9" customHeight="1">
      <c r="A1525" s="92" t="s">
        <v>792</v>
      </c>
      <c r="B1525" s="93" t="s">
        <v>1925</v>
      </c>
      <c r="C1525" s="92" t="s">
        <v>87</v>
      </c>
      <c r="D1525" s="92" t="s">
        <v>1926</v>
      </c>
      <c r="E1525" s="273" t="s">
        <v>906</v>
      </c>
      <c r="F1525" s="273"/>
      <c r="G1525" s="94" t="s">
        <v>1906</v>
      </c>
      <c r="H1525" s="95">
        <v>1</v>
      </c>
      <c r="I1525" s="96">
        <v>21.49</v>
      </c>
      <c r="J1525" s="96">
        <v>21.49</v>
      </c>
    </row>
    <row r="1526" spans="1:10" ht="25.9" customHeight="1">
      <c r="A1526" s="92" t="s">
        <v>792</v>
      </c>
      <c r="B1526" s="93" t="s">
        <v>1927</v>
      </c>
      <c r="C1526" s="92" t="s">
        <v>87</v>
      </c>
      <c r="D1526" s="92" t="s">
        <v>1928</v>
      </c>
      <c r="E1526" s="273" t="s">
        <v>906</v>
      </c>
      <c r="F1526" s="273"/>
      <c r="G1526" s="94" t="s">
        <v>1906</v>
      </c>
      <c r="H1526" s="95">
        <v>1</v>
      </c>
      <c r="I1526" s="96">
        <v>221.51</v>
      </c>
      <c r="J1526" s="96">
        <v>221.51</v>
      </c>
    </row>
    <row r="1527" spans="1:10" ht="25.5">
      <c r="A1527" s="97"/>
      <c r="B1527" s="97"/>
      <c r="C1527" s="97"/>
      <c r="D1527" s="97"/>
      <c r="E1527" s="97" t="s">
        <v>806</v>
      </c>
      <c r="F1527" s="98">
        <v>6327.88</v>
      </c>
      <c r="G1527" s="97" t="s">
        <v>807</v>
      </c>
      <c r="H1527" s="98">
        <v>0</v>
      </c>
      <c r="I1527" s="97" t="s">
        <v>808</v>
      </c>
      <c r="J1527" s="98">
        <v>6327.88</v>
      </c>
    </row>
    <row r="1528" spans="1:10" ht="15" thickBot="1">
      <c r="A1528" s="97"/>
      <c r="B1528" s="97"/>
      <c r="C1528" s="97"/>
      <c r="D1528" s="97"/>
      <c r="E1528" s="97" t="s">
        <v>809</v>
      </c>
      <c r="F1528" s="98">
        <v>0</v>
      </c>
      <c r="G1528" s="97"/>
      <c r="H1528" s="274" t="s">
        <v>810</v>
      </c>
      <c r="I1528" s="274"/>
      <c r="J1528" s="98">
        <v>6786.45</v>
      </c>
    </row>
    <row r="1529" spans="1:10" ht="1.1499999999999999" customHeight="1" thickTop="1">
      <c r="A1529" s="99"/>
      <c r="B1529" s="99"/>
      <c r="C1529" s="99"/>
      <c r="D1529" s="99"/>
      <c r="E1529" s="99"/>
      <c r="F1529" s="99"/>
      <c r="G1529" s="99"/>
      <c r="H1529" s="99"/>
      <c r="I1529" s="99"/>
      <c r="J1529" s="99"/>
    </row>
    <row r="1530" spans="1:10" ht="18" customHeight="1">
      <c r="A1530" s="79" t="s">
        <v>1929</v>
      </c>
      <c r="B1530" s="80" t="s">
        <v>440</v>
      </c>
      <c r="C1530" s="79" t="s">
        <v>776</v>
      </c>
      <c r="D1530" s="79" t="s">
        <v>777</v>
      </c>
      <c r="E1530" s="268" t="s">
        <v>778</v>
      </c>
      <c r="F1530" s="268"/>
      <c r="G1530" s="81" t="s">
        <v>779</v>
      </c>
      <c r="H1530" s="80" t="s">
        <v>443</v>
      </c>
      <c r="I1530" s="80" t="s">
        <v>780</v>
      </c>
      <c r="J1530" s="80" t="s">
        <v>448</v>
      </c>
    </row>
    <row r="1531" spans="1:10" ht="25.9" customHeight="1">
      <c r="A1531" s="82" t="s">
        <v>781</v>
      </c>
      <c r="B1531" s="83" t="s">
        <v>1930</v>
      </c>
      <c r="C1531" s="82" t="s">
        <v>87</v>
      </c>
      <c r="D1531" s="82" t="s">
        <v>1931</v>
      </c>
      <c r="E1531" s="269" t="s">
        <v>824</v>
      </c>
      <c r="F1531" s="269"/>
      <c r="G1531" s="84" t="s">
        <v>1906</v>
      </c>
      <c r="H1531" s="85">
        <v>1</v>
      </c>
      <c r="I1531" s="86">
        <v>4250.5200000000004</v>
      </c>
      <c r="J1531" s="86">
        <v>4250.5200000000004</v>
      </c>
    </row>
    <row r="1532" spans="1:10" ht="25.9" customHeight="1">
      <c r="A1532" s="87" t="s">
        <v>785</v>
      </c>
      <c r="B1532" s="88" t="s">
        <v>1932</v>
      </c>
      <c r="C1532" s="87" t="s">
        <v>87</v>
      </c>
      <c r="D1532" s="87" t="s">
        <v>1933</v>
      </c>
      <c r="E1532" s="270" t="s">
        <v>824</v>
      </c>
      <c r="F1532" s="270"/>
      <c r="G1532" s="89" t="s">
        <v>1906</v>
      </c>
      <c r="H1532" s="90">
        <v>1</v>
      </c>
      <c r="I1532" s="91">
        <v>54.37</v>
      </c>
      <c r="J1532" s="91">
        <v>54.37</v>
      </c>
    </row>
    <row r="1533" spans="1:10" ht="25.9" customHeight="1">
      <c r="A1533" s="92" t="s">
        <v>792</v>
      </c>
      <c r="B1533" s="93" t="s">
        <v>1909</v>
      </c>
      <c r="C1533" s="92" t="s">
        <v>87</v>
      </c>
      <c r="D1533" s="92" t="s">
        <v>1910</v>
      </c>
      <c r="E1533" s="273" t="s">
        <v>795</v>
      </c>
      <c r="F1533" s="273"/>
      <c r="G1533" s="94" t="s">
        <v>1906</v>
      </c>
      <c r="H1533" s="95">
        <v>1</v>
      </c>
      <c r="I1533" s="96">
        <v>215.56</v>
      </c>
      <c r="J1533" s="96">
        <v>215.56</v>
      </c>
    </row>
    <row r="1534" spans="1:10" ht="25.9" customHeight="1">
      <c r="A1534" s="92" t="s">
        <v>792</v>
      </c>
      <c r="B1534" s="93" t="s">
        <v>1911</v>
      </c>
      <c r="C1534" s="92" t="s">
        <v>87</v>
      </c>
      <c r="D1534" s="92" t="s">
        <v>1912</v>
      </c>
      <c r="E1534" s="273" t="s">
        <v>795</v>
      </c>
      <c r="F1534" s="273"/>
      <c r="G1534" s="94" t="s">
        <v>1906</v>
      </c>
      <c r="H1534" s="95">
        <v>1</v>
      </c>
      <c r="I1534" s="96">
        <v>0.01</v>
      </c>
      <c r="J1534" s="96">
        <v>0.01</v>
      </c>
    </row>
    <row r="1535" spans="1:10" ht="24" customHeight="1">
      <c r="A1535" s="92" t="s">
        <v>792</v>
      </c>
      <c r="B1535" s="93" t="s">
        <v>1934</v>
      </c>
      <c r="C1535" s="92" t="s">
        <v>87</v>
      </c>
      <c r="D1535" s="92" t="s">
        <v>1935</v>
      </c>
      <c r="E1535" s="273" t="s">
        <v>801</v>
      </c>
      <c r="F1535" s="273"/>
      <c r="G1535" s="94" t="s">
        <v>1906</v>
      </c>
      <c r="H1535" s="95">
        <v>1</v>
      </c>
      <c r="I1535" s="96">
        <v>3829.29</v>
      </c>
      <c r="J1535" s="96">
        <v>3829.29</v>
      </c>
    </row>
    <row r="1536" spans="1:10" ht="25.9" customHeight="1">
      <c r="A1536" s="92" t="s">
        <v>792</v>
      </c>
      <c r="B1536" s="93" t="s">
        <v>1936</v>
      </c>
      <c r="C1536" s="92" t="s">
        <v>87</v>
      </c>
      <c r="D1536" s="92" t="s">
        <v>1937</v>
      </c>
      <c r="E1536" s="273" t="s">
        <v>906</v>
      </c>
      <c r="F1536" s="273"/>
      <c r="G1536" s="94" t="s">
        <v>1906</v>
      </c>
      <c r="H1536" s="95">
        <v>1</v>
      </c>
      <c r="I1536" s="96">
        <v>10.6</v>
      </c>
      <c r="J1536" s="96">
        <v>10.6</v>
      </c>
    </row>
    <row r="1537" spans="1:10" ht="25.9" customHeight="1">
      <c r="A1537" s="92" t="s">
        <v>792</v>
      </c>
      <c r="B1537" s="93" t="s">
        <v>1938</v>
      </c>
      <c r="C1537" s="92" t="s">
        <v>87</v>
      </c>
      <c r="D1537" s="92" t="s">
        <v>1939</v>
      </c>
      <c r="E1537" s="273" t="s">
        <v>906</v>
      </c>
      <c r="F1537" s="273"/>
      <c r="G1537" s="94" t="s">
        <v>1906</v>
      </c>
      <c r="H1537" s="95">
        <v>1</v>
      </c>
      <c r="I1537" s="96">
        <v>140.69</v>
      </c>
      <c r="J1537" s="96">
        <v>140.69</v>
      </c>
    </row>
    <row r="1538" spans="1:10" ht="25.5">
      <c r="A1538" s="97"/>
      <c r="B1538" s="97"/>
      <c r="C1538" s="97"/>
      <c r="D1538" s="97"/>
      <c r="E1538" s="97" t="s">
        <v>806</v>
      </c>
      <c r="F1538" s="98">
        <v>3883.66</v>
      </c>
      <c r="G1538" s="97" t="s">
        <v>807</v>
      </c>
      <c r="H1538" s="98">
        <v>0</v>
      </c>
      <c r="I1538" s="97" t="s">
        <v>808</v>
      </c>
      <c r="J1538" s="98">
        <v>3883.66</v>
      </c>
    </row>
    <row r="1539" spans="1:10" ht="15" thickBot="1">
      <c r="A1539" s="97"/>
      <c r="B1539" s="97"/>
      <c r="C1539" s="97"/>
      <c r="D1539" s="97"/>
      <c r="E1539" s="97" t="s">
        <v>809</v>
      </c>
      <c r="F1539" s="98">
        <v>0</v>
      </c>
      <c r="G1539" s="97"/>
      <c r="H1539" s="274" t="s">
        <v>810</v>
      </c>
      <c r="I1539" s="274"/>
      <c r="J1539" s="98">
        <v>4250.5200000000004</v>
      </c>
    </row>
    <row r="1540" spans="1:10" ht="1.1499999999999999" customHeight="1" thickTop="1">
      <c r="A1540" s="99"/>
      <c r="B1540" s="99"/>
      <c r="C1540" s="99"/>
      <c r="D1540" s="99"/>
      <c r="E1540" s="99"/>
      <c r="F1540" s="99"/>
      <c r="G1540" s="99"/>
      <c r="H1540" s="99"/>
      <c r="I1540" s="99"/>
      <c r="J1540" s="99"/>
    </row>
    <row r="1541" spans="1:10" ht="49.9" customHeight="1">
      <c r="A1541" s="267" t="s">
        <v>1940</v>
      </c>
      <c r="B1541" s="482"/>
      <c r="C1541" s="482"/>
      <c r="D1541" s="482"/>
      <c r="E1541" s="482"/>
      <c r="F1541" s="482"/>
      <c r="G1541" s="482"/>
      <c r="H1541" s="482"/>
      <c r="I1541" s="482"/>
      <c r="J1541" s="482"/>
    </row>
    <row r="1542" spans="1:10" ht="18" customHeight="1">
      <c r="A1542" s="79"/>
      <c r="B1542" s="80" t="s">
        <v>440</v>
      </c>
      <c r="C1542" s="79" t="s">
        <v>776</v>
      </c>
      <c r="D1542" s="79" t="s">
        <v>777</v>
      </c>
      <c r="E1542" s="268" t="s">
        <v>778</v>
      </c>
      <c r="F1542" s="268"/>
      <c r="G1542" s="81" t="s">
        <v>779</v>
      </c>
      <c r="H1542" s="80" t="s">
        <v>443</v>
      </c>
      <c r="I1542" s="80" t="s">
        <v>780</v>
      </c>
      <c r="J1542" s="80" t="s">
        <v>448</v>
      </c>
    </row>
    <row r="1543" spans="1:10" ht="52.15" customHeight="1">
      <c r="A1543" s="82" t="s">
        <v>781</v>
      </c>
      <c r="B1543" s="83" t="s">
        <v>1532</v>
      </c>
      <c r="C1543" s="82" t="s">
        <v>87</v>
      </c>
      <c r="D1543" s="82" t="s">
        <v>1533</v>
      </c>
      <c r="E1543" s="269" t="s">
        <v>1327</v>
      </c>
      <c r="F1543" s="269"/>
      <c r="G1543" s="84" t="s">
        <v>235</v>
      </c>
      <c r="H1543" s="85">
        <v>1</v>
      </c>
      <c r="I1543" s="86">
        <v>5.65</v>
      </c>
      <c r="J1543" s="86">
        <v>5.65</v>
      </c>
    </row>
    <row r="1544" spans="1:10" ht="25.9" customHeight="1">
      <c r="A1544" s="87" t="s">
        <v>785</v>
      </c>
      <c r="B1544" s="88" t="s">
        <v>1328</v>
      </c>
      <c r="C1544" s="87" t="s">
        <v>87</v>
      </c>
      <c r="D1544" s="87" t="s">
        <v>1329</v>
      </c>
      <c r="E1544" s="270" t="s">
        <v>824</v>
      </c>
      <c r="F1544" s="270"/>
      <c r="G1544" s="89" t="s">
        <v>618</v>
      </c>
      <c r="H1544" s="90">
        <v>8.4400000000000003E-2</v>
      </c>
      <c r="I1544" s="91">
        <v>20.67</v>
      </c>
      <c r="J1544" s="91">
        <v>1.74</v>
      </c>
    </row>
    <row r="1545" spans="1:10" ht="25.9" customHeight="1">
      <c r="A1545" s="87" t="s">
        <v>785</v>
      </c>
      <c r="B1545" s="88" t="s">
        <v>1330</v>
      </c>
      <c r="C1545" s="87" t="s">
        <v>87</v>
      </c>
      <c r="D1545" s="87" t="s">
        <v>1331</v>
      </c>
      <c r="E1545" s="270" t="s">
        <v>824</v>
      </c>
      <c r="F1545" s="270"/>
      <c r="G1545" s="89" t="s">
        <v>618</v>
      </c>
      <c r="H1545" s="90">
        <v>8.4400000000000003E-2</v>
      </c>
      <c r="I1545" s="91">
        <v>25.76</v>
      </c>
      <c r="J1545" s="91">
        <v>2.17</v>
      </c>
    </row>
    <row r="1546" spans="1:10" ht="25.9" customHeight="1">
      <c r="A1546" s="92" t="s">
        <v>792</v>
      </c>
      <c r="B1546" s="93" t="s">
        <v>1941</v>
      </c>
      <c r="C1546" s="92" t="s">
        <v>87</v>
      </c>
      <c r="D1546" s="92" t="s">
        <v>1942</v>
      </c>
      <c r="E1546" s="273" t="s">
        <v>795</v>
      </c>
      <c r="F1546" s="273"/>
      <c r="G1546" s="94" t="s">
        <v>235</v>
      </c>
      <c r="H1546" s="95">
        <v>1</v>
      </c>
      <c r="I1546" s="96">
        <v>0.89</v>
      </c>
      <c r="J1546" s="96">
        <v>0.89</v>
      </c>
    </row>
    <row r="1547" spans="1:10" ht="24" customHeight="1">
      <c r="A1547" s="92" t="s">
        <v>792</v>
      </c>
      <c r="B1547" s="93" t="s">
        <v>1943</v>
      </c>
      <c r="C1547" s="92" t="s">
        <v>87</v>
      </c>
      <c r="D1547" s="92" t="s">
        <v>1944</v>
      </c>
      <c r="E1547" s="273" t="s">
        <v>795</v>
      </c>
      <c r="F1547" s="273"/>
      <c r="G1547" s="94" t="s">
        <v>235</v>
      </c>
      <c r="H1547" s="95">
        <v>5.8999999999999999E-3</v>
      </c>
      <c r="I1547" s="96">
        <v>57.7</v>
      </c>
      <c r="J1547" s="96">
        <v>0.34</v>
      </c>
    </row>
    <row r="1548" spans="1:10" ht="25.9" customHeight="1">
      <c r="A1548" s="92" t="s">
        <v>792</v>
      </c>
      <c r="B1548" s="93" t="s">
        <v>1945</v>
      </c>
      <c r="C1548" s="92" t="s">
        <v>87</v>
      </c>
      <c r="D1548" s="92" t="s">
        <v>1946</v>
      </c>
      <c r="E1548" s="273" t="s">
        <v>795</v>
      </c>
      <c r="F1548" s="273"/>
      <c r="G1548" s="94" t="s">
        <v>235</v>
      </c>
      <c r="H1548" s="95">
        <v>7.0000000000000001E-3</v>
      </c>
      <c r="I1548" s="96">
        <v>65.38</v>
      </c>
      <c r="J1548" s="96">
        <v>0.45</v>
      </c>
    </row>
    <row r="1549" spans="1:10" ht="24" customHeight="1">
      <c r="A1549" s="92" t="s">
        <v>792</v>
      </c>
      <c r="B1549" s="93" t="s">
        <v>1334</v>
      </c>
      <c r="C1549" s="92" t="s">
        <v>87</v>
      </c>
      <c r="D1549" s="92" t="s">
        <v>1335</v>
      </c>
      <c r="E1549" s="273" t="s">
        <v>795</v>
      </c>
      <c r="F1549" s="273"/>
      <c r="G1549" s="94" t="s">
        <v>235</v>
      </c>
      <c r="H1549" s="95">
        <v>2.81E-2</v>
      </c>
      <c r="I1549" s="96">
        <v>2.46</v>
      </c>
      <c r="J1549" s="96">
        <v>0.06</v>
      </c>
    </row>
    <row r="1550" spans="1:10" ht="25.5">
      <c r="A1550" s="97"/>
      <c r="B1550" s="97"/>
      <c r="C1550" s="97"/>
      <c r="D1550" s="97"/>
      <c r="E1550" s="97" t="s">
        <v>806</v>
      </c>
      <c r="F1550" s="98">
        <v>3.01</v>
      </c>
      <c r="G1550" s="97" t="s">
        <v>807</v>
      </c>
      <c r="H1550" s="98">
        <v>0</v>
      </c>
      <c r="I1550" s="97" t="s">
        <v>808</v>
      </c>
      <c r="J1550" s="98">
        <v>3.01</v>
      </c>
    </row>
    <row r="1551" spans="1:10" ht="15" thickBot="1">
      <c r="A1551" s="97"/>
      <c r="B1551" s="97"/>
      <c r="C1551" s="97"/>
      <c r="D1551" s="97"/>
      <c r="E1551" s="97" t="s">
        <v>809</v>
      </c>
      <c r="F1551" s="98">
        <v>0</v>
      </c>
      <c r="G1551" s="97"/>
      <c r="H1551" s="274" t="s">
        <v>810</v>
      </c>
      <c r="I1551" s="274"/>
      <c r="J1551" s="98">
        <v>5.65</v>
      </c>
    </row>
    <row r="1552" spans="1:10" ht="1.1499999999999999" customHeight="1" thickTop="1">
      <c r="A1552" s="99"/>
      <c r="B1552" s="99"/>
      <c r="C1552" s="99"/>
      <c r="D1552" s="99"/>
      <c r="E1552" s="99"/>
      <c r="F1552" s="99"/>
      <c r="G1552" s="99"/>
      <c r="H1552" s="99"/>
      <c r="I1552" s="99"/>
      <c r="J1552" s="99"/>
    </row>
    <row r="1553" spans="1:10" ht="18" customHeight="1">
      <c r="A1553" s="79"/>
      <c r="B1553" s="80" t="s">
        <v>440</v>
      </c>
      <c r="C1553" s="79" t="s">
        <v>776</v>
      </c>
      <c r="D1553" s="79" t="s">
        <v>777</v>
      </c>
      <c r="E1553" s="268" t="s">
        <v>778</v>
      </c>
      <c r="F1553" s="268"/>
      <c r="G1553" s="81" t="s">
        <v>779</v>
      </c>
      <c r="H1553" s="80" t="s">
        <v>443</v>
      </c>
      <c r="I1553" s="80" t="s">
        <v>780</v>
      </c>
      <c r="J1553" s="80" t="s">
        <v>448</v>
      </c>
    </row>
    <row r="1554" spans="1:10" ht="52.15" customHeight="1">
      <c r="A1554" s="82" t="s">
        <v>781</v>
      </c>
      <c r="B1554" s="83" t="s">
        <v>1522</v>
      </c>
      <c r="C1554" s="82" t="s">
        <v>87</v>
      </c>
      <c r="D1554" s="82" t="s">
        <v>1523</v>
      </c>
      <c r="E1554" s="269" t="s">
        <v>1327</v>
      </c>
      <c r="F1554" s="269"/>
      <c r="G1554" s="84" t="s">
        <v>235</v>
      </c>
      <c r="H1554" s="85">
        <v>1</v>
      </c>
      <c r="I1554" s="86">
        <v>6.13</v>
      </c>
      <c r="J1554" s="86">
        <v>6.13</v>
      </c>
    </row>
    <row r="1555" spans="1:10" ht="25.9" customHeight="1">
      <c r="A1555" s="87" t="s">
        <v>785</v>
      </c>
      <c r="B1555" s="88" t="s">
        <v>1328</v>
      </c>
      <c r="C1555" s="87" t="s">
        <v>87</v>
      </c>
      <c r="D1555" s="87" t="s">
        <v>1329</v>
      </c>
      <c r="E1555" s="270" t="s">
        <v>824</v>
      </c>
      <c r="F1555" s="270"/>
      <c r="G1555" s="89" t="s">
        <v>618</v>
      </c>
      <c r="H1555" s="90">
        <v>9.4399999999999998E-2</v>
      </c>
      <c r="I1555" s="91">
        <v>20.67</v>
      </c>
      <c r="J1555" s="91">
        <v>1.95</v>
      </c>
    </row>
    <row r="1556" spans="1:10" ht="25.9" customHeight="1">
      <c r="A1556" s="87" t="s">
        <v>785</v>
      </c>
      <c r="B1556" s="88" t="s">
        <v>1330</v>
      </c>
      <c r="C1556" s="87" t="s">
        <v>87</v>
      </c>
      <c r="D1556" s="87" t="s">
        <v>1331</v>
      </c>
      <c r="E1556" s="270" t="s">
        <v>824</v>
      </c>
      <c r="F1556" s="270"/>
      <c r="G1556" s="89" t="s">
        <v>618</v>
      </c>
      <c r="H1556" s="90">
        <v>9.4399999999999998E-2</v>
      </c>
      <c r="I1556" s="91">
        <v>25.76</v>
      </c>
      <c r="J1556" s="91">
        <v>2.4300000000000002</v>
      </c>
    </row>
    <row r="1557" spans="1:10" ht="25.9" customHeight="1">
      <c r="A1557" s="92" t="s">
        <v>792</v>
      </c>
      <c r="B1557" s="93" t="s">
        <v>1941</v>
      </c>
      <c r="C1557" s="92" t="s">
        <v>87</v>
      </c>
      <c r="D1557" s="92" t="s">
        <v>1942</v>
      </c>
      <c r="E1557" s="273" t="s">
        <v>795</v>
      </c>
      <c r="F1557" s="273"/>
      <c r="G1557" s="94" t="s">
        <v>235</v>
      </c>
      <c r="H1557" s="95">
        <v>1</v>
      </c>
      <c r="I1557" s="96">
        <v>0.89</v>
      </c>
      <c r="J1557" s="96">
        <v>0.89</v>
      </c>
    </row>
    <row r="1558" spans="1:10" ht="24" customHeight="1">
      <c r="A1558" s="92" t="s">
        <v>792</v>
      </c>
      <c r="B1558" s="93" t="s">
        <v>1943</v>
      </c>
      <c r="C1558" s="92" t="s">
        <v>87</v>
      </c>
      <c r="D1558" s="92" t="s">
        <v>1944</v>
      </c>
      <c r="E1558" s="273" t="s">
        <v>795</v>
      </c>
      <c r="F1558" s="273"/>
      <c r="G1558" s="94" t="s">
        <v>235</v>
      </c>
      <c r="H1558" s="95">
        <v>5.8999999999999999E-3</v>
      </c>
      <c r="I1558" s="96">
        <v>57.7</v>
      </c>
      <c r="J1558" s="96">
        <v>0.34</v>
      </c>
    </row>
    <row r="1559" spans="1:10" ht="25.9" customHeight="1">
      <c r="A1559" s="92" t="s">
        <v>792</v>
      </c>
      <c r="B1559" s="93" t="s">
        <v>1945</v>
      </c>
      <c r="C1559" s="92" t="s">
        <v>87</v>
      </c>
      <c r="D1559" s="92" t="s">
        <v>1946</v>
      </c>
      <c r="E1559" s="273" t="s">
        <v>795</v>
      </c>
      <c r="F1559" s="273"/>
      <c r="G1559" s="94" t="s">
        <v>235</v>
      </c>
      <c r="H1559" s="95">
        <v>7.0000000000000001E-3</v>
      </c>
      <c r="I1559" s="96">
        <v>65.38</v>
      </c>
      <c r="J1559" s="96">
        <v>0.45</v>
      </c>
    </row>
    <row r="1560" spans="1:10" ht="24" customHeight="1">
      <c r="A1560" s="92" t="s">
        <v>792</v>
      </c>
      <c r="B1560" s="93" t="s">
        <v>1334</v>
      </c>
      <c r="C1560" s="92" t="s">
        <v>87</v>
      </c>
      <c r="D1560" s="92" t="s">
        <v>1335</v>
      </c>
      <c r="E1560" s="273" t="s">
        <v>795</v>
      </c>
      <c r="F1560" s="273"/>
      <c r="G1560" s="94" t="s">
        <v>235</v>
      </c>
      <c r="H1560" s="95">
        <v>3.15E-2</v>
      </c>
      <c r="I1560" s="96">
        <v>2.46</v>
      </c>
      <c r="J1560" s="96">
        <v>7.0000000000000007E-2</v>
      </c>
    </row>
    <row r="1561" spans="1:10" ht="25.5">
      <c r="A1561" s="97"/>
      <c r="B1561" s="97"/>
      <c r="C1561" s="97"/>
      <c r="D1561" s="97"/>
      <c r="E1561" s="97" t="s">
        <v>806</v>
      </c>
      <c r="F1561" s="98">
        <v>3.36</v>
      </c>
      <c r="G1561" s="97" t="s">
        <v>807</v>
      </c>
      <c r="H1561" s="98">
        <v>0</v>
      </c>
      <c r="I1561" s="97" t="s">
        <v>808</v>
      </c>
      <c r="J1561" s="98">
        <v>3.36</v>
      </c>
    </row>
    <row r="1562" spans="1:10" ht="15" thickBot="1">
      <c r="A1562" s="97"/>
      <c r="B1562" s="97"/>
      <c r="C1562" s="97"/>
      <c r="D1562" s="97"/>
      <c r="E1562" s="97" t="s">
        <v>809</v>
      </c>
      <c r="F1562" s="98">
        <v>0</v>
      </c>
      <c r="G1562" s="97"/>
      <c r="H1562" s="274" t="s">
        <v>810</v>
      </c>
      <c r="I1562" s="274"/>
      <c r="J1562" s="98">
        <v>6.13</v>
      </c>
    </row>
    <row r="1563" spans="1:10" ht="1.1499999999999999" customHeight="1" thickTop="1">
      <c r="A1563" s="99"/>
      <c r="B1563" s="99"/>
      <c r="C1563" s="99"/>
      <c r="D1563" s="99"/>
      <c r="E1563" s="99"/>
      <c r="F1563" s="99"/>
      <c r="G1563" s="99"/>
      <c r="H1563" s="99"/>
      <c r="I1563" s="99"/>
      <c r="J1563" s="99"/>
    </row>
    <row r="1564" spans="1:10" ht="18" customHeight="1">
      <c r="A1564" s="79"/>
      <c r="B1564" s="80" t="s">
        <v>440</v>
      </c>
      <c r="C1564" s="79" t="s">
        <v>776</v>
      </c>
      <c r="D1564" s="79" t="s">
        <v>777</v>
      </c>
      <c r="E1564" s="268" t="s">
        <v>778</v>
      </c>
      <c r="F1564" s="268"/>
      <c r="G1564" s="81" t="s">
        <v>779</v>
      </c>
      <c r="H1564" s="80" t="s">
        <v>443</v>
      </c>
      <c r="I1564" s="80" t="s">
        <v>780</v>
      </c>
      <c r="J1564" s="80" t="s">
        <v>448</v>
      </c>
    </row>
    <row r="1565" spans="1:10" ht="52.15" customHeight="1">
      <c r="A1565" s="82" t="s">
        <v>781</v>
      </c>
      <c r="B1565" s="83" t="s">
        <v>1534</v>
      </c>
      <c r="C1565" s="82" t="s">
        <v>87</v>
      </c>
      <c r="D1565" s="82" t="s">
        <v>1535</v>
      </c>
      <c r="E1565" s="269" t="s">
        <v>1327</v>
      </c>
      <c r="F1565" s="269"/>
      <c r="G1565" s="84" t="s">
        <v>235</v>
      </c>
      <c r="H1565" s="85">
        <v>1</v>
      </c>
      <c r="I1565" s="86">
        <v>7.57</v>
      </c>
      <c r="J1565" s="86">
        <v>7.57</v>
      </c>
    </row>
    <row r="1566" spans="1:10" ht="25.9" customHeight="1">
      <c r="A1566" s="87" t="s">
        <v>785</v>
      </c>
      <c r="B1566" s="88" t="s">
        <v>1328</v>
      </c>
      <c r="C1566" s="87" t="s">
        <v>87</v>
      </c>
      <c r="D1566" s="87" t="s">
        <v>1329</v>
      </c>
      <c r="E1566" s="270" t="s">
        <v>824</v>
      </c>
      <c r="F1566" s="270"/>
      <c r="G1566" s="89" t="s">
        <v>618</v>
      </c>
      <c r="H1566" s="90">
        <v>9.9400000000000002E-2</v>
      </c>
      <c r="I1566" s="91">
        <v>20.67</v>
      </c>
      <c r="J1566" s="91">
        <v>2.0499999999999998</v>
      </c>
    </row>
    <row r="1567" spans="1:10" ht="25.9" customHeight="1">
      <c r="A1567" s="87" t="s">
        <v>785</v>
      </c>
      <c r="B1567" s="88" t="s">
        <v>1330</v>
      </c>
      <c r="C1567" s="87" t="s">
        <v>87</v>
      </c>
      <c r="D1567" s="87" t="s">
        <v>1331</v>
      </c>
      <c r="E1567" s="270" t="s">
        <v>824</v>
      </c>
      <c r="F1567" s="270"/>
      <c r="G1567" s="89" t="s">
        <v>618</v>
      </c>
      <c r="H1567" s="90">
        <v>9.9400000000000002E-2</v>
      </c>
      <c r="I1567" s="91">
        <v>25.76</v>
      </c>
      <c r="J1567" s="91">
        <v>2.56</v>
      </c>
    </row>
    <row r="1568" spans="1:10" ht="25.9" customHeight="1">
      <c r="A1568" s="92" t="s">
        <v>792</v>
      </c>
      <c r="B1568" s="93" t="s">
        <v>1947</v>
      </c>
      <c r="C1568" s="92" t="s">
        <v>87</v>
      </c>
      <c r="D1568" s="92" t="s">
        <v>1948</v>
      </c>
      <c r="E1568" s="273" t="s">
        <v>795</v>
      </c>
      <c r="F1568" s="273"/>
      <c r="G1568" s="94" t="s">
        <v>235</v>
      </c>
      <c r="H1568" s="95">
        <v>1</v>
      </c>
      <c r="I1568" s="96">
        <v>1.79</v>
      </c>
      <c r="J1568" s="96">
        <v>1.79</v>
      </c>
    </row>
    <row r="1569" spans="1:10" ht="24" customHeight="1">
      <c r="A1569" s="92" t="s">
        <v>792</v>
      </c>
      <c r="B1569" s="93" t="s">
        <v>1943</v>
      </c>
      <c r="C1569" s="92" t="s">
        <v>87</v>
      </c>
      <c r="D1569" s="92" t="s">
        <v>1944</v>
      </c>
      <c r="E1569" s="273" t="s">
        <v>795</v>
      </c>
      <c r="F1569" s="273"/>
      <c r="G1569" s="94" t="s">
        <v>235</v>
      </c>
      <c r="H1569" s="95">
        <v>8.2000000000000007E-3</v>
      </c>
      <c r="I1569" s="96">
        <v>57.7</v>
      </c>
      <c r="J1569" s="96">
        <v>0.47</v>
      </c>
    </row>
    <row r="1570" spans="1:10" ht="25.9" customHeight="1">
      <c r="A1570" s="92" t="s">
        <v>792</v>
      </c>
      <c r="B1570" s="93" t="s">
        <v>1945</v>
      </c>
      <c r="C1570" s="92" t="s">
        <v>87</v>
      </c>
      <c r="D1570" s="92" t="s">
        <v>1946</v>
      </c>
      <c r="E1570" s="273" t="s">
        <v>795</v>
      </c>
      <c r="F1570" s="273"/>
      <c r="G1570" s="94" t="s">
        <v>235</v>
      </c>
      <c r="H1570" s="95">
        <v>9.4999999999999998E-3</v>
      </c>
      <c r="I1570" s="96">
        <v>65.38</v>
      </c>
      <c r="J1570" s="96">
        <v>0.62</v>
      </c>
    </row>
    <row r="1571" spans="1:10" ht="24" customHeight="1">
      <c r="A1571" s="92" t="s">
        <v>792</v>
      </c>
      <c r="B1571" s="93" t="s">
        <v>1334</v>
      </c>
      <c r="C1571" s="92" t="s">
        <v>87</v>
      </c>
      <c r="D1571" s="92" t="s">
        <v>1335</v>
      </c>
      <c r="E1571" s="273" t="s">
        <v>795</v>
      </c>
      <c r="F1571" s="273"/>
      <c r="G1571" s="94" t="s">
        <v>235</v>
      </c>
      <c r="H1571" s="95">
        <v>3.3099999999999997E-2</v>
      </c>
      <c r="I1571" s="96">
        <v>2.46</v>
      </c>
      <c r="J1571" s="96">
        <v>0.08</v>
      </c>
    </row>
    <row r="1572" spans="1:10" ht="25.5">
      <c r="A1572" s="97"/>
      <c r="B1572" s="97"/>
      <c r="C1572" s="97"/>
      <c r="D1572" s="97"/>
      <c r="E1572" s="97" t="s">
        <v>806</v>
      </c>
      <c r="F1572" s="98">
        <v>3.54</v>
      </c>
      <c r="G1572" s="97" t="s">
        <v>807</v>
      </c>
      <c r="H1572" s="98">
        <v>0</v>
      </c>
      <c r="I1572" s="97" t="s">
        <v>808</v>
      </c>
      <c r="J1572" s="98">
        <v>3.54</v>
      </c>
    </row>
    <row r="1573" spans="1:10" ht="15" thickBot="1">
      <c r="A1573" s="97"/>
      <c r="B1573" s="97"/>
      <c r="C1573" s="97"/>
      <c r="D1573" s="97"/>
      <c r="E1573" s="97" t="s">
        <v>809</v>
      </c>
      <c r="F1573" s="98">
        <v>0</v>
      </c>
      <c r="G1573" s="97"/>
      <c r="H1573" s="274" t="s">
        <v>810</v>
      </c>
      <c r="I1573" s="274"/>
      <c r="J1573" s="98">
        <v>7.57</v>
      </c>
    </row>
    <row r="1574" spans="1:10" ht="1.1499999999999999" customHeight="1" thickTop="1">
      <c r="A1574" s="99"/>
      <c r="B1574" s="99"/>
      <c r="C1574" s="99"/>
      <c r="D1574" s="99"/>
      <c r="E1574" s="99"/>
      <c r="F1574" s="99"/>
      <c r="G1574" s="99"/>
      <c r="H1574" s="99"/>
      <c r="I1574" s="99"/>
      <c r="J1574" s="99"/>
    </row>
    <row r="1575" spans="1:10" ht="18" customHeight="1">
      <c r="A1575" s="79"/>
      <c r="B1575" s="80" t="s">
        <v>440</v>
      </c>
      <c r="C1575" s="79" t="s">
        <v>776</v>
      </c>
      <c r="D1575" s="79" t="s">
        <v>777</v>
      </c>
      <c r="E1575" s="268" t="s">
        <v>778</v>
      </c>
      <c r="F1575" s="268"/>
      <c r="G1575" s="81" t="s">
        <v>779</v>
      </c>
      <c r="H1575" s="80" t="s">
        <v>443</v>
      </c>
      <c r="I1575" s="80" t="s">
        <v>780</v>
      </c>
      <c r="J1575" s="80" t="s">
        <v>448</v>
      </c>
    </row>
    <row r="1576" spans="1:10" ht="24" customHeight="1">
      <c r="A1576" s="82" t="s">
        <v>781</v>
      </c>
      <c r="B1576" s="83" t="s">
        <v>944</v>
      </c>
      <c r="C1576" s="82" t="s">
        <v>87</v>
      </c>
      <c r="D1576" s="82" t="s">
        <v>945</v>
      </c>
      <c r="E1576" s="269" t="s">
        <v>824</v>
      </c>
      <c r="F1576" s="269"/>
      <c r="G1576" s="84" t="s">
        <v>618</v>
      </c>
      <c r="H1576" s="85">
        <v>1</v>
      </c>
      <c r="I1576" s="86">
        <v>21.28</v>
      </c>
      <c r="J1576" s="86">
        <v>21.28</v>
      </c>
    </row>
    <row r="1577" spans="1:10" ht="25.9" customHeight="1">
      <c r="A1577" s="87" t="s">
        <v>785</v>
      </c>
      <c r="B1577" s="88" t="s">
        <v>1949</v>
      </c>
      <c r="C1577" s="87" t="s">
        <v>87</v>
      </c>
      <c r="D1577" s="87" t="s">
        <v>1950</v>
      </c>
      <c r="E1577" s="270" t="s">
        <v>824</v>
      </c>
      <c r="F1577" s="270"/>
      <c r="G1577" s="89" t="s">
        <v>618</v>
      </c>
      <c r="H1577" s="90">
        <v>1</v>
      </c>
      <c r="I1577" s="91">
        <v>0.18</v>
      </c>
      <c r="J1577" s="91">
        <v>0.18</v>
      </c>
    </row>
    <row r="1578" spans="1:10" ht="24" customHeight="1">
      <c r="A1578" s="92" t="s">
        <v>792</v>
      </c>
      <c r="B1578" s="93" t="s">
        <v>1951</v>
      </c>
      <c r="C1578" s="92" t="s">
        <v>87</v>
      </c>
      <c r="D1578" s="92" t="s">
        <v>1952</v>
      </c>
      <c r="E1578" s="273" t="s">
        <v>801</v>
      </c>
      <c r="F1578" s="273"/>
      <c r="G1578" s="94" t="s">
        <v>618</v>
      </c>
      <c r="H1578" s="95">
        <v>1</v>
      </c>
      <c r="I1578" s="96">
        <v>15.06</v>
      </c>
      <c r="J1578" s="96">
        <v>15.06</v>
      </c>
    </row>
    <row r="1579" spans="1:10" ht="25.9" customHeight="1">
      <c r="A1579" s="92" t="s">
        <v>792</v>
      </c>
      <c r="B1579" s="93" t="s">
        <v>892</v>
      </c>
      <c r="C1579" s="92" t="s">
        <v>87</v>
      </c>
      <c r="D1579" s="92" t="s">
        <v>893</v>
      </c>
      <c r="E1579" s="273" t="s">
        <v>674</v>
      </c>
      <c r="F1579" s="273"/>
      <c r="G1579" s="94" t="s">
        <v>618</v>
      </c>
      <c r="H1579" s="95">
        <v>1</v>
      </c>
      <c r="I1579" s="96">
        <v>2.2799999999999998</v>
      </c>
      <c r="J1579" s="96">
        <v>2.2799999999999998</v>
      </c>
    </row>
    <row r="1580" spans="1:10" ht="25.9" customHeight="1">
      <c r="A1580" s="92" t="s">
        <v>792</v>
      </c>
      <c r="B1580" s="93" t="s">
        <v>894</v>
      </c>
      <c r="C1580" s="92" t="s">
        <v>87</v>
      </c>
      <c r="D1580" s="92" t="s">
        <v>895</v>
      </c>
      <c r="E1580" s="273" t="s">
        <v>896</v>
      </c>
      <c r="F1580" s="273"/>
      <c r="G1580" s="94" t="s">
        <v>618</v>
      </c>
      <c r="H1580" s="95">
        <v>1</v>
      </c>
      <c r="I1580" s="96">
        <v>0.6</v>
      </c>
      <c r="J1580" s="96">
        <v>0.6</v>
      </c>
    </row>
    <row r="1581" spans="1:10" ht="25.9" customHeight="1">
      <c r="A1581" s="92" t="s">
        <v>792</v>
      </c>
      <c r="B1581" s="93" t="s">
        <v>897</v>
      </c>
      <c r="C1581" s="92" t="s">
        <v>87</v>
      </c>
      <c r="D1581" s="92" t="s">
        <v>898</v>
      </c>
      <c r="E1581" s="273" t="s">
        <v>674</v>
      </c>
      <c r="F1581" s="273"/>
      <c r="G1581" s="94" t="s">
        <v>618</v>
      </c>
      <c r="H1581" s="95">
        <v>1</v>
      </c>
      <c r="I1581" s="96">
        <v>1.1399999999999999</v>
      </c>
      <c r="J1581" s="96">
        <v>1.1399999999999999</v>
      </c>
    </row>
    <row r="1582" spans="1:10" ht="25.9" customHeight="1">
      <c r="A1582" s="92" t="s">
        <v>792</v>
      </c>
      <c r="B1582" s="93" t="s">
        <v>899</v>
      </c>
      <c r="C1582" s="92" t="s">
        <v>87</v>
      </c>
      <c r="D1582" s="92" t="s">
        <v>900</v>
      </c>
      <c r="E1582" s="273" t="s">
        <v>901</v>
      </c>
      <c r="F1582" s="273"/>
      <c r="G1582" s="94" t="s">
        <v>618</v>
      </c>
      <c r="H1582" s="95">
        <v>1</v>
      </c>
      <c r="I1582" s="96">
        <v>0.01</v>
      </c>
      <c r="J1582" s="96">
        <v>0.01</v>
      </c>
    </row>
    <row r="1583" spans="1:10" ht="25.9" customHeight="1">
      <c r="A1583" s="92" t="s">
        <v>792</v>
      </c>
      <c r="B1583" s="93" t="s">
        <v>1953</v>
      </c>
      <c r="C1583" s="92" t="s">
        <v>87</v>
      </c>
      <c r="D1583" s="92" t="s">
        <v>1954</v>
      </c>
      <c r="E1583" s="273" t="s">
        <v>906</v>
      </c>
      <c r="F1583" s="273"/>
      <c r="G1583" s="94" t="s">
        <v>618</v>
      </c>
      <c r="H1583" s="95">
        <v>1</v>
      </c>
      <c r="I1583" s="96">
        <v>0.84</v>
      </c>
      <c r="J1583" s="96">
        <v>0.84</v>
      </c>
    </row>
    <row r="1584" spans="1:10" ht="25.9" customHeight="1">
      <c r="A1584" s="92" t="s">
        <v>792</v>
      </c>
      <c r="B1584" s="93" t="s">
        <v>1955</v>
      </c>
      <c r="C1584" s="92" t="s">
        <v>87</v>
      </c>
      <c r="D1584" s="92" t="s">
        <v>1956</v>
      </c>
      <c r="E1584" s="273" t="s">
        <v>906</v>
      </c>
      <c r="F1584" s="273"/>
      <c r="G1584" s="94" t="s">
        <v>618</v>
      </c>
      <c r="H1584" s="95">
        <v>1</v>
      </c>
      <c r="I1584" s="96">
        <v>1.17</v>
      </c>
      <c r="J1584" s="96">
        <v>1.17</v>
      </c>
    </row>
    <row r="1585" spans="1:10" ht="25.5">
      <c r="A1585" s="97"/>
      <c r="B1585" s="97"/>
      <c r="C1585" s="97"/>
      <c r="D1585" s="97"/>
      <c r="E1585" s="97" t="s">
        <v>806</v>
      </c>
      <c r="F1585" s="98">
        <v>15.24</v>
      </c>
      <c r="G1585" s="97" t="s">
        <v>807</v>
      </c>
      <c r="H1585" s="98">
        <v>0</v>
      </c>
      <c r="I1585" s="97" t="s">
        <v>808</v>
      </c>
      <c r="J1585" s="98">
        <v>15.24</v>
      </c>
    </row>
    <row r="1586" spans="1:10" ht="15" thickBot="1">
      <c r="A1586" s="97"/>
      <c r="B1586" s="97"/>
      <c r="C1586" s="97"/>
      <c r="D1586" s="97"/>
      <c r="E1586" s="97" t="s">
        <v>809</v>
      </c>
      <c r="F1586" s="98">
        <v>0</v>
      </c>
      <c r="G1586" s="97"/>
      <c r="H1586" s="274" t="s">
        <v>810</v>
      </c>
      <c r="I1586" s="274"/>
      <c r="J1586" s="98">
        <v>21.28</v>
      </c>
    </row>
    <row r="1587" spans="1:10" ht="1.1499999999999999" customHeight="1" thickTop="1">
      <c r="A1587" s="99"/>
      <c r="B1587" s="99"/>
      <c r="C1587" s="99"/>
      <c r="D1587" s="99"/>
      <c r="E1587" s="99"/>
      <c r="F1587" s="99"/>
      <c r="G1587" s="99"/>
      <c r="H1587" s="99"/>
      <c r="I1587" s="99"/>
      <c r="J1587" s="99"/>
    </row>
    <row r="1588" spans="1:10" ht="18" customHeight="1">
      <c r="A1588" s="79"/>
      <c r="B1588" s="80" t="s">
        <v>440</v>
      </c>
      <c r="C1588" s="79" t="s">
        <v>776</v>
      </c>
      <c r="D1588" s="79" t="s">
        <v>777</v>
      </c>
      <c r="E1588" s="268" t="s">
        <v>778</v>
      </c>
      <c r="F1588" s="268"/>
      <c r="G1588" s="81" t="s">
        <v>779</v>
      </c>
      <c r="H1588" s="80" t="s">
        <v>443</v>
      </c>
      <c r="I1588" s="80" t="s">
        <v>780</v>
      </c>
      <c r="J1588" s="80" t="s">
        <v>448</v>
      </c>
    </row>
    <row r="1589" spans="1:10" ht="25.9" customHeight="1">
      <c r="A1589" s="82" t="s">
        <v>781</v>
      </c>
      <c r="B1589" s="83" t="s">
        <v>921</v>
      </c>
      <c r="C1589" s="82" t="s">
        <v>87</v>
      </c>
      <c r="D1589" s="82" t="s">
        <v>922</v>
      </c>
      <c r="E1589" s="269" t="s">
        <v>824</v>
      </c>
      <c r="F1589" s="269"/>
      <c r="G1589" s="84" t="s">
        <v>618</v>
      </c>
      <c r="H1589" s="85">
        <v>1</v>
      </c>
      <c r="I1589" s="86">
        <v>21.12</v>
      </c>
      <c r="J1589" s="86">
        <v>21.12</v>
      </c>
    </row>
    <row r="1590" spans="1:10" ht="25.9" customHeight="1">
      <c r="A1590" s="87" t="s">
        <v>785</v>
      </c>
      <c r="B1590" s="88" t="s">
        <v>1957</v>
      </c>
      <c r="C1590" s="87" t="s">
        <v>87</v>
      </c>
      <c r="D1590" s="87" t="s">
        <v>1958</v>
      </c>
      <c r="E1590" s="270" t="s">
        <v>824</v>
      </c>
      <c r="F1590" s="270"/>
      <c r="G1590" s="89" t="s">
        <v>618</v>
      </c>
      <c r="H1590" s="90">
        <v>1</v>
      </c>
      <c r="I1590" s="91">
        <v>0.23</v>
      </c>
      <c r="J1590" s="91">
        <v>0.23</v>
      </c>
    </row>
    <row r="1591" spans="1:10" ht="24" customHeight="1">
      <c r="A1591" s="92" t="s">
        <v>792</v>
      </c>
      <c r="B1591" s="93" t="s">
        <v>1959</v>
      </c>
      <c r="C1591" s="92" t="s">
        <v>87</v>
      </c>
      <c r="D1591" s="92" t="s">
        <v>1960</v>
      </c>
      <c r="E1591" s="273" t="s">
        <v>801</v>
      </c>
      <c r="F1591" s="273"/>
      <c r="G1591" s="94" t="s">
        <v>618</v>
      </c>
      <c r="H1591" s="95">
        <v>1</v>
      </c>
      <c r="I1591" s="96">
        <v>15.03</v>
      </c>
      <c r="J1591" s="96">
        <v>15.03</v>
      </c>
    </row>
    <row r="1592" spans="1:10" ht="25.9" customHeight="1">
      <c r="A1592" s="92" t="s">
        <v>792</v>
      </c>
      <c r="B1592" s="93" t="s">
        <v>892</v>
      </c>
      <c r="C1592" s="92" t="s">
        <v>87</v>
      </c>
      <c r="D1592" s="92" t="s">
        <v>893</v>
      </c>
      <c r="E1592" s="273" t="s">
        <v>674</v>
      </c>
      <c r="F1592" s="273"/>
      <c r="G1592" s="94" t="s">
        <v>618</v>
      </c>
      <c r="H1592" s="95">
        <v>1</v>
      </c>
      <c r="I1592" s="96">
        <v>2.2799999999999998</v>
      </c>
      <c r="J1592" s="96">
        <v>2.2799999999999998</v>
      </c>
    </row>
    <row r="1593" spans="1:10" ht="25.9" customHeight="1">
      <c r="A1593" s="92" t="s">
        <v>792</v>
      </c>
      <c r="B1593" s="93" t="s">
        <v>894</v>
      </c>
      <c r="C1593" s="92" t="s">
        <v>87</v>
      </c>
      <c r="D1593" s="92" t="s">
        <v>895</v>
      </c>
      <c r="E1593" s="273" t="s">
        <v>896</v>
      </c>
      <c r="F1593" s="273"/>
      <c r="G1593" s="94" t="s">
        <v>618</v>
      </c>
      <c r="H1593" s="95">
        <v>1</v>
      </c>
      <c r="I1593" s="96">
        <v>0.6</v>
      </c>
      <c r="J1593" s="96">
        <v>0.6</v>
      </c>
    </row>
    <row r="1594" spans="1:10" ht="25.9" customHeight="1">
      <c r="A1594" s="92" t="s">
        <v>792</v>
      </c>
      <c r="B1594" s="93" t="s">
        <v>897</v>
      </c>
      <c r="C1594" s="92" t="s">
        <v>87</v>
      </c>
      <c r="D1594" s="92" t="s">
        <v>898</v>
      </c>
      <c r="E1594" s="273" t="s">
        <v>674</v>
      </c>
      <c r="F1594" s="273"/>
      <c r="G1594" s="94" t="s">
        <v>618</v>
      </c>
      <c r="H1594" s="95">
        <v>1</v>
      </c>
      <c r="I1594" s="96">
        <v>1.1399999999999999</v>
      </c>
      <c r="J1594" s="96">
        <v>1.1399999999999999</v>
      </c>
    </row>
    <row r="1595" spans="1:10" ht="25.9" customHeight="1">
      <c r="A1595" s="92" t="s">
        <v>792</v>
      </c>
      <c r="B1595" s="93" t="s">
        <v>899</v>
      </c>
      <c r="C1595" s="92" t="s">
        <v>87</v>
      </c>
      <c r="D1595" s="92" t="s">
        <v>900</v>
      </c>
      <c r="E1595" s="273" t="s">
        <v>901</v>
      </c>
      <c r="F1595" s="273"/>
      <c r="G1595" s="94" t="s">
        <v>618</v>
      </c>
      <c r="H1595" s="95">
        <v>1</v>
      </c>
      <c r="I1595" s="96">
        <v>0.01</v>
      </c>
      <c r="J1595" s="96">
        <v>0.01</v>
      </c>
    </row>
    <row r="1596" spans="1:10" ht="25.9" customHeight="1">
      <c r="A1596" s="92" t="s">
        <v>792</v>
      </c>
      <c r="B1596" s="93" t="s">
        <v>1961</v>
      </c>
      <c r="C1596" s="92" t="s">
        <v>87</v>
      </c>
      <c r="D1596" s="92" t="s">
        <v>1962</v>
      </c>
      <c r="E1596" s="273" t="s">
        <v>906</v>
      </c>
      <c r="F1596" s="273"/>
      <c r="G1596" s="94" t="s">
        <v>618</v>
      </c>
      <c r="H1596" s="95">
        <v>1</v>
      </c>
      <c r="I1596" s="96">
        <v>0.49</v>
      </c>
      <c r="J1596" s="96">
        <v>0.49</v>
      </c>
    </row>
    <row r="1597" spans="1:10" ht="25.9" customHeight="1">
      <c r="A1597" s="92" t="s">
        <v>792</v>
      </c>
      <c r="B1597" s="93" t="s">
        <v>1963</v>
      </c>
      <c r="C1597" s="92" t="s">
        <v>87</v>
      </c>
      <c r="D1597" s="92" t="s">
        <v>1964</v>
      </c>
      <c r="E1597" s="273" t="s">
        <v>906</v>
      </c>
      <c r="F1597" s="273"/>
      <c r="G1597" s="94" t="s">
        <v>618</v>
      </c>
      <c r="H1597" s="95">
        <v>1</v>
      </c>
      <c r="I1597" s="96">
        <v>1.34</v>
      </c>
      <c r="J1597" s="96">
        <v>1.34</v>
      </c>
    </row>
    <row r="1598" spans="1:10" ht="25.5">
      <c r="A1598" s="97"/>
      <c r="B1598" s="97"/>
      <c r="C1598" s="97"/>
      <c r="D1598" s="97"/>
      <c r="E1598" s="97" t="s">
        <v>806</v>
      </c>
      <c r="F1598" s="98">
        <v>15.26</v>
      </c>
      <c r="G1598" s="97" t="s">
        <v>807</v>
      </c>
      <c r="H1598" s="98">
        <v>0</v>
      </c>
      <c r="I1598" s="97" t="s">
        <v>808</v>
      </c>
      <c r="J1598" s="98">
        <v>15.26</v>
      </c>
    </row>
    <row r="1599" spans="1:10" ht="15" thickBot="1">
      <c r="A1599" s="97"/>
      <c r="B1599" s="97"/>
      <c r="C1599" s="97"/>
      <c r="D1599" s="97"/>
      <c r="E1599" s="97" t="s">
        <v>809</v>
      </c>
      <c r="F1599" s="98">
        <v>0</v>
      </c>
      <c r="G1599" s="97"/>
      <c r="H1599" s="274" t="s">
        <v>810</v>
      </c>
      <c r="I1599" s="274"/>
      <c r="J1599" s="98">
        <v>21.12</v>
      </c>
    </row>
    <row r="1600" spans="1:10" ht="1.1499999999999999" customHeight="1" thickTop="1">
      <c r="A1600" s="99"/>
      <c r="B1600" s="99"/>
      <c r="C1600" s="99"/>
      <c r="D1600" s="99"/>
      <c r="E1600" s="99"/>
      <c r="F1600" s="99"/>
      <c r="G1600" s="99"/>
      <c r="H1600" s="99"/>
      <c r="I1600" s="99"/>
      <c r="J1600" s="99"/>
    </row>
    <row r="1601" spans="1:10" ht="18" customHeight="1">
      <c r="A1601" s="79"/>
      <c r="B1601" s="80" t="s">
        <v>440</v>
      </c>
      <c r="C1601" s="79" t="s">
        <v>776</v>
      </c>
      <c r="D1601" s="79" t="s">
        <v>777</v>
      </c>
      <c r="E1601" s="268" t="s">
        <v>778</v>
      </c>
      <c r="F1601" s="268"/>
      <c r="G1601" s="81" t="s">
        <v>779</v>
      </c>
      <c r="H1601" s="80" t="s">
        <v>443</v>
      </c>
      <c r="I1601" s="80" t="s">
        <v>780</v>
      </c>
      <c r="J1601" s="80" t="s">
        <v>448</v>
      </c>
    </row>
    <row r="1602" spans="1:10" ht="25.9" customHeight="1">
      <c r="A1602" s="82" t="s">
        <v>781</v>
      </c>
      <c r="B1602" s="83" t="s">
        <v>880</v>
      </c>
      <c r="C1602" s="82" t="s">
        <v>87</v>
      </c>
      <c r="D1602" s="82" t="s">
        <v>881</v>
      </c>
      <c r="E1602" s="269" t="s">
        <v>824</v>
      </c>
      <c r="F1602" s="269"/>
      <c r="G1602" s="84" t="s">
        <v>618</v>
      </c>
      <c r="H1602" s="85">
        <v>1</v>
      </c>
      <c r="I1602" s="86">
        <v>23.65</v>
      </c>
      <c r="J1602" s="86">
        <v>23.65</v>
      </c>
    </row>
    <row r="1603" spans="1:10" ht="25.9" customHeight="1">
      <c r="A1603" s="87" t="s">
        <v>785</v>
      </c>
      <c r="B1603" s="88" t="s">
        <v>1965</v>
      </c>
      <c r="C1603" s="87" t="s">
        <v>87</v>
      </c>
      <c r="D1603" s="87" t="s">
        <v>1966</v>
      </c>
      <c r="E1603" s="270" t="s">
        <v>824</v>
      </c>
      <c r="F1603" s="270"/>
      <c r="G1603" s="89" t="s">
        <v>618</v>
      </c>
      <c r="H1603" s="90">
        <v>1</v>
      </c>
      <c r="I1603" s="91">
        <v>0.21</v>
      </c>
      <c r="J1603" s="91">
        <v>0.21</v>
      </c>
    </row>
    <row r="1604" spans="1:10" ht="24" customHeight="1">
      <c r="A1604" s="92" t="s">
        <v>792</v>
      </c>
      <c r="B1604" s="93" t="s">
        <v>1967</v>
      </c>
      <c r="C1604" s="92" t="s">
        <v>87</v>
      </c>
      <c r="D1604" s="92" t="s">
        <v>1968</v>
      </c>
      <c r="E1604" s="273" t="s">
        <v>801</v>
      </c>
      <c r="F1604" s="273"/>
      <c r="G1604" s="94" t="s">
        <v>618</v>
      </c>
      <c r="H1604" s="95">
        <v>1</v>
      </c>
      <c r="I1604" s="96">
        <v>17.57</v>
      </c>
      <c r="J1604" s="96">
        <v>17.57</v>
      </c>
    </row>
    <row r="1605" spans="1:10" ht="25.9" customHeight="1">
      <c r="A1605" s="92" t="s">
        <v>792</v>
      </c>
      <c r="B1605" s="93" t="s">
        <v>892</v>
      </c>
      <c r="C1605" s="92" t="s">
        <v>87</v>
      </c>
      <c r="D1605" s="92" t="s">
        <v>893</v>
      </c>
      <c r="E1605" s="273" t="s">
        <v>674</v>
      </c>
      <c r="F1605" s="273"/>
      <c r="G1605" s="94" t="s">
        <v>618</v>
      </c>
      <c r="H1605" s="95">
        <v>1</v>
      </c>
      <c r="I1605" s="96">
        <v>2.2799999999999998</v>
      </c>
      <c r="J1605" s="96">
        <v>2.2799999999999998</v>
      </c>
    </row>
    <row r="1606" spans="1:10" ht="25.9" customHeight="1">
      <c r="A1606" s="92" t="s">
        <v>792</v>
      </c>
      <c r="B1606" s="93" t="s">
        <v>894</v>
      </c>
      <c r="C1606" s="92" t="s">
        <v>87</v>
      </c>
      <c r="D1606" s="92" t="s">
        <v>895</v>
      </c>
      <c r="E1606" s="273" t="s">
        <v>896</v>
      </c>
      <c r="F1606" s="273"/>
      <c r="G1606" s="94" t="s">
        <v>618</v>
      </c>
      <c r="H1606" s="95">
        <v>1</v>
      </c>
      <c r="I1606" s="96">
        <v>0.6</v>
      </c>
      <c r="J1606" s="96">
        <v>0.6</v>
      </c>
    </row>
    <row r="1607" spans="1:10" ht="25.9" customHeight="1">
      <c r="A1607" s="92" t="s">
        <v>792</v>
      </c>
      <c r="B1607" s="93" t="s">
        <v>897</v>
      </c>
      <c r="C1607" s="92" t="s">
        <v>87</v>
      </c>
      <c r="D1607" s="92" t="s">
        <v>898</v>
      </c>
      <c r="E1607" s="273" t="s">
        <v>674</v>
      </c>
      <c r="F1607" s="273"/>
      <c r="G1607" s="94" t="s">
        <v>618</v>
      </c>
      <c r="H1607" s="95">
        <v>1</v>
      </c>
      <c r="I1607" s="96">
        <v>1.1399999999999999</v>
      </c>
      <c r="J1607" s="96">
        <v>1.1399999999999999</v>
      </c>
    </row>
    <row r="1608" spans="1:10" ht="25.9" customHeight="1">
      <c r="A1608" s="92" t="s">
        <v>792</v>
      </c>
      <c r="B1608" s="93" t="s">
        <v>899</v>
      </c>
      <c r="C1608" s="92" t="s">
        <v>87</v>
      </c>
      <c r="D1608" s="92" t="s">
        <v>900</v>
      </c>
      <c r="E1608" s="273" t="s">
        <v>901</v>
      </c>
      <c r="F1608" s="273"/>
      <c r="G1608" s="94" t="s">
        <v>618</v>
      </c>
      <c r="H1608" s="95">
        <v>1</v>
      </c>
      <c r="I1608" s="96">
        <v>0.01</v>
      </c>
      <c r="J1608" s="96">
        <v>0.01</v>
      </c>
    </row>
    <row r="1609" spans="1:10" ht="25.9" customHeight="1">
      <c r="A1609" s="92" t="s">
        <v>792</v>
      </c>
      <c r="B1609" s="93" t="s">
        <v>904</v>
      </c>
      <c r="C1609" s="92" t="s">
        <v>87</v>
      </c>
      <c r="D1609" s="92" t="s">
        <v>905</v>
      </c>
      <c r="E1609" s="273" t="s">
        <v>906</v>
      </c>
      <c r="F1609" s="273"/>
      <c r="G1609" s="94" t="s">
        <v>618</v>
      </c>
      <c r="H1609" s="95">
        <v>1</v>
      </c>
      <c r="I1609" s="96">
        <v>0.59</v>
      </c>
      <c r="J1609" s="96">
        <v>0.59</v>
      </c>
    </row>
    <row r="1610" spans="1:10" ht="25.9" customHeight="1">
      <c r="A1610" s="92" t="s">
        <v>792</v>
      </c>
      <c r="B1610" s="93" t="s">
        <v>907</v>
      </c>
      <c r="C1610" s="92" t="s">
        <v>87</v>
      </c>
      <c r="D1610" s="92" t="s">
        <v>908</v>
      </c>
      <c r="E1610" s="273" t="s">
        <v>906</v>
      </c>
      <c r="F1610" s="273"/>
      <c r="G1610" s="94" t="s">
        <v>618</v>
      </c>
      <c r="H1610" s="95">
        <v>1</v>
      </c>
      <c r="I1610" s="96">
        <v>1.25</v>
      </c>
      <c r="J1610" s="96">
        <v>1.25</v>
      </c>
    </row>
    <row r="1611" spans="1:10" ht="25.5">
      <c r="A1611" s="97"/>
      <c r="B1611" s="97"/>
      <c r="C1611" s="97"/>
      <c r="D1611" s="97"/>
      <c r="E1611" s="97" t="s">
        <v>806</v>
      </c>
      <c r="F1611" s="98">
        <v>17.78</v>
      </c>
      <c r="G1611" s="97" t="s">
        <v>807</v>
      </c>
      <c r="H1611" s="98">
        <v>0</v>
      </c>
      <c r="I1611" s="97" t="s">
        <v>808</v>
      </c>
      <c r="J1611" s="98">
        <v>17.78</v>
      </c>
    </row>
    <row r="1612" spans="1:10" ht="15" thickBot="1">
      <c r="A1612" s="97"/>
      <c r="B1612" s="97"/>
      <c r="C1612" s="97"/>
      <c r="D1612" s="97"/>
      <c r="E1612" s="97" t="s">
        <v>809</v>
      </c>
      <c r="F1612" s="98">
        <v>0</v>
      </c>
      <c r="G1612" s="97"/>
      <c r="H1612" s="274" t="s">
        <v>810</v>
      </c>
      <c r="I1612" s="274"/>
      <c r="J1612" s="98">
        <v>23.65</v>
      </c>
    </row>
    <row r="1613" spans="1:10" ht="1.1499999999999999" customHeight="1" thickTop="1">
      <c r="A1613" s="99"/>
      <c r="B1613" s="99"/>
      <c r="C1613" s="99"/>
      <c r="D1613" s="99"/>
      <c r="E1613" s="99"/>
      <c r="F1613" s="99"/>
      <c r="G1613" s="99"/>
      <c r="H1613" s="99"/>
      <c r="I1613" s="99"/>
      <c r="J1613" s="99"/>
    </row>
    <row r="1614" spans="1:10" ht="18" customHeight="1">
      <c r="A1614" s="79"/>
      <c r="B1614" s="80" t="s">
        <v>440</v>
      </c>
      <c r="C1614" s="79" t="s">
        <v>776</v>
      </c>
      <c r="D1614" s="79" t="s">
        <v>777</v>
      </c>
      <c r="E1614" s="268" t="s">
        <v>778</v>
      </c>
      <c r="F1614" s="268"/>
      <c r="G1614" s="81" t="s">
        <v>779</v>
      </c>
      <c r="H1614" s="80" t="s">
        <v>443</v>
      </c>
      <c r="I1614" s="80" t="s">
        <v>780</v>
      </c>
      <c r="J1614" s="80" t="s">
        <v>448</v>
      </c>
    </row>
    <row r="1615" spans="1:10" ht="52.15" customHeight="1">
      <c r="A1615" s="82" t="s">
        <v>781</v>
      </c>
      <c r="B1615" s="83" t="s">
        <v>1702</v>
      </c>
      <c r="C1615" s="82" t="s">
        <v>87</v>
      </c>
      <c r="D1615" s="82" t="s">
        <v>1703</v>
      </c>
      <c r="E1615" s="269" t="s">
        <v>824</v>
      </c>
      <c r="F1615" s="269"/>
      <c r="G1615" s="84" t="s">
        <v>814</v>
      </c>
      <c r="H1615" s="85">
        <v>1</v>
      </c>
      <c r="I1615" s="86">
        <v>777.55</v>
      </c>
      <c r="J1615" s="86">
        <v>777.55</v>
      </c>
    </row>
    <row r="1616" spans="1:10" ht="24" customHeight="1">
      <c r="A1616" s="87" t="s">
        <v>785</v>
      </c>
      <c r="B1616" s="88" t="s">
        <v>822</v>
      </c>
      <c r="C1616" s="87" t="s">
        <v>87</v>
      </c>
      <c r="D1616" s="87" t="s">
        <v>823</v>
      </c>
      <c r="E1616" s="270" t="s">
        <v>824</v>
      </c>
      <c r="F1616" s="270"/>
      <c r="G1616" s="89" t="s">
        <v>618</v>
      </c>
      <c r="H1616" s="90">
        <v>11.1</v>
      </c>
      <c r="I1616" s="91">
        <v>21.28</v>
      </c>
      <c r="J1616" s="91">
        <v>236.2</v>
      </c>
    </row>
    <row r="1617" spans="1:10" ht="25.9" customHeight="1">
      <c r="A1617" s="92" t="s">
        <v>792</v>
      </c>
      <c r="B1617" s="93" t="s">
        <v>1141</v>
      </c>
      <c r="C1617" s="92" t="s">
        <v>87</v>
      </c>
      <c r="D1617" s="92" t="s">
        <v>1142</v>
      </c>
      <c r="E1617" s="273" t="s">
        <v>795</v>
      </c>
      <c r="F1617" s="273"/>
      <c r="G1617" s="94" t="s">
        <v>814</v>
      </c>
      <c r="H1617" s="95">
        <v>1.1399999999999999</v>
      </c>
      <c r="I1617" s="96">
        <v>139</v>
      </c>
      <c r="J1617" s="96">
        <v>158.46</v>
      </c>
    </row>
    <row r="1618" spans="1:10" ht="24" customHeight="1">
      <c r="A1618" s="92" t="s">
        <v>792</v>
      </c>
      <c r="B1618" s="93" t="s">
        <v>1969</v>
      </c>
      <c r="C1618" s="92" t="s">
        <v>87</v>
      </c>
      <c r="D1618" s="92" t="s">
        <v>1970</v>
      </c>
      <c r="E1618" s="273" t="s">
        <v>795</v>
      </c>
      <c r="F1618" s="273"/>
      <c r="G1618" s="94" t="s">
        <v>98</v>
      </c>
      <c r="H1618" s="95">
        <v>171.13</v>
      </c>
      <c r="I1618" s="96">
        <v>1.45</v>
      </c>
      <c r="J1618" s="96">
        <v>248.13</v>
      </c>
    </row>
    <row r="1619" spans="1:10" ht="24" customHeight="1">
      <c r="A1619" s="92" t="s">
        <v>792</v>
      </c>
      <c r="B1619" s="93" t="s">
        <v>1021</v>
      </c>
      <c r="C1619" s="92" t="s">
        <v>87</v>
      </c>
      <c r="D1619" s="92" t="s">
        <v>1022</v>
      </c>
      <c r="E1619" s="273" t="s">
        <v>795</v>
      </c>
      <c r="F1619" s="273"/>
      <c r="G1619" s="94" t="s">
        <v>98</v>
      </c>
      <c r="H1619" s="95">
        <v>192.52</v>
      </c>
      <c r="I1619" s="96">
        <v>0.7</v>
      </c>
      <c r="J1619" s="96">
        <v>134.76</v>
      </c>
    </row>
    <row r="1620" spans="1:10" ht="25.5">
      <c r="A1620" s="97"/>
      <c r="B1620" s="97"/>
      <c r="C1620" s="97"/>
      <c r="D1620" s="97"/>
      <c r="E1620" s="97" t="s">
        <v>806</v>
      </c>
      <c r="F1620" s="98">
        <v>171.05</v>
      </c>
      <c r="G1620" s="97" t="s">
        <v>807</v>
      </c>
      <c r="H1620" s="98">
        <v>0</v>
      </c>
      <c r="I1620" s="97" t="s">
        <v>808</v>
      </c>
      <c r="J1620" s="98">
        <v>171.05</v>
      </c>
    </row>
    <row r="1621" spans="1:10" ht="15" thickBot="1">
      <c r="A1621" s="97"/>
      <c r="B1621" s="97"/>
      <c r="C1621" s="97"/>
      <c r="D1621" s="97"/>
      <c r="E1621" s="97" t="s">
        <v>809</v>
      </c>
      <c r="F1621" s="98">
        <v>0</v>
      </c>
      <c r="G1621" s="97"/>
      <c r="H1621" s="274" t="s">
        <v>810</v>
      </c>
      <c r="I1621" s="274"/>
      <c r="J1621" s="98">
        <v>777.55</v>
      </c>
    </row>
    <row r="1622" spans="1:10" ht="1.1499999999999999" customHeight="1" thickTop="1">
      <c r="A1622" s="99"/>
      <c r="B1622" s="99"/>
      <c r="C1622" s="99"/>
      <c r="D1622" s="99"/>
      <c r="E1622" s="99"/>
      <c r="F1622" s="99"/>
      <c r="G1622" s="99"/>
      <c r="H1622" s="99"/>
      <c r="I1622" s="99"/>
      <c r="J1622" s="99"/>
    </row>
    <row r="1623" spans="1:10" ht="18" customHeight="1">
      <c r="A1623" s="79"/>
      <c r="B1623" s="80" t="s">
        <v>440</v>
      </c>
      <c r="C1623" s="79" t="s">
        <v>776</v>
      </c>
      <c r="D1623" s="79" t="s">
        <v>777</v>
      </c>
      <c r="E1623" s="268" t="s">
        <v>778</v>
      </c>
      <c r="F1623" s="268"/>
      <c r="G1623" s="81" t="s">
        <v>779</v>
      </c>
      <c r="H1623" s="80" t="s">
        <v>443</v>
      </c>
      <c r="I1623" s="80" t="s">
        <v>780</v>
      </c>
      <c r="J1623" s="80" t="s">
        <v>448</v>
      </c>
    </row>
    <row r="1624" spans="1:10" ht="52.15" customHeight="1">
      <c r="A1624" s="82" t="s">
        <v>781</v>
      </c>
      <c r="B1624" s="83" t="s">
        <v>1079</v>
      </c>
      <c r="C1624" s="82" t="s">
        <v>87</v>
      </c>
      <c r="D1624" s="82" t="s">
        <v>1080</v>
      </c>
      <c r="E1624" s="269" t="s">
        <v>824</v>
      </c>
      <c r="F1624" s="269"/>
      <c r="G1624" s="84" t="s">
        <v>814</v>
      </c>
      <c r="H1624" s="85">
        <v>1</v>
      </c>
      <c r="I1624" s="86">
        <v>680.9</v>
      </c>
      <c r="J1624" s="86">
        <v>680.9</v>
      </c>
    </row>
    <row r="1625" spans="1:10" ht="25.9" customHeight="1">
      <c r="A1625" s="87" t="s">
        <v>785</v>
      </c>
      <c r="B1625" s="88" t="s">
        <v>1971</v>
      </c>
      <c r="C1625" s="87" t="s">
        <v>87</v>
      </c>
      <c r="D1625" s="87" t="s">
        <v>1972</v>
      </c>
      <c r="E1625" s="270" t="s">
        <v>824</v>
      </c>
      <c r="F1625" s="270"/>
      <c r="G1625" s="89" t="s">
        <v>618</v>
      </c>
      <c r="H1625" s="90">
        <v>4.5</v>
      </c>
      <c r="I1625" s="91">
        <v>28.14</v>
      </c>
      <c r="J1625" s="91">
        <v>126.63</v>
      </c>
    </row>
    <row r="1626" spans="1:10" ht="52.15" customHeight="1">
      <c r="A1626" s="87" t="s">
        <v>785</v>
      </c>
      <c r="B1626" s="88" t="s">
        <v>1973</v>
      </c>
      <c r="C1626" s="87" t="s">
        <v>87</v>
      </c>
      <c r="D1626" s="87" t="s">
        <v>1974</v>
      </c>
      <c r="E1626" s="270" t="s">
        <v>817</v>
      </c>
      <c r="F1626" s="270"/>
      <c r="G1626" s="89" t="s">
        <v>818</v>
      </c>
      <c r="H1626" s="90">
        <v>1.05</v>
      </c>
      <c r="I1626" s="91">
        <v>2.0099999999999998</v>
      </c>
      <c r="J1626" s="91">
        <v>2.11</v>
      </c>
    </row>
    <row r="1627" spans="1:10" ht="52.15" customHeight="1">
      <c r="A1627" s="87" t="s">
        <v>785</v>
      </c>
      <c r="B1627" s="88" t="s">
        <v>1975</v>
      </c>
      <c r="C1627" s="87" t="s">
        <v>87</v>
      </c>
      <c r="D1627" s="87" t="s">
        <v>1976</v>
      </c>
      <c r="E1627" s="270" t="s">
        <v>817</v>
      </c>
      <c r="F1627" s="270"/>
      <c r="G1627" s="89" t="s">
        <v>821</v>
      </c>
      <c r="H1627" s="90">
        <v>3.45</v>
      </c>
      <c r="I1627" s="91">
        <v>0.4</v>
      </c>
      <c r="J1627" s="91">
        <v>1.38</v>
      </c>
    </row>
    <row r="1628" spans="1:10" ht="25.9" customHeight="1">
      <c r="A1628" s="92" t="s">
        <v>792</v>
      </c>
      <c r="B1628" s="93" t="s">
        <v>1141</v>
      </c>
      <c r="C1628" s="92" t="s">
        <v>87</v>
      </c>
      <c r="D1628" s="92" t="s">
        <v>1142</v>
      </c>
      <c r="E1628" s="273" t="s">
        <v>795</v>
      </c>
      <c r="F1628" s="273"/>
      <c r="G1628" s="94" t="s">
        <v>814</v>
      </c>
      <c r="H1628" s="95">
        <v>1.1599999999999999</v>
      </c>
      <c r="I1628" s="96">
        <v>139</v>
      </c>
      <c r="J1628" s="96">
        <v>161.24</v>
      </c>
    </row>
    <row r="1629" spans="1:10" ht="24" customHeight="1">
      <c r="A1629" s="92" t="s">
        <v>792</v>
      </c>
      <c r="B1629" s="93" t="s">
        <v>1969</v>
      </c>
      <c r="C1629" s="92" t="s">
        <v>87</v>
      </c>
      <c r="D1629" s="92" t="s">
        <v>1970</v>
      </c>
      <c r="E1629" s="273" t="s">
        <v>795</v>
      </c>
      <c r="F1629" s="273"/>
      <c r="G1629" s="94" t="s">
        <v>98</v>
      </c>
      <c r="H1629" s="95">
        <v>174.1</v>
      </c>
      <c r="I1629" s="96">
        <v>1.45</v>
      </c>
      <c r="J1629" s="96">
        <v>252.44</v>
      </c>
    </row>
    <row r="1630" spans="1:10" ht="24" customHeight="1">
      <c r="A1630" s="92" t="s">
        <v>792</v>
      </c>
      <c r="B1630" s="93" t="s">
        <v>1021</v>
      </c>
      <c r="C1630" s="92" t="s">
        <v>87</v>
      </c>
      <c r="D1630" s="92" t="s">
        <v>1022</v>
      </c>
      <c r="E1630" s="273" t="s">
        <v>795</v>
      </c>
      <c r="F1630" s="273"/>
      <c r="G1630" s="94" t="s">
        <v>98</v>
      </c>
      <c r="H1630" s="95">
        <v>195.86</v>
      </c>
      <c r="I1630" s="96">
        <v>0.7</v>
      </c>
      <c r="J1630" s="96">
        <v>137.1</v>
      </c>
    </row>
    <row r="1631" spans="1:10" ht="25.5">
      <c r="A1631" s="97"/>
      <c r="B1631" s="97"/>
      <c r="C1631" s="97"/>
      <c r="D1631" s="97"/>
      <c r="E1631" s="97" t="s">
        <v>806</v>
      </c>
      <c r="F1631" s="98">
        <v>104.76</v>
      </c>
      <c r="G1631" s="97" t="s">
        <v>807</v>
      </c>
      <c r="H1631" s="98">
        <v>0</v>
      </c>
      <c r="I1631" s="97" t="s">
        <v>808</v>
      </c>
      <c r="J1631" s="98">
        <v>104.76</v>
      </c>
    </row>
    <row r="1632" spans="1:10" ht="15" thickBot="1">
      <c r="A1632" s="97"/>
      <c r="B1632" s="97"/>
      <c r="C1632" s="97"/>
      <c r="D1632" s="97"/>
      <c r="E1632" s="97" t="s">
        <v>809</v>
      </c>
      <c r="F1632" s="98">
        <v>0</v>
      </c>
      <c r="G1632" s="97"/>
      <c r="H1632" s="274" t="s">
        <v>810</v>
      </c>
      <c r="I1632" s="274"/>
      <c r="J1632" s="98">
        <v>680.9</v>
      </c>
    </row>
    <row r="1633" spans="1:10" ht="1.1499999999999999" customHeight="1" thickTop="1">
      <c r="A1633" s="99"/>
      <c r="B1633" s="99"/>
      <c r="C1633" s="99"/>
      <c r="D1633" s="99"/>
      <c r="E1633" s="99"/>
      <c r="F1633" s="99"/>
      <c r="G1633" s="99"/>
      <c r="H1633" s="99"/>
      <c r="I1633" s="99"/>
      <c r="J1633" s="99"/>
    </row>
    <row r="1634" spans="1:10" ht="18" customHeight="1">
      <c r="A1634" s="79"/>
      <c r="B1634" s="80" t="s">
        <v>440</v>
      </c>
      <c r="C1634" s="79" t="s">
        <v>776</v>
      </c>
      <c r="D1634" s="79" t="s">
        <v>777</v>
      </c>
      <c r="E1634" s="268" t="s">
        <v>778</v>
      </c>
      <c r="F1634" s="268"/>
      <c r="G1634" s="81" t="s">
        <v>779</v>
      </c>
      <c r="H1634" s="80" t="s">
        <v>443</v>
      </c>
      <c r="I1634" s="80" t="s">
        <v>780</v>
      </c>
      <c r="J1634" s="80" t="s">
        <v>448</v>
      </c>
    </row>
    <row r="1635" spans="1:10" ht="39" customHeight="1">
      <c r="A1635" s="82" t="s">
        <v>781</v>
      </c>
      <c r="B1635" s="83" t="s">
        <v>1698</v>
      </c>
      <c r="C1635" s="82" t="s">
        <v>87</v>
      </c>
      <c r="D1635" s="82" t="s">
        <v>1699</v>
      </c>
      <c r="E1635" s="269" t="s">
        <v>824</v>
      </c>
      <c r="F1635" s="269"/>
      <c r="G1635" s="84" t="s">
        <v>814</v>
      </c>
      <c r="H1635" s="85">
        <v>1</v>
      </c>
      <c r="I1635" s="86">
        <v>557.21</v>
      </c>
      <c r="J1635" s="86">
        <v>557.21</v>
      </c>
    </row>
    <row r="1636" spans="1:10" ht="25.9" customHeight="1">
      <c r="A1636" s="87" t="s">
        <v>785</v>
      </c>
      <c r="B1636" s="88" t="s">
        <v>1971</v>
      </c>
      <c r="C1636" s="87" t="s">
        <v>87</v>
      </c>
      <c r="D1636" s="87" t="s">
        <v>1972</v>
      </c>
      <c r="E1636" s="270" t="s">
        <v>824</v>
      </c>
      <c r="F1636" s="270"/>
      <c r="G1636" s="89" t="s">
        <v>618</v>
      </c>
      <c r="H1636" s="90">
        <v>4.32</v>
      </c>
      <c r="I1636" s="91">
        <v>28.14</v>
      </c>
      <c r="J1636" s="91">
        <v>121.56</v>
      </c>
    </row>
    <row r="1637" spans="1:10" ht="52.15" customHeight="1">
      <c r="A1637" s="87" t="s">
        <v>785</v>
      </c>
      <c r="B1637" s="88" t="s">
        <v>1973</v>
      </c>
      <c r="C1637" s="87" t="s">
        <v>87</v>
      </c>
      <c r="D1637" s="87" t="s">
        <v>1974</v>
      </c>
      <c r="E1637" s="270" t="s">
        <v>817</v>
      </c>
      <c r="F1637" s="270"/>
      <c r="G1637" s="89" t="s">
        <v>818</v>
      </c>
      <c r="H1637" s="90">
        <v>1.01</v>
      </c>
      <c r="I1637" s="91">
        <v>2.0099999999999998</v>
      </c>
      <c r="J1637" s="91">
        <v>2.0299999999999998</v>
      </c>
    </row>
    <row r="1638" spans="1:10" ht="52.15" customHeight="1">
      <c r="A1638" s="87" t="s">
        <v>785</v>
      </c>
      <c r="B1638" s="88" t="s">
        <v>1975</v>
      </c>
      <c r="C1638" s="87" t="s">
        <v>87</v>
      </c>
      <c r="D1638" s="87" t="s">
        <v>1976</v>
      </c>
      <c r="E1638" s="270" t="s">
        <v>817</v>
      </c>
      <c r="F1638" s="270"/>
      <c r="G1638" s="89" t="s">
        <v>821</v>
      </c>
      <c r="H1638" s="90">
        <v>3.31</v>
      </c>
      <c r="I1638" s="91">
        <v>0.4</v>
      </c>
      <c r="J1638" s="91">
        <v>1.32</v>
      </c>
    </row>
    <row r="1639" spans="1:10" ht="25.9" customHeight="1">
      <c r="A1639" s="92" t="s">
        <v>792</v>
      </c>
      <c r="B1639" s="93" t="s">
        <v>1017</v>
      </c>
      <c r="C1639" s="92" t="s">
        <v>87</v>
      </c>
      <c r="D1639" s="92" t="s">
        <v>1018</v>
      </c>
      <c r="E1639" s="273" t="s">
        <v>795</v>
      </c>
      <c r="F1639" s="273"/>
      <c r="G1639" s="94" t="s">
        <v>814</v>
      </c>
      <c r="H1639" s="95">
        <v>0.95</v>
      </c>
      <c r="I1639" s="96">
        <v>140.81</v>
      </c>
      <c r="J1639" s="96">
        <v>133.76</v>
      </c>
    </row>
    <row r="1640" spans="1:10" ht="24" customHeight="1">
      <c r="A1640" s="92" t="s">
        <v>792</v>
      </c>
      <c r="B1640" s="93" t="s">
        <v>1021</v>
      </c>
      <c r="C1640" s="92" t="s">
        <v>87</v>
      </c>
      <c r="D1640" s="92" t="s">
        <v>1022</v>
      </c>
      <c r="E1640" s="273" t="s">
        <v>795</v>
      </c>
      <c r="F1640" s="273"/>
      <c r="G1640" s="94" t="s">
        <v>98</v>
      </c>
      <c r="H1640" s="95">
        <v>426.49</v>
      </c>
      <c r="I1640" s="96">
        <v>0.7</v>
      </c>
      <c r="J1640" s="96">
        <v>298.54000000000002</v>
      </c>
    </row>
    <row r="1641" spans="1:10" ht="25.5">
      <c r="A1641" s="97"/>
      <c r="B1641" s="97"/>
      <c r="C1641" s="97"/>
      <c r="D1641" s="97"/>
      <c r="E1641" s="97" t="s">
        <v>806</v>
      </c>
      <c r="F1641" s="98">
        <v>100.56</v>
      </c>
      <c r="G1641" s="97" t="s">
        <v>807</v>
      </c>
      <c r="H1641" s="98">
        <v>0</v>
      </c>
      <c r="I1641" s="97" t="s">
        <v>808</v>
      </c>
      <c r="J1641" s="98">
        <v>100.56</v>
      </c>
    </row>
    <row r="1642" spans="1:10" ht="15" thickBot="1">
      <c r="A1642" s="97"/>
      <c r="B1642" s="97"/>
      <c r="C1642" s="97"/>
      <c r="D1642" s="97"/>
      <c r="E1642" s="97" t="s">
        <v>809</v>
      </c>
      <c r="F1642" s="98">
        <v>0</v>
      </c>
      <c r="G1642" s="97"/>
      <c r="H1642" s="274" t="s">
        <v>810</v>
      </c>
      <c r="I1642" s="274"/>
      <c r="J1642" s="98">
        <v>557.21</v>
      </c>
    </row>
    <row r="1643" spans="1:10" ht="1.1499999999999999" customHeight="1" thickTop="1">
      <c r="A1643" s="99"/>
      <c r="B1643" s="99"/>
      <c r="C1643" s="99"/>
      <c r="D1643" s="99"/>
      <c r="E1643" s="99"/>
      <c r="F1643" s="99"/>
      <c r="G1643" s="99"/>
      <c r="H1643" s="99"/>
      <c r="I1643" s="99"/>
      <c r="J1643" s="99"/>
    </row>
    <row r="1644" spans="1:10" ht="18" customHeight="1">
      <c r="A1644" s="79"/>
      <c r="B1644" s="80" t="s">
        <v>440</v>
      </c>
      <c r="C1644" s="79" t="s">
        <v>776</v>
      </c>
      <c r="D1644" s="79" t="s">
        <v>777</v>
      </c>
      <c r="E1644" s="268" t="s">
        <v>778</v>
      </c>
      <c r="F1644" s="268"/>
      <c r="G1644" s="81" t="s">
        <v>779</v>
      </c>
      <c r="H1644" s="80" t="s">
        <v>443</v>
      </c>
      <c r="I1644" s="80" t="s">
        <v>780</v>
      </c>
      <c r="J1644" s="80" t="s">
        <v>448</v>
      </c>
    </row>
    <row r="1645" spans="1:10" ht="39" customHeight="1">
      <c r="A1645" s="82" t="s">
        <v>781</v>
      </c>
      <c r="B1645" s="83" t="s">
        <v>1739</v>
      </c>
      <c r="C1645" s="82" t="s">
        <v>87</v>
      </c>
      <c r="D1645" s="82" t="s">
        <v>1740</v>
      </c>
      <c r="E1645" s="269" t="s">
        <v>824</v>
      </c>
      <c r="F1645" s="269"/>
      <c r="G1645" s="84" t="s">
        <v>814</v>
      </c>
      <c r="H1645" s="85">
        <v>1</v>
      </c>
      <c r="I1645" s="86">
        <v>705.84</v>
      </c>
      <c r="J1645" s="86">
        <v>705.84</v>
      </c>
    </row>
    <row r="1646" spans="1:10" ht="25.9" customHeight="1">
      <c r="A1646" s="87" t="s">
        <v>785</v>
      </c>
      <c r="B1646" s="88" t="s">
        <v>1971</v>
      </c>
      <c r="C1646" s="87" t="s">
        <v>87</v>
      </c>
      <c r="D1646" s="87" t="s">
        <v>1972</v>
      </c>
      <c r="E1646" s="270" t="s">
        <v>824</v>
      </c>
      <c r="F1646" s="270"/>
      <c r="G1646" s="89" t="s">
        <v>618</v>
      </c>
      <c r="H1646" s="90">
        <v>4.42</v>
      </c>
      <c r="I1646" s="91">
        <v>28.14</v>
      </c>
      <c r="J1646" s="91">
        <v>124.37</v>
      </c>
    </row>
    <row r="1647" spans="1:10" ht="52.15" customHeight="1">
      <c r="A1647" s="87" t="s">
        <v>785</v>
      </c>
      <c r="B1647" s="88" t="s">
        <v>1973</v>
      </c>
      <c r="C1647" s="87" t="s">
        <v>87</v>
      </c>
      <c r="D1647" s="87" t="s">
        <v>1974</v>
      </c>
      <c r="E1647" s="270" t="s">
        <v>817</v>
      </c>
      <c r="F1647" s="270"/>
      <c r="G1647" s="89" t="s">
        <v>818</v>
      </c>
      <c r="H1647" s="90">
        <v>1.03</v>
      </c>
      <c r="I1647" s="91">
        <v>2.0099999999999998</v>
      </c>
      <c r="J1647" s="91">
        <v>2.0699999999999998</v>
      </c>
    </row>
    <row r="1648" spans="1:10" ht="52.15" customHeight="1">
      <c r="A1648" s="87" t="s">
        <v>785</v>
      </c>
      <c r="B1648" s="88" t="s">
        <v>1975</v>
      </c>
      <c r="C1648" s="87" t="s">
        <v>87</v>
      </c>
      <c r="D1648" s="87" t="s">
        <v>1976</v>
      </c>
      <c r="E1648" s="270" t="s">
        <v>817</v>
      </c>
      <c r="F1648" s="270"/>
      <c r="G1648" s="89" t="s">
        <v>821</v>
      </c>
      <c r="H1648" s="90">
        <v>3.39</v>
      </c>
      <c r="I1648" s="91">
        <v>0.4</v>
      </c>
      <c r="J1648" s="91">
        <v>1.35</v>
      </c>
    </row>
    <row r="1649" spans="1:10" ht="25.9" customHeight="1">
      <c r="A1649" s="92" t="s">
        <v>792</v>
      </c>
      <c r="B1649" s="93" t="s">
        <v>1141</v>
      </c>
      <c r="C1649" s="92" t="s">
        <v>87</v>
      </c>
      <c r="D1649" s="92" t="s">
        <v>1142</v>
      </c>
      <c r="E1649" s="273" t="s">
        <v>795</v>
      </c>
      <c r="F1649" s="273"/>
      <c r="G1649" s="94" t="s">
        <v>814</v>
      </c>
      <c r="H1649" s="95">
        <v>1.27</v>
      </c>
      <c r="I1649" s="96">
        <v>139</v>
      </c>
      <c r="J1649" s="96">
        <v>176.53</v>
      </c>
    </row>
    <row r="1650" spans="1:10" ht="24" customHeight="1">
      <c r="A1650" s="92" t="s">
        <v>792</v>
      </c>
      <c r="B1650" s="93" t="s">
        <v>1021</v>
      </c>
      <c r="C1650" s="92" t="s">
        <v>87</v>
      </c>
      <c r="D1650" s="92" t="s">
        <v>1022</v>
      </c>
      <c r="E1650" s="273" t="s">
        <v>795</v>
      </c>
      <c r="F1650" s="273"/>
      <c r="G1650" s="94" t="s">
        <v>98</v>
      </c>
      <c r="H1650" s="95">
        <v>573.61</v>
      </c>
      <c r="I1650" s="96">
        <v>0.7</v>
      </c>
      <c r="J1650" s="96">
        <v>401.52</v>
      </c>
    </row>
    <row r="1651" spans="1:10" ht="25.5">
      <c r="A1651" s="97"/>
      <c r="B1651" s="97"/>
      <c r="C1651" s="97"/>
      <c r="D1651" s="97"/>
      <c r="E1651" s="97" t="s">
        <v>806</v>
      </c>
      <c r="F1651" s="98">
        <v>102.89</v>
      </c>
      <c r="G1651" s="97" t="s">
        <v>807</v>
      </c>
      <c r="H1651" s="98">
        <v>0</v>
      </c>
      <c r="I1651" s="97" t="s">
        <v>808</v>
      </c>
      <c r="J1651" s="98">
        <v>102.89</v>
      </c>
    </row>
    <row r="1652" spans="1:10" ht="15" thickBot="1">
      <c r="A1652" s="97"/>
      <c r="B1652" s="97"/>
      <c r="C1652" s="97"/>
      <c r="D1652" s="97"/>
      <c r="E1652" s="97" t="s">
        <v>809</v>
      </c>
      <c r="F1652" s="98">
        <v>0</v>
      </c>
      <c r="G1652" s="97"/>
      <c r="H1652" s="274" t="s">
        <v>810</v>
      </c>
      <c r="I1652" s="274"/>
      <c r="J1652" s="98">
        <v>705.84</v>
      </c>
    </row>
    <row r="1653" spans="1:10" ht="1.1499999999999999" customHeight="1" thickTop="1">
      <c r="A1653" s="99"/>
      <c r="B1653" s="99"/>
      <c r="C1653" s="99"/>
      <c r="D1653" s="99"/>
      <c r="E1653" s="99"/>
      <c r="F1653" s="99"/>
      <c r="G1653" s="99"/>
      <c r="H1653" s="99"/>
      <c r="I1653" s="99"/>
      <c r="J1653" s="99"/>
    </row>
    <row r="1654" spans="1:10" ht="18" customHeight="1">
      <c r="A1654" s="79"/>
      <c r="B1654" s="80" t="s">
        <v>440</v>
      </c>
      <c r="C1654" s="79" t="s">
        <v>776</v>
      </c>
      <c r="D1654" s="79" t="s">
        <v>777</v>
      </c>
      <c r="E1654" s="268" t="s">
        <v>778</v>
      </c>
      <c r="F1654" s="268"/>
      <c r="G1654" s="81" t="s">
        <v>779</v>
      </c>
      <c r="H1654" s="80" t="s">
        <v>443</v>
      </c>
      <c r="I1654" s="80" t="s">
        <v>780</v>
      </c>
      <c r="J1654" s="80" t="s">
        <v>448</v>
      </c>
    </row>
    <row r="1655" spans="1:10" ht="25.9" customHeight="1">
      <c r="A1655" s="82" t="s">
        <v>781</v>
      </c>
      <c r="B1655" s="83" t="s">
        <v>1719</v>
      </c>
      <c r="C1655" s="82" t="s">
        <v>87</v>
      </c>
      <c r="D1655" s="82" t="s">
        <v>1720</v>
      </c>
      <c r="E1655" s="269" t="s">
        <v>824</v>
      </c>
      <c r="F1655" s="269"/>
      <c r="G1655" s="84" t="s">
        <v>814</v>
      </c>
      <c r="H1655" s="85">
        <v>1</v>
      </c>
      <c r="I1655" s="86">
        <v>669.16</v>
      </c>
      <c r="J1655" s="86">
        <v>669.16</v>
      </c>
    </row>
    <row r="1656" spans="1:10" ht="24" customHeight="1">
      <c r="A1656" s="87" t="s">
        <v>785</v>
      </c>
      <c r="B1656" s="88" t="s">
        <v>822</v>
      </c>
      <c r="C1656" s="87" t="s">
        <v>87</v>
      </c>
      <c r="D1656" s="87" t="s">
        <v>823</v>
      </c>
      <c r="E1656" s="270" t="s">
        <v>824</v>
      </c>
      <c r="F1656" s="270"/>
      <c r="G1656" s="89" t="s">
        <v>618</v>
      </c>
      <c r="H1656" s="90">
        <v>8.57</v>
      </c>
      <c r="I1656" s="91">
        <v>21.28</v>
      </c>
      <c r="J1656" s="91">
        <v>182.36</v>
      </c>
    </row>
    <row r="1657" spans="1:10" ht="25.9" customHeight="1">
      <c r="A1657" s="92" t="s">
        <v>792</v>
      </c>
      <c r="B1657" s="93" t="s">
        <v>1141</v>
      </c>
      <c r="C1657" s="92" t="s">
        <v>87</v>
      </c>
      <c r="D1657" s="92" t="s">
        <v>1142</v>
      </c>
      <c r="E1657" s="273" t="s">
        <v>795</v>
      </c>
      <c r="F1657" s="273"/>
      <c r="G1657" s="94" t="s">
        <v>814</v>
      </c>
      <c r="H1657" s="95">
        <v>1.07</v>
      </c>
      <c r="I1657" s="96">
        <v>139</v>
      </c>
      <c r="J1657" s="96">
        <v>148.72999999999999</v>
      </c>
    </row>
    <row r="1658" spans="1:10" ht="24" customHeight="1">
      <c r="A1658" s="92" t="s">
        <v>792</v>
      </c>
      <c r="B1658" s="93" t="s">
        <v>1021</v>
      </c>
      <c r="C1658" s="92" t="s">
        <v>87</v>
      </c>
      <c r="D1658" s="92" t="s">
        <v>1022</v>
      </c>
      <c r="E1658" s="273" t="s">
        <v>795</v>
      </c>
      <c r="F1658" s="273"/>
      <c r="G1658" s="94" t="s">
        <v>98</v>
      </c>
      <c r="H1658" s="95">
        <v>482.96</v>
      </c>
      <c r="I1658" s="96">
        <v>0.7</v>
      </c>
      <c r="J1658" s="96">
        <v>338.07</v>
      </c>
    </row>
    <row r="1659" spans="1:10" ht="25.5">
      <c r="A1659" s="97"/>
      <c r="B1659" s="97"/>
      <c r="C1659" s="97"/>
      <c r="D1659" s="97"/>
      <c r="E1659" s="97" t="s">
        <v>806</v>
      </c>
      <c r="F1659" s="98">
        <v>132.06</v>
      </c>
      <c r="G1659" s="97" t="s">
        <v>807</v>
      </c>
      <c r="H1659" s="98">
        <v>0</v>
      </c>
      <c r="I1659" s="97" t="s">
        <v>808</v>
      </c>
      <c r="J1659" s="98">
        <v>132.06</v>
      </c>
    </row>
    <row r="1660" spans="1:10" ht="15" thickBot="1">
      <c r="A1660" s="97"/>
      <c r="B1660" s="97"/>
      <c r="C1660" s="97"/>
      <c r="D1660" s="97"/>
      <c r="E1660" s="97" t="s">
        <v>809</v>
      </c>
      <c r="F1660" s="98">
        <v>0</v>
      </c>
      <c r="G1660" s="97"/>
      <c r="H1660" s="274" t="s">
        <v>810</v>
      </c>
      <c r="I1660" s="274"/>
      <c r="J1660" s="98">
        <v>669.16</v>
      </c>
    </row>
    <row r="1661" spans="1:10" ht="1.1499999999999999" customHeight="1" thickTop="1">
      <c r="A1661" s="99"/>
      <c r="B1661" s="99"/>
      <c r="C1661" s="99"/>
      <c r="D1661" s="99"/>
      <c r="E1661" s="99"/>
      <c r="F1661" s="99"/>
      <c r="G1661" s="99"/>
      <c r="H1661" s="99"/>
      <c r="I1661" s="99"/>
      <c r="J1661" s="99"/>
    </row>
    <row r="1662" spans="1:10" ht="18" customHeight="1">
      <c r="A1662" s="79"/>
      <c r="B1662" s="80" t="s">
        <v>440</v>
      </c>
      <c r="C1662" s="79" t="s">
        <v>776</v>
      </c>
      <c r="D1662" s="79" t="s">
        <v>777</v>
      </c>
      <c r="E1662" s="268" t="s">
        <v>778</v>
      </c>
      <c r="F1662" s="268"/>
      <c r="G1662" s="81" t="s">
        <v>779</v>
      </c>
      <c r="H1662" s="80" t="s">
        <v>443</v>
      </c>
      <c r="I1662" s="80" t="s">
        <v>780</v>
      </c>
      <c r="J1662" s="80" t="s">
        <v>448</v>
      </c>
    </row>
    <row r="1663" spans="1:10" ht="39" customHeight="1">
      <c r="A1663" s="82" t="s">
        <v>781</v>
      </c>
      <c r="B1663" s="83" t="s">
        <v>1112</v>
      </c>
      <c r="C1663" s="82" t="s">
        <v>87</v>
      </c>
      <c r="D1663" s="82" t="s">
        <v>1113</v>
      </c>
      <c r="E1663" s="269" t="s">
        <v>824</v>
      </c>
      <c r="F1663" s="269"/>
      <c r="G1663" s="84" t="s">
        <v>814</v>
      </c>
      <c r="H1663" s="85">
        <v>1</v>
      </c>
      <c r="I1663" s="86">
        <v>578.30999999999995</v>
      </c>
      <c r="J1663" s="86">
        <v>578.30999999999995</v>
      </c>
    </row>
    <row r="1664" spans="1:10" ht="24" customHeight="1">
      <c r="A1664" s="87" t="s">
        <v>785</v>
      </c>
      <c r="B1664" s="88" t="s">
        <v>822</v>
      </c>
      <c r="C1664" s="87" t="s">
        <v>87</v>
      </c>
      <c r="D1664" s="87" t="s">
        <v>823</v>
      </c>
      <c r="E1664" s="270" t="s">
        <v>824</v>
      </c>
      <c r="F1664" s="270"/>
      <c r="G1664" s="89" t="s">
        <v>618</v>
      </c>
      <c r="H1664" s="90">
        <v>0.75</v>
      </c>
      <c r="I1664" s="91">
        <v>21.28</v>
      </c>
      <c r="J1664" s="91">
        <v>15.96</v>
      </c>
    </row>
    <row r="1665" spans="1:10" ht="25.9" customHeight="1">
      <c r="A1665" s="87" t="s">
        <v>785</v>
      </c>
      <c r="B1665" s="88" t="s">
        <v>1971</v>
      </c>
      <c r="C1665" s="87" t="s">
        <v>87</v>
      </c>
      <c r="D1665" s="87" t="s">
        <v>1972</v>
      </c>
      <c r="E1665" s="270" t="s">
        <v>824</v>
      </c>
      <c r="F1665" s="270"/>
      <c r="G1665" s="89" t="s">
        <v>618</v>
      </c>
      <c r="H1665" s="90">
        <v>2.44</v>
      </c>
      <c r="I1665" s="91">
        <v>28.14</v>
      </c>
      <c r="J1665" s="91">
        <v>68.66</v>
      </c>
    </row>
    <row r="1666" spans="1:10" ht="52.15" customHeight="1">
      <c r="A1666" s="87" t="s">
        <v>785</v>
      </c>
      <c r="B1666" s="88" t="s">
        <v>1977</v>
      </c>
      <c r="C1666" s="87" t="s">
        <v>87</v>
      </c>
      <c r="D1666" s="87" t="s">
        <v>1978</v>
      </c>
      <c r="E1666" s="270" t="s">
        <v>817</v>
      </c>
      <c r="F1666" s="270"/>
      <c r="G1666" s="89" t="s">
        <v>818</v>
      </c>
      <c r="H1666" s="90">
        <v>0.56999999999999995</v>
      </c>
      <c r="I1666" s="91">
        <v>5.73</v>
      </c>
      <c r="J1666" s="91">
        <v>3.26</v>
      </c>
    </row>
    <row r="1667" spans="1:10" ht="52.15" customHeight="1">
      <c r="A1667" s="87" t="s">
        <v>785</v>
      </c>
      <c r="B1667" s="88" t="s">
        <v>1979</v>
      </c>
      <c r="C1667" s="87" t="s">
        <v>87</v>
      </c>
      <c r="D1667" s="87" t="s">
        <v>1980</v>
      </c>
      <c r="E1667" s="270" t="s">
        <v>817</v>
      </c>
      <c r="F1667" s="270"/>
      <c r="G1667" s="89" t="s">
        <v>821</v>
      </c>
      <c r="H1667" s="90">
        <v>1.87</v>
      </c>
      <c r="I1667" s="91">
        <v>1.66</v>
      </c>
      <c r="J1667" s="91">
        <v>3.1</v>
      </c>
    </row>
    <row r="1668" spans="1:10" ht="25.9" customHeight="1">
      <c r="A1668" s="92" t="s">
        <v>792</v>
      </c>
      <c r="B1668" s="93" t="s">
        <v>1141</v>
      </c>
      <c r="C1668" s="92" t="s">
        <v>87</v>
      </c>
      <c r="D1668" s="92" t="s">
        <v>1142</v>
      </c>
      <c r="E1668" s="273" t="s">
        <v>795</v>
      </c>
      <c r="F1668" s="273"/>
      <c r="G1668" s="94" t="s">
        <v>814</v>
      </c>
      <c r="H1668" s="95">
        <v>1.07</v>
      </c>
      <c r="I1668" s="96">
        <v>139</v>
      </c>
      <c r="J1668" s="96">
        <v>148.72999999999999</v>
      </c>
    </row>
    <row r="1669" spans="1:10" ht="24" customHeight="1">
      <c r="A1669" s="92" t="s">
        <v>792</v>
      </c>
      <c r="B1669" s="93" t="s">
        <v>1021</v>
      </c>
      <c r="C1669" s="92" t="s">
        <v>87</v>
      </c>
      <c r="D1669" s="92" t="s">
        <v>1022</v>
      </c>
      <c r="E1669" s="273" t="s">
        <v>795</v>
      </c>
      <c r="F1669" s="273"/>
      <c r="G1669" s="94" t="s">
        <v>98</v>
      </c>
      <c r="H1669" s="95">
        <v>483.72</v>
      </c>
      <c r="I1669" s="96">
        <v>0.7</v>
      </c>
      <c r="J1669" s="96">
        <v>338.6</v>
      </c>
    </row>
    <row r="1670" spans="1:10" ht="25.5">
      <c r="A1670" s="97"/>
      <c r="B1670" s="97"/>
      <c r="C1670" s="97"/>
      <c r="D1670" s="97"/>
      <c r="E1670" s="97" t="s">
        <v>806</v>
      </c>
      <c r="F1670" s="98">
        <v>68.349999999999994</v>
      </c>
      <c r="G1670" s="97" t="s">
        <v>807</v>
      </c>
      <c r="H1670" s="98">
        <v>0</v>
      </c>
      <c r="I1670" s="97" t="s">
        <v>808</v>
      </c>
      <c r="J1670" s="98">
        <v>68.349999999999994</v>
      </c>
    </row>
    <row r="1671" spans="1:10" ht="15" thickBot="1">
      <c r="A1671" s="97"/>
      <c r="B1671" s="97"/>
      <c r="C1671" s="97"/>
      <c r="D1671" s="97"/>
      <c r="E1671" s="97" t="s">
        <v>809</v>
      </c>
      <c r="F1671" s="98">
        <v>0</v>
      </c>
      <c r="G1671" s="97"/>
      <c r="H1671" s="274" t="s">
        <v>810</v>
      </c>
      <c r="I1671" s="274"/>
      <c r="J1671" s="98">
        <v>578.30999999999995</v>
      </c>
    </row>
    <row r="1672" spans="1:10" ht="1.1499999999999999" customHeight="1" thickTop="1">
      <c r="A1672" s="99"/>
      <c r="B1672" s="99"/>
      <c r="C1672" s="99"/>
      <c r="D1672" s="99"/>
      <c r="E1672" s="99"/>
      <c r="F1672" s="99"/>
      <c r="G1672" s="99"/>
      <c r="H1672" s="99"/>
      <c r="I1672" s="99"/>
      <c r="J1672" s="99"/>
    </row>
    <row r="1673" spans="1:10" ht="18" customHeight="1">
      <c r="A1673" s="79"/>
      <c r="B1673" s="80" t="s">
        <v>440</v>
      </c>
      <c r="C1673" s="79" t="s">
        <v>776</v>
      </c>
      <c r="D1673" s="79" t="s">
        <v>777</v>
      </c>
      <c r="E1673" s="268" t="s">
        <v>778</v>
      </c>
      <c r="F1673" s="268"/>
      <c r="G1673" s="81" t="s">
        <v>779</v>
      </c>
      <c r="H1673" s="80" t="s">
        <v>443</v>
      </c>
      <c r="I1673" s="80" t="s">
        <v>780</v>
      </c>
      <c r="J1673" s="80" t="s">
        <v>448</v>
      </c>
    </row>
    <row r="1674" spans="1:10" ht="39" customHeight="1">
      <c r="A1674" s="82" t="s">
        <v>781</v>
      </c>
      <c r="B1674" s="83" t="s">
        <v>1728</v>
      </c>
      <c r="C1674" s="82" t="s">
        <v>87</v>
      </c>
      <c r="D1674" s="82" t="s">
        <v>1729</v>
      </c>
      <c r="E1674" s="269" t="s">
        <v>824</v>
      </c>
      <c r="F1674" s="269"/>
      <c r="G1674" s="84" t="s">
        <v>814</v>
      </c>
      <c r="H1674" s="85">
        <v>1</v>
      </c>
      <c r="I1674" s="86">
        <v>651.15</v>
      </c>
      <c r="J1674" s="86">
        <v>651.15</v>
      </c>
    </row>
    <row r="1675" spans="1:10" ht="25.9" customHeight="1">
      <c r="A1675" s="87" t="s">
        <v>785</v>
      </c>
      <c r="B1675" s="88" t="s">
        <v>1971</v>
      </c>
      <c r="C1675" s="87" t="s">
        <v>87</v>
      </c>
      <c r="D1675" s="87" t="s">
        <v>1972</v>
      </c>
      <c r="E1675" s="270" t="s">
        <v>824</v>
      </c>
      <c r="F1675" s="270"/>
      <c r="G1675" s="89" t="s">
        <v>618</v>
      </c>
      <c r="H1675" s="90">
        <v>4.8499999999999996</v>
      </c>
      <c r="I1675" s="91">
        <v>28.14</v>
      </c>
      <c r="J1675" s="91">
        <v>136.47</v>
      </c>
    </row>
    <row r="1676" spans="1:10" ht="52.15" customHeight="1">
      <c r="A1676" s="87" t="s">
        <v>785</v>
      </c>
      <c r="B1676" s="88" t="s">
        <v>1973</v>
      </c>
      <c r="C1676" s="87" t="s">
        <v>87</v>
      </c>
      <c r="D1676" s="87" t="s">
        <v>1974</v>
      </c>
      <c r="E1676" s="270" t="s">
        <v>817</v>
      </c>
      <c r="F1676" s="270"/>
      <c r="G1676" s="89" t="s">
        <v>818</v>
      </c>
      <c r="H1676" s="90">
        <v>1.1299999999999999</v>
      </c>
      <c r="I1676" s="91">
        <v>2.0099999999999998</v>
      </c>
      <c r="J1676" s="91">
        <v>2.27</v>
      </c>
    </row>
    <row r="1677" spans="1:10" ht="52.15" customHeight="1">
      <c r="A1677" s="87" t="s">
        <v>785</v>
      </c>
      <c r="B1677" s="88" t="s">
        <v>1975</v>
      </c>
      <c r="C1677" s="87" t="s">
        <v>87</v>
      </c>
      <c r="D1677" s="87" t="s">
        <v>1976</v>
      </c>
      <c r="E1677" s="270" t="s">
        <v>817</v>
      </c>
      <c r="F1677" s="270"/>
      <c r="G1677" s="89" t="s">
        <v>821</v>
      </c>
      <c r="H1677" s="90">
        <v>3.72</v>
      </c>
      <c r="I1677" s="91">
        <v>0.4</v>
      </c>
      <c r="J1677" s="91">
        <v>1.48</v>
      </c>
    </row>
    <row r="1678" spans="1:10" ht="25.9" customHeight="1">
      <c r="A1678" s="92" t="s">
        <v>792</v>
      </c>
      <c r="B1678" s="93" t="s">
        <v>1141</v>
      </c>
      <c r="C1678" s="92" t="s">
        <v>87</v>
      </c>
      <c r="D1678" s="92" t="s">
        <v>1142</v>
      </c>
      <c r="E1678" s="273" t="s">
        <v>795</v>
      </c>
      <c r="F1678" s="273"/>
      <c r="G1678" s="94" t="s">
        <v>814</v>
      </c>
      <c r="H1678" s="95">
        <v>1.36</v>
      </c>
      <c r="I1678" s="96">
        <v>139</v>
      </c>
      <c r="J1678" s="96">
        <v>189.04</v>
      </c>
    </row>
    <row r="1679" spans="1:10" ht="24" customHeight="1">
      <c r="A1679" s="92" t="s">
        <v>792</v>
      </c>
      <c r="B1679" s="93" t="s">
        <v>1021</v>
      </c>
      <c r="C1679" s="92" t="s">
        <v>87</v>
      </c>
      <c r="D1679" s="92" t="s">
        <v>1022</v>
      </c>
      <c r="E1679" s="273" t="s">
        <v>795</v>
      </c>
      <c r="F1679" s="273"/>
      <c r="G1679" s="94" t="s">
        <v>98</v>
      </c>
      <c r="H1679" s="95">
        <v>459.85</v>
      </c>
      <c r="I1679" s="96">
        <v>0.7</v>
      </c>
      <c r="J1679" s="96">
        <v>321.89</v>
      </c>
    </row>
    <row r="1680" spans="1:10" ht="25.5">
      <c r="A1680" s="97"/>
      <c r="B1680" s="97"/>
      <c r="C1680" s="97"/>
      <c r="D1680" s="97"/>
      <c r="E1680" s="97" t="s">
        <v>806</v>
      </c>
      <c r="F1680" s="98">
        <v>112.9</v>
      </c>
      <c r="G1680" s="97" t="s">
        <v>807</v>
      </c>
      <c r="H1680" s="98">
        <v>0</v>
      </c>
      <c r="I1680" s="97" t="s">
        <v>808</v>
      </c>
      <c r="J1680" s="98">
        <v>112.9</v>
      </c>
    </row>
    <row r="1681" spans="1:10" ht="15" thickBot="1">
      <c r="A1681" s="97"/>
      <c r="B1681" s="97"/>
      <c r="C1681" s="97"/>
      <c r="D1681" s="97"/>
      <c r="E1681" s="97" t="s">
        <v>809</v>
      </c>
      <c r="F1681" s="98">
        <v>0</v>
      </c>
      <c r="G1681" s="97"/>
      <c r="H1681" s="274" t="s">
        <v>810</v>
      </c>
      <c r="I1681" s="274"/>
      <c r="J1681" s="98">
        <v>651.15</v>
      </c>
    </row>
    <row r="1682" spans="1:10" ht="1.1499999999999999" customHeight="1" thickTop="1">
      <c r="A1682" s="99"/>
      <c r="B1682" s="99"/>
      <c r="C1682" s="99"/>
      <c r="D1682" s="99"/>
      <c r="E1682" s="99"/>
      <c r="F1682" s="99"/>
      <c r="G1682" s="99"/>
      <c r="H1682" s="99"/>
      <c r="I1682" s="99"/>
      <c r="J1682" s="99"/>
    </row>
    <row r="1683" spans="1:10" ht="18" customHeight="1">
      <c r="A1683" s="79"/>
      <c r="B1683" s="80" t="s">
        <v>440</v>
      </c>
      <c r="C1683" s="79" t="s">
        <v>776</v>
      </c>
      <c r="D1683" s="79" t="s">
        <v>777</v>
      </c>
      <c r="E1683" s="268" t="s">
        <v>778</v>
      </c>
      <c r="F1683" s="268"/>
      <c r="G1683" s="81" t="s">
        <v>779</v>
      </c>
      <c r="H1683" s="80" t="s">
        <v>443</v>
      </c>
      <c r="I1683" s="80" t="s">
        <v>780</v>
      </c>
      <c r="J1683" s="80" t="s">
        <v>448</v>
      </c>
    </row>
    <row r="1684" spans="1:10" ht="24" customHeight="1">
      <c r="A1684" s="82" t="s">
        <v>781</v>
      </c>
      <c r="B1684" s="83" t="s">
        <v>946</v>
      </c>
      <c r="C1684" s="82" t="s">
        <v>87</v>
      </c>
      <c r="D1684" s="82" t="s">
        <v>947</v>
      </c>
      <c r="E1684" s="269" t="s">
        <v>824</v>
      </c>
      <c r="F1684" s="269"/>
      <c r="G1684" s="84" t="s">
        <v>618</v>
      </c>
      <c r="H1684" s="85">
        <v>1</v>
      </c>
      <c r="I1684" s="86">
        <v>26.31</v>
      </c>
      <c r="J1684" s="86">
        <v>26.31</v>
      </c>
    </row>
    <row r="1685" spans="1:10" ht="25.9" customHeight="1">
      <c r="A1685" s="87" t="s">
        <v>785</v>
      </c>
      <c r="B1685" s="88" t="s">
        <v>1981</v>
      </c>
      <c r="C1685" s="87" t="s">
        <v>87</v>
      </c>
      <c r="D1685" s="87" t="s">
        <v>1982</v>
      </c>
      <c r="E1685" s="270" t="s">
        <v>824</v>
      </c>
      <c r="F1685" s="270"/>
      <c r="G1685" s="89" t="s">
        <v>618</v>
      </c>
      <c r="H1685" s="90">
        <v>1</v>
      </c>
      <c r="I1685" s="91">
        <v>0.24</v>
      </c>
      <c r="J1685" s="91">
        <v>0.24</v>
      </c>
    </row>
    <row r="1686" spans="1:10" ht="24" customHeight="1">
      <c r="A1686" s="92" t="s">
        <v>792</v>
      </c>
      <c r="B1686" s="93" t="s">
        <v>1019</v>
      </c>
      <c r="C1686" s="92" t="s">
        <v>87</v>
      </c>
      <c r="D1686" s="92" t="s">
        <v>1020</v>
      </c>
      <c r="E1686" s="273" t="s">
        <v>801</v>
      </c>
      <c r="F1686" s="273"/>
      <c r="G1686" s="94" t="s">
        <v>618</v>
      </c>
      <c r="H1686" s="95">
        <v>1</v>
      </c>
      <c r="I1686" s="96">
        <v>20.03</v>
      </c>
      <c r="J1686" s="96">
        <v>20.03</v>
      </c>
    </row>
    <row r="1687" spans="1:10" ht="25.9" customHeight="1">
      <c r="A1687" s="92" t="s">
        <v>792</v>
      </c>
      <c r="B1687" s="93" t="s">
        <v>892</v>
      </c>
      <c r="C1687" s="92" t="s">
        <v>87</v>
      </c>
      <c r="D1687" s="92" t="s">
        <v>893</v>
      </c>
      <c r="E1687" s="273" t="s">
        <v>674</v>
      </c>
      <c r="F1687" s="273"/>
      <c r="G1687" s="94" t="s">
        <v>618</v>
      </c>
      <c r="H1687" s="95">
        <v>1</v>
      </c>
      <c r="I1687" s="96">
        <v>2.2799999999999998</v>
      </c>
      <c r="J1687" s="96">
        <v>2.2799999999999998</v>
      </c>
    </row>
    <row r="1688" spans="1:10" ht="25.9" customHeight="1">
      <c r="A1688" s="92" t="s">
        <v>792</v>
      </c>
      <c r="B1688" s="93" t="s">
        <v>894</v>
      </c>
      <c r="C1688" s="92" t="s">
        <v>87</v>
      </c>
      <c r="D1688" s="92" t="s">
        <v>895</v>
      </c>
      <c r="E1688" s="273" t="s">
        <v>896</v>
      </c>
      <c r="F1688" s="273"/>
      <c r="G1688" s="94" t="s">
        <v>618</v>
      </c>
      <c r="H1688" s="95">
        <v>1</v>
      </c>
      <c r="I1688" s="96">
        <v>0.6</v>
      </c>
      <c r="J1688" s="96">
        <v>0.6</v>
      </c>
    </row>
    <row r="1689" spans="1:10" ht="25.9" customHeight="1">
      <c r="A1689" s="92" t="s">
        <v>792</v>
      </c>
      <c r="B1689" s="93" t="s">
        <v>897</v>
      </c>
      <c r="C1689" s="92" t="s">
        <v>87</v>
      </c>
      <c r="D1689" s="92" t="s">
        <v>898</v>
      </c>
      <c r="E1689" s="273" t="s">
        <v>674</v>
      </c>
      <c r="F1689" s="273"/>
      <c r="G1689" s="94" t="s">
        <v>618</v>
      </c>
      <c r="H1689" s="95">
        <v>1</v>
      </c>
      <c r="I1689" s="96">
        <v>1.1399999999999999</v>
      </c>
      <c r="J1689" s="96">
        <v>1.1399999999999999</v>
      </c>
    </row>
    <row r="1690" spans="1:10" ht="25.9" customHeight="1">
      <c r="A1690" s="92" t="s">
        <v>792</v>
      </c>
      <c r="B1690" s="93" t="s">
        <v>899</v>
      </c>
      <c r="C1690" s="92" t="s">
        <v>87</v>
      </c>
      <c r="D1690" s="92" t="s">
        <v>900</v>
      </c>
      <c r="E1690" s="273" t="s">
        <v>901</v>
      </c>
      <c r="F1690" s="273"/>
      <c r="G1690" s="94" t="s">
        <v>618</v>
      </c>
      <c r="H1690" s="95">
        <v>1</v>
      </c>
      <c r="I1690" s="96">
        <v>0.01</v>
      </c>
      <c r="J1690" s="96">
        <v>0.01</v>
      </c>
    </row>
    <row r="1691" spans="1:10" ht="25.9" customHeight="1">
      <c r="A1691" s="92" t="s">
        <v>792</v>
      </c>
      <c r="B1691" s="93" t="s">
        <v>1953</v>
      </c>
      <c r="C1691" s="92" t="s">
        <v>87</v>
      </c>
      <c r="D1691" s="92" t="s">
        <v>1954</v>
      </c>
      <c r="E1691" s="273" t="s">
        <v>906</v>
      </c>
      <c r="F1691" s="273"/>
      <c r="G1691" s="94" t="s">
        <v>618</v>
      </c>
      <c r="H1691" s="95">
        <v>1</v>
      </c>
      <c r="I1691" s="96">
        <v>0.84</v>
      </c>
      <c r="J1691" s="96">
        <v>0.84</v>
      </c>
    </row>
    <row r="1692" spans="1:10" ht="25.9" customHeight="1">
      <c r="A1692" s="92" t="s">
        <v>792</v>
      </c>
      <c r="B1692" s="93" t="s">
        <v>1955</v>
      </c>
      <c r="C1692" s="92" t="s">
        <v>87</v>
      </c>
      <c r="D1692" s="92" t="s">
        <v>1956</v>
      </c>
      <c r="E1692" s="273" t="s">
        <v>906</v>
      </c>
      <c r="F1692" s="273"/>
      <c r="G1692" s="94" t="s">
        <v>618</v>
      </c>
      <c r="H1692" s="95">
        <v>1</v>
      </c>
      <c r="I1692" s="96">
        <v>1.17</v>
      </c>
      <c r="J1692" s="96">
        <v>1.17</v>
      </c>
    </row>
    <row r="1693" spans="1:10" ht="25.5">
      <c r="A1693" s="97"/>
      <c r="B1693" s="97"/>
      <c r="C1693" s="97"/>
      <c r="D1693" s="97"/>
      <c r="E1693" s="97" t="s">
        <v>806</v>
      </c>
      <c r="F1693" s="98">
        <v>20.27</v>
      </c>
      <c r="G1693" s="97" t="s">
        <v>807</v>
      </c>
      <c r="H1693" s="98">
        <v>0</v>
      </c>
      <c r="I1693" s="97" t="s">
        <v>808</v>
      </c>
      <c r="J1693" s="98">
        <v>20.27</v>
      </c>
    </row>
    <row r="1694" spans="1:10" ht="15" thickBot="1">
      <c r="A1694" s="97"/>
      <c r="B1694" s="97"/>
      <c r="C1694" s="97"/>
      <c r="D1694" s="97"/>
      <c r="E1694" s="97" t="s">
        <v>809</v>
      </c>
      <c r="F1694" s="98">
        <v>0</v>
      </c>
      <c r="G1694" s="97"/>
      <c r="H1694" s="274" t="s">
        <v>810</v>
      </c>
      <c r="I1694" s="274"/>
      <c r="J1694" s="98">
        <v>26.31</v>
      </c>
    </row>
    <row r="1695" spans="1:10" ht="1.1499999999999999" customHeight="1" thickTop="1">
      <c r="A1695" s="99"/>
      <c r="B1695" s="99"/>
      <c r="C1695" s="99"/>
      <c r="D1695" s="99"/>
      <c r="E1695" s="99"/>
      <c r="F1695" s="99"/>
      <c r="G1695" s="99"/>
      <c r="H1695" s="99"/>
      <c r="I1695" s="99"/>
      <c r="J1695" s="99"/>
    </row>
    <row r="1696" spans="1:10" ht="18" customHeight="1">
      <c r="A1696" s="79"/>
      <c r="B1696" s="80" t="s">
        <v>440</v>
      </c>
      <c r="C1696" s="79" t="s">
        <v>776</v>
      </c>
      <c r="D1696" s="79" t="s">
        <v>777</v>
      </c>
      <c r="E1696" s="268" t="s">
        <v>778</v>
      </c>
      <c r="F1696" s="268"/>
      <c r="G1696" s="81" t="s">
        <v>779</v>
      </c>
      <c r="H1696" s="80" t="s">
        <v>443</v>
      </c>
      <c r="I1696" s="80" t="s">
        <v>780</v>
      </c>
      <c r="J1696" s="80" t="s">
        <v>448</v>
      </c>
    </row>
    <row r="1697" spans="1:10" ht="25.9" customHeight="1">
      <c r="A1697" s="82" t="s">
        <v>781</v>
      </c>
      <c r="B1697" s="83" t="s">
        <v>1065</v>
      </c>
      <c r="C1697" s="82" t="s">
        <v>87</v>
      </c>
      <c r="D1697" s="82" t="s">
        <v>1066</v>
      </c>
      <c r="E1697" s="269" t="s">
        <v>916</v>
      </c>
      <c r="F1697" s="269"/>
      <c r="G1697" s="84" t="s">
        <v>98</v>
      </c>
      <c r="H1697" s="85">
        <v>1</v>
      </c>
      <c r="I1697" s="86">
        <v>19.48</v>
      </c>
      <c r="J1697" s="86">
        <v>19.48</v>
      </c>
    </row>
    <row r="1698" spans="1:10" ht="24" customHeight="1">
      <c r="A1698" s="87" t="s">
        <v>785</v>
      </c>
      <c r="B1698" s="88" t="s">
        <v>944</v>
      </c>
      <c r="C1698" s="87" t="s">
        <v>87</v>
      </c>
      <c r="D1698" s="87" t="s">
        <v>945</v>
      </c>
      <c r="E1698" s="270" t="s">
        <v>824</v>
      </c>
      <c r="F1698" s="270"/>
      <c r="G1698" s="89" t="s">
        <v>618</v>
      </c>
      <c r="H1698" s="90">
        <v>6.3500000000000001E-2</v>
      </c>
      <c r="I1698" s="91">
        <v>21.28</v>
      </c>
      <c r="J1698" s="91">
        <v>1.35</v>
      </c>
    </row>
    <row r="1699" spans="1:10" ht="24" customHeight="1">
      <c r="A1699" s="87" t="s">
        <v>785</v>
      </c>
      <c r="B1699" s="88" t="s">
        <v>946</v>
      </c>
      <c r="C1699" s="87" t="s">
        <v>87</v>
      </c>
      <c r="D1699" s="87" t="s">
        <v>947</v>
      </c>
      <c r="E1699" s="270" t="s">
        <v>824</v>
      </c>
      <c r="F1699" s="270"/>
      <c r="G1699" s="89" t="s">
        <v>618</v>
      </c>
      <c r="H1699" s="90">
        <v>0.19450000000000001</v>
      </c>
      <c r="I1699" s="91">
        <v>26.31</v>
      </c>
      <c r="J1699" s="91">
        <v>5.1100000000000003</v>
      </c>
    </row>
    <row r="1700" spans="1:10" ht="25.9" customHeight="1">
      <c r="A1700" s="87" t="s">
        <v>785</v>
      </c>
      <c r="B1700" s="88" t="s">
        <v>994</v>
      </c>
      <c r="C1700" s="87" t="s">
        <v>87</v>
      </c>
      <c r="D1700" s="87" t="s">
        <v>995</v>
      </c>
      <c r="E1700" s="270" t="s">
        <v>916</v>
      </c>
      <c r="F1700" s="270"/>
      <c r="G1700" s="89" t="s">
        <v>98</v>
      </c>
      <c r="H1700" s="90">
        <v>1</v>
      </c>
      <c r="I1700" s="91">
        <v>12.04</v>
      </c>
      <c r="J1700" s="91">
        <v>12.04</v>
      </c>
    </row>
    <row r="1701" spans="1:10" ht="39" customHeight="1">
      <c r="A1701" s="92" t="s">
        <v>792</v>
      </c>
      <c r="B1701" s="93" t="s">
        <v>950</v>
      </c>
      <c r="C1701" s="92" t="s">
        <v>87</v>
      </c>
      <c r="D1701" s="92" t="s">
        <v>951</v>
      </c>
      <c r="E1701" s="273" t="s">
        <v>795</v>
      </c>
      <c r="F1701" s="273"/>
      <c r="G1701" s="94" t="s">
        <v>235</v>
      </c>
      <c r="H1701" s="95">
        <v>1.9664999999999999</v>
      </c>
      <c r="I1701" s="96">
        <v>0.18</v>
      </c>
      <c r="J1701" s="96">
        <v>0.35</v>
      </c>
    </row>
    <row r="1702" spans="1:10" ht="25.9" customHeight="1">
      <c r="A1702" s="92" t="s">
        <v>792</v>
      </c>
      <c r="B1702" s="93" t="s">
        <v>952</v>
      </c>
      <c r="C1702" s="92" t="s">
        <v>87</v>
      </c>
      <c r="D1702" s="92" t="s">
        <v>953</v>
      </c>
      <c r="E1702" s="273" t="s">
        <v>795</v>
      </c>
      <c r="F1702" s="273"/>
      <c r="G1702" s="94" t="s">
        <v>98</v>
      </c>
      <c r="H1702" s="95">
        <v>2.5000000000000001E-2</v>
      </c>
      <c r="I1702" s="96">
        <v>25.3</v>
      </c>
      <c r="J1702" s="96">
        <v>0.63</v>
      </c>
    </row>
    <row r="1703" spans="1:10" ht="25.5">
      <c r="A1703" s="97"/>
      <c r="B1703" s="97"/>
      <c r="C1703" s="97"/>
      <c r="D1703" s="97"/>
      <c r="E1703" s="97" t="s">
        <v>806</v>
      </c>
      <c r="F1703" s="98">
        <v>6.21</v>
      </c>
      <c r="G1703" s="97" t="s">
        <v>807</v>
      </c>
      <c r="H1703" s="98">
        <v>0</v>
      </c>
      <c r="I1703" s="97" t="s">
        <v>808</v>
      </c>
      <c r="J1703" s="98">
        <v>6.21</v>
      </c>
    </row>
    <row r="1704" spans="1:10" ht="15" thickBot="1">
      <c r="A1704" s="97"/>
      <c r="B1704" s="97"/>
      <c r="C1704" s="97"/>
      <c r="D1704" s="97"/>
      <c r="E1704" s="97" t="s">
        <v>809</v>
      </c>
      <c r="F1704" s="98">
        <v>0</v>
      </c>
      <c r="G1704" s="97"/>
      <c r="H1704" s="274" t="s">
        <v>810</v>
      </c>
      <c r="I1704" s="274"/>
      <c r="J1704" s="98">
        <v>19.48</v>
      </c>
    </row>
    <row r="1705" spans="1:10" ht="1.1499999999999999" customHeight="1" thickTop="1">
      <c r="A1705" s="99"/>
      <c r="B1705" s="99"/>
      <c r="C1705" s="99"/>
      <c r="D1705" s="99"/>
      <c r="E1705" s="99"/>
      <c r="F1705" s="99"/>
      <c r="G1705" s="99"/>
      <c r="H1705" s="99"/>
      <c r="I1705" s="99"/>
      <c r="J1705" s="99"/>
    </row>
    <row r="1706" spans="1:10" ht="18" customHeight="1">
      <c r="A1706" s="79"/>
      <c r="B1706" s="80" t="s">
        <v>440</v>
      </c>
      <c r="C1706" s="79" t="s">
        <v>776</v>
      </c>
      <c r="D1706" s="79" t="s">
        <v>777</v>
      </c>
      <c r="E1706" s="268" t="s">
        <v>778</v>
      </c>
      <c r="F1706" s="268"/>
      <c r="G1706" s="81" t="s">
        <v>779</v>
      </c>
      <c r="H1706" s="80" t="s">
        <v>443</v>
      </c>
      <c r="I1706" s="80" t="s">
        <v>780</v>
      </c>
      <c r="J1706" s="80" t="s">
        <v>448</v>
      </c>
    </row>
    <row r="1707" spans="1:10" ht="25.9" customHeight="1">
      <c r="A1707" s="82" t="s">
        <v>781</v>
      </c>
      <c r="B1707" s="83" t="s">
        <v>1071</v>
      </c>
      <c r="C1707" s="82" t="s">
        <v>87</v>
      </c>
      <c r="D1707" s="82" t="s">
        <v>1072</v>
      </c>
      <c r="E1707" s="269" t="s">
        <v>916</v>
      </c>
      <c r="F1707" s="269"/>
      <c r="G1707" s="84" t="s">
        <v>98</v>
      </c>
      <c r="H1707" s="85">
        <v>1</v>
      </c>
      <c r="I1707" s="86">
        <v>15.22</v>
      </c>
      <c r="J1707" s="86">
        <v>15.22</v>
      </c>
    </row>
    <row r="1708" spans="1:10" ht="24" customHeight="1">
      <c r="A1708" s="87" t="s">
        <v>785</v>
      </c>
      <c r="B1708" s="88" t="s">
        <v>944</v>
      </c>
      <c r="C1708" s="87" t="s">
        <v>87</v>
      </c>
      <c r="D1708" s="87" t="s">
        <v>945</v>
      </c>
      <c r="E1708" s="270" t="s">
        <v>824</v>
      </c>
      <c r="F1708" s="270"/>
      <c r="G1708" s="89" t="s">
        <v>618</v>
      </c>
      <c r="H1708" s="90">
        <v>2.9000000000000001E-2</v>
      </c>
      <c r="I1708" s="91">
        <v>21.28</v>
      </c>
      <c r="J1708" s="91">
        <v>0.61</v>
      </c>
    </row>
    <row r="1709" spans="1:10" ht="24" customHeight="1">
      <c r="A1709" s="87" t="s">
        <v>785</v>
      </c>
      <c r="B1709" s="88" t="s">
        <v>946</v>
      </c>
      <c r="C1709" s="87" t="s">
        <v>87</v>
      </c>
      <c r="D1709" s="87" t="s">
        <v>947</v>
      </c>
      <c r="E1709" s="270" t="s">
        <v>824</v>
      </c>
      <c r="F1709" s="270"/>
      <c r="G1709" s="89" t="s">
        <v>618</v>
      </c>
      <c r="H1709" s="90">
        <v>8.8999999999999996E-2</v>
      </c>
      <c r="I1709" s="91">
        <v>26.31</v>
      </c>
      <c r="J1709" s="91">
        <v>2.34</v>
      </c>
    </row>
    <row r="1710" spans="1:10" ht="25.9" customHeight="1">
      <c r="A1710" s="87" t="s">
        <v>785</v>
      </c>
      <c r="B1710" s="88" t="s">
        <v>998</v>
      </c>
      <c r="C1710" s="87" t="s">
        <v>87</v>
      </c>
      <c r="D1710" s="87" t="s">
        <v>999</v>
      </c>
      <c r="E1710" s="270" t="s">
        <v>916</v>
      </c>
      <c r="F1710" s="270"/>
      <c r="G1710" s="89" t="s">
        <v>98</v>
      </c>
      <c r="H1710" s="90">
        <v>1</v>
      </c>
      <c r="I1710" s="91">
        <v>11.56</v>
      </c>
      <c r="J1710" s="91">
        <v>11.56</v>
      </c>
    </row>
    <row r="1711" spans="1:10" ht="39" customHeight="1">
      <c r="A1711" s="92" t="s">
        <v>792</v>
      </c>
      <c r="B1711" s="93" t="s">
        <v>950</v>
      </c>
      <c r="C1711" s="92" t="s">
        <v>87</v>
      </c>
      <c r="D1711" s="92" t="s">
        <v>951</v>
      </c>
      <c r="E1711" s="273" t="s">
        <v>795</v>
      </c>
      <c r="F1711" s="273"/>
      <c r="G1711" s="94" t="s">
        <v>235</v>
      </c>
      <c r="H1711" s="95">
        <v>0.46550000000000002</v>
      </c>
      <c r="I1711" s="96">
        <v>0.18</v>
      </c>
      <c r="J1711" s="96">
        <v>0.08</v>
      </c>
    </row>
    <row r="1712" spans="1:10" ht="25.9" customHeight="1">
      <c r="A1712" s="92" t="s">
        <v>792</v>
      </c>
      <c r="B1712" s="93" t="s">
        <v>952</v>
      </c>
      <c r="C1712" s="92" t="s">
        <v>87</v>
      </c>
      <c r="D1712" s="92" t="s">
        <v>953</v>
      </c>
      <c r="E1712" s="273" t="s">
        <v>795</v>
      </c>
      <c r="F1712" s="273"/>
      <c r="G1712" s="94" t="s">
        <v>98</v>
      </c>
      <c r="H1712" s="95">
        <v>2.5000000000000001E-2</v>
      </c>
      <c r="I1712" s="96">
        <v>25.3</v>
      </c>
      <c r="J1712" s="96">
        <v>0.63</v>
      </c>
    </row>
    <row r="1713" spans="1:10" ht="25.5">
      <c r="A1713" s="97"/>
      <c r="B1713" s="97"/>
      <c r="C1713" s="97"/>
      <c r="D1713" s="97"/>
      <c r="E1713" s="97" t="s">
        <v>806</v>
      </c>
      <c r="F1713" s="98">
        <v>2.4300000000000002</v>
      </c>
      <c r="G1713" s="97" t="s">
        <v>807</v>
      </c>
      <c r="H1713" s="98">
        <v>0</v>
      </c>
      <c r="I1713" s="97" t="s">
        <v>808</v>
      </c>
      <c r="J1713" s="98">
        <v>2.4300000000000002</v>
      </c>
    </row>
    <row r="1714" spans="1:10" ht="15" thickBot="1">
      <c r="A1714" s="97"/>
      <c r="B1714" s="97"/>
      <c r="C1714" s="97"/>
      <c r="D1714" s="97"/>
      <c r="E1714" s="97" t="s">
        <v>809</v>
      </c>
      <c r="F1714" s="98">
        <v>0</v>
      </c>
      <c r="G1714" s="97"/>
      <c r="H1714" s="274" t="s">
        <v>810</v>
      </c>
      <c r="I1714" s="274"/>
      <c r="J1714" s="98">
        <v>15.22</v>
      </c>
    </row>
    <row r="1715" spans="1:10" ht="1.1499999999999999" customHeight="1" thickTop="1">
      <c r="A1715" s="99"/>
      <c r="B1715" s="99"/>
      <c r="C1715" s="99"/>
      <c r="D1715" s="99"/>
      <c r="E1715" s="99"/>
      <c r="F1715" s="99"/>
      <c r="G1715" s="99"/>
      <c r="H1715" s="99"/>
      <c r="I1715" s="99"/>
      <c r="J1715" s="99"/>
    </row>
    <row r="1716" spans="1:10" ht="18" customHeight="1">
      <c r="A1716" s="79"/>
      <c r="B1716" s="80" t="s">
        <v>440</v>
      </c>
      <c r="C1716" s="79" t="s">
        <v>776</v>
      </c>
      <c r="D1716" s="79" t="s">
        <v>777</v>
      </c>
      <c r="E1716" s="268" t="s">
        <v>778</v>
      </c>
      <c r="F1716" s="268"/>
      <c r="G1716" s="81" t="s">
        <v>779</v>
      </c>
      <c r="H1716" s="80" t="s">
        <v>443</v>
      </c>
      <c r="I1716" s="80" t="s">
        <v>780</v>
      </c>
      <c r="J1716" s="80" t="s">
        <v>448</v>
      </c>
    </row>
    <row r="1717" spans="1:10" ht="25.9" customHeight="1">
      <c r="A1717" s="82" t="s">
        <v>781</v>
      </c>
      <c r="B1717" s="83" t="s">
        <v>1067</v>
      </c>
      <c r="C1717" s="82" t="s">
        <v>87</v>
      </c>
      <c r="D1717" s="82" t="s">
        <v>1068</v>
      </c>
      <c r="E1717" s="269" t="s">
        <v>916</v>
      </c>
      <c r="F1717" s="269"/>
      <c r="G1717" s="84" t="s">
        <v>98</v>
      </c>
      <c r="H1717" s="85">
        <v>1</v>
      </c>
      <c r="I1717" s="86">
        <v>18.260000000000002</v>
      </c>
      <c r="J1717" s="86">
        <v>18.260000000000002</v>
      </c>
    </row>
    <row r="1718" spans="1:10" ht="24" customHeight="1">
      <c r="A1718" s="87" t="s">
        <v>785</v>
      </c>
      <c r="B1718" s="88" t="s">
        <v>944</v>
      </c>
      <c r="C1718" s="87" t="s">
        <v>87</v>
      </c>
      <c r="D1718" s="87" t="s">
        <v>945</v>
      </c>
      <c r="E1718" s="270" t="s">
        <v>824</v>
      </c>
      <c r="F1718" s="270"/>
      <c r="G1718" s="89" t="s">
        <v>618</v>
      </c>
      <c r="H1718" s="90">
        <v>4.9000000000000002E-2</v>
      </c>
      <c r="I1718" s="91">
        <v>21.28</v>
      </c>
      <c r="J1718" s="91">
        <v>1.04</v>
      </c>
    </row>
    <row r="1719" spans="1:10" ht="24" customHeight="1">
      <c r="A1719" s="87" t="s">
        <v>785</v>
      </c>
      <c r="B1719" s="88" t="s">
        <v>946</v>
      </c>
      <c r="C1719" s="87" t="s">
        <v>87</v>
      </c>
      <c r="D1719" s="87" t="s">
        <v>947</v>
      </c>
      <c r="E1719" s="270" t="s">
        <v>824</v>
      </c>
      <c r="F1719" s="270"/>
      <c r="G1719" s="89" t="s">
        <v>618</v>
      </c>
      <c r="H1719" s="90">
        <v>0.151</v>
      </c>
      <c r="I1719" s="91">
        <v>26.31</v>
      </c>
      <c r="J1719" s="91">
        <v>3.97</v>
      </c>
    </row>
    <row r="1720" spans="1:10" ht="25.9" customHeight="1">
      <c r="A1720" s="87" t="s">
        <v>785</v>
      </c>
      <c r="B1720" s="88" t="s">
        <v>1983</v>
      </c>
      <c r="C1720" s="87" t="s">
        <v>87</v>
      </c>
      <c r="D1720" s="87" t="s">
        <v>1984</v>
      </c>
      <c r="E1720" s="270" t="s">
        <v>916</v>
      </c>
      <c r="F1720" s="270"/>
      <c r="G1720" s="89" t="s">
        <v>98</v>
      </c>
      <c r="H1720" s="90">
        <v>1</v>
      </c>
      <c r="I1720" s="91">
        <v>12.41</v>
      </c>
      <c r="J1720" s="91">
        <v>12.41</v>
      </c>
    </row>
    <row r="1721" spans="1:10" ht="39" customHeight="1">
      <c r="A1721" s="92" t="s">
        <v>792</v>
      </c>
      <c r="B1721" s="93" t="s">
        <v>950</v>
      </c>
      <c r="C1721" s="92" t="s">
        <v>87</v>
      </c>
      <c r="D1721" s="92" t="s">
        <v>951</v>
      </c>
      <c r="E1721" s="273" t="s">
        <v>795</v>
      </c>
      <c r="F1721" s="273"/>
      <c r="G1721" s="94" t="s">
        <v>235</v>
      </c>
      <c r="H1721" s="95">
        <v>1.19</v>
      </c>
      <c r="I1721" s="96">
        <v>0.18</v>
      </c>
      <c r="J1721" s="96">
        <v>0.21</v>
      </c>
    </row>
    <row r="1722" spans="1:10" ht="25.9" customHeight="1">
      <c r="A1722" s="92" t="s">
        <v>792</v>
      </c>
      <c r="B1722" s="93" t="s">
        <v>952</v>
      </c>
      <c r="C1722" s="92" t="s">
        <v>87</v>
      </c>
      <c r="D1722" s="92" t="s">
        <v>953</v>
      </c>
      <c r="E1722" s="273" t="s">
        <v>795</v>
      </c>
      <c r="F1722" s="273"/>
      <c r="G1722" s="94" t="s">
        <v>98</v>
      </c>
      <c r="H1722" s="95">
        <v>2.5000000000000001E-2</v>
      </c>
      <c r="I1722" s="96">
        <v>25.3</v>
      </c>
      <c r="J1722" s="96">
        <v>0.63</v>
      </c>
    </row>
    <row r="1723" spans="1:10" ht="25.5">
      <c r="A1723" s="97"/>
      <c r="B1723" s="97"/>
      <c r="C1723" s="97"/>
      <c r="D1723" s="97"/>
      <c r="E1723" s="97" t="s">
        <v>806</v>
      </c>
      <c r="F1723" s="98">
        <v>4.49</v>
      </c>
      <c r="G1723" s="97" t="s">
        <v>807</v>
      </c>
      <c r="H1723" s="98">
        <v>0</v>
      </c>
      <c r="I1723" s="97" t="s">
        <v>808</v>
      </c>
      <c r="J1723" s="98">
        <v>4.49</v>
      </c>
    </row>
    <row r="1724" spans="1:10" ht="15" thickBot="1">
      <c r="A1724" s="97"/>
      <c r="B1724" s="97"/>
      <c r="C1724" s="97"/>
      <c r="D1724" s="97"/>
      <c r="E1724" s="97" t="s">
        <v>809</v>
      </c>
      <c r="F1724" s="98">
        <v>0</v>
      </c>
      <c r="G1724" s="97"/>
      <c r="H1724" s="274" t="s">
        <v>810</v>
      </c>
      <c r="I1724" s="274"/>
      <c r="J1724" s="98">
        <v>18.260000000000002</v>
      </c>
    </row>
    <row r="1725" spans="1:10" ht="1.1499999999999999" customHeight="1" thickTop="1">
      <c r="A1725" s="99"/>
      <c r="B1725" s="99"/>
      <c r="C1725" s="99"/>
      <c r="D1725" s="99"/>
      <c r="E1725" s="99"/>
      <c r="F1725" s="99"/>
      <c r="G1725" s="99"/>
      <c r="H1725" s="99"/>
      <c r="I1725" s="99"/>
      <c r="J1725" s="99"/>
    </row>
    <row r="1726" spans="1:10" ht="18" customHeight="1">
      <c r="A1726" s="79"/>
      <c r="B1726" s="80" t="s">
        <v>440</v>
      </c>
      <c r="C1726" s="79" t="s">
        <v>776</v>
      </c>
      <c r="D1726" s="79" t="s">
        <v>777</v>
      </c>
      <c r="E1726" s="268" t="s">
        <v>778</v>
      </c>
      <c r="F1726" s="268"/>
      <c r="G1726" s="81" t="s">
        <v>779</v>
      </c>
      <c r="H1726" s="80" t="s">
        <v>443</v>
      </c>
      <c r="I1726" s="80" t="s">
        <v>780</v>
      </c>
      <c r="J1726" s="80" t="s">
        <v>448</v>
      </c>
    </row>
    <row r="1727" spans="1:10" ht="25.9" customHeight="1">
      <c r="A1727" s="82" t="s">
        <v>781</v>
      </c>
      <c r="B1727" s="83" t="s">
        <v>1069</v>
      </c>
      <c r="C1727" s="82" t="s">
        <v>87</v>
      </c>
      <c r="D1727" s="82" t="s">
        <v>1070</v>
      </c>
      <c r="E1727" s="269" t="s">
        <v>916</v>
      </c>
      <c r="F1727" s="269"/>
      <c r="G1727" s="84" t="s">
        <v>98</v>
      </c>
      <c r="H1727" s="85">
        <v>1</v>
      </c>
      <c r="I1727" s="86">
        <v>17.04</v>
      </c>
      <c r="J1727" s="86">
        <v>17.04</v>
      </c>
    </row>
    <row r="1728" spans="1:10" ht="24" customHeight="1">
      <c r="A1728" s="87" t="s">
        <v>785</v>
      </c>
      <c r="B1728" s="88" t="s">
        <v>944</v>
      </c>
      <c r="C1728" s="87" t="s">
        <v>87</v>
      </c>
      <c r="D1728" s="87" t="s">
        <v>945</v>
      </c>
      <c r="E1728" s="270" t="s">
        <v>824</v>
      </c>
      <c r="F1728" s="270"/>
      <c r="G1728" s="89" t="s">
        <v>618</v>
      </c>
      <c r="H1728" s="90">
        <v>3.7499999999999999E-2</v>
      </c>
      <c r="I1728" s="91">
        <v>21.28</v>
      </c>
      <c r="J1728" s="91">
        <v>0.79</v>
      </c>
    </row>
    <row r="1729" spans="1:10" ht="24" customHeight="1">
      <c r="A1729" s="87" t="s">
        <v>785</v>
      </c>
      <c r="B1729" s="88" t="s">
        <v>946</v>
      </c>
      <c r="C1729" s="87" t="s">
        <v>87</v>
      </c>
      <c r="D1729" s="87" t="s">
        <v>947</v>
      </c>
      <c r="E1729" s="270" t="s">
        <v>824</v>
      </c>
      <c r="F1729" s="270"/>
      <c r="G1729" s="89" t="s">
        <v>618</v>
      </c>
      <c r="H1729" s="90">
        <v>0.11550000000000001</v>
      </c>
      <c r="I1729" s="91">
        <v>26.31</v>
      </c>
      <c r="J1729" s="91">
        <v>3.03</v>
      </c>
    </row>
    <row r="1730" spans="1:10" ht="25.9" customHeight="1">
      <c r="A1730" s="87" t="s">
        <v>785</v>
      </c>
      <c r="B1730" s="88" t="s">
        <v>1985</v>
      </c>
      <c r="C1730" s="87" t="s">
        <v>87</v>
      </c>
      <c r="D1730" s="87" t="s">
        <v>1986</v>
      </c>
      <c r="E1730" s="270" t="s">
        <v>916</v>
      </c>
      <c r="F1730" s="270"/>
      <c r="G1730" s="89" t="s">
        <v>98</v>
      </c>
      <c r="H1730" s="90">
        <v>1</v>
      </c>
      <c r="I1730" s="91">
        <v>12.46</v>
      </c>
      <c r="J1730" s="91">
        <v>12.46</v>
      </c>
    </row>
    <row r="1731" spans="1:10" ht="39" customHeight="1">
      <c r="A1731" s="92" t="s">
        <v>792</v>
      </c>
      <c r="B1731" s="93" t="s">
        <v>950</v>
      </c>
      <c r="C1731" s="92" t="s">
        <v>87</v>
      </c>
      <c r="D1731" s="92" t="s">
        <v>951</v>
      </c>
      <c r="E1731" s="273" t="s">
        <v>795</v>
      </c>
      <c r="F1731" s="273"/>
      <c r="G1731" s="94" t="s">
        <v>235</v>
      </c>
      <c r="H1731" s="95">
        <v>0.72399999999999998</v>
      </c>
      <c r="I1731" s="96">
        <v>0.18</v>
      </c>
      <c r="J1731" s="96">
        <v>0.13</v>
      </c>
    </row>
    <row r="1732" spans="1:10" ht="25.9" customHeight="1">
      <c r="A1732" s="92" t="s">
        <v>792</v>
      </c>
      <c r="B1732" s="93" t="s">
        <v>952</v>
      </c>
      <c r="C1732" s="92" t="s">
        <v>87</v>
      </c>
      <c r="D1732" s="92" t="s">
        <v>953</v>
      </c>
      <c r="E1732" s="273" t="s">
        <v>795</v>
      </c>
      <c r="F1732" s="273"/>
      <c r="G1732" s="94" t="s">
        <v>98</v>
      </c>
      <c r="H1732" s="95">
        <v>2.5000000000000001E-2</v>
      </c>
      <c r="I1732" s="96">
        <v>25.3</v>
      </c>
      <c r="J1732" s="96">
        <v>0.63</v>
      </c>
    </row>
    <row r="1733" spans="1:10" ht="25.5">
      <c r="A1733" s="97"/>
      <c r="B1733" s="97"/>
      <c r="C1733" s="97"/>
      <c r="D1733" s="97"/>
      <c r="E1733" s="97" t="s">
        <v>806</v>
      </c>
      <c r="F1733" s="98">
        <v>3.26</v>
      </c>
      <c r="G1733" s="97" t="s">
        <v>807</v>
      </c>
      <c r="H1733" s="98">
        <v>0</v>
      </c>
      <c r="I1733" s="97" t="s">
        <v>808</v>
      </c>
      <c r="J1733" s="98">
        <v>3.26</v>
      </c>
    </row>
    <row r="1734" spans="1:10" ht="15" thickBot="1">
      <c r="A1734" s="97"/>
      <c r="B1734" s="97"/>
      <c r="C1734" s="97"/>
      <c r="D1734" s="97"/>
      <c r="E1734" s="97" t="s">
        <v>809</v>
      </c>
      <c r="F1734" s="98">
        <v>0</v>
      </c>
      <c r="G1734" s="97"/>
      <c r="H1734" s="274" t="s">
        <v>810</v>
      </c>
      <c r="I1734" s="274"/>
      <c r="J1734" s="98">
        <v>17.04</v>
      </c>
    </row>
    <row r="1735" spans="1:10" ht="1.1499999999999999" customHeight="1" thickTop="1">
      <c r="A1735" s="99"/>
      <c r="B1735" s="99"/>
      <c r="C1735" s="99"/>
      <c r="D1735" s="99"/>
      <c r="E1735" s="99"/>
      <c r="F1735" s="99"/>
      <c r="G1735" s="99"/>
      <c r="H1735" s="99"/>
      <c r="I1735" s="99"/>
      <c r="J1735" s="99"/>
    </row>
    <row r="1736" spans="1:10" ht="18" customHeight="1">
      <c r="A1736" s="79"/>
      <c r="B1736" s="80" t="s">
        <v>440</v>
      </c>
      <c r="C1736" s="79" t="s">
        <v>776</v>
      </c>
      <c r="D1736" s="79" t="s">
        <v>777</v>
      </c>
      <c r="E1736" s="268" t="s">
        <v>778</v>
      </c>
      <c r="F1736" s="268"/>
      <c r="G1736" s="81" t="s">
        <v>779</v>
      </c>
      <c r="H1736" s="80" t="s">
        <v>443</v>
      </c>
      <c r="I1736" s="80" t="s">
        <v>780</v>
      </c>
      <c r="J1736" s="80" t="s">
        <v>448</v>
      </c>
    </row>
    <row r="1737" spans="1:10" ht="39" customHeight="1">
      <c r="A1737" s="82" t="s">
        <v>781</v>
      </c>
      <c r="B1737" s="83" t="s">
        <v>1061</v>
      </c>
      <c r="C1737" s="82" t="s">
        <v>87</v>
      </c>
      <c r="D1737" s="82" t="s">
        <v>1062</v>
      </c>
      <c r="E1737" s="269" t="s">
        <v>916</v>
      </c>
      <c r="F1737" s="269"/>
      <c r="G1737" s="84" t="s">
        <v>98</v>
      </c>
      <c r="H1737" s="85">
        <v>1</v>
      </c>
      <c r="I1737" s="86">
        <v>15.04</v>
      </c>
      <c r="J1737" s="86">
        <v>15.04</v>
      </c>
    </row>
    <row r="1738" spans="1:10" ht="24" customHeight="1">
      <c r="A1738" s="87" t="s">
        <v>785</v>
      </c>
      <c r="B1738" s="88" t="s">
        <v>944</v>
      </c>
      <c r="C1738" s="87" t="s">
        <v>87</v>
      </c>
      <c r="D1738" s="87" t="s">
        <v>945</v>
      </c>
      <c r="E1738" s="270" t="s">
        <v>824</v>
      </c>
      <c r="F1738" s="270"/>
      <c r="G1738" s="89" t="s">
        <v>618</v>
      </c>
      <c r="H1738" s="90">
        <v>1.4999999999999999E-2</v>
      </c>
      <c r="I1738" s="91">
        <v>21.28</v>
      </c>
      <c r="J1738" s="91">
        <v>0.31</v>
      </c>
    </row>
    <row r="1739" spans="1:10" ht="24" customHeight="1">
      <c r="A1739" s="87" t="s">
        <v>785</v>
      </c>
      <c r="B1739" s="88" t="s">
        <v>946</v>
      </c>
      <c r="C1739" s="87" t="s">
        <v>87</v>
      </c>
      <c r="D1739" s="87" t="s">
        <v>947</v>
      </c>
      <c r="E1739" s="270" t="s">
        <v>824</v>
      </c>
      <c r="F1739" s="270"/>
      <c r="G1739" s="89" t="s">
        <v>618</v>
      </c>
      <c r="H1739" s="90">
        <v>9.4E-2</v>
      </c>
      <c r="I1739" s="91">
        <v>26.31</v>
      </c>
      <c r="J1739" s="91">
        <v>2.4700000000000002</v>
      </c>
    </row>
    <row r="1740" spans="1:10" ht="25.9" customHeight="1">
      <c r="A1740" s="87" t="s">
        <v>785</v>
      </c>
      <c r="B1740" s="88" t="s">
        <v>998</v>
      </c>
      <c r="C1740" s="87" t="s">
        <v>87</v>
      </c>
      <c r="D1740" s="87" t="s">
        <v>999</v>
      </c>
      <c r="E1740" s="270" t="s">
        <v>916</v>
      </c>
      <c r="F1740" s="270"/>
      <c r="G1740" s="89" t="s">
        <v>98</v>
      </c>
      <c r="H1740" s="90">
        <v>1</v>
      </c>
      <c r="I1740" s="91">
        <v>11.56</v>
      </c>
      <c r="J1740" s="91">
        <v>11.56</v>
      </c>
    </row>
    <row r="1741" spans="1:10" ht="39" customHeight="1">
      <c r="A1741" s="92" t="s">
        <v>792</v>
      </c>
      <c r="B1741" s="93" t="s">
        <v>950</v>
      </c>
      <c r="C1741" s="92" t="s">
        <v>87</v>
      </c>
      <c r="D1741" s="92" t="s">
        <v>951</v>
      </c>
      <c r="E1741" s="273" t="s">
        <v>795</v>
      </c>
      <c r="F1741" s="273"/>
      <c r="G1741" s="94" t="s">
        <v>235</v>
      </c>
      <c r="H1741" s="95">
        <v>0.43099999999999999</v>
      </c>
      <c r="I1741" s="96">
        <v>0.18</v>
      </c>
      <c r="J1741" s="96">
        <v>7.0000000000000007E-2</v>
      </c>
    </row>
    <row r="1742" spans="1:10" ht="25.9" customHeight="1">
      <c r="A1742" s="92" t="s">
        <v>792</v>
      </c>
      <c r="B1742" s="93" t="s">
        <v>952</v>
      </c>
      <c r="C1742" s="92" t="s">
        <v>87</v>
      </c>
      <c r="D1742" s="92" t="s">
        <v>953</v>
      </c>
      <c r="E1742" s="273" t="s">
        <v>795</v>
      </c>
      <c r="F1742" s="273"/>
      <c r="G1742" s="94" t="s">
        <v>98</v>
      </c>
      <c r="H1742" s="95">
        <v>2.5000000000000001E-2</v>
      </c>
      <c r="I1742" s="96">
        <v>25.3</v>
      </c>
      <c r="J1742" s="96">
        <v>0.63</v>
      </c>
    </row>
    <row r="1743" spans="1:10" ht="25.5">
      <c r="A1743" s="97"/>
      <c r="B1743" s="97"/>
      <c r="C1743" s="97"/>
      <c r="D1743" s="97"/>
      <c r="E1743" s="97" t="s">
        <v>806</v>
      </c>
      <c r="F1743" s="98">
        <v>2.31</v>
      </c>
      <c r="G1743" s="97" t="s">
        <v>807</v>
      </c>
      <c r="H1743" s="98">
        <v>0</v>
      </c>
      <c r="I1743" s="97" t="s">
        <v>808</v>
      </c>
      <c r="J1743" s="98">
        <v>2.31</v>
      </c>
    </row>
    <row r="1744" spans="1:10" ht="15" thickBot="1">
      <c r="A1744" s="97"/>
      <c r="B1744" s="97"/>
      <c r="C1744" s="97"/>
      <c r="D1744" s="97"/>
      <c r="E1744" s="97" t="s">
        <v>809</v>
      </c>
      <c r="F1744" s="98">
        <v>0</v>
      </c>
      <c r="G1744" s="97"/>
      <c r="H1744" s="274" t="s">
        <v>810</v>
      </c>
      <c r="I1744" s="274"/>
      <c r="J1744" s="98">
        <v>15.04</v>
      </c>
    </row>
    <row r="1745" spans="1:10" ht="1.1499999999999999" customHeight="1" thickTop="1">
      <c r="A1745" s="99"/>
      <c r="B1745" s="99"/>
      <c r="C1745" s="99"/>
      <c r="D1745" s="99"/>
      <c r="E1745" s="99"/>
      <c r="F1745" s="99"/>
      <c r="G1745" s="99"/>
      <c r="H1745" s="99"/>
      <c r="I1745" s="99"/>
      <c r="J1745" s="99"/>
    </row>
    <row r="1746" spans="1:10" ht="18" customHeight="1">
      <c r="A1746" s="79"/>
      <c r="B1746" s="80" t="s">
        <v>440</v>
      </c>
      <c r="C1746" s="79" t="s">
        <v>776</v>
      </c>
      <c r="D1746" s="79" t="s">
        <v>777</v>
      </c>
      <c r="E1746" s="268" t="s">
        <v>778</v>
      </c>
      <c r="F1746" s="268"/>
      <c r="G1746" s="81" t="s">
        <v>779</v>
      </c>
      <c r="H1746" s="80" t="s">
        <v>443</v>
      </c>
      <c r="I1746" s="80" t="s">
        <v>780</v>
      </c>
      <c r="J1746" s="80" t="s">
        <v>448</v>
      </c>
    </row>
    <row r="1747" spans="1:10" ht="39" customHeight="1">
      <c r="A1747" s="82" t="s">
        <v>781</v>
      </c>
      <c r="B1747" s="83" t="s">
        <v>1057</v>
      </c>
      <c r="C1747" s="82" t="s">
        <v>87</v>
      </c>
      <c r="D1747" s="82" t="s">
        <v>1058</v>
      </c>
      <c r="E1747" s="269" t="s">
        <v>916</v>
      </c>
      <c r="F1747" s="269"/>
      <c r="G1747" s="84" t="s">
        <v>98</v>
      </c>
      <c r="H1747" s="85">
        <v>1</v>
      </c>
      <c r="I1747" s="86">
        <v>21.99</v>
      </c>
      <c r="J1747" s="86">
        <v>21.99</v>
      </c>
    </row>
    <row r="1748" spans="1:10" ht="24" customHeight="1">
      <c r="A1748" s="87" t="s">
        <v>785</v>
      </c>
      <c r="B1748" s="88" t="s">
        <v>944</v>
      </c>
      <c r="C1748" s="87" t="s">
        <v>87</v>
      </c>
      <c r="D1748" s="87" t="s">
        <v>945</v>
      </c>
      <c r="E1748" s="270" t="s">
        <v>824</v>
      </c>
      <c r="F1748" s="270"/>
      <c r="G1748" s="89" t="s">
        <v>618</v>
      </c>
      <c r="H1748" s="90">
        <v>4.7E-2</v>
      </c>
      <c r="I1748" s="91">
        <v>21.28</v>
      </c>
      <c r="J1748" s="91">
        <v>1</v>
      </c>
    </row>
    <row r="1749" spans="1:10" ht="24" customHeight="1">
      <c r="A1749" s="87" t="s">
        <v>785</v>
      </c>
      <c r="B1749" s="88" t="s">
        <v>946</v>
      </c>
      <c r="C1749" s="87" t="s">
        <v>87</v>
      </c>
      <c r="D1749" s="87" t="s">
        <v>947</v>
      </c>
      <c r="E1749" s="270" t="s">
        <v>824</v>
      </c>
      <c r="F1749" s="270"/>
      <c r="G1749" s="89" t="s">
        <v>618</v>
      </c>
      <c r="H1749" s="90">
        <v>0.29699999999999999</v>
      </c>
      <c r="I1749" s="91">
        <v>26.31</v>
      </c>
      <c r="J1749" s="91">
        <v>7.81</v>
      </c>
    </row>
    <row r="1750" spans="1:10" ht="25.9" customHeight="1">
      <c r="A1750" s="87" t="s">
        <v>785</v>
      </c>
      <c r="B1750" s="88" t="s">
        <v>1983</v>
      </c>
      <c r="C1750" s="87" t="s">
        <v>87</v>
      </c>
      <c r="D1750" s="87" t="s">
        <v>1984</v>
      </c>
      <c r="E1750" s="270" t="s">
        <v>916</v>
      </c>
      <c r="F1750" s="270"/>
      <c r="G1750" s="89" t="s">
        <v>98</v>
      </c>
      <c r="H1750" s="90">
        <v>1</v>
      </c>
      <c r="I1750" s="91">
        <v>12.41</v>
      </c>
      <c r="J1750" s="91">
        <v>12.41</v>
      </c>
    </row>
    <row r="1751" spans="1:10" ht="39" customHeight="1">
      <c r="A1751" s="92" t="s">
        <v>792</v>
      </c>
      <c r="B1751" s="93" t="s">
        <v>950</v>
      </c>
      <c r="C1751" s="92" t="s">
        <v>87</v>
      </c>
      <c r="D1751" s="92" t="s">
        <v>951</v>
      </c>
      <c r="E1751" s="273" t="s">
        <v>795</v>
      </c>
      <c r="F1751" s="273"/>
      <c r="G1751" s="94" t="s">
        <v>235</v>
      </c>
      <c r="H1751" s="95">
        <v>0.82699999999999996</v>
      </c>
      <c r="I1751" s="96">
        <v>0.18</v>
      </c>
      <c r="J1751" s="96">
        <v>0.14000000000000001</v>
      </c>
    </row>
    <row r="1752" spans="1:10" ht="25.9" customHeight="1">
      <c r="A1752" s="92" t="s">
        <v>792</v>
      </c>
      <c r="B1752" s="93" t="s">
        <v>952</v>
      </c>
      <c r="C1752" s="92" t="s">
        <v>87</v>
      </c>
      <c r="D1752" s="92" t="s">
        <v>953</v>
      </c>
      <c r="E1752" s="273" t="s">
        <v>795</v>
      </c>
      <c r="F1752" s="273"/>
      <c r="G1752" s="94" t="s">
        <v>98</v>
      </c>
      <c r="H1752" s="95">
        <v>2.5000000000000001E-2</v>
      </c>
      <c r="I1752" s="96">
        <v>25.3</v>
      </c>
      <c r="J1752" s="96">
        <v>0.63</v>
      </c>
    </row>
    <row r="1753" spans="1:10" ht="25.5">
      <c r="A1753" s="97"/>
      <c r="B1753" s="97"/>
      <c r="C1753" s="97"/>
      <c r="D1753" s="97"/>
      <c r="E1753" s="97" t="s">
        <v>806</v>
      </c>
      <c r="F1753" s="98">
        <v>7.42</v>
      </c>
      <c r="G1753" s="97" t="s">
        <v>807</v>
      </c>
      <c r="H1753" s="98">
        <v>0</v>
      </c>
      <c r="I1753" s="97" t="s">
        <v>808</v>
      </c>
      <c r="J1753" s="98">
        <v>7.42</v>
      </c>
    </row>
    <row r="1754" spans="1:10" ht="15" thickBot="1">
      <c r="A1754" s="97"/>
      <c r="B1754" s="97"/>
      <c r="C1754" s="97"/>
      <c r="D1754" s="97"/>
      <c r="E1754" s="97" t="s">
        <v>809</v>
      </c>
      <c r="F1754" s="98">
        <v>0</v>
      </c>
      <c r="G1754" s="97"/>
      <c r="H1754" s="274" t="s">
        <v>810</v>
      </c>
      <c r="I1754" s="274"/>
      <c r="J1754" s="98">
        <v>21.99</v>
      </c>
    </row>
    <row r="1755" spans="1:10" ht="1.1499999999999999" customHeight="1" thickTop="1">
      <c r="A1755" s="99"/>
      <c r="B1755" s="99"/>
      <c r="C1755" s="99"/>
      <c r="D1755" s="99"/>
      <c r="E1755" s="99"/>
      <c r="F1755" s="99"/>
      <c r="G1755" s="99"/>
      <c r="H1755" s="99"/>
      <c r="I1755" s="99"/>
      <c r="J1755" s="99"/>
    </row>
    <row r="1756" spans="1:10" ht="18" customHeight="1">
      <c r="A1756" s="79"/>
      <c r="B1756" s="80" t="s">
        <v>440</v>
      </c>
      <c r="C1756" s="79" t="s">
        <v>776</v>
      </c>
      <c r="D1756" s="79" t="s">
        <v>777</v>
      </c>
      <c r="E1756" s="268" t="s">
        <v>778</v>
      </c>
      <c r="F1756" s="268"/>
      <c r="G1756" s="81" t="s">
        <v>779</v>
      </c>
      <c r="H1756" s="80" t="s">
        <v>443</v>
      </c>
      <c r="I1756" s="80" t="s">
        <v>780</v>
      </c>
      <c r="J1756" s="80" t="s">
        <v>448</v>
      </c>
    </row>
    <row r="1757" spans="1:10" ht="39" customHeight="1">
      <c r="A1757" s="82" t="s">
        <v>781</v>
      </c>
      <c r="B1757" s="83" t="s">
        <v>1059</v>
      </c>
      <c r="C1757" s="82" t="s">
        <v>87</v>
      </c>
      <c r="D1757" s="82" t="s">
        <v>1060</v>
      </c>
      <c r="E1757" s="269" t="s">
        <v>916</v>
      </c>
      <c r="F1757" s="269"/>
      <c r="G1757" s="84" t="s">
        <v>98</v>
      </c>
      <c r="H1757" s="85">
        <v>1</v>
      </c>
      <c r="I1757" s="86">
        <v>18.39</v>
      </c>
      <c r="J1757" s="86">
        <v>18.39</v>
      </c>
    </row>
    <row r="1758" spans="1:10" ht="24" customHeight="1">
      <c r="A1758" s="87" t="s">
        <v>785</v>
      </c>
      <c r="B1758" s="88" t="s">
        <v>944</v>
      </c>
      <c r="C1758" s="87" t="s">
        <v>87</v>
      </c>
      <c r="D1758" s="87" t="s">
        <v>945</v>
      </c>
      <c r="E1758" s="270" t="s">
        <v>824</v>
      </c>
      <c r="F1758" s="270"/>
      <c r="G1758" s="89" t="s">
        <v>618</v>
      </c>
      <c r="H1758" s="90">
        <v>2.8000000000000001E-2</v>
      </c>
      <c r="I1758" s="91">
        <v>21.28</v>
      </c>
      <c r="J1758" s="91">
        <v>0.59</v>
      </c>
    </row>
    <row r="1759" spans="1:10" ht="24" customHeight="1">
      <c r="A1759" s="87" t="s">
        <v>785</v>
      </c>
      <c r="B1759" s="88" t="s">
        <v>946</v>
      </c>
      <c r="C1759" s="87" t="s">
        <v>87</v>
      </c>
      <c r="D1759" s="87" t="s">
        <v>947</v>
      </c>
      <c r="E1759" s="270" t="s">
        <v>824</v>
      </c>
      <c r="F1759" s="270"/>
      <c r="G1759" s="89" t="s">
        <v>618</v>
      </c>
      <c r="H1759" s="90">
        <v>0.17499999999999999</v>
      </c>
      <c r="I1759" s="91">
        <v>26.31</v>
      </c>
      <c r="J1759" s="91">
        <v>4.5999999999999996</v>
      </c>
    </row>
    <row r="1760" spans="1:10" ht="25.9" customHeight="1">
      <c r="A1760" s="87" t="s">
        <v>785</v>
      </c>
      <c r="B1760" s="88" t="s">
        <v>1985</v>
      </c>
      <c r="C1760" s="87" t="s">
        <v>87</v>
      </c>
      <c r="D1760" s="87" t="s">
        <v>1986</v>
      </c>
      <c r="E1760" s="270" t="s">
        <v>916</v>
      </c>
      <c r="F1760" s="270"/>
      <c r="G1760" s="89" t="s">
        <v>98</v>
      </c>
      <c r="H1760" s="90">
        <v>1</v>
      </c>
      <c r="I1760" s="91">
        <v>12.46</v>
      </c>
      <c r="J1760" s="91">
        <v>12.46</v>
      </c>
    </row>
    <row r="1761" spans="1:10" ht="39" customHeight="1">
      <c r="A1761" s="92" t="s">
        <v>792</v>
      </c>
      <c r="B1761" s="93" t="s">
        <v>950</v>
      </c>
      <c r="C1761" s="92" t="s">
        <v>87</v>
      </c>
      <c r="D1761" s="92" t="s">
        <v>951</v>
      </c>
      <c r="E1761" s="273" t="s">
        <v>795</v>
      </c>
      <c r="F1761" s="273"/>
      <c r="G1761" s="94" t="s">
        <v>235</v>
      </c>
      <c r="H1761" s="95">
        <v>0.61299999999999999</v>
      </c>
      <c r="I1761" s="96">
        <v>0.18</v>
      </c>
      <c r="J1761" s="96">
        <v>0.11</v>
      </c>
    </row>
    <row r="1762" spans="1:10" ht="25.9" customHeight="1">
      <c r="A1762" s="92" t="s">
        <v>792</v>
      </c>
      <c r="B1762" s="93" t="s">
        <v>952</v>
      </c>
      <c r="C1762" s="92" t="s">
        <v>87</v>
      </c>
      <c r="D1762" s="92" t="s">
        <v>953</v>
      </c>
      <c r="E1762" s="273" t="s">
        <v>795</v>
      </c>
      <c r="F1762" s="273"/>
      <c r="G1762" s="94" t="s">
        <v>98</v>
      </c>
      <c r="H1762" s="95">
        <v>2.5000000000000001E-2</v>
      </c>
      <c r="I1762" s="96">
        <v>25.3</v>
      </c>
      <c r="J1762" s="96">
        <v>0.63</v>
      </c>
    </row>
    <row r="1763" spans="1:10" ht="25.5">
      <c r="A1763" s="97"/>
      <c r="B1763" s="97"/>
      <c r="C1763" s="97"/>
      <c r="D1763" s="97"/>
      <c r="E1763" s="97" t="s">
        <v>806</v>
      </c>
      <c r="F1763" s="98">
        <v>4.3099999999999996</v>
      </c>
      <c r="G1763" s="97" t="s">
        <v>807</v>
      </c>
      <c r="H1763" s="98">
        <v>0</v>
      </c>
      <c r="I1763" s="97" t="s">
        <v>808</v>
      </c>
      <c r="J1763" s="98">
        <v>4.3099999999999996</v>
      </c>
    </row>
    <row r="1764" spans="1:10" ht="15" thickBot="1">
      <c r="A1764" s="97"/>
      <c r="B1764" s="97"/>
      <c r="C1764" s="97"/>
      <c r="D1764" s="97"/>
      <c r="E1764" s="97" t="s">
        <v>809</v>
      </c>
      <c r="F1764" s="98">
        <v>0</v>
      </c>
      <c r="G1764" s="97"/>
      <c r="H1764" s="274" t="s">
        <v>810</v>
      </c>
      <c r="I1764" s="274"/>
      <c r="J1764" s="98">
        <v>18.39</v>
      </c>
    </row>
    <row r="1765" spans="1:10" ht="1.1499999999999999" customHeight="1" thickTop="1">
      <c r="A1765" s="99"/>
      <c r="B1765" s="99"/>
      <c r="C1765" s="99"/>
      <c r="D1765" s="99"/>
      <c r="E1765" s="99"/>
      <c r="F1765" s="99"/>
      <c r="G1765" s="99"/>
      <c r="H1765" s="99"/>
      <c r="I1765" s="99"/>
      <c r="J1765" s="99"/>
    </row>
    <row r="1766" spans="1:10" ht="18" customHeight="1">
      <c r="A1766" s="79"/>
      <c r="B1766" s="80" t="s">
        <v>440</v>
      </c>
      <c r="C1766" s="79" t="s">
        <v>776</v>
      </c>
      <c r="D1766" s="79" t="s">
        <v>777</v>
      </c>
      <c r="E1766" s="268" t="s">
        <v>778</v>
      </c>
      <c r="F1766" s="268"/>
      <c r="G1766" s="81" t="s">
        <v>779</v>
      </c>
      <c r="H1766" s="80" t="s">
        <v>443</v>
      </c>
      <c r="I1766" s="80" t="s">
        <v>780</v>
      </c>
      <c r="J1766" s="80" t="s">
        <v>448</v>
      </c>
    </row>
    <row r="1767" spans="1:10" ht="39" customHeight="1">
      <c r="A1767" s="82" t="s">
        <v>781</v>
      </c>
      <c r="B1767" s="83" t="s">
        <v>1053</v>
      </c>
      <c r="C1767" s="82" t="s">
        <v>87</v>
      </c>
      <c r="D1767" s="82" t="s">
        <v>1054</v>
      </c>
      <c r="E1767" s="269" t="s">
        <v>916</v>
      </c>
      <c r="F1767" s="269"/>
      <c r="G1767" s="84" t="s">
        <v>98</v>
      </c>
      <c r="H1767" s="85">
        <v>1</v>
      </c>
      <c r="I1767" s="86">
        <v>15.04</v>
      </c>
      <c r="J1767" s="86">
        <v>15.04</v>
      </c>
    </row>
    <row r="1768" spans="1:10" ht="24" customHeight="1">
      <c r="A1768" s="87" t="s">
        <v>785</v>
      </c>
      <c r="B1768" s="88" t="s">
        <v>944</v>
      </c>
      <c r="C1768" s="87" t="s">
        <v>87</v>
      </c>
      <c r="D1768" s="87" t="s">
        <v>945</v>
      </c>
      <c r="E1768" s="270" t="s">
        <v>824</v>
      </c>
      <c r="F1768" s="270"/>
      <c r="G1768" s="89" t="s">
        <v>618</v>
      </c>
      <c r="H1768" s="90">
        <v>9.7999999999999997E-3</v>
      </c>
      <c r="I1768" s="91">
        <v>21.28</v>
      </c>
      <c r="J1768" s="91">
        <v>0.2</v>
      </c>
    </row>
    <row r="1769" spans="1:10" ht="24" customHeight="1">
      <c r="A1769" s="87" t="s">
        <v>785</v>
      </c>
      <c r="B1769" s="88" t="s">
        <v>946</v>
      </c>
      <c r="C1769" s="87" t="s">
        <v>87</v>
      </c>
      <c r="D1769" s="87" t="s">
        <v>947</v>
      </c>
      <c r="E1769" s="270" t="s">
        <v>824</v>
      </c>
      <c r="F1769" s="270"/>
      <c r="G1769" s="89" t="s">
        <v>618</v>
      </c>
      <c r="H1769" s="90">
        <v>5.9700000000000003E-2</v>
      </c>
      <c r="I1769" s="91">
        <v>26.31</v>
      </c>
      <c r="J1769" s="91">
        <v>1.57</v>
      </c>
    </row>
    <row r="1770" spans="1:10" ht="25.9" customHeight="1">
      <c r="A1770" s="87" t="s">
        <v>785</v>
      </c>
      <c r="B1770" s="88" t="s">
        <v>1983</v>
      </c>
      <c r="C1770" s="87" t="s">
        <v>87</v>
      </c>
      <c r="D1770" s="87" t="s">
        <v>1984</v>
      </c>
      <c r="E1770" s="270" t="s">
        <v>916</v>
      </c>
      <c r="F1770" s="270"/>
      <c r="G1770" s="89" t="s">
        <v>98</v>
      </c>
      <c r="H1770" s="90">
        <v>1</v>
      </c>
      <c r="I1770" s="91">
        <v>12.41</v>
      </c>
      <c r="J1770" s="91">
        <v>12.41</v>
      </c>
    </row>
    <row r="1771" spans="1:10" ht="39" customHeight="1">
      <c r="A1771" s="92" t="s">
        <v>792</v>
      </c>
      <c r="B1771" s="93" t="s">
        <v>950</v>
      </c>
      <c r="C1771" s="92" t="s">
        <v>87</v>
      </c>
      <c r="D1771" s="92" t="s">
        <v>951</v>
      </c>
      <c r="E1771" s="273" t="s">
        <v>795</v>
      </c>
      <c r="F1771" s="273"/>
      <c r="G1771" s="94" t="s">
        <v>235</v>
      </c>
      <c r="H1771" s="95">
        <v>1.333</v>
      </c>
      <c r="I1771" s="96">
        <v>0.18</v>
      </c>
      <c r="J1771" s="96">
        <v>0.23</v>
      </c>
    </row>
    <row r="1772" spans="1:10" ht="25.9" customHeight="1">
      <c r="A1772" s="92" t="s">
        <v>792</v>
      </c>
      <c r="B1772" s="93" t="s">
        <v>952</v>
      </c>
      <c r="C1772" s="92" t="s">
        <v>87</v>
      </c>
      <c r="D1772" s="92" t="s">
        <v>953</v>
      </c>
      <c r="E1772" s="273" t="s">
        <v>795</v>
      </c>
      <c r="F1772" s="273"/>
      <c r="G1772" s="94" t="s">
        <v>98</v>
      </c>
      <c r="H1772" s="95">
        <v>2.5000000000000001E-2</v>
      </c>
      <c r="I1772" s="96">
        <v>25.3</v>
      </c>
      <c r="J1772" s="96">
        <v>0.63</v>
      </c>
    </row>
    <row r="1773" spans="1:10" ht="25.5">
      <c r="A1773" s="97"/>
      <c r="B1773" s="97"/>
      <c r="C1773" s="97"/>
      <c r="D1773" s="97"/>
      <c r="E1773" s="97" t="s">
        <v>806</v>
      </c>
      <c r="F1773" s="98">
        <v>2.04</v>
      </c>
      <c r="G1773" s="97" t="s">
        <v>807</v>
      </c>
      <c r="H1773" s="98">
        <v>0</v>
      </c>
      <c r="I1773" s="97" t="s">
        <v>808</v>
      </c>
      <c r="J1773" s="98">
        <v>2.04</v>
      </c>
    </row>
    <row r="1774" spans="1:10" ht="15" thickBot="1">
      <c r="A1774" s="97"/>
      <c r="B1774" s="97"/>
      <c r="C1774" s="97"/>
      <c r="D1774" s="97"/>
      <c r="E1774" s="97" t="s">
        <v>809</v>
      </c>
      <c r="F1774" s="98">
        <v>0</v>
      </c>
      <c r="G1774" s="97"/>
      <c r="H1774" s="274" t="s">
        <v>810</v>
      </c>
      <c r="I1774" s="274"/>
      <c r="J1774" s="98">
        <v>15.04</v>
      </c>
    </row>
    <row r="1775" spans="1:10" ht="1.1499999999999999" customHeight="1" thickTop="1">
      <c r="A1775" s="99"/>
      <c r="B1775" s="99"/>
      <c r="C1775" s="99"/>
      <c r="D1775" s="99"/>
      <c r="E1775" s="99"/>
      <c r="F1775" s="99"/>
      <c r="G1775" s="99"/>
      <c r="H1775" s="99"/>
      <c r="I1775" s="99"/>
      <c r="J1775" s="99"/>
    </row>
    <row r="1776" spans="1:10" ht="18" customHeight="1">
      <c r="A1776" s="79"/>
      <c r="B1776" s="80" t="s">
        <v>440</v>
      </c>
      <c r="C1776" s="79" t="s">
        <v>776</v>
      </c>
      <c r="D1776" s="79" t="s">
        <v>777</v>
      </c>
      <c r="E1776" s="268" t="s">
        <v>778</v>
      </c>
      <c r="F1776" s="268"/>
      <c r="G1776" s="81" t="s">
        <v>779</v>
      </c>
      <c r="H1776" s="80" t="s">
        <v>443</v>
      </c>
      <c r="I1776" s="80" t="s">
        <v>780</v>
      </c>
      <c r="J1776" s="80" t="s">
        <v>448</v>
      </c>
    </row>
    <row r="1777" spans="1:10" ht="39" customHeight="1">
      <c r="A1777" s="82" t="s">
        <v>781</v>
      </c>
      <c r="B1777" s="83" t="s">
        <v>1055</v>
      </c>
      <c r="C1777" s="82" t="s">
        <v>87</v>
      </c>
      <c r="D1777" s="82" t="s">
        <v>1056</v>
      </c>
      <c r="E1777" s="269" t="s">
        <v>916</v>
      </c>
      <c r="F1777" s="269"/>
      <c r="G1777" s="84" t="s">
        <v>98</v>
      </c>
      <c r="H1777" s="85">
        <v>1</v>
      </c>
      <c r="I1777" s="86">
        <v>14.42</v>
      </c>
      <c r="J1777" s="86">
        <v>14.42</v>
      </c>
    </row>
    <row r="1778" spans="1:10" ht="24" customHeight="1">
      <c r="A1778" s="87" t="s">
        <v>785</v>
      </c>
      <c r="B1778" s="88" t="s">
        <v>944</v>
      </c>
      <c r="C1778" s="87" t="s">
        <v>87</v>
      </c>
      <c r="D1778" s="87" t="s">
        <v>945</v>
      </c>
      <c r="E1778" s="270" t="s">
        <v>824</v>
      </c>
      <c r="F1778" s="270"/>
      <c r="G1778" s="89" t="s">
        <v>618</v>
      </c>
      <c r="H1778" s="90">
        <v>6.6E-3</v>
      </c>
      <c r="I1778" s="91">
        <v>21.28</v>
      </c>
      <c r="J1778" s="91">
        <v>0.14000000000000001</v>
      </c>
    </row>
    <row r="1779" spans="1:10" ht="24" customHeight="1">
      <c r="A1779" s="87" t="s">
        <v>785</v>
      </c>
      <c r="B1779" s="88" t="s">
        <v>946</v>
      </c>
      <c r="C1779" s="87" t="s">
        <v>87</v>
      </c>
      <c r="D1779" s="87" t="s">
        <v>947</v>
      </c>
      <c r="E1779" s="270" t="s">
        <v>824</v>
      </c>
      <c r="F1779" s="270"/>
      <c r="G1779" s="89" t="s">
        <v>618</v>
      </c>
      <c r="H1779" s="90">
        <v>4.0300000000000002E-2</v>
      </c>
      <c r="I1779" s="91">
        <v>26.31</v>
      </c>
      <c r="J1779" s="91">
        <v>1.06</v>
      </c>
    </row>
    <row r="1780" spans="1:10" ht="25.9" customHeight="1">
      <c r="A1780" s="87" t="s">
        <v>785</v>
      </c>
      <c r="B1780" s="88" t="s">
        <v>1985</v>
      </c>
      <c r="C1780" s="87" t="s">
        <v>87</v>
      </c>
      <c r="D1780" s="87" t="s">
        <v>1986</v>
      </c>
      <c r="E1780" s="270" t="s">
        <v>916</v>
      </c>
      <c r="F1780" s="270"/>
      <c r="G1780" s="89" t="s">
        <v>98</v>
      </c>
      <c r="H1780" s="90">
        <v>1</v>
      </c>
      <c r="I1780" s="91">
        <v>12.46</v>
      </c>
      <c r="J1780" s="91">
        <v>12.46</v>
      </c>
    </row>
    <row r="1781" spans="1:10" ht="39" customHeight="1">
      <c r="A1781" s="92" t="s">
        <v>792</v>
      </c>
      <c r="B1781" s="93" t="s">
        <v>950</v>
      </c>
      <c r="C1781" s="92" t="s">
        <v>87</v>
      </c>
      <c r="D1781" s="92" t="s">
        <v>951</v>
      </c>
      <c r="E1781" s="273" t="s">
        <v>795</v>
      </c>
      <c r="F1781" s="273"/>
      <c r="G1781" s="94" t="s">
        <v>235</v>
      </c>
      <c r="H1781" s="95">
        <v>0.72799999999999998</v>
      </c>
      <c r="I1781" s="96">
        <v>0.18</v>
      </c>
      <c r="J1781" s="96">
        <v>0.13</v>
      </c>
    </row>
    <row r="1782" spans="1:10" ht="25.9" customHeight="1">
      <c r="A1782" s="92" t="s">
        <v>792</v>
      </c>
      <c r="B1782" s="93" t="s">
        <v>952</v>
      </c>
      <c r="C1782" s="92" t="s">
        <v>87</v>
      </c>
      <c r="D1782" s="92" t="s">
        <v>953</v>
      </c>
      <c r="E1782" s="273" t="s">
        <v>795</v>
      </c>
      <c r="F1782" s="273"/>
      <c r="G1782" s="94" t="s">
        <v>98</v>
      </c>
      <c r="H1782" s="95">
        <v>2.5000000000000001E-2</v>
      </c>
      <c r="I1782" s="96">
        <v>25.3</v>
      </c>
      <c r="J1782" s="96">
        <v>0.63</v>
      </c>
    </row>
    <row r="1783" spans="1:10" ht="25.5">
      <c r="A1783" s="97"/>
      <c r="B1783" s="97"/>
      <c r="C1783" s="97"/>
      <c r="D1783" s="97"/>
      <c r="E1783" s="97" t="s">
        <v>806</v>
      </c>
      <c r="F1783" s="98">
        <v>1.26</v>
      </c>
      <c r="G1783" s="97" t="s">
        <v>807</v>
      </c>
      <c r="H1783" s="98">
        <v>0</v>
      </c>
      <c r="I1783" s="97" t="s">
        <v>808</v>
      </c>
      <c r="J1783" s="98">
        <v>1.26</v>
      </c>
    </row>
    <row r="1784" spans="1:10" ht="15" thickBot="1">
      <c r="A1784" s="97"/>
      <c r="B1784" s="97"/>
      <c r="C1784" s="97"/>
      <c r="D1784" s="97"/>
      <c r="E1784" s="97" t="s">
        <v>809</v>
      </c>
      <c r="F1784" s="98">
        <v>0</v>
      </c>
      <c r="G1784" s="97"/>
      <c r="H1784" s="274" t="s">
        <v>810</v>
      </c>
      <c r="I1784" s="274"/>
      <c r="J1784" s="98">
        <v>14.42</v>
      </c>
    </row>
    <row r="1785" spans="1:10" ht="1.1499999999999999" customHeight="1" thickTop="1">
      <c r="A1785" s="99"/>
      <c r="B1785" s="99"/>
      <c r="C1785" s="99"/>
      <c r="D1785" s="99"/>
      <c r="E1785" s="99"/>
      <c r="F1785" s="99"/>
      <c r="G1785" s="99"/>
      <c r="H1785" s="99"/>
      <c r="I1785" s="99"/>
      <c r="J1785" s="99"/>
    </row>
    <row r="1786" spans="1:10" ht="18" customHeight="1">
      <c r="A1786" s="79"/>
      <c r="B1786" s="80" t="s">
        <v>440</v>
      </c>
      <c r="C1786" s="79" t="s">
        <v>776</v>
      </c>
      <c r="D1786" s="79" t="s">
        <v>777</v>
      </c>
      <c r="E1786" s="268" t="s">
        <v>778</v>
      </c>
      <c r="F1786" s="268"/>
      <c r="G1786" s="81" t="s">
        <v>779</v>
      </c>
      <c r="H1786" s="80" t="s">
        <v>443</v>
      </c>
      <c r="I1786" s="80" t="s">
        <v>780</v>
      </c>
      <c r="J1786" s="80" t="s">
        <v>448</v>
      </c>
    </row>
    <row r="1787" spans="1:10" ht="39" customHeight="1">
      <c r="A1787" s="82" t="s">
        <v>781</v>
      </c>
      <c r="B1787" s="83" t="s">
        <v>1051</v>
      </c>
      <c r="C1787" s="82" t="s">
        <v>87</v>
      </c>
      <c r="D1787" s="82" t="s">
        <v>1052</v>
      </c>
      <c r="E1787" s="269" t="s">
        <v>916</v>
      </c>
      <c r="F1787" s="269"/>
      <c r="G1787" s="84" t="s">
        <v>98</v>
      </c>
      <c r="H1787" s="85">
        <v>1</v>
      </c>
      <c r="I1787" s="86">
        <v>15.52</v>
      </c>
      <c r="J1787" s="86">
        <v>15.52</v>
      </c>
    </row>
    <row r="1788" spans="1:10" ht="24" customHeight="1">
      <c r="A1788" s="87" t="s">
        <v>785</v>
      </c>
      <c r="B1788" s="88" t="s">
        <v>944</v>
      </c>
      <c r="C1788" s="87" t="s">
        <v>87</v>
      </c>
      <c r="D1788" s="87" t="s">
        <v>945</v>
      </c>
      <c r="E1788" s="270" t="s">
        <v>824</v>
      </c>
      <c r="F1788" s="270"/>
      <c r="G1788" s="89" t="s">
        <v>618</v>
      </c>
      <c r="H1788" s="90">
        <v>1.3599999999999999E-2</v>
      </c>
      <c r="I1788" s="91">
        <v>21.28</v>
      </c>
      <c r="J1788" s="91">
        <v>0.28000000000000003</v>
      </c>
    </row>
    <row r="1789" spans="1:10" ht="24" customHeight="1">
      <c r="A1789" s="87" t="s">
        <v>785</v>
      </c>
      <c r="B1789" s="88" t="s">
        <v>946</v>
      </c>
      <c r="C1789" s="87" t="s">
        <v>87</v>
      </c>
      <c r="D1789" s="87" t="s">
        <v>947</v>
      </c>
      <c r="E1789" s="270" t="s">
        <v>824</v>
      </c>
      <c r="F1789" s="270"/>
      <c r="G1789" s="89" t="s">
        <v>618</v>
      </c>
      <c r="H1789" s="90">
        <v>8.3599999999999994E-2</v>
      </c>
      <c r="I1789" s="91">
        <v>26.31</v>
      </c>
      <c r="J1789" s="91">
        <v>2.19</v>
      </c>
    </row>
    <row r="1790" spans="1:10" ht="25.9" customHeight="1">
      <c r="A1790" s="87" t="s">
        <v>785</v>
      </c>
      <c r="B1790" s="88" t="s">
        <v>994</v>
      </c>
      <c r="C1790" s="87" t="s">
        <v>87</v>
      </c>
      <c r="D1790" s="87" t="s">
        <v>995</v>
      </c>
      <c r="E1790" s="270" t="s">
        <v>916</v>
      </c>
      <c r="F1790" s="270"/>
      <c r="G1790" s="89" t="s">
        <v>98</v>
      </c>
      <c r="H1790" s="90">
        <v>1</v>
      </c>
      <c r="I1790" s="91">
        <v>12.04</v>
      </c>
      <c r="J1790" s="91">
        <v>12.04</v>
      </c>
    </row>
    <row r="1791" spans="1:10" ht="39" customHeight="1">
      <c r="A1791" s="92" t="s">
        <v>792</v>
      </c>
      <c r="B1791" s="93" t="s">
        <v>950</v>
      </c>
      <c r="C1791" s="92" t="s">
        <v>87</v>
      </c>
      <c r="D1791" s="92" t="s">
        <v>951</v>
      </c>
      <c r="E1791" s="273" t="s">
        <v>795</v>
      </c>
      <c r="F1791" s="273"/>
      <c r="G1791" s="94" t="s">
        <v>235</v>
      </c>
      <c r="H1791" s="95">
        <v>2.1179999999999999</v>
      </c>
      <c r="I1791" s="96">
        <v>0.18</v>
      </c>
      <c r="J1791" s="96">
        <v>0.38</v>
      </c>
    </row>
    <row r="1792" spans="1:10" ht="25.9" customHeight="1">
      <c r="A1792" s="92" t="s">
        <v>792</v>
      </c>
      <c r="B1792" s="93" t="s">
        <v>952</v>
      </c>
      <c r="C1792" s="92" t="s">
        <v>87</v>
      </c>
      <c r="D1792" s="92" t="s">
        <v>953</v>
      </c>
      <c r="E1792" s="273" t="s">
        <v>795</v>
      </c>
      <c r="F1792" s="273"/>
      <c r="G1792" s="94" t="s">
        <v>98</v>
      </c>
      <c r="H1792" s="95">
        <v>2.5000000000000001E-2</v>
      </c>
      <c r="I1792" s="96">
        <v>25.3</v>
      </c>
      <c r="J1792" s="96">
        <v>0.63</v>
      </c>
    </row>
    <row r="1793" spans="1:10" ht="25.5">
      <c r="A1793" s="97"/>
      <c r="B1793" s="97"/>
      <c r="C1793" s="97"/>
      <c r="D1793" s="97"/>
      <c r="E1793" s="97" t="s">
        <v>806</v>
      </c>
      <c r="F1793" s="98">
        <v>3.2</v>
      </c>
      <c r="G1793" s="97" t="s">
        <v>807</v>
      </c>
      <c r="H1793" s="98">
        <v>0</v>
      </c>
      <c r="I1793" s="97" t="s">
        <v>808</v>
      </c>
      <c r="J1793" s="98">
        <v>3.2</v>
      </c>
    </row>
    <row r="1794" spans="1:10" ht="15" thickBot="1">
      <c r="A1794" s="97"/>
      <c r="B1794" s="97"/>
      <c r="C1794" s="97"/>
      <c r="D1794" s="97"/>
      <c r="E1794" s="97" t="s">
        <v>809</v>
      </c>
      <c r="F1794" s="98">
        <v>0</v>
      </c>
      <c r="G1794" s="97"/>
      <c r="H1794" s="274" t="s">
        <v>810</v>
      </c>
      <c r="I1794" s="274"/>
      <c r="J1794" s="98">
        <v>15.52</v>
      </c>
    </row>
    <row r="1795" spans="1:10" ht="1.1499999999999999" customHeight="1" thickTop="1">
      <c r="A1795" s="99"/>
      <c r="B1795" s="99"/>
      <c r="C1795" s="99"/>
      <c r="D1795" s="99"/>
      <c r="E1795" s="99"/>
      <c r="F1795" s="99"/>
      <c r="G1795" s="99"/>
      <c r="H1795" s="99"/>
      <c r="I1795" s="99"/>
      <c r="J1795" s="99"/>
    </row>
    <row r="1796" spans="1:10" ht="18" customHeight="1">
      <c r="A1796" s="79"/>
      <c r="B1796" s="80" t="s">
        <v>440</v>
      </c>
      <c r="C1796" s="79" t="s">
        <v>776</v>
      </c>
      <c r="D1796" s="79" t="s">
        <v>777</v>
      </c>
      <c r="E1796" s="268" t="s">
        <v>778</v>
      </c>
      <c r="F1796" s="268"/>
      <c r="G1796" s="81" t="s">
        <v>779</v>
      </c>
      <c r="H1796" s="80" t="s">
        <v>443</v>
      </c>
      <c r="I1796" s="80" t="s">
        <v>780</v>
      </c>
      <c r="J1796" s="80" t="s">
        <v>448</v>
      </c>
    </row>
    <row r="1797" spans="1:10" ht="39" customHeight="1">
      <c r="A1797" s="82" t="s">
        <v>781</v>
      </c>
      <c r="B1797" s="83" t="s">
        <v>1045</v>
      </c>
      <c r="C1797" s="82" t="s">
        <v>87</v>
      </c>
      <c r="D1797" s="82" t="s">
        <v>1046</v>
      </c>
      <c r="E1797" s="269" t="s">
        <v>916</v>
      </c>
      <c r="F1797" s="269"/>
      <c r="G1797" s="84" t="s">
        <v>98</v>
      </c>
      <c r="H1797" s="85">
        <v>1</v>
      </c>
      <c r="I1797" s="86">
        <v>15.55</v>
      </c>
      <c r="J1797" s="86">
        <v>15.55</v>
      </c>
    </row>
    <row r="1798" spans="1:10" ht="24" customHeight="1">
      <c r="A1798" s="87" t="s">
        <v>785</v>
      </c>
      <c r="B1798" s="88" t="s">
        <v>944</v>
      </c>
      <c r="C1798" s="87" t="s">
        <v>87</v>
      </c>
      <c r="D1798" s="87" t="s">
        <v>945</v>
      </c>
      <c r="E1798" s="270" t="s">
        <v>824</v>
      </c>
      <c r="F1798" s="270"/>
      <c r="G1798" s="89" t="s">
        <v>618</v>
      </c>
      <c r="H1798" s="90">
        <v>1.29E-2</v>
      </c>
      <c r="I1798" s="91">
        <v>21.28</v>
      </c>
      <c r="J1798" s="91">
        <v>0.27</v>
      </c>
    </row>
    <row r="1799" spans="1:10" ht="24" customHeight="1">
      <c r="A1799" s="87" t="s">
        <v>785</v>
      </c>
      <c r="B1799" s="88" t="s">
        <v>946</v>
      </c>
      <c r="C1799" s="87" t="s">
        <v>87</v>
      </c>
      <c r="D1799" s="87" t="s">
        <v>947</v>
      </c>
      <c r="E1799" s="270" t="s">
        <v>824</v>
      </c>
      <c r="F1799" s="270"/>
      <c r="G1799" s="89" t="s">
        <v>618</v>
      </c>
      <c r="H1799" s="90">
        <v>7.9000000000000001E-2</v>
      </c>
      <c r="I1799" s="91">
        <v>26.31</v>
      </c>
      <c r="J1799" s="91">
        <v>2.0699999999999998</v>
      </c>
    </row>
    <row r="1800" spans="1:10" ht="25.9" customHeight="1">
      <c r="A1800" s="87" t="s">
        <v>785</v>
      </c>
      <c r="B1800" s="88" t="s">
        <v>1983</v>
      </c>
      <c r="C1800" s="87" t="s">
        <v>87</v>
      </c>
      <c r="D1800" s="87" t="s">
        <v>1984</v>
      </c>
      <c r="E1800" s="270" t="s">
        <v>916</v>
      </c>
      <c r="F1800" s="270"/>
      <c r="G1800" s="89" t="s">
        <v>98</v>
      </c>
      <c r="H1800" s="90">
        <v>1</v>
      </c>
      <c r="I1800" s="91">
        <v>12.41</v>
      </c>
      <c r="J1800" s="91">
        <v>12.41</v>
      </c>
    </row>
    <row r="1801" spans="1:10" ht="39" customHeight="1">
      <c r="A1801" s="92" t="s">
        <v>792</v>
      </c>
      <c r="B1801" s="93" t="s">
        <v>950</v>
      </c>
      <c r="C1801" s="92" t="s">
        <v>87</v>
      </c>
      <c r="D1801" s="92" t="s">
        <v>951</v>
      </c>
      <c r="E1801" s="273" t="s">
        <v>795</v>
      </c>
      <c r="F1801" s="273"/>
      <c r="G1801" s="94" t="s">
        <v>235</v>
      </c>
      <c r="H1801" s="95">
        <v>0.97</v>
      </c>
      <c r="I1801" s="96">
        <v>0.18</v>
      </c>
      <c r="J1801" s="96">
        <v>0.17</v>
      </c>
    </row>
    <row r="1802" spans="1:10" ht="25.9" customHeight="1">
      <c r="A1802" s="92" t="s">
        <v>792</v>
      </c>
      <c r="B1802" s="93" t="s">
        <v>952</v>
      </c>
      <c r="C1802" s="92" t="s">
        <v>87</v>
      </c>
      <c r="D1802" s="92" t="s">
        <v>953</v>
      </c>
      <c r="E1802" s="273" t="s">
        <v>795</v>
      </c>
      <c r="F1802" s="273"/>
      <c r="G1802" s="94" t="s">
        <v>98</v>
      </c>
      <c r="H1802" s="95">
        <v>2.5000000000000001E-2</v>
      </c>
      <c r="I1802" s="96">
        <v>25.3</v>
      </c>
      <c r="J1802" s="96">
        <v>0.63</v>
      </c>
    </row>
    <row r="1803" spans="1:10" ht="25.5">
      <c r="A1803" s="97"/>
      <c r="B1803" s="97"/>
      <c r="C1803" s="97"/>
      <c r="D1803" s="97"/>
      <c r="E1803" s="97" t="s">
        <v>806</v>
      </c>
      <c r="F1803" s="98">
        <v>2.48</v>
      </c>
      <c r="G1803" s="97" t="s">
        <v>807</v>
      </c>
      <c r="H1803" s="98">
        <v>0</v>
      </c>
      <c r="I1803" s="97" t="s">
        <v>808</v>
      </c>
      <c r="J1803" s="98">
        <v>2.48</v>
      </c>
    </row>
    <row r="1804" spans="1:10" ht="15" thickBot="1">
      <c r="A1804" s="97"/>
      <c r="B1804" s="97"/>
      <c r="C1804" s="97"/>
      <c r="D1804" s="97"/>
      <c r="E1804" s="97" t="s">
        <v>809</v>
      </c>
      <c r="F1804" s="98">
        <v>0</v>
      </c>
      <c r="G1804" s="97"/>
      <c r="H1804" s="274" t="s">
        <v>810</v>
      </c>
      <c r="I1804" s="274"/>
      <c r="J1804" s="98">
        <v>15.55</v>
      </c>
    </row>
    <row r="1805" spans="1:10" ht="1.1499999999999999" customHeight="1" thickTop="1">
      <c r="A1805" s="99"/>
      <c r="B1805" s="99"/>
      <c r="C1805" s="99"/>
      <c r="D1805" s="99"/>
      <c r="E1805" s="99"/>
      <c r="F1805" s="99"/>
      <c r="G1805" s="99"/>
      <c r="H1805" s="99"/>
      <c r="I1805" s="99"/>
      <c r="J1805" s="99"/>
    </row>
    <row r="1806" spans="1:10" ht="18" customHeight="1">
      <c r="A1806" s="79"/>
      <c r="B1806" s="80" t="s">
        <v>440</v>
      </c>
      <c r="C1806" s="79" t="s">
        <v>776</v>
      </c>
      <c r="D1806" s="79" t="s">
        <v>777</v>
      </c>
      <c r="E1806" s="268" t="s">
        <v>778</v>
      </c>
      <c r="F1806" s="268"/>
      <c r="G1806" s="81" t="s">
        <v>779</v>
      </c>
      <c r="H1806" s="80" t="s">
        <v>443</v>
      </c>
      <c r="I1806" s="80" t="s">
        <v>780</v>
      </c>
      <c r="J1806" s="80" t="s">
        <v>448</v>
      </c>
    </row>
    <row r="1807" spans="1:10" ht="39" customHeight="1">
      <c r="A1807" s="82" t="s">
        <v>781</v>
      </c>
      <c r="B1807" s="83" t="s">
        <v>1047</v>
      </c>
      <c r="C1807" s="82" t="s">
        <v>87</v>
      </c>
      <c r="D1807" s="82" t="s">
        <v>1048</v>
      </c>
      <c r="E1807" s="269" t="s">
        <v>916</v>
      </c>
      <c r="F1807" s="269"/>
      <c r="G1807" s="84" t="s">
        <v>98</v>
      </c>
      <c r="H1807" s="85">
        <v>1</v>
      </c>
      <c r="I1807" s="86">
        <v>14.88</v>
      </c>
      <c r="J1807" s="86">
        <v>14.88</v>
      </c>
    </row>
    <row r="1808" spans="1:10" ht="24" customHeight="1">
      <c r="A1808" s="87" t="s">
        <v>785</v>
      </c>
      <c r="B1808" s="88" t="s">
        <v>944</v>
      </c>
      <c r="C1808" s="87" t="s">
        <v>87</v>
      </c>
      <c r="D1808" s="87" t="s">
        <v>945</v>
      </c>
      <c r="E1808" s="270" t="s">
        <v>824</v>
      </c>
      <c r="F1808" s="270"/>
      <c r="G1808" s="89" t="s">
        <v>618</v>
      </c>
      <c r="H1808" s="90">
        <v>9.1999999999999998E-3</v>
      </c>
      <c r="I1808" s="91">
        <v>21.28</v>
      </c>
      <c r="J1808" s="91">
        <v>0.19</v>
      </c>
    </row>
    <row r="1809" spans="1:10" ht="24" customHeight="1">
      <c r="A1809" s="87" t="s">
        <v>785</v>
      </c>
      <c r="B1809" s="88" t="s">
        <v>946</v>
      </c>
      <c r="C1809" s="87" t="s">
        <v>87</v>
      </c>
      <c r="D1809" s="87" t="s">
        <v>947</v>
      </c>
      <c r="E1809" s="270" t="s">
        <v>824</v>
      </c>
      <c r="F1809" s="270"/>
      <c r="G1809" s="89" t="s">
        <v>618</v>
      </c>
      <c r="H1809" s="90">
        <v>5.6099999999999997E-2</v>
      </c>
      <c r="I1809" s="91">
        <v>26.31</v>
      </c>
      <c r="J1809" s="91">
        <v>1.47</v>
      </c>
    </row>
    <row r="1810" spans="1:10" ht="25.9" customHeight="1">
      <c r="A1810" s="87" t="s">
        <v>785</v>
      </c>
      <c r="B1810" s="88" t="s">
        <v>1985</v>
      </c>
      <c r="C1810" s="87" t="s">
        <v>87</v>
      </c>
      <c r="D1810" s="87" t="s">
        <v>1986</v>
      </c>
      <c r="E1810" s="270" t="s">
        <v>916</v>
      </c>
      <c r="F1810" s="270"/>
      <c r="G1810" s="89" t="s">
        <v>98</v>
      </c>
      <c r="H1810" s="90">
        <v>1</v>
      </c>
      <c r="I1810" s="91">
        <v>12.46</v>
      </c>
      <c r="J1810" s="91">
        <v>12.46</v>
      </c>
    </row>
    <row r="1811" spans="1:10" ht="39" customHeight="1">
      <c r="A1811" s="92" t="s">
        <v>792</v>
      </c>
      <c r="B1811" s="93" t="s">
        <v>950</v>
      </c>
      <c r="C1811" s="92" t="s">
        <v>87</v>
      </c>
      <c r="D1811" s="92" t="s">
        <v>951</v>
      </c>
      <c r="E1811" s="273" t="s">
        <v>795</v>
      </c>
      <c r="F1811" s="273"/>
      <c r="G1811" s="94" t="s">
        <v>235</v>
      </c>
      <c r="H1811" s="95">
        <v>0.74299999999999999</v>
      </c>
      <c r="I1811" s="96">
        <v>0.18</v>
      </c>
      <c r="J1811" s="96">
        <v>0.13</v>
      </c>
    </row>
    <row r="1812" spans="1:10" ht="25.9" customHeight="1">
      <c r="A1812" s="92" t="s">
        <v>792</v>
      </c>
      <c r="B1812" s="93" t="s">
        <v>952</v>
      </c>
      <c r="C1812" s="92" t="s">
        <v>87</v>
      </c>
      <c r="D1812" s="92" t="s">
        <v>953</v>
      </c>
      <c r="E1812" s="273" t="s">
        <v>795</v>
      </c>
      <c r="F1812" s="273"/>
      <c r="G1812" s="94" t="s">
        <v>98</v>
      </c>
      <c r="H1812" s="95">
        <v>2.5000000000000001E-2</v>
      </c>
      <c r="I1812" s="96">
        <v>25.3</v>
      </c>
      <c r="J1812" s="96">
        <v>0.63</v>
      </c>
    </row>
    <row r="1813" spans="1:10" ht="25.5">
      <c r="A1813" s="97"/>
      <c r="B1813" s="97"/>
      <c r="C1813" s="97"/>
      <c r="D1813" s="97"/>
      <c r="E1813" s="97" t="s">
        <v>806</v>
      </c>
      <c r="F1813" s="98">
        <v>1.62</v>
      </c>
      <c r="G1813" s="97" t="s">
        <v>807</v>
      </c>
      <c r="H1813" s="98">
        <v>0</v>
      </c>
      <c r="I1813" s="97" t="s">
        <v>808</v>
      </c>
      <c r="J1813" s="98">
        <v>1.62</v>
      </c>
    </row>
    <row r="1814" spans="1:10" ht="15" thickBot="1">
      <c r="A1814" s="97"/>
      <c r="B1814" s="97"/>
      <c r="C1814" s="97"/>
      <c r="D1814" s="97"/>
      <c r="E1814" s="97" t="s">
        <v>809</v>
      </c>
      <c r="F1814" s="98">
        <v>0</v>
      </c>
      <c r="G1814" s="97"/>
      <c r="H1814" s="274" t="s">
        <v>810</v>
      </c>
      <c r="I1814" s="274"/>
      <c r="J1814" s="98">
        <v>14.88</v>
      </c>
    </row>
    <row r="1815" spans="1:10" ht="1.1499999999999999" customHeight="1" thickTop="1">
      <c r="A1815" s="99"/>
      <c r="B1815" s="99"/>
      <c r="C1815" s="99"/>
      <c r="D1815" s="99"/>
      <c r="E1815" s="99"/>
      <c r="F1815" s="99"/>
      <c r="G1815" s="99"/>
      <c r="H1815" s="99"/>
      <c r="I1815" s="99"/>
      <c r="J1815" s="99"/>
    </row>
    <row r="1816" spans="1:10" ht="18" customHeight="1">
      <c r="A1816" s="79"/>
      <c r="B1816" s="80" t="s">
        <v>440</v>
      </c>
      <c r="C1816" s="79" t="s">
        <v>776</v>
      </c>
      <c r="D1816" s="79" t="s">
        <v>777</v>
      </c>
      <c r="E1816" s="268" t="s">
        <v>778</v>
      </c>
      <c r="F1816" s="268"/>
      <c r="G1816" s="81" t="s">
        <v>779</v>
      </c>
      <c r="H1816" s="80" t="s">
        <v>443</v>
      </c>
      <c r="I1816" s="80" t="s">
        <v>780</v>
      </c>
      <c r="J1816" s="80" t="s">
        <v>448</v>
      </c>
    </row>
    <row r="1817" spans="1:10" ht="24" customHeight="1">
      <c r="A1817" s="82" t="s">
        <v>781</v>
      </c>
      <c r="B1817" s="83" t="s">
        <v>1319</v>
      </c>
      <c r="C1817" s="82" t="s">
        <v>87</v>
      </c>
      <c r="D1817" s="82" t="s">
        <v>1320</v>
      </c>
      <c r="E1817" s="269" t="s">
        <v>824</v>
      </c>
      <c r="F1817" s="269"/>
      <c r="G1817" s="84" t="s">
        <v>618</v>
      </c>
      <c r="H1817" s="85">
        <v>1</v>
      </c>
      <c r="I1817" s="86">
        <v>29.68</v>
      </c>
      <c r="J1817" s="86">
        <v>29.68</v>
      </c>
    </row>
    <row r="1818" spans="1:10" ht="25.9" customHeight="1">
      <c r="A1818" s="87" t="s">
        <v>785</v>
      </c>
      <c r="B1818" s="88" t="s">
        <v>1987</v>
      </c>
      <c r="C1818" s="87" t="s">
        <v>87</v>
      </c>
      <c r="D1818" s="87" t="s">
        <v>1988</v>
      </c>
      <c r="E1818" s="270" t="s">
        <v>824</v>
      </c>
      <c r="F1818" s="270"/>
      <c r="G1818" s="89" t="s">
        <v>618</v>
      </c>
      <c r="H1818" s="90">
        <v>1</v>
      </c>
      <c r="I1818" s="91">
        <v>0.37</v>
      </c>
      <c r="J1818" s="91">
        <v>0.37</v>
      </c>
    </row>
    <row r="1819" spans="1:10" ht="25.9" customHeight="1">
      <c r="A1819" s="92" t="s">
        <v>792</v>
      </c>
      <c r="B1819" s="93" t="s">
        <v>892</v>
      </c>
      <c r="C1819" s="92" t="s">
        <v>87</v>
      </c>
      <c r="D1819" s="92" t="s">
        <v>893</v>
      </c>
      <c r="E1819" s="273" t="s">
        <v>674</v>
      </c>
      <c r="F1819" s="273"/>
      <c r="G1819" s="94" t="s">
        <v>618</v>
      </c>
      <c r="H1819" s="95">
        <v>1</v>
      </c>
      <c r="I1819" s="96">
        <v>2.2799999999999998</v>
      </c>
      <c r="J1819" s="96">
        <v>2.2799999999999998</v>
      </c>
    </row>
    <row r="1820" spans="1:10" ht="25.9" customHeight="1">
      <c r="A1820" s="92" t="s">
        <v>792</v>
      </c>
      <c r="B1820" s="93" t="s">
        <v>894</v>
      </c>
      <c r="C1820" s="92" t="s">
        <v>87</v>
      </c>
      <c r="D1820" s="92" t="s">
        <v>895</v>
      </c>
      <c r="E1820" s="273" t="s">
        <v>896</v>
      </c>
      <c r="F1820" s="273"/>
      <c r="G1820" s="94" t="s">
        <v>618</v>
      </c>
      <c r="H1820" s="95">
        <v>1</v>
      </c>
      <c r="I1820" s="96">
        <v>0.6</v>
      </c>
      <c r="J1820" s="96">
        <v>0.6</v>
      </c>
    </row>
    <row r="1821" spans="1:10" ht="25.9" customHeight="1">
      <c r="A1821" s="92" t="s">
        <v>792</v>
      </c>
      <c r="B1821" s="93" t="s">
        <v>897</v>
      </c>
      <c r="C1821" s="92" t="s">
        <v>87</v>
      </c>
      <c r="D1821" s="92" t="s">
        <v>898</v>
      </c>
      <c r="E1821" s="273" t="s">
        <v>674</v>
      </c>
      <c r="F1821" s="273"/>
      <c r="G1821" s="94" t="s">
        <v>618</v>
      </c>
      <c r="H1821" s="95">
        <v>1</v>
      </c>
      <c r="I1821" s="96">
        <v>1.1399999999999999</v>
      </c>
      <c r="J1821" s="96">
        <v>1.1399999999999999</v>
      </c>
    </row>
    <row r="1822" spans="1:10" ht="25.9" customHeight="1">
      <c r="A1822" s="92" t="s">
        <v>792</v>
      </c>
      <c r="B1822" s="93" t="s">
        <v>899</v>
      </c>
      <c r="C1822" s="92" t="s">
        <v>87</v>
      </c>
      <c r="D1822" s="92" t="s">
        <v>900</v>
      </c>
      <c r="E1822" s="273" t="s">
        <v>901</v>
      </c>
      <c r="F1822" s="273"/>
      <c r="G1822" s="94" t="s">
        <v>618</v>
      </c>
      <c r="H1822" s="95">
        <v>1</v>
      </c>
      <c r="I1822" s="96">
        <v>0.01</v>
      </c>
      <c r="J1822" s="96">
        <v>0.01</v>
      </c>
    </row>
    <row r="1823" spans="1:10" ht="24" customHeight="1">
      <c r="A1823" s="92" t="s">
        <v>792</v>
      </c>
      <c r="B1823" s="93" t="s">
        <v>1989</v>
      </c>
      <c r="C1823" s="92" t="s">
        <v>87</v>
      </c>
      <c r="D1823" s="92" t="s">
        <v>1990</v>
      </c>
      <c r="E1823" s="273" t="s">
        <v>801</v>
      </c>
      <c r="F1823" s="273"/>
      <c r="G1823" s="94" t="s">
        <v>618</v>
      </c>
      <c r="H1823" s="95">
        <v>1</v>
      </c>
      <c r="I1823" s="96">
        <v>24.45</v>
      </c>
      <c r="J1823" s="96">
        <v>24.45</v>
      </c>
    </row>
    <row r="1824" spans="1:10" ht="25.9" customHeight="1">
      <c r="A1824" s="92" t="s">
        <v>792</v>
      </c>
      <c r="B1824" s="93" t="s">
        <v>1991</v>
      </c>
      <c r="C1824" s="92" t="s">
        <v>87</v>
      </c>
      <c r="D1824" s="92" t="s">
        <v>1992</v>
      </c>
      <c r="E1824" s="273" t="s">
        <v>906</v>
      </c>
      <c r="F1824" s="273"/>
      <c r="G1824" s="94" t="s">
        <v>618</v>
      </c>
      <c r="H1824" s="95">
        <v>1</v>
      </c>
      <c r="I1824" s="96">
        <v>0.01</v>
      </c>
      <c r="J1824" s="96">
        <v>0.01</v>
      </c>
    </row>
    <row r="1825" spans="1:10" ht="25.9" customHeight="1">
      <c r="A1825" s="92" t="s">
        <v>792</v>
      </c>
      <c r="B1825" s="93" t="s">
        <v>1993</v>
      </c>
      <c r="C1825" s="92" t="s">
        <v>87</v>
      </c>
      <c r="D1825" s="92" t="s">
        <v>1994</v>
      </c>
      <c r="E1825" s="273" t="s">
        <v>906</v>
      </c>
      <c r="F1825" s="273"/>
      <c r="G1825" s="94" t="s">
        <v>618</v>
      </c>
      <c r="H1825" s="95">
        <v>1</v>
      </c>
      <c r="I1825" s="96">
        <v>0.82</v>
      </c>
      <c r="J1825" s="96">
        <v>0.82</v>
      </c>
    </row>
    <row r="1826" spans="1:10" ht="25.5">
      <c r="A1826" s="97"/>
      <c r="B1826" s="97"/>
      <c r="C1826" s="97"/>
      <c r="D1826" s="97"/>
      <c r="E1826" s="97" t="s">
        <v>806</v>
      </c>
      <c r="F1826" s="98">
        <v>24.82</v>
      </c>
      <c r="G1826" s="97" t="s">
        <v>807</v>
      </c>
      <c r="H1826" s="98">
        <v>0</v>
      </c>
      <c r="I1826" s="97" t="s">
        <v>808</v>
      </c>
      <c r="J1826" s="98">
        <v>24.82</v>
      </c>
    </row>
    <row r="1827" spans="1:10" ht="15" thickBot="1">
      <c r="A1827" s="97"/>
      <c r="B1827" s="97"/>
      <c r="C1827" s="97"/>
      <c r="D1827" s="97"/>
      <c r="E1827" s="97" t="s">
        <v>809</v>
      </c>
      <c r="F1827" s="98">
        <v>0</v>
      </c>
      <c r="G1827" s="97"/>
      <c r="H1827" s="274" t="s">
        <v>810</v>
      </c>
      <c r="I1827" s="274"/>
      <c r="J1827" s="98">
        <v>29.68</v>
      </c>
    </row>
    <row r="1828" spans="1:10" ht="1.1499999999999999" customHeight="1" thickTop="1">
      <c r="A1828" s="99"/>
      <c r="B1828" s="99"/>
      <c r="C1828" s="99"/>
      <c r="D1828" s="99"/>
      <c r="E1828" s="99"/>
      <c r="F1828" s="99"/>
      <c r="G1828" s="99"/>
      <c r="H1828" s="99"/>
      <c r="I1828" s="99"/>
      <c r="J1828" s="99"/>
    </row>
    <row r="1829" spans="1:10" ht="18" customHeight="1">
      <c r="A1829" s="79"/>
      <c r="B1829" s="80" t="s">
        <v>440</v>
      </c>
      <c r="C1829" s="79" t="s">
        <v>776</v>
      </c>
      <c r="D1829" s="79" t="s">
        <v>777</v>
      </c>
      <c r="E1829" s="268" t="s">
        <v>778</v>
      </c>
      <c r="F1829" s="268"/>
      <c r="G1829" s="81" t="s">
        <v>779</v>
      </c>
      <c r="H1829" s="80" t="s">
        <v>443</v>
      </c>
      <c r="I1829" s="80" t="s">
        <v>780</v>
      </c>
      <c r="J1829" s="80" t="s">
        <v>448</v>
      </c>
    </row>
    <row r="1830" spans="1:10" ht="25.9" customHeight="1">
      <c r="A1830" s="82" t="s">
        <v>781</v>
      </c>
      <c r="B1830" s="83" t="s">
        <v>1408</v>
      </c>
      <c r="C1830" s="82" t="s">
        <v>87</v>
      </c>
      <c r="D1830" s="82" t="s">
        <v>1409</v>
      </c>
      <c r="E1830" s="269" t="s">
        <v>824</v>
      </c>
      <c r="F1830" s="269"/>
      <c r="G1830" s="84" t="s">
        <v>618</v>
      </c>
      <c r="H1830" s="85">
        <v>1</v>
      </c>
      <c r="I1830" s="86">
        <v>20.82</v>
      </c>
      <c r="J1830" s="86">
        <v>20.82</v>
      </c>
    </row>
    <row r="1831" spans="1:10" ht="25.9" customHeight="1">
      <c r="A1831" s="87" t="s">
        <v>785</v>
      </c>
      <c r="B1831" s="88" t="s">
        <v>1995</v>
      </c>
      <c r="C1831" s="87" t="s">
        <v>87</v>
      </c>
      <c r="D1831" s="87" t="s">
        <v>1996</v>
      </c>
      <c r="E1831" s="270" t="s">
        <v>824</v>
      </c>
      <c r="F1831" s="270"/>
      <c r="G1831" s="89" t="s">
        <v>618</v>
      </c>
      <c r="H1831" s="90">
        <v>1</v>
      </c>
      <c r="I1831" s="91">
        <v>0.55000000000000004</v>
      </c>
      <c r="J1831" s="91">
        <v>0.55000000000000004</v>
      </c>
    </row>
    <row r="1832" spans="1:10" ht="24" customHeight="1">
      <c r="A1832" s="92" t="s">
        <v>792</v>
      </c>
      <c r="B1832" s="93" t="s">
        <v>1997</v>
      </c>
      <c r="C1832" s="92" t="s">
        <v>87</v>
      </c>
      <c r="D1832" s="92" t="s">
        <v>1998</v>
      </c>
      <c r="E1832" s="273" t="s">
        <v>801</v>
      </c>
      <c r="F1832" s="273"/>
      <c r="G1832" s="94" t="s">
        <v>618</v>
      </c>
      <c r="H1832" s="95">
        <v>1</v>
      </c>
      <c r="I1832" s="96">
        <v>14.24</v>
      </c>
      <c r="J1832" s="96">
        <v>14.24</v>
      </c>
    </row>
    <row r="1833" spans="1:10" ht="25.9" customHeight="1">
      <c r="A1833" s="92" t="s">
        <v>792</v>
      </c>
      <c r="B1833" s="93" t="s">
        <v>892</v>
      </c>
      <c r="C1833" s="92" t="s">
        <v>87</v>
      </c>
      <c r="D1833" s="92" t="s">
        <v>893</v>
      </c>
      <c r="E1833" s="273" t="s">
        <v>674</v>
      </c>
      <c r="F1833" s="273"/>
      <c r="G1833" s="94" t="s">
        <v>618</v>
      </c>
      <c r="H1833" s="95">
        <v>1</v>
      </c>
      <c r="I1833" s="96">
        <v>2.2799999999999998</v>
      </c>
      <c r="J1833" s="96">
        <v>2.2799999999999998</v>
      </c>
    </row>
    <row r="1834" spans="1:10" ht="25.9" customHeight="1">
      <c r="A1834" s="92" t="s">
        <v>792</v>
      </c>
      <c r="B1834" s="93" t="s">
        <v>894</v>
      </c>
      <c r="C1834" s="92" t="s">
        <v>87</v>
      </c>
      <c r="D1834" s="92" t="s">
        <v>895</v>
      </c>
      <c r="E1834" s="273" t="s">
        <v>896</v>
      </c>
      <c r="F1834" s="273"/>
      <c r="G1834" s="94" t="s">
        <v>618</v>
      </c>
      <c r="H1834" s="95">
        <v>1</v>
      </c>
      <c r="I1834" s="96">
        <v>0.6</v>
      </c>
      <c r="J1834" s="96">
        <v>0.6</v>
      </c>
    </row>
    <row r="1835" spans="1:10" ht="25.9" customHeight="1">
      <c r="A1835" s="92" t="s">
        <v>792</v>
      </c>
      <c r="B1835" s="93" t="s">
        <v>897</v>
      </c>
      <c r="C1835" s="92" t="s">
        <v>87</v>
      </c>
      <c r="D1835" s="92" t="s">
        <v>898</v>
      </c>
      <c r="E1835" s="273" t="s">
        <v>674</v>
      </c>
      <c r="F1835" s="273"/>
      <c r="G1835" s="94" t="s">
        <v>618</v>
      </c>
      <c r="H1835" s="95">
        <v>1</v>
      </c>
      <c r="I1835" s="96">
        <v>1.1399999999999999</v>
      </c>
      <c r="J1835" s="96">
        <v>1.1399999999999999</v>
      </c>
    </row>
    <row r="1836" spans="1:10" ht="25.9" customHeight="1">
      <c r="A1836" s="92" t="s">
        <v>792</v>
      </c>
      <c r="B1836" s="93" t="s">
        <v>899</v>
      </c>
      <c r="C1836" s="92" t="s">
        <v>87</v>
      </c>
      <c r="D1836" s="92" t="s">
        <v>900</v>
      </c>
      <c r="E1836" s="273" t="s">
        <v>901</v>
      </c>
      <c r="F1836" s="273"/>
      <c r="G1836" s="94" t="s">
        <v>618</v>
      </c>
      <c r="H1836" s="95">
        <v>1</v>
      </c>
      <c r="I1836" s="96">
        <v>0.01</v>
      </c>
      <c r="J1836" s="96">
        <v>0.01</v>
      </c>
    </row>
    <row r="1837" spans="1:10" ht="25.9" customHeight="1">
      <c r="A1837" s="92" t="s">
        <v>792</v>
      </c>
      <c r="B1837" s="93" t="s">
        <v>1999</v>
      </c>
      <c r="C1837" s="92" t="s">
        <v>87</v>
      </c>
      <c r="D1837" s="92" t="s">
        <v>2000</v>
      </c>
      <c r="E1837" s="273" t="s">
        <v>906</v>
      </c>
      <c r="F1837" s="273"/>
      <c r="G1837" s="94" t="s">
        <v>618</v>
      </c>
      <c r="H1837" s="95">
        <v>1</v>
      </c>
      <c r="I1837" s="96">
        <v>0.86</v>
      </c>
      <c r="J1837" s="96">
        <v>0.86</v>
      </c>
    </row>
    <row r="1838" spans="1:10" ht="25.9" customHeight="1">
      <c r="A1838" s="92" t="s">
        <v>792</v>
      </c>
      <c r="B1838" s="93" t="s">
        <v>2001</v>
      </c>
      <c r="C1838" s="92" t="s">
        <v>87</v>
      </c>
      <c r="D1838" s="92" t="s">
        <v>2002</v>
      </c>
      <c r="E1838" s="273" t="s">
        <v>906</v>
      </c>
      <c r="F1838" s="273"/>
      <c r="G1838" s="94" t="s">
        <v>618</v>
      </c>
      <c r="H1838" s="95">
        <v>1</v>
      </c>
      <c r="I1838" s="96">
        <v>1.1399999999999999</v>
      </c>
      <c r="J1838" s="96">
        <v>1.1399999999999999</v>
      </c>
    </row>
    <row r="1839" spans="1:10" ht="25.5">
      <c r="A1839" s="97"/>
      <c r="B1839" s="97"/>
      <c r="C1839" s="97"/>
      <c r="D1839" s="97"/>
      <c r="E1839" s="97" t="s">
        <v>806</v>
      </c>
      <c r="F1839" s="98">
        <v>14.79</v>
      </c>
      <c r="G1839" s="97" t="s">
        <v>807</v>
      </c>
      <c r="H1839" s="98">
        <v>0</v>
      </c>
      <c r="I1839" s="97" t="s">
        <v>808</v>
      </c>
      <c r="J1839" s="98">
        <v>14.79</v>
      </c>
    </row>
    <row r="1840" spans="1:10" ht="15" thickBot="1">
      <c r="A1840" s="97"/>
      <c r="B1840" s="97"/>
      <c r="C1840" s="97"/>
      <c r="D1840" s="97"/>
      <c r="E1840" s="97" t="s">
        <v>809</v>
      </c>
      <c r="F1840" s="98">
        <v>0</v>
      </c>
      <c r="G1840" s="97"/>
      <c r="H1840" s="274" t="s">
        <v>810</v>
      </c>
      <c r="I1840" s="274"/>
      <c r="J1840" s="98">
        <v>20.82</v>
      </c>
    </row>
    <row r="1841" spans="1:10" ht="1.1499999999999999" customHeight="1" thickTop="1">
      <c r="A1841" s="99"/>
      <c r="B1841" s="99"/>
      <c r="C1841" s="99"/>
      <c r="D1841" s="99"/>
      <c r="E1841" s="99"/>
      <c r="F1841" s="99"/>
      <c r="G1841" s="99"/>
      <c r="H1841" s="99"/>
      <c r="I1841" s="99"/>
      <c r="J1841" s="99"/>
    </row>
    <row r="1842" spans="1:10" ht="18" customHeight="1">
      <c r="A1842" s="79"/>
      <c r="B1842" s="80" t="s">
        <v>440</v>
      </c>
      <c r="C1842" s="79" t="s">
        <v>776</v>
      </c>
      <c r="D1842" s="79" t="s">
        <v>777</v>
      </c>
      <c r="E1842" s="268" t="s">
        <v>778</v>
      </c>
      <c r="F1842" s="268"/>
      <c r="G1842" s="81" t="s">
        <v>779</v>
      </c>
      <c r="H1842" s="80" t="s">
        <v>443</v>
      </c>
      <c r="I1842" s="80" t="s">
        <v>780</v>
      </c>
      <c r="J1842" s="80" t="s">
        <v>448</v>
      </c>
    </row>
    <row r="1843" spans="1:10" ht="25.9" customHeight="1">
      <c r="A1843" s="82" t="s">
        <v>781</v>
      </c>
      <c r="B1843" s="83" t="s">
        <v>1328</v>
      </c>
      <c r="C1843" s="82" t="s">
        <v>87</v>
      </c>
      <c r="D1843" s="82" t="s">
        <v>1329</v>
      </c>
      <c r="E1843" s="269" t="s">
        <v>824</v>
      </c>
      <c r="F1843" s="269"/>
      <c r="G1843" s="84" t="s">
        <v>618</v>
      </c>
      <c r="H1843" s="85">
        <v>1</v>
      </c>
      <c r="I1843" s="86">
        <v>20.67</v>
      </c>
      <c r="J1843" s="86">
        <v>20.67</v>
      </c>
    </row>
    <row r="1844" spans="1:10" ht="39" customHeight="1">
      <c r="A1844" s="87" t="s">
        <v>785</v>
      </c>
      <c r="B1844" s="88" t="s">
        <v>2003</v>
      </c>
      <c r="C1844" s="87" t="s">
        <v>87</v>
      </c>
      <c r="D1844" s="87" t="s">
        <v>2004</v>
      </c>
      <c r="E1844" s="270" t="s">
        <v>824</v>
      </c>
      <c r="F1844" s="270"/>
      <c r="G1844" s="89" t="s">
        <v>618</v>
      </c>
      <c r="H1844" s="90">
        <v>1</v>
      </c>
      <c r="I1844" s="91">
        <v>0.28000000000000003</v>
      </c>
      <c r="J1844" s="91">
        <v>0.28000000000000003</v>
      </c>
    </row>
    <row r="1845" spans="1:10" ht="25.9" customHeight="1">
      <c r="A1845" s="92" t="s">
        <v>792</v>
      </c>
      <c r="B1845" s="93" t="s">
        <v>2005</v>
      </c>
      <c r="C1845" s="92" t="s">
        <v>87</v>
      </c>
      <c r="D1845" s="92" t="s">
        <v>2006</v>
      </c>
      <c r="E1845" s="273" t="s">
        <v>801</v>
      </c>
      <c r="F1845" s="273"/>
      <c r="G1845" s="94" t="s">
        <v>618</v>
      </c>
      <c r="H1845" s="95">
        <v>1</v>
      </c>
      <c r="I1845" s="96">
        <v>15.03</v>
      </c>
      <c r="J1845" s="96">
        <v>15.03</v>
      </c>
    </row>
    <row r="1846" spans="1:10" ht="25.9" customHeight="1">
      <c r="A1846" s="92" t="s">
        <v>792</v>
      </c>
      <c r="B1846" s="93" t="s">
        <v>892</v>
      </c>
      <c r="C1846" s="92" t="s">
        <v>87</v>
      </c>
      <c r="D1846" s="92" t="s">
        <v>893</v>
      </c>
      <c r="E1846" s="273" t="s">
        <v>674</v>
      </c>
      <c r="F1846" s="273"/>
      <c r="G1846" s="94" t="s">
        <v>618</v>
      </c>
      <c r="H1846" s="95">
        <v>1</v>
      </c>
      <c r="I1846" s="96">
        <v>2.2799999999999998</v>
      </c>
      <c r="J1846" s="96">
        <v>2.2799999999999998</v>
      </c>
    </row>
    <row r="1847" spans="1:10" ht="25.9" customHeight="1">
      <c r="A1847" s="92" t="s">
        <v>792</v>
      </c>
      <c r="B1847" s="93" t="s">
        <v>894</v>
      </c>
      <c r="C1847" s="92" t="s">
        <v>87</v>
      </c>
      <c r="D1847" s="92" t="s">
        <v>895</v>
      </c>
      <c r="E1847" s="273" t="s">
        <v>896</v>
      </c>
      <c r="F1847" s="273"/>
      <c r="G1847" s="94" t="s">
        <v>618</v>
      </c>
      <c r="H1847" s="95">
        <v>1</v>
      </c>
      <c r="I1847" s="96">
        <v>0.6</v>
      </c>
      <c r="J1847" s="96">
        <v>0.6</v>
      </c>
    </row>
    <row r="1848" spans="1:10" ht="25.9" customHeight="1">
      <c r="A1848" s="92" t="s">
        <v>792</v>
      </c>
      <c r="B1848" s="93" t="s">
        <v>897</v>
      </c>
      <c r="C1848" s="92" t="s">
        <v>87</v>
      </c>
      <c r="D1848" s="92" t="s">
        <v>898</v>
      </c>
      <c r="E1848" s="273" t="s">
        <v>674</v>
      </c>
      <c r="F1848" s="273"/>
      <c r="G1848" s="94" t="s">
        <v>618</v>
      </c>
      <c r="H1848" s="95">
        <v>1</v>
      </c>
      <c r="I1848" s="96">
        <v>1.1399999999999999</v>
      </c>
      <c r="J1848" s="96">
        <v>1.1399999999999999</v>
      </c>
    </row>
    <row r="1849" spans="1:10" ht="25.9" customHeight="1">
      <c r="A1849" s="92" t="s">
        <v>792</v>
      </c>
      <c r="B1849" s="93" t="s">
        <v>899</v>
      </c>
      <c r="C1849" s="92" t="s">
        <v>87</v>
      </c>
      <c r="D1849" s="92" t="s">
        <v>900</v>
      </c>
      <c r="E1849" s="273" t="s">
        <v>901</v>
      </c>
      <c r="F1849" s="273"/>
      <c r="G1849" s="94" t="s">
        <v>618</v>
      </c>
      <c r="H1849" s="95">
        <v>1</v>
      </c>
      <c r="I1849" s="96">
        <v>0.01</v>
      </c>
      <c r="J1849" s="96">
        <v>0.01</v>
      </c>
    </row>
    <row r="1850" spans="1:10" ht="25.9" customHeight="1">
      <c r="A1850" s="92" t="s">
        <v>792</v>
      </c>
      <c r="B1850" s="93" t="s">
        <v>2007</v>
      </c>
      <c r="C1850" s="92" t="s">
        <v>87</v>
      </c>
      <c r="D1850" s="92" t="s">
        <v>2008</v>
      </c>
      <c r="E1850" s="273" t="s">
        <v>906</v>
      </c>
      <c r="F1850" s="273"/>
      <c r="G1850" s="94" t="s">
        <v>618</v>
      </c>
      <c r="H1850" s="95">
        <v>1</v>
      </c>
      <c r="I1850" s="96">
        <v>0.32</v>
      </c>
      <c r="J1850" s="96">
        <v>0.32</v>
      </c>
    </row>
    <row r="1851" spans="1:10" ht="25.9" customHeight="1">
      <c r="A1851" s="92" t="s">
        <v>792</v>
      </c>
      <c r="B1851" s="93" t="s">
        <v>2009</v>
      </c>
      <c r="C1851" s="92" t="s">
        <v>87</v>
      </c>
      <c r="D1851" s="92" t="s">
        <v>2010</v>
      </c>
      <c r="E1851" s="273" t="s">
        <v>906</v>
      </c>
      <c r="F1851" s="273"/>
      <c r="G1851" s="94" t="s">
        <v>618</v>
      </c>
      <c r="H1851" s="95">
        <v>1</v>
      </c>
      <c r="I1851" s="96">
        <v>1.01</v>
      </c>
      <c r="J1851" s="96">
        <v>1.01</v>
      </c>
    </row>
    <row r="1852" spans="1:10" ht="25.5">
      <c r="A1852" s="97"/>
      <c r="B1852" s="97"/>
      <c r="C1852" s="97"/>
      <c r="D1852" s="97"/>
      <c r="E1852" s="97" t="s">
        <v>806</v>
      </c>
      <c r="F1852" s="98">
        <v>15.31</v>
      </c>
      <c r="G1852" s="97" t="s">
        <v>807</v>
      </c>
      <c r="H1852" s="98">
        <v>0</v>
      </c>
      <c r="I1852" s="97" t="s">
        <v>808</v>
      </c>
      <c r="J1852" s="98">
        <v>15.31</v>
      </c>
    </row>
    <row r="1853" spans="1:10" ht="15" thickBot="1">
      <c r="A1853" s="97"/>
      <c r="B1853" s="97"/>
      <c r="C1853" s="97"/>
      <c r="D1853" s="97"/>
      <c r="E1853" s="97" t="s">
        <v>809</v>
      </c>
      <c r="F1853" s="98">
        <v>0</v>
      </c>
      <c r="G1853" s="97"/>
      <c r="H1853" s="274" t="s">
        <v>810</v>
      </c>
      <c r="I1853" s="274"/>
      <c r="J1853" s="98">
        <v>20.67</v>
      </c>
    </row>
    <row r="1854" spans="1:10" ht="1.1499999999999999" customHeight="1" thickTop="1">
      <c r="A1854" s="99"/>
      <c r="B1854" s="99"/>
      <c r="C1854" s="99"/>
      <c r="D1854" s="99"/>
      <c r="E1854" s="99"/>
      <c r="F1854" s="99"/>
      <c r="G1854" s="99"/>
      <c r="H1854" s="99"/>
      <c r="I1854" s="99"/>
      <c r="J1854" s="99"/>
    </row>
    <row r="1855" spans="1:10" ht="18" customHeight="1">
      <c r="A1855" s="79"/>
      <c r="B1855" s="80" t="s">
        <v>440</v>
      </c>
      <c r="C1855" s="79" t="s">
        <v>776</v>
      </c>
      <c r="D1855" s="79" t="s">
        <v>777</v>
      </c>
      <c r="E1855" s="268" t="s">
        <v>778</v>
      </c>
      <c r="F1855" s="268"/>
      <c r="G1855" s="81" t="s">
        <v>779</v>
      </c>
      <c r="H1855" s="80" t="s">
        <v>443</v>
      </c>
      <c r="I1855" s="80" t="s">
        <v>780</v>
      </c>
      <c r="J1855" s="80" t="s">
        <v>448</v>
      </c>
    </row>
    <row r="1856" spans="1:10" ht="25.9" customHeight="1">
      <c r="A1856" s="82" t="s">
        <v>781</v>
      </c>
      <c r="B1856" s="83" t="s">
        <v>1145</v>
      </c>
      <c r="C1856" s="82" t="s">
        <v>87</v>
      </c>
      <c r="D1856" s="82" t="s">
        <v>1146</v>
      </c>
      <c r="E1856" s="269" t="s">
        <v>824</v>
      </c>
      <c r="F1856" s="269"/>
      <c r="G1856" s="84" t="s">
        <v>618</v>
      </c>
      <c r="H1856" s="85">
        <v>1</v>
      </c>
      <c r="I1856" s="86">
        <v>23.84</v>
      </c>
      <c r="J1856" s="86">
        <v>23.84</v>
      </c>
    </row>
    <row r="1857" spans="1:10" ht="25.9" customHeight="1">
      <c r="A1857" s="87" t="s">
        <v>785</v>
      </c>
      <c r="B1857" s="88" t="s">
        <v>2011</v>
      </c>
      <c r="C1857" s="87" t="s">
        <v>87</v>
      </c>
      <c r="D1857" s="87" t="s">
        <v>2012</v>
      </c>
      <c r="E1857" s="270" t="s">
        <v>824</v>
      </c>
      <c r="F1857" s="270"/>
      <c r="G1857" s="89" t="s">
        <v>618</v>
      </c>
      <c r="H1857" s="90">
        <v>1</v>
      </c>
      <c r="I1857" s="91">
        <v>0.21</v>
      </c>
      <c r="J1857" s="91">
        <v>0.21</v>
      </c>
    </row>
    <row r="1858" spans="1:10" ht="24" customHeight="1">
      <c r="A1858" s="92" t="s">
        <v>792</v>
      </c>
      <c r="B1858" s="93" t="s">
        <v>2013</v>
      </c>
      <c r="C1858" s="92" t="s">
        <v>87</v>
      </c>
      <c r="D1858" s="92" t="s">
        <v>2014</v>
      </c>
      <c r="E1858" s="273" t="s">
        <v>801</v>
      </c>
      <c r="F1858" s="273"/>
      <c r="G1858" s="94" t="s">
        <v>618</v>
      </c>
      <c r="H1858" s="95">
        <v>1</v>
      </c>
      <c r="I1858" s="96">
        <v>17.59</v>
      </c>
      <c r="J1858" s="96">
        <v>17.59</v>
      </c>
    </row>
    <row r="1859" spans="1:10" ht="25.9" customHeight="1">
      <c r="A1859" s="92" t="s">
        <v>792</v>
      </c>
      <c r="B1859" s="93" t="s">
        <v>892</v>
      </c>
      <c r="C1859" s="92" t="s">
        <v>87</v>
      </c>
      <c r="D1859" s="92" t="s">
        <v>893</v>
      </c>
      <c r="E1859" s="273" t="s">
        <v>674</v>
      </c>
      <c r="F1859" s="273"/>
      <c r="G1859" s="94" t="s">
        <v>618</v>
      </c>
      <c r="H1859" s="95">
        <v>1</v>
      </c>
      <c r="I1859" s="96">
        <v>2.2799999999999998</v>
      </c>
      <c r="J1859" s="96">
        <v>2.2799999999999998</v>
      </c>
    </row>
    <row r="1860" spans="1:10" ht="25.9" customHeight="1">
      <c r="A1860" s="92" t="s">
        <v>792</v>
      </c>
      <c r="B1860" s="93" t="s">
        <v>894</v>
      </c>
      <c r="C1860" s="92" t="s">
        <v>87</v>
      </c>
      <c r="D1860" s="92" t="s">
        <v>895</v>
      </c>
      <c r="E1860" s="273" t="s">
        <v>896</v>
      </c>
      <c r="F1860" s="273"/>
      <c r="G1860" s="94" t="s">
        <v>618</v>
      </c>
      <c r="H1860" s="95">
        <v>1</v>
      </c>
      <c r="I1860" s="96">
        <v>0.6</v>
      </c>
      <c r="J1860" s="96">
        <v>0.6</v>
      </c>
    </row>
    <row r="1861" spans="1:10" ht="25.9" customHeight="1">
      <c r="A1861" s="92" t="s">
        <v>792</v>
      </c>
      <c r="B1861" s="93" t="s">
        <v>897</v>
      </c>
      <c r="C1861" s="92" t="s">
        <v>87</v>
      </c>
      <c r="D1861" s="92" t="s">
        <v>898</v>
      </c>
      <c r="E1861" s="273" t="s">
        <v>674</v>
      </c>
      <c r="F1861" s="273"/>
      <c r="G1861" s="94" t="s">
        <v>618</v>
      </c>
      <c r="H1861" s="95">
        <v>1</v>
      </c>
      <c r="I1861" s="96">
        <v>1.1399999999999999</v>
      </c>
      <c r="J1861" s="96">
        <v>1.1399999999999999</v>
      </c>
    </row>
    <row r="1862" spans="1:10" ht="25.9" customHeight="1">
      <c r="A1862" s="92" t="s">
        <v>792</v>
      </c>
      <c r="B1862" s="93" t="s">
        <v>899</v>
      </c>
      <c r="C1862" s="92" t="s">
        <v>87</v>
      </c>
      <c r="D1862" s="92" t="s">
        <v>900</v>
      </c>
      <c r="E1862" s="273" t="s">
        <v>901</v>
      </c>
      <c r="F1862" s="273"/>
      <c r="G1862" s="94" t="s">
        <v>618</v>
      </c>
      <c r="H1862" s="95">
        <v>1</v>
      </c>
      <c r="I1862" s="96">
        <v>0.01</v>
      </c>
      <c r="J1862" s="96">
        <v>0.01</v>
      </c>
    </row>
    <row r="1863" spans="1:10" ht="25.9" customHeight="1">
      <c r="A1863" s="92" t="s">
        <v>792</v>
      </c>
      <c r="B1863" s="93" t="s">
        <v>1953</v>
      </c>
      <c r="C1863" s="92" t="s">
        <v>87</v>
      </c>
      <c r="D1863" s="92" t="s">
        <v>1954</v>
      </c>
      <c r="E1863" s="273" t="s">
        <v>906</v>
      </c>
      <c r="F1863" s="273"/>
      <c r="G1863" s="94" t="s">
        <v>618</v>
      </c>
      <c r="H1863" s="95">
        <v>1</v>
      </c>
      <c r="I1863" s="96">
        <v>0.84</v>
      </c>
      <c r="J1863" s="96">
        <v>0.84</v>
      </c>
    </row>
    <row r="1864" spans="1:10" ht="25.9" customHeight="1">
      <c r="A1864" s="92" t="s">
        <v>792</v>
      </c>
      <c r="B1864" s="93" t="s">
        <v>1955</v>
      </c>
      <c r="C1864" s="92" t="s">
        <v>87</v>
      </c>
      <c r="D1864" s="92" t="s">
        <v>1956</v>
      </c>
      <c r="E1864" s="273" t="s">
        <v>906</v>
      </c>
      <c r="F1864" s="273"/>
      <c r="G1864" s="94" t="s">
        <v>618</v>
      </c>
      <c r="H1864" s="95">
        <v>1</v>
      </c>
      <c r="I1864" s="96">
        <v>1.17</v>
      </c>
      <c r="J1864" s="96">
        <v>1.17</v>
      </c>
    </row>
    <row r="1865" spans="1:10" ht="25.5">
      <c r="A1865" s="97"/>
      <c r="B1865" s="97"/>
      <c r="C1865" s="97"/>
      <c r="D1865" s="97"/>
      <c r="E1865" s="97" t="s">
        <v>806</v>
      </c>
      <c r="F1865" s="98">
        <v>17.8</v>
      </c>
      <c r="G1865" s="97" t="s">
        <v>807</v>
      </c>
      <c r="H1865" s="98">
        <v>0</v>
      </c>
      <c r="I1865" s="97" t="s">
        <v>808</v>
      </c>
      <c r="J1865" s="98">
        <v>17.8</v>
      </c>
    </row>
    <row r="1866" spans="1:10" ht="15" thickBot="1">
      <c r="A1866" s="97"/>
      <c r="B1866" s="97"/>
      <c r="C1866" s="97"/>
      <c r="D1866" s="97"/>
      <c r="E1866" s="97" t="s">
        <v>809</v>
      </c>
      <c r="F1866" s="98">
        <v>0</v>
      </c>
      <c r="G1866" s="97"/>
      <c r="H1866" s="274" t="s">
        <v>810</v>
      </c>
      <c r="I1866" s="274"/>
      <c r="J1866" s="98">
        <v>23.84</v>
      </c>
    </row>
    <row r="1867" spans="1:10" ht="1.1499999999999999" customHeight="1" thickTop="1">
      <c r="A1867" s="99"/>
      <c r="B1867" s="99"/>
      <c r="C1867" s="99"/>
      <c r="D1867" s="99"/>
      <c r="E1867" s="99"/>
      <c r="F1867" s="99"/>
      <c r="G1867" s="99"/>
      <c r="H1867" s="99"/>
      <c r="I1867" s="99"/>
      <c r="J1867" s="99"/>
    </row>
    <row r="1868" spans="1:10" ht="18" customHeight="1">
      <c r="A1868" s="79"/>
      <c r="B1868" s="80" t="s">
        <v>440</v>
      </c>
      <c r="C1868" s="79" t="s">
        <v>776</v>
      </c>
      <c r="D1868" s="79" t="s">
        <v>777</v>
      </c>
      <c r="E1868" s="268" t="s">
        <v>778</v>
      </c>
      <c r="F1868" s="268"/>
      <c r="G1868" s="81" t="s">
        <v>779</v>
      </c>
      <c r="H1868" s="80" t="s">
        <v>443</v>
      </c>
      <c r="I1868" s="80" t="s">
        <v>780</v>
      </c>
      <c r="J1868" s="80" t="s">
        <v>448</v>
      </c>
    </row>
    <row r="1869" spans="1:10" ht="25.9" customHeight="1">
      <c r="A1869" s="82" t="s">
        <v>781</v>
      </c>
      <c r="B1869" s="83" t="s">
        <v>1709</v>
      </c>
      <c r="C1869" s="82" t="s">
        <v>87</v>
      </c>
      <c r="D1869" s="82" t="s">
        <v>1710</v>
      </c>
      <c r="E1869" s="269" t="s">
        <v>824</v>
      </c>
      <c r="F1869" s="269"/>
      <c r="G1869" s="84" t="s">
        <v>618</v>
      </c>
      <c r="H1869" s="85">
        <v>1</v>
      </c>
      <c r="I1869" s="86">
        <v>26.38</v>
      </c>
      <c r="J1869" s="86">
        <v>26.38</v>
      </c>
    </row>
    <row r="1870" spans="1:10" ht="25.9" customHeight="1">
      <c r="A1870" s="87" t="s">
        <v>785</v>
      </c>
      <c r="B1870" s="88" t="s">
        <v>2015</v>
      </c>
      <c r="C1870" s="87" t="s">
        <v>87</v>
      </c>
      <c r="D1870" s="87" t="s">
        <v>2016</v>
      </c>
      <c r="E1870" s="270" t="s">
        <v>824</v>
      </c>
      <c r="F1870" s="270"/>
      <c r="G1870" s="89" t="s">
        <v>618</v>
      </c>
      <c r="H1870" s="90">
        <v>1</v>
      </c>
      <c r="I1870" s="91">
        <v>0.31</v>
      </c>
      <c r="J1870" s="91">
        <v>0.31</v>
      </c>
    </row>
    <row r="1871" spans="1:10" ht="24" customHeight="1">
      <c r="A1871" s="92" t="s">
        <v>792</v>
      </c>
      <c r="B1871" s="93" t="s">
        <v>2017</v>
      </c>
      <c r="C1871" s="92" t="s">
        <v>87</v>
      </c>
      <c r="D1871" s="92" t="s">
        <v>2018</v>
      </c>
      <c r="E1871" s="273" t="s">
        <v>801</v>
      </c>
      <c r="F1871" s="273"/>
      <c r="G1871" s="94" t="s">
        <v>618</v>
      </c>
      <c r="H1871" s="95">
        <v>1</v>
      </c>
      <c r="I1871" s="96">
        <v>20.03</v>
      </c>
      <c r="J1871" s="96">
        <v>20.03</v>
      </c>
    </row>
    <row r="1872" spans="1:10" ht="25.9" customHeight="1">
      <c r="A1872" s="92" t="s">
        <v>792</v>
      </c>
      <c r="B1872" s="93" t="s">
        <v>892</v>
      </c>
      <c r="C1872" s="92" t="s">
        <v>87</v>
      </c>
      <c r="D1872" s="92" t="s">
        <v>893</v>
      </c>
      <c r="E1872" s="273" t="s">
        <v>674</v>
      </c>
      <c r="F1872" s="273"/>
      <c r="G1872" s="94" t="s">
        <v>618</v>
      </c>
      <c r="H1872" s="95">
        <v>1</v>
      </c>
      <c r="I1872" s="96">
        <v>2.2799999999999998</v>
      </c>
      <c r="J1872" s="96">
        <v>2.2799999999999998</v>
      </c>
    </row>
    <row r="1873" spans="1:10" ht="25.9" customHeight="1">
      <c r="A1873" s="92" t="s">
        <v>792</v>
      </c>
      <c r="B1873" s="93" t="s">
        <v>894</v>
      </c>
      <c r="C1873" s="92" t="s">
        <v>87</v>
      </c>
      <c r="D1873" s="92" t="s">
        <v>895</v>
      </c>
      <c r="E1873" s="273" t="s">
        <v>896</v>
      </c>
      <c r="F1873" s="273"/>
      <c r="G1873" s="94" t="s">
        <v>618</v>
      </c>
      <c r="H1873" s="95">
        <v>1</v>
      </c>
      <c r="I1873" s="96">
        <v>0.6</v>
      </c>
      <c r="J1873" s="96">
        <v>0.6</v>
      </c>
    </row>
    <row r="1874" spans="1:10" ht="25.9" customHeight="1">
      <c r="A1874" s="92" t="s">
        <v>792</v>
      </c>
      <c r="B1874" s="93" t="s">
        <v>897</v>
      </c>
      <c r="C1874" s="92" t="s">
        <v>87</v>
      </c>
      <c r="D1874" s="92" t="s">
        <v>898</v>
      </c>
      <c r="E1874" s="273" t="s">
        <v>674</v>
      </c>
      <c r="F1874" s="273"/>
      <c r="G1874" s="94" t="s">
        <v>618</v>
      </c>
      <c r="H1874" s="95">
        <v>1</v>
      </c>
      <c r="I1874" s="96">
        <v>1.1399999999999999</v>
      </c>
      <c r="J1874" s="96">
        <v>1.1399999999999999</v>
      </c>
    </row>
    <row r="1875" spans="1:10" ht="25.9" customHeight="1">
      <c r="A1875" s="92" t="s">
        <v>792</v>
      </c>
      <c r="B1875" s="93" t="s">
        <v>899</v>
      </c>
      <c r="C1875" s="92" t="s">
        <v>87</v>
      </c>
      <c r="D1875" s="92" t="s">
        <v>900</v>
      </c>
      <c r="E1875" s="273" t="s">
        <v>901</v>
      </c>
      <c r="F1875" s="273"/>
      <c r="G1875" s="94" t="s">
        <v>618</v>
      </c>
      <c r="H1875" s="95">
        <v>1</v>
      </c>
      <c r="I1875" s="96">
        <v>0.01</v>
      </c>
      <c r="J1875" s="96">
        <v>0.01</v>
      </c>
    </row>
    <row r="1876" spans="1:10" ht="25.9" customHeight="1">
      <c r="A1876" s="92" t="s">
        <v>792</v>
      </c>
      <c r="B1876" s="93" t="s">
        <v>1953</v>
      </c>
      <c r="C1876" s="92" t="s">
        <v>87</v>
      </c>
      <c r="D1876" s="92" t="s">
        <v>1954</v>
      </c>
      <c r="E1876" s="273" t="s">
        <v>906</v>
      </c>
      <c r="F1876" s="273"/>
      <c r="G1876" s="94" t="s">
        <v>618</v>
      </c>
      <c r="H1876" s="95">
        <v>1</v>
      </c>
      <c r="I1876" s="96">
        <v>0.84</v>
      </c>
      <c r="J1876" s="96">
        <v>0.84</v>
      </c>
    </row>
    <row r="1877" spans="1:10" ht="25.9" customHeight="1">
      <c r="A1877" s="92" t="s">
        <v>792</v>
      </c>
      <c r="B1877" s="93" t="s">
        <v>1955</v>
      </c>
      <c r="C1877" s="92" t="s">
        <v>87</v>
      </c>
      <c r="D1877" s="92" t="s">
        <v>1956</v>
      </c>
      <c r="E1877" s="273" t="s">
        <v>906</v>
      </c>
      <c r="F1877" s="273"/>
      <c r="G1877" s="94" t="s">
        <v>618</v>
      </c>
      <c r="H1877" s="95">
        <v>1</v>
      </c>
      <c r="I1877" s="96">
        <v>1.17</v>
      </c>
      <c r="J1877" s="96">
        <v>1.17</v>
      </c>
    </row>
    <row r="1878" spans="1:10" ht="25.5">
      <c r="A1878" s="97"/>
      <c r="B1878" s="97"/>
      <c r="C1878" s="97"/>
      <c r="D1878" s="97"/>
      <c r="E1878" s="97" t="s">
        <v>806</v>
      </c>
      <c r="F1878" s="98">
        <v>20.34</v>
      </c>
      <c r="G1878" s="97" t="s">
        <v>807</v>
      </c>
      <c r="H1878" s="98">
        <v>0</v>
      </c>
      <c r="I1878" s="97" t="s">
        <v>808</v>
      </c>
      <c r="J1878" s="98">
        <v>20.34</v>
      </c>
    </row>
    <row r="1879" spans="1:10" ht="15" thickBot="1">
      <c r="A1879" s="97"/>
      <c r="B1879" s="97"/>
      <c r="C1879" s="97"/>
      <c r="D1879" s="97"/>
      <c r="E1879" s="97" t="s">
        <v>809</v>
      </c>
      <c r="F1879" s="98">
        <v>0</v>
      </c>
      <c r="G1879" s="97"/>
      <c r="H1879" s="274" t="s">
        <v>810</v>
      </c>
      <c r="I1879" s="274"/>
      <c r="J1879" s="98">
        <v>26.38</v>
      </c>
    </row>
    <row r="1880" spans="1:10" ht="1.1499999999999999" customHeight="1" thickTop="1">
      <c r="A1880" s="99"/>
      <c r="B1880" s="99"/>
      <c r="C1880" s="99"/>
      <c r="D1880" s="99"/>
      <c r="E1880" s="99"/>
      <c r="F1880" s="99"/>
      <c r="G1880" s="99"/>
      <c r="H1880" s="99"/>
      <c r="I1880" s="99"/>
      <c r="J1880" s="99"/>
    </row>
    <row r="1881" spans="1:10" ht="18" customHeight="1">
      <c r="A1881" s="79"/>
      <c r="B1881" s="80" t="s">
        <v>440</v>
      </c>
      <c r="C1881" s="79" t="s">
        <v>776</v>
      </c>
      <c r="D1881" s="79" t="s">
        <v>777</v>
      </c>
      <c r="E1881" s="268" t="s">
        <v>778</v>
      </c>
      <c r="F1881" s="268"/>
      <c r="G1881" s="81" t="s">
        <v>779</v>
      </c>
      <c r="H1881" s="80" t="s">
        <v>443</v>
      </c>
      <c r="I1881" s="80" t="s">
        <v>780</v>
      </c>
      <c r="J1881" s="80" t="s">
        <v>448</v>
      </c>
    </row>
    <row r="1882" spans="1:10" ht="39" customHeight="1">
      <c r="A1882" s="82" t="s">
        <v>781</v>
      </c>
      <c r="B1882" s="83" t="s">
        <v>1197</v>
      </c>
      <c r="C1882" s="82" t="s">
        <v>53</v>
      </c>
      <c r="D1882" s="82" t="s">
        <v>1198</v>
      </c>
      <c r="E1882" s="269" t="s">
        <v>1199</v>
      </c>
      <c r="F1882" s="269"/>
      <c r="G1882" s="84" t="s">
        <v>814</v>
      </c>
      <c r="H1882" s="85">
        <v>1</v>
      </c>
      <c r="I1882" s="86">
        <v>541.9</v>
      </c>
      <c r="J1882" s="86">
        <v>541.9</v>
      </c>
    </row>
    <row r="1883" spans="1:10" ht="24" customHeight="1">
      <c r="A1883" s="87" t="s">
        <v>785</v>
      </c>
      <c r="B1883" s="88" t="s">
        <v>786</v>
      </c>
      <c r="C1883" s="87" t="s">
        <v>53</v>
      </c>
      <c r="D1883" s="87" t="s">
        <v>787</v>
      </c>
      <c r="E1883" s="270" t="s">
        <v>788</v>
      </c>
      <c r="F1883" s="270"/>
      <c r="G1883" s="89" t="s">
        <v>789</v>
      </c>
      <c r="H1883" s="90">
        <v>4</v>
      </c>
      <c r="I1883" s="91">
        <v>3.73</v>
      </c>
      <c r="J1883" s="91">
        <v>14.92</v>
      </c>
    </row>
    <row r="1884" spans="1:10" ht="25.9" customHeight="1">
      <c r="A1884" s="92" t="s">
        <v>792</v>
      </c>
      <c r="B1884" s="93" t="s">
        <v>1141</v>
      </c>
      <c r="C1884" s="92" t="s">
        <v>87</v>
      </c>
      <c r="D1884" s="92" t="s">
        <v>1142</v>
      </c>
      <c r="E1884" s="273" t="s">
        <v>795</v>
      </c>
      <c r="F1884" s="273"/>
      <c r="G1884" s="94" t="s">
        <v>814</v>
      </c>
      <c r="H1884" s="95">
        <v>1.08</v>
      </c>
      <c r="I1884" s="96">
        <v>139</v>
      </c>
      <c r="J1884" s="96">
        <v>150.12</v>
      </c>
    </row>
    <row r="1885" spans="1:10" ht="24" customHeight="1">
      <c r="A1885" s="92" t="s">
        <v>792</v>
      </c>
      <c r="B1885" s="93" t="s">
        <v>1021</v>
      </c>
      <c r="C1885" s="92" t="s">
        <v>87</v>
      </c>
      <c r="D1885" s="92" t="s">
        <v>1022</v>
      </c>
      <c r="E1885" s="273" t="s">
        <v>795</v>
      </c>
      <c r="F1885" s="273"/>
      <c r="G1885" s="94" t="s">
        <v>98</v>
      </c>
      <c r="H1885" s="95">
        <v>452.2</v>
      </c>
      <c r="I1885" s="96">
        <v>0.7</v>
      </c>
      <c r="J1885" s="96">
        <v>316.54000000000002</v>
      </c>
    </row>
    <row r="1886" spans="1:10" ht="24" customHeight="1">
      <c r="A1886" s="92" t="s">
        <v>792</v>
      </c>
      <c r="B1886" s="93" t="s">
        <v>804</v>
      </c>
      <c r="C1886" s="92" t="s">
        <v>87</v>
      </c>
      <c r="D1886" s="92" t="s">
        <v>805</v>
      </c>
      <c r="E1886" s="273" t="s">
        <v>801</v>
      </c>
      <c r="F1886" s="273"/>
      <c r="G1886" s="94" t="s">
        <v>618</v>
      </c>
      <c r="H1886" s="95">
        <v>4</v>
      </c>
      <c r="I1886" s="96">
        <v>15.08</v>
      </c>
      <c r="J1886" s="96">
        <v>60.32</v>
      </c>
    </row>
    <row r="1887" spans="1:10" ht="25.5">
      <c r="A1887" s="97"/>
      <c r="B1887" s="97"/>
      <c r="C1887" s="97"/>
      <c r="D1887" s="97"/>
      <c r="E1887" s="97" t="s">
        <v>806</v>
      </c>
      <c r="F1887" s="98">
        <v>60.32</v>
      </c>
      <c r="G1887" s="97" t="s">
        <v>807</v>
      </c>
      <c r="H1887" s="98">
        <v>0</v>
      </c>
      <c r="I1887" s="97" t="s">
        <v>808</v>
      </c>
      <c r="J1887" s="98">
        <v>60.32</v>
      </c>
    </row>
    <row r="1888" spans="1:10" ht="15" thickBot="1">
      <c r="A1888" s="97"/>
      <c r="B1888" s="97"/>
      <c r="C1888" s="97"/>
      <c r="D1888" s="97"/>
      <c r="E1888" s="97" t="s">
        <v>809</v>
      </c>
      <c r="F1888" s="98">
        <v>0</v>
      </c>
      <c r="G1888" s="97"/>
      <c r="H1888" s="274" t="s">
        <v>810</v>
      </c>
      <c r="I1888" s="274"/>
      <c r="J1888" s="98">
        <v>541.9</v>
      </c>
    </row>
    <row r="1889" spans="1:10" ht="1.1499999999999999" customHeight="1" thickTop="1">
      <c r="A1889" s="99"/>
      <c r="B1889" s="99"/>
      <c r="C1889" s="99"/>
      <c r="D1889" s="99"/>
      <c r="E1889" s="99"/>
      <c r="F1889" s="99"/>
      <c r="G1889" s="99"/>
      <c r="H1889" s="99"/>
      <c r="I1889" s="99"/>
      <c r="J1889" s="99"/>
    </row>
    <row r="1890" spans="1:10" ht="18" customHeight="1">
      <c r="A1890" s="79"/>
      <c r="B1890" s="80" t="s">
        <v>440</v>
      </c>
      <c r="C1890" s="79" t="s">
        <v>776</v>
      </c>
      <c r="D1890" s="79" t="s">
        <v>777</v>
      </c>
      <c r="E1890" s="268" t="s">
        <v>778</v>
      </c>
      <c r="F1890" s="268"/>
      <c r="G1890" s="81" t="s">
        <v>779</v>
      </c>
      <c r="H1890" s="80" t="s">
        <v>443</v>
      </c>
      <c r="I1890" s="80" t="s">
        <v>780</v>
      </c>
      <c r="J1890" s="80" t="s">
        <v>448</v>
      </c>
    </row>
    <row r="1891" spans="1:10" ht="52.15" customHeight="1">
      <c r="A1891" s="82" t="s">
        <v>781</v>
      </c>
      <c r="B1891" s="83" t="s">
        <v>1975</v>
      </c>
      <c r="C1891" s="82" t="s">
        <v>87</v>
      </c>
      <c r="D1891" s="82" t="s">
        <v>1976</v>
      </c>
      <c r="E1891" s="269" t="s">
        <v>817</v>
      </c>
      <c r="F1891" s="269"/>
      <c r="G1891" s="84" t="s">
        <v>821</v>
      </c>
      <c r="H1891" s="85">
        <v>1</v>
      </c>
      <c r="I1891" s="86">
        <v>0.4</v>
      </c>
      <c r="J1891" s="86">
        <v>0.4</v>
      </c>
    </row>
    <row r="1892" spans="1:10" ht="52.15" customHeight="1">
      <c r="A1892" s="87" t="s">
        <v>785</v>
      </c>
      <c r="B1892" s="88" t="s">
        <v>2019</v>
      </c>
      <c r="C1892" s="87" t="s">
        <v>87</v>
      </c>
      <c r="D1892" s="87" t="s">
        <v>2020</v>
      </c>
      <c r="E1892" s="270" t="s">
        <v>817</v>
      </c>
      <c r="F1892" s="270"/>
      <c r="G1892" s="89" t="s">
        <v>618</v>
      </c>
      <c r="H1892" s="90">
        <v>1</v>
      </c>
      <c r="I1892" s="91">
        <v>0.35</v>
      </c>
      <c r="J1892" s="91">
        <v>0.35</v>
      </c>
    </row>
    <row r="1893" spans="1:10" ht="39" customHeight="1">
      <c r="A1893" s="87" t="s">
        <v>785</v>
      </c>
      <c r="B1893" s="88" t="s">
        <v>2021</v>
      </c>
      <c r="C1893" s="87" t="s">
        <v>87</v>
      </c>
      <c r="D1893" s="87" t="s">
        <v>2022</v>
      </c>
      <c r="E1893" s="270" t="s">
        <v>817</v>
      </c>
      <c r="F1893" s="270"/>
      <c r="G1893" s="89" t="s">
        <v>618</v>
      </c>
      <c r="H1893" s="90">
        <v>1</v>
      </c>
      <c r="I1893" s="91">
        <v>0.05</v>
      </c>
      <c r="J1893" s="91">
        <v>0.05</v>
      </c>
    </row>
    <row r="1894" spans="1:10" ht="25.5">
      <c r="A1894" s="97"/>
      <c r="B1894" s="97"/>
      <c r="C1894" s="97"/>
      <c r="D1894" s="97"/>
      <c r="E1894" s="97" t="s">
        <v>806</v>
      </c>
      <c r="F1894" s="98">
        <v>0</v>
      </c>
      <c r="G1894" s="97" t="s">
        <v>807</v>
      </c>
      <c r="H1894" s="98">
        <v>0</v>
      </c>
      <c r="I1894" s="97" t="s">
        <v>808</v>
      </c>
      <c r="J1894" s="98">
        <v>0</v>
      </c>
    </row>
    <row r="1895" spans="1:10" ht="15" thickBot="1">
      <c r="A1895" s="97"/>
      <c r="B1895" s="97"/>
      <c r="C1895" s="97"/>
      <c r="D1895" s="97"/>
      <c r="E1895" s="97" t="s">
        <v>809</v>
      </c>
      <c r="F1895" s="98">
        <v>0</v>
      </c>
      <c r="G1895" s="97"/>
      <c r="H1895" s="274" t="s">
        <v>810</v>
      </c>
      <c r="I1895" s="274"/>
      <c r="J1895" s="98">
        <v>0.4</v>
      </c>
    </row>
    <row r="1896" spans="1:10" ht="1.1499999999999999" customHeight="1" thickTop="1">
      <c r="A1896" s="99"/>
      <c r="B1896" s="99"/>
      <c r="C1896" s="99"/>
      <c r="D1896" s="99"/>
      <c r="E1896" s="99"/>
      <c r="F1896" s="99"/>
      <c r="G1896" s="99"/>
      <c r="H1896" s="99"/>
      <c r="I1896" s="99"/>
      <c r="J1896" s="99"/>
    </row>
    <row r="1897" spans="1:10" ht="18" customHeight="1">
      <c r="A1897" s="79"/>
      <c r="B1897" s="80" t="s">
        <v>440</v>
      </c>
      <c r="C1897" s="79" t="s">
        <v>776</v>
      </c>
      <c r="D1897" s="79" t="s">
        <v>777</v>
      </c>
      <c r="E1897" s="268" t="s">
        <v>778</v>
      </c>
      <c r="F1897" s="268"/>
      <c r="G1897" s="81" t="s">
        <v>779</v>
      </c>
      <c r="H1897" s="80" t="s">
        <v>443</v>
      </c>
      <c r="I1897" s="80" t="s">
        <v>780</v>
      </c>
      <c r="J1897" s="80" t="s">
        <v>448</v>
      </c>
    </row>
    <row r="1898" spans="1:10" ht="52.15" customHeight="1">
      <c r="A1898" s="82" t="s">
        <v>781</v>
      </c>
      <c r="B1898" s="83" t="s">
        <v>1973</v>
      </c>
      <c r="C1898" s="82" t="s">
        <v>87</v>
      </c>
      <c r="D1898" s="82" t="s">
        <v>1974</v>
      </c>
      <c r="E1898" s="269" t="s">
        <v>817</v>
      </c>
      <c r="F1898" s="269"/>
      <c r="G1898" s="84" t="s">
        <v>818</v>
      </c>
      <c r="H1898" s="85">
        <v>1</v>
      </c>
      <c r="I1898" s="86">
        <v>2.0099999999999998</v>
      </c>
      <c r="J1898" s="86">
        <v>2.0099999999999998</v>
      </c>
    </row>
    <row r="1899" spans="1:10" ht="52.15" customHeight="1">
      <c r="A1899" s="87" t="s">
        <v>785</v>
      </c>
      <c r="B1899" s="88" t="s">
        <v>2019</v>
      </c>
      <c r="C1899" s="87" t="s">
        <v>87</v>
      </c>
      <c r="D1899" s="87" t="s">
        <v>2020</v>
      </c>
      <c r="E1899" s="270" t="s">
        <v>817</v>
      </c>
      <c r="F1899" s="270"/>
      <c r="G1899" s="89" t="s">
        <v>618</v>
      </c>
      <c r="H1899" s="90">
        <v>1</v>
      </c>
      <c r="I1899" s="91">
        <v>0.35</v>
      </c>
      <c r="J1899" s="91">
        <v>0.35</v>
      </c>
    </row>
    <row r="1900" spans="1:10" ht="39" customHeight="1">
      <c r="A1900" s="87" t="s">
        <v>785</v>
      </c>
      <c r="B1900" s="88" t="s">
        <v>2021</v>
      </c>
      <c r="C1900" s="87" t="s">
        <v>87</v>
      </c>
      <c r="D1900" s="87" t="s">
        <v>2022</v>
      </c>
      <c r="E1900" s="270" t="s">
        <v>817</v>
      </c>
      <c r="F1900" s="270"/>
      <c r="G1900" s="89" t="s">
        <v>618</v>
      </c>
      <c r="H1900" s="90">
        <v>1</v>
      </c>
      <c r="I1900" s="91">
        <v>0.05</v>
      </c>
      <c r="J1900" s="91">
        <v>0.05</v>
      </c>
    </row>
    <row r="1901" spans="1:10" ht="52.15" customHeight="1">
      <c r="A1901" s="87" t="s">
        <v>785</v>
      </c>
      <c r="B1901" s="88" t="s">
        <v>2023</v>
      </c>
      <c r="C1901" s="87" t="s">
        <v>87</v>
      </c>
      <c r="D1901" s="87" t="s">
        <v>2024</v>
      </c>
      <c r="E1901" s="270" t="s">
        <v>817</v>
      </c>
      <c r="F1901" s="270"/>
      <c r="G1901" s="89" t="s">
        <v>618</v>
      </c>
      <c r="H1901" s="90">
        <v>1</v>
      </c>
      <c r="I1901" s="91">
        <v>0.41</v>
      </c>
      <c r="J1901" s="91">
        <v>0.41</v>
      </c>
    </row>
    <row r="1902" spans="1:10" ht="52.15" customHeight="1">
      <c r="A1902" s="87" t="s">
        <v>785</v>
      </c>
      <c r="B1902" s="88" t="s">
        <v>2025</v>
      </c>
      <c r="C1902" s="87" t="s">
        <v>87</v>
      </c>
      <c r="D1902" s="87" t="s">
        <v>2026</v>
      </c>
      <c r="E1902" s="270" t="s">
        <v>817</v>
      </c>
      <c r="F1902" s="270"/>
      <c r="G1902" s="89" t="s">
        <v>618</v>
      </c>
      <c r="H1902" s="90">
        <v>1</v>
      </c>
      <c r="I1902" s="91">
        <v>1.2</v>
      </c>
      <c r="J1902" s="91">
        <v>1.2</v>
      </c>
    </row>
    <row r="1903" spans="1:10" ht="25.5">
      <c r="A1903" s="97"/>
      <c r="B1903" s="97"/>
      <c r="C1903" s="97"/>
      <c r="D1903" s="97"/>
      <c r="E1903" s="97" t="s">
        <v>806</v>
      </c>
      <c r="F1903" s="98">
        <v>0</v>
      </c>
      <c r="G1903" s="97" t="s">
        <v>807</v>
      </c>
      <c r="H1903" s="98">
        <v>0</v>
      </c>
      <c r="I1903" s="97" t="s">
        <v>808</v>
      </c>
      <c r="J1903" s="98">
        <v>0</v>
      </c>
    </row>
    <row r="1904" spans="1:10" ht="15" thickBot="1">
      <c r="A1904" s="97"/>
      <c r="B1904" s="97"/>
      <c r="C1904" s="97"/>
      <c r="D1904" s="97"/>
      <c r="E1904" s="97" t="s">
        <v>809</v>
      </c>
      <c r="F1904" s="98">
        <v>0</v>
      </c>
      <c r="G1904" s="97"/>
      <c r="H1904" s="274" t="s">
        <v>810</v>
      </c>
      <c r="I1904" s="274"/>
      <c r="J1904" s="98">
        <v>2.0099999999999998</v>
      </c>
    </row>
    <row r="1905" spans="1:10" ht="1.1499999999999999" customHeight="1" thickTop="1">
      <c r="A1905" s="99"/>
      <c r="B1905" s="99"/>
      <c r="C1905" s="99"/>
      <c r="D1905" s="99"/>
      <c r="E1905" s="99"/>
      <c r="F1905" s="99"/>
      <c r="G1905" s="99"/>
      <c r="H1905" s="99"/>
      <c r="I1905" s="99"/>
      <c r="J1905" s="99"/>
    </row>
    <row r="1906" spans="1:10" ht="18" customHeight="1">
      <c r="A1906" s="79"/>
      <c r="B1906" s="80" t="s">
        <v>440</v>
      </c>
      <c r="C1906" s="79" t="s">
        <v>776</v>
      </c>
      <c r="D1906" s="79" t="s">
        <v>777</v>
      </c>
      <c r="E1906" s="268" t="s">
        <v>778</v>
      </c>
      <c r="F1906" s="268"/>
      <c r="G1906" s="81" t="s">
        <v>779</v>
      </c>
      <c r="H1906" s="80" t="s">
        <v>443</v>
      </c>
      <c r="I1906" s="80" t="s">
        <v>780</v>
      </c>
      <c r="J1906" s="80" t="s">
        <v>448</v>
      </c>
    </row>
    <row r="1907" spans="1:10" ht="52.15" customHeight="1">
      <c r="A1907" s="82" t="s">
        <v>781</v>
      </c>
      <c r="B1907" s="83" t="s">
        <v>2019</v>
      </c>
      <c r="C1907" s="82" t="s">
        <v>87</v>
      </c>
      <c r="D1907" s="82" t="s">
        <v>2020</v>
      </c>
      <c r="E1907" s="269" t="s">
        <v>817</v>
      </c>
      <c r="F1907" s="269"/>
      <c r="G1907" s="84" t="s">
        <v>618</v>
      </c>
      <c r="H1907" s="85">
        <v>1</v>
      </c>
      <c r="I1907" s="86">
        <v>0.35</v>
      </c>
      <c r="J1907" s="86">
        <v>0.35</v>
      </c>
    </row>
    <row r="1908" spans="1:10" ht="39" customHeight="1">
      <c r="A1908" s="92" t="s">
        <v>792</v>
      </c>
      <c r="B1908" s="93" t="s">
        <v>2027</v>
      </c>
      <c r="C1908" s="92" t="s">
        <v>87</v>
      </c>
      <c r="D1908" s="92" t="s">
        <v>2028</v>
      </c>
      <c r="E1908" s="273" t="s">
        <v>906</v>
      </c>
      <c r="F1908" s="273"/>
      <c r="G1908" s="94" t="s">
        <v>235</v>
      </c>
      <c r="H1908" s="95">
        <v>6.0000000000000002E-5</v>
      </c>
      <c r="I1908" s="96">
        <v>5890</v>
      </c>
      <c r="J1908" s="96">
        <v>0.35</v>
      </c>
    </row>
    <row r="1909" spans="1:10" ht="25.5">
      <c r="A1909" s="97"/>
      <c r="B1909" s="97"/>
      <c r="C1909" s="97"/>
      <c r="D1909" s="97"/>
      <c r="E1909" s="97" t="s">
        <v>806</v>
      </c>
      <c r="F1909" s="98">
        <v>0</v>
      </c>
      <c r="G1909" s="97" t="s">
        <v>807</v>
      </c>
      <c r="H1909" s="98">
        <v>0</v>
      </c>
      <c r="I1909" s="97" t="s">
        <v>808</v>
      </c>
      <c r="J1909" s="98">
        <v>0</v>
      </c>
    </row>
    <row r="1910" spans="1:10" ht="15" thickBot="1">
      <c r="A1910" s="97"/>
      <c r="B1910" s="97"/>
      <c r="C1910" s="97"/>
      <c r="D1910" s="97"/>
      <c r="E1910" s="97" t="s">
        <v>809</v>
      </c>
      <c r="F1910" s="98">
        <v>0</v>
      </c>
      <c r="G1910" s="97"/>
      <c r="H1910" s="274" t="s">
        <v>810</v>
      </c>
      <c r="I1910" s="274"/>
      <c r="J1910" s="98">
        <v>0.35</v>
      </c>
    </row>
    <row r="1911" spans="1:10" ht="1.1499999999999999" customHeight="1" thickTop="1">
      <c r="A1911" s="99"/>
      <c r="B1911" s="99"/>
      <c r="C1911" s="99"/>
      <c r="D1911" s="99"/>
      <c r="E1911" s="99"/>
      <c r="F1911" s="99"/>
      <c r="G1911" s="99"/>
      <c r="H1911" s="99"/>
      <c r="I1911" s="99"/>
      <c r="J1911" s="99"/>
    </row>
    <row r="1912" spans="1:10" ht="18" customHeight="1">
      <c r="A1912" s="79"/>
      <c r="B1912" s="80" t="s">
        <v>440</v>
      </c>
      <c r="C1912" s="79" t="s">
        <v>776</v>
      </c>
      <c r="D1912" s="79" t="s">
        <v>777</v>
      </c>
      <c r="E1912" s="268" t="s">
        <v>778</v>
      </c>
      <c r="F1912" s="268"/>
      <c r="G1912" s="81" t="s">
        <v>779</v>
      </c>
      <c r="H1912" s="80" t="s">
        <v>443</v>
      </c>
      <c r="I1912" s="80" t="s">
        <v>780</v>
      </c>
      <c r="J1912" s="80" t="s">
        <v>448</v>
      </c>
    </row>
    <row r="1913" spans="1:10" ht="39" customHeight="1">
      <c r="A1913" s="82" t="s">
        <v>781</v>
      </c>
      <c r="B1913" s="83" t="s">
        <v>2021</v>
      </c>
      <c r="C1913" s="82" t="s">
        <v>87</v>
      </c>
      <c r="D1913" s="82" t="s">
        <v>2022</v>
      </c>
      <c r="E1913" s="269" t="s">
        <v>817</v>
      </c>
      <c r="F1913" s="269"/>
      <c r="G1913" s="84" t="s">
        <v>618</v>
      </c>
      <c r="H1913" s="85">
        <v>1</v>
      </c>
      <c r="I1913" s="86">
        <v>0.05</v>
      </c>
      <c r="J1913" s="86">
        <v>0.05</v>
      </c>
    </row>
    <row r="1914" spans="1:10" ht="39" customHeight="1">
      <c r="A1914" s="92" t="s">
        <v>792</v>
      </c>
      <c r="B1914" s="93" t="s">
        <v>2027</v>
      </c>
      <c r="C1914" s="92" t="s">
        <v>87</v>
      </c>
      <c r="D1914" s="92" t="s">
        <v>2028</v>
      </c>
      <c r="E1914" s="273" t="s">
        <v>906</v>
      </c>
      <c r="F1914" s="273"/>
      <c r="G1914" s="94" t="s">
        <v>235</v>
      </c>
      <c r="H1914" s="95">
        <v>1.0000000000000001E-5</v>
      </c>
      <c r="I1914" s="96">
        <v>5890</v>
      </c>
      <c r="J1914" s="96">
        <v>0.05</v>
      </c>
    </row>
    <row r="1915" spans="1:10" ht="25.5">
      <c r="A1915" s="97"/>
      <c r="B1915" s="97"/>
      <c r="C1915" s="97"/>
      <c r="D1915" s="97"/>
      <c r="E1915" s="97" t="s">
        <v>806</v>
      </c>
      <c r="F1915" s="98">
        <v>0</v>
      </c>
      <c r="G1915" s="97" t="s">
        <v>807</v>
      </c>
      <c r="H1915" s="98">
        <v>0</v>
      </c>
      <c r="I1915" s="97" t="s">
        <v>808</v>
      </c>
      <c r="J1915" s="98">
        <v>0</v>
      </c>
    </row>
    <row r="1916" spans="1:10" ht="15" thickBot="1">
      <c r="A1916" s="97"/>
      <c r="B1916" s="97"/>
      <c r="C1916" s="97"/>
      <c r="D1916" s="97"/>
      <c r="E1916" s="97" t="s">
        <v>809</v>
      </c>
      <c r="F1916" s="98">
        <v>0</v>
      </c>
      <c r="G1916" s="97"/>
      <c r="H1916" s="274" t="s">
        <v>810</v>
      </c>
      <c r="I1916" s="274"/>
      <c r="J1916" s="98">
        <v>0.05</v>
      </c>
    </row>
    <row r="1917" spans="1:10" ht="1.1499999999999999" customHeight="1" thickTop="1">
      <c r="A1917" s="99"/>
      <c r="B1917" s="99"/>
      <c r="C1917" s="99"/>
      <c r="D1917" s="99"/>
      <c r="E1917" s="99"/>
      <c r="F1917" s="99"/>
      <c r="G1917" s="99"/>
      <c r="H1917" s="99"/>
      <c r="I1917" s="99"/>
      <c r="J1917" s="99"/>
    </row>
    <row r="1918" spans="1:10" ht="18" customHeight="1">
      <c r="A1918" s="79"/>
      <c r="B1918" s="80" t="s">
        <v>440</v>
      </c>
      <c r="C1918" s="79" t="s">
        <v>776</v>
      </c>
      <c r="D1918" s="79" t="s">
        <v>777</v>
      </c>
      <c r="E1918" s="268" t="s">
        <v>778</v>
      </c>
      <c r="F1918" s="268"/>
      <c r="G1918" s="81" t="s">
        <v>779</v>
      </c>
      <c r="H1918" s="80" t="s">
        <v>443</v>
      </c>
      <c r="I1918" s="80" t="s">
        <v>780</v>
      </c>
      <c r="J1918" s="80" t="s">
        <v>448</v>
      </c>
    </row>
    <row r="1919" spans="1:10" ht="52.15" customHeight="1">
      <c r="A1919" s="82" t="s">
        <v>781</v>
      </c>
      <c r="B1919" s="83" t="s">
        <v>2023</v>
      </c>
      <c r="C1919" s="82" t="s">
        <v>87</v>
      </c>
      <c r="D1919" s="82" t="s">
        <v>2024</v>
      </c>
      <c r="E1919" s="269" t="s">
        <v>817</v>
      </c>
      <c r="F1919" s="269"/>
      <c r="G1919" s="84" t="s">
        <v>618</v>
      </c>
      <c r="H1919" s="85">
        <v>1</v>
      </c>
      <c r="I1919" s="86">
        <v>0.41</v>
      </c>
      <c r="J1919" s="86">
        <v>0.41</v>
      </c>
    </row>
    <row r="1920" spans="1:10" ht="39" customHeight="1">
      <c r="A1920" s="92" t="s">
        <v>792</v>
      </c>
      <c r="B1920" s="93" t="s">
        <v>2027</v>
      </c>
      <c r="C1920" s="92" t="s">
        <v>87</v>
      </c>
      <c r="D1920" s="92" t="s">
        <v>2028</v>
      </c>
      <c r="E1920" s="273" t="s">
        <v>906</v>
      </c>
      <c r="F1920" s="273"/>
      <c r="G1920" s="94" t="s">
        <v>235</v>
      </c>
      <c r="H1920" s="95">
        <v>6.9999999999999994E-5</v>
      </c>
      <c r="I1920" s="96">
        <v>5890</v>
      </c>
      <c r="J1920" s="96">
        <v>0.41</v>
      </c>
    </row>
    <row r="1921" spans="1:10" ht="25.5">
      <c r="A1921" s="97"/>
      <c r="B1921" s="97"/>
      <c r="C1921" s="97"/>
      <c r="D1921" s="97"/>
      <c r="E1921" s="97" t="s">
        <v>806</v>
      </c>
      <c r="F1921" s="98">
        <v>0</v>
      </c>
      <c r="G1921" s="97" t="s">
        <v>807</v>
      </c>
      <c r="H1921" s="98">
        <v>0</v>
      </c>
      <c r="I1921" s="97" t="s">
        <v>808</v>
      </c>
      <c r="J1921" s="98">
        <v>0</v>
      </c>
    </row>
    <row r="1922" spans="1:10" ht="15" thickBot="1">
      <c r="A1922" s="97"/>
      <c r="B1922" s="97"/>
      <c r="C1922" s="97"/>
      <c r="D1922" s="97"/>
      <c r="E1922" s="97" t="s">
        <v>809</v>
      </c>
      <c r="F1922" s="98">
        <v>0</v>
      </c>
      <c r="G1922" s="97"/>
      <c r="H1922" s="274" t="s">
        <v>810</v>
      </c>
      <c r="I1922" s="274"/>
      <c r="J1922" s="98">
        <v>0.41</v>
      </c>
    </row>
    <row r="1923" spans="1:10" ht="1.1499999999999999" customHeight="1" thickTop="1">
      <c r="A1923" s="99"/>
      <c r="B1923" s="99"/>
      <c r="C1923" s="99"/>
      <c r="D1923" s="99"/>
      <c r="E1923" s="99"/>
      <c r="F1923" s="99"/>
      <c r="G1923" s="99"/>
      <c r="H1923" s="99"/>
      <c r="I1923" s="99"/>
      <c r="J1923" s="99"/>
    </row>
    <row r="1924" spans="1:10" ht="18" customHeight="1">
      <c r="A1924" s="79"/>
      <c r="B1924" s="80" t="s">
        <v>440</v>
      </c>
      <c r="C1924" s="79" t="s">
        <v>776</v>
      </c>
      <c r="D1924" s="79" t="s">
        <v>777</v>
      </c>
      <c r="E1924" s="268" t="s">
        <v>778</v>
      </c>
      <c r="F1924" s="268"/>
      <c r="G1924" s="81" t="s">
        <v>779</v>
      </c>
      <c r="H1924" s="80" t="s">
        <v>443</v>
      </c>
      <c r="I1924" s="80" t="s">
        <v>780</v>
      </c>
      <c r="J1924" s="80" t="s">
        <v>448</v>
      </c>
    </row>
    <row r="1925" spans="1:10" ht="52.15" customHeight="1">
      <c r="A1925" s="82" t="s">
        <v>781</v>
      </c>
      <c r="B1925" s="83" t="s">
        <v>2025</v>
      </c>
      <c r="C1925" s="82" t="s">
        <v>87</v>
      </c>
      <c r="D1925" s="82" t="s">
        <v>2026</v>
      </c>
      <c r="E1925" s="269" t="s">
        <v>817</v>
      </c>
      <c r="F1925" s="269"/>
      <c r="G1925" s="84" t="s">
        <v>618</v>
      </c>
      <c r="H1925" s="85">
        <v>1</v>
      </c>
      <c r="I1925" s="86">
        <v>1.2</v>
      </c>
      <c r="J1925" s="86">
        <v>1.2</v>
      </c>
    </row>
    <row r="1926" spans="1:10" ht="25.9" customHeight="1">
      <c r="A1926" s="92" t="s">
        <v>792</v>
      </c>
      <c r="B1926" s="93" t="s">
        <v>2029</v>
      </c>
      <c r="C1926" s="92" t="s">
        <v>87</v>
      </c>
      <c r="D1926" s="92" t="s">
        <v>2030</v>
      </c>
      <c r="E1926" s="273" t="s">
        <v>795</v>
      </c>
      <c r="F1926" s="273"/>
      <c r="G1926" s="94" t="s">
        <v>2031</v>
      </c>
      <c r="H1926" s="95">
        <v>1.2512000000000001</v>
      </c>
      <c r="I1926" s="96">
        <v>0.96</v>
      </c>
      <c r="J1926" s="96">
        <v>1.2</v>
      </c>
    </row>
    <row r="1927" spans="1:10" ht="25.5">
      <c r="A1927" s="97"/>
      <c r="B1927" s="97"/>
      <c r="C1927" s="97"/>
      <c r="D1927" s="97"/>
      <c r="E1927" s="97" t="s">
        <v>806</v>
      </c>
      <c r="F1927" s="98">
        <v>0</v>
      </c>
      <c r="G1927" s="97" t="s">
        <v>807</v>
      </c>
      <c r="H1927" s="98">
        <v>0</v>
      </c>
      <c r="I1927" s="97" t="s">
        <v>808</v>
      </c>
      <c r="J1927" s="98">
        <v>0</v>
      </c>
    </row>
    <row r="1928" spans="1:10" ht="15" thickBot="1">
      <c r="A1928" s="97"/>
      <c r="B1928" s="97"/>
      <c r="C1928" s="97"/>
      <c r="D1928" s="97"/>
      <c r="E1928" s="97" t="s">
        <v>809</v>
      </c>
      <c r="F1928" s="98">
        <v>0</v>
      </c>
      <c r="G1928" s="97"/>
      <c r="H1928" s="274" t="s">
        <v>810</v>
      </c>
      <c r="I1928" s="274"/>
      <c r="J1928" s="98">
        <v>1.2</v>
      </c>
    </row>
    <row r="1929" spans="1:10" ht="1.1499999999999999" customHeight="1" thickTop="1">
      <c r="A1929" s="99"/>
      <c r="B1929" s="99"/>
      <c r="C1929" s="99"/>
      <c r="D1929" s="99"/>
      <c r="E1929" s="99"/>
      <c r="F1929" s="99"/>
      <c r="G1929" s="99"/>
      <c r="H1929" s="99"/>
      <c r="I1929" s="99"/>
      <c r="J1929" s="99"/>
    </row>
    <row r="1930" spans="1:10" ht="18" customHeight="1">
      <c r="A1930" s="79"/>
      <c r="B1930" s="80" t="s">
        <v>440</v>
      </c>
      <c r="C1930" s="79" t="s">
        <v>776</v>
      </c>
      <c r="D1930" s="79" t="s">
        <v>777</v>
      </c>
      <c r="E1930" s="268" t="s">
        <v>778</v>
      </c>
      <c r="F1930" s="268"/>
      <c r="G1930" s="81" t="s">
        <v>779</v>
      </c>
      <c r="H1930" s="80" t="s">
        <v>443</v>
      </c>
      <c r="I1930" s="80" t="s">
        <v>780</v>
      </c>
      <c r="J1930" s="80" t="s">
        <v>448</v>
      </c>
    </row>
    <row r="1931" spans="1:10" ht="52.15" customHeight="1">
      <c r="A1931" s="82" t="s">
        <v>781</v>
      </c>
      <c r="B1931" s="83" t="s">
        <v>1979</v>
      </c>
      <c r="C1931" s="82" t="s">
        <v>87</v>
      </c>
      <c r="D1931" s="82" t="s">
        <v>1980</v>
      </c>
      <c r="E1931" s="269" t="s">
        <v>817</v>
      </c>
      <c r="F1931" s="269"/>
      <c r="G1931" s="84" t="s">
        <v>821</v>
      </c>
      <c r="H1931" s="85">
        <v>1</v>
      </c>
      <c r="I1931" s="86">
        <v>1.66</v>
      </c>
      <c r="J1931" s="86">
        <v>1.66</v>
      </c>
    </row>
    <row r="1932" spans="1:10" ht="52.15" customHeight="1">
      <c r="A1932" s="87" t="s">
        <v>785</v>
      </c>
      <c r="B1932" s="88" t="s">
        <v>2032</v>
      </c>
      <c r="C1932" s="87" t="s">
        <v>87</v>
      </c>
      <c r="D1932" s="87" t="s">
        <v>2033</v>
      </c>
      <c r="E1932" s="270" t="s">
        <v>817</v>
      </c>
      <c r="F1932" s="270"/>
      <c r="G1932" s="89" t="s">
        <v>618</v>
      </c>
      <c r="H1932" s="90">
        <v>1</v>
      </c>
      <c r="I1932" s="91">
        <v>1.43</v>
      </c>
      <c r="J1932" s="91">
        <v>1.43</v>
      </c>
    </row>
    <row r="1933" spans="1:10" ht="39" customHeight="1">
      <c r="A1933" s="87" t="s">
        <v>785</v>
      </c>
      <c r="B1933" s="88" t="s">
        <v>2034</v>
      </c>
      <c r="C1933" s="87" t="s">
        <v>87</v>
      </c>
      <c r="D1933" s="87" t="s">
        <v>2035</v>
      </c>
      <c r="E1933" s="270" t="s">
        <v>817</v>
      </c>
      <c r="F1933" s="270"/>
      <c r="G1933" s="89" t="s">
        <v>618</v>
      </c>
      <c r="H1933" s="90">
        <v>1</v>
      </c>
      <c r="I1933" s="91">
        <v>0.23</v>
      </c>
      <c r="J1933" s="91">
        <v>0.23</v>
      </c>
    </row>
    <row r="1934" spans="1:10" ht="25.5">
      <c r="A1934" s="97"/>
      <c r="B1934" s="97"/>
      <c r="C1934" s="97"/>
      <c r="D1934" s="97"/>
      <c r="E1934" s="97" t="s">
        <v>806</v>
      </c>
      <c r="F1934" s="98">
        <v>0</v>
      </c>
      <c r="G1934" s="97" t="s">
        <v>807</v>
      </c>
      <c r="H1934" s="98">
        <v>0</v>
      </c>
      <c r="I1934" s="97" t="s">
        <v>808</v>
      </c>
      <c r="J1934" s="98">
        <v>0</v>
      </c>
    </row>
    <row r="1935" spans="1:10" ht="15" thickBot="1">
      <c r="A1935" s="97"/>
      <c r="B1935" s="97"/>
      <c r="C1935" s="97"/>
      <c r="D1935" s="97"/>
      <c r="E1935" s="97" t="s">
        <v>809</v>
      </c>
      <c r="F1935" s="98">
        <v>0</v>
      </c>
      <c r="G1935" s="97"/>
      <c r="H1935" s="274" t="s">
        <v>810</v>
      </c>
      <c r="I1935" s="274"/>
      <c r="J1935" s="98">
        <v>1.66</v>
      </c>
    </row>
    <row r="1936" spans="1:10" ht="1.1499999999999999" customHeight="1" thickTop="1">
      <c r="A1936" s="99"/>
      <c r="B1936" s="99"/>
      <c r="C1936" s="99"/>
      <c r="D1936" s="99"/>
      <c r="E1936" s="99"/>
      <c r="F1936" s="99"/>
      <c r="G1936" s="99"/>
      <c r="H1936" s="99"/>
      <c r="I1936" s="99"/>
      <c r="J1936" s="99"/>
    </row>
    <row r="1937" spans="1:10" ht="18" customHeight="1">
      <c r="A1937" s="79"/>
      <c r="B1937" s="80" t="s">
        <v>440</v>
      </c>
      <c r="C1937" s="79" t="s">
        <v>776</v>
      </c>
      <c r="D1937" s="79" t="s">
        <v>777</v>
      </c>
      <c r="E1937" s="268" t="s">
        <v>778</v>
      </c>
      <c r="F1937" s="268"/>
      <c r="G1937" s="81" t="s">
        <v>779</v>
      </c>
      <c r="H1937" s="80" t="s">
        <v>443</v>
      </c>
      <c r="I1937" s="80" t="s">
        <v>780</v>
      </c>
      <c r="J1937" s="80" t="s">
        <v>448</v>
      </c>
    </row>
    <row r="1938" spans="1:10" ht="52.15" customHeight="1">
      <c r="A1938" s="82" t="s">
        <v>781</v>
      </c>
      <c r="B1938" s="83" t="s">
        <v>1977</v>
      </c>
      <c r="C1938" s="82" t="s">
        <v>87</v>
      </c>
      <c r="D1938" s="82" t="s">
        <v>1978</v>
      </c>
      <c r="E1938" s="269" t="s">
        <v>817</v>
      </c>
      <c r="F1938" s="269"/>
      <c r="G1938" s="84" t="s">
        <v>818</v>
      </c>
      <c r="H1938" s="85">
        <v>1</v>
      </c>
      <c r="I1938" s="86">
        <v>5.73</v>
      </c>
      <c r="J1938" s="86">
        <v>5.73</v>
      </c>
    </row>
    <row r="1939" spans="1:10" ht="52.15" customHeight="1">
      <c r="A1939" s="87" t="s">
        <v>785</v>
      </c>
      <c r="B1939" s="88" t="s">
        <v>2032</v>
      </c>
      <c r="C1939" s="87" t="s">
        <v>87</v>
      </c>
      <c r="D1939" s="87" t="s">
        <v>2033</v>
      </c>
      <c r="E1939" s="270" t="s">
        <v>817</v>
      </c>
      <c r="F1939" s="270"/>
      <c r="G1939" s="89" t="s">
        <v>618</v>
      </c>
      <c r="H1939" s="90">
        <v>1</v>
      </c>
      <c r="I1939" s="91">
        <v>1.43</v>
      </c>
      <c r="J1939" s="91">
        <v>1.43</v>
      </c>
    </row>
    <row r="1940" spans="1:10" ht="39" customHeight="1">
      <c r="A1940" s="87" t="s">
        <v>785</v>
      </c>
      <c r="B1940" s="88" t="s">
        <v>2034</v>
      </c>
      <c r="C1940" s="87" t="s">
        <v>87</v>
      </c>
      <c r="D1940" s="87" t="s">
        <v>2035</v>
      </c>
      <c r="E1940" s="270" t="s">
        <v>817</v>
      </c>
      <c r="F1940" s="270"/>
      <c r="G1940" s="89" t="s">
        <v>618</v>
      </c>
      <c r="H1940" s="90">
        <v>1</v>
      </c>
      <c r="I1940" s="91">
        <v>0.23</v>
      </c>
      <c r="J1940" s="91">
        <v>0.23</v>
      </c>
    </row>
    <row r="1941" spans="1:10" ht="52.15" customHeight="1">
      <c r="A1941" s="87" t="s">
        <v>785</v>
      </c>
      <c r="B1941" s="88" t="s">
        <v>2036</v>
      </c>
      <c r="C1941" s="87" t="s">
        <v>87</v>
      </c>
      <c r="D1941" s="87" t="s">
        <v>2037</v>
      </c>
      <c r="E1941" s="270" t="s">
        <v>817</v>
      </c>
      <c r="F1941" s="270"/>
      <c r="G1941" s="89" t="s">
        <v>618</v>
      </c>
      <c r="H1941" s="90">
        <v>1</v>
      </c>
      <c r="I1941" s="91">
        <v>1.67</v>
      </c>
      <c r="J1941" s="91">
        <v>1.67</v>
      </c>
    </row>
    <row r="1942" spans="1:10" ht="52.15" customHeight="1">
      <c r="A1942" s="87" t="s">
        <v>785</v>
      </c>
      <c r="B1942" s="88" t="s">
        <v>2038</v>
      </c>
      <c r="C1942" s="87" t="s">
        <v>87</v>
      </c>
      <c r="D1942" s="87" t="s">
        <v>2039</v>
      </c>
      <c r="E1942" s="270" t="s">
        <v>817</v>
      </c>
      <c r="F1942" s="270"/>
      <c r="G1942" s="89" t="s">
        <v>618</v>
      </c>
      <c r="H1942" s="90">
        <v>1</v>
      </c>
      <c r="I1942" s="91">
        <v>2.4</v>
      </c>
      <c r="J1942" s="91">
        <v>2.4</v>
      </c>
    </row>
    <row r="1943" spans="1:10" ht="25.5">
      <c r="A1943" s="97"/>
      <c r="B1943" s="97"/>
      <c r="C1943" s="97"/>
      <c r="D1943" s="97"/>
      <c r="E1943" s="97" t="s">
        <v>806</v>
      </c>
      <c r="F1943" s="98">
        <v>0</v>
      </c>
      <c r="G1943" s="97" t="s">
        <v>807</v>
      </c>
      <c r="H1943" s="98">
        <v>0</v>
      </c>
      <c r="I1943" s="97" t="s">
        <v>808</v>
      </c>
      <c r="J1943" s="98">
        <v>0</v>
      </c>
    </row>
    <row r="1944" spans="1:10" ht="15" thickBot="1">
      <c r="A1944" s="97"/>
      <c r="B1944" s="97"/>
      <c r="C1944" s="97"/>
      <c r="D1944" s="97"/>
      <c r="E1944" s="97" t="s">
        <v>809</v>
      </c>
      <c r="F1944" s="98">
        <v>0</v>
      </c>
      <c r="G1944" s="97"/>
      <c r="H1944" s="274" t="s">
        <v>810</v>
      </c>
      <c r="I1944" s="274"/>
      <c r="J1944" s="98">
        <v>5.73</v>
      </c>
    </row>
    <row r="1945" spans="1:10" ht="1.1499999999999999" customHeight="1" thickTop="1">
      <c r="A1945" s="99"/>
      <c r="B1945" s="99"/>
      <c r="C1945" s="99"/>
      <c r="D1945" s="99"/>
      <c r="E1945" s="99"/>
      <c r="F1945" s="99"/>
      <c r="G1945" s="99"/>
      <c r="H1945" s="99"/>
      <c r="I1945" s="99"/>
      <c r="J1945" s="99"/>
    </row>
    <row r="1946" spans="1:10" ht="18" customHeight="1">
      <c r="A1946" s="79"/>
      <c r="B1946" s="80" t="s">
        <v>440</v>
      </c>
      <c r="C1946" s="79" t="s">
        <v>776</v>
      </c>
      <c r="D1946" s="79" t="s">
        <v>777</v>
      </c>
      <c r="E1946" s="268" t="s">
        <v>778</v>
      </c>
      <c r="F1946" s="268"/>
      <c r="G1946" s="81" t="s">
        <v>779</v>
      </c>
      <c r="H1946" s="80" t="s">
        <v>443</v>
      </c>
      <c r="I1946" s="80" t="s">
        <v>780</v>
      </c>
      <c r="J1946" s="80" t="s">
        <v>448</v>
      </c>
    </row>
    <row r="1947" spans="1:10" ht="52.15" customHeight="1">
      <c r="A1947" s="82" t="s">
        <v>781</v>
      </c>
      <c r="B1947" s="83" t="s">
        <v>2032</v>
      </c>
      <c r="C1947" s="82" t="s">
        <v>87</v>
      </c>
      <c r="D1947" s="82" t="s">
        <v>2033</v>
      </c>
      <c r="E1947" s="269" t="s">
        <v>817</v>
      </c>
      <c r="F1947" s="269"/>
      <c r="G1947" s="84" t="s">
        <v>618</v>
      </c>
      <c r="H1947" s="85">
        <v>1</v>
      </c>
      <c r="I1947" s="86">
        <v>1.43</v>
      </c>
      <c r="J1947" s="86">
        <v>1.43</v>
      </c>
    </row>
    <row r="1948" spans="1:10" ht="39" customHeight="1">
      <c r="A1948" s="92" t="s">
        <v>792</v>
      </c>
      <c r="B1948" s="93" t="s">
        <v>2040</v>
      </c>
      <c r="C1948" s="92" t="s">
        <v>87</v>
      </c>
      <c r="D1948" s="92" t="s">
        <v>2041</v>
      </c>
      <c r="E1948" s="273" t="s">
        <v>906</v>
      </c>
      <c r="F1948" s="273"/>
      <c r="G1948" s="94" t="s">
        <v>235</v>
      </c>
      <c r="H1948" s="95">
        <v>6.0000000000000002E-5</v>
      </c>
      <c r="I1948" s="96">
        <v>23959.32</v>
      </c>
      <c r="J1948" s="96">
        <v>1.43</v>
      </c>
    </row>
    <row r="1949" spans="1:10" ht="25.5">
      <c r="A1949" s="97"/>
      <c r="B1949" s="97"/>
      <c r="C1949" s="97"/>
      <c r="D1949" s="97"/>
      <c r="E1949" s="97" t="s">
        <v>806</v>
      </c>
      <c r="F1949" s="98">
        <v>0</v>
      </c>
      <c r="G1949" s="97" t="s">
        <v>807</v>
      </c>
      <c r="H1949" s="98">
        <v>0</v>
      </c>
      <c r="I1949" s="97" t="s">
        <v>808</v>
      </c>
      <c r="J1949" s="98">
        <v>0</v>
      </c>
    </row>
    <row r="1950" spans="1:10" ht="15" thickBot="1">
      <c r="A1950" s="97"/>
      <c r="B1950" s="97"/>
      <c r="C1950" s="97"/>
      <c r="D1950" s="97"/>
      <c r="E1950" s="97" t="s">
        <v>809</v>
      </c>
      <c r="F1950" s="98">
        <v>0</v>
      </c>
      <c r="G1950" s="97"/>
      <c r="H1950" s="274" t="s">
        <v>810</v>
      </c>
      <c r="I1950" s="274"/>
      <c r="J1950" s="98">
        <v>1.43</v>
      </c>
    </row>
    <row r="1951" spans="1:10" ht="1.1499999999999999" customHeight="1" thickTop="1">
      <c r="A1951" s="99"/>
      <c r="B1951" s="99"/>
      <c r="C1951" s="99"/>
      <c r="D1951" s="99"/>
      <c r="E1951" s="99"/>
      <c r="F1951" s="99"/>
      <c r="G1951" s="99"/>
      <c r="H1951" s="99"/>
      <c r="I1951" s="99"/>
      <c r="J1951" s="99"/>
    </row>
    <row r="1952" spans="1:10" ht="18" customHeight="1">
      <c r="A1952" s="79"/>
      <c r="B1952" s="80" t="s">
        <v>440</v>
      </c>
      <c r="C1952" s="79" t="s">
        <v>776</v>
      </c>
      <c r="D1952" s="79" t="s">
        <v>777</v>
      </c>
      <c r="E1952" s="268" t="s">
        <v>778</v>
      </c>
      <c r="F1952" s="268"/>
      <c r="G1952" s="81" t="s">
        <v>779</v>
      </c>
      <c r="H1952" s="80" t="s">
        <v>443</v>
      </c>
      <c r="I1952" s="80" t="s">
        <v>780</v>
      </c>
      <c r="J1952" s="80" t="s">
        <v>448</v>
      </c>
    </row>
    <row r="1953" spans="1:10" ht="39" customHeight="1">
      <c r="A1953" s="82" t="s">
        <v>781</v>
      </c>
      <c r="B1953" s="83" t="s">
        <v>2034</v>
      </c>
      <c r="C1953" s="82" t="s">
        <v>87</v>
      </c>
      <c r="D1953" s="82" t="s">
        <v>2035</v>
      </c>
      <c r="E1953" s="269" t="s">
        <v>817</v>
      </c>
      <c r="F1953" s="269"/>
      <c r="G1953" s="84" t="s">
        <v>618</v>
      </c>
      <c r="H1953" s="85">
        <v>1</v>
      </c>
      <c r="I1953" s="86">
        <v>0.23</v>
      </c>
      <c r="J1953" s="86">
        <v>0.23</v>
      </c>
    </row>
    <row r="1954" spans="1:10" ht="39" customHeight="1">
      <c r="A1954" s="92" t="s">
        <v>792</v>
      </c>
      <c r="B1954" s="93" t="s">
        <v>2040</v>
      </c>
      <c r="C1954" s="92" t="s">
        <v>87</v>
      </c>
      <c r="D1954" s="92" t="s">
        <v>2041</v>
      </c>
      <c r="E1954" s="273" t="s">
        <v>906</v>
      </c>
      <c r="F1954" s="273"/>
      <c r="G1954" s="94" t="s">
        <v>235</v>
      </c>
      <c r="H1954" s="95">
        <v>1.0000000000000001E-5</v>
      </c>
      <c r="I1954" s="96">
        <v>23959.32</v>
      </c>
      <c r="J1954" s="96">
        <v>0.23</v>
      </c>
    </row>
    <row r="1955" spans="1:10" ht="25.5">
      <c r="A1955" s="97"/>
      <c r="B1955" s="97"/>
      <c r="C1955" s="97"/>
      <c r="D1955" s="97"/>
      <c r="E1955" s="97" t="s">
        <v>806</v>
      </c>
      <c r="F1955" s="98">
        <v>0</v>
      </c>
      <c r="G1955" s="97" t="s">
        <v>807</v>
      </c>
      <c r="H1955" s="98">
        <v>0</v>
      </c>
      <c r="I1955" s="97" t="s">
        <v>808</v>
      </c>
      <c r="J1955" s="98">
        <v>0</v>
      </c>
    </row>
    <row r="1956" spans="1:10" ht="15" thickBot="1">
      <c r="A1956" s="97"/>
      <c r="B1956" s="97"/>
      <c r="C1956" s="97"/>
      <c r="D1956" s="97"/>
      <c r="E1956" s="97" t="s">
        <v>809</v>
      </c>
      <c r="F1956" s="98">
        <v>0</v>
      </c>
      <c r="G1956" s="97"/>
      <c r="H1956" s="274" t="s">
        <v>810</v>
      </c>
      <c r="I1956" s="274"/>
      <c r="J1956" s="98">
        <v>0.23</v>
      </c>
    </row>
    <row r="1957" spans="1:10" ht="1.1499999999999999" customHeight="1" thickTop="1">
      <c r="A1957" s="99"/>
      <c r="B1957" s="99"/>
      <c r="C1957" s="99"/>
      <c r="D1957" s="99"/>
      <c r="E1957" s="99"/>
      <c r="F1957" s="99"/>
      <c r="G1957" s="99"/>
      <c r="H1957" s="99"/>
      <c r="I1957" s="99"/>
      <c r="J1957" s="99"/>
    </row>
    <row r="1958" spans="1:10" ht="18" customHeight="1">
      <c r="A1958" s="79"/>
      <c r="B1958" s="80" t="s">
        <v>440</v>
      </c>
      <c r="C1958" s="79" t="s">
        <v>776</v>
      </c>
      <c r="D1958" s="79" t="s">
        <v>777</v>
      </c>
      <c r="E1958" s="268" t="s">
        <v>778</v>
      </c>
      <c r="F1958" s="268"/>
      <c r="G1958" s="81" t="s">
        <v>779</v>
      </c>
      <c r="H1958" s="80" t="s">
        <v>443</v>
      </c>
      <c r="I1958" s="80" t="s">
        <v>780</v>
      </c>
      <c r="J1958" s="80" t="s">
        <v>448</v>
      </c>
    </row>
    <row r="1959" spans="1:10" ht="52.15" customHeight="1">
      <c r="A1959" s="82" t="s">
        <v>781</v>
      </c>
      <c r="B1959" s="83" t="s">
        <v>2036</v>
      </c>
      <c r="C1959" s="82" t="s">
        <v>87</v>
      </c>
      <c r="D1959" s="82" t="s">
        <v>2037</v>
      </c>
      <c r="E1959" s="269" t="s">
        <v>817</v>
      </c>
      <c r="F1959" s="269"/>
      <c r="G1959" s="84" t="s">
        <v>618</v>
      </c>
      <c r="H1959" s="85">
        <v>1</v>
      </c>
      <c r="I1959" s="86">
        <v>1.67</v>
      </c>
      <c r="J1959" s="86">
        <v>1.67</v>
      </c>
    </row>
    <row r="1960" spans="1:10" ht="39" customHeight="1">
      <c r="A1960" s="92" t="s">
        <v>792</v>
      </c>
      <c r="B1960" s="93" t="s">
        <v>2040</v>
      </c>
      <c r="C1960" s="92" t="s">
        <v>87</v>
      </c>
      <c r="D1960" s="92" t="s">
        <v>2041</v>
      </c>
      <c r="E1960" s="273" t="s">
        <v>906</v>
      </c>
      <c r="F1960" s="273"/>
      <c r="G1960" s="94" t="s">
        <v>235</v>
      </c>
      <c r="H1960" s="95">
        <v>6.9999999999999994E-5</v>
      </c>
      <c r="I1960" s="96">
        <v>23959.32</v>
      </c>
      <c r="J1960" s="96">
        <v>1.67</v>
      </c>
    </row>
    <row r="1961" spans="1:10" ht="25.5">
      <c r="A1961" s="97"/>
      <c r="B1961" s="97"/>
      <c r="C1961" s="97"/>
      <c r="D1961" s="97"/>
      <c r="E1961" s="97" t="s">
        <v>806</v>
      </c>
      <c r="F1961" s="98">
        <v>0</v>
      </c>
      <c r="G1961" s="97" t="s">
        <v>807</v>
      </c>
      <c r="H1961" s="98">
        <v>0</v>
      </c>
      <c r="I1961" s="97" t="s">
        <v>808</v>
      </c>
      <c r="J1961" s="98">
        <v>0</v>
      </c>
    </row>
    <row r="1962" spans="1:10" ht="15" thickBot="1">
      <c r="A1962" s="97"/>
      <c r="B1962" s="97"/>
      <c r="C1962" s="97"/>
      <c r="D1962" s="97"/>
      <c r="E1962" s="97" t="s">
        <v>809</v>
      </c>
      <c r="F1962" s="98">
        <v>0</v>
      </c>
      <c r="G1962" s="97"/>
      <c r="H1962" s="274" t="s">
        <v>810</v>
      </c>
      <c r="I1962" s="274"/>
      <c r="J1962" s="98">
        <v>1.67</v>
      </c>
    </row>
    <row r="1963" spans="1:10" ht="1.1499999999999999" customHeight="1" thickTop="1">
      <c r="A1963" s="99"/>
      <c r="B1963" s="99"/>
      <c r="C1963" s="99"/>
      <c r="D1963" s="99"/>
      <c r="E1963" s="99"/>
      <c r="F1963" s="99"/>
      <c r="G1963" s="99"/>
      <c r="H1963" s="99"/>
      <c r="I1963" s="99"/>
      <c r="J1963" s="99"/>
    </row>
    <row r="1964" spans="1:10" ht="18" customHeight="1">
      <c r="A1964" s="79"/>
      <c r="B1964" s="80" t="s">
        <v>440</v>
      </c>
      <c r="C1964" s="79" t="s">
        <v>776</v>
      </c>
      <c r="D1964" s="79" t="s">
        <v>777</v>
      </c>
      <c r="E1964" s="268" t="s">
        <v>778</v>
      </c>
      <c r="F1964" s="268"/>
      <c r="G1964" s="81" t="s">
        <v>779</v>
      </c>
      <c r="H1964" s="80" t="s">
        <v>443</v>
      </c>
      <c r="I1964" s="80" t="s">
        <v>780</v>
      </c>
      <c r="J1964" s="80" t="s">
        <v>448</v>
      </c>
    </row>
    <row r="1965" spans="1:10" ht="52.15" customHeight="1">
      <c r="A1965" s="82" t="s">
        <v>781</v>
      </c>
      <c r="B1965" s="83" t="s">
        <v>2038</v>
      </c>
      <c r="C1965" s="82" t="s">
        <v>87</v>
      </c>
      <c r="D1965" s="82" t="s">
        <v>2039</v>
      </c>
      <c r="E1965" s="269" t="s">
        <v>817</v>
      </c>
      <c r="F1965" s="269"/>
      <c r="G1965" s="84" t="s">
        <v>618</v>
      </c>
      <c r="H1965" s="85">
        <v>1</v>
      </c>
      <c r="I1965" s="86">
        <v>2.4</v>
      </c>
      <c r="J1965" s="86">
        <v>2.4</v>
      </c>
    </row>
    <row r="1966" spans="1:10" ht="25.9" customHeight="1">
      <c r="A1966" s="92" t="s">
        <v>792</v>
      </c>
      <c r="B1966" s="93" t="s">
        <v>2029</v>
      </c>
      <c r="C1966" s="92" t="s">
        <v>87</v>
      </c>
      <c r="D1966" s="92" t="s">
        <v>2030</v>
      </c>
      <c r="E1966" s="273" t="s">
        <v>795</v>
      </c>
      <c r="F1966" s="273"/>
      <c r="G1966" s="94" t="s">
        <v>2031</v>
      </c>
      <c r="H1966" s="95">
        <v>2.5023900000000001</v>
      </c>
      <c r="I1966" s="96">
        <v>0.96</v>
      </c>
      <c r="J1966" s="96">
        <v>2.4</v>
      </c>
    </row>
    <row r="1967" spans="1:10" ht="25.5">
      <c r="A1967" s="97"/>
      <c r="B1967" s="97"/>
      <c r="C1967" s="97"/>
      <c r="D1967" s="97"/>
      <c r="E1967" s="97" t="s">
        <v>806</v>
      </c>
      <c r="F1967" s="98">
        <v>0</v>
      </c>
      <c r="G1967" s="97" t="s">
        <v>807</v>
      </c>
      <c r="H1967" s="98">
        <v>0</v>
      </c>
      <c r="I1967" s="97" t="s">
        <v>808</v>
      </c>
      <c r="J1967" s="98">
        <v>0</v>
      </c>
    </row>
    <row r="1968" spans="1:10" ht="15" thickBot="1">
      <c r="A1968" s="97"/>
      <c r="B1968" s="97"/>
      <c r="C1968" s="97"/>
      <c r="D1968" s="97"/>
      <c r="E1968" s="97" t="s">
        <v>809</v>
      </c>
      <c r="F1968" s="98">
        <v>0</v>
      </c>
      <c r="G1968" s="97"/>
      <c r="H1968" s="274" t="s">
        <v>810</v>
      </c>
      <c r="I1968" s="274"/>
      <c r="J1968" s="98">
        <v>2.4</v>
      </c>
    </row>
    <row r="1969" spans="1:10" ht="1.1499999999999999" customHeight="1" thickTop="1">
      <c r="A1969" s="99"/>
      <c r="B1969" s="99"/>
      <c r="C1969" s="99"/>
      <c r="D1969" s="99"/>
      <c r="E1969" s="99"/>
      <c r="F1969" s="99"/>
      <c r="G1969" s="99"/>
      <c r="H1969" s="99"/>
      <c r="I1969" s="99"/>
      <c r="J1969" s="99"/>
    </row>
    <row r="1970" spans="1:10" ht="18" customHeight="1">
      <c r="A1970" s="79"/>
      <c r="B1970" s="80" t="s">
        <v>440</v>
      </c>
      <c r="C1970" s="79" t="s">
        <v>776</v>
      </c>
      <c r="D1970" s="79" t="s">
        <v>777</v>
      </c>
      <c r="E1970" s="268" t="s">
        <v>778</v>
      </c>
      <c r="F1970" s="268"/>
      <c r="G1970" s="81" t="s">
        <v>779</v>
      </c>
      <c r="H1970" s="80" t="s">
        <v>443</v>
      </c>
      <c r="I1970" s="80" t="s">
        <v>780</v>
      </c>
      <c r="J1970" s="80" t="s">
        <v>448</v>
      </c>
    </row>
    <row r="1971" spans="1:10" ht="52.15" customHeight="1">
      <c r="A1971" s="82" t="s">
        <v>781</v>
      </c>
      <c r="B1971" s="83" t="s">
        <v>1555</v>
      </c>
      <c r="C1971" s="82" t="s">
        <v>87</v>
      </c>
      <c r="D1971" s="82" t="s">
        <v>1556</v>
      </c>
      <c r="E1971" s="269" t="s">
        <v>1327</v>
      </c>
      <c r="F1971" s="269"/>
      <c r="G1971" s="84" t="s">
        <v>235</v>
      </c>
      <c r="H1971" s="85">
        <v>1</v>
      </c>
      <c r="I1971" s="86">
        <v>71.09</v>
      </c>
      <c r="J1971" s="86">
        <v>71.09</v>
      </c>
    </row>
    <row r="1972" spans="1:10" ht="25.9" customHeight="1">
      <c r="A1972" s="87" t="s">
        <v>785</v>
      </c>
      <c r="B1972" s="88" t="s">
        <v>1328</v>
      </c>
      <c r="C1972" s="87" t="s">
        <v>87</v>
      </c>
      <c r="D1972" s="87" t="s">
        <v>1329</v>
      </c>
      <c r="E1972" s="270" t="s">
        <v>824</v>
      </c>
      <c r="F1972" s="270"/>
      <c r="G1972" s="89" t="s">
        <v>618</v>
      </c>
      <c r="H1972" s="90">
        <v>0.42309999999999998</v>
      </c>
      <c r="I1972" s="91">
        <v>20.67</v>
      </c>
      <c r="J1972" s="91">
        <v>8.74</v>
      </c>
    </row>
    <row r="1973" spans="1:10" ht="25.9" customHeight="1">
      <c r="A1973" s="87" t="s">
        <v>785</v>
      </c>
      <c r="B1973" s="88" t="s">
        <v>1330</v>
      </c>
      <c r="C1973" s="87" t="s">
        <v>87</v>
      </c>
      <c r="D1973" s="87" t="s">
        <v>1331</v>
      </c>
      <c r="E1973" s="270" t="s">
        <v>824</v>
      </c>
      <c r="F1973" s="270"/>
      <c r="G1973" s="89" t="s">
        <v>618</v>
      </c>
      <c r="H1973" s="90">
        <v>0.42309999999999998</v>
      </c>
      <c r="I1973" s="91">
        <v>25.76</v>
      </c>
      <c r="J1973" s="91">
        <v>10.89</v>
      </c>
    </row>
    <row r="1974" spans="1:10" ht="24" customHeight="1">
      <c r="A1974" s="92" t="s">
        <v>792</v>
      </c>
      <c r="B1974" s="93" t="s">
        <v>1943</v>
      </c>
      <c r="C1974" s="92" t="s">
        <v>87</v>
      </c>
      <c r="D1974" s="92" t="s">
        <v>1944</v>
      </c>
      <c r="E1974" s="273" t="s">
        <v>795</v>
      </c>
      <c r="F1974" s="273"/>
      <c r="G1974" s="94" t="s">
        <v>235</v>
      </c>
      <c r="H1974" s="95">
        <v>2.92E-2</v>
      </c>
      <c r="I1974" s="96">
        <v>57.7</v>
      </c>
      <c r="J1974" s="96">
        <v>1.68</v>
      </c>
    </row>
    <row r="1975" spans="1:10" ht="25.9" customHeight="1">
      <c r="A1975" s="92" t="s">
        <v>792</v>
      </c>
      <c r="B1975" s="93" t="s">
        <v>2042</v>
      </c>
      <c r="C1975" s="92" t="s">
        <v>87</v>
      </c>
      <c r="D1975" s="92" t="s">
        <v>2043</v>
      </c>
      <c r="E1975" s="273" t="s">
        <v>795</v>
      </c>
      <c r="F1975" s="273"/>
      <c r="G1975" s="94" t="s">
        <v>235</v>
      </c>
      <c r="H1975" s="95">
        <v>1</v>
      </c>
      <c r="I1975" s="96">
        <v>46.88</v>
      </c>
      <c r="J1975" s="96">
        <v>46.88</v>
      </c>
    </row>
    <row r="1976" spans="1:10" ht="25.9" customHeight="1">
      <c r="A1976" s="92" t="s">
        <v>792</v>
      </c>
      <c r="B1976" s="93" t="s">
        <v>1945</v>
      </c>
      <c r="C1976" s="92" t="s">
        <v>87</v>
      </c>
      <c r="D1976" s="92" t="s">
        <v>1946</v>
      </c>
      <c r="E1976" s="273" t="s">
        <v>795</v>
      </c>
      <c r="F1976" s="273"/>
      <c r="G1976" s="94" t="s">
        <v>235</v>
      </c>
      <c r="H1976" s="95">
        <v>4.3999999999999997E-2</v>
      </c>
      <c r="I1976" s="96">
        <v>65.38</v>
      </c>
      <c r="J1976" s="96">
        <v>2.87</v>
      </c>
    </row>
    <row r="1977" spans="1:10" ht="24" customHeight="1">
      <c r="A1977" s="92" t="s">
        <v>792</v>
      </c>
      <c r="B1977" s="93" t="s">
        <v>1334</v>
      </c>
      <c r="C1977" s="92" t="s">
        <v>87</v>
      </c>
      <c r="D1977" s="92" t="s">
        <v>1335</v>
      </c>
      <c r="E1977" s="273" t="s">
        <v>795</v>
      </c>
      <c r="F1977" s="273"/>
      <c r="G1977" s="94" t="s">
        <v>235</v>
      </c>
      <c r="H1977" s="95">
        <v>1.54E-2</v>
      </c>
      <c r="I1977" s="96">
        <v>2.46</v>
      </c>
      <c r="J1977" s="96">
        <v>0.03</v>
      </c>
    </row>
    <row r="1978" spans="1:10" ht="25.5">
      <c r="A1978" s="97"/>
      <c r="B1978" s="97"/>
      <c r="C1978" s="97"/>
      <c r="D1978" s="97"/>
      <c r="E1978" s="97" t="s">
        <v>806</v>
      </c>
      <c r="F1978" s="98">
        <v>15.100000000000001</v>
      </c>
      <c r="G1978" s="97" t="s">
        <v>807</v>
      </c>
      <c r="H1978" s="98">
        <v>0</v>
      </c>
      <c r="I1978" s="97" t="s">
        <v>808</v>
      </c>
      <c r="J1978" s="98">
        <v>15.100000000000001</v>
      </c>
    </row>
    <row r="1979" spans="1:10" ht="15" thickBot="1">
      <c r="A1979" s="97"/>
      <c r="B1979" s="97"/>
      <c r="C1979" s="97"/>
      <c r="D1979" s="97"/>
      <c r="E1979" s="97" t="s">
        <v>809</v>
      </c>
      <c r="F1979" s="98">
        <v>0</v>
      </c>
      <c r="G1979" s="97"/>
      <c r="H1979" s="274" t="s">
        <v>810</v>
      </c>
      <c r="I1979" s="274"/>
      <c r="J1979" s="98">
        <v>71.09</v>
      </c>
    </row>
    <row r="1980" spans="1:10" ht="1.1499999999999999" customHeight="1" thickTop="1">
      <c r="A1980" s="99"/>
      <c r="B1980" s="99"/>
      <c r="C1980" s="99"/>
      <c r="D1980" s="99"/>
      <c r="E1980" s="99"/>
      <c r="F1980" s="99"/>
      <c r="G1980" s="99"/>
      <c r="H1980" s="99"/>
      <c r="I1980" s="99"/>
      <c r="J1980" s="99"/>
    </row>
    <row r="1981" spans="1:10" ht="18" customHeight="1">
      <c r="A1981" s="79"/>
      <c r="B1981" s="80" t="s">
        <v>440</v>
      </c>
      <c r="C1981" s="79" t="s">
        <v>776</v>
      </c>
      <c r="D1981" s="79" t="s">
        <v>777</v>
      </c>
      <c r="E1981" s="268" t="s">
        <v>778</v>
      </c>
      <c r="F1981" s="268"/>
      <c r="G1981" s="81" t="s">
        <v>779</v>
      </c>
      <c r="H1981" s="80" t="s">
        <v>443</v>
      </c>
      <c r="I1981" s="80" t="s">
        <v>780</v>
      </c>
      <c r="J1981" s="80" t="s">
        <v>448</v>
      </c>
    </row>
    <row r="1982" spans="1:10" ht="24" customHeight="1">
      <c r="A1982" s="82" t="s">
        <v>781</v>
      </c>
      <c r="B1982" s="83" t="s">
        <v>1838</v>
      </c>
      <c r="C1982" s="82" t="s">
        <v>87</v>
      </c>
      <c r="D1982" s="82" t="s">
        <v>1839</v>
      </c>
      <c r="E1982" s="269" t="s">
        <v>824</v>
      </c>
      <c r="F1982" s="269"/>
      <c r="G1982" s="84" t="s">
        <v>618</v>
      </c>
      <c r="H1982" s="85">
        <v>1</v>
      </c>
      <c r="I1982" s="86">
        <v>26.31</v>
      </c>
      <c r="J1982" s="86">
        <v>26.31</v>
      </c>
    </row>
    <row r="1983" spans="1:10" ht="25.9" customHeight="1">
      <c r="A1983" s="87" t="s">
        <v>785</v>
      </c>
      <c r="B1983" s="88" t="s">
        <v>2044</v>
      </c>
      <c r="C1983" s="87" t="s">
        <v>87</v>
      </c>
      <c r="D1983" s="87" t="s">
        <v>2045</v>
      </c>
      <c r="E1983" s="270" t="s">
        <v>824</v>
      </c>
      <c r="F1983" s="270"/>
      <c r="G1983" s="89" t="s">
        <v>618</v>
      </c>
      <c r="H1983" s="90">
        <v>1</v>
      </c>
      <c r="I1983" s="91">
        <v>0.24</v>
      </c>
      <c r="J1983" s="91">
        <v>0.24</v>
      </c>
    </row>
    <row r="1984" spans="1:10" ht="24" customHeight="1">
      <c r="A1984" s="92" t="s">
        <v>792</v>
      </c>
      <c r="B1984" s="93" t="s">
        <v>2046</v>
      </c>
      <c r="C1984" s="92" t="s">
        <v>87</v>
      </c>
      <c r="D1984" s="92" t="s">
        <v>2047</v>
      </c>
      <c r="E1984" s="273" t="s">
        <v>801</v>
      </c>
      <c r="F1984" s="273"/>
      <c r="G1984" s="94" t="s">
        <v>618</v>
      </c>
      <c r="H1984" s="95">
        <v>1</v>
      </c>
      <c r="I1984" s="96">
        <v>20.03</v>
      </c>
      <c r="J1984" s="96">
        <v>20.03</v>
      </c>
    </row>
    <row r="1985" spans="1:10" ht="25.9" customHeight="1">
      <c r="A1985" s="92" t="s">
        <v>792</v>
      </c>
      <c r="B1985" s="93" t="s">
        <v>892</v>
      </c>
      <c r="C1985" s="92" t="s">
        <v>87</v>
      </c>
      <c r="D1985" s="92" t="s">
        <v>893</v>
      </c>
      <c r="E1985" s="273" t="s">
        <v>674</v>
      </c>
      <c r="F1985" s="273"/>
      <c r="G1985" s="94" t="s">
        <v>618</v>
      </c>
      <c r="H1985" s="95">
        <v>1</v>
      </c>
      <c r="I1985" s="96">
        <v>2.2799999999999998</v>
      </c>
      <c r="J1985" s="96">
        <v>2.2799999999999998</v>
      </c>
    </row>
    <row r="1986" spans="1:10" ht="25.9" customHeight="1">
      <c r="A1986" s="92" t="s">
        <v>792</v>
      </c>
      <c r="B1986" s="93" t="s">
        <v>894</v>
      </c>
      <c r="C1986" s="92" t="s">
        <v>87</v>
      </c>
      <c r="D1986" s="92" t="s">
        <v>895</v>
      </c>
      <c r="E1986" s="273" t="s">
        <v>896</v>
      </c>
      <c r="F1986" s="273"/>
      <c r="G1986" s="94" t="s">
        <v>618</v>
      </c>
      <c r="H1986" s="95">
        <v>1</v>
      </c>
      <c r="I1986" s="96">
        <v>0.6</v>
      </c>
      <c r="J1986" s="96">
        <v>0.6</v>
      </c>
    </row>
    <row r="1987" spans="1:10" ht="25.9" customHeight="1">
      <c r="A1987" s="92" t="s">
        <v>792</v>
      </c>
      <c r="B1987" s="93" t="s">
        <v>897</v>
      </c>
      <c r="C1987" s="92" t="s">
        <v>87</v>
      </c>
      <c r="D1987" s="92" t="s">
        <v>898</v>
      </c>
      <c r="E1987" s="273" t="s">
        <v>674</v>
      </c>
      <c r="F1987" s="273"/>
      <c r="G1987" s="94" t="s">
        <v>618</v>
      </c>
      <c r="H1987" s="95">
        <v>1</v>
      </c>
      <c r="I1987" s="96">
        <v>1.1399999999999999</v>
      </c>
      <c r="J1987" s="96">
        <v>1.1399999999999999</v>
      </c>
    </row>
    <row r="1988" spans="1:10" ht="25.9" customHeight="1">
      <c r="A1988" s="92" t="s">
        <v>792</v>
      </c>
      <c r="B1988" s="93" t="s">
        <v>899</v>
      </c>
      <c r="C1988" s="92" t="s">
        <v>87</v>
      </c>
      <c r="D1988" s="92" t="s">
        <v>900</v>
      </c>
      <c r="E1988" s="273" t="s">
        <v>901</v>
      </c>
      <c r="F1988" s="273"/>
      <c r="G1988" s="94" t="s">
        <v>618</v>
      </c>
      <c r="H1988" s="95">
        <v>1</v>
      </c>
      <c r="I1988" s="96">
        <v>0.01</v>
      </c>
      <c r="J1988" s="96">
        <v>0.01</v>
      </c>
    </row>
    <row r="1989" spans="1:10" ht="25.9" customHeight="1">
      <c r="A1989" s="92" t="s">
        <v>792</v>
      </c>
      <c r="B1989" s="93" t="s">
        <v>1953</v>
      </c>
      <c r="C1989" s="92" t="s">
        <v>87</v>
      </c>
      <c r="D1989" s="92" t="s">
        <v>1954</v>
      </c>
      <c r="E1989" s="273" t="s">
        <v>906</v>
      </c>
      <c r="F1989" s="273"/>
      <c r="G1989" s="94" t="s">
        <v>618</v>
      </c>
      <c r="H1989" s="95">
        <v>1</v>
      </c>
      <c r="I1989" s="96">
        <v>0.84</v>
      </c>
      <c r="J1989" s="96">
        <v>0.84</v>
      </c>
    </row>
    <row r="1990" spans="1:10" ht="25.9" customHeight="1">
      <c r="A1990" s="92" t="s">
        <v>792</v>
      </c>
      <c r="B1990" s="93" t="s">
        <v>1955</v>
      </c>
      <c r="C1990" s="92" t="s">
        <v>87</v>
      </c>
      <c r="D1990" s="92" t="s">
        <v>1956</v>
      </c>
      <c r="E1990" s="273" t="s">
        <v>906</v>
      </c>
      <c r="F1990" s="273"/>
      <c r="G1990" s="94" t="s">
        <v>618</v>
      </c>
      <c r="H1990" s="95">
        <v>1</v>
      </c>
      <c r="I1990" s="96">
        <v>1.17</v>
      </c>
      <c r="J1990" s="96">
        <v>1.17</v>
      </c>
    </row>
    <row r="1991" spans="1:10" ht="25.5">
      <c r="A1991" s="97"/>
      <c r="B1991" s="97"/>
      <c r="C1991" s="97"/>
      <c r="D1991" s="97"/>
      <c r="E1991" s="97" t="s">
        <v>806</v>
      </c>
      <c r="F1991" s="98">
        <v>20.27</v>
      </c>
      <c r="G1991" s="97" t="s">
        <v>807</v>
      </c>
      <c r="H1991" s="98">
        <v>0</v>
      </c>
      <c r="I1991" s="97" t="s">
        <v>808</v>
      </c>
      <c r="J1991" s="98">
        <v>20.27</v>
      </c>
    </row>
    <row r="1992" spans="1:10" ht="15" thickBot="1">
      <c r="A1992" s="97"/>
      <c r="B1992" s="97"/>
      <c r="C1992" s="97"/>
      <c r="D1992" s="97"/>
      <c r="E1992" s="97" t="s">
        <v>809</v>
      </c>
      <c r="F1992" s="98">
        <v>0</v>
      </c>
      <c r="G1992" s="97"/>
      <c r="H1992" s="274" t="s">
        <v>810</v>
      </c>
      <c r="I1992" s="274"/>
      <c r="J1992" s="98">
        <v>26.31</v>
      </c>
    </row>
    <row r="1993" spans="1:10" ht="1.1499999999999999" customHeight="1" thickTop="1">
      <c r="A1993" s="99"/>
      <c r="B1993" s="99"/>
      <c r="C1993" s="99"/>
      <c r="D1993" s="99"/>
      <c r="E1993" s="99"/>
      <c r="F1993" s="99"/>
      <c r="G1993" s="99"/>
      <c r="H1993" s="99"/>
      <c r="I1993" s="99"/>
      <c r="J1993" s="99"/>
    </row>
    <row r="1994" spans="1:10" ht="18" customHeight="1">
      <c r="A1994" s="79"/>
      <c r="B1994" s="80" t="s">
        <v>440</v>
      </c>
      <c r="C1994" s="79" t="s">
        <v>776</v>
      </c>
      <c r="D1994" s="79" t="s">
        <v>777</v>
      </c>
      <c r="E1994" s="268" t="s">
        <v>778</v>
      </c>
      <c r="F1994" s="268"/>
      <c r="G1994" s="81" t="s">
        <v>779</v>
      </c>
      <c r="H1994" s="80" t="s">
        <v>443</v>
      </c>
      <c r="I1994" s="80" t="s">
        <v>780</v>
      </c>
      <c r="J1994" s="80" t="s">
        <v>448</v>
      </c>
    </row>
    <row r="1995" spans="1:10" ht="64.900000000000006" customHeight="1">
      <c r="A1995" s="82" t="s">
        <v>781</v>
      </c>
      <c r="B1995" s="83" t="s">
        <v>819</v>
      </c>
      <c r="C1995" s="82" t="s">
        <v>87</v>
      </c>
      <c r="D1995" s="82" t="s">
        <v>820</v>
      </c>
      <c r="E1995" s="269" t="s">
        <v>817</v>
      </c>
      <c r="F1995" s="269"/>
      <c r="G1995" s="84" t="s">
        <v>821</v>
      </c>
      <c r="H1995" s="85">
        <v>1</v>
      </c>
      <c r="I1995" s="86">
        <v>66.98</v>
      </c>
      <c r="J1995" s="86">
        <v>66.98</v>
      </c>
    </row>
    <row r="1996" spans="1:10" ht="24" customHeight="1">
      <c r="A1996" s="87" t="s">
        <v>785</v>
      </c>
      <c r="B1996" s="88" t="s">
        <v>2048</v>
      </c>
      <c r="C1996" s="87" t="s">
        <v>87</v>
      </c>
      <c r="D1996" s="87" t="s">
        <v>2049</v>
      </c>
      <c r="E1996" s="270" t="s">
        <v>824</v>
      </c>
      <c r="F1996" s="270"/>
      <c r="G1996" s="89" t="s">
        <v>618</v>
      </c>
      <c r="H1996" s="90">
        <v>1</v>
      </c>
      <c r="I1996" s="91">
        <v>24.99</v>
      </c>
      <c r="J1996" s="91">
        <v>24.99</v>
      </c>
    </row>
    <row r="1997" spans="1:10" ht="64.900000000000006" customHeight="1">
      <c r="A1997" s="87" t="s">
        <v>785</v>
      </c>
      <c r="B1997" s="88" t="s">
        <v>2050</v>
      </c>
      <c r="C1997" s="87" t="s">
        <v>87</v>
      </c>
      <c r="D1997" s="87" t="s">
        <v>2051</v>
      </c>
      <c r="E1997" s="270" t="s">
        <v>817</v>
      </c>
      <c r="F1997" s="270"/>
      <c r="G1997" s="89" t="s">
        <v>618</v>
      </c>
      <c r="H1997" s="90">
        <v>1</v>
      </c>
      <c r="I1997" s="91">
        <v>31.04</v>
      </c>
      <c r="J1997" s="91">
        <v>31.04</v>
      </c>
    </row>
    <row r="1998" spans="1:10" ht="64.900000000000006" customHeight="1">
      <c r="A1998" s="87" t="s">
        <v>785</v>
      </c>
      <c r="B1998" s="88" t="s">
        <v>2052</v>
      </c>
      <c r="C1998" s="87" t="s">
        <v>87</v>
      </c>
      <c r="D1998" s="87" t="s">
        <v>2053</v>
      </c>
      <c r="E1998" s="270" t="s">
        <v>817</v>
      </c>
      <c r="F1998" s="270"/>
      <c r="G1998" s="89" t="s">
        <v>618</v>
      </c>
      <c r="H1998" s="90">
        <v>1</v>
      </c>
      <c r="I1998" s="91">
        <v>6.11</v>
      </c>
      <c r="J1998" s="91">
        <v>6.11</v>
      </c>
    </row>
    <row r="1999" spans="1:10" ht="64.900000000000006" customHeight="1">
      <c r="A1999" s="87" t="s">
        <v>785</v>
      </c>
      <c r="B1999" s="88" t="s">
        <v>2054</v>
      </c>
      <c r="C1999" s="87" t="s">
        <v>87</v>
      </c>
      <c r="D1999" s="87" t="s">
        <v>2055</v>
      </c>
      <c r="E1999" s="270" t="s">
        <v>817</v>
      </c>
      <c r="F1999" s="270"/>
      <c r="G1999" s="89" t="s">
        <v>618</v>
      </c>
      <c r="H1999" s="90">
        <v>1</v>
      </c>
      <c r="I1999" s="91">
        <v>4.84</v>
      </c>
      <c r="J1999" s="91">
        <v>4.84</v>
      </c>
    </row>
    <row r="2000" spans="1:10" ht="25.5">
      <c r="A2000" s="97"/>
      <c r="B2000" s="97"/>
      <c r="C2000" s="97"/>
      <c r="D2000" s="97"/>
      <c r="E2000" s="97" t="s">
        <v>806</v>
      </c>
      <c r="F2000" s="98">
        <v>20.13</v>
      </c>
      <c r="G2000" s="97" t="s">
        <v>807</v>
      </c>
      <c r="H2000" s="98">
        <v>0</v>
      </c>
      <c r="I2000" s="97" t="s">
        <v>808</v>
      </c>
      <c r="J2000" s="98">
        <v>20.13</v>
      </c>
    </row>
    <row r="2001" spans="1:10" ht="15" thickBot="1">
      <c r="A2001" s="97"/>
      <c r="B2001" s="97"/>
      <c r="C2001" s="97"/>
      <c r="D2001" s="97"/>
      <c r="E2001" s="97" t="s">
        <v>809</v>
      </c>
      <c r="F2001" s="98">
        <v>0</v>
      </c>
      <c r="G2001" s="97"/>
      <c r="H2001" s="274" t="s">
        <v>810</v>
      </c>
      <c r="I2001" s="274"/>
      <c r="J2001" s="98">
        <v>66.98</v>
      </c>
    </row>
    <row r="2002" spans="1:10" ht="1.1499999999999999" customHeight="1" thickTop="1">
      <c r="A2002" s="99"/>
      <c r="B2002" s="99"/>
      <c r="C2002" s="99"/>
      <c r="D2002" s="99"/>
      <c r="E2002" s="99"/>
      <c r="F2002" s="99"/>
      <c r="G2002" s="99"/>
      <c r="H2002" s="99"/>
      <c r="I2002" s="99"/>
      <c r="J2002" s="99"/>
    </row>
    <row r="2003" spans="1:10" ht="18" customHeight="1">
      <c r="A2003" s="79"/>
      <c r="B2003" s="80" t="s">
        <v>440</v>
      </c>
      <c r="C2003" s="79" t="s">
        <v>776</v>
      </c>
      <c r="D2003" s="79" t="s">
        <v>777</v>
      </c>
      <c r="E2003" s="268" t="s">
        <v>778</v>
      </c>
      <c r="F2003" s="268"/>
      <c r="G2003" s="81" t="s">
        <v>779</v>
      </c>
      <c r="H2003" s="80" t="s">
        <v>443</v>
      </c>
      <c r="I2003" s="80" t="s">
        <v>780</v>
      </c>
      <c r="J2003" s="80" t="s">
        <v>448</v>
      </c>
    </row>
    <row r="2004" spans="1:10" ht="64.900000000000006" customHeight="1">
      <c r="A2004" s="82" t="s">
        <v>781</v>
      </c>
      <c r="B2004" s="83" t="s">
        <v>815</v>
      </c>
      <c r="C2004" s="82" t="s">
        <v>87</v>
      </c>
      <c r="D2004" s="82" t="s">
        <v>816</v>
      </c>
      <c r="E2004" s="269" t="s">
        <v>817</v>
      </c>
      <c r="F2004" s="269"/>
      <c r="G2004" s="84" t="s">
        <v>818</v>
      </c>
      <c r="H2004" s="85">
        <v>1</v>
      </c>
      <c r="I2004" s="86">
        <v>277.64</v>
      </c>
      <c r="J2004" s="86">
        <v>277.64</v>
      </c>
    </row>
    <row r="2005" spans="1:10" ht="64.900000000000006" customHeight="1">
      <c r="A2005" s="87" t="s">
        <v>785</v>
      </c>
      <c r="B2005" s="88" t="s">
        <v>2056</v>
      </c>
      <c r="C2005" s="87" t="s">
        <v>87</v>
      </c>
      <c r="D2005" s="87" t="s">
        <v>2057</v>
      </c>
      <c r="E2005" s="270" t="s">
        <v>817</v>
      </c>
      <c r="F2005" s="270"/>
      <c r="G2005" s="89" t="s">
        <v>618</v>
      </c>
      <c r="H2005" s="90">
        <v>1</v>
      </c>
      <c r="I2005" s="91">
        <v>155.65</v>
      </c>
      <c r="J2005" s="91">
        <v>155.65</v>
      </c>
    </row>
    <row r="2006" spans="1:10" ht="64.900000000000006" customHeight="1">
      <c r="A2006" s="87" t="s">
        <v>785</v>
      </c>
      <c r="B2006" s="88" t="s">
        <v>2058</v>
      </c>
      <c r="C2006" s="87" t="s">
        <v>87</v>
      </c>
      <c r="D2006" s="87" t="s">
        <v>2059</v>
      </c>
      <c r="E2006" s="270" t="s">
        <v>817</v>
      </c>
      <c r="F2006" s="270"/>
      <c r="G2006" s="89" t="s">
        <v>618</v>
      </c>
      <c r="H2006" s="90">
        <v>1</v>
      </c>
      <c r="I2006" s="91">
        <v>55.01</v>
      </c>
      <c r="J2006" s="91">
        <v>55.01</v>
      </c>
    </row>
    <row r="2007" spans="1:10" ht="24" customHeight="1">
      <c r="A2007" s="87" t="s">
        <v>785</v>
      </c>
      <c r="B2007" s="88" t="s">
        <v>2048</v>
      </c>
      <c r="C2007" s="87" t="s">
        <v>87</v>
      </c>
      <c r="D2007" s="87" t="s">
        <v>2049</v>
      </c>
      <c r="E2007" s="270" t="s">
        <v>824</v>
      </c>
      <c r="F2007" s="270"/>
      <c r="G2007" s="89" t="s">
        <v>618</v>
      </c>
      <c r="H2007" s="90">
        <v>1</v>
      </c>
      <c r="I2007" s="91">
        <v>24.99</v>
      </c>
      <c r="J2007" s="91">
        <v>24.99</v>
      </c>
    </row>
    <row r="2008" spans="1:10" ht="64.900000000000006" customHeight="1">
      <c r="A2008" s="87" t="s">
        <v>785</v>
      </c>
      <c r="B2008" s="88" t="s">
        <v>2050</v>
      </c>
      <c r="C2008" s="87" t="s">
        <v>87</v>
      </c>
      <c r="D2008" s="87" t="s">
        <v>2051</v>
      </c>
      <c r="E2008" s="270" t="s">
        <v>817</v>
      </c>
      <c r="F2008" s="270"/>
      <c r="G2008" s="89" t="s">
        <v>618</v>
      </c>
      <c r="H2008" s="90">
        <v>1</v>
      </c>
      <c r="I2008" s="91">
        <v>31.04</v>
      </c>
      <c r="J2008" s="91">
        <v>31.04</v>
      </c>
    </row>
    <row r="2009" spans="1:10" ht="64.900000000000006" customHeight="1">
      <c r="A2009" s="87" t="s">
        <v>785</v>
      </c>
      <c r="B2009" s="88" t="s">
        <v>2052</v>
      </c>
      <c r="C2009" s="87" t="s">
        <v>87</v>
      </c>
      <c r="D2009" s="87" t="s">
        <v>2053</v>
      </c>
      <c r="E2009" s="270" t="s">
        <v>817</v>
      </c>
      <c r="F2009" s="270"/>
      <c r="G2009" s="89" t="s">
        <v>618</v>
      </c>
      <c r="H2009" s="90">
        <v>1</v>
      </c>
      <c r="I2009" s="91">
        <v>6.11</v>
      </c>
      <c r="J2009" s="91">
        <v>6.11</v>
      </c>
    </row>
    <row r="2010" spans="1:10" ht="64.900000000000006" customHeight="1">
      <c r="A2010" s="87" t="s">
        <v>785</v>
      </c>
      <c r="B2010" s="88" t="s">
        <v>2054</v>
      </c>
      <c r="C2010" s="87" t="s">
        <v>87</v>
      </c>
      <c r="D2010" s="87" t="s">
        <v>2055</v>
      </c>
      <c r="E2010" s="270" t="s">
        <v>817</v>
      </c>
      <c r="F2010" s="270"/>
      <c r="G2010" s="89" t="s">
        <v>618</v>
      </c>
      <c r="H2010" s="90">
        <v>1</v>
      </c>
      <c r="I2010" s="91">
        <v>4.84</v>
      </c>
      <c r="J2010" s="91">
        <v>4.84</v>
      </c>
    </row>
    <row r="2011" spans="1:10" ht="25.5">
      <c r="A2011" s="97"/>
      <c r="B2011" s="97"/>
      <c r="C2011" s="97"/>
      <c r="D2011" s="97"/>
      <c r="E2011" s="97" t="s">
        <v>806</v>
      </c>
      <c r="F2011" s="98">
        <v>20.13</v>
      </c>
      <c r="G2011" s="97" t="s">
        <v>807</v>
      </c>
      <c r="H2011" s="98">
        <v>0</v>
      </c>
      <c r="I2011" s="97" t="s">
        <v>808</v>
      </c>
      <c r="J2011" s="98">
        <v>20.13</v>
      </c>
    </row>
    <row r="2012" spans="1:10" ht="15" thickBot="1">
      <c r="A2012" s="97"/>
      <c r="B2012" s="97"/>
      <c r="C2012" s="97"/>
      <c r="D2012" s="97"/>
      <c r="E2012" s="97" t="s">
        <v>809</v>
      </c>
      <c r="F2012" s="98">
        <v>0</v>
      </c>
      <c r="G2012" s="97"/>
      <c r="H2012" s="274" t="s">
        <v>810</v>
      </c>
      <c r="I2012" s="274"/>
      <c r="J2012" s="98">
        <v>277.64</v>
      </c>
    </row>
    <row r="2013" spans="1:10" ht="1.1499999999999999" customHeight="1" thickTop="1">
      <c r="A2013" s="99"/>
      <c r="B2013" s="99"/>
      <c r="C2013" s="99"/>
      <c r="D2013" s="99"/>
      <c r="E2013" s="99"/>
      <c r="F2013" s="99"/>
      <c r="G2013" s="99"/>
      <c r="H2013" s="99"/>
      <c r="I2013" s="99"/>
      <c r="J2013" s="99"/>
    </row>
    <row r="2014" spans="1:10" ht="18" customHeight="1">
      <c r="A2014" s="79"/>
      <c r="B2014" s="80" t="s">
        <v>440</v>
      </c>
      <c r="C2014" s="79" t="s">
        <v>776</v>
      </c>
      <c r="D2014" s="79" t="s">
        <v>777</v>
      </c>
      <c r="E2014" s="268" t="s">
        <v>778</v>
      </c>
      <c r="F2014" s="268"/>
      <c r="G2014" s="81" t="s">
        <v>779</v>
      </c>
      <c r="H2014" s="80" t="s">
        <v>443</v>
      </c>
      <c r="I2014" s="80" t="s">
        <v>780</v>
      </c>
      <c r="J2014" s="80" t="s">
        <v>448</v>
      </c>
    </row>
    <row r="2015" spans="1:10" ht="64.900000000000006" customHeight="1">
      <c r="A2015" s="82" t="s">
        <v>781</v>
      </c>
      <c r="B2015" s="83" t="s">
        <v>2050</v>
      </c>
      <c r="C2015" s="82" t="s">
        <v>87</v>
      </c>
      <c r="D2015" s="82" t="s">
        <v>2051</v>
      </c>
      <c r="E2015" s="269" t="s">
        <v>817</v>
      </c>
      <c r="F2015" s="269"/>
      <c r="G2015" s="84" t="s">
        <v>618</v>
      </c>
      <c r="H2015" s="85">
        <v>1</v>
      </c>
      <c r="I2015" s="86">
        <v>31.04</v>
      </c>
      <c r="J2015" s="86">
        <v>31.04</v>
      </c>
    </row>
    <row r="2016" spans="1:10" ht="52.15" customHeight="1">
      <c r="A2016" s="92" t="s">
        <v>792</v>
      </c>
      <c r="B2016" s="93" t="s">
        <v>2060</v>
      </c>
      <c r="C2016" s="92" t="s">
        <v>87</v>
      </c>
      <c r="D2016" s="92" t="s">
        <v>2061</v>
      </c>
      <c r="E2016" s="273" t="s">
        <v>795</v>
      </c>
      <c r="F2016" s="273"/>
      <c r="G2016" s="94" t="s">
        <v>235</v>
      </c>
      <c r="H2016" s="95">
        <v>5.5099999999999998E-5</v>
      </c>
      <c r="I2016" s="96">
        <v>92450</v>
      </c>
      <c r="J2016" s="96">
        <v>5.09</v>
      </c>
    </row>
    <row r="2017" spans="1:10" ht="52.15" customHeight="1">
      <c r="A2017" s="92" t="s">
        <v>792</v>
      </c>
      <c r="B2017" s="93" t="s">
        <v>2062</v>
      </c>
      <c r="C2017" s="92" t="s">
        <v>87</v>
      </c>
      <c r="D2017" s="92" t="s">
        <v>2063</v>
      </c>
      <c r="E2017" s="273" t="s">
        <v>906</v>
      </c>
      <c r="F2017" s="273"/>
      <c r="G2017" s="94" t="s">
        <v>235</v>
      </c>
      <c r="H2017" s="95">
        <v>3.43E-5</v>
      </c>
      <c r="I2017" s="96">
        <v>756646.21</v>
      </c>
      <c r="J2017" s="96">
        <v>25.95</v>
      </c>
    </row>
    <row r="2018" spans="1:10" ht="25.5">
      <c r="A2018" s="97"/>
      <c r="B2018" s="97"/>
      <c r="C2018" s="97"/>
      <c r="D2018" s="97"/>
      <c r="E2018" s="97" t="s">
        <v>806</v>
      </c>
      <c r="F2018" s="98">
        <v>0</v>
      </c>
      <c r="G2018" s="97" t="s">
        <v>807</v>
      </c>
      <c r="H2018" s="98">
        <v>0</v>
      </c>
      <c r="I2018" s="97" t="s">
        <v>808</v>
      </c>
      <c r="J2018" s="98">
        <v>0</v>
      </c>
    </row>
    <row r="2019" spans="1:10" ht="15" thickBot="1">
      <c r="A2019" s="97"/>
      <c r="B2019" s="97"/>
      <c r="C2019" s="97"/>
      <c r="D2019" s="97"/>
      <c r="E2019" s="97" t="s">
        <v>809</v>
      </c>
      <c r="F2019" s="98">
        <v>0</v>
      </c>
      <c r="G2019" s="97"/>
      <c r="H2019" s="274" t="s">
        <v>810</v>
      </c>
      <c r="I2019" s="274"/>
      <c r="J2019" s="98">
        <v>31.04</v>
      </c>
    </row>
    <row r="2020" spans="1:10" ht="1.1499999999999999" customHeight="1" thickTop="1">
      <c r="A2020" s="99"/>
      <c r="B2020" s="99"/>
      <c r="C2020" s="99"/>
      <c r="D2020" s="99"/>
      <c r="E2020" s="99"/>
      <c r="F2020" s="99"/>
      <c r="G2020" s="99"/>
      <c r="H2020" s="99"/>
      <c r="I2020" s="99"/>
      <c r="J2020" s="99"/>
    </row>
    <row r="2021" spans="1:10" ht="18" customHeight="1">
      <c r="A2021" s="79"/>
      <c r="B2021" s="80" t="s">
        <v>440</v>
      </c>
      <c r="C2021" s="79" t="s">
        <v>776</v>
      </c>
      <c r="D2021" s="79" t="s">
        <v>777</v>
      </c>
      <c r="E2021" s="268" t="s">
        <v>778</v>
      </c>
      <c r="F2021" s="268"/>
      <c r="G2021" s="81" t="s">
        <v>779</v>
      </c>
      <c r="H2021" s="80" t="s">
        <v>443</v>
      </c>
      <c r="I2021" s="80" t="s">
        <v>780</v>
      </c>
      <c r="J2021" s="80" t="s">
        <v>448</v>
      </c>
    </row>
    <row r="2022" spans="1:10" ht="64.900000000000006" customHeight="1">
      <c r="A2022" s="82" t="s">
        <v>781</v>
      </c>
      <c r="B2022" s="83" t="s">
        <v>2054</v>
      </c>
      <c r="C2022" s="82" t="s">
        <v>87</v>
      </c>
      <c r="D2022" s="82" t="s">
        <v>2055</v>
      </c>
      <c r="E2022" s="269" t="s">
        <v>817</v>
      </c>
      <c r="F2022" s="269"/>
      <c r="G2022" s="84" t="s">
        <v>618</v>
      </c>
      <c r="H2022" s="85">
        <v>1</v>
      </c>
      <c r="I2022" s="86">
        <v>4.84</v>
      </c>
      <c r="J2022" s="86">
        <v>4.84</v>
      </c>
    </row>
    <row r="2023" spans="1:10" ht="52.15" customHeight="1">
      <c r="A2023" s="92" t="s">
        <v>792</v>
      </c>
      <c r="B2023" s="93" t="s">
        <v>2060</v>
      </c>
      <c r="C2023" s="92" t="s">
        <v>87</v>
      </c>
      <c r="D2023" s="92" t="s">
        <v>2061</v>
      </c>
      <c r="E2023" s="273" t="s">
        <v>795</v>
      </c>
      <c r="F2023" s="273"/>
      <c r="G2023" s="94" t="s">
        <v>235</v>
      </c>
      <c r="H2023" s="95">
        <v>5.8000000000000004E-6</v>
      </c>
      <c r="I2023" s="96">
        <v>92450</v>
      </c>
      <c r="J2023" s="96">
        <v>0.53</v>
      </c>
    </row>
    <row r="2024" spans="1:10" ht="52.15" customHeight="1">
      <c r="A2024" s="92" t="s">
        <v>792</v>
      </c>
      <c r="B2024" s="93" t="s">
        <v>2062</v>
      </c>
      <c r="C2024" s="92" t="s">
        <v>87</v>
      </c>
      <c r="D2024" s="92" t="s">
        <v>2063</v>
      </c>
      <c r="E2024" s="273" t="s">
        <v>906</v>
      </c>
      <c r="F2024" s="273"/>
      <c r="G2024" s="94" t="s">
        <v>235</v>
      </c>
      <c r="H2024" s="95">
        <v>5.6999999999999996E-6</v>
      </c>
      <c r="I2024" s="96">
        <v>756646.21</v>
      </c>
      <c r="J2024" s="96">
        <v>4.3099999999999996</v>
      </c>
    </row>
    <row r="2025" spans="1:10" ht="25.5">
      <c r="A2025" s="97"/>
      <c r="B2025" s="97"/>
      <c r="C2025" s="97"/>
      <c r="D2025" s="97"/>
      <c r="E2025" s="97" t="s">
        <v>806</v>
      </c>
      <c r="F2025" s="98">
        <v>0</v>
      </c>
      <c r="G2025" s="97" t="s">
        <v>807</v>
      </c>
      <c r="H2025" s="98">
        <v>0</v>
      </c>
      <c r="I2025" s="97" t="s">
        <v>808</v>
      </c>
      <c r="J2025" s="98">
        <v>0</v>
      </c>
    </row>
    <row r="2026" spans="1:10" ht="15" thickBot="1">
      <c r="A2026" s="97"/>
      <c r="B2026" s="97"/>
      <c r="C2026" s="97"/>
      <c r="D2026" s="97"/>
      <c r="E2026" s="97" t="s">
        <v>809</v>
      </c>
      <c r="F2026" s="98">
        <v>0</v>
      </c>
      <c r="G2026" s="97"/>
      <c r="H2026" s="274" t="s">
        <v>810</v>
      </c>
      <c r="I2026" s="274"/>
      <c r="J2026" s="98">
        <v>4.84</v>
      </c>
    </row>
    <row r="2027" spans="1:10" ht="1.1499999999999999" customHeight="1" thickTop="1">
      <c r="A2027" s="99"/>
      <c r="B2027" s="99"/>
      <c r="C2027" s="99"/>
      <c r="D2027" s="99"/>
      <c r="E2027" s="99"/>
      <c r="F2027" s="99"/>
      <c r="G2027" s="99"/>
      <c r="H2027" s="99"/>
      <c r="I2027" s="99"/>
      <c r="J2027" s="99"/>
    </row>
    <row r="2028" spans="1:10" ht="18" customHeight="1">
      <c r="A2028" s="79"/>
      <c r="B2028" s="80" t="s">
        <v>440</v>
      </c>
      <c r="C2028" s="79" t="s">
        <v>776</v>
      </c>
      <c r="D2028" s="79" t="s">
        <v>777</v>
      </c>
      <c r="E2028" s="268" t="s">
        <v>778</v>
      </c>
      <c r="F2028" s="268"/>
      <c r="G2028" s="81" t="s">
        <v>779</v>
      </c>
      <c r="H2028" s="80" t="s">
        <v>443</v>
      </c>
      <c r="I2028" s="80" t="s">
        <v>780</v>
      </c>
      <c r="J2028" s="80" t="s">
        <v>448</v>
      </c>
    </row>
    <row r="2029" spans="1:10" ht="64.900000000000006" customHeight="1">
      <c r="A2029" s="82" t="s">
        <v>781</v>
      </c>
      <c r="B2029" s="83" t="s">
        <v>2052</v>
      </c>
      <c r="C2029" s="82" t="s">
        <v>87</v>
      </c>
      <c r="D2029" s="82" t="s">
        <v>2053</v>
      </c>
      <c r="E2029" s="269" t="s">
        <v>817</v>
      </c>
      <c r="F2029" s="269"/>
      <c r="G2029" s="84" t="s">
        <v>618</v>
      </c>
      <c r="H2029" s="85">
        <v>1</v>
      </c>
      <c r="I2029" s="86">
        <v>6.11</v>
      </c>
      <c r="J2029" s="86">
        <v>6.11</v>
      </c>
    </row>
    <row r="2030" spans="1:10" ht="52.15" customHeight="1">
      <c r="A2030" s="92" t="s">
        <v>792</v>
      </c>
      <c r="B2030" s="93" t="s">
        <v>2060</v>
      </c>
      <c r="C2030" s="92" t="s">
        <v>87</v>
      </c>
      <c r="D2030" s="92" t="s">
        <v>2061</v>
      </c>
      <c r="E2030" s="273" t="s">
        <v>795</v>
      </c>
      <c r="F2030" s="273"/>
      <c r="G2030" s="94" t="s">
        <v>235</v>
      </c>
      <c r="H2030" s="95">
        <v>7.3000000000000004E-6</v>
      </c>
      <c r="I2030" s="96">
        <v>92450</v>
      </c>
      <c r="J2030" s="96">
        <v>0.67</v>
      </c>
    </row>
    <row r="2031" spans="1:10" ht="52.15" customHeight="1">
      <c r="A2031" s="92" t="s">
        <v>792</v>
      </c>
      <c r="B2031" s="93" t="s">
        <v>2062</v>
      </c>
      <c r="C2031" s="92" t="s">
        <v>87</v>
      </c>
      <c r="D2031" s="92" t="s">
        <v>2063</v>
      </c>
      <c r="E2031" s="273" t="s">
        <v>906</v>
      </c>
      <c r="F2031" s="273"/>
      <c r="G2031" s="94" t="s">
        <v>235</v>
      </c>
      <c r="H2031" s="95">
        <v>7.1999999999999997E-6</v>
      </c>
      <c r="I2031" s="96">
        <v>756646.21</v>
      </c>
      <c r="J2031" s="96">
        <v>5.44</v>
      </c>
    </row>
    <row r="2032" spans="1:10" ht="25.5">
      <c r="A2032" s="97"/>
      <c r="B2032" s="97"/>
      <c r="C2032" s="97"/>
      <c r="D2032" s="97"/>
      <c r="E2032" s="97" t="s">
        <v>806</v>
      </c>
      <c r="F2032" s="98">
        <v>0</v>
      </c>
      <c r="G2032" s="97" t="s">
        <v>807</v>
      </c>
      <c r="H2032" s="98">
        <v>0</v>
      </c>
      <c r="I2032" s="97" t="s">
        <v>808</v>
      </c>
      <c r="J2032" s="98">
        <v>0</v>
      </c>
    </row>
    <row r="2033" spans="1:10" ht="15" thickBot="1">
      <c r="A2033" s="97"/>
      <c r="B2033" s="97"/>
      <c r="C2033" s="97"/>
      <c r="D2033" s="97"/>
      <c r="E2033" s="97" t="s">
        <v>809</v>
      </c>
      <c r="F2033" s="98">
        <v>0</v>
      </c>
      <c r="G2033" s="97"/>
      <c r="H2033" s="274" t="s">
        <v>810</v>
      </c>
      <c r="I2033" s="274"/>
      <c r="J2033" s="98">
        <v>6.11</v>
      </c>
    </row>
    <row r="2034" spans="1:10" ht="1.1499999999999999" customHeight="1" thickTop="1">
      <c r="A2034" s="99"/>
      <c r="B2034" s="99"/>
      <c r="C2034" s="99"/>
      <c r="D2034" s="99"/>
      <c r="E2034" s="99"/>
      <c r="F2034" s="99"/>
      <c r="G2034" s="99"/>
      <c r="H2034" s="99"/>
      <c r="I2034" s="99"/>
      <c r="J2034" s="99"/>
    </row>
    <row r="2035" spans="1:10" ht="18" customHeight="1">
      <c r="A2035" s="79"/>
      <c r="B2035" s="80" t="s">
        <v>440</v>
      </c>
      <c r="C2035" s="79" t="s">
        <v>776</v>
      </c>
      <c r="D2035" s="79" t="s">
        <v>777</v>
      </c>
      <c r="E2035" s="268" t="s">
        <v>778</v>
      </c>
      <c r="F2035" s="268"/>
      <c r="G2035" s="81" t="s">
        <v>779</v>
      </c>
      <c r="H2035" s="80" t="s">
        <v>443</v>
      </c>
      <c r="I2035" s="80" t="s">
        <v>780</v>
      </c>
      <c r="J2035" s="80" t="s">
        <v>448</v>
      </c>
    </row>
    <row r="2036" spans="1:10" ht="64.900000000000006" customHeight="1">
      <c r="A2036" s="82" t="s">
        <v>781</v>
      </c>
      <c r="B2036" s="83" t="s">
        <v>2058</v>
      </c>
      <c r="C2036" s="82" t="s">
        <v>87</v>
      </c>
      <c r="D2036" s="82" t="s">
        <v>2059</v>
      </c>
      <c r="E2036" s="269" t="s">
        <v>817</v>
      </c>
      <c r="F2036" s="269"/>
      <c r="G2036" s="84" t="s">
        <v>618</v>
      </c>
      <c r="H2036" s="85">
        <v>1</v>
      </c>
      <c r="I2036" s="86">
        <v>55.01</v>
      </c>
      <c r="J2036" s="86">
        <v>55.01</v>
      </c>
    </row>
    <row r="2037" spans="1:10" ht="52.15" customHeight="1">
      <c r="A2037" s="92" t="s">
        <v>792</v>
      </c>
      <c r="B2037" s="93" t="s">
        <v>2060</v>
      </c>
      <c r="C2037" s="92" t="s">
        <v>87</v>
      </c>
      <c r="D2037" s="92" t="s">
        <v>2061</v>
      </c>
      <c r="E2037" s="273" t="s">
        <v>795</v>
      </c>
      <c r="F2037" s="273"/>
      <c r="G2037" s="94" t="s">
        <v>235</v>
      </c>
      <c r="H2037" s="95">
        <v>6.8899999999999994E-5</v>
      </c>
      <c r="I2037" s="96">
        <v>92450</v>
      </c>
      <c r="J2037" s="96">
        <v>6.36</v>
      </c>
    </row>
    <row r="2038" spans="1:10" ht="52.15" customHeight="1">
      <c r="A2038" s="92" t="s">
        <v>792</v>
      </c>
      <c r="B2038" s="93" t="s">
        <v>2062</v>
      </c>
      <c r="C2038" s="92" t="s">
        <v>87</v>
      </c>
      <c r="D2038" s="92" t="s">
        <v>2063</v>
      </c>
      <c r="E2038" s="273" t="s">
        <v>906</v>
      </c>
      <c r="F2038" s="273"/>
      <c r="G2038" s="94" t="s">
        <v>235</v>
      </c>
      <c r="H2038" s="95">
        <v>6.4300000000000004E-5</v>
      </c>
      <c r="I2038" s="96">
        <v>756646.21</v>
      </c>
      <c r="J2038" s="96">
        <v>48.65</v>
      </c>
    </row>
    <row r="2039" spans="1:10" ht="25.5">
      <c r="A2039" s="97"/>
      <c r="B2039" s="97"/>
      <c r="C2039" s="97"/>
      <c r="D2039" s="97"/>
      <c r="E2039" s="97" t="s">
        <v>806</v>
      </c>
      <c r="F2039" s="98">
        <v>0</v>
      </c>
      <c r="G2039" s="97" t="s">
        <v>807</v>
      </c>
      <c r="H2039" s="98">
        <v>0</v>
      </c>
      <c r="I2039" s="97" t="s">
        <v>808</v>
      </c>
      <c r="J2039" s="98">
        <v>0</v>
      </c>
    </row>
    <row r="2040" spans="1:10" ht="15" thickBot="1">
      <c r="A2040" s="97"/>
      <c r="B2040" s="97"/>
      <c r="C2040" s="97"/>
      <c r="D2040" s="97"/>
      <c r="E2040" s="97" t="s">
        <v>809</v>
      </c>
      <c r="F2040" s="98">
        <v>0</v>
      </c>
      <c r="G2040" s="97"/>
      <c r="H2040" s="274" t="s">
        <v>810</v>
      </c>
      <c r="I2040" s="274"/>
      <c r="J2040" s="98">
        <v>55.01</v>
      </c>
    </row>
    <row r="2041" spans="1:10" ht="1.1499999999999999" customHeight="1" thickTop="1">
      <c r="A2041" s="99"/>
      <c r="B2041" s="99"/>
      <c r="C2041" s="99"/>
      <c r="D2041" s="99"/>
      <c r="E2041" s="99"/>
      <c r="F2041" s="99"/>
      <c r="G2041" s="99"/>
      <c r="H2041" s="99"/>
      <c r="I2041" s="99"/>
      <c r="J2041" s="99"/>
    </row>
    <row r="2042" spans="1:10" ht="18" customHeight="1">
      <c r="A2042" s="79"/>
      <c r="B2042" s="80" t="s">
        <v>440</v>
      </c>
      <c r="C2042" s="79" t="s">
        <v>776</v>
      </c>
      <c r="D2042" s="79" t="s">
        <v>777</v>
      </c>
      <c r="E2042" s="268" t="s">
        <v>778</v>
      </c>
      <c r="F2042" s="268"/>
      <c r="G2042" s="81" t="s">
        <v>779</v>
      </c>
      <c r="H2042" s="80" t="s">
        <v>443</v>
      </c>
      <c r="I2042" s="80" t="s">
        <v>780</v>
      </c>
      <c r="J2042" s="80" t="s">
        <v>448</v>
      </c>
    </row>
    <row r="2043" spans="1:10" ht="64.900000000000006" customHeight="1">
      <c r="A2043" s="82" t="s">
        <v>781</v>
      </c>
      <c r="B2043" s="83" t="s">
        <v>2056</v>
      </c>
      <c r="C2043" s="82" t="s">
        <v>87</v>
      </c>
      <c r="D2043" s="82" t="s">
        <v>2057</v>
      </c>
      <c r="E2043" s="269" t="s">
        <v>817</v>
      </c>
      <c r="F2043" s="269"/>
      <c r="G2043" s="84" t="s">
        <v>618</v>
      </c>
      <c r="H2043" s="85">
        <v>1</v>
      </c>
      <c r="I2043" s="86">
        <v>155.65</v>
      </c>
      <c r="J2043" s="86">
        <v>155.65</v>
      </c>
    </row>
    <row r="2044" spans="1:10" ht="24" customHeight="1">
      <c r="A2044" s="92" t="s">
        <v>792</v>
      </c>
      <c r="B2044" s="93" t="s">
        <v>2064</v>
      </c>
      <c r="C2044" s="92" t="s">
        <v>87</v>
      </c>
      <c r="D2044" s="92" t="s">
        <v>2065</v>
      </c>
      <c r="E2044" s="273" t="s">
        <v>795</v>
      </c>
      <c r="F2044" s="273"/>
      <c r="G2044" s="94" t="s">
        <v>931</v>
      </c>
      <c r="H2044" s="95">
        <v>32.159999999999997</v>
      </c>
      <c r="I2044" s="96">
        <v>4.84</v>
      </c>
      <c r="J2044" s="96">
        <v>155.65</v>
      </c>
    </row>
    <row r="2045" spans="1:10" ht="25.5">
      <c r="A2045" s="97"/>
      <c r="B2045" s="97"/>
      <c r="C2045" s="97"/>
      <c r="D2045" s="97"/>
      <c r="E2045" s="97" t="s">
        <v>806</v>
      </c>
      <c r="F2045" s="98">
        <v>0</v>
      </c>
      <c r="G2045" s="97" t="s">
        <v>807</v>
      </c>
      <c r="H2045" s="98">
        <v>0</v>
      </c>
      <c r="I2045" s="97" t="s">
        <v>808</v>
      </c>
      <c r="J2045" s="98">
        <v>0</v>
      </c>
    </row>
    <row r="2046" spans="1:10" ht="15" thickBot="1">
      <c r="A2046" s="97"/>
      <c r="B2046" s="97"/>
      <c r="C2046" s="97"/>
      <c r="D2046" s="97"/>
      <c r="E2046" s="97" t="s">
        <v>809</v>
      </c>
      <c r="F2046" s="98">
        <v>0</v>
      </c>
      <c r="G2046" s="97"/>
      <c r="H2046" s="274" t="s">
        <v>810</v>
      </c>
      <c r="I2046" s="274"/>
      <c r="J2046" s="98">
        <v>155.65</v>
      </c>
    </row>
    <row r="2047" spans="1:10" ht="1.1499999999999999" customHeight="1" thickTop="1">
      <c r="A2047" s="99"/>
      <c r="B2047" s="99"/>
      <c r="C2047" s="99"/>
      <c r="D2047" s="99"/>
      <c r="E2047" s="99"/>
      <c r="F2047" s="99"/>
      <c r="G2047" s="99"/>
      <c r="H2047" s="99"/>
      <c r="I2047" s="99"/>
      <c r="J2047" s="99"/>
    </row>
    <row r="2048" spans="1:10" ht="18" customHeight="1">
      <c r="A2048" s="79"/>
      <c r="B2048" s="80" t="s">
        <v>440</v>
      </c>
      <c r="C2048" s="79" t="s">
        <v>776</v>
      </c>
      <c r="D2048" s="79" t="s">
        <v>777</v>
      </c>
      <c r="E2048" s="268" t="s">
        <v>778</v>
      </c>
      <c r="F2048" s="268"/>
      <c r="G2048" s="81" t="s">
        <v>779</v>
      </c>
      <c r="H2048" s="80" t="s">
        <v>443</v>
      </c>
      <c r="I2048" s="80" t="s">
        <v>780</v>
      </c>
      <c r="J2048" s="80" t="s">
        <v>448</v>
      </c>
    </row>
    <row r="2049" spans="1:10" ht="25.9" customHeight="1">
      <c r="A2049" s="82" t="s">
        <v>781</v>
      </c>
      <c r="B2049" s="83" t="s">
        <v>1168</v>
      </c>
      <c r="C2049" s="82" t="s">
        <v>87</v>
      </c>
      <c r="D2049" s="82" t="s">
        <v>1169</v>
      </c>
      <c r="E2049" s="269" t="s">
        <v>824</v>
      </c>
      <c r="F2049" s="269"/>
      <c r="G2049" s="84" t="s">
        <v>618</v>
      </c>
      <c r="H2049" s="85">
        <v>1</v>
      </c>
      <c r="I2049" s="86">
        <v>25.22</v>
      </c>
      <c r="J2049" s="86">
        <v>25.22</v>
      </c>
    </row>
    <row r="2050" spans="1:10" ht="25.9" customHeight="1">
      <c r="A2050" s="87" t="s">
        <v>785</v>
      </c>
      <c r="B2050" s="88" t="s">
        <v>2066</v>
      </c>
      <c r="C2050" s="87" t="s">
        <v>87</v>
      </c>
      <c r="D2050" s="87" t="s">
        <v>2067</v>
      </c>
      <c r="E2050" s="270" t="s">
        <v>824</v>
      </c>
      <c r="F2050" s="270"/>
      <c r="G2050" s="89" t="s">
        <v>618</v>
      </c>
      <c r="H2050" s="90">
        <v>1</v>
      </c>
      <c r="I2050" s="91">
        <v>0.28999999999999998</v>
      </c>
      <c r="J2050" s="91">
        <v>0.28999999999999998</v>
      </c>
    </row>
    <row r="2051" spans="1:10" ht="24" customHeight="1">
      <c r="A2051" s="92" t="s">
        <v>792</v>
      </c>
      <c r="B2051" s="93" t="s">
        <v>2068</v>
      </c>
      <c r="C2051" s="92" t="s">
        <v>87</v>
      </c>
      <c r="D2051" s="92" t="s">
        <v>2069</v>
      </c>
      <c r="E2051" s="273" t="s">
        <v>801</v>
      </c>
      <c r="F2051" s="273"/>
      <c r="G2051" s="94" t="s">
        <v>618</v>
      </c>
      <c r="H2051" s="95">
        <v>1</v>
      </c>
      <c r="I2051" s="96">
        <v>19.07</v>
      </c>
      <c r="J2051" s="96">
        <v>19.07</v>
      </c>
    </row>
    <row r="2052" spans="1:10" ht="25.9" customHeight="1">
      <c r="A2052" s="92" t="s">
        <v>792</v>
      </c>
      <c r="B2052" s="93" t="s">
        <v>892</v>
      </c>
      <c r="C2052" s="92" t="s">
        <v>87</v>
      </c>
      <c r="D2052" s="92" t="s">
        <v>893</v>
      </c>
      <c r="E2052" s="273" t="s">
        <v>674</v>
      </c>
      <c r="F2052" s="273"/>
      <c r="G2052" s="94" t="s">
        <v>618</v>
      </c>
      <c r="H2052" s="95">
        <v>1</v>
      </c>
      <c r="I2052" s="96">
        <v>2.2799999999999998</v>
      </c>
      <c r="J2052" s="96">
        <v>2.2799999999999998</v>
      </c>
    </row>
    <row r="2053" spans="1:10" ht="25.9" customHeight="1">
      <c r="A2053" s="92" t="s">
        <v>792</v>
      </c>
      <c r="B2053" s="93" t="s">
        <v>894</v>
      </c>
      <c r="C2053" s="92" t="s">
        <v>87</v>
      </c>
      <c r="D2053" s="92" t="s">
        <v>895</v>
      </c>
      <c r="E2053" s="273" t="s">
        <v>896</v>
      </c>
      <c r="F2053" s="273"/>
      <c r="G2053" s="94" t="s">
        <v>618</v>
      </c>
      <c r="H2053" s="95">
        <v>1</v>
      </c>
      <c r="I2053" s="96">
        <v>0.6</v>
      </c>
      <c r="J2053" s="96">
        <v>0.6</v>
      </c>
    </row>
    <row r="2054" spans="1:10" ht="25.9" customHeight="1">
      <c r="A2054" s="92" t="s">
        <v>792</v>
      </c>
      <c r="B2054" s="93" t="s">
        <v>897</v>
      </c>
      <c r="C2054" s="92" t="s">
        <v>87</v>
      </c>
      <c r="D2054" s="92" t="s">
        <v>898</v>
      </c>
      <c r="E2054" s="273" t="s">
        <v>674</v>
      </c>
      <c r="F2054" s="273"/>
      <c r="G2054" s="94" t="s">
        <v>618</v>
      </c>
      <c r="H2054" s="95">
        <v>1</v>
      </c>
      <c r="I2054" s="96">
        <v>1.1399999999999999</v>
      </c>
      <c r="J2054" s="96">
        <v>1.1399999999999999</v>
      </c>
    </row>
    <row r="2055" spans="1:10" ht="25.9" customHeight="1">
      <c r="A2055" s="92" t="s">
        <v>792</v>
      </c>
      <c r="B2055" s="93" t="s">
        <v>899</v>
      </c>
      <c r="C2055" s="92" t="s">
        <v>87</v>
      </c>
      <c r="D2055" s="92" t="s">
        <v>900</v>
      </c>
      <c r="E2055" s="273" t="s">
        <v>901</v>
      </c>
      <c r="F2055" s="273"/>
      <c r="G2055" s="94" t="s">
        <v>618</v>
      </c>
      <c r="H2055" s="95">
        <v>1</v>
      </c>
      <c r="I2055" s="96">
        <v>0.01</v>
      </c>
      <c r="J2055" s="96">
        <v>0.01</v>
      </c>
    </row>
    <row r="2056" spans="1:10" ht="25.9" customHeight="1">
      <c r="A2056" s="92" t="s">
        <v>792</v>
      </c>
      <c r="B2056" s="93" t="s">
        <v>1961</v>
      </c>
      <c r="C2056" s="92" t="s">
        <v>87</v>
      </c>
      <c r="D2056" s="92" t="s">
        <v>1962</v>
      </c>
      <c r="E2056" s="273" t="s">
        <v>906</v>
      </c>
      <c r="F2056" s="273"/>
      <c r="G2056" s="94" t="s">
        <v>618</v>
      </c>
      <c r="H2056" s="95">
        <v>1</v>
      </c>
      <c r="I2056" s="96">
        <v>0.49</v>
      </c>
      <c r="J2056" s="96">
        <v>0.49</v>
      </c>
    </row>
    <row r="2057" spans="1:10" ht="25.9" customHeight="1">
      <c r="A2057" s="92" t="s">
        <v>792</v>
      </c>
      <c r="B2057" s="93" t="s">
        <v>1963</v>
      </c>
      <c r="C2057" s="92" t="s">
        <v>87</v>
      </c>
      <c r="D2057" s="92" t="s">
        <v>1964</v>
      </c>
      <c r="E2057" s="273" t="s">
        <v>906</v>
      </c>
      <c r="F2057" s="273"/>
      <c r="G2057" s="94" t="s">
        <v>618</v>
      </c>
      <c r="H2057" s="95">
        <v>1</v>
      </c>
      <c r="I2057" s="96">
        <v>1.34</v>
      </c>
      <c r="J2057" s="96">
        <v>1.34</v>
      </c>
    </row>
    <row r="2058" spans="1:10" ht="25.5">
      <c r="A2058" s="97"/>
      <c r="B2058" s="97"/>
      <c r="C2058" s="97"/>
      <c r="D2058" s="97"/>
      <c r="E2058" s="97" t="s">
        <v>806</v>
      </c>
      <c r="F2058" s="98">
        <v>19.36</v>
      </c>
      <c r="G2058" s="97" t="s">
        <v>807</v>
      </c>
      <c r="H2058" s="98">
        <v>0</v>
      </c>
      <c r="I2058" s="97" t="s">
        <v>808</v>
      </c>
      <c r="J2058" s="98">
        <v>19.36</v>
      </c>
    </row>
    <row r="2059" spans="1:10" ht="15" thickBot="1">
      <c r="A2059" s="97"/>
      <c r="B2059" s="97"/>
      <c r="C2059" s="97"/>
      <c r="D2059" s="97"/>
      <c r="E2059" s="97" t="s">
        <v>809</v>
      </c>
      <c r="F2059" s="98">
        <v>0</v>
      </c>
      <c r="G2059" s="97"/>
      <c r="H2059" s="274" t="s">
        <v>810</v>
      </c>
      <c r="I2059" s="274"/>
      <c r="J2059" s="98">
        <v>25.22</v>
      </c>
    </row>
    <row r="2060" spans="1:10" ht="1.1499999999999999" customHeight="1" thickTop="1">
      <c r="A2060" s="99"/>
      <c r="B2060" s="99"/>
      <c r="C2060" s="99"/>
      <c r="D2060" s="99"/>
      <c r="E2060" s="99"/>
      <c r="F2060" s="99"/>
      <c r="G2060" s="99"/>
      <c r="H2060" s="99"/>
      <c r="I2060" s="99"/>
      <c r="J2060" s="99"/>
    </row>
    <row r="2061" spans="1:10" ht="18" customHeight="1">
      <c r="A2061" s="79"/>
      <c r="B2061" s="80" t="s">
        <v>440</v>
      </c>
      <c r="C2061" s="79" t="s">
        <v>776</v>
      </c>
      <c r="D2061" s="79" t="s">
        <v>777</v>
      </c>
      <c r="E2061" s="268" t="s">
        <v>778</v>
      </c>
      <c r="F2061" s="268"/>
      <c r="G2061" s="81" t="s">
        <v>779</v>
      </c>
      <c r="H2061" s="80" t="s">
        <v>443</v>
      </c>
      <c r="I2061" s="80" t="s">
        <v>780</v>
      </c>
      <c r="J2061" s="80" t="s">
        <v>448</v>
      </c>
    </row>
    <row r="2062" spans="1:10" ht="24" customHeight="1">
      <c r="A2062" s="82" t="s">
        <v>781</v>
      </c>
      <c r="B2062" s="83" t="s">
        <v>923</v>
      </c>
      <c r="C2062" s="82" t="s">
        <v>87</v>
      </c>
      <c r="D2062" s="82" t="s">
        <v>924</v>
      </c>
      <c r="E2062" s="269" t="s">
        <v>824</v>
      </c>
      <c r="F2062" s="269"/>
      <c r="G2062" s="84" t="s">
        <v>618</v>
      </c>
      <c r="H2062" s="85">
        <v>1</v>
      </c>
      <c r="I2062" s="86">
        <v>26.13</v>
      </c>
      <c r="J2062" s="86">
        <v>26.13</v>
      </c>
    </row>
    <row r="2063" spans="1:10" ht="25.9" customHeight="1">
      <c r="A2063" s="87" t="s">
        <v>785</v>
      </c>
      <c r="B2063" s="88" t="s">
        <v>2070</v>
      </c>
      <c r="C2063" s="87" t="s">
        <v>87</v>
      </c>
      <c r="D2063" s="87" t="s">
        <v>2071</v>
      </c>
      <c r="E2063" s="270" t="s">
        <v>824</v>
      </c>
      <c r="F2063" s="270"/>
      <c r="G2063" s="89" t="s">
        <v>618</v>
      </c>
      <c r="H2063" s="90">
        <v>1</v>
      </c>
      <c r="I2063" s="91">
        <v>0.24</v>
      </c>
      <c r="J2063" s="91">
        <v>0.24</v>
      </c>
    </row>
    <row r="2064" spans="1:10" ht="24" customHeight="1">
      <c r="A2064" s="92" t="s">
        <v>792</v>
      </c>
      <c r="B2064" s="93" t="s">
        <v>799</v>
      </c>
      <c r="C2064" s="92" t="s">
        <v>87</v>
      </c>
      <c r="D2064" s="92" t="s">
        <v>800</v>
      </c>
      <c r="E2064" s="273" t="s">
        <v>801</v>
      </c>
      <c r="F2064" s="273"/>
      <c r="G2064" s="94" t="s">
        <v>618</v>
      </c>
      <c r="H2064" s="95">
        <v>1</v>
      </c>
      <c r="I2064" s="96">
        <v>20.03</v>
      </c>
      <c r="J2064" s="96">
        <v>20.03</v>
      </c>
    </row>
    <row r="2065" spans="1:10" ht="25.9" customHeight="1">
      <c r="A2065" s="92" t="s">
        <v>792</v>
      </c>
      <c r="B2065" s="93" t="s">
        <v>892</v>
      </c>
      <c r="C2065" s="92" t="s">
        <v>87</v>
      </c>
      <c r="D2065" s="92" t="s">
        <v>893</v>
      </c>
      <c r="E2065" s="273" t="s">
        <v>674</v>
      </c>
      <c r="F2065" s="273"/>
      <c r="G2065" s="94" t="s">
        <v>618</v>
      </c>
      <c r="H2065" s="95">
        <v>1</v>
      </c>
      <c r="I2065" s="96">
        <v>2.2799999999999998</v>
      </c>
      <c r="J2065" s="96">
        <v>2.2799999999999998</v>
      </c>
    </row>
    <row r="2066" spans="1:10" ht="25.9" customHeight="1">
      <c r="A2066" s="92" t="s">
        <v>792</v>
      </c>
      <c r="B2066" s="93" t="s">
        <v>894</v>
      </c>
      <c r="C2066" s="92" t="s">
        <v>87</v>
      </c>
      <c r="D2066" s="92" t="s">
        <v>895</v>
      </c>
      <c r="E2066" s="273" t="s">
        <v>896</v>
      </c>
      <c r="F2066" s="273"/>
      <c r="G2066" s="94" t="s">
        <v>618</v>
      </c>
      <c r="H2066" s="95">
        <v>1</v>
      </c>
      <c r="I2066" s="96">
        <v>0.6</v>
      </c>
      <c r="J2066" s="96">
        <v>0.6</v>
      </c>
    </row>
    <row r="2067" spans="1:10" ht="25.9" customHeight="1">
      <c r="A2067" s="92" t="s">
        <v>792</v>
      </c>
      <c r="B2067" s="93" t="s">
        <v>897</v>
      </c>
      <c r="C2067" s="92" t="s">
        <v>87</v>
      </c>
      <c r="D2067" s="92" t="s">
        <v>898</v>
      </c>
      <c r="E2067" s="273" t="s">
        <v>674</v>
      </c>
      <c r="F2067" s="273"/>
      <c r="G2067" s="94" t="s">
        <v>618</v>
      </c>
      <c r="H2067" s="95">
        <v>1</v>
      </c>
      <c r="I2067" s="96">
        <v>1.1399999999999999</v>
      </c>
      <c r="J2067" s="96">
        <v>1.1399999999999999</v>
      </c>
    </row>
    <row r="2068" spans="1:10" ht="25.9" customHeight="1">
      <c r="A2068" s="92" t="s">
        <v>792</v>
      </c>
      <c r="B2068" s="93" t="s">
        <v>899</v>
      </c>
      <c r="C2068" s="92" t="s">
        <v>87</v>
      </c>
      <c r="D2068" s="92" t="s">
        <v>900</v>
      </c>
      <c r="E2068" s="273" t="s">
        <v>901</v>
      </c>
      <c r="F2068" s="273"/>
      <c r="G2068" s="94" t="s">
        <v>618</v>
      </c>
      <c r="H2068" s="95">
        <v>1</v>
      </c>
      <c r="I2068" s="96">
        <v>0.01</v>
      </c>
      <c r="J2068" s="96">
        <v>0.01</v>
      </c>
    </row>
    <row r="2069" spans="1:10" ht="25.9" customHeight="1">
      <c r="A2069" s="92" t="s">
        <v>792</v>
      </c>
      <c r="B2069" s="93" t="s">
        <v>1961</v>
      </c>
      <c r="C2069" s="92" t="s">
        <v>87</v>
      </c>
      <c r="D2069" s="92" t="s">
        <v>1962</v>
      </c>
      <c r="E2069" s="273" t="s">
        <v>906</v>
      </c>
      <c r="F2069" s="273"/>
      <c r="G2069" s="94" t="s">
        <v>618</v>
      </c>
      <c r="H2069" s="95">
        <v>1</v>
      </c>
      <c r="I2069" s="96">
        <v>0.49</v>
      </c>
      <c r="J2069" s="96">
        <v>0.49</v>
      </c>
    </row>
    <row r="2070" spans="1:10" ht="25.9" customHeight="1">
      <c r="A2070" s="92" t="s">
        <v>792</v>
      </c>
      <c r="B2070" s="93" t="s">
        <v>1963</v>
      </c>
      <c r="C2070" s="92" t="s">
        <v>87</v>
      </c>
      <c r="D2070" s="92" t="s">
        <v>1964</v>
      </c>
      <c r="E2070" s="273" t="s">
        <v>906</v>
      </c>
      <c r="F2070" s="273"/>
      <c r="G2070" s="94" t="s">
        <v>618</v>
      </c>
      <c r="H2070" s="95">
        <v>1</v>
      </c>
      <c r="I2070" s="96">
        <v>1.34</v>
      </c>
      <c r="J2070" s="96">
        <v>1.34</v>
      </c>
    </row>
    <row r="2071" spans="1:10" ht="25.5">
      <c r="A2071" s="97"/>
      <c r="B2071" s="97"/>
      <c r="C2071" s="97"/>
      <c r="D2071" s="97"/>
      <c r="E2071" s="97" t="s">
        <v>806</v>
      </c>
      <c r="F2071" s="98">
        <v>20.27</v>
      </c>
      <c r="G2071" s="97" t="s">
        <v>807</v>
      </c>
      <c r="H2071" s="98">
        <v>0</v>
      </c>
      <c r="I2071" s="97" t="s">
        <v>808</v>
      </c>
      <c r="J2071" s="98">
        <v>20.27</v>
      </c>
    </row>
    <row r="2072" spans="1:10" ht="15" thickBot="1">
      <c r="A2072" s="97"/>
      <c r="B2072" s="97"/>
      <c r="C2072" s="97"/>
      <c r="D2072" s="97"/>
      <c r="E2072" s="97" t="s">
        <v>809</v>
      </c>
      <c r="F2072" s="98">
        <v>0</v>
      </c>
      <c r="G2072" s="97"/>
      <c r="H2072" s="274" t="s">
        <v>810</v>
      </c>
      <c r="I2072" s="274"/>
      <c r="J2072" s="98">
        <v>26.13</v>
      </c>
    </row>
    <row r="2073" spans="1:10" ht="1.1499999999999999" customHeight="1" thickTop="1">
      <c r="A2073" s="99"/>
      <c r="B2073" s="99"/>
      <c r="C2073" s="99"/>
      <c r="D2073" s="99"/>
      <c r="E2073" s="99"/>
      <c r="F2073" s="99"/>
      <c r="G2073" s="99"/>
      <c r="H2073" s="99"/>
      <c r="I2073" s="99"/>
      <c r="J2073" s="99"/>
    </row>
    <row r="2074" spans="1:10" ht="18" customHeight="1">
      <c r="A2074" s="79"/>
      <c r="B2074" s="80" t="s">
        <v>440</v>
      </c>
      <c r="C2074" s="79" t="s">
        <v>776</v>
      </c>
      <c r="D2074" s="79" t="s">
        <v>777</v>
      </c>
      <c r="E2074" s="268" t="s">
        <v>778</v>
      </c>
      <c r="F2074" s="268"/>
      <c r="G2074" s="81" t="s">
        <v>779</v>
      </c>
      <c r="H2074" s="80" t="s">
        <v>443</v>
      </c>
      <c r="I2074" s="80" t="s">
        <v>780</v>
      </c>
      <c r="J2074" s="80" t="s">
        <v>448</v>
      </c>
    </row>
    <row r="2075" spans="1:10" ht="39" customHeight="1">
      <c r="A2075" s="82" t="s">
        <v>781</v>
      </c>
      <c r="B2075" s="83" t="s">
        <v>827</v>
      </c>
      <c r="C2075" s="82" t="s">
        <v>87</v>
      </c>
      <c r="D2075" s="82" t="s">
        <v>828</v>
      </c>
      <c r="E2075" s="269" t="s">
        <v>817</v>
      </c>
      <c r="F2075" s="269"/>
      <c r="G2075" s="84" t="s">
        <v>821</v>
      </c>
      <c r="H2075" s="85">
        <v>1</v>
      </c>
      <c r="I2075" s="86">
        <v>33.89</v>
      </c>
      <c r="J2075" s="86">
        <v>33.89</v>
      </c>
    </row>
    <row r="2076" spans="1:10" ht="25.9" customHeight="1">
      <c r="A2076" s="87" t="s">
        <v>785</v>
      </c>
      <c r="B2076" s="88" t="s">
        <v>2072</v>
      </c>
      <c r="C2076" s="87" t="s">
        <v>87</v>
      </c>
      <c r="D2076" s="87" t="s">
        <v>2073</v>
      </c>
      <c r="E2076" s="270" t="s">
        <v>824</v>
      </c>
      <c r="F2076" s="270"/>
      <c r="G2076" s="89" t="s">
        <v>618</v>
      </c>
      <c r="H2076" s="90">
        <v>1</v>
      </c>
      <c r="I2076" s="91">
        <v>32.97</v>
      </c>
      <c r="J2076" s="91">
        <v>32.97</v>
      </c>
    </row>
    <row r="2077" spans="1:10" ht="39" customHeight="1">
      <c r="A2077" s="87" t="s">
        <v>785</v>
      </c>
      <c r="B2077" s="88" t="s">
        <v>2074</v>
      </c>
      <c r="C2077" s="87" t="s">
        <v>87</v>
      </c>
      <c r="D2077" s="87" t="s">
        <v>2075</v>
      </c>
      <c r="E2077" s="270" t="s">
        <v>817</v>
      </c>
      <c r="F2077" s="270"/>
      <c r="G2077" s="89" t="s">
        <v>618</v>
      </c>
      <c r="H2077" s="90">
        <v>1</v>
      </c>
      <c r="I2077" s="91">
        <v>0.81</v>
      </c>
      <c r="J2077" s="91">
        <v>0.81</v>
      </c>
    </row>
    <row r="2078" spans="1:10" ht="39" customHeight="1">
      <c r="A2078" s="87" t="s">
        <v>785</v>
      </c>
      <c r="B2078" s="88" t="s">
        <v>2076</v>
      </c>
      <c r="C2078" s="87" t="s">
        <v>87</v>
      </c>
      <c r="D2078" s="87" t="s">
        <v>2077</v>
      </c>
      <c r="E2078" s="270" t="s">
        <v>817</v>
      </c>
      <c r="F2078" s="270"/>
      <c r="G2078" s="89" t="s">
        <v>618</v>
      </c>
      <c r="H2078" s="90">
        <v>1</v>
      </c>
      <c r="I2078" s="91">
        <v>0.11</v>
      </c>
      <c r="J2078" s="91">
        <v>0.11</v>
      </c>
    </row>
    <row r="2079" spans="1:10" ht="25.5">
      <c r="A2079" s="97"/>
      <c r="B2079" s="97"/>
      <c r="C2079" s="97"/>
      <c r="D2079" s="97"/>
      <c r="E2079" s="97" t="s">
        <v>806</v>
      </c>
      <c r="F2079" s="98">
        <v>28.11</v>
      </c>
      <c r="G2079" s="97" t="s">
        <v>807</v>
      </c>
      <c r="H2079" s="98">
        <v>0</v>
      </c>
      <c r="I2079" s="97" t="s">
        <v>808</v>
      </c>
      <c r="J2079" s="98">
        <v>28.11</v>
      </c>
    </row>
    <row r="2080" spans="1:10" ht="15" thickBot="1">
      <c r="A2080" s="97"/>
      <c r="B2080" s="97"/>
      <c r="C2080" s="97"/>
      <c r="D2080" s="97"/>
      <c r="E2080" s="97" t="s">
        <v>809</v>
      </c>
      <c r="F2080" s="98">
        <v>0</v>
      </c>
      <c r="G2080" s="97"/>
      <c r="H2080" s="274" t="s">
        <v>810</v>
      </c>
      <c r="I2080" s="274"/>
      <c r="J2080" s="98">
        <v>33.89</v>
      </c>
    </row>
    <row r="2081" spans="1:10" ht="1.1499999999999999" customHeight="1" thickTop="1">
      <c r="A2081" s="99"/>
      <c r="B2081" s="99"/>
      <c r="C2081" s="99"/>
      <c r="D2081" s="99"/>
      <c r="E2081" s="99"/>
      <c r="F2081" s="99"/>
      <c r="G2081" s="99"/>
      <c r="H2081" s="99"/>
      <c r="I2081" s="99"/>
      <c r="J2081" s="99"/>
    </row>
    <row r="2082" spans="1:10" ht="18" customHeight="1">
      <c r="A2082" s="79"/>
      <c r="B2082" s="80" t="s">
        <v>440</v>
      </c>
      <c r="C2082" s="79" t="s">
        <v>776</v>
      </c>
      <c r="D2082" s="79" t="s">
        <v>777</v>
      </c>
      <c r="E2082" s="268" t="s">
        <v>778</v>
      </c>
      <c r="F2082" s="268"/>
      <c r="G2082" s="81" t="s">
        <v>779</v>
      </c>
      <c r="H2082" s="80" t="s">
        <v>443</v>
      </c>
      <c r="I2082" s="80" t="s">
        <v>780</v>
      </c>
      <c r="J2082" s="80" t="s">
        <v>448</v>
      </c>
    </row>
    <row r="2083" spans="1:10" ht="39" customHeight="1">
      <c r="A2083" s="82" t="s">
        <v>781</v>
      </c>
      <c r="B2083" s="83" t="s">
        <v>825</v>
      </c>
      <c r="C2083" s="82" t="s">
        <v>87</v>
      </c>
      <c r="D2083" s="82" t="s">
        <v>826</v>
      </c>
      <c r="E2083" s="269" t="s">
        <v>817</v>
      </c>
      <c r="F2083" s="269"/>
      <c r="G2083" s="84" t="s">
        <v>818</v>
      </c>
      <c r="H2083" s="85">
        <v>1</v>
      </c>
      <c r="I2083" s="86">
        <v>40.53</v>
      </c>
      <c r="J2083" s="86">
        <v>40.53</v>
      </c>
    </row>
    <row r="2084" spans="1:10" ht="25.9" customHeight="1">
      <c r="A2084" s="87" t="s">
        <v>785</v>
      </c>
      <c r="B2084" s="88" t="s">
        <v>2072</v>
      </c>
      <c r="C2084" s="87" t="s">
        <v>87</v>
      </c>
      <c r="D2084" s="87" t="s">
        <v>2073</v>
      </c>
      <c r="E2084" s="270" t="s">
        <v>824</v>
      </c>
      <c r="F2084" s="270"/>
      <c r="G2084" s="89" t="s">
        <v>618</v>
      </c>
      <c r="H2084" s="90">
        <v>1</v>
      </c>
      <c r="I2084" s="91">
        <v>32.97</v>
      </c>
      <c r="J2084" s="91">
        <v>32.97</v>
      </c>
    </row>
    <row r="2085" spans="1:10" ht="39" customHeight="1">
      <c r="A2085" s="87" t="s">
        <v>785</v>
      </c>
      <c r="B2085" s="88" t="s">
        <v>2074</v>
      </c>
      <c r="C2085" s="87" t="s">
        <v>87</v>
      </c>
      <c r="D2085" s="87" t="s">
        <v>2075</v>
      </c>
      <c r="E2085" s="270" t="s">
        <v>817</v>
      </c>
      <c r="F2085" s="270"/>
      <c r="G2085" s="89" t="s">
        <v>618</v>
      </c>
      <c r="H2085" s="90">
        <v>1</v>
      </c>
      <c r="I2085" s="91">
        <v>0.81</v>
      </c>
      <c r="J2085" s="91">
        <v>0.81</v>
      </c>
    </row>
    <row r="2086" spans="1:10" ht="39" customHeight="1">
      <c r="A2086" s="87" t="s">
        <v>785</v>
      </c>
      <c r="B2086" s="88" t="s">
        <v>2076</v>
      </c>
      <c r="C2086" s="87" t="s">
        <v>87</v>
      </c>
      <c r="D2086" s="87" t="s">
        <v>2077</v>
      </c>
      <c r="E2086" s="270" t="s">
        <v>817</v>
      </c>
      <c r="F2086" s="270"/>
      <c r="G2086" s="89" t="s">
        <v>618</v>
      </c>
      <c r="H2086" s="90">
        <v>1</v>
      </c>
      <c r="I2086" s="91">
        <v>0.11</v>
      </c>
      <c r="J2086" s="91">
        <v>0.11</v>
      </c>
    </row>
    <row r="2087" spans="1:10" ht="39" customHeight="1">
      <c r="A2087" s="87" t="s">
        <v>785</v>
      </c>
      <c r="B2087" s="88" t="s">
        <v>2078</v>
      </c>
      <c r="C2087" s="87" t="s">
        <v>87</v>
      </c>
      <c r="D2087" s="87" t="s">
        <v>2079</v>
      </c>
      <c r="E2087" s="270" t="s">
        <v>817</v>
      </c>
      <c r="F2087" s="270"/>
      <c r="G2087" s="89" t="s">
        <v>618</v>
      </c>
      <c r="H2087" s="90">
        <v>1</v>
      </c>
      <c r="I2087" s="91">
        <v>1.02</v>
      </c>
      <c r="J2087" s="91">
        <v>1.02</v>
      </c>
    </row>
    <row r="2088" spans="1:10" ht="39" customHeight="1">
      <c r="A2088" s="87" t="s">
        <v>785</v>
      </c>
      <c r="B2088" s="88" t="s">
        <v>2080</v>
      </c>
      <c r="C2088" s="87" t="s">
        <v>87</v>
      </c>
      <c r="D2088" s="87" t="s">
        <v>2081</v>
      </c>
      <c r="E2088" s="270" t="s">
        <v>817</v>
      </c>
      <c r="F2088" s="270"/>
      <c r="G2088" s="89" t="s">
        <v>618</v>
      </c>
      <c r="H2088" s="90">
        <v>1</v>
      </c>
      <c r="I2088" s="91">
        <v>5.62</v>
      </c>
      <c r="J2088" s="91">
        <v>5.62</v>
      </c>
    </row>
    <row r="2089" spans="1:10" ht="25.5">
      <c r="A2089" s="97"/>
      <c r="B2089" s="97"/>
      <c r="C2089" s="97"/>
      <c r="D2089" s="97"/>
      <c r="E2089" s="97" t="s">
        <v>806</v>
      </c>
      <c r="F2089" s="98">
        <v>28.11</v>
      </c>
      <c r="G2089" s="97" t="s">
        <v>807</v>
      </c>
      <c r="H2089" s="98">
        <v>0</v>
      </c>
      <c r="I2089" s="97" t="s">
        <v>808</v>
      </c>
      <c r="J2089" s="98">
        <v>28.11</v>
      </c>
    </row>
    <row r="2090" spans="1:10" ht="15" thickBot="1">
      <c r="A2090" s="97"/>
      <c r="B2090" s="97"/>
      <c r="C2090" s="97"/>
      <c r="D2090" s="97"/>
      <c r="E2090" s="97" t="s">
        <v>809</v>
      </c>
      <c r="F2090" s="98">
        <v>0</v>
      </c>
      <c r="G2090" s="97"/>
      <c r="H2090" s="274" t="s">
        <v>810</v>
      </c>
      <c r="I2090" s="274"/>
      <c r="J2090" s="98">
        <v>40.53</v>
      </c>
    </row>
    <row r="2091" spans="1:10" ht="1.1499999999999999" customHeight="1" thickTop="1">
      <c r="A2091" s="99"/>
      <c r="B2091" s="99"/>
      <c r="C2091" s="99"/>
      <c r="D2091" s="99"/>
      <c r="E2091" s="99"/>
      <c r="F2091" s="99"/>
      <c r="G2091" s="99"/>
      <c r="H2091" s="99"/>
      <c r="I2091" s="99"/>
      <c r="J2091" s="99"/>
    </row>
    <row r="2092" spans="1:10" ht="18" customHeight="1">
      <c r="A2092" s="79"/>
      <c r="B2092" s="80" t="s">
        <v>440</v>
      </c>
      <c r="C2092" s="79" t="s">
        <v>776</v>
      </c>
      <c r="D2092" s="79" t="s">
        <v>777</v>
      </c>
      <c r="E2092" s="268" t="s">
        <v>778</v>
      </c>
      <c r="F2092" s="268"/>
      <c r="G2092" s="81" t="s">
        <v>779</v>
      </c>
      <c r="H2092" s="80" t="s">
        <v>443</v>
      </c>
      <c r="I2092" s="80" t="s">
        <v>780</v>
      </c>
      <c r="J2092" s="80" t="s">
        <v>448</v>
      </c>
    </row>
    <row r="2093" spans="1:10" ht="39" customHeight="1">
      <c r="A2093" s="82" t="s">
        <v>781</v>
      </c>
      <c r="B2093" s="83" t="s">
        <v>2074</v>
      </c>
      <c r="C2093" s="82" t="s">
        <v>87</v>
      </c>
      <c r="D2093" s="82" t="s">
        <v>2075</v>
      </c>
      <c r="E2093" s="269" t="s">
        <v>817</v>
      </c>
      <c r="F2093" s="269"/>
      <c r="G2093" s="84" t="s">
        <v>618</v>
      </c>
      <c r="H2093" s="85">
        <v>1</v>
      </c>
      <c r="I2093" s="86">
        <v>0.81</v>
      </c>
      <c r="J2093" s="86">
        <v>0.81</v>
      </c>
    </row>
    <row r="2094" spans="1:10" ht="25.9" customHeight="1">
      <c r="A2094" s="92" t="s">
        <v>792</v>
      </c>
      <c r="B2094" s="93" t="s">
        <v>2082</v>
      </c>
      <c r="C2094" s="92" t="s">
        <v>87</v>
      </c>
      <c r="D2094" s="92" t="s">
        <v>2083</v>
      </c>
      <c r="E2094" s="273" t="s">
        <v>906</v>
      </c>
      <c r="F2094" s="273"/>
      <c r="G2094" s="94" t="s">
        <v>235</v>
      </c>
      <c r="H2094" s="95">
        <v>5.3300000000000001E-5</v>
      </c>
      <c r="I2094" s="96">
        <v>15325.56</v>
      </c>
      <c r="J2094" s="96">
        <v>0.81</v>
      </c>
    </row>
    <row r="2095" spans="1:10" ht="25.5">
      <c r="A2095" s="97"/>
      <c r="B2095" s="97"/>
      <c r="C2095" s="97"/>
      <c r="D2095" s="97"/>
      <c r="E2095" s="97" t="s">
        <v>806</v>
      </c>
      <c r="F2095" s="98">
        <v>0</v>
      </c>
      <c r="G2095" s="97" t="s">
        <v>807</v>
      </c>
      <c r="H2095" s="98">
        <v>0</v>
      </c>
      <c r="I2095" s="97" t="s">
        <v>808</v>
      </c>
      <c r="J2095" s="98">
        <v>0</v>
      </c>
    </row>
    <row r="2096" spans="1:10" ht="15" thickBot="1">
      <c r="A2096" s="97"/>
      <c r="B2096" s="97"/>
      <c r="C2096" s="97"/>
      <c r="D2096" s="97"/>
      <c r="E2096" s="97" t="s">
        <v>809</v>
      </c>
      <c r="F2096" s="98">
        <v>0</v>
      </c>
      <c r="G2096" s="97"/>
      <c r="H2096" s="274" t="s">
        <v>810</v>
      </c>
      <c r="I2096" s="274"/>
      <c r="J2096" s="98">
        <v>0.81</v>
      </c>
    </row>
    <row r="2097" spans="1:10" ht="1.1499999999999999" customHeight="1" thickTop="1">
      <c r="A2097" s="99"/>
      <c r="B2097" s="99"/>
      <c r="C2097" s="99"/>
      <c r="D2097" s="99"/>
      <c r="E2097" s="99"/>
      <c r="F2097" s="99"/>
      <c r="G2097" s="99"/>
      <c r="H2097" s="99"/>
      <c r="I2097" s="99"/>
      <c r="J2097" s="99"/>
    </row>
    <row r="2098" spans="1:10" ht="18" customHeight="1">
      <c r="A2098" s="79"/>
      <c r="B2098" s="80" t="s">
        <v>440</v>
      </c>
      <c r="C2098" s="79" t="s">
        <v>776</v>
      </c>
      <c r="D2098" s="79" t="s">
        <v>777</v>
      </c>
      <c r="E2098" s="268" t="s">
        <v>778</v>
      </c>
      <c r="F2098" s="268"/>
      <c r="G2098" s="81" t="s">
        <v>779</v>
      </c>
      <c r="H2098" s="80" t="s">
        <v>443</v>
      </c>
      <c r="I2098" s="80" t="s">
        <v>780</v>
      </c>
      <c r="J2098" s="80" t="s">
        <v>448</v>
      </c>
    </row>
    <row r="2099" spans="1:10" ht="39" customHeight="1">
      <c r="A2099" s="82" t="s">
        <v>781</v>
      </c>
      <c r="B2099" s="83" t="s">
        <v>2076</v>
      </c>
      <c r="C2099" s="82" t="s">
        <v>87</v>
      </c>
      <c r="D2099" s="82" t="s">
        <v>2077</v>
      </c>
      <c r="E2099" s="269" t="s">
        <v>817</v>
      </c>
      <c r="F2099" s="269"/>
      <c r="G2099" s="84" t="s">
        <v>618</v>
      </c>
      <c r="H2099" s="85">
        <v>1</v>
      </c>
      <c r="I2099" s="86">
        <v>0.11</v>
      </c>
      <c r="J2099" s="86">
        <v>0.11</v>
      </c>
    </row>
    <row r="2100" spans="1:10" ht="25.9" customHeight="1">
      <c r="A2100" s="92" t="s">
        <v>792</v>
      </c>
      <c r="B2100" s="93" t="s">
        <v>2082</v>
      </c>
      <c r="C2100" s="92" t="s">
        <v>87</v>
      </c>
      <c r="D2100" s="92" t="s">
        <v>2083</v>
      </c>
      <c r="E2100" s="273" t="s">
        <v>906</v>
      </c>
      <c r="F2100" s="273"/>
      <c r="G2100" s="94" t="s">
        <v>235</v>
      </c>
      <c r="H2100" s="95">
        <v>7.4000000000000003E-6</v>
      </c>
      <c r="I2100" s="96">
        <v>15325.56</v>
      </c>
      <c r="J2100" s="96">
        <v>0.11</v>
      </c>
    </row>
    <row r="2101" spans="1:10" ht="25.5">
      <c r="A2101" s="97"/>
      <c r="B2101" s="97"/>
      <c r="C2101" s="97"/>
      <c r="D2101" s="97"/>
      <c r="E2101" s="97" t="s">
        <v>806</v>
      </c>
      <c r="F2101" s="98">
        <v>0</v>
      </c>
      <c r="G2101" s="97" t="s">
        <v>807</v>
      </c>
      <c r="H2101" s="98">
        <v>0</v>
      </c>
      <c r="I2101" s="97" t="s">
        <v>808</v>
      </c>
      <c r="J2101" s="98">
        <v>0</v>
      </c>
    </row>
    <row r="2102" spans="1:10" ht="15" thickBot="1">
      <c r="A2102" s="97"/>
      <c r="B2102" s="97"/>
      <c r="C2102" s="97"/>
      <c r="D2102" s="97"/>
      <c r="E2102" s="97" t="s">
        <v>809</v>
      </c>
      <c r="F2102" s="98">
        <v>0</v>
      </c>
      <c r="G2102" s="97"/>
      <c r="H2102" s="274" t="s">
        <v>810</v>
      </c>
      <c r="I2102" s="274"/>
      <c r="J2102" s="98">
        <v>0.11</v>
      </c>
    </row>
    <row r="2103" spans="1:10" ht="1.1499999999999999" customHeight="1" thickTop="1">
      <c r="A2103" s="99"/>
      <c r="B2103" s="99"/>
      <c r="C2103" s="99"/>
      <c r="D2103" s="99"/>
      <c r="E2103" s="99"/>
      <c r="F2103" s="99"/>
      <c r="G2103" s="99"/>
      <c r="H2103" s="99"/>
      <c r="I2103" s="99"/>
      <c r="J2103" s="99"/>
    </row>
    <row r="2104" spans="1:10" ht="18" customHeight="1">
      <c r="A2104" s="79"/>
      <c r="B2104" s="80" t="s">
        <v>440</v>
      </c>
      <c r="C2104" s="79" t="s">
        <v>776</v>
      </c>
      <c r="D2104" s="79" t="s">
        <v>777</v>
      </c>
      <c r="E2104" s="268" t="s">
        <v>778</v>
      </c>
      <c r="F2104" s="268"/>
      <c r="G2104" s="81" t="s">
        <v>779</v>
      </c>
      <c r="H2104" s="80" t="s">
        <v>443</v>
      </c>
      <c r="I2104" s="80" t="s">
        <v>780</v>
      </c>
      <c r="J2104" s="80" t="s">
        <v>448</v>
      </c>
    </row>
    <row r="2105" spans="1:10" ht="39" customHeight="1">
      <c r="A2105" s="82" t="s">
        <v>781</v>
      </c>
      <c r="B2105" s="83" t="s">
        <v>2078</v>
      </c>
      <c r="C2105" s="82" t="s">
        <v>87</v>
      </c>
      <c r="D2105" s="82" t="s">
        <v>2079</v>
      </c>
      <c r="E2105" s="269" t="s">
        <v>817</v>
      </c>
      <c r="F2105" s="269"/>
      <c r="G2105" s="84" t="s">
        <v>618</v>
      </c>
      <c r="H2105" s="85">
        <v>1</v>
      </c>
      <c r="I2105" s="86">
        <v>1.02</v>
      </c>
      <c r="J2105" s="86">
        <v>1.02</v>
      </c>
    </row>
    <row r="2106" spans="1:10" ht="25.9" customHeight="1">
      <c r="A2106" s="92" t="s">
        <v>792</v>
      </c>
      <c r="B2106" s="93" t="s">
        <v>2082</v>
      </c>
      <c r="C2106" s="92" t="s">
        <v>87</v>
      </c>
      <c r="D2106" s="92" t="s">
        <v>2083</v>
      </c>
      <c r="E2106" s="273" t="s">
        <v>906</v>
      </c>
      <c r="F2106" s="273"/>
      <c r="G2106" s="94" t="s">
        <v>235</v>
      </c>
      <c r="H2106" s="95">
        <v>6.6699999999999995E-5</v>
      </c>
      <c r="I2106" s="96">
        <v>15325.56</v>
      </c>
      <c r="J2106" s="96">
        <v>1.02</v>
      </c>
    </row>
    <row r="2107" spans="1:10" ht="25.5">
      <c r="A2107" s="97"/>
      <c r="B2107" s="97"/>
      <c r="C2107" s="97"/>
      <c r="D2107" s="97"/>
      <c r="E2107" s="97" t="s">
        <v>806</v>
      </c>
      <c r="F2107" s="98">
        <v>0</v>
      </c>
      <c r="G2107" s="97" t="s">
        <v>807</v>
      </c>
      <c r="H2107" s="98">
        <v>0</v>
      </c>
      <c r="I2107" s="97" t="s">
        <v>808</v>
      </c>
      <c r="J2107" s="98">
        <v>0</v>
      </c>
    </row>
    <row r="2108" spans="1:10" ht="15" thickBot="1">
      <c r="A2108" s="97"/>
      <c r="B2108" s="97"/>
      <c r="C2108" s="97"/>
      <c r="D2108" s="97"/>
      <c r="E2108" s="97" t="s">
        <v>809</v>
      </c>
      <c r="F2108" s="98">
        <v>0</v>
      </c>
      <c r="G2108" s="97"/>
      <c r="H2108" s="274" t="s">
        <v>810</v>
      </c>
      <c r="I2108" s="274"/>
      <c r="J2108" s="98">
        <v>1.02</v>
      </c>
    </row>
    <row r="2109" spans="1:10" ht="1.1499999999999999" customHeight="1" thickTop="1">
      <c r="A2109" s="99"/>
      <c r="B2109" s="99"/>
      <c r="C2109" s="99"/>
      <c r="D2109" s="99"/>
      <c r="E2109" s="99"/>
      <c r="F2109" s="99"/>
      <c r="G2109" s="99"/>
      <c r="H2109" s="99"/>
      <c r="I2109" s="99"/>
      <c r="J2109" s="99"/>
    </row>
    <row r="2110" spans="1:10" ht="18" customHeight="1">
      <c r="A2110" s="79"/>
      <c r="B2110" s="80" t="s">
        <v>440</v>
      </c>
      <c r="C2110" s="79" t="s">
        <v>776</v>
      </c>
      <c r="D2110" s="79" t="s">
        <v>777</v>
      </c>
      <c r="E2110" s="268" t="s">
        <v>778</v>
      </c>
      <c r="F2110" s="268"/>
      <c r="G2110" s="81" t="s">
        <v>779</v>
      </c>
      <c r="H2110" s="80" t="s">
        <v>443</v>
      </c>
      <c r="I2110" s="80" t="s">
        <v>780</v>
      </c>
      <c r="J2110" s="80" t="s">
        <v>448</v>
      </c>
    </row>
    <row r="2111" spans="1:10" ht="39" customHeight="1">
      <c r="A2111" s="82" t="s">
        <v>781</v>
      </c>
      <c r="B2111" s="83" t="s">
        <v>2080</v>
      </c>
      <c r="C2111" s="82" t="s">
        <v>87</v>
      </c>
      <c r="D2111" s="82" t="s">
        <v>2081</v>
      </c>
      <c r="E2111" s="269" t="s">
        <v>817</v>
      </c>
      <c r="F2111" s="269"/>
      <c r="G2111" s="84" t="s">
        <v>618</v>
      </c>
      <c r="H2111" s="85">
        <v>1</v>
      </c>
      <c r="I2111" s="86">
        <v>5.62</v>
      </c>
      <c r="J2111" s="86">
        <v>5.62</v>
      </c>
    </row>
    <row r="2112" spans="1:10" ht="24" customHeight="1">
      <c r="A2112" s="92" t="s">
        <v>792</v>
      </c>
      <c r="B2112" s="93" t="s">
        <v>2084</v>
      </c>
      <c r="C2112" s="92" t="s">
        <v>87</v>
      </c>
      <c r="D2112" s="92" t="s">
        <v>2085</v>
      </c>
      <c r="E2112" s="273" t="s">
        <v>795</v>
      </c>
      <c r="F2112" s="273"/>
      <c r="G2112" s="94" t="s">
        <v>931</v>
      </c>
      <c r="H2112" s="95">
        <v>1.03</v>
      </c>
      <c r="I2112" s="96">
        <v>5.46</v>
      </c>
      <c r="J2112" s="96">
        <v>5.62</v>
      </c>
    </row>
    <row r="2113" spans="1:10" ht="25.5">
      <c r="A2113" s="97"/>
      <c r="B2113" s="97"/>
      <c r="C2113" s="97"/>
      <c r="D2113" s="97"/>
      <c r="E2113" s="97" t="s">
        <v>806</v>
      </c>
      <c r="F2113" s="98">
        <v>0</v>
      </c>
      <c r="G2113" s="97" t="s">
        <v>807</v>
      </c>
      <c r="H2113" s="98">
        <v>0</v>
      </c>
      <c r="I2113" s="97" t="s">
        <v>808</v>
      </c>
      <c r="J2113" s="98">
        <v>0</v>
      </c>
    </row>
    <row r="2114" spans="1:10" ht="15" thickBot="1">
      <c r="A2114" s="97"/>
      <c r="B2114" s="97"/>
      <c r="C2114" s="97"/>
      <c r="D2114" s="97"/>
      <c r="E2114" s="97" t="s">
        <v>809</v>
      </c>
      <c r="F2114" s="98">
        <v>0</v>
      </c>
      <c r="G2114" s="97"/>
      <c r="H2114" s="274" t="s">
        <v>810</v>
      </c>
      <c r="I2114" s="274"/>
      <c r="J2114" s="98">
        <v>5.62</v>
      </c>
    </row>
    <row r="2115" spans="1:10" ht="1.1499999999999999" customHeight="1" thickTop="1">
      <c r="A2115" s="99"/>
      <c r="B2115" s="99"/>
      <c r="C2115" s="99"/>
      <c r="D2115" s="99"/>
      <c r="E2115" s="99"/>
      <c r="F2115" s="99"/>
      <c r="G2115" s="99"/>
      <c r="H2115" s="99"/>
      <c r="I2115" s="99"/>
      <c r="J2115" s="99"/>
    </row>
    <row r="2116" spans="1:10" ht="18" customHeight="1">
      <c r="A2116" s="79"/>
      <c r="B2116" s="80" t="s">
        <v>440</v>
      </c>
      <c r="C2116" s="79" t="s">
        <v>776</v>
      </c>
      <c r="D2116" s="79" t="s">
        <v>777</v>
      </c>
      <c r="E2116" s="268" t="s">
        <v>778</v>
      </c>
      <c r="F2116" s="268"/>
      <c r="G2116" s="81" t="s">
        <v>779</v>
      </c>
      <c r="H2116" s="80" t="s">
        <v>443</v>
      </c>
      <c r="I2116" s="80" t="s">
        <v>780</v>
      </c>
      <c r="J2116" s="80" t="s">
        <v>448</v>
      </c>
    </row>
    <row r="2117" spans="1:10" ht="39" customHeight="1">
      <c r="A2117" s="82" t="s">
        <v>781</v>
      </c>
      <c r="B2117" s="83" t="s">
        <v>1074</v>
      </c>
      <c r="C2117" s="82" t="s">
        <v>87</v>
      </c>
      <c r="D2117" s="82" t="s">
        <v>1075</v>
      </c>
      <c r="E2117" s="269" t="s">
        <v>916</v>
      </c>
      <c r="F2117" s="269"/>
      <c r="G2117" s="84" t="s">
        <v>814</v>
      </c>
      <c r="H2117" s="85">
        <v>1</v>
      </c>
      <c r="I2117" s="86">
        <v>615.49</v>
      </c>
      <c r="J2117" s="86">
        <v>615.49</v>
      </c>
    </row>
    <row r="2118" spans="1:10" ht="24" customHeight="1">
      <c r="A2118" s="87" t="s">
        <v>785</v>
      </c>
      <c r="B2118" s="88" t="s">
        <v>833</v>
      </c>
      <c r="C2118" s="87" t="s">
        <v>87</v>
      </c>
      <c r="D2118" s="87" t="s">
        <v>834</v>
      </c>
      <c r="E2118" s="270" t="s">
        <v>824</v>
      </c>
      <c r="F2118" s="270"/>
      <c r="G2118" s="89" t="s">
        <v>618</v>
      </c>
      <c r="H2118" s="90">
        <v>0.36299999999999999</v>
      </c>
      <c r="I2118" s="91">
        <v>26.51</v>
      </c>
      <c r="J2118" s="91">
        <v>9.6199999999999992</v>
      </c>
    </row>
    <row r="2119" spans="1:10" ht="24" customHeight="1">
      <c r="A2119" s="87" t="s">
        <v>785</v>
      </c>
      <c r="B2119" s="88" t="s">
        <v>822</v>
      </c>
      <c r="C2119" s="87" t="s">
        <v>87</v>
      </c>
      <c r="D2119" s="87" t="s">
        <v>823</v>
      </c>
      <c r="E2119" s="270" t="s">
        <v>824</v>
      </c>
      <c r="F2119" s="270"/>
      <c r="G2119" s="89" t="s">
        <v>618</v>
      </c>
      <c r="H2119" s="90">
        <v>0.54400000000000004</v>
      </c>
      <c r="I2119" s="91">
        <v>21.28</v>
      </c>
      <c r="J2119" s="91">
        <v>11.57</v>
      </c>
    </row>
    <row r="2120" spans="1:10" ht="39" customHeight="1">
      <c r="A2120" s="87" t="s">
        <v>785</v>
      </c>
      <c r="B2120" s="88" t="s">
        <v>956</v>
      </c>
      <c r="C2120" s="87" t="s">
        <v>87</v>
      </c>
      <c r="D2120" s="87" t="s">
        <v>957</v>
      </c>
      <c r="E2120" s="270" t="s">
        <v>817</v>
      </c>
      <c r="F2120" s="270"/>
      <c r="G2120" s="89" t="s">
        <v>818</v>
      </c>
      <c r="H2120" s="90">
        <v>8.7999999999999995E-2</v>
      </c>
      <c r="I2120" s="91">
        <v>1.26</v>
      </c>
      <c r="J2120" s="91">
        <v>0.11</v>
      </c>
    </row>
    <row r="2121" spans="1:10" ht="39" customHeight="1">
      <c r="A2121" s="87" t="s">
        <v>785</v>
      </c>
      <c r="B2121" s="88" t="s">
        <v>958</v>
      </c>
      <c r="C2121" s="87" t="s">
        <v>87</v>
      </c>
      <c r="D2121" s="87" t="s">
        <v>959</v>
      </c>
      <c r="E2121" s="270" t="s">
        <v>817</v>
      </c>
      <c r="F2121" s="270"/>
      <c r="G2121" s="89" t="s">
        <v>821</v>
      </c>
      <c r="H2121" s="90">
        <v>9.2999999999999999E-2</v>
      </c>
      <c r="I2121" s="91">
        <v>0.45</v>
      </c>
      <c r="J2121" s="91">
        <v>0.04</v>
      </c>
    </row>
    <row r="2122" spans="1:10" ht="52.15" customHeight="1">
      <c r="A2122" s="92" t="s">
        <v>792</v>
      </c>
      <c r="B2122" s="93" t="s">
        <v>960</v>
      </c>
      <c r="C2122" s="92" t="s">
        <v>87</v>
      </c>
      <c r="D2122" s="92" t="s">
        <v>961</v>
      </c>
      <c r="E2122" s="273" t="s">
        <v>795</v>
      </c>
      <c r="F2122" s="273"/>
      <c r="G2122" s="94" t="s">
        <v>814</v>
      </c>
      <c r="H2122" s="95">
        <v>1.1499999999999999</v>
      </c>
      <c r="I2122" s="96">
        <v>516.66</v>
      </c>
      <c r="J2122" s="96">
        <v>594.15</v>
      </c>
    </row>
    <row r="2123" spans="1:10" ht="25.5">
      <c r="A2123" s="97"/>
      <c r="B2123" s="97"/>
      <c r="C2123" s="97"/>
      <c r="D2123" s="97"/>
      <c r="E2123" s="97" t="s">
        <v>806</v>
      </c>
      <c r="F2123" s="98">
        <v>15.81</v>
      </c>
      <c r="G2123" s="97" t="s">
        <v>807</v>
      </c>
      <c r="H2123" s="98">
        <v>0</v>
      </c>
      <c r="I2123" s="97" t="s">
        <v>808</v>
      </c>
      <c r="J2123" s="98">
        <v>15.81</v>
      </c>
    </row>
    <row r="2124" spans="1:10" ht="15" thickBot="1">
      <c r="A2124" s="97"/>
      <c r="B2124" s="97"/>
      <c r="C2124" s="97"/>
      <c r="D2124" s="97"/>
      <c r="E2124" s="97" t="s">
        <v>809</v>
      </c>
      <c r="F2124" s="98">
        <v>0</v>
      </c>
      <c r="G2124" s="97"/>
      <c r="H2124" s="274" t="s">
        <v>810</v>
      </c>
      <c r="I2124" s="274"/>
      <c r="J2124" s="98">
        <v>615.49</v>
      </c>
    </row>
    <row r="2125" spans="1:10" ht="1.1499999999999999" customHeight="1" thickTop="1">
      <c r="A2125" s="99"/>
      <c r="B2125" s="99"/>
      <c r="C2125" s="99"/>
      <c r="D2125" s="99"/>
      <c r="E2125" s="99"/>
      <c r="F2125" s="99"/>
      <c r="G2125" s="99"/>
      <c r="H2125" s="99"/>
      <c r="I2125" s="99"/>
      <c r="J2125" s="99"/>
    </row>
    <row r="2126" spans="1:10" ht="18" customHeight="1">
      <c r="A2126" s="79"/>
      <c r="B2126" s="80" t="s">
        <v>440</v>
      </c>
      <c r="C2126" s="79" t="s">
        <v>776</v>
      </c>
      <c r="D2126" s="79" t="s">
        <v>777</v>
      </c>
      <c r="E2126" s="268" t="s">
        <v>778</v>
      </c>
      <c r="F2126" s="268"/>
      <c r="G2126" s="81" t="s">
        <v>779</v>
      </c>
      <c r="H2126" s="80" t="s">
        <v>443</v>
      </c>
      <c r="I2126" s="80" t="s">
        <v>780</v>
      </c>
      <c r="J2126" s="80" t="s">
        <v>448</v>
      </c>
    </row>
    <row r="2127" spans="1:10" ht="39" customHeight="1">
      <c r="A2127" s="82" t="s">
        <v>781</v>
      </c>
      <c r="B2127" s="83" t="s">
        <v>1036</v>
      </c>
      <c r="C2127" s="82" t="s">
        <v>87</v>
      </c>
      <c r="D2127" s="82" t="s">
        <v>1037</v>
      </c>
      <c r="E2127" s="269" t="s">
        <v>916</v>
      </c>
      <c r="F2127" s="269"/>
      <c r="G2127" s="84" t="s">
        <v>814</v>
      </c>
      <c r="H2127" s="85">
        <v>1</v>
      </c>
      <c r="I2127" s="86">
        <v>656.19</v>
      </c>
      <c r="J2127" s="86">
        <v>656.19</v>
      </c>
    </row>
    <row r="2128" spans="1:10" ht="24" customHeight="1">
      <c r="A2128" s="87" t="s">
        <v>785</v>
      </c>
      <c r="B2128" s="88" t="s">
        <v>923</v>
      </c>
      <c r="C2128" s="87" t="s">
        <v>87</v>
      </c>
      <c r="D2128" s="87" t="s">
        <v>924</v>
      </c>
      <c r="E2128" s="270" t="s">
        <v>824</v>
      </c>
      <c r="F2128" s="270"/>
      <c r="G2128" s="89" t="s">
        <v>618</v>
      </c>
      <c r="H2128" s="90">
        <v>0.67</v>
      </c>
      <c r="I2128" s="91">
        <v>26.13</v>
      </c>
      <c r="J2128" s="91">
        <v>17.5</v>
      </c>
    </row>
    <row r="2129" spans="1:10" ht="24" customHeight="1">
      <c r="A2129" s="87" t="s">
        <v>785</v>
      </c>
      <c r="B2129" s="88" t="s">
        <v>833</v>
      </c>
      <c r="C2129" s="87" t="s">
        <v>87</v>
      </c>
      <c r="D2129" s="87" t="s">
        <v>834</v>
      </c>
      <c r="E2129" s="270" t="s">
        <v>824</v>
      </c>
      <c r="F2129" s="270"/>
      <c r="G2129" s="89" t="s">
        <v>618</v>
      </c>
      <c r="H2129" s="90">
        <v>2.681</v>
      </c>
      <c r="I2129" s="91">
        <v>26.51</v>
      </c>
      <c r="J2129" s="91">
        <v>71.069999999999993</v>
      </c>
    </row>
    <row r="2130" spans="1:10" ht="24" customHeight="1">
      <c r="A2130" s="87" t="s">
        <v>785</v>
      </c>
      <c r="B2130" s="88" t="s">
        <v>822</v>
      </c>
      <c r="C2130" s="87" t="s">
        <v>87</v>
      </c>
      <c r="D2130" s="87" t="s">
        <v>823</v>
      </c>
      <c r="E2130" s="270" t="s">
        <v>824</v>
      </c>
      <c r="F2130" s="270"/>
      <c r="G2130" s="89" t="s">
        <v>618</v>
      </c>
      <c r="H2130" s="90">
        <v>0.67</v>
      </c>
      <c r="I2130" s="91">
        <v>21.28</v>
      </c>
      <c r="J2130" s="91">
        <v>14.25</v>
      </c>
    </row>
    <row r="2131" spans="1:10" ht="39" customHeight="1">
      <c r="A2131" s="87" t="s">
        <v>785</v>
      </c>
      <c r="B2131" s="88" t="s">
        <v>956</v>
      </c>
      <c r="C2131" s="87" t="s">
        <v>87</v>
      </c>
      <c r="D2131" s="87" t="s">
        <v>957</v>
      </c>
      <c r="E2131" s="270" t="s">
        <v>817</v>
      </c>
      <c r="F2131" s="270"/>
      <c r="G2131" s="89" t="s">
        <v>818</v>
      </c>
      <c r="H2131" s="90">
        <v>0.26500000000000001</v>
      </c>
      <c r="I2131" s="91">
        <v>1.26</v>
      </c>
      <c r="J2131" s="91">
        <v>0.33</v>
      </c>
    </row>
    <row r="2132" spans="1:10" ht="39" customHeight="1">
      <c r="A2132" s="87" t="s">
        <v>785</v>
      </c>
      <c r="B2132" s="88" t="s">
        <v>958</v>
      </c>
      <c r="C2132" s="87" t="s">
        <v>87</v>
      </c>
      <c r="D2132" s="87" t="s">
        <v>959</v>
      </c>
      <c r="E2132" s="270" t="s">
        <v>817</v>
      </c>
      <c r="F2132" s="270"/>
      <c r="G2132" s="89" t="s">
        <v>821</v>
      </c>
      <c r="H2132" s="90">
        <v>0.40500000000000003</v>
      </c>
      <c r="I2132" s="91">
        <v>0.45</v>
      </c>
      <c r="J2132" s="91">
        <v>0.18</v>
      </c>
    </row>
    <row r="2133" spans="1:10" ht="52.15" customHeight="1">
      <c r="A2133" s="92" t="s">
        <v>792</v>
      </c>
      <c r="B2133" s="93" t="s">
        <v>1004</v>
      </c>
      <c r="C2133" s="92" t="s">
        <v>87</v>
      </c>
      <c r="D2133" s="92" t="s">
        <v>1005</v>
      </c>
      <c r="E2133" s="273" t="s">
        <v>795</v>
      </c>
      <c r="F2133" s="273"/>
      <c r="G2133" s="94" t="s">
        <v>814</v>
      </c>
      <c r="H2133" s="95">
        <v>1.103</v>
      </c>
      <c r="I2133" s="96">
        <v>501.24</v>
      </c>
      <c r="J2133" s="96">
        <v>552.86</v>
      </c>
    </row>
    <row r="2134" spans="1:10" ht="25.5">
      <c r="A2134" s="97"/>
      <c r="B2134" s="97"/>
      <c r="C2134" s="97"/>
      <c r="D2134" s="97"/>
      <c r="E2134" s="97" t="s">
        <v>806</v>
      </c>
      <c r="F2134" s="98">
        <v>78.78</v>
      </c>
      <c r="G2134" s="97" t="s">
        <v>807</v>
      </c>
      <c r="H2134" s="98">
        <v>0</v>
      </c>
      <c r="I2134" s="97" t="s">
        <v>808</v>
      </c>
      <c r="J2134" s="98">
        <v>78.78</v>
      </c>
    </row>
    <row r="2135" spans="1:10" ht="15" thickBot="1">
      <c r="A2135" s="97"/>
      <c r="B2135" s="97"/>
      <c r="C2135" s="97"/>
      <c r="D2135" s="97"/>
      <c r="E2135" s="97" t="s">
        <v>809</v>
      </c>
      <c r="F2135" s="98">
        <v>0</v>
      </c>
      <c r="G2135" s="97"/>
      <c r="H2135" s="274" t="s">
        <v>810</v>
      </c>
      <c r="I2135" s="274"/>
      <c r="J2135" s="98">
        <v>656.19</v>
      </c>
    </row>
    <row r="2136" spans="1:10" ht="1.1499999999999999" customHeight="1" thickTop="1">
      <c r="A2136" s="99"/>
      <c r="B2136" s="99"/>
      <c r="C2136" s="99"/>
      <c r="D2136" s="99"/>
      <c r="E2136" s="99"/>
      <c r="F2136" s="99"/>
      <c r="G2136" s="99"/>
      <c r="H2136" s="99"/>
      <c r="I2136" s="99"/>
      <c r="J2136" s="99"/>
    </row>
    <row r="2137" spans="1:10" ht="18" customHeight="1">
      <c r="A2137" s="79"/>
      <c r="B2137" s="80" t="s">
        <v>440</v>
      </c>
      <c r="C2137" s="79" t="s">
        <v>776</v>
      </c>
      <c r="D2137" s="79" t="s">
        <v>777</v>
      </c>
      <c r="E2137" s="268" t="s">
        <v>778</v>
      </c>
      <c r="F2137" s="268"/>
      <c r="G2137" s="81" t="s">
        <v>779</v>
      </c>
      <c r="H2137" s="80" t="s">
        <v>443</v>
      </c>
      <c r="I2137" s="80" t="s">
        <v>780</v>
      </c>
      <c r="J2137" s="80" t="s">
        <v>448</v>
      </c>
    </row>
    <row r="2138" spans="1:10" ht="39" customHeight="1">
      <c r="A2138" s="82" t="s">
        <v>781</v>
      </c>
      <c r="B2138" s="83" t="s">
        <v>1034</v>
      </c>
      <c r="C2138" s="82" t="s">
        <v>87</v>
      </c>
      <c r="D2138" s="82" t="s">
        <v>1035</v>
      </c>
      <c r="E2138" s="269" t="s">
        <v>916</v>
      </c>
      <c r="F2138" s="269"/>
      <c r="G2138" s="84" t="s">
        <v>814</v>
      </c>
      <c r="H2138" s="85">
        <v>1</v>
      </c>
      <c r="I2138" s="86">
        <v>593.85</v>
      </c>
      <c r="J2138" s="86">
        <v>593.85</v>
      </c>
    </row>
    <row r="2139" spans="1:10" ht="24" customHeight="1">
      <c r="A2139" s="87" t="s">
        <v>785</v>
      </c>
      <c r="B2139" s="88" t="s">
        <v>923</v>
      </c>
      <c r="C2139" s="87" t="s">
        <v>87</v>
      </c>
      <c r="D2139" s="87" t="s">
        <v>924</v>
      </c>
      <c r="E2139" s="270" t="s">
        <v>824</v>
      </c>
      <c r="F2139" s="270"/>
      <c r="G2139" s="89" t="s">
        <v>618</v>
      </c>
      <c r="H2139" s="90">
        <v>0.125</v>
      </c>
      <c r="I2139" s="91">
        <v>26.13</v>
      </c>
      <c r="J2139" s="91">
        <v>3.26</v>
      </c>
    </row>
    <row r="2140" spans="1:10" ht="24" customHeight="1">
      <c r="A2140" s="87" t="s">
        <v>785</v>
      </c>
      <c r="B2140" s="88" t="s">
        <v>833</v>
      </c>
      <c r="C2140" s="87" t="s">
        <v>87</v>
      </c>
      <c r="D2140" s="87" t="s">
        <v>834</v>
      </c>
      <c r="E2140" s="270" t="s">
        <v>824</v>
      </c>
      <c r="F2140" s="270"/>
      <c r="G2140" s="89" t="s">
        <v>618</v>
      </c>
      <c r="H2140" s="90">
        <v>0.753</v>
      </c>
      <c r="I2140" s="91">
        <v>26.51</v>
      </c>
      <c r="J2140" s="91">
        <v>19.96</v>
      </c>
    </row>
    <row r="2141" spans="1:10" ht="24" customHeight="1">
      <c r="A2141" s="87" t="s">
        <v>785</v>
      </c>
      <c r="B2141" s="88" t="s">
        <v>822</v>
      </c>
      <c r="C2141" s="87" t="s">
        <v>87</v>
      </c>
      <c r="D2141" s="87" t="s">
        <v>823</v>
      </c>
      <c r="E2141" s="270" t="s">
        <v>824</v>
      </c>
      <c r="F2141" s="270"/>
      <c r="G2141" s="89" t="s">
        <v>618</v>
      </c>
      <c r="H2141" s="90">
        <v>0.82599999999999996</v>
      </c>
      <c r="I2141" s="91">
        <v>21.28</v>
      </c>
      <c r="J2141" s="91">
        <v>17.57</v>
      </c>
    </row>
    <row r="2142" spans="1:10" ht="39" customHeight="1">
      <c r="A2142" s="87" t="s">
        <v>785</v>
      </c>
      <c r="B2142" s="88" t="s">
        <v>956</v>
      </c>
      <c r="C2142" s="87" t="s">
        <v>87</v>
      </c>
      <c r="D2142" s="87" t="s">
        <v>957</v>
      </c>
      <c r="E2142" s="270" t="s">
        <v>817</v>
      </c>
      <c r="F2142" s="270"/>
      <c r="G2142" s="89" t="s">
        <v>818</v>
      </c>
      <c r="H2142" s="90">
        <v>0.12</v>
      </c>
      <c r="I2142" s="91">
        <v>1.26</v>
      </c>
      <c r="J2142" s="91">
        <v>0.15</v>
      </c>
    </row>
    <row r="2143" spans="1:10" ht="39" customHeight="1">
      <c r="A2143" s="87" t="s">
        <v>785</v>
      </c>
      <c r="B2143" s="88" t="s">
        <v>958</v>
      </c>
      <c r="C2143" s="87" t="s">
        <v>87</v>
      </c>
      <c r="D2143" s="87" t="s">
        <v>959</v>
      </c>
      <c r="E2143" s="270" t="s">
        <v>817</v>
      </c>
      <c r="F2143" s="270"/>
      <c r="G2143" s="89" t="s">
        <v>821</v>
      </c>
      <c r="H2143" s="90">
        <v>0.13100000000000001</v>
      </c>
      <c r="I2143" s="91">
        <v>0.45</v>
      </c>
      <c r="J2143" s="91">
        <v>0.05</v>
      </c>
    </row>
    <row r="2144" spans="1:10" ht="52.15" customHeight="1">
      <c r="A2144" s="92" t="s">
        <v>792</v>
      </c>
      <c r="B2144" s="93" t="s">
        <v>1004</v>
      </c>
      <c r="C2144" s="92" t="s">
        <v>87</v>
      </c>
      <c r="D2144" s="92" t="s">
        <v>1005</v>
      </c>
      <c r="E2144" s="273" t="s">
        <v>795</v>
      </c>
      <c r="F2144" s="273"/>
      <c r="G2144" s="94" t="s">
        <v>814</v>
      </c>
      <c r="H2144" s="95">
        <v>1.103</v>
      </c>
      <c r="I2144" s="96">
        <v>501.24</v>
      </c>
      <c r="J2144" s="96">
        <v>552.86</v>
      </c>
    </row>
    <row r="2145" spans="1:10" ht="25.5">
      <c r="A2145" s="97"/>
      <c r="B2145" s="97"/>
      <c r="C2145" s="97"/>
      <c r="D2145" s="97"/>
      <c r="E2145" s="97" t="s">
        <v>806</v>
      </c>
      <c r="F2145" s="98">
        <v>30.66</v>
      </c>
      <c r="G2145" s="97" t="s">
        <v>807</v>
      </c>
      <c r="H2145" s="98">
        <v>0</v>
      </c>
      <c r="I2145" s="97" t="s">
        <v>808</v>
      </c>
      <c r="J2145" s="98">
        <v>30.66</v>
      </c>
    </row>
    <row r="2146" spans="1:10" ht="15" thickBot="1">
      <c r="A2146" s="97"/>
      <c r="B2146" s="97"/>
      <c r="C2146" s="97"/>
      <c r="D2146" s="97"/>
      <c r="E2146" s="97" t="s">
        <v>809</v>
      </c>
      <c r="F2146" s="98">
        <v>0</v>
      </c>
      <c r="G2146" s="97"/>
      <c r="H2146" s="274" t="s">
        <v>810</v>
      </c>
      <c r="I2146" s="274"/>
      <c r="J2146" s="98">
        <v>593.85</v>
      </c>
    </row>
    <row r="2147" spans="1:10" ht="1.1499999999999999" customHeight="1" thickTop="1">
      <c r="A2147" s="99"/>
      <c r="B2147" s="99"/>
      <c r="C2147" s="99"/>
      <c r="D2147" s="99"/>
      <c r="E2147" s="99"/>
      <c r="F2147" s="99"/>
      <c r="G2147" s="99"/>
      <c r="H2147" s="99"/>
      <c r="I2147" s="99"/>
      <c r="J2147" s="99"/>
    </row>
    <row r="2148" spans="1:10" ht="18" customHeight="1">
      <c r="A2148" s="79"/>
      <c r="B2148" s="80" t="s">
        <v>440</v>
      </c>
      <c r="C2148" s="79" t="s">
        <v>776</v>
      </c>
      <c r="D2148" s="79" t="s">
        <v>777</v>
      </c>
      <c r="E2148" s="268" t="s">
        <v>778</v>
      </c>
      <c r="F2148" s="268"/>
      <c r="G2148" s="81" t="s">
        <v>779</v>
      </c>
      <c r="H2148" s="80" t="s">
        <v>443</v>
      </c>
      <c r="I2148" s="80" t="s">
        <v>780</v>
      </c>
      <c r="J2148" s="80" t="s">
        <v>448</v>
      </c>
    </row>
    <row r="2149" spans="1:10" ht="39" customHeight="1">
      <c r="A2149" s="82" t="s">
        <v>781</v>
      </c>
      <c r="B2149" s="83" t="s">
        <v>917</v>
      </c>
      <c r="C2149" s="82" t="s">
        <v>87</v>
      </c>
      <c r="D2149" s="82" t="s">
        <v>918</v>
      </c>
      <c r="E2149" s="269" t="s">
        <v>916</v>
      </c>
      <c r="F2149" s="269"/>
      <c r="G2149" s="84" t="s">
        <v>814</v>
      </c>
      <c r="H2149" s="85">
        <v>1</v>
      </c>
      <c r="I2149" s="86">
        <v>407.79</v>
      </c>
      <c r="J2149" s="86">
        <v>407.79</v>
      </c>
    </row>
    <row r="2150" spans="1:10" ht="24" customHeight="1">
      <c r="A2150" s="87" t="s">
        <v>785</v>
      </c>
      <c r="B2150" s="88" t="s">
        <v>822</v>
      </c>
      <c r="C2150" s="87" t="s">
        <v>87</v>
      </c>
      <c r="D2150" s="87" t="s">
        <v>823</v>
      </c>
      <c r="E2150" s="270" t="s">
        <v>824</v>
      </c>
      <c r="F2150" s="270"/>
      <c r="G2150" s="89" t="s">
        <v>618</v>
      </c>
      <c r="H2150" s="90">
        <v>2.1057999999999999</v>
      </c>
      <c r="I2150" s="91">
        <v>21.28</v>
      </c>
      <c r="J2150" s="91">
        <v>44.81</v>
      </c>
    </row>
    <row r="2151" spans="1:10" ht="25.9" customHeight="1">
      <c r="A2151" s="87" t="s">
        <v>785</v>
      </c>
      <c r="B2151" s="88" t="s">
        <v>1971</v>
      </c>
      <c r="C2151" s="87" t="s">
        <v>87</v>
      </c>
      <c r="D2151" s="87" t="s">
        <v>1972</v>
      </c>
      <c r="E2151" s="270" t="s">
        <v>824</v>
      </c>
      <c r="F2151" s="270"/>
      <c r="G2151" s="89" t="s">
        <v>618</v>
      </c>
      <c r="H2151" s="90">
        <v>1.3314999999999999</v>
      </c>
      <c r="I2151" s="91">
        <v>28.14</v>
      </c>
      <c r="J2151" s="91">
        <v>37.46</v>
      </c>
    </row>
    <row r="2152" spans="1:10" ht="52.15" customHeight="1">
      <c r="A2152" s="87" t="s">
        <v>785</v>
      </c>
      <c r="B2152" s="88" t="s">
        <v>1977</v>
      </c>
      <c r="C2152" s="87" t="s">
        <v>87</v>
      </c>
      <c r="D2152" s="87" t="s">
        <v>1978</v>
      </c>
      <c r="E2152" s="270" t="s">
        <v>817</v>
      </c>
      <c r="F2152" s="270"/>
      <c r="G2152" s="89" t="s">
        <v>818</v>
      </c>
      <c r="H2152" s="90">
        <v>0.68530000000000002</v>
      </c>
      <c r="I2152" s="91">
        <v>5.73</v>
      </c>
      <c r="J2152" s="91">
        <v>3.92</v>
      </c>
    </row>
    <row r="2153" spans="1:10" ht="52.15" customHeight="1">
      <c r="A2153" s="87" t="s">
        <v>785</v>
      </c>
      <c r="B2153" s="88" t="s">
        <v>1979</v>
      </c>
      <c r="C2153" s="87" t="s">
        <v>87</v>
      </c>
      <c r="D2153" s="87" t="s">
        <v>1980</v>
      </c>
      <c r="E2153" s="270" t="s">
        <v>817</v>
      </c>
      <c r="F2153" s="270"/>
      <c r="G2153" s="89" t="s">
        <v>821</v>
      </c>
      <c r="H2153" s="90">
        <v>0.6462</v>
      </c>
      <c r="I2153" s="91">
        <v>1.66</v>
      </c>
      <c r="J2153" s="91">
        <v>1.07</v>
      </c>
    </row>
    <row r="2154" spans="1:10" ht="25.9" customHeight="1">
      <c r="A2154" s="92" t="s">
        <v>792</v>
      </c>
      <c r="B2154" s="93" t="s">
        <v>1141</v>
      </c>
      <c r="C2154" s="92" t="s">
        <v>87</v>
      </c>
      <c r="D2154" s="92" t="s">
        <v>1142</v>
      </c>
      <c r="E2154" s="273" t="s">
        <v>795</v>
      </c>
      <c r="F2154" s="273"/>
      <c r="G2154" s="94" t="s">
        <v>814</v>
      </c>
      <c r="H2154" s="95">
        <v>0.83250000000000002</v>
      </c>
      <c r="I2154" s="96">
        <v>139</v>
      </c>
      <c r="J2154" s="96">
        <v>115.71</v>
      </c>
    </row>
    <row r="2155" spans="1:10" ht="24" customHeight="1">
      <c r="A2155" s="92" t="s">
        <v>792</v>
      </c>
      <c r="B2155" s="93" t="s">
        <v>1021</v>
      </c>
      <c r="C2155" s="92" t="s">
        <v>87</v>
      </c>
      <c r="D2155" s="92" t="s">
        <v>1022</v>
      </c>
      <c r="E2155" s="273" t="s">
        <v>795</v>
      </c>
      <c r="F2155" s="273"/>
      <c r="G2155" s="94" t="s">
        <v>98</v>
      </c>
      <c r="H2155" s="95">
        <v>213.45310000000001</v>
      </c>
      <c r="I2155" s="96">
        <v>0.7</v>
      </c>
      <c r="J2155" s="96">
        <v>149.41</v>
      </c>
    </row>
    <row r="2156" spans="1:10" ht="25.9" customHeight="1">
      <c r="A2156" s="92" t="s">
        <v>792</v>
      </c>
      <c r="B2156" s="93" t="s">
        <v>1027</v>
      </c>
      <c r="C2156" s="92" t="s">
        <v>87</v>
      </c>
      <c r="D2156" s="92" t="s">
        <v>1028</v>
      </c>
      <c r="E2156" s="273" t="s">
        <v>795</v>
      </c>
      <c r="F2156" s="273"/>
      <c r="G2156" s="94" t="s">
        <v>814</v>
      </c>
      <c r="H2156" s="95">
        <v>0.58209999999999995</v>
      </c>
      <c r="I2156" s="96">
        <v>95.2</v>
      </c>
      <c r="J2156" s="96">
        <v>55.41</v>
      </c>
    </row>
    <row r="2157" spans="1:10" ht="25.5">
      <c r="A2157" s="97"/>
      <c r="B2157" s="97"/>
      <c r="C2157" s="97"/>
      <c r="D2157" s="97"/>
      <c r="E2157" s="97" t="s">
        <v>806</v>
      </c>
      <c r="F2157" s="98">
        <v>63.44</v>
      </c>
      <c r="G2157" s="97" t="s">
        <v>807</v>
      </c>
      <c r="H2157" s="98">
        <v>0</v>
      </c>
      <c r="I2157" s="97" t="s">
        <v>808</v>
      </c>
      <c r="J2157" s="98">
        <v>63.44</v>
      </c>
    </row>
    <row r="2158" spans="1:10" ht="15" thickBot="1">
      <c r="A2158" s="97"/>
      <c r="B2158" s="97"/>
      <c r="C2158" s="97"/>
      <c r="D2158" s="97"/>
      <c r="E2158" s="97" t="s">
        <v>809</v>
      </c>
      <c r="F2158" s="98">
        <v>0</v>
      </c>
      <c r="G2158" s="97"/>
      <c r="H2158" s="274" t="s">
        <v>810</v>
      </c>
      <c r="I2158" s="274"/>
      <c r="J2158" s="98">
        <v>407.79</v>
      </c>
    </row>
    <row r="2159" spans="1:10" ht="1.1499999999999999" customHeight="1" thickTop="1">
      <c r="A2159" s="99"/>
      <c r="B2159" s="99"/>
      <c r="C2159" s="99"/>
      <c r="D2159" s="99"/>
      <c r="E2159" s="99"/>
      <c r="F2159" s="99"/>
      <c r="G2159" s="99"/>
      <c r="H2159" s="99"/>
      <c r="I2159" s="99"/>
      <c r="J2159" s="99"/>
    </row>
    <row r="2160" spans="1:10" ht="18" customHeight="1">
      <c r="A2160" s="79"/>
      <c r="B2160" s="80" t="s">
        <v>440</v>
      </c>
      <c r="C2160" s="79" t="s">
        <v>776</v>
      </c>
      <c r="D2160" s="79" t="s">
        <v>777</v>
      </c>
      <c r="E2160" s="268" t="s">
        <v>778</v>
      </c>
      <c r="F2160" s="268"/>
      <c r="G2160" s="81" t="s">
        <v>779</v>
      </c>
      <c r="H2160" s="80" t="s">
        <v>443</v>
      </c>
      <c r="I2160" s="80" t="s">
        <v>780</v>
      </c>
      <c r="J2160" s="80" t="s">
        <v>448</v>
      </c>
    </row>
    <row r="2161" spans="1:10" ht="52.15" customHeight="1">
      <c r="A2161" s="82" t="s">
        <v>781</v>
      </c>
      <c r="B2161" s="83" t="s">
        <v>1846</v>
      </c>
      <c r="C2161" s="82" t="s">
        <v>87</v>
      </c>
      <c r="D2161" s="82" t="s">
        <v>1847</v>
      </c>
      <c r="E2161" s="269" t="s">
        <v>817</v>
      </c>
      <c r="F2161" s="269"/>
      <c r="G2161" s="84" t="s">
        <v>821</v>
      </c>
      <c r="H2161" s="85">
        <v>1</v>
      </c>
      <c r="I2161" s="86">
        <v>0.86</v>
      </c>
      <c r="J2161" s="86">
        <v>0.86</v>
      </c>
    </row>
    <row r="2162" spans="1:10" ht="52.15" customHeight="1">
      <c r="A2162" s="87" t="s">
        <v>785</v>
      </c>
      <c r="B2162" s="88" t="s">
        <v>2086</v>
      </c>
      <c r="C2162" s="87" t="s">
        <v>87</v>
      </c>
      <c r="D2162" s="87" t="s">
        <v>2087</v>
      </c>
      <c r="E2162" s="270" t="s">
        <v>817</v>
      </c>
      <c r="F2162" s="270"/>
      <c r="G2162" s="89" t="s">
        <v>618</v>
      </c>
      <c r="H2162" s="90">
        <v>1</v>
      </c>
      <c r="I2162" s="91">
        <v>0.78</v>
      </c>
      <c r="J2162" s="91">
        <v>0.78</v>
      </c>
    </row>
    <row r="2163" spans="1:10" ht="52.15" customHeight="1">
      <c r="A2163" s="87" t="s">
        <v>785</v>
      </c>
      <c r="B2163" s="88" t="s">
        <v>2088</v>
      </c>
      <c r="C2163" s="87" t="s">
        <v>87</v>
      </c>
      <c r="D2163" s="87" t="s">
        <v>2089</v>
      </c>
      <c r="E2163" s="270" t="s">
        <v>817</v>
      </c>
      <c r="F2163" s="270"/>
      <c r="G2163" s="89" t="s">
        <v>618</v>
      </c>
      <c r="H2163" s="90">
        <v>1</v>
      </c>
      <c r="I2163" s="91">
        <v>0.08</v>
      </c>
      <c r="J2163" s="91">
        <v>0.08</v>
      </c>
    </row>
    <row r="2164" spans="1:10" ht="25.5">
      <c r="A2164" s="97"/>
      <c r="B2164" s="97"/>
      <c r="C2164" s="97"/>
      <c r="D2164" s="97"/>
      <c r="E2164" s="97" t="s">
        <v>806</v>
      </c>
      <c r="F2164" s="98">
        <v>0</v>
      </c>
      <c r="G2164" s="97" t="s">
        <v>807</v>
      </c>
      <c r="H2164" s="98">
        <v>0</v>
      </c>
      <c r="I2164" s="97" t="s">
        <v>808</v>
      </c>
      <c r="J2164" s="98">
        <v>0</v>
      </c>
    </row>
    <row r="2165" spans="1:10" ht="15" thickBot="1">
      <c r="A2165" s="97"/>
      <c r="B2165" s="97"/>
      <c r="C2165" s="97"/>
      <c r="D2165" s="97"/>
      <c r="E2165" s="97" t="s">
        <v>809</v>
      </c>
      <c r="F2165" s="98">
        <v>0</v>
      </c>
      <c r="G2165" s="97"/>
      <c r="H2165" s="274" t="s">
        <v>810</v>
      </c>
      <c r="I2165" s="274"/>
      <c r="J2165" s="98">
        <v>0.86</v>
      </c>
    </row>
    <row r="2166" spans="1:10" ht="1.1499999999999999" customHeight="1" thickTop="1">
      <c r="A2166" s="99"/>
      <c r="B2166" s="99"/>
      <c r="C2166" s="99"/>
      <c r="D2166" s="99"/>
      <c r="E2166" s="99"/>
      <c r="F2166" s="99"/>
      <c r="G2166" s="99"/>
      <c r="H2166" s="99"/>
      <c r="I2166" s="99"/>
      <c r="J2166" s="99"/>
    </row>
    <row r="2167" spans="1:10" ht="18" customHeight="1">
      <c r="A2167" s="79"/>
      <c r="B2167" s="80" t="s">
        <v>440</v>
      </c>
      <c r="C2167" s="79" t="s">
        <v>776</v>
      </c>
      <c r="D2167" s="79" t="s">
        <v>777</v>
      </c>
      <c r="E2167" s="268" t="s">
        <v>778</v>
      </c>
      <c r="F2167" s="268"/>
      <c r="G2167" s="81" t="s">
        <v>779</v>
      </c>
      <c r="H2167" s="80" t="s">
        <v>443</v>
      </c>
      <c r="I2167" s="80" t="s">
        <v>780</v>
      </c>
      <c r="J2167" s="80" t="s">
        <v>448</v>
      </c>
    </row>
    <row r="2168" spans="1:10" ht="52.15" customHeight="1">
      <c r="A2168" s="82" t="s">
        <v>781</v>
      </c>
      <c r="B2168" s="83" t="s">
        <v>1844</v>
      </c>
      <c r="C2168" s="82" t="s">
        <v>87</v>
      </c>
      <c r="D2168" s="82" t="s">
        <v>1845</v>
      </c>
      <c r="E2168" s="269" t="s">
        <v>817</v>
      </c>
      <c r="F2168" s="269"/>
      <c r="G2168" s="84" t="s">
        <v>818</v>
      </c>
      <c r="H2168" s="85">
        <v>1</v>
      </c>
      <c r="I2168" s="86">
        <v>9.73</v>
      </c>
      <c r="J2168" s="86">
        <v>9.73</v>
      </c>
    </row>
    <row r="2169" spans="1:10" ht="52.15" customHeight="1">
      <c r="A2169" s="87" t="s">
        <v>785</v>
      </c>
      <c r="B2169" s="88" t="s">
        <v>2086</v>
      </c>
      <c r="C2169" s="87" t="s">
        <v>87</v>
      </c>
      <c r="D2169" s="87" t="s">
        <v>2087</v>
      </c>
      <c r="E2169" s="270" t="s">
        <v>817</v>
      </c>
      <c r="F2169" s="270"/>
      <c r="G2169" s="89" t="s">
        <v>618</v>
      </c>
      <c r="H2169" s="90">
        <v>1</v>
      </c>
      <c r="I2169" s="91">
        <v>0.78</v>
      </c>
      <c r="J2169" s="91">
        <v>0.78</v>
      </c>
    </row>
    <row r="2170" spans="1:10" ht="52.15" customHeight="1">
      <c r="A2170" s="87" t="s">
        <v>785</v>
      </c>
      <c r="B2170" s="88" t="s">
        <v>2088</v>
      </c>
      <c r="C2170" s="87" t="s">
        <v>87</v>
      </c>
      <c r="D2170" s="87" t="s">
        <v>2089</v>
      </c>
      <c r="E2170" s="270" t="s">
        <v>817</v>
      </c>
      <c r="F2170" s="270"/>
      <c r="G2170" s="89" t="s">
        <v>618</v>
      </c>
      <c r="H2170" s="90">
        <v>1</v>
      </c>
      <c r="I2170" s="91">
        <v>0.08</v>
      </c>
      <c r="J2170" s="91">
        <v>0.08</v>
      </c>
    </row>
    <row r="2171" spans="1:10" ht="52.15" customHeight="1">
      <c r="A2171" s="87" t="s">
        <v>785</v>
      </c>
      <c r="B2171" s="88" t="s">
        <v>2090</v>
      </c>
      <c r="C2171" s="87" t="s">
        <v>87</v>
      </c>
      <c r="D2171" s="87" t="s">
        <v>2091</v>
      </c>
      <c r="E2171" s="270" t="s">
        <v>817</v>
      </c>
      <c r="F2171" s="270"/>
      <c r="G2171" s="89" t="s">
        <v>618</v>
      </c>
      <c r="H2171" s="90">
        <v>1</v>
      </c>
      <c r="I2171" s="91">
        <v>0.96</v>
      </c>
      <c r="J2171" s="91">
        <v>0.96</v>
      </c>
    </row>
    <row r="2172" spans="1:10" ht="64.900000000000006" customHeight="1">
      <c r="A2172" s="87" t="s">
        <v>785</v>
      </c>
      <c r="B2172" s="88" t="s">
        <v>2092</v>
      </c>
      <c r="C2172" s="87" t="s">
        <v>87</v>
      </c>
      <c r="D2172" s="87" t="s">
        <v>2093</v>
      </c>
      <c r="E2172" s="270" t="s">
        <v>817</v>
      </c>
      <c r="F2172" s="270"/>
      <c r="G2172" s="89" t="s">
        <v>618</v>
      </c>
      <c r="H2172" s="90">
        <v>1</v>
      </c>
      <c r="I2172" s="91">
        <v>7.91</v>
      </c>
      <c r="J2172" s="91">
        <v>7.91</v>
      </c>
    </row>
    <row r="2173" spans="1:10" ht="25.5">
      <c r="A2173" s="97"/>
      <c r="B2173" s="97"/>
      <c r="C2173" s="97"/>
      <c r="D2173" s="97"/>
      <c r="E2173" s="97" t="s">
        <v>806</v>
      </c>
      <c r="F2173" s="98">
        <v>0</v>
      </c>
      <c r="G2173" s="97" t="s">
        <v>807</v>
      </c>
      <c r="H2173" s="98">
        <v>0</v>
      </c>
      <c r="I2173" s="97" t="s">
        <v>808</v>
      </c>
      <c r="J2173" s="98">
        <v>0</v>
      </c>
    </row>
    <row r="2174" spans="1:10" ht="15" thickBot="1">
      <c r="A2174" s="97"/>
      <c r="B2174" s="97"/>
      <c r="C2174" s="97"/>
      <c r="D2174" s="97"/>
      <c r="E2174" s="97" t="s">
        <v>809</v>
      </c>
      <c r="F2174" s="98">
        <v>0</v>
      </c>
      <c r="G2174" s="97"/>
      <c r="H2174" s="274" t="s">
        <v>810</v>
      </c>
      <c r="I2174" s="274"/>
      <c r="J2174" s="98">
        <v>9.73</v>
      </c>
    </row>
    <row r="2175" spans="1:10" ht="1.1499999999999999" customHeight="1" thickTop="1">
      <c r="A2175" s="99"/>
      <c r="B2175" s="99"/>
      <c r="C2175" s="99"/>
      <c r="D2175" s="99"/>
      <c r="E2175" s="99"/>
      <c r="F2175" s="99"/>
      <c r="G2175" s="99"/>
      <c r="H2175" s="99"/>
      <c r="I2175" s="99"/>
      <c r="J2175" s="99"/>
    </row>
    <row r="2176" spans="1:10" ht="18" customHeight="1">
      <c r="A2176" s="79"/>
      <c r="B2176" s="80" t="s">
        <v>440</v>
      </c>
      <c r="C2176" s="79" t="s">
        <v>776</v>
      </c>
      <c r="D2176" s="79" t="s">
        <v>777</v>
      </c>
      <c r="E2176" s="268" t="s">
        <v>778</v>
      </c>
      <c r="F2176" s="268"/>
      <c r="G2176" s="81" t="s">
        <v>779</v>
      </c>
      <c r="H2176" s="80" t="s">
        <v>443</v>
      </c>
      <c r="I2176" s="80" t="s">
        <v>780</v>
      </c>
      <c r="J2176" s="80" t="s">
        <v>448</v>
      </c>
    </row>
    <row r="2177" spans="1:10" ht="52.15" customHeight="1">
      <c r="A2177" s="82" t="s">
        <v>781</v>
      </c>
      <c r="B2177" s="83" t="s">
        <v>2086</v>
      </c>
      <c r="C2177" s="82" t="s">
        <v>87</v>
      </c>
      <c r="D2177" s="82" t="s">
        <v>2087</v>
      </c>
      <c r="E2177" s="269" t="s">
        <v>817</v>
      </c>
      <c r="F2177" s="269"/>
      <c r="G2177" s="84" t="s">
        <v>618</v>
      </c>
      <c r="H2177" s="85">
        <v>1</v>
      </c>
      <c r="I2177" s="86">
        <v>0.78</v>
      </c>
      <c r="J2177" s="86">
        <v>0.78</v>
      </c>
    </row>
    <row r="2178" spans="1:10" ht="39" customHeight="1">
      <c r="A2178" s="92" t="s">
        <v>792</v>
      </c>
      <c r="B2178" s="93" t="s">
        <v>2094</v>
      </c>
      <c r="C2178" s="92" t="s">
        <v>87</v>
      </c>
      <c r="D2178" s="92" t="s">
        <v>2095</v>
      </c>
      <c r="E2178" s="273" t="s">
        <v>906</v>
      </c>
      <c r="F2178" s="273"/>
      <c r="G2178" s="94" t="s">
        <v>235</v>
      </c>
      <c r="H2178" s="95">
        <v>6.3999999999999997E-5</v>
      </c>
      <c r="I2178" s="96">
        <v>11743.22</v>
      </c>
      <c r="J2178" s="96">
        <v>0.75</v>
      </c>
    </row>
    <row r="2179" spans="1:10" ht="25.9" customHeight="1">
      <c r="A2179" s="92" t="s">
        <v>792</v>
      </c>
      <c r="B2179" s="93" t="s">
        <v>2096</v>
      </c>
      <c r="C2179" s="92" t="s">
        <v>87</v>
      </c>
      <c r="D2179" s="92" t="s">
        <v>2097</v>
      </c>
      <c r="E2179" s="273" t="s">
        <v>906</v>
      </c>
      <c r="F2179" s="273"/>
      <c r="G2179" s="94" t="s">
        <v>235</v>
      </c>
      <c r="H2179" s="95">
        <v>6.3999999999999997E-5</v>
      </c>
      <c r="I2179" s="96">
        <v>473.51</v>
      </c>
      <c r="J2179" s="96">
        <v>0.03</v>
      </c>
    </row>
    <row r="2180" spans="1:10" ht="25.5">
      <c r="A2180" s="97"/>
      <c r="B2180" s="97"/>
      <c r="C2180" s="97"/>
      <c r="D2180" s="97"/>
      <c r="E2180" s="97" t="s">
        <v>806</v>
      </c>
      <c r="F2180" s="98">
        <v>0</v>
      </c>
      <c r="G2180" s="97" t="s">
        <v>807</v>
      </c>
      <c r="H2180" s="98">
        <v>0</v>
      </c>
      <c r="I2180" s="97" t="s">
        <v>808</v>
      </c>
      <c r="J2180" s="98">
        <v>0</v>
      </c>
    </row>
    <row r="2181" spans="1:10" ht="15" thickBot="1">
      <c r="A2181" s="97"/>
      <c r="B2181" s="97"/>
      <c r="C2181" s="97"/>
      <c r="D2181" s="97"/>
      <c r="E2181" s="97" t="s">
        <v>809</v>
      </c>
      <c r="F2181" s="98">
        <v>0</v>
      </c>
      <c r="G2181" s="97"/>
      <c r="H2181" s="274" t="s">
        <v>810</v>
      </c>
      <c r="I2181" s="274"/>
      <c r="J2181" s="98">
        <v>0.78</v>
      </c>
    </row>
    <row r="2182" spans="1:10" ht="1.1499999999999999" customHeight="1" thickTop="1">
      <c r="A2182" s="99"/>
      <c r="B2182" s="99"/>
      <c r="C2182" s="99"/>
      <c r="D2182" s="99"/>
      <c r="E2182" s="99"/>
      <c r="F2182" s="99"/>
      <c r="G2182" s="99"/>
      <c r="H2182" s="99"/>
      <c r="I2182" s="99"/>
      <c r="J2182" s="99"/>
    </row>
    <row r="2183" spans="1:10" ht="18" customHeight="1">
      <c r="A2183" s="79"/>
      <c r="B2183" s="80" t="s">
        <v>440</v>
      </c>
      <c r="C2183" s="79" t="s">
        <v>776</v>
      </c>
      <c r="D2183" s="79" t="s">
        <v>777</v>
      </c>
      <c r="E2183" s="268" t="s">
        <v>778</v>
      </c>
      <c r="F2183" s="268"/>
      <c r="G2183" s="81" t="s">
        <v>779</v>
      </c>
      <c r="H2183" s="80" t="s">
        <v>443</v>
      </c>
      <c r="I2183" s="80" t="s">
        <v>780</v>
      </c>
      <c r="J2183" s="80" t="s">
        <v>448</v>
      </c>
    </row>
    <row r="2184" spans="1:10" ht="52.15" customHeight="1">
      <c r="A2184" s="82" t="s">
        <v>781</v>
      </c>
      <c r="B2184" s="83" t="s">
        <v>2088</v>
      </c>
      <c r="C2184" s="82" t="s">
        <v>87</v>
      </c>
      <c r="D2184" s="82" t="s">
        <v>2089</v>
      </c>
      <c r="E2184" s="269" t="s">
        <v>817</v>
      </c>
      <c r="F2184" s="269"/>
      <c r="G2184" s="84" t="s">
        <v>618</v>
      </c>
      <c r="H2184" s="85">
        <v>1</v>
      </c>
      <c r="I2184" s="86">
        <v>0.08</v>
      </c>
      <c r="J2184" s="86">
        <v>0.08</v>
      </c>
    </row>
    <row r="2185" spans="1:10" ht="39" customHeight="1">
      <c r="A2185" s="92" t="s">
        <v>792</v>
      </c>
      <c r="B2185" s="93" t="s">
        <v>2094</v>
      </c>
      <c r="C2185" s="92" t="s">
        <v>87</v>
      </c>
      <c r="D2185" s="92" t="s">
        <v>2095</v>
      </c>
      <c r="E2185" s="273" t="s">
        <v>906</v>
      </c>
      <c r="F2185" s="273"/>
      <c r="G2185" s="94" t="s">
        <v>235</v>
      </c>
      <c r="H2185" s="95">
        <v>7.6000000000000001E-6</v>
      </c>
      <c r="I2185" s="96">
        <v>11743.22</v>
      </c>
      <c r="J2185" s="96">
        <v>0.08</v>
      </c>
    </row>
    <row r="2186" spans="1:10" ht="25.5">
      <c r="A2186" s="97"/>
      <c r="B2186" s="97"/>
      <c r="C2186" s="97"/>
      <c r="D2186" s="97"/>
      <c r="E2186" s="97" t="s">
        <v>806</v>
      </c>
      <c r="F2186" s="98">
        <v>0</v>
      </c>
      <c r="G2186" s="97" t="s">
        <v>807</v>
      </c>
      <c r="H2186" s="98">
        <v>0</v>
      </c>
      <c r="I2186" s="97" t="s">
        <v>808</v>
      </c>
      <c r="J2186" s="98">
        <v>0</v>
      </c>
    </row>
    <row r="2187" spans="1:10" ht="15" thickBot="1">
      <c r="A2187" s="97"/>
      <c r="B2187" s="97"/>
      <c r="C2187" s="97"/>
      <c r="D2187" s="97"/>
      <c r="E2187" s="97" t="s">
        <v>809</v>
      </c>
      <c r="F2187" s="98">
        <v>0</v>
      </c>
      <c r="G2187" s="97"/>
      <c r="H2187" s="274" t="s">
        <v>810</v>
      </c>
      <c r="I2187" s="274"/>
      <c r="J2187" s="98">
        <v>0.08</v>
      </c>
    </row>
    <row r="2188" spans="1:10" ht="1.1499999999999999" customHeight="1" thickTop="1">
      <c r="A2188" s="99"/>
      <c r="B2188" s="99"/>
      <c r="C2188" s="99"/>
      <c r="D2188" s="99"/>
      <c r="E2188" s="99"/>
      <c r="F2188" s="99"/>
      <c r="G2188" s="99"/>
      <c r="H2188" s="99"/>
      <c r="I2188" s="99"/>
      <c r="J2188" s="99"/>
    </row>
    <row r="2189" spans="1:10" ht="18" customHeight="1">
      <c r="A2189" s="79"/>
      <c r="B2189" s="80" t="s">
        <v>440</v>
      </c>
      <c r="C2189" s="79" t="s">
        <v>776</v>
      </c>
      <c r="D2189" s="79" t="s">
        <v>777</v>
      </c>
      <c r="E2189" s="268" t="s">
        <v>778</v>
      </c>
      <c r="F2189" s="268"/>
      <c r="G2189" s="81" t="s">
        <v>779</v>
      </c>
      <c r="H2189" s="80" t="s">
        <v>443</v>
      </c>
      <c r="I2189" s="80" t="s">
        <v>780</v>
      </c>
      <c r="J2189" s="80" t="s">
        <v>448</v>
      </c>
    </row>
    <row r="2190" spans="1:10" ht="52.15" customHeight="1">
      <c r="A2190" s="82" t="s">
        <v>781</v>
      </c>
      <c r="B2190" s="83" t="s">
        <v>2090</v>
      </c>
      <c r="C2190" s="82" t="s">
        <v>87</v>
      </c>
      <c r="D2190" s="82" t="s">
        <v>2091</v>
      </c>
      <c r="E2190" s="269" t="s">
        <v>817</v>
      </c>
      <c r="F2190" s="269"/>
      <c r="G2190" s="84" t="s">
        <v>618</v>
      </c>
      <c r="H2190" s="85">
        <v>1</v>
      </c>
      <c r="I2190" s="86">
        <v>0.96</v>
      </c>
      <c r="J2190" s="86">
        <v>0.96</v>
      </c>
    </row>
    <row r="2191" spans="1:10" ht="39" customHeight="1">
      <c r="A2191" s="92" t="s">
        <v>792</v>
      </c>
      <c r="B2191" s="93" t="s">
        <v>2094</v>
      </c>
      <c r="C2191" s="92" t="s">
        <v>87</v>
      </c>
      <c r="D2191" s="92" t="s">
        <v>2095</v>
      </c>
      <c r="E2191" s="273" t="s">
        <v>906</v>
      </c>
      <c r="F2191" s="273"/>
      <c r="G2191" s="94" t="s">
        <v>235</v>
      </c>
      <c r="H2191" s="95">
        <v>8.0000000000000007E-5</v>
      </c>
      <c r="I2191" s="96">
        <v>11743.22</v>
      </c>
      <c r="J2191" s="96">
        <v>0.93</v>
      </c>
    </row>
    <row r="2192" spans="1:10" ht="25.9" customHeight="1">
      <c r="A2192" s="92" t="s">
        <v>792</v>
      </c>
      <c r="B2192" s="93" t="s">
        <v>2096</v>
      </c>
      <c r="C2192" s="92" t="s">
        <v>87</v>
      </c>
      <c r="D2192" s="92" t="s">
        <v>2097</v>
      </c>
      <c r="E2192" s="273" t="s">
        <v>906</v>
      </c>
      <c r="F2192" s="273"/>
      <c r="G2192" s="94" t="s">
        <v>235</v>
      </c>
      <c r="H2192" s="95">
        <v>8.0000000000000007E-5</v>
      </c>
      <c r="I2192" s="96">
        <v>473.51</v>
      </c>
      <c r="J2192" s="96">
        <v>0.03</v>
      </c>
    </row>
    <row r="2193" spans="1:10" ht="25.5">
      <c r="A2193" s="97"/>
      <c r="B2193" s="97"/>
      <c r="C2193" s="97"/>
      <c r="D2193" s="97"/>
      <c r="E2193" s="97" t="s">
        <v>806</v>
      </c>
      <c r="F2193" s="98">
        <v>0</v>
      </c>
      <c r="G2193" s="97" t="s">
        <v>807</v>
      </c>
      <c r="H2193" s="98">
        <v>0</v>
      </c>
      <c r="I2193" s="97" t="s">
        <v>808</v>
      </c>
      <c r="J2193" s="98">
        <v>0</v>
      </c>
    </row>
    <row r="2194" spans="1:10" ht="15" thickBot="1">
      <c r="A2194" s="97"/>
      <c r="B2194" s="97"/>
      <c r="C2194" s="97"/>
      <c r="D2194" s="97"/>
      <c r="E2194" s="97" t="s">
        <v>809</v>
      </c>
      <c r="F2194" s="98">
        <v>0</v>
      </c>
      <c r="G2194" s="97"/>
      <c r="H2194" s="274" t="s">
        <v>810</v>
      </c>
      <c r="I2194" s="274"/>
      <c r="J2194" s="98">
        <v>0.96</v>
      </c>
    </row>
    <row r="2195" spans="1:10" ht="1.1499999999999999" customHeight="1" thickTop="1">
      <c r="A2195" s="99"/>
      <c r="B2195" s="99"/>
      <c r="C2195" s="99"/>
      <c r="D2195" s="99"/>
      <c r="E2195" s="99"/>
      <c r="F2195" s="99"/>
      <c r="G2195" s="99"/>
      <c r="H2195" s="99"/>
      <c r="I2195" s="99"/>
      <c r="J2195" s="99"/>
    </row>
    <row r="2196" spans="1:10" ht="18" customHeight="1">
      <c r="A2196" s="79"/>
      <c r="B2196" s="80" t="s">
        <v>440</v>
      </c>
      <c r="C2196" s="79" t="s">
        <v>776</v>
      </c>
      <c r="D2196" s="79" t="s">
        <v>777</v>
      </c>
      <c r="E2196" s="268" t="s">
        <v>778</v>
      </c>
      <c r="F2196" s="268"/>
      <c r="G2196" s="81" t="s">
        <v>779</v>
      </c>
      <c r="H2196" s="80" t="s">
        <v>443</v>
      </c>
      <c r="I2196" s="80" t="s">
        <v>780</v>
      </c>
      <c r="J2196" s="80" t="s">
        <v>448</v>
      </c>
    </row>
    <row r="2197" spans="1:10" ht="64.900000000000006" customHeight="1">
      <c r="A2197" s="82" t="s">
        <v>781</v>
      </c>
      <c r="B2197" s="83" t="s">
        <v>2092</v>
      </c>
      <c r="C2197" s="82" t="s">
        <v>87</v>
      </c>
      <c r="D2197" s="82" t="s">
        <v>2093</v>
      </c>
      <c r="E2197" s="269" t="s">
        <v>817</v>
      </c>
      <c r="F2197" s="269"/>
      <c r="G2197" s="84" t="s">
        <v>618</v>
      </c>
      <c r="H2197" s="85">
        <v>1</v>
      </c>
      <c r="I2197" s="86">
        <v>7.91</v>
      </c>
      <c r="J2197" s="86">
        <v>7.91</v>
      </c>
    </row>
    <row r="2198" spans="1:10" ht="24" customHeight="1">
      <c r="A2198" s="92" t="s">
        <v>792</v>
      </c>
      <c r="B2198" s="93" t="s">
        <v>2084</v>
      </c>
      <c r="C2198" s="92" t="s">
        <v>87</v>
      </c>
      <c r="D2198" s="92" t="s">
        <v>2085</v>
      </c>
      <c r="E2198" s="273" t="s">
        <v>795</v>
      </c>
      <c r="F2198" s="273"/>
      <c r="G2198" s="94" t="s">
        <v>931</v>
      </c>
      <c r="H2198" s="95">
        <v>1.45</v>
      </c>
      <c r="I2198" s="96">
        <v>5.46</v>
      </c>
      <c r="J2198" s="96">
        <v>7.91</v>
      </c>
    </row>
    <row r="2199" spans="1:10" ht="25.5">
      <c r="A2199" s="97"/>
      <c r="B2199" s="97"/>
      <c r="C2199" s="97"/>
      <c r="D2199" s="97"/>
      <c r="E2199" s="97" t="s">
        <v>806</v>
      </c>
      <c r="F2199" s="98">
        <v>0</v>
      </c>
      <c r="G2199" s="97" t="s">
        <v>807</v>
      </c>
      <c r="H2199" s="98">
        <v>0</v>
      </c>
      <c r="I2199" s="97" t="s">
        <v>808</v>
      </c>
      <c r="J2199" s="98">
        <v>0</v>
      </c>
    </row>
    <row r="2200" spans="1:10" ht="15" thickBot="1">
      <c r="A2200" s="97"/>
      <c r="B2200" s="97"/>
      <c r="C2200" s="97"/>
      <c r="D2200" s="97"/>
      <c r="E2200" s="97" t="s">
        <v>809</v>
      </c>
      <c r="F2200" s="98">
        <v>0</v>
      </c>
      <c r="G2200" s="97"/>
      <c r="H2200" s="274" t="s">
        <v>810</v>
      </c>
      <c r="I2200" s="274"/>
      <c r="J2200" s="98">
        <v>7.91</v>
      </c>
    </row>
    <row r="2201" spans="1:10" ht="1.1499999999999999" customHeight="1" thickTop="1">
      <c r="A2201" s="99"/>
      <c r="B2201" s="99"/>
      <c r="C2201" s="99"/>
      <c r="D2201" s="99"/>
      <c r="E2201" s="99"/>
      <c r="F2201" s="99"/>
      <c r="G2201" s="99"/>
      <c r="H2201" s="99"/>
      <c r="I2201" s="99"/>
      <c r="J2201" s="99"/>
    </row>
    <row r="2202" spans="1:10" ht="18" customHeight="1">
      <c r="A2202" s="79"/>
      <c r="B2202" s="80" t="s">
        <v>440</v>
      </c>
      <c r="C2202" s="79" t="s">
        <v>776</v>
      </c>
      <c r="D2202" s="79" t="s">
        <v>777</v>
      </c>
      <c r="E2202" s="268" t="s">
        <v>778</v>
      </c>
      <c r="F2202" s="268"/>
      <c r="G2202" s="81" t="s">
        <v>779</v>
      </c>
      <c r="H2202" s="80" t="s">
        <v>443</v>
      </c>
      <c r="I2202" s="80" t="s">
        <v>780</v>
      </c>
      <c r="J2202" s="80" t="s">
        <v>448</v>
      </c>
    </row>
    <row r="2203" spans="1:10" ht="25.9" customHeight="1">
      <c r="A2203" s="82" t="s">
        <v>781</v>
      </c>
      <c r="B2203" s="83" t="s">
        <v>998</v>
      </c>
      <c r="C2203" s="82" t="s">
        <v>87</v>
      </c>
      <c r="D2203" s="82" t="s">
        <v>999</v>
      </c>
      <c r="E2203" s="269" t="s">
        <v>916</v>
      </c>
      <c r="F2203" s="269"/>
      <c r="G2203" s="84" t="s">
        <v>98</v>
      </c>
      <c r="H2203" s="85">
        <v>1</v>
      </c>
      <c r="I2203" s="86">
        <v>11.56</v>
      </c>
      <c r="J2203" s="86">
        <v>11.56</v>
      </c>
    </row>
    <row r="2204" spans="1:10" ht="24" customHeight="1">
      <c r="A2204" s="87" t="s">
        <v>785</v>
      </c>
      <c r="B2204" s="88" t="s">
        <v>944</v>
      </c>
      <c r="C2204" s="87" t="s">
        <v>87</v>
      </c>
      <c r="D2204" s="87" t="s">
        <v>945</v>
      </c>
      <c r="E2204" s="270" t="s">
        <v>824</v>
      </c>
      <c r="F2204" s="270"/>
      <c r="G2204" s="89" t="s">
        <v>618</v>
      </c>
      <c r="H2204" s="90">
        <v>1.4E-3</v>
      </c>
      <c r="I2204" s="91">
        <v>21.28</v>
      </c>
      <c r="J2204" s="91">
        <v>0.02</v>
      </c>
    </row>
    <row r="2205" spans="1:10" ht="24" customHeight="1">
      <c r="A2205" s="87" t="s">
        <v>785</v>
      </c>
      <c r="B2205" s="88" t="s">
        <v>946</v>
      </c>
      <c r="C2205" s="87" t="s">
        <v>87</v>
      </c>
      <c r="D2205" s="87" t="s">
        <v>947</v>
      </c>
      <c r="E2205" s="270" t="s">
        <v>824</v>
      </c>
      <c r="F2205" s="270"/>
      <c r="G2205" s="89" t="s">
        <v>618</v>
      </c>
      <c r="H2205" s="90">
        <v>8.8000000000000005E-3</v>
      </c>
      <c r="I2205" s="91">
        <v>26.31</v>
      </c>
      <c r="J2205" s="91">
        <v>0.23</v>
      </c>
    </row>
    <row r="2206" spans="1:10" ht="24" customHeight="1">
      <c r="A2206" s="92" t="s">
        <v>792</v>
      </c>
      <c r="B2206" s="93" t="s">
        <v>2098</v>
      </c>
      <c r="C2206" s="92" t="s">
        <v>87</v>
      </c>
      <c r="D2206" s="92" t="s">
        <v>2099</v>
      </c>
      <c r="E2206" s="273" t="s">
        <v>795</v>
      </c>
      <c r="F2206" s="273"/>
      <c r="G2206" s="94" t="s">
        <v>98</v>
      </c>
      <c r="H2206" s="95">
        <v>1.1100000000000001</v>
      </c>
      <c r="I2206" s="96">
        <v>10.19</v>
      </c>
      <c r="J2206" s="96">
        <v>11.31</v>
      </c>
    </row>
    <row r="2207" spans="1:10" ht="25.5">
      <c r="A2207" s="97"/>
      <c r="B2207" s="97"/>
      <c r="C2207" s="97"/>
      <c r="D2207" s="97"/>
      <c r="E2207" s="97" t="s">
        <v>806</v>
      </c>
      <c r="F2207" s="98">
        <v>0.19</v>
      </c>
      <c r="G2207" s="97" t="s">
        <v>807</v>
      </c>
      <c r="H2207" s="98">
        <v>0</v>
      </c>
      <c r="I2207" s="97" t="s">
        <v>808</v>
      </c>
      <c r="J2207" s="98">
        <v>0.19</v>
      </c>
    </row>
    <row r="2208" spans="1:10" ht="15" thickBot="1">
      <c r="A2208" s="97"/>
      <c r="B2208" s="97"/>
      <c r="C2208" s="97"/>
      <c r="D2208" s="97"/>
      <c r="E2208" s="97" t="s">
        <v>809</v>
      </c>
      <c r="F2208" s="98">
        <v>0</v>
      </c>
      <c r="G2208" s="97"/>
      <c r="H2208" s="274" t="s">
        <v>810</v>
      </c>
      <c r="I2208" s="274"/>
      <c r="J2208" s="98">
        <v>11.56</v>
      </c>
    </row>
    <row r="2209" spans="1:10" ht="1.1499999999999999" customHeight="1" thickTop="1">
      <c r="A2209" s="99"/>
      <c r="B2209" s="99"/>
      <c r="C2209" s="99"/>
      <c r="D2209" s="99"/>
      <c r="E2209" s="99"/>
      <c r="F2209" s="99"/>
      <c r="G2209" s="99"/>
      <c r="H2209" s="99"/>
      <c r="I2209" s="99"/>
      <c r="J2209" s="99"/>
    </row>
    <row r="2210" spans="1:10" ht="18" customHeight="1">
      <c r="A2210" s="79"/>
      <c r="B2210" s="80" t="s">
        <v>440</v>
      </c>
      <c r="C2210" s="79" t="s">
        <v>776</v>
      </c>
      <c r="D2210" s="79" t="s">
        <v>777</v>
      </c>
      <c r="E2210" s="268" t="s">
        <v>778</v>
      </c>
      <c r="F2210" s="268"/>
      <c r="G2210" s="81" t="s">
        <v>779</v>
      </c>
      <c r="H2210" s="80" t="s">
        <v>443</v>
      </c>
      <c r="I2210" s="80" t="s">
        <v>780</v>
      </c>
      <c r="J2210" s="80" t="s">
        <v>448</v>
      </c>
    </row>
    <row r="2211" spans="1:10" ht="25.9" customHeight="1">
      <c r="A2211" s="82" t="s">
        <v>781</v>
      </c>
      <c r="B2211" s="83" t="s">
        <v>948</v>
      </c>
      <c r="C2211" s="82" t="s">
        <v>87</v>
      </c>
      <c r="D2211" s="82" t="s">
        <v>949</v>
      </c>
      <c r="E2211" s="269" t="s">
        <v>916</v>
      </c>
      <c r="F2211" s="269"/>
      <c r="G2211" s="84" t="s">
        <v>98</v>
      </c>
      <c r="H2211" s="85">
        <v>1</v>
      </c>
      <c r="I2211" s="86">
        <v>9.93</v>
      </c>
      <c r="J2211" s="86">
        <v>9.93</v>
      </c>
    </row>
    <row r="2212" spans="1:10" ht="24" customHeight="1">
      <c r="A2212" s="87" t="s">
        <v>785</v>
      </c>
      <c r="B2212" s="88" t="s">
        <v>944</v>
      </c>
      <c r="C2212" s="87" t="s">
        <v>87</v>
      </c>
      <c r="D2212" s="87" t="s">
        <v>945</v>
      </c>
      <c r="E2212" s="270" t="s">
        <v>824</v>
      </c>
      <c r="F2212" s="270"/>
      <c r="G2212" s="89" t="s">
        <v>618</v>
      </c>
      <c r="H2212" s="90">
        <v>8.0000000000000004E-4</v>
      </c>
      <c r="I2212" s="91">
        <v>21.28</v>
      </c>
      <c r="J2212" s="91">
        <v>0.01</v>
      </c>
    </row>
    <row r="2213" spans="1:10" ht="24" customHeight="1">
      <c r="A2213" s="87" t="s">
        <v>785</v>
      </c>
      <c r="B2213" s="88" t="s">
        <v>946</v>
      </c>
      <c r="C2213" s="87" t="s">
        <v>87</v>
      </c>
      <c r="D2213" s="87" t="s">
        <v>947</v>
      </c>
      <c r="E2213" s="270" t="s">
        <v>824</v>
      </c>
      <c r="F2213" s="270"/>
      <c r="G2213" s="89" t="s">
        <v>618</v>
      </c>
      <c r="H2213" s="90">
        <v>4.7999999999999996E-3</v>
      </c>
      <c r="I2213" s="91">
        <v>26.31</v>
      </c>
      <c r="J2213" s="91">
        <v>0.12</v>
      </c>
    </row>
    <row r="2214" spans="1:10" ht="24" customHeight="1">
      <c r="A2214" s="92" t="s">
        <v>792</v>
      </c>
      <c r="B2214" s="93" t="s">
        <v>2100</v>
      </c>
      <c r="C2214" s="92" t="s">
        <v>87</v>
      </c>
      <c r="D2214" s="92" t="s">
        <v>2101</v>
      </c>
      <c r="E2214" s="273" t="s">
        <v>795</v>
      </c>
      <c r="F2214" s="273"/>
      <c r="G2214" s="94" t="s">
        <v>98</v>
      </c>
      <c r="H2214" s="95">
        <v>1.1100000000000001</v>
      </c>
      <c r="I2214" s="96">
        <v>8.83</v>
      </c>
      <c r="J2214" s="96">
        <v>9.8000000000000007</v>
      </c>
    </row>
    <row r="2215" spans="1:10" ht="25.5">
      <c r="A2215" s="97"/>
      <c r="B2215" s="97"/>
      <c r="C2215" s="97"/>
      <c r="D2215" s="97"/>
      <c r="E2215" s="97" t="s">
        <v>806</v>
      </c>
      <c r="F2215" s="98">
        <v>0.1</v>
      </c>
      <c r="G2215" s="97" t="s">
        <v>807</v>
      </c>
      <c r="H2215" s="98">
        <v>0</v>
      </c>
      <c r="I2215" s="97" t="s">
        <v>808</v>
      </c>
      <c r="J2215" s="98">
        <v>0.1</v>
      </c>
    </row>
    <row r="2216" spans="1:10" ht="15" thickBot="1">
      <c r="A2216" s="97"/>
      <c r="B2216" s="97"/>
      <c r="C2216" s="97"/>
      <c r="D2216" s="97"/>
      <c r="E2216" s="97" t="s">
        <v>809</v>
      </c>
      <c r="F2216" s="98">
        <v>0</v>
      </c>
      <c r="G2216" s="97"/>
      <c r="H2216" s="274" t="s">
        <v>810</v>
      </c>
      <c r="I2216" s="274"/>
      <c r="J2216" s="98">
        <v>9.93</v>
      </c>
    </row>
    <row r="2217" spans="1:10" ht="1.1499999999999999" customHeight="1" thickTop="1">
      <c r="A2217" s="99"/>
      <c r="B2217" s="99"/>
      <c r="C2217" s="99"/>
      <c r="D2217" s="99"/>
      <c r="E2217" s="99"/>
      <c r="F2217" s="99"/>
      <c r="G2217" s="99"/>
      <c r="H2217" s="99"/>
      <c r="I2217" s="99"/>
      <c r="J2217" s="99"/>
    </row>
    <row r="2218" spans="1:10" ht="18" customHeight="1">
      <c r="A2218" s="79"/>
      <c r="B2218" s="80" t="s">
        <v>440</v>
      </c>
      <c r="C2218" s="79" t="s">
        <v>776</v>
      </c>
      <c r="D2218" s="79" t="s">
        <v>777</v>
      </c>
      <c r="E2218" s="268" t="s">
        <v>778</v>
      </c>
      <c r="F2218" s="268"/>
      <c r="G2218" s="81" t="s">
        <v>779</v>
      </c>
      <c r="H2218" s="80" t="s">
        <v>443</v>
      </c>
      <c r="I2218" s="80" t="s">
        <v>780</v>
      </c>
      <c r="J2218" s="80" t="s">
        <v>448</v>
      </c>
    </row>
    <row r="2219" spans="1:10" ht="25.9" customHeight="1">
      <c r="A2219" s="82" t="s">
        <v>781</v>
      </c>
      <c r="B2219" s="83" t="s">
        <v>1983</v>
      </c>
      <c r="C2219" s="82" t="s">
        <v>87</v>
      </c>
      <c r="D2219" s="82" t="s">
        <v>1984</v>
      </c>
      <c r="E2219" s="269" t="s">
        <v>916</v>
      </c>
      <c r="F2219" s="269"/>
      <c r="G2219" s="84" t="s">
        <v>98</v>
      </c>
      <c r="H2219" s="85">
        <v>1</v>
      </c>
      <c r="I2219" s="86">
        <v>12.41</v>
      </c>
      <c r="J2219" s="86">
        <v>12.41</v>
      </c>
    </row>
    <row r="2220" spans="1:10" ht="24" customHeight="1">
      <c r="A2220" s="87" t="s">
        <v>785</v>
      </c>
      <c r="B2220" s="88" t="s">
        <v>944</v>
      </c>
      <c r="C2220" s="87" t="s">
        <v>87</v>
      </c>
      <c r="D2220" s="87" t="s">
        <v>945</v>
      </c>
      <c r="E2220" s="270" t="s">
        <v>824</v>
      </c>
      <c r="F2220" s="270"/>
      <c r="G2220" s="89" t="s">
        <v>618</v>
      </c>
      <c r="H2220" s="90">
        <v>5.1000000000000004E-3</v>
      </c>
      <c r="I2220" s="91">
        <v>21.28</v>
      </c>
      <c r="J2220" s="91">
        <v>0.1</v>
      </c>
    </row>
    <row r="2221" spans="1:10" ht="24" customHeight="1">
      <c r="A2221" s="87" t="s">
        <v>785</v>
      </c>
      <c r="B2221" s="88" t="s">
        <v>946</v>
      </c>
      <c r="C2221" s="87" t="s">
        <v>87</v>
      </c>
      <c r="D2221" s="87" t="s">
        <v>947</v>
      </c>
      <c r="E2221" s="270" t="s">
        <v>824</v>
      </c>
      <c r="F2221" s="270"/>
      <c r="G2221" s="89" t="s">
        <v>618</v>
      </c>
      <c r="H2221" s="90">
        <v>3.1E-2</v>
      </c>
      <c r="I2221" s="91">
        <v>26.31</v>
      </c>
      <c r="J2221" s="91">
        <v>0.81</v>
      </c>
    </row>
    <row r="2222" spans="1:10" ht="24" customHeight="1">
      <c r="A2222" s="92" t="s">
        <v>792</v>
      </c>
      <c r="B2222" s="93" t="s">
        <v>2102</v>
      </c>
      <c r="C2222" s="92" t="s">
        <v>87</v>
      </c>
      <c r="D2222" s="92" t="s">
        <v>2103</v>
      </c>
      <c r="E2222" s="273" t="s">
        <v>795</v>
      </c>
      <c r="F2222" s="273"/>
      <c r="G2222" s="94" t="s">
        <v>98</v>
      </c>
      <c r="H2222" s="95">
        <v>1.07</v>
      </c>
      <c r="I2222" s="96">
        <v>10.75</v>
      </c>
      <c r="J2222" s="96">
        <v>11.5</v>
      </c>
    </row>
    <row r="2223" spans="1:10" ht="25.5">
      <c r="A2223" s="97"/>
      <c r="B2223" s="97"/>
      <c r="C2223" s="97"/>
      <c r="D2223" s="97"/>
      <c r="E2223" s="97" t="s">
        <v>806</v>
      </c>
      <c r="F2223" s="98">
        <v>0.69000000000000006</v>
      </c>
      <c r="G2223" s="97" t="s">
        <v>807</v>
      </c>
      <c r="H2223" s="98">
        <v>0</v>
      </c>
      <c r="I2223" s="97" t="s">
        <v>808</v>
      </c>
      <c r="J2223" s="98">
        <v>0.69000000000000006</v>
      </c>
    </row>
    <row r="2224" spans="1:10" ht="15" thickBot="1">
      <c r="A2224" s="97"/>
      <c r="B2224" s="97"/>
      <c r="C2224" s="97"/>
      <c r="D2224" s="97"/>
      <c r="E2224" s="97" t="s">
        <v>809</v>
      </c>
      <c r="F2224" s="98">
        <v>0</v>
      </c>
      <c r="G2224" s="97"/>
      <c r="H2224" s="274" t="s">
        <v>810</v>
      </c>
      <c r="I2224" s="274"/>
      <c r="J2224" s="98">
        <v>12.41</v>
      </c>
    </row>
    <row r="2225" spans="1:10" ht="1.1499999999999999" customHeight="1" thickTop="1">
      <c r="A2225" s="99"/>
      <c r="B2225" s="99"/>
      <c r="C2225" s="99"/>
      <c r="D2225" s="99"/>
      <c r="E2225" s="99"/>
      <c r="F2225" s="99"/>
      <c r="G2225" s="99"/>
      <c r="H2225" s="99"/>
      <c r="I2225" s="99"/>
      <c r="J2225" s="99"/>
    </row>
    <row r="2226" spans="1:10" ht="18" customHeight="1">
      <c r="A2226" s="79"/>
      <c r="B2226" s="80" t="s">
        <v>440</v>
      </c>
      <c r="C2226" s="79" t="s">
        <v>776</v>
      </c>
      <c r="D2226" s="79" t="s">
        <v>777</v>
      </c>
      <c r="E2226" s="268" t="s">
        <v>778</v>
      </c>
      <c r="F2226" s="268"/>
      <c r="G2226" s="81" t="s">
        <v>779</v>
      </c>
      <c r="H2226" s="80" t="s">
        <v>443</v>
      </c>
      <c r="I2226" s="80" t="s">
        <v>780</v>
      </c>
      <c r="J2226" s="80" t="s">
        <v>448</v>
      </c>
    </row>
    <row r="2227" spans="1:10" ht="25.9" customHeight="1">
      <c r="A2227" s="82" t="s">
        <v>781</v>
      </c>
      <c r="B2227" s="83" t="s">
        <v>1985</v>
      </c>
      <c r="C2227" s="82" t="s">
        <v>87</v>
      </c>
      <c r="D2227" s="82" t="s">
        <v>1986</v>
      </c>
      <c r="E2227" s="269" t="s">
        <v>916</v>
      </c>
      <c r="F2227" s="269"/>
      <c r="G2227" s="84" t="s">
        <v>98</v>
      </c>
      <c r="H2227" s="85">
        <v>1</v>
      </c>
      <c r="I2227" s="86">
        <v>12.46</v>
      </c>
      <c r="J2227" s="86">
        <v>12.46</v>
      </c>
    </row>
    <row r="2228" spans="1:10" ht="24" customHeight="1">
      <c r="A2228" s="87" t="s">
        <v>785</v>
      </c>
      <c r="B2228" s="88" t="s">
        <v>944</v>
      </c>
      <c r="C2228" s="87" t="s">
        <v>87</v>
      </c>
      <c r="D2228" s="87" t="s">
        <v>945</v>
      </c>
      <c r="E2228" s="270" t="s">
        <v>824</v>
      </c>
      <c r="F2228" s="270"/>
      <c r="G2228" s="89" t="s">
        <v>618</v>
      </c>
      <c r="H2228" s="90">
        <v>2.5999999999999999E-3</v>
      </c>
      <c r="I2228" s="91">
        <v>21.28</v>
      </c>
      <c r="J2228" s="91">
        <v>0.05</v>
      </c>
    </row>
    <row r="2229" spans="1:10" ht="24" customHeight="1">
      <c r="A2229" s="87" t="s">
        <v>785</v>
      </c>
      <c r="B2229" s="88" t="s">
        <v>946</v>
      </c>
      <c r="C2229" s="87" t="s">
        <v>87</v>
      </c>
      <c r="D2229" s="87" t="s">
        <v>947</v>
      </c>
      <c r="E2229" s="270" t="s">
        <v>824</v>
      </c>
      <c r="F2229" s="270"/>
      <c r="G2229" s="89" t="s">
        <v>618</v>
      </c>
      <c r="H2229" s="90">
        <v>1.6199999999999999E-2</v>
      </c>
      <c r="I2229" s="91">
        <v>26.31</v>
      </c>
      <c r="J2229" s="91">
        <v>0.42</v>
      </c>
    </row>
    <row r="2230" spans="1:10" ht="24" customHeight="1">
      <c r="A2230" s="92" t="s">
        <v>792</v>
      </c>
      <c r="B2230" s="93" t="s">
        <v>2104</v>
      </c>
      <c r="C2230" s="92" t="s">
        <v>87</v>
      </c>
      <c r="D2230" s="92" t="s">
        <v>2105</v>
      </c>
      <c r="E2230" s="273" t="s">
        <v>795</v>
      </c>
      <c r="F2230" s="273"/>
      <c r="G2230" s="94" t="s">
        <v>98</v>
      </c>
      <c r="H2230" s="95">
        <v>1.1100000000000001</v>
      </c>
      <c r="I2230" s="96">
        <v>10.81</v>
      </c>
      <c r="J2230" s="96">
        <v>11.99</v>
      </c>
    </row>
    <row r="2231" spans="1:10" ht="25.5">
      <c r="A2231" s="97"/>
      <c r="B2231" s="97"/>
      <c r="C2231" s="97"/>
      <c r="D2231" s="97"/>
      <c r="E2231" s="97" t="s">
        <v>806</v>
      </c>
      <c r="F2231" s="98">
        <v>0.35</v>
      </c>
      <c r="G2231" s="97" t="s">
        <v>807</v>
      </c>
      <c r="H2231" s="98">
        <v>0</v>
      </c>
      <c r="I2231" s="97" t="s">
        <v>808</v>
      </c>
      <c r="J2231" s="98">
        <v>0.35</v>
      </c>
    </row>
    <row r="2232" spans="1:10" ht="15" thickBot="1">
      <c r="A2232" s="97"/>
      <c r="B2232" s="97"/>
      <c r="C2232" s="97"/>
      <c r="D2232" s="97"/>
      <c r="E2232" s="97" t="s">
        <v>809</v>
      </c>
      <c r="F2232" s="98">
        <v>0</v>
      </c>
      <c r="G2232" s="97"/>
      <c r="H2232" s="274" t="s">
        <v>810</v>
      </c>
      <c r="I2232" s="274"/>
      <c r="J2232" s="98">
        <v>12.46</v>
      </c>
    </row>
    <row r="2233" spans="1:10" ht="1.1499999999999999" customHeight="1" thickTop="1">
      <c r="A2233" s="99"/>
      <c r="B2233" s="99"/>
      <c r="C2233" s="99"/>
      <c r="D2233" s="99"/>
      <c r="E2233" s="99"/>
      <c r="F2233" s="99"/>
      <c r="G2233" s="99"/>
      <c r="H2233" s="99"/>
      <c r="I2233" s="99"/>
      <c r="J2233" s="99"/>
    </row>
    <row r="2234" spans="1:10" ht="18" customHeight="1">
      <c r="A2234" s="79"/>
      <c r="B2234" s="80" t="s">
        <v>440</v>
      </c>
      <c r="C2234" s="79" t="s">
        <v>776</v>
      </c>
      <c r="D2234" s="79" t="s">
        <v>777</v>
      </c>
      <c r="E2234" s="268" t="s">
        <v>778</v>
      </c>
      <c r="F2234" s="268"/>
      <c r="G2234" s="81" t="s">
        <v>779</v>
      </c>
      <c r="H2234" s="80" t="s">
        <v>443</v>
      </c>
      <c r="I2234" s="80" t="s">
        <v>780</v>
      </c>
      <c r="J2234" s="80" t="s">
        <v>448</v>
      </c>
    </row>
    <row r="2235" spans="1:10" ht="25.9" customHeight="1">
      <c r="A2235" s="82" t="s">
        <v>781</v>
      </c>
      <c r="B2235" s="83" t="s">
        <v>994</v>
      </c>
      <c r="C2235" s="82" t="s">
        <v>87</v>
      </c>
      <c r="D2235" s="82" t="s">
        <v>995</v>
      </c>
      <c r="E2235" s="269" t="s">
        <v>916</v>
      </c>
      <c r="F2235" s="269"/>
      <c r="G2235" s="84" t="s">
        <v>98</v>
      </c>
      <c r="H2235" s="85">
        <v>1</v>
      </c>
      <c r="I2235" s="86">
        <v>12.04</v>
      </c>
      <c r="J2235" s="86">
        <v>12.04</v>
      </c>
    </row>
    <row r="2236" spans="1:10" ht="24" customHeight="1">
      <c r="A2236" s="87" t="s">
        <v>785</v>
      </c>
      <c r="B2236" s="88" t="s">
        <v>944</v>
      </c>
      <c r="C2236" s="87" t="s">
        <v>87</v>
      </c>
      <c r="D2236" s="87" t="s">
        <v>945</v>
      </c>
      <c r="E2236" s="270" t="s">
        <v>824</v>
      </c>
      <c r="F2236" s="270"/>
      <c r="G2236" s="89" t="s">
        <v>618</v>
      </c>
      <c r="H2236" s="90">
        <v>9.4999999999999998E-3</v>
      </c>
      <c r="I2236" s="91">
        <v>21.28</v>
      </c>
      <c r="J2236" s="91">
        <v>0.2</v>
      </c>
    </row>
    <row r="2237" spans="1:10" ht="24" customHeight="1">
      <c r="A2237" s="87" t="s">
        <v>785</v>
      </c>
      <c r="B2237" s="88" t="s">
        <v>946</v>
      </c>
      <c r="C2237" s="87" t="s">
        <v>87</v>
      </c>
      <c r="D2237" s="87" t="s">
        <v>947</v>
      </c>
      <c r="E2237" s="270" t="s">
        <v>824</v>
      </c>
      <c r="F2237" s="270"/>
      <c r="G2237" s="89" t="s">
        <v>618</v>
      </c>
      <c r="H2237" s="90">
        <v>5.8099999999999999E-2</v>
      </c>
      <c r="I2237" s="91">
        <v>26.31</v>
      </c>
      <c r="J2237" s="91">
        <v>1.52</v>
      </c>
    </row>
    <row r="2238" spans="1:10" ht="25.9" customHeight="1">
      <c r="A2238" s="92" t="s">
        <v>792</v>
      </c>
      <c r="B2238" s="93" t="s">
        <v>2106</v>
      </c>
      <c r="C2238" s="92" t="s">
        <v>87</v>
      </c>
      <c r="D2238" s="92" t="s">
        <v>2107</v>
      </c>
      <c r="E2238" s="273" t="s">
        <v>795</v>
      </c>
      <c r="F2238" s="273"/>
      <c r="G2238" s="94" t="s">
        <v>98</v>
      </c>
      <c r="H2238" s="95">
        <v>1.07</v>
      </c>
      <c r="I2238" s="96">
        <v>9.65</v>
      </c>
      <c r="J2238" s="96">
        <v>10.32</v>
      </c>
    </row>
    <row r="2239" spans="1:10" ht="25.5">
      <c r="A2239" s="97"/>
      <c r="B2239" s="97"/>
      <c r="C2239" s="97"/>
      <c r="D2239" s="97"/>
      <c r="E2239" s="97" t="s">
        <v>806</v>
      </c>
      <c r="F2239" s="98">
        <v>1.31</v>
      </c>
      <c r="G2239" s="97" t="s">
        <v>807</v>
      </c>
      <c r="H2239" s="98">
        <v>0</v>
      </c>
      <c r="I2239" s="97" t="s">
        <v>808</v>
      </c>
      <c r="J2239" s="98">
        <v>1.31</v>
      </c>
    </row>
    <row r="2240" spans="1:10" ht="15" thickBot="1">
      <c r="A2240" s="97"/>
      <c r="B2240" s="97"/>
      <c r="C2240" s="97"/>
      <c r="D2240" s="97"/>
      <c r="E2240" s="97" t="s">
        <v>809</v>
      </c>
      <c r="F2240" s="98">
        <v>0</v>
      </c>
      <c r="G2240" s="97"/>
      <c r="H2240" s="274" t="s">
        <v>810</v>
      </c>
      <c r="I2240" s="274"/>
      <c r="J2240" s="98">
        <v>12.04</v>
      </c>
    </row>
    <row r="2241" spans="1:10" ht="1.1499999999999999" customHeight="1" thickTop="1">
      <c r="A2241" s="99"/>
      <c r="B2241" s="99"/>
      <c r="C2241" s="99"/>
      <c r="D2241" s="99"/>
      <c r="E2241" s="99"/>
      <c r="F2241" s="99"/>
      <c r="G2241" s="99"/>
      <c r="H2241" s="99"/>
      <c r="I2241" s="99"/>
      <c r="J2241" s="99"/>
    </row>
    <row r="2242" spans="1:10" ht="18" customHeight="1">
      <c r="A2242" s="79"/>
      <c r="B2242" s="80" t="s">
        <v>440</v>
      </c>
      <c r="C2242" s="79" t="s">
        <v>776</v>
      </c>
      <c r="D2242" s="79" t="s">
        <v>777</v>
      </c>
      <c r="E2242" s="268" t="s">
        <v>778</v>
      </c>
      <c r="F2242" s="268"/>
      <c r="G2242" s="81" t="s">
        <v>779</v>
      </c>
      <c r="H2242" s="80" t="s">
        <v>443</v>
      </c>
      <c r="I2242" s="80" t="s">
        <v>780</v>
      </c>
      <c r="J2242" s="80" t="s">
        <v>448</v>
      </c>
    </row>
    <row r="2243" spans="1:10" ht="39" customHeight="1">
      <c r="A2243" s="82" t="s">
        <v>781</v>
      </c>
      <c r="B2243" s="83" t="s">
        <v>1504</v>
      </c>
      <c r="C2243" s="82" t="s">
        <v>87</v>
      </c>
      <c r="D2243" s="82" t="s">
        <v>1505</v>
      </c>
      <c r="E2243" s="269" t="s">
        <v>1327</v>
      </c>
      <c r="F2243" s="269"/>
      <c r="G2243" s="84" t="s">
        <v>235</v>
      </c>
      <c r="H2243" s="85">
        <v>1</v>
      </c>
      <c r="I2243" s="86">
        <v>205.94</v>
      </c>
      <c r="J2243" s="86">
        <v>205.94</v>
      </c>
    </row>
    <row r="2244" spans="1:10" ht="24" customHeight="1">
      <c r="A2244" s="87" t="s">
        <v>785</v>
      </c>
      <c r="B2244" s="88" t="s">
        <v>1457</v>
      </c>
      <c r="C2244" s="87" t="s">
        <v>87</v>
      </c>
      <c r="D2244" s="87" t="s">
        <v>1458</v>
      </c>
      <c r="E2244" s="270" t="s">
        <v>824</v>
      </c>
      <c r="F2244" s="270"/>
      <c r="G2244" s="89" t="s">
        <v>618</v>
      </c>
      <c r="H2244" s="90">
        <v>0.47739999999999999</v>
      </c>
      <c r="I2244" s="91">
        <v>26.38</v>
      </c>
      <c r="J2244" s="91">
        <v>12.59</v>
      </c>
    </row>
    <row r="2245" spans="1:10" ht="24" customHeight="1">
      <c r="A2245" s="87" t="s">
        <v>785</v>
      </c>
      <c r="B2245" s="88" t="s">
        <v>822</v>
      </c>
      <c r="C2245" s="87" t="s">
        <v>87</v>
      </c>
      <c r="D2245" s="87" t="s">
        <v>823</v>
      </c>
      <c r="E2245" s="270" t="s">
        <v>824</v>
      </c>
      <c r="F2245" s="270"/>
      <c r="G2245" s="89" t="s">
        <v>618</v>
      </c>
      <c r="H2245" s="90">
        <v>0.15040000000000001</v>
      </c>
      <c r="I2245" s="91">
        <v>21.28</v>
      </c>
      <c r="J2245" s="91">
        <v>3.2</v>
      </c>
    </row>
    <row r="2246" spans="1:10" ht="25.9" customHeight="1">
      <c r="A2246" s="92" t="s">
        <v>792</v>
      </c>
      <c r="B2246" s="93" t="s">
        <v>2108</v>
      </c>
      <c r="C2246" s="92" t="s">
        <v>87</v>
      </c>
      <c r="D2246" s="92" t="s">
        <v>2109</v>
      </c>
      <c r="E2246" s="273" t="s">
        <v>795</v>
      </c>
      <c r="F2246" s="273"/>
      <c r="G2246" s="94" t="s">
        <v>235</v>
      </c>
      <c r="H2246" s="95">
        <v>1</v>
      </c>
      <c r="I2246" s="96">
        <v>174.06</v>
      </c>
      <c r="J2246" s="96">
        <v>174.06</v>
      </c>
    </row>
    <row r="2247" spans="1:10" ht="24" customHeight="1">
      <c r="A2247" s="92" t="s">
        <v>792</v>
      </c>
      <c r="B2247" s="93" t="s">
        <v>1459</v>
      </c>
      <c r="C2247" s="92" t="s">
        <v>87</v>
      </c>
      <c r="D2247" s="92" t="s">
        <v>1460</v>
      </c>
      <c r="E2247" s="273" t="s">
        <v>795</v>
      </c>
      <c r="F2247" s="273"/>
      <c r="G2247" s="94" t="s">
        <v>98</v>
      </c>
      <c r="H2247" s="95">
        <v>0.2974</v>
      </c>
      <c r="I2247" s="96">
        <v>54.12</v>
      </c>
      <c r="J2247" s="96">
        <v>16.09</v>
      </c>
    </row>
    <row r="2248" spans="1:10" ht="25.5">
      <c r="A2248" s="97"/>
      <c r="B2248" s="97"/>
      <c r="C2248" s="97"/>
      <c r="D2248" s="97"/>
      <c r="E2248" s="97" t="s">
        <v>806</v>
      </c>
      <c r="F2248" s="98">
        <v>12.020000000000001</v>
      </c>
      <c r="G2248" s="97" t="s">
        <v>807</v>
      </c>
      <c r="H2248" s="98">
        <v>0</v>
      </c>
      <c r="I2248" s="97" t="s">
        <v>808</v>
      </c>
      <c r="J2248" s="98">
        <v>12.020000000000001</v>
      </c>
    </row>
    <row r="2249" spans="1:10" ht="15" thickBot="1">
      <c r="A2249" s="97"/>
      <c r="B2249" s="97"/>
      <c r="C2249" s="97"/>
      <c r="D2249" s="97"/>
      <c r="E2249" s="97" t="s">
        <v>809</v>
      </c>
      <c r="F2249" s="98">
        <v>0</v>
      </c>
      <c r="G2249" s="97"/>
      <c r="H2249" s="274" t="s">
        <v>810</v>
      </c>
      <c r="I2249" s="274"/>
      <c r="J2249" s="98">
        <v>205.94</v>
      </c>
    </row>
    <row r="2250" spans="1:10" ht="1.1499999999999999" customHeight="1" thickTop="1">
      <c r="A2250" s="99"/>
      <c r="B2250" s="99"/>
      <c r="C2250" s="99"/>
      <c r="D2250" s="99"/>
      <c r="E2250" s="99"/>
      <c r="F2250" s="99"/>
      <c r="G2250" s="99"/>
      <c r="H2250" s="99"/>
      <c r="I2250" s="99"/>
      <c r="J2250" s="99"/>
    </row>
    <row r="2251" spans="1:10" ht="18" customHeight="1">
      <c r="A2251" s="79"/>
      <c r="B2251" s="80" t="s">
        <v>440</v>
      </c>
      <c r="C2251" s="79" t="s">
        <v>776</v>
      </c>
      <c r="D2251" s="79" t="s">
        <v>777</v>
      </c>
      <c r="E2251" s="268" t="s">
        <v>778</v>
      </c>
      <c r="F2251" s="268"/>
      <c r="G2251" s="81" t="s">
        <v>779</v>
      </c>
      <c r="H2251" s="80" t="s">
        <v>443</v>
      </c>
      <c r="I2251" s="80" t="s">
        <v>780</v>
      </c>
      <c r="J2251" s="80" t="s">
        <v>448</v>
      </c>
    </row>
    <row r="2252" spans="1:10" ht="25.9" customHeight="1">
      <c r="A2252" s="82" t="s">
        <v>781</v>
      </c>
      <c r="B2252" s="83" t="s">
        <v>1949</v>
      </c>
      <c r="C2252" s="82" t="s">
        <v>87</v>
      </c>
      <c r="D2252" s="82" t="s">
        <v>1950</v>
      </c>
      <c r="E2252" s="269" t="s">
        <v>824</v>
      </c>
      <c r="F2252" s="269"/>
      <c r="G2252" s="84" t="s">
        <v>618</v>
      </c>
      <c r="H2252" s="85">
        <v>1</v>
      </c>
      <c r="I2252" s="86">
        <v>0.18</v>
      </c>
      <c r="J2252" s="86">
        <v>0.18</v>
      </c>
    </row>
    <row r="2253" spans="1:10" ht="24" customHeight="1">
      <c r="A2253" s="92" t="s">
        <v>792</v>
      </c>
      <c r="B2253" s="93" t="s">
        <v>1951</v>
      </c>
      <c r="C2253" s="92" t="s">
        <v>87</v>
      </c>
      <c r="D2253" s="92" t="s">
        <v>1952</v>
      </c>
      <c r="E2253" s="273" t="s">
        <v>801</v>
      </c>
      <c r="F2253" s="273"/>
      <c r="G2253" s="94" t="s">
        <v>618</v>
      </c>
      <c r="H2253" s="95">
        <v>1.2109999999999999E-2</v>
      </c>
      <c r="I2253" s="96">
        <v>15.06</v>
      </c>
      <c r="J2253" s="96">
        <v>0.18</v>
      </c>
    </row>
    <row r="2254" spans="1:10" ht="25.5">
      <c r="A2254" s="97"/>
      <c r="B2254" s="97"/>
      <c r="C2254" s="97"/>
      <c r="D2254" s="97"/>
      <c r="E2254" s="97" t="s">
        <v>806</v>
      </c>
      <c r="F2254" s="98">
        <v>0.18</v>
      </c>
      <c r="G2254" s="97" t="s">
        <v>807</v>
      </c>
      <c r="H2254" s="98">
        <v>0</v>
      </c>
      <c r="I2254" s="97" t="s">
        <v>808</v>
      </c>
      <c r="J2254" s="98">
        <v>0.18</v>
      </c>
    </row>
    <row r="2255" spans="1:10" ht="15" thickBot="1">
      <c r="A2255" s="97"/>
      <c r="B2255" s="97"/>
      <c r="C2255" s="97"/>
      <c r="D2255" s="97"/>
      <c r="E2255" s="97" t="s">
        <v>809</v>
      </c>
      <c r="F2255" s="98">
        <v>0</v>
      </c>
      <c r="G2255" s="97"/>
      <c r="H2255" s="274" t="s">
        <v>810</v>
      </c>
      <c r="I2255" s="274"/>
      <c r="J2255" s="98">
        <v>0.18</v>
      </c>
    </row>
    <row r="2256" spans="1:10" ht="1.1499999999999999" customHeight="1" thickTop="1">
      <c r="A2256" s="99"/>
      <c r="B2256" s="99"/>
      <c r="C2256" s="99"/>
      <c r="D2256" s="99"/>
      <c r="E2256" s="99"/>
      <c r="F2256" s="99"/>
      <c r="G2256" s="99"/>
      <c r="H2256" s="99"/>
      <c r="I2256" s="99"/>
      <c r="J2256" s="99"/>
    </row>
    <row r="2257" spans="1:10" ht="18" customHeight="1">
      <c r="A2257" s="79"/>
      <c r="B2257" s="80" t="s">
        <v>440</v>
      </c>
      <c r="C2257" s="79" t="s">
        <v>776</v>
      </c>
      <c r="D2257" s="79" t="s">
        <v>777</v>
      </c>
      <c r="E2257" s="268" t="s">
        <v>778</v>
      </c>
      <c r="F2257" s="268"/>
      <c r="G2257" s="81" t="s">
        <v>779</v>
      </c>
      <c r="H2257" s="80" t="s">
        <v>443</v>
      </c>
      <c r="I2257" s="80" t="s">
        <v>780</v>
      </c>
      <c r="J2257" s="80" t="s">
        <v>448</v>
      </c>
    </row>
    <row r="2258" spans="1:10" ht="25.9" customHeight="1">
      <c r="A2258" s="82" t="s">
        <v>781</v>
      </c>
      <c r="B2258" s="83" t="s">
        <v>1957</v>
      </c>
      <c r="C2258" s="82" t="s">
        <v>87</v>
      </c>
      <c r="D2258" s="82" t="s">
        <v>1958</v>
      </c>
      <c r="E2258" s="269" t="s">
        <v>824</v>
      </c>
      <c r="F2258" s="269"/>
      <c r="G2258" s="84" t="s">
        <v>618</v>
      </c>
      <c r="H2258" s="85">
        <v>1</v>
      </c>
      <c r="I2258" s="86">
        <v>0.23</v>
      </c>
      <c r="J2258" s="86">
        <v>0.23</v>
      </c>
    </row>
    <row r="2259" spans="1:10" ht="24" customHeight="1">
      <c r="A2259" s="92" t="s">
        <v>792</v>
      </c>
      <c r="B2259" s="93" t="s">
        <v>1959</v>
      </c>
      <c r="C2259" s="92" t="s">
        <v>87</v>
      </c>
      <c r="D2259" s="92" t="s">
        <v>1960</v>
      </c>
      <c r="E2259" s="273" t="s">
        <v>801</v>
      </c>
      <c r="F2259" s="273"/>
      <c r="G2259" s="94" t="s">
        <v>618</v>
      </c>
      <c r="H2259" s="95">
        <v>1.549E-2</v>
      </c>
      <c r="I2259" s="96">
        <v>15.03</v>
      </c>
      <c r="J2259" s="96">
        <v>0.23</v>
      </c>
    </row>
    <row r="2260" spans="1:10" ht="25.5">
      <c r="A2260" s="97"/>
      <c r="B2260" s="97"/>
      <c r="C2260" s="97"/>
      <c r="D2260" s="97"/>
      <c r="E2260" s="97" t="s">
        <v>806</v>
      </c>
      <c r="F2260" s="98">
        <v>0.23</v>
      </c>
      <c r="G2260" s="97" t="s">
        <v>807</v>
      </c>
      <c r="H2260" s="98">
        <v>0</v>
      </c>
      <c r="I2260" s="97" t="s">
        <v>808</v>
      </c>
      <c r="J2260" s="98">
        <v>0.23</v>
      </c>
    </row>
    <row r="2261" spans="1:10" ht="15" thickBot="1">
      <c r="A2261" s="97"/>
      <c r="B2261" s="97"/>
      <c r="C2261" s="97"/>
      <c r="D2261" s="97"/>
      <c r="E2261" s="97" t="s">
        <v>809</v>
      </c>
      <c r="F2261" s="98">
        <v>0</v>
      </c>
      <c r="G2261" s="97"/>
      <c r="H2261" s="274" t="s">
        <v>810</v>
      </c>
      <c r="I2261" s="274"/>
      <c r="J2261" s="98">
        <v>0.23</v>
      </c>
    </row>
    <row r="2262" spans="1:10" ht="1.1499999999999999" customHeight="1" thickTop="1">
      <c r="A2262" s="99"/>
      <c r="B2262" s="99"/>
      <c r="C2262" s="99"/>
      <c r="D2262" s="99"/>
      <c r="E2262" s="99"/>
      <c r="F2262" s="99"/>
      <c r="G2262" s="99"/>
      <c r="H2262" s="99"/>
      <c r="I2262" s="99"/>
      <c r="J2262" s="99"/>
    </row>
    <row r="2263" spans="1:10" ht="18" customHeight="1">
      <c r="A2263" s="79"/>
      <c r="B2263" s="80" t="s">
        <v>440</v>
      </c>
      <c r="C2263" s="79" t="s">
        <v>776</v>
      </c>
      <c r="D2263" s="79" t="s">
        <v>777</v>
      </c>
      <c r="E2263" s="268" t="s">
        <v>778</v>
      </c>
      <c r="F2263" s="268"/>
      <c r="G2263" s="81" t="s">
        <v>779</v>
      </c>
      <c r="H2263" s="80" t="s">
        <v>443</v>
      </c>
      <c r="I2263" s="80" t="s">
        <v>780</v>
      </c>
      <c r="J2263" s="80" t="s">
        <v>448</v>
      </c>
    </row>
    <row r="2264" spans="1:10" ht="25.9" customHeight="1">
      <c r="A2264" s="82" t="s">
        <v>781</v>
      </c>
      <c r="B2264" s="83" t="s">
        <v>1965</v>
      </c>
      <c r="C2264" s="82" t="s">
        <v>87</v>
      </c>
      <c r="D2264" s="82" t="s">
        <v>1966</v>
      </c>
      <c r="E2264" s="269" t="s">
        <v>824</v>
      </c>
      <c r="F2264" s="269"/>
      <c r="G2264" s="84" t="s">
        <v>618</v>
      </c>
      <c r="H2264" s="85">
        <v>1</v>
      </c>
      <c r="I2264" s="86">
        <v>0.21</v>
      </c>
      <c r="J2264" s="86">
        <v>0.21</v>
      </c>
    </row>
    <row r="2265" spans="1:10" ht="24" customHeight="1">
      <c r="A2265" s="92" t="s">
        <v>792</v>
      </c>
      <c r="B2265" s="93" t="s">
        <v>1967</v>
      </c>
      <c r="C2265" s="92" t="s">
        <v>87</v>
      </c>
      <c r="D2265" s="92" t="s">
        <v>1968</v>
      </c>
      <c r="E2265" s="273" t="s">
        <v>801</v>
      </c>
      <c r="F2265" s="273"/>
      <c r="G2265" s="94" t="s">
        <v>618</v>
      </c>
      <c r="H2265" s="95">
        <v>1.2109999999999999E-2</v>
      </c>
      <c r="I2265" s="96">
        <v>17.57</v>
      </c>
      <c r="J2265" s="96">
        <v>0.21</v>
      </c>
    </row>
    <row r="2266" spans="1:10" ht="25.5">
      <c r="A2266" s="97"/>
      <c r="B2266" s="97"/>
      <c r="C2266" s="97"/>
      <c r="D2266" s="97"/>
      <c r="E2266" s="97" t="s">
        <v>806</v>
      </c>
      <c r="F2266" s="98">
        <v>0.21</v>
      </c>
      <c r="G2266" s="97" t="s">
        <v>807</v>
      </c>
      <c r="H2266" s="98">
        <v>0</v>
      </c>
      <c r="I2266" s="97" t="s">
        <v>808</v>
      </c>
      <c r="J2266" s="98">
        <v>0.21</v>
      </c>
    </row>
    <row r="2267" spans="1:10" ht="15" thickBot="1">
      <c r="A2267" s="97"/>
      <c r="B2267" s="97"/>
      <c r="C2267" s="97"/>
      <c r="D2267" s="97"/>
      <c r="E2267" s="97" t="s">
        <v>809</v>
      </c>
      <c r="F2267" s="98">
        <v>0</v>
      </c>
      <c r="G2267" s="97"/>
      <c r="H2267" s="274" t="s">
        <v>810</v>
      </c>
      <c r="I2267" s="274"/>
      <c r="J2267" s="98">
        <v>0.21</v>
      </c>
    </row>
    <row r="2268" spans="1:10" ht="1.1499999999999999" customHeight="1" thickTop="1">
      <c r="A2268" s="99"/>
      <c r="B2268" s="99"/>
      <c r="C2268" s="99"/>
      <c r="D2268" s="99"/>
      <c r="E2268" s="99"/>
      <c r="F2268" s="99"/>
      <c r="G2268" s="99"/>
      <c r="H2268" s="99"/>
      <c r="I2268" s="99"/>
      <c r="J2268" s="99"/>
    </row>
    <row r="2269" spans="1:10" ht="18" customHeight="1">
      <c r="A2269" s="79"/>
      <c r="B2269" s="80" t="s">
        <v>440</v>
      </c>
      <c r="C2269" s="79" t="s">
        <v>776</v>
      </c>
      <c r="D2269" s="79" t="s">
        <v>777</v>
      </c>
      <c r="E2269" s="268" t="s">
        <v>778</v>
      </c>
      <c r="F2269" s="268"/>
      <c r="G2269" s="81" t="s">
        <v>779</v>
      </c>
      <c r="H2269" s="80" t="s">
        <v>443</v>
      </c>
      <c r="I2269" s="80" t="s">
        <v>780</v>
      </c>
      <c r="J2269" s="80" t="s">
        <v>448</v>
      </c>
    </row>
    <row r="2270" spans="1:10" ht="25.9" customHeight="1">
      <c r="A2270" s="82" t="s">
        <v>781</v>
      </c>
      <c r="B2270" s="83" t="s">
        <v>1981</v>
      </c>
      <c r="C2270" s="82" t="s">
        <v>87</v>
      </c>
      <c r="D2270" s="82" t="s">
        <v>1982</v>
      </c>
      <c r="E2270" s="269" t="s">
        <v>824</v>
      </c>
      <c r="F2270" s="269"/>
      <c r="G2270" s="84" t="s">
        <v>618</v>
      </c>
      <c r="H2270" s="85">
        <v>1</v>
      </c>
      <c r="I2270" s="86">
        <v>0.24</v>
      </c>
      <c r="J2270" s="86">
        <v>0.24</v>
      </c>
    </row>
    <row r="2271" spans="1:10" ht="24" customHeight="1">
      <c r="A2271" s="92" t="s">
        <v>792</v>
      </c>
      <c r="B2271" s="93" t="s">
        <v>1019</v>
      </c>
      <c r="C2271" s="92" t="s">
        <v>87</v>
      </c>
      <c r="D2271" s="92" t="s">
        <v>1020</v>
      </c>
      <c r="E2271" s="273" t="s">
        <v>801</v>
      </c>
      <c r="F2271" s="273"/>
      <c r="G2271" s="94" t="s">
        <v>618</v>
      </c>
      <c r="H2271" s="95">
        <v>1.2109999999999999E-2</v>
      </c>
      <c r="I2271" s="96">
        <v>20.03</v>
      </c>
      <c r="J2271" s="96">
        <v>0.24</v>
      </c>
    </row>
    <row r="2272" spans="1:10" ht="25.5">
      <c r="A2272" s="97"/>
      <c r="B2272" s="97"/>
      <c r="C2272" s="97"/>
      <c r="D2272" s="97"/>
      <c r="E2272" s="97" t="s">
        <v>806</v>
      </c>
      <c r="F2272" s="98">
        <v>0.24</v>
      </c>
      <c r="G2272" s="97" t="s">
        <v>807</v>
      </c>
      <c r="H2272" s="98">
        <v>0</v>
      </c>
      <c r="I2272" s="97" t="s">
        <v>808</v>
      </c>
      <c r="J2272" s="98">
        <v>0.24</v>
      </c>
    </row>
    <row r="2273" spans="1:10" ht="15" thickBot="1">
      <c r="A2273" s="97"/>
      <c r="B2273" s="97"/>
      <c r="C2273" s="97"/>
      <c r="D2273" s="97"/>
      <c r="E2273" s="97" t="s">
        <v>809</v>
      </c>
      <c r="F2273" s="98">
        <v>0</v>
      </c>
      <c r="G2273" s="97"/>
      <c r="H2273" s="274" t="s">
        <v>810</v>
      </c>
      <c r="I2273" s="274"/>
      <c r="J2273" s="98">
        <v>0.24</v>
      </c>
    </row>
    <row r="2274" spans="1:10" ht="1.1499999999999999" customHeight="1" thickTop="1">
      <c r="A2274" s="99"/>
      <c r="B2274" s="99"/>
      <c r="C2274" s="99"/>
      <c r="D2274" s="99"/>
      <c r="E2274" s="99"/>
      <c r="F2274" s="99"/>
      <c r="G2274" s="99"/>
      <c r="H2274" s="99"/>
      <c r="I2274" s="99"/>
      <c r="J2274" s="99"/>
    </row>
    <row r="2275" spans="1:10" ht="18" customHeight="1">
      <c r="A2275" s="79"/>
      <c r="B2275" s="80" t="s">
        <v>440</v>
      </c>
      <c r="C2275" s="79" t="s">
        <v>776</v>
      </c>
      <c r="D2275" s="79" t="s">
        <v>777</v>
      </c>
      <c r="E2275" s="268" t="s">
        <v>778</v>
      </c>
      <c r="F2275" s="268"/>
      <c r="G2275" s="81" t="s">
        <v>779</v>
      </c>
      <c r="H2275" s="80" t="s">
        <v>443</v>
      </c>
      <c r="I2275" s="80" t="s">
        <v>780</v>
      </c>
      <c r="J2275" s="80" t="s">
        <v>448</v>
      </c>
    </row>
    <row r="2276" spans="1:10" ht="25.9" customHeight="1">
      <c r="A2276" s="82" t="s">
        <v>781</v>
      </c>
      <c r="B2276" s="83" t="s">
        <v>1987</v>
      </c>
      <c r="C2276" s="82" t="s">
        <v>87</v>
      </c>
      <c r="D2276" s="82" t="s">
        <v>1988</v>
      </c>
      <c r="E2276" s="269" t="s">
        <v>824</v>
      </c>
      <c r="F2276" s="269"/>
      <c r="G2276" s="84" t="s">
        <v>618</v>
      </c>
      <c r="H2276" s="85">
        <v>1</v>
      </c>
      <c r="I2276" s="86">
        <v>0.37</v>
      </c>
      <c r="J2276" s="86">
        <v>0.37</v>
      </c>
    </row>
    <row r="2277" spans="1:10" ht="24" customHeight="1">
      <c r="A2277" s="92" t="s">
        <v>792</v>
      </c>
      <c r="B2277" s="93" t="s">
        <v>1989</v>
      </c>
      <c r="C2277" s="92" t="s">
        <v>87</v>
      </c>
      <c r="D2277" s="92" t="s">
        <v>1990</v>
      </c>
      <c r="E2277" s="273" t="s">
        <v>801</v>
      </c>
      <c r="F2277" s="273"/>
      <c r="G2277" s="94" t="s">
        <v>618</v>
      </c>
      <c r="H2277" s="95">
        <v>1.549E-2</v>
      </c>
      <c r="I2277" s="96">
        <v>24.45</v>
      </c>
      <c r="J2277" s="96">
        <v>0.37</v>
      </c>
    </row>
    <row r="2278" spans="1:10" ht="25.5">
      <c r="A2278" s="97"/>
      <c r="B2278" s="97"/>
      <c r="C2278" s="97"/>
      <c r="D2278" s="97"/>
      <c r="E2278" s="97" t="s">
        <v>806</v>
      </c>
      <c r="F2278" s="98">
        <v>0.37</v>
      </c>
      <c r="G2278" s="97" t="s">
        <v>807</v>
      </c>
      <c r="H2278" s="98">
        <v>0</v>
      </c>
      <c r="I2278" s="97" t="s">
        <v>808</v>
      </c>
      <c r="J2278" s="98">
        <v>0.37</v>
      </c>
    </row>
    <row r="2279" spans="1:10" ht="15" thickBot="1">
      <c r="A2279" s="97"/>
      <c r="B2279" s="97"/>
      <c r="C2279" s="97"/>
      <c r="D2279" s="97"/>
      <c r="E2279" s="97" t="s">
        <v>809</v>
      </c>
      <c r="F2279" s="98">
        <v>0</v>
      </c>
      <c r="G2279" s="97"/>
      <c r="H2279" s="274" t="s">
        <v>810</v>
      </c>
      <c r="I2279" s="274"/>
      <c r="J2279" s="98">
        <v>0.37</v>
      </c>
    </row>
    <row r="2280" spans="1:10" ht="1.1499999999999999" customHeight="1" thickTop="1">
      <c r="A2280" s="99"/>
      <c r="B2280" s="99"/>
      <c r="C2280" s="99"/>
      <c r="D2280" s="99"/>
      <c r="E2280" s="99"/>
      <c r="F2280" s="99"/>
      <c r="G2280" s="99"/>
      <c r="H2280" s="99"/>
      <c r="I2280" s="99"/>
      <c r="J2280" s="99"/>
    </row>
    <row r="2281" spans="1:10" ht="18" customHeight="1">
      <c r="A2281" s="79"/>
      <c r="B2281" s="80" t="s">
        <v>440</v>
      </c>
      <c r="C2281" s="79" t="s">
        <v>776</v>
      </c>
      <c r="D2281" s="79" t="s">
        <v>777</v>
      </c>
      <c r="E2281" s="268" t="s">
        <v>778</v>
      </c>
      <c r="F2281" s="268"/>
      <c r="G2281" s="81" t="s">
        <v>779</v>
      </c>
      <c r="H2281" s="80" t="s">
        <v>443</v>
      </c>
      <c r="I2281" s="80" t="s">
        <v>780</v>
      </c>
      <c r="J2281" s="80" t="s">
        <v>448</v>
      </c>
    </row>
    <row r="2282" spans="1:10" ht="25.9" customHeight="1">
      <c r="A2282" s="82" t="s">
        <v>781</v>
      </c>
      <c r="B2282" s="83" t="s">
        <v>1995</v>
      </c>
      <c r="C2282" s="82" t="s">
        <v>87</v>
      </c>
      <c r="D2282" s="82" t="s">
        <v>1996</v>
      </c>
      <c r="E2282" s="269" t="s">
        <v>824</v>
      </c>
      <c r="F2282" s="269"/>
      <c r="G2282" s="84" t="s">
        <v>618</v>
      </c>
      <c r="H2282" s="85">
        <v>1</v>
      </c>
      <c r="I2282" s="86">
        <v>0.55000000000000004</v>
      </c>
      <c r="J2282" s="86">
        <v>0.55000000000000004</v>
      </c>
    </row>
    <row r="2283" spans="1:10" ht="24" customHeight="1">
      <c r="A2283" s="92" t="s">
        <v>792</v>
      </c>
      <c r="B2283" s="93" t="s">
        <v>1997</v>
      </c>
      <c r="C2283" s="92" t="s">
        <v>87</v>
      </c>
      <c r="D2283" s="92" t="s">
        <v>1998</v>
      </c>
      <c r="E2283" s="273" t="s">
        <v>801</v>
      </c>
      <c r="F2283" s="273"/>
      <c r="G2283" s="94" t="s">
        <v>618</v>
      </c>
      <c r="H2283" s="95">
        <v>3.916E-2</v>
      </c>
      <c r="I2283" s="96">
        <v>14.24</v>
      </c>
      <c r="J2283" s="96">
        <v>0.55000000000000004</v>
      </c>
    </row>
    <row r="2284" spans="1:10" ht="25.5">
      <c r="A2284" s="97"/>
      <c r="B2284" s="97"/>
      <c r="C2284" s="97"/>
      <c r="D2284" s="97"/>
      <c r="E2284" s="97" t="s">
        <v>806</v>
      </c>
      <c r="F2284" s="98">
        <v>0.55000000000000004</v>
      </c>
      <c r="G2284" s="97" t="s">
        <v>807</v>
      </c>
      <c r="H2284" s="98">
        <v>0</v>
      </c>
      <c r="I2284" s="97" t="s">
        <v>808</v>
      </c>
      <c r="J2284" s="98">
        <v>0.55000000000000004</v>
      </c>
    </row>
    <row r="2285" spans="1:10" ht="15" thickBot="1">
      <c r="A2285" s="97"/>
      <c r="B2285" s="97"/>
      <c r="C2285" s="97"/>
      <c r="D2285" s="97"/>
      <c r="E2285" s="97" t="s">
        <v>809</v>
      </c>
      <c r="F2285" s="98">
        <v>0</v>
      </c>
      <c r="G2285" s="97"/>
      <c r="H2285" s="274" t="s">
        <v>810</v>
      </c>
      <c r="I2285" s="274"/>
      <c r="J2285" s="98">
        <v>0.55000000000000004</v>
      </c>
    </row>
    <row r="2286" spans="1:10" ht="1.1499999999999999" customHeight="1" thickTop="1">
      <c r="A2286" s="99"/>
      <c r="B2286" s="99"/>
      <c r="C2286" s="99"/>
      <c r="D2286" s="99"/>
      <c r="E2286" s="99"/>
      <c r="F2286" s="99"/>
      <c r="G2286" s="99"/>
      <c r="H2286" s="99"/>
      <c r="I2286" s="99"/>
      <c r="J2286" s="99"/>
    </row>
    <row r="2287" spans="1:10" ht="18" customHeight="1">
      <c r="A2287" s="79"/>
      <c r="B2287" s="80" t="s">
        <v>440</v>
      </c>
      <c r="C2287" s="79" t="s">
        <v>776</v>
      </c>
      <c r="D2287" s="79" t="s">
        <v>777</v>
      </c>
      <c r="E2287" s="268" t="s">
        <v>778</v>
      </c>
      <c r="F2287" s="268"/>
      <c r="G2287" s="81" t="s">
        <v>779</v>
      </c>
      <c r="H2287" s="80" t="s">
        <v>443</v>
      </c>
      <c r="I2287" s="80" t="s">
        <v>780</v>
      </c>
      <c r="J2287" s="80" t="s">
        <v>448</v>
      </c>
    </row>
    <row r="2288" spans="1:10" ht="39" customHeight="1">
      <c r="A2288" s="82" t="s">
        <v>781</v>
      </c>
      <c r="B2288" s="83" t="s">
        <v>2003</v>
      </c>
      <c r="C2288" s="82" t="s">
        <v>87</v>
      </c>
      <c r="D2288" s="82" t="s">
        <v>2004</v>
      </c>
      <c r="E2288" s="269" t="s">
        <v>824</v>
      </c>
      <c r="F2288" s="269"/>
      <c r="G2288" s="84" t="s">
        <v>618</v>
      </c>
      <c r="H2288" s="85">
        <v>1</v>
      </c>
      <c r="I2288" s="86">
        <v>0.28000000000000003</v>
      </c>
      <c r="J2288" s="86">
        <v>0.28000000000000003</v>
      </c>
    </row>
    <row r="2289" spans="1:10" ht="25.9" customHeight="1">
      <c r="A2289" s="92" t="s">
        <v>792</v>
      </c>
      <c r="B2289" s="93" t="s">
        <v>2005</v>
      </c>
      <c r="C2289" s="92" t="s">
        <v>87</v>
      </c>
      <c r="D2289" s="92" t="s">
        <v>2006</v>
      </c>
      <c r="E2289" s="273" t="s">
        <v>801</v>
      </c>
      <c r="F2289" s="273"/>
      <c r="G2289" s="94" t="s">
        <v>618</v>
      </c>
      <c r="H2289" s="95">
        <v>1.8870000000000001E-2</v>
      </c>
      <c r="I2289" s="96">
        <v>15.03</v>
      </c>
      <c r="J2289" s="96">
        <v>0.28000000000000003</v>
      </c>
    </row>
    <row r="2290" spans="1:10" ht="25.5">
      <c r="A2290" s="97"/>
      <c r="B2290" s="97"/>
      <c r="C2290" s="97"/>
      <c r="D2290" s="97"/>
      <c r="E2290" s="97" t="s">
        <v>806</v>
      </c>
      <c r="F2290" s="98">
        <v>0.28000000000000003</v>
      </c>
      <c r="G2290" s="97" t="s">
        <v>807</v>
      </c>
      <c r="H2290" s="98">
        <v>0</v>
      </c>
      <c r="I2290" s="97" t="s">
        <v>808</v>
      </c>
      <c r="J2290" s="98">
        <v>0.28000000000000003</v>
      </c>
    </row>
    <row r="2291" spans="1:10" ht="15" thickBot="1">
      <c r="A2291" s="97"/>
      <c r="B2291" s="97"/>
      <c r="C2291" s="97"/>
      <c r="D2291" s="97"/>
      <c r="E2291" s="97" t="s">
        <v>809</v>
      </c>
      <c r="F2291" s="98">
        <v>0</v>
      </c>
      <c r="G2291" s="97"/>
      <c r="H2291" s="274" t="s">
        <v>810</v>
      </c>
      <c r="I2291" s="274"/>
      <c r="J2291" s="98">
        <v>0.28000000000000003</v>
      </c>
    </row>
    <row r="2292" spans="1:10" ht="1.1499999999999999" customHeight="1" thickTop="1">
      <c r="A2292" s="99"/>
      <c r="B2292" s="99"/>
      <c r="C2292" s="99"/>
      <c r="D2292" s="99"/>
      <c r="E2292" s="99"/>
      <c r="F2292" s="99"/>
      <c r="G2292" s="99"/>
      <c r="H2292" s="99"/>
      <c r="I2292" s="99"/>
      <c r="J2292" s="99"/>
    </row>
    <row r="2293" spans="1:10" ht="18" customHeight="1">
      <c r="A2293" s="79"/>
      <c r="B2293" s="80" t="s">
        <v>440</v>
      </c>
      <c r="C2293" s="79" t="s">
        <v>776</v>
      </c>
      <c r="D2293" s="79" t="s">
        <v>777</v>
      </c>
      <c r="E2293" s="268" t="s">
        <v>778</v>
      </c>
      <c r="F2293" s="268"/>
      <c r="G2293" s="81" t="s">
        <v>779</v>
      </c>
      <c r="H2293" s="80" t="s">
        <v>443</v>
      </c>
      <c r="I2293" s="80" t="s">
        <v>780</v>
      </c>
      <c r="J2293" s="80" t="s">
        <v>448</v>
      </c>
    </row>
    <row r="2294" spans="1:10" ht="25.9" customHeight="1">
      <c r="A2294" s="82" t="s">
        <v>781</v>
      </c>
      <c r="B2294" s="83" t="s">
        <v>2011</v>
      </c>
      <c r="C2294" s="82" t="s">
        <v>87</v>
      </c>
      <c r="D2294" s="82" t="s">
        <v>2012</v>
      </c>
      <c r="E2294" s="269" t="s">
        <v>824</v>
      </c>
      <c r="F2294" s="269"/>
      <c r="G2294" s="84" t="s">
        <v>618</v>
      </c>
      <c r="H2294" s="85">
        <v>1</v>
      </c>
      <c r="I2294" s="86">
        <v>0.21</v>
      </c>
      <c r="J2294" s="86">
        <v>0.21</v>
      </c>
    </row>
    <row r="2295" spans="1:10" ht="24" customHeight="1">
      <c r="A2295" s="92" t="s">
        <v>792</v>
      </c>
      <c r="B2295" s="93" t="s">
        <v>2013</v>
      </c>
      <c r="C2295" s="92" t="s">
        <v>87</v>
      </c>
      <c r="D2295" s="92" t="s">
        <v>2014</v>
      </c>
      <c r="E2295" s="273" t="s">
        <v>801</v>
      </c>
      <c r="F2295" s="273"/>
      <c r="G2295" s="94" t="s">
        <v>618</v>
      </c>
      <c r="H2295" s="95">
        <v>1.2109999999999999E-2</v>
      </c>
      <c r="I2295" s="96">
        <v>17.59</v>
      </c>
      <c r="J2295" s="96">
        <v>0.21</v>
      </c>
    </row>
    <row r="2296" spans="1:10" ht="25.5">
      <c r="A2296" s="97"/>
      <c r="B2296" s="97"/>
      <c r="C2296" s="97"/>
      <c r="D2296" s="97"/>
      <c r="E2296" s="97" t="s">
        <v>806</v>
      </c>
      <c r="F2296" s="98">
        <v>0.21</v>
      </c>
      <c r="G2296" s="97" t="s">
        <v>807</v>
      </c>
      <c r="H2296" s="98">
        <v>0</v>
      </c>
      <c r="I2296" s="97" t="s">
        <v>808</v>
      </c>
      <c r="J2296" s="98">
        <v>0.21</v>
      </c>
    </row>
    <row r="2297" spans="1:10" ht="15" thickBot="1">
      <c r="A2297" s="97"/>
      <c r="B2297" s="97"/>
      <c r="C2297" s="97"/>
      <c r="D2297" s="97"/>
      <c r="E2297" s="97" t="s">
        <v>809</v>
      </c>
      <c r="F2297" s="98">
        <v>0</v>
      </c>
      <c r="G2297" s="97"/>
      <c r="H2297" s="274" t="s">
        <v>810</v>
      </c>
      <c r="I2297" s="274"/>
      <c r="J2297" s="98">
        <v>0.21</v>
      </c>
    </row>
    <row r="2298" spans="1:10" ht="1.1499999999999999" customHeight="1" thickTop="1">
      <c r="A2298" s="99"/>
      <c r="B2298" s="99"/>
      <c r="C2298" s="99"/>
      <c r="D2298" s="99"/>
      <c r="E2298" s="99"/>
      <c r="F2298" s="99"/>
      <c r="G2298" s="99"/>
      <c r="H2298" s="99"/>
      <c r="I2298" s="99"/>
      <c r="J2298" s="99"/>
    </row>
    <row r="2299" spans="1:10" ht="18" customHeight="1">
      <c r="A2299" s="79"/>
      <c r="B2299" s="80" t="s">
        <v>440</v>
      </c>
      <c r="C2299" s="79" t="s">
        <v>776</v>
      </c>
      <c r="D2299" s="79" t="s">
        <v>777</v>
      </c>
      <c r="E2299" s="268" t="s">
        <v>778</v>
      </c>
      <c r="F2299" s="268"/>
      <c r="G2299" s="81" t="s">
        <v>779</v>
      </c>
      <c r="H2299" s="80" t="s">
        <v>443</v>
      </c>
      <c r="I2299" s="80" t="s">
        <v>780</v>
      </c>
      <c r="J2299" s="80" t="s">
        <v>448</v>
      </c>
    </row>
    <row r="2300" spans="1:10" ht="25.9" customHeight="1">
      <c r="A2300" s="82" t="s">
        <v>781</v>
      </c>
      <c r="B2300" s="83" t="s">
        <v>2015</v>
      </c>
      <c r="C2300" s="82" t="s">
        <v>87</v>
      </c>
      <c r="D2300" s="82" t="s">
        <v>2016</v>
      </c>
      <c r="E2300" s="269" t="s">
        <v>824</v>
      </c>
      <c r="F2300" s="269"/>
      <c r="G2300" s="84" t="s">
        <v>618</v>
      </c>
      <c r="H2300" s="85">
        <v>1</v>
      </c>
      <c r="I2300" s="86">
        <v>0.31</v>
      </c>
      <c r="J2300" s="86">
        <v>0.31</v>
      </c>
    </row>
    <row r="2301" spans="1:10" ht="24" customHeight="1">
      <c r="A2301" s="92" t="s">
        <v>792</v>
      </c>
      <c r="B2301" s="93" t="s">
        <v>2017</v>
      </c>
      <c r="C2301" s="92" t="s">
        <v>87</v>
      </c>
      <c r="D2301" s="92" t="s">
        <v>2018</v>
      </c>
      <c r="E2301" s="273" t="s">
        <v>801</v>
      </c>
      <c r="F2301" s="273"/>
      <c r="G2301" s="94" t="s">
        <v>618</v>
      </c>
      <c r="H2301" s="95">
        <v>1.549E-2</v>
      </c>
      <c r="I2301" s="96">
        <v>20.03</v>
      </c>
      <c r="J2301" s="96">
        <v>0.31</v>
      </c>
    </row>
    <row r="2302" spans="1:10" ht="25.5">
      <c r="A2302" s="97"/>
      <c r="B2302" s="97"/>
      <c r="C2302" s="97"/>
      <c r="D2302" s="97"/>
      <c r="E2302" s="97" t="s">
        <v>806</v>
      </c>
      <c r="F2302" s="98">
        <v>0.31</v>
      </c>
      <c r="G2302" s="97" t="s">
        <v>807</v>
      </c>
      <c r="H2302" s="98">
        <v>0</v>
      </c>
      <c r="I2302" s="97" t="s">
        <v>808</v>
      </c>
      <c r="J2302" s="98">
        <v>0.31</v>
      </c>
    </row>
    <row r="2303" spans="1:10" ht="15" thickBot="1">
      <c r="A2303" s="97"/>
      <c r="B2303" s="97"/>
      <c r="C2303" s="97"/>
      <c r="D2303" s="97"/>
      <c r="E2303" s="97" t="s">
        <v>809</v>
      </c>
      <c r="F2303" s="98">
        <v>0</v>
      </c>
      <c r="G2303" s="97"/>
      <c r="H2303" s="274" t="s">
        <v>810</v>
      </c>
      <c r="I2303" s="274"/>
      <c r="J2303" s="98">
        <v>0.31</v>
      </c>
    </row>
    <row r="2304" spans="1:10" ht="1.1499999999999999" customHeight="1" thickTop="1">
      <c r="A2304" s="99"/>
      <c r="B2304" s="99"/>
      <c r="C2304" s="99"/>
      <c r="D2304" s="99"/>
      <c r="E2304" s="99"/>
      <c r="F2304" s="99"/>
      <c r="G2304" s="99"/>
      <c r="H2304" s="99"/>
      <c r="I2304" s="99"/>
      <c r="J2304" s="99"/>
    </row>
    <row r="2305" spans="1:10" ht="18" customHeight="1">
      <c r="A2305" s="79"/>
      <c r="B2305" s="80" t="s">
        <v>440</v>
      </c>
      <c r="C2305" s="79" t="s">
        <v>776</v>
      </c>
      <c r="D2305" s="79" t="s">
        <v>777</v>
      </c>
      <c r="E2305" s="268" t="s">
        <v>778</v>
      </c>
      <c r="F2305" s="268"/>
      <c r="G2305" s="81" t="s">
        <v>779</v>
      </c>
      <c r="H2305" s="80" t="s">
        <v>443</v>
      </c>
      <c r="I2305" s="80" t="s">
        <v>780</v>
      </c>
      <c r="J2305" s="80" t="s">
        <v>448</v>
      </c>
    </row>
    <row r="2306" spans="1:10" ht="25.9" customHeight="1">
      <c r="A2306" s="82" t="s">
        <v>781</v>
      </c>
      <c r="B2306" s="83" t="s">
        <v>2044</v>
      </c>
      <c r="C2306" s="82" t="s">
        <v>87</v>
      </c>
      <c r="D2306" s="82" t="s">
        <v>2045</v>
      </c>
      <c r="E2306" s="269" t="s">
        <v>824</v>
      </c>
      <c r="F2306" s="269"/>
      <c r="G2306" s="84" t="s">
        <v>618</v>
      </c>
      <c r="H2306" s="85">
        <v>1</v>
      </c>
      <c r="I2306" s="86">
        <v>0.24</v>
      </c>
      <c r="J2306" s="86">
        <v>0.24</v>
      </c>
    </row>
    <row r="2307" spans="1:10" ht="24" customHeight="1">
      <c r="A2307" s="92" t="s">
        <v>792</v>
      </c>
      <c r="B2307" s="93" t="s">
        <v>2046</v>
      </c>
      <c r="C2307" s="92" t="s">
        <v>87</v>
      </c>
      <c r="D2307" s="92" t="s">
        <v>2047</v>
      </c>
      <c r="E2307" s="273" t="s">
        <v>801</v>
      </c>
      <c r="F2307" s="273"/>
      <c r="G2307" s="94" t="s">
        <v>618</v>
      </c>
      <c r="H2307" s="95">
        <v>1.2109999999999999E-2</v>
      </c>
      <c r="I2307" s="96">
        <v>20.03</v>
      </c>
      <c r="J2307" s="96">
        <v>0.24</v>
      </c>
    </row>
    <row r="2308" spans="1:10" ht="25.5">
      <c r="A2308" s="97"/>
      <c r="B2308" s="97"/>
      <c r="C2308" s="97"/>
      <c r="D2308" s="97"/>
      <c r="E2308" s="97" t="s">
        <v>806</v>
      </c>
      <c r="F2308" s="98">
        <v>0.24</v>
      </c>
      <c r="G2308" s="97" t="s">
        <v>807</v>
      </c>
      <c r="H2308" s="98">
        <v>0</v>
      </c>
      <c r="I2308" s="97" t="s">
        <v>808</v>
      </c>
      <c r="J2308" s="98">
        <v>0.24</v>
      </c>
    </row>
    <row r="2309" spans="1:10" ht="15" thickBot="1">
      <c r="A2309" s="97"/>
      <c r="B2309" s="97"/>
      <c r="C2309" s="97"/>
      <c r="D2309" s="97"/>
      <c r="E2309" s="97" t="s">
        <v>809</v>
      </c>
      <c r="F2309" s="98">
        <v>0</v>
      </c>
      <c r="G2309" s="97"/>
      <c r="H2309" s="274" t="s">
        <v>810</v>
      </c>
      <c r="I2309" s="274"/>
      <c r="J2309" s="98">
        <v>0.24</v>
      </c>
    </row>
    <row r="2310" spans="1:10" ht="1.1499999999999999" customHeight="1" thickTop="1">
      <c r="A2310" s="99"/>
      <c r="B2310" s="99"/>
      <c r="C2310" s="99"/>
      <c r="D2310" s="99"/>
      <c r="E2310" s="99"/>
      <c r="F2310" s="99"/>
      <c r="G2310" s="99"/>
      <c r="H2310" s="99"/>
      <c r="I2310" s="99"/>
      <c r="J2310" s="99"/>
    </row>
    <row r="2311" spans="1:10" ht="18" customHeight="1">
      <c r="A2311" s="79"/>
      <c r="B2311" s="80" t="s">
        <v>440</v>
      </c>
      <c r="C2311" s="79" t="s">
        <v>776</v>
      </c>
      <c r="D2311" s="79" t="s">
        <v>777</v>
      </c>
      <c r="E2311" s="268" t="s">
        <v>778</v>
      </c>
      <c r="F2311" s="268"/>
      <c r="G2311" s="81" t="s">
        <v>779</v>
      </c>
      <c r="H2311" s="80" t="s">
        <v>443</v>
      </c>
      <c r="I2311" s="80" t="s">
        <v>780</v>
      </c>
      <c r="J2311" s="80" t="s">
        <v>448</v>
      </c>
    </row>
    <row r="2312" spans="1:10" ht="25.9" customHeight="1">
      <c r="A2312" s="82" t="s">
        <v>781</v>
      </c>
      <c r="B2312" s="83" t="s">
        <v>2066</v>
      </c>
      <c r="C2312" s="82" t="s">
        <v>87</v>
      </c>
      <c r="D2312" s="82" t="s">
        <v>2067</v>
      </c>
      <c r="E2312" s="269" t="s">
        <v>824</v>
      </c>
      <c r="F2312" s="269"/>
      <c r="G2312" s="84" t="s">
        <v>618</v>
      </c>
      <c r="H2312" s="85">
        <v>1</v>
      </c>
      <c r="I2312" s="86">
        <v>0.28999999999999998</v>
      </c>
      <c r="J2312" s="86">
        <v>0.28999999999999998</v>
      </c>
    </row>
    <row r="2313" spans="1:10" ht="24" customHeight="1">
      <c r="A2313" s="92" t="s">
        <v>792</v>
      </c>
      <c r="B2313" s="93" t="s">
        <v>2068</v>
      </c>
      <c r="C2313" s="92" t="s">
        <v>87</v>
      </c>
      <c r="D2313" s="92" t="s">
        <v>2069</v>
      </c>
      <c r="E2313" s="273" t="s">
        <v>801</v>
      </c>
      <c r="F2313" s="273"/>
      <c r="G2313" s="94" t="s">
        <v>618</v>
      </c>
      <c r="H2313" s="95">
        <v>1.549E-2</v>
      </c>
      <c r="I2313" s="96">
        <v>19.07</v>
      </c>
      <c r="J2313" s="96">
        <v>0.28999999999999998</v>
      </c>
    </row>
    <row r="2314" spans="1:10" ht="25.5">
      <c r="A2314" s="97"/>
      <c r="B2314" s="97"/>
      <c r="C2314" s="97"/>
      <c r="D2314" s="97"/>
      <c r="E2314" s="97" t="s">
        <v>806</v>
      </c>
      <c r="F2314" s="98">
        <v>0.28999999999999998</v>
      </c>
      <c r="G2314" s="97" t="s">
        <v>807</v>
      </c>
      <c r="H2314" s="98">
        <v>0</v>
      </c>
      <c r="I2314" s="97" t="s">
        <v>808</v>
      </c>
      <c r="J2314" s="98">
        <v>0.28999999999999998</v>
      </c>
    </row>
    <row r="2315" spans="1:10" ht="15" thickBot="1">
      <c r="A2315" s="97"/>
      <c r="B2315" s="97"/>
      <c r="C2315" s="97"/>
      <c r="D2315" s="97"/>
      <c r="E2315" s="97" t="s">
        <v>809</v>
      </c>
      <c r="F2315" s="98">
        <v>0</v>
      </c>
      <c r="G2315" s="97"/>
      <c r="H2315" s="274" t="s">
        <v>810</v>
      </c>
      <c r="I2315" s="274"/>
      <c r="J2315" s="98">
        <v>0.28999999999999998</v>
      </c>
    </row>
    <row r="2316" spans="1:10" ht="1.1499999999999999" customHeight="1" thickTop="1">
      <c r="A2316" s="99"/>
      <c r="B2316" s="99"/>
      <c r="C2316" s="99"/>
      <c r="D2316" s="99"/>
      <c r="E2316" s="99"/>
      <c r="F2316" s="99"/>
      <c r="G2316" s="99"/>
      <c r="H2316" s="99"/>
      <c r="I2316" s="99"/>
      <c r="J2316" s="99"/>
    </row>
    <row r="2317" spans="1:10" ht="18" customHeight="1">
      <c r="A2317" s="79"/>
      <c r="B2317" s="80" t="s">
        <v>440</v>
      </c>
      <c r="C2317" s="79" t="s">
        <v>776</v>
      </c>
      <c r="D2317" s="79" t="s">
        <v>777</v>
      </c>
      <c r="E2317" s="268" t="s">
        <v>778</v>
      </c>
      <c r="F2317" s="268"/>
      <c r="G2317" s="81" t="s">
        <v>779</v>
      </c>
      <c r="H2317" s="80" t="s">
        <v>443</v>
      </c>
      <c r="I2317" s="80" t="s">
        <v>780</v>
      </c>
      <c r="J2317" s="80" t="s">
        <v>448</v>
      </c>
    </row>
    <row r="2318" spans="1:10" ht="25.9" customHeight="1">
      <c r="A2318" s="82" t="s">
        <v>781</v>
      </c>
      <c r="B2318" s="83" t="s">
        <v>2070</v>
      </c>
      <c r="C2318" s="82" t="s">
        <v>87</v>
      </c>
      <c r="D2318" s="82" t="s">
        <v>2071</v>
      </c>
      <c r="E2318" s="269" t="s">
        <v>824</v>
      </c>
      <c r="F2318" s="269"/>
      <c r="G2318" s="84" t="s">
        <v>618</v>
      </c>
      <c r="H2318" s="85">
        <v>1</v>
      </c>
      <c r="I2318" s="86">
        <v>0.24</v>
      </c>
      <c r="J2318" s="86">
        <v>0.24</v>
      </c>
    </row>
    <row r="2319" spans="1:10" ht="24" customHeight="1">
      <c r="A2319" s="92" t="s">
        <v>792</v>
      </c>
      <c r="B2319" s="93" t="s">
        <v>799</v>
      </c>
      <c r="C2319" s="92" t="s">
        <v>87</v>
      </c>
      <c r="D2319" s="92" t="s">
        <v>800</v>
      </c>
      <c r="E2319" s="273" t="s">
        <v>801</v>
      </c>
      <c r="F2319" s="273"/>
      <c r="G2319" s="94" t="s">
        <v>618</v>
      </c>
      <c r="H2319" s="95">
        <v>1.2109999999999999E-2</v>
      </c>
      <c r="I2319" s="96">
        <v>20.03</v>
      </c>
      <c r="J2319" s="96">
        <v>0.24</v>
      </c>
    </row>
    <row r="2320" spans="1:10" ht="25.5">
      <c r="A2320" s="97"/>
      <c r="B2320" s="97"/>
      <c r="C2320" s="97"/>
      <c r="D2320" s="97"/>
      <c r="E2320" s="97" t="s">
        <v>806</v>
      </c>
      <c r="F2320" s="98">
        <v>0.24</v>
      </c>
      <c r="G2320" s="97" t="s">
        <v>807</v>
      </c>
      <c r="H2320" s="98">
        <v>0</v>
      </c>
      <c r="I2320" s="97" t="s">
        <v>808</v>
      </c>
      <c r="J2320" s="98">
        <v>0.24</v>
      </c>
    </row>
    <row r="2321" spans="1:10" ht="15" thickBot="1">
      <c r="A2321" s="97"/>
      <c r="B2321" s="97"/>
      <c r="C2321" s="97"/>
      <c r="D2321" s="97"/>
      <c r="E2321" s="97" t="s">
        <v>809</v>
      </c>
      <c r="F2321" s="98">
        <v>0</v>
      </c>
      <c r="G2321" s="97"/>
      <c r="H2321" s="274" t="s">
        <v>810</v>
      </c>
      <c r="I2321" s="274"/>
      <c r="J2321" s="98">
        <v>0.24</v>
      </c>
    </row>
    <row r="2322" spans="1:10" ht="1.1499999999999999" customHeight="1" thickTop="1">
      <c r="A2322" s="99"/>
      <c r="B2322" s="99"/>
      <c r="C2322" s="99"/>
      <c r="D2322" s="99"/>
      <c r="E2322" s="99"/>
      <c r="F2322" s="99"/>
      <c r="G2322" s="99"/>
      <c r="H2322" s="99"/>
      <c r="I2322" s="99"/>
      <c r="J2322" s="99"/>
    </row>
    <row r="2323" spans="1:10" ht="18" customHeight="1">
      <c r="A2323" s="79"/>
      <c r="B2323" s="80" t="s">
        <v>440</v>
      </c>
      <c r="C2323" s="79" t="s">
        <v>776</v>
      </c>
      <c r="D2323" s="79" t="s">
        <v>777</v>
      </c>
      <c r="E2323" s="268" t="s">
        <v>778</v>
      </c>
      <c r="F2323" s="268"/>
      <c r="G2323" s="81" t="s">
        <v>779</v>
      </c>
      <c r="H2323" s="80" t="s">
        <v>443</v>
      </c>
      <c r="I2323" s="80" t="s">
        <v>780</v>
      </c>
      <c r="J2323" s="80" t="s">
        <v>448</v>
      </c>
    </row>
    <row r="2324" spans="1:10" ht="25.9" customHeight="1">
      <c r="A2324" s="82" t="s">
        <v>781</v>
      </c>
      <c r="B2324" s="83" t="s">
        <v>2110</v>
      </c>
      <c r="C2324" s="82" t="s">
        <v>87</v>
      </c>
      <c r="D2324" s="82" t="s">
        <v>2111</v>
      </c>
      <c r="E2324" s="269" t="s">
        <v>824</v>
      </c>
      <c r="F2324" s="269"/>
      <c r="G2324" s="84" t="s">
        <v>618</v>
      </c>
      <c r="H2324" s="85">
        <v>1</v>
      </c>
      <c r="I2324" s="86">
        <v>0.78</v>
      </c>
      <c r="J2324" s="86">
        <v>0.78</v>
      </c>
    </row>
    <row r="2325" spans="1:10" ht="24" customHeight="1">
      <c r="A2325" s="92" t="s">
        <v>792</v>
      </c>
      <c r="B2325" s="93" t="s">
        <v>2112</v>
      </c>
      <c r="C2325" s="92" t="s">
        <v>87</v>
      </c>
      <c r="D2325" s="92" t="s">
        <v>2113</v>
      </c>
      <c r="E2325" s="273" t="s">
        <v>801</v>
      </c>
      <c r="F2325" s="273"/>
      <c r="G2325" s="94" t="s">
        <v>618</v>
      </c>
      <c r="H2325" s="95">
        <v>3.916E-2</v>
      </c>
      <c r="I2325" s="96">
        <v>20.03</v>
      </c>
      <c r="J2325" s="96">
        <v>0.78</v>
      </c>
    </row>
    <row r="2326" spans="1:10" ht="25.5">
      <c r="A2326" s="97"/>
      <c r="B2326" s="97"/>
      <c r="C2326" s="97"/>
      <c r="D2326" s="97"/>
      <c r="E2326" s="97" t="s">
        <v>806</v>
      </c>
      <c r="F2326" s="98">
        <v>0.78</v>
      </c>
      <c r="G2326" s="97" t="s">
        <v>807</v>
      </c>
      <c r="H2326" s="98">
        <v>0</v>
      </c>
      <c r="I2326" s="97" t="s">
        <v>808</v>
      </c>
      <c r="J2326" s="98">
        <v>0.78</v>
      </c>
    </row>
    <row r="2327" spans="1:10" ht="15" thickBot="1">
      <c r="A2327" s="97"/>
      <c r="B2327" s="97"/>
      <c r="C2327" s="97"/>
      <c r="D2327" s="97"/>
      <c r="E2327" s="97" t="s">
        <v>809</v>
      </c>
      <c r="F2327" s="98">
        <v>0</v>
      </c>
      <c r="G2327" s="97"/>
      <c r="H2327" s="274" t="s">
        <v>810</v>
      </c>
      <c r="I2327" s="274"/>
      <c r="J2327" s="98">
        <v>0.78</v>
      </c>
    </row>
    <row r="2328" spans="1:10" ht="1.1499999999999999" customHeight="1" thickTop="1">
      <c r="A2328" s="99"/>
      <c r="B2328" s="99"/>
      <c r="C2328" s="99"/>
      <c r="D2328" s="99"/>
      <c r="E2328" s="99"/>
      <c r="F2328" s="99"/>
      <c r="G2328" s="99"/>
      <c r="H2328" s="99"/>
      <c r="I2328" s="99"/>
      <c r="J2328" s="99"/>
    </row>
    <row r="2329" spans="1:10" ht="18" customHeight="1">
      <c r="A2329" s="79"/>
      <c r="B2329" s="80" t="s">
        <v>440</v>
      </c>
      <c r="C2329" s="79" t="s">
        <v>776</v>
      </c>
      <c r="D2329" s="79" t="s">
        <v>777</v>
      </c>
      <c r="E2329" s="268" t="s">
        <v>778</v>
      </c>
      <c r="F2329" s="268"/>
      <c r="G2329" s="81" t="s">
        <v>779</v>
      </c>
      <c r="H2329" s="80" t="s">
        <v>443</v>
      </c>
      <c r="I2329" s="80" t="s">
        <v>780</v>
      </c>
      <c r="J2329" s="80" t="s">
        <v>448</v>
      </c>
    </row>
    <row r="2330" spans="1:10" ht="25.9" customHeight="1">
      <c r="A2330" s="82" t="s">
        <v>781</v>
      </c>
      <c r="B2330" s="83" t="s">
        <v>2114</v>
      </c>
      <c r="C2330" s="82" t="s">
        <v>87</v>
      </c>
      <c r="D2330" s="82" t="s">
        <v>2115</v>
      </c>
      <c r="E2330" s="269" t="s">
        <v>824</v>
      </c>
      <c r="F2330" s="269"/>
      <c r="G2330" s="84" t="s">
        <v>618</v>
      </c>
      <c r="H2330" s="85">
        <v>1</v>
      </c>
      <c r="I2330" s="86">
        <v>0.37</v>
      </c>
      <c r="J2330" s="86">
        <v>0.37</v>
      </c>
    </row>
    <row r="2331" spans="1:10" ht="24" customHeight="1">
      <c r="A2331" s="92" t="s">
        <v>792</v>
      </c>
      <c r="B2331" s="93" t="s">
        <v>1453</v>
      </c>
      <c r="C2331" s="92" t="s">
        <v>87</v>
      </c>
      <c r="D2331" s="92" t="s">
        <v>1454</v>
      </c>
      <c r="E2331" s="273" t="s">
        <v>801</v>
      </c>
      <c r="F2331" s="273"/>
      <c r="G2331" s="94" t="s">
        <v>618</v>
      </c>
      <c r="H2331" s="95">
        <v>1.8870000000000001E-2</v>
      </c>
      <c r="I2331" s="96">
        <v>20.03</v>
      </c>
      <c r="J2331" s="96">
        <v>0.37</v>
      </c>
    </row>
    <row r="2332" spans="1:10" ht="25.5">
      <c r="A2332" s="97"/>
      <c r="B2332" s="97"/>
      <c r="C2332" s="97"/>
      <c r="D2332" s="97"/>
      <c r="E2332" s="97" t="s">
        <v>806</v>
      </c>
      <c r="F2332" s="98">
        <v>0.37</v>
      </c>
      <c r="G2332" s="97" t="s">
        <v>807</v>
      </c>
      <c r="H2332" s="98">
        <v>0</v>
      </c>
      <c r="I2332" s="97" t="s">
        <v>808</v>
      </c>
      <c r="J2332" s="98">
        <v>0.37</v>
      </c>
    </row>
    <row r="2333" spans="1:10" ht="15" thickBot="1">
      <c r="A2333" s="97"/>
      <c r="B2333" s="97"/>
      <c r="C2333" s="97"/>
      <c r="D2333" s="97"/>
      <c r="E2333" s="97" t="s">
        <v>809</v>
      </c>
      <c r="F2333" s="98">
        <v>0</v>
      </c>
      <c r="G2333" s="97"/>
      <c r="H2333" s="274" t="s">
        <v>810</v>
      </c>
      <c r="I2333" s="274"/>
      <c r="J2333" s="98">
        <v>0.37</v>
      </c>
    </row>
    <row r="2334" spans="1:10" ht="1.1499999999999999" customHeight="1" thickTop="1">
      <c r="A2334" s="99"/>
      <c r="B2334" s="99"/>
      <c r="C2334" s="99"/>
      <c r="D2334" s="99"/>
      <c r="E2334" s="99"/>
      <c r="F2334" s="99"/>
      <c r="G2334" s="99"/>
      <c r="H2334" s="99"/>
      <c r="I2334" s="99"/>
      <c r="J2334" s="99"/>
    </row>
    <row r="2335" spans="1:10" ht="18" customHeight="1">
      <c r="A2335" s="79"/>
      <c r="B2335" s="80" t="s">
        <v>440</v>
      </c>
      <c r="C2335" s="79" t="s">
        <v>776</v>
      </c>
      <c r="D2335" s="79" t="s">
        <v>777</v>
      </c>
      <c r="E2335" s="268" t="s">
        <v>778</v>
      </c>
      <c r="F2335" s="268"/>
      <c r="G2335" s="81" t="s">
        <v>779</v>
      </c>
      <c r="H2335" s="80" t="s">
        <v>443</v>
      </c>
      <c r="I2335" s="80" t="s">
        <v>780</v>
      </c>
      <c r="J2335" s="80" t="s">
        <v>448</v>
      </c>
    </row>
    <row r="2336" spans="1:10" ht="25.9" customHeight="1">
      <c r="A2336" s="82" t="s">
        <v>781</v>
      </c>
      <c r="B2336" s="83" t="s">
        <v>1921</v>
      </c>
      <c r="C2336" s="82" t="s">
        <v>87</v>
      </c>
      <c r="D2336" s="82" t="s">
        <v>1922</v>
      </c>
      <c r="E2336" s="269" t="s">
        <v>824</v>
      </c>
      <c r="F2336" s="269"/>
      <c r="G2336" s="84" t="s">
        <v>1906</v>
      </c>
      <c r="H2336" s="85">
        <v>1</v>
      </c>
      <c r="I2336" s="86">
        <v>104.24</v>
      </c>
      <c r="J2336" s="86">
        <v>104.24</v>
      </c>
    </row>
    <row r="2337" spans="1:10" ht="24" customHeight="1">
      <c r="A2337" s="92" t="s">
        <v>792</v>
      </c>
      <c r="B2337" s="93" t="s">
        <v>1923</v>
      </c>
      <c r="C2337" s="92" t="s">
        <v>87</v>
      </c>
      <c r="D2337" s="92" t="s">
        <v>1924</v>
      </c>
      <c r="E2337" s="273" t="s">
        <v>801</v>
      </c>
      <c r="F2337" s="273"/>
      <c r="G2337" s="94" t="s">
        <v>1906</v>
      </c>
      <c r="H2337" s="95">
        <v>1.6750000000000001E-2</v>
      </c>
      <c r="I2337" s="96">
        <v>6223.64</v>
      </c>
      <c r="J2337" s="96">
        <v>104.24</v>
      </c>
    </row>
    <row r="2338" spans="1:10" ht="25.5">
      <c r="A2338" s="97"/>
      <c r="B2338" s="97"/>
      <c r="C2338" s="97"/>
      <c r="D2338" s="97"/>
      <c r="E2338" s="97" t="s">
        <v>806</v>
      </c>
      <c r="F2338" s="98">
        <v>104.24</v>
      </c>
      <c r="G2338" s="97" t="s">
        <v>807</v>
      </c>
      <c r="H2338" s="98">
        <v>0</v>
      </c>
      <c r="I2338" s="97" t="s">
        <v>808</v>
      </c>
      <c r="J2338" s="98">
        <v>104.24</v>
      </c>
    </row>
    <row r="2339" spans="1:10" ht="15" thickBot="1">
      <c r="A2339" s="97"/>
      <c r="B2339" s="97"/>
      <c r="C2339" s="97"/>
      <c r="D2339" s="97"/>
      <c r="E2339" s="97" t="s">
        <v>809</v>
      </c>
      <c r="F2339" s="98">
        <v>0</v>
      </c>
      <c r="G2339" s="97"/>
      <c r="H2339" s="274" t="s">
        <v>810</v>
      </c>
      <c r="I2339" s="274"/>
      <c r="J2339" s="98">
        <v>104.24</v>
      </c>
    </row>
    <row r="2340" spans="1:10" ht="1.1499999999999999" customHeight="1" thickTop="1">
      <c r="A2340" s="99"/>
      <c r="B2340" s="99"/>
      <c r="C2340" s="99"/>
      <c r="D2340" s="99"/>
      <c r="E2340" s="99"/>
      <c r="F2340" s="99"/>
      <c r="G2340" s="99"/>
      <c r="H2340" s="99"/>
      <c r="I2340" s="99"/>
      <c r="J2340" s="99"/>
    </row>
    <row r="2341" spans="1:10" ht="18" customHeight="1">
      <c r="A2341" s="79"/>
      <c r="B2341" s="80" t="s">
        <v>440</v>
      </c>
      <c r="C2341" s="79" t="s">
        <v>776</v>
      </c>
      <c r="D2341" s="79" t="s">
        <v>777</v>
      </c>
      <c r="E2341" s="268" t="s">
        <v>778</v>
      </c>
      <c r="F2341" s="268"/>
      <c r="G2341" s="81" t="s">
        <v>779</v>
      </c>
      <c r="H2341" s="80" t="s">
        <v>443</v>
      </c>
      <c r="I2341" s="80" t="s">
        <v>780</v>
      </c>
      <c r="J2341" s="80" t="s">
        <v>448</v>
      </c>
    </row>
    <row r="2342" spans="1:10" ht="25.9" customHeight="1">
      <c r="A2342" s="82" t="s">
        <v>781</v>
      </c>
      <c r="B2342" s="83" t="s">
        <v>1907</v>
      </c>
      <c r="C2342" s="82" t="s">
        <v>87</v>
      </c>
      <c r="D2342" s="82" t="s">
        <v>1908</v>
      </c>
      <c r="E2342" s="269" t="s">
        <v>824</v>
      </c>
      <c r="F2342" s="269"/>
      <c r="G2342" s="84" t="s">
        <v>1906</v>
      </c>
      <c r="H2342" s="85">
        <v>1</v>
      </c>
      <c r="I2342" s="86">
        <v>176.41</v>
      </c>
      <c r="J2342" s="86">
        <v>176.41</v>
      </c>
    </row>
    <row r="2343" spans="1:10" ht="24" customHeight="1">
      <c r="A2343" s="92" t="s">
        <v>792</v>
      </c>
      <c r="B2343" s="93" t="s">
        <v>1913</v>
      </c>
      <c r="C2343" s="92" t="s">
        <v>87</v>
      </c>
      <c r="D2343" s="92" t="s">
        <v>1914</v>
      </c>
      <c r="E2343" s="273" t="s">
        <v>801</v>
      </c>
      <c r="F2343" s="273"/>
      <c r="G2343" s="94" t="s">
        <v>1906</v>
      </c>
      <c r="H2343" s="95">
        <v>9.11E-3</v>
      </c>
      <c r="I2343" s="96">
        <v>19364.77</v>
      </c>
      <c r="J2343" s="96">
        <v>176.41</v>
      </c>
    </row>
    <row r="2344" spans="1:10" ht="25.5">
      <c r="A2344" s="97"/>
      <c r="B2344" s="97"/>
      <c r="C2344" s="97"/>
      <c r="D2344" s="97"/>
      <c r="E2344" s="97" t="s">
        <v>806</v>
      </c>
      <c r="F2344" s="98">
        <v>176.41</v>
      </c>
      <c r="G2344" s="97" t="s">
        <v>807</v>
      </c>
      <c r="H2344" s="98">
        <v>0</v>
      </c>
      <c r="I2344" s="97" t="s">
        <v>808</v>
      </c>
      <c r="J2344" s="98">
        <v>176.41</v>
      </c>
    </row>
    <row r="2345" spans="1:10" ht="15" thickBot="1">
      <c r="A2345" s="97"/>
      <c r="B2345" s="97"/>
      <c r="C2345" s="97"/>
      <c r="D2345" s="97"/>
      <c r="E2345" s="97" t="s">
        <v>809</v>
      </c>
      <c r="F2345" s="98">
        <v>0</v>
      </c>
      <c r="G2345" s="97"/>
      <c r="H2345" s="274" t="s">
        <v>810</v>
      </c>
      <c r="I2345" s="274"/>
      <c r="J2345" s="98">
        <v>176.41</v>
      </c>
    </row>
    <row r="2346" spans="1:10" ht="1.1499999999999999" customHeight="1" thickTop="1">
      <c r="A2346" s="99"/>
      <c r="B2346" s="99"/>
      <c r="C2346" s="99"/>
      <c r="D2346" s="99"/>
      <c r="E2346" s="99"/>
      <c r="F2346" s="99"/>
      <c r="G2346" s="99"/>
      <c r="H2346" s="99"/>
      <c r="I2346" s="99"/>
      <c r="J2346" s="99"/>
    </row>
    <row r="2347" spans="1:10" ht="18" customHeight="1">
      <c r="A2347" s="79"/>
      <c r="B2347" s="80" t="s">
        <v>440</v>
      </c>
      <c r="C2347" s="79" t="s">
        <v>776</v>
      </c>
      <c r="D2347" s="79" t="s">
        <v>777</v>
      </c>
      <c r="E2347" s="268" t="s">
        <v>778</v>
      </c>
      <c r="F2347" s="268"/>
      <c r="G2347" s="81" t="s">
        <v>779</v>
      </c>
      <c r="H2347" s="80" t="s">
        <v>443</v>
      </c>
      <c r="I2347" s="80" t="s">
        <v>780</v>
      </c>
      <c r="J2347" s="80" t="s">
        <v>448</v>
      </c>
    </row>
    <row r="2348" spans="1:10" ht="25.9" customHeight="1">
      <c r="A2348" s="82" t="s">
        <v>781</v>
      </c>
      <c r="B2348" s="83" t="s">
        <v>2116</v>
      </c>
      <c r="C2348" s="82" t="s">
        <v>87</v>
      </c>
      <c r="D2348" s="82" t="s">
        <v>2117</v>
      </c>
      <c r="E2348" s="269" t="s">
        <v>824</v>
      </c>
      <c r="F2348" s="269"/>
      <c r="G2348" s="84" t="s">
        <v>618</v>
      </c>
      <c r="H2348" s="85">
        <v>1</v>
      </c>
      <c r="I2348" s="86">
        <v>0.24</v>
      </c>
      <c r="J2348" s="86">
        <v>0.24</v>
      </c>
    </row>
    <row r="2349" spans="1:10" ht="24" customHeight="1">
      <c r="A2349" s="92" t="s">
        <v>792</v>
      </c>
      <c r="B2349" s="93" t="s">
        <v>2118</v>
      </c>
      <c r="C2349" s="92" t="s">
        <v>87</v>
      </c>
      <c r="D2349" s="92" t="s">
        <v>2119</v>
      </c>
      <c r="E2349" s="273" t="s">
        <v>801</v>
      </c>
      <c r="F2349" s="273"/>
      <c r="G2349" s="94" t="s">
        <v>618</v>
      </c>
      <c r="H2349" s="95">
        <v>1.2109999999999999E-2</v>
      </c>
      <c r="I2349" s="96">
        <v>20.03</v>
      </c>
      <c r="J2349" s="96">
        <v>0.24</v>
      </c>
    </row>
    <row r="2350" spans="1:10" ht="25.5">
      <c r="A2350" s="97"/>
      <c r="B2350" s="97"/>
      <c r="C2350" s="97"/>
      <c r="D2350" s="97"/>
      <c r="E2350" s="97" t="s">
        <v>806</v>
      </c>
      <c r="F2350" s="98">
        <v>0.24</v>
      </c>
      <c r="G2350" s="97" t="s">
        <v>807</v>
      </c>
      <c r="H2350" s="98">
        <v>0</v>
      </c>
      <c r="I2350" s="97" t="s">
        <v>808</v>
      </c>
      <c r="J2350" s="98">
        <v>0.24</v>
      </c>
    </row>
    <row r="2351" spans="1:10" ht="15" thickBot="1">
      <c r="A2351" s="97"/>
      <c r="B2351" s="97"/>
      <c r="C2351" s="97"/>
      <c r="D2351" s="97"/>
      <c r="E2351" s="97" t="s">
        <v>809</v>
      </c>
      <c r="F2351" s="98">
        <v>0</v>
      </c>
      <c r="G2351" s="97"/>
      <c r="H2351" s="274" t="s">
        <v>810</v>
      </c>
      <c r="I2351" s="274"/>
      <c r="J2351" s="98">
        <v>0.24</v>
      </c>
    </row>
    <row r="2352" spans="1:10" ht="1.1499999999999999" customHeight="1" thickTop="1">
      <c r="A2352" s="99"/>
      <c r="B2352" s="99"/>
      <c r="C2352" s="99"/>
      <c r="D2352" s="99"/>
      <c r="E2352" s="99"/>
      <c r="F2352" s="99"/>
      <c r="G2352" s="99"/>
      <c r="H2352" s="99"/>
      <c r="I2352" s="99"/>
      <c r="J2352" s="99"/>
    </row>
    <row r="2353" spans="1:10" ht="18" customHeight="1">
      <c r="A2353" s="79"/>
      <c r="B2353" s="80" t="s">
        <v>440</v>
      </c>
      <c r="C2353" s="79" t="s">
        <v>776</v>
      </c>
      <c r="D2353" s="79" t="s">
        <v>777</v>
      </c>
      <c r="E2353" s="268" t="s">
        <v>778</v>
      </c>
      <c r="F2353" s="268"/>
      <c r="G2353" s="81" t="s">
        <v>779</v>
      </c>
      <c r="H2353" s="80" t="s">
        <v>443</v>
      </c>
      <c r="I2353" s="80" t="s">
        <v>780</v>
      </c>
      <c r="J2353" s="80" t="s">
        <v>448</v>
      </c>
    </row>
    <row r="2354" spans="1:10" ht="25.9" customHeight="1">
      <c r="A2354" s="82" t="s">
        <v>781</v>
      </c>
      <c r="B2354" s="83" t="s">
        <v>2120</v>
      </c>
      <c r="C2354" s="82" t="s">
        <v>87</v>
      </c>
      <c r="D2354" s="82" t="s">
        <v>2121</v>
      </c>
      <c r="E2354" s="269" t="s">
        <v>824</v>
      </c>
      <c r="F2354" s="269"/>
      <c r="G2354" s="84" t="s">
        <v>618</v>
      </c>
      <c r="H2354" s="85">
        <v>1</v>
      </c>
      <c r="I2354" s="86">
        <v>0.44</v>
      </c>
      <c r="J2354" s="86">
        <v>0.44</v>
      </c>
    </row>
    <row r="2355" spans="1:10" ht="24" customHeight="1">
      <c r="A2355" s="92" t="s">
        <v>792</v>
      </c>
      <c r="B2355" s="93" t="s">
        <v>2122</v>
      </c>
      <c r="C2355" s="92" t="s">
        <v>87</v>
      </c>
      <c r="D2355" s="92" t="s">
        <v>2123</v>
      </c>
      <c r="E2355" s="273" t="s">
        <v>801</v>
      </c>
      <c r="F2355" s="273"/>
      <c r="G2355" s="94" t="s">
        <v>618</v>
      </c>
      <c r="H2355" s="95">
        <v>2.2249999999999999E-2</v>
      </c>
      <c r="I2355" s="96">
        <v>20.03</v>
      </c>
      <c r="J2355" s="96">
        <v>0.44</v>
      </c>
    </row>
    <row r="2356" spans="1:10" ht="25.5">
      <c r="A2356" s="97"/>
      <c r="B2356" s="97"/>
      <c r="C2356" s="97"/>
      <c r="D2356" s="97"/>
      <c r="E2356" s="97" t="s">
        <v>806</v>
      </c>
      <c r="F2356" s="98">
        <v>0.44</v>
      </c>
      <c r="G2356" s="97" t="s">
        <v>807</v>
      </c>
      <c r="H2356" s="98">
        <v>0</v>
      </c>
      <c r="I2356" s="97" t="s">
        <v>808</v>
      </c>
      <c r="J2356" s="98">
        <v>0.44</v>
      </c>
    </row>
    <row r="2357" spans="1:10" ht="15" thickBot="1">
      <c r="A2357" s="97"/>
      <c r="B2357" s="97"/>
      <c r="C2357" s="97"/>
      <c r="D2357" s="97"/>
      <c r="E2357" s="97" t="s">
        <v>809</v>
      </c>
      <c r="F2357" s="98">
        <v>0</v>
      </c>
      <c r="G2357" s="97"/>
      <c r="H2357" s="274" t="s">
        <v>810</v>
      </c>
      <c r="I2357" s="274"/>
      <c r="J2357" s="98">
        <v>0.44</v>
      </c>
    </row>
    <row r="2358" spans="1:10" ht="1.1499999999999999" customHeight="1" thickTop="1">
      <c r="A2358" s="99"/>
      <c r="B2358" s="99"/>
      <c r="C2358" s="99"/>
      <c r="D2358" s="99"/>
      <c r="E2358" s="99"/>
      <c r="F2358" s="99"/>
      <c r="G2358" s="99"/>
      <c r="H2358" s="99"/>
      <c r="I2358" s="99"/>
      <c r="J2358" s="99"/>
    </row>
    <row r="2359" spans="1:10" ht="18" customHeight="1">
      <c r="A2359" s="79"/>
      <c r="B2359" s="80" t="s">
        <v>440</v>
      </c>
      <c r="C2359" s="79" t="s">
        <v>776</v>
      </c>
      <c r="D2359" s="79" t="s">
        <v>777</v>
      </c>
      <c r="E2359" s="268" t="s">
        <v>778</v>
      </c>
      <c r="F2359" s="268"/>
      <c r="G2359" s="81" t="s">
        <v>779</v>
      </c>
      <c r="H2359" s="80" t="s">
        <v>443</v>
      </c>
      <c r="I2359" s="80" t="s">
        <v>780</v>
      </c>
      <c r="J2359" s="80" t="s">
        <v>448</v>
      </c>
    </row>
    <row r="2360" spans="1:10" ht="25.9" customHeight="1">
      <c r="A2360" s="82" t="s">
        <v>781</v>
      </c>
      <c r="B2360" s="83" t="s">
        <v>2124</v>
      </c>
      <c r="C2360" s="82" t="s">
        <v>87</v>
      </c>
      <c r="D2360" s="82" t="s">
        <v>2125</v>
      </c>
      <c r="E2360" s="269" t="s">
        <v>824</v>
      </c>
      <c r="F2360" s="269"/>
      <c r="G2360" s="84" t="s">
        <v>618</v>
      </c>
      <c r="H2360" s="85">
        <v>1</v>
      </c>
      <c r="I2360" s="86">
        <v>0.09</v>
      </c>
      <c r="J2360" s="86">
        <v>0.09</v>
      </c>
    </row>
    <row r="2361" spans="1:10" ht="24" customHeight="1">
      <c r="A2361" s="92" t="s">
        <v>792</v>
      </c>
      <c r="B2361" s="93" t="s">
        <v>1865</v>
      </c>
      <c r="C2361" s="92" t="s">
        <v>87</v>
      </c>
      <c r="D2361" s="92" t="s">
        <v>1866</v>
      </c>
      <c r="E2361" s="273" t="s">
        <v>801</v>
      </c>
      <c r="F2361" s="273"/>
      <c r="G2361" s="94" t="s">
        <v>618</v>
      </c>
      <c r="H2361" s="95">
        <v>5.3400000000000001E-3</v>
      </c>
      <c r="I2361" s="96">
        <v>17.59</v>
      </c>
      <c r="J2361" s="96">
        <v>0.09</v>
      </c>
    </row>
    <row r="2362" spans="1:10" ht="25.5">
      <c r="A2362" s="97"/>
      <c r="B2362" s="97"/>
      <c r="C2362" s="97"/>
      <c r="D2362" s="97"/>
      <c r="E2362" s="97" t="s">
        <v>806</v>
      </c>
      <c r="F2362" s="98">
        <v>0.09</v>
      </c>
      <c r="G2362" s="97" t="s">
        <v>807</v>
      </c>
      <c r="H2362" s="98">
        <v>0</v>
      </c>
      <c r="I2362" s="97" t="s">
        <v>808</v>
      </c>
      <c r="J2362" s="98">
        <v>0.09</v>
      </c>
    </row>
    <row r="2363" spans="1:10" ht="15" thickBot="1">
      <c r="A2363" s="97"/>
      <c r="B2363" s="97"/>
      <c r="C2363" s="97"/>
      <c r="D2363" s="97"/>
      <c r="E2363" s="97" t="s">
        <v>809</v>
      </c>
      <c r="F2363" s="98">
        <v>0</v>
      </c>
      <c r="G2363" s="97"/>
      <c r="H2363" s="274" t="s">
        <v>810</v>
      </c>
      <c r="I2363" s="274"/>
      <c r="J2363" s="98">
        <v>0.09</v>
      </c>
    </row>
    <row r="2364" spans="1:10" ht="1.1499999999999999" customHeight="1" thickTop="1">
      <c r="A2364" s="99"/>
      <c r="B2364" s="99"/>
      <c r="C2364" s="99"/>
      <c r="D2364" s="99"/>
      <c r="E2364" s="99"/>
      <c r="F2364" s="99"/>
      <c r="G2364" s="99"/>
      <c r="H2364" s="99"/>
      <c r="I2364" s="99"/>
      <c r="J2364" s="99"/>
    </row>
    <row r="2365" spans="1:10" ht="18" customHeight="1">
      <c r="A2365" s="79"/>
      <c r="B2365" s="80" t="s">
        <v>440</v>
      </c>
      <c r="C2365" s="79" t="s">
        <v>776</v>
      </c>
      <c r="D2365" s="79" t="s">
        <v>777</v>
      </c>
      <c r="E2365" s="268" t="s">
        <v>778</v>
      </c>
      <c r="F2365" s="268"/>
      <c r="G2365" s="81" t="s">
        <v>779</v>
      </c>
      <c r="H2365" s="80" t="s">
        <v>443</v>
      </c>
      <c r="I2365" s="80" t="s">
        <v>780</v>
      </c>
      <c r="J2365" s="80" t="s">
        <v>448</v>
      </c>
    </row>
    <row r="2366" spans="1:10" ht="25.9" customHeight="1">
      <c r="A2366" s="82" t="s">
        <v>781</v>
      </c>
      <c r="B2366" s="83" t="s">
        <v>2126</v>
      </c>
      <c r="C2366" s="82" t="s">
        <v>87</v>
      </c>
      <c r="D2366" s="82" t="s">
        <v>2127</v>
      </c>
      <c r="E2366" s="269" t="s">
        <v>824</v>
      </c>
      <c r="F2366" s="269"/>
      <c r="G2366" s="84" t="s">
        <v>618</v>
      </c>
      <c r="H2366" s="85">
        <v>1</v>
      </c>
      <c r="I2366" s="86">
        <v>0.31</v>
      </c>
      <c r="J2366" s="86">
        <v>0.31</v>
      </c>
    </row>
    <row r="2367" spans="1:10" ht="24" customHeight="1">
      <c r="A2367" s="92" t="s">
        <v>792</v>
      </c>
      <c r="B2367" s="93" t="s">
        <v>2128</v>
      </c>
      <c r="C2367" s="92" t="s">
        <v>87</v>
      </c>
      <c r="D2367" s="92" t="s">
        <v>2129</v>
      </c>
      <c r="E2367" s="273" t="s">
        <v>801</v>
      </c>
      <c r="F2367" s="273"/>
      <c r="G2367" s="94" t="s">
        <v>618</v>
      </c>
      <c r="H2367" s="95">
        <v>1.549E-2</v>
      </c>
      <c r="I2367" s="96">
        <v>20.03</v>
      </c>
      <c r="J2367" s="96">
        <v>0.31</v>
      </c>
    </row>
    <row r="2368" spans="1:10" ht="25.5">
      <c r="A2368" s="97"/>
      <c r="B2368" s="97"/>
      <c r="C2368" s="97"/>
      <c r="D2368" s="97"/>
      <c r="E2368" s="97" t="s">
        <v>806</v>
      </c>
      <c r="F2368" s="98">
        <v>0.31</v>
      </c>
      <c r="G2368" s="97" t="s">
        <v>807</v>
      </c>
      <c r="H2368" s="98">
        <v>0</v>
      </c>
      <c r="I2368" s="97" t="s">
        <v>808</v>
      </c>
      <c r="J2368" s="98">
        <v>0.31</v>
      </c>
    </row>
    <row r="2369" spans="1:10" ht="15" thickBot="1">
      <c r="A2369" s="97"/>
      <c r="B2369" s="97"/>
      <c r="C2369" s="97"/>
      <c r="D2369" s="97"/>
      <c r="E2369" s="97" t="s">
        <v>809</v>
      </c>
      <c r="F2369" s="98">
        <v>0</v>
      </c>
      <c r="G2369" s="97"/>
      <c r="H2369" s="274" t="s">
        <v>810</v>
      </c>
      <c r="I2369" s="274"/>
      <c r="J2369" s="98">
        <v>0.31</v>
      </c>
    </row>
    <row r="2370" spans="1:10" ht="1.1499999999999999" customHeight="1" thickTop="1">
      <c r="A2370" s="99"/>
      <c r="B2370" s="99"/>
      <c r="C2370" s="99"/>
      <c r="D2370" s="99"/>
      <c r="E2370" s="99"/>
      <c r="F2370" s="99"/>
      <c r="G2370" s="99"/>
      <c r="H2370" s="99"/>
      <c r="I2370" s="99"/>
      <c r="J2370" s="99"/>
    </row>
    <row r="2371" spans="1:10" ht="18" customHeight="1">
      <c r="A2371" s="79"/>
      <c r="B2371" s="80" t="s">
        <v>440</v>
      </c>
      <c r="C2371" s="79" t="s">
        <v>776</v>
      </c>
      <c r="D2371" s="79" t="s">
        <v>777</v>
      </c>
      <c r="E2371" s="268" t="s">
        <v>778</v>
      </c>
      <c r="F2371" s="268"/>
      <c r="G2371" s="81" t="s">
        <v>779</v>
      </c>
      <c r="H2371" s="80" t="s">
        <v>443</v>
      </c>
      <c r="I2371" s="80" t="s">
        <v>780</v>
      </c>
      <c r="J2371" s="80" t="s">
        <v>448</v>
      </c>
    </row>
    <row r="2372" spans="1:10" ht="25.9" customHeight="1">
      <c r="A2372" s="82" t="s">
        <v>781</v>
      </c>
      <c r="B2372" s="83" t="s">
        <v>2130</v>
      </c>
      <c r="C2372" s="82" t="s">
        <v>87</v>
      </c>
      <c r="D2372" s="82" t="s">
        <v>2131</v>
      </c>
      <c r="E2372" s="269" t="s">
        <v>824</v>
      </c>
      <c r="F2372" s="269"/>
      <c r="G2372" s="84" t="s">
        <v>618</v>
      </c>
      <c r="H2372" s="85">
        <v>1</v>
      </c>
      <c r="I2372" s="86">
        <v>0.59</v>
      </c>
      <c r="J2372" s="86">
        <v>0.59</v>
      </c>
    </row>
    <row r="2373" spans="1:10" ht="24" customHeight="1">
      <c r="A2373" s="92" t="s">
        <v>792</v>
      </c>
      <c r="B2373" s="93" t="s">
        <v>2132</v>
      </c>
      <c r="C2373" s="92" t="s">
        <v>87</v>
      </c>
      <c r="D2373" s="92" t="s">
        <v>2133</v>
      </c>
      <c r="E2373" s="273" t="s">
        <v>801</v>
      </c>
      <c r="F2373" s="273"/>
      <c r="G2373" s="94" t="s">
        <v>618</v>
      </c>
      <c r="H2373" s="95">
        <v>2.9020000000000001E-2</v>
      </c>
      <c r="I2373" s="96">
        <v>20.399999999999999</v>
      </c>
      <c r="J2373" s="96">
        <v>0.59</v>
      </c>
    </row>
    <row r="2374" spans="1:10" ht="25.5">
      <c r="A2374" s="97"/>
      <c r="B2374" s="97"/>
      <c r="C2374" s="97"/>
      <c r="D2374" s="97"/>
      <c r="E2374" s="97" t="s">
        <v>806</v>
      </c>
      <c r="F2374" s="98">
        <v>0.59</v>
      </c>
      <c r="G2374" s="97" t="s">
        <v>807</v>
      </c>
      <c r="H2374" s="98">
        <v>0</v>
      </c>
      <c r="I2374" s="97" t="s">
        <v>808</v>
      </c>
      <c r="J2374" s="98">
        <v>0.59</v>
      </c>
    </row>
    <row r="2375" spans="1:10" ht="15" thickBot="1">
      <c r="A2375" s="97"/>
      <c r="B2375" s="97"/>
      <c r="C2375" s="97"/>
      <c r="D2375" s="97"/>
      <c r="E2375" s="97" t="s">
        <v>809</v>
      </c>
      <c r="F2375" s="98">
        <v>0</v>
      </c>
      <c r="G2375" s="97"/>
      <c r="H2375" s="274" t="s">
        <v>810</v>
      </c>
      <c r="I2375" s="274"/>
      <c r="J2375" s="98">
        <v>0.59</v>
      </c>
    </row>
    <row r="2376" spans="1:10" ht="1.1499999999999999" customHeight="1" thickTop="1">
      <c r="A2376" s="99"/>
      <c r="B2376" s="99"/>
      <c r="C2376" s="99"/>
      <c r="D2376" s="99"/>
      <c r="E2376" s="99"/>
      <c r="F2376" s="99"/>
      <c r="G2376" s="99"/>
      <c r="H2376" s="99"/>
      <c r="I2376" s="99"/>
      <c r="J2376" s="99"/>
    </row>
    <row r="2377" spans="1:10" ht="18" customHeight="1">
      <c r="A2377" s="79"/>
      <c r="B2377" s="80" t="s">
        <v>440</v>
      </c>
      <c r="C2377" s="79" t="s">
        <v>776</v>
      </c>
      <c r="D2377" s="79" t="s">
        <v>777</v>
      </c>
      <c r="E2377" s="268" t="s">
        <v>778</v>
      </c>
      <c r="F2377" s="268"/>
      <c r="G2377" s="81" t="s">
        <v>779</v>
      </c>
      <c r="H2377" s="80" t="s">
        <v>443</v>
      </c>
      <c r="I2377" s="80" t="s">
        <v>780</v>
      </c>
      <c r="J2377" s="80" t="s">
        <v>448</v>
      </c>
    </row>
    <row r="2378" spans="1:10" ht="25.9" customHeight="1">
      <c r="A2378" s="82" t="s">
        <v>781</v>
      </c>
      <c r="B2378" s="83" t="s">
        <v>2134</v>
      </c>
      <c r="C2378" s="82" t="s">
        <v>87</v>
      </c>
      <c r="D2378" s="82" t="s">
        <v>2135</v>
      </c>
      <c r="E2378" s="269" t="s">
        <v>824</v>
      </c>
      <c r="F2378" s="269"/>
      <c r="G2378" s="84" t="s">
        <v>618</v>
      </c>
      <c r="H2378" s="85">
        <v>1</v>
      </c>
      <c r="I2378" s="86">
        <v>0.28999999999999998</v>
      </c>
      <c r="J2378" s="86">
        <v>0.28999999999999998</v>
      </c>
    </row>
    <row r="2379" spans="1:10" ht="24" customHeight="1">
      <c r="A2379" s="92" t="s">
        <v>792</v>
      </c>
      <c r="B2379" s="93" t="s">
        <v>2136</v>
      </c>
      <c r="C2379" s="92" t="s">
        <v>87</v>
      </c>
      <c r="D2379" s="92" t="s">
        <v>2137</v>
      </c>
      <c r="E2379" s="273" t="s">
        <v>801</v>
      </c>
      <c r="F2379" s="273"/>
      <c r="G2379" s="94" t="s">
        <v>618</v>
      </c>
      <c r="H2379" s="95">
        <v>1.2109999999999999E-2</v>
      </c>
      <c r="I2379" s="96">
        <v>24.45</v>
      </c>
      <c r="J2379" s="96">
        <v>0.28999999999999998</v>
      </c>
    </row>
    <row r="2380" spans="1:10" ht="25.5">
      <c r="A2380" s="97"/>
      <c r="B2380" s="97"/>
      <c r="C2380" s="97"/>
      <c r="D2380" s="97"/>
      <c r="E2380" s="97" t="s">
        <v>806</v>
      </c>
      <c r="F2380" s="98">
        <v>0.28999999999999998</v>
      </c>
      <c r="G2380" s="97" t="s">
        <v>807</v>
      </c>
      <c r="H2380" s="98">
        <v>0</v>
      </c>
      <c r="I2380" s="97" t="s">
        <v>808</v>
      </c>
      <c r="J2380" s="98">
        <v>0.28999999999999998</v>
      </c>
    </row>
    <row r="2381" spans="1:10" ht="15" thickBot="1">
      <c r="A2381" s="97"/>
      <c r="B2381" s="97"/>
      <c r="C2381" s="97"/>
      <c r="D2381" s="97"/>
      <c r="E2381" s="97" t="s">
        <v>809</v>
      </c>
      <c r="F2381" s="98">
        <v>0</v>
      </c>
      <c r="G2381" s="97"/>
      <c r="H2381" s="274" t="s">
        <v>810</v>
      </c>
      <c r="I2381" s="274"/>
      <c r="J2381" s="98">
        <v>0.28999999999999998</v>
      </c>
    </row>
    <row r="2382" spans="1:10" ht="1.1499999999999999" customHeight="1" thickTop="1">
      <c r="A2382" s="99"/>
      <c r="B2382" s="99"/>
      <c r="C2382" s="99"/>
      <c r="D2382" s="99"/>
      <c r="E2382" s="99"/>
      <c r="F2382" s="99"/>
      <c r="G2382" s="99"/>
      <c r="H2382" s="99"/>
      <c r="I2382" s="99"/>
      <c r="J2382" s="99"/>
    </row>
    <row r="2383" spans="1:10" ht="18" customHeight="1">
      <c r="A2383" s="79"/>
      <c r="B2383" s="80" t="s">
        <v>440</v>
      </c>
      <c r="C2383" s="79" t="s">
        <v>776</v>
      </c>
      <c r="D2383" s="79" t="s">
        <v>777</v>
      </c>
      <c r="E2383" s="268" t="s">
        <v>778</v>
      </c>
      <c r="F2383" s="268"/>
      <c r="G2383" s="81" t="s">
        <v>779</v>
      </c>
      <c r="H2383" s="80" t="s">
        <v>443</v>
      </c>
      <c r="I2383" s="80" t="s">
        <v>780</v>
      </c>
      <c r="J2383" s="80" t="s">
        <v>448</v>
      </c>
    </row>
    <row r="2384" spans="1:10" ht="25.9" customHeight="1">
      <c r="A2384" s="82" t="s">
        <v>781</v>
      </c>
      <c r="B2384" s="83" t="s">
        <v>2138</v>
      </c>
      <c r="C2384" s="82" t="s">
        <v>87</v>
      </c>
      <c r="D2384" s="82" t="s">
        <v>2139</v>
      </c>
      <c r="E2384" s="269" t="s">
        <v>824</v>
      </c>
      <c r="F2384" s="269"/>
      <c r="G2384" s="84" t="s">
        <v>618</v>
      </c>
      <c r="H2384" s="85">
        <v>1</v>
      </c>
      <c r="I2384" s="86">
        <v>0.1</v>
      </c>
      <c r="J2384" s="86">
        <v>0.1</v>
      </c>
    </row>
    <row r="2385" spans="1:10" ht="24" customHeight="1">
      <c r="A2385" s="92" t="s">
        <v>792</v>
      </c>
      <c r="B2385" s="93" t="s">
        <v>2140</v>
      </c>
      <c r="C2385" s="92" t="s">
        <v>87</v>
      </c>
      <c r="D2385" s="92" t="s">
        <v>2141</v>
      </c>
      <c r="E2385" s="273" t="s">
        <v>801</v>
      </c>
      <c r="F2385" s="273"/>
      <c r="G2385" s="94" t="s">
        <v>618</v>
      </c>
      <c r="H2385" s="95">
        <v>5.3400000000000001E-3</v>
      </c>
      <c r="I2385" s="96">
        <v>20.03</v>
      </c>
      <c r="J2385" s="96">
        <v>0.1</v>
      </c>
    </row>
    <row r="2386" spans="1:10" ht="25.5">
      <c r="A2386" s="97"/>
      <c r="B2386" s="97"/>
      <c r="C2386" s="97"/>
      <c r="D2386" s="97"/>
      <c r="E2386" s="97" t="s">
        <v>806</v>
      </c>
      <c r="F2386" s="98">
        <v>0.1</v>
      </c>
      <c r="G2386" s="97" t="s">
        <v>807</v>
      </c>
      <c r="H2386" s="98">
        <v>0</v>
      </c>
      <c r="I2386" s="97" t="s">
        <v>808</v>
      </c>
      <c r="J2386" s="98">
        <v>0.1</v>
      </c>
    </row>
    <row r="2387" spans="1:10" ht="15" thickBot="1">
      <c r="A2387" s="97"/>
      <c r="B2387" s="97"/>
      <c r="C2387" s="97"/>
      <c r="D2387" s="97"/>
      <c r="E2387" s="97" t="s">
        <v>809</v>
      </c>
      <c r="F2387" s="98">
        <v>0</v>
      </c>
      <c r="G2387" s="97"/>
      <c r="H2387" s="274" t="s">
        <v>810</v>
      </c>
      <c r="I2387" s="274"/>
      <c r="J2387" s="98">
        <v>0.1</v>
      </c>
    </row>
    <row r="2388" spans="1:10" ht="1.1499999999999999" customHeight="1" thickTop="1">
      <c r="A2388" s="99"/>
      <c r="B2388" s="99"/>
      <c r="C2388" s="99"/>
      <c r="D2388" s="99"/>
      <c r="E2388" s="99"/>
      <c r="F2388" s="99"/>
      <c r="G2388" s="99"/>
      <c r="H2388" s="99"/>
      <c r="I2388" s="99"/>
      <c r="J2388" s="99"/>
    </row>
    <row r="2389" spans="1:10" ht="18" customHeight="1">
      <c r="A2389" s="79"/>
      <c r="B2389" s="80" t="s">
        <v>440</v>
      </c>
      <c r="C2389" s="79" t="s">
        <v>776</v>
      </c>
      <c r="D2389" s="79" t="s">
        <v>777</v>
      </c>
      <c r="E2389" s="268" t="s">
        <v>778</v>
      </c>
      <c r="F2389" s="268"/>
      <c r="G2389" s="81" t="s">
        <v>779</v>
      </c>
      <c r="H2389" s="80" t="s">
        <v>443</v>
      </c>
      <c r="I2389" s="80" t="s">
        <v>780</v>
      </c>
      <c r="J2389" s="80" t="s">
        <v>448</v>
      </c>
    </row>
    <row r="2390" spans="1:10" ht="39" customHeight="1">
      <c r="A2390" s="82" t="s">
        <v>781</v>
      </c>
      <c r="B2390" s="83" t="s">
        <v>2142</v>
      </c>
      <c r="C2390" s="82" t="s">
        <v>87</v>
      </c>
      <c r="D2390" s="82" t="s">
        <v>2143</v>
      </c>
      <c r="E2390" s="269" t="s">
        <v>824</v>
      </c>
      <c r="F2390" s="269"/>
      <c r="G2390" s="84" t="s">
        <v>618</v>
      </c>
      <c r="H2390" s="85">
        <v>1</v>
      </c>
      <c r="I2390" s="86">
        <v>0.2</v>
      </c>
      <c r="J2390" s="86">
        <v>0.2</v>
      </c>
    </row>
    <row r="2391" spans="1:10" ht="24" customHeight="1">
      <c r="A2391" s="92" t="s">
        <v>792</v>
      </c>
      <c r="B2391" s="93" t="s">
        <v>2144</v>
      </c>
      <c r="C2391" s="92" t="s">
        <v>87</v>
      </c>
      <c r="D2391" s="92" t="s">
        <v>2145</v>
      </c>
      <c r="E2391" s="273" t="s">
        <v>801</v>
      </c>
      <c r="F2391" s="273"/>
      <c r="G2391" s="94" t="s">
        <v>618</v>
      </c>
      <c r="H2391" s="95">
        <v>8.7200000000000003E-3</v>
      </c>
      <c r="I2391" s="96">
        <v>23.08</v>
      </c>
      <c r="J2391" s="96">
        <v>0.2</v>
      </c>
    </row>
    <row r="2392" spans="1:10" ht="25.5">
      <c r="A2392" s="97"/>
      <c r="B2392" s="97"/>
      <c r="C2392" s="97"/>
      <c r="D2392" s="97"/>
      <c r="E2392" s="97" t="s">
        <v>806</v>
      </c>
      <c r="F2392" s="98">
        <v>0.2</v>
      </c>
      <c r="G2392" s="97" t="s">
        <v>807</v>
      </c>
      <c r="H2392" s="98">
        <v>0</v>
      </c>
      <c r="I2392" s="97" t="s">
        <v>808</v>
      </c>
      <c r="J2392" s="98">
        <v>0.2</v>
      </c>
    </row>
    <row r="2393" spans="1:10" ht="15" thickBot="1">
      <c r="A2393" s="97"/>
      <c r="B2393" s="97"/>
      <c r="C2393" s="97"/>
      <c r="D2393" s="97"/>
      <c r="E2393" s="97" t="s">
        <v>809</v>
      </c>
      <c r="F2393" s="98">
        <v>0</v>
      </c>
      <c r="G2393" s="97"/>
      <c r="H2393" s="274" t="s">
        <v>810</v>
      </c>
      <c r="I2393" s="274"/>
      <c r="J2393" s="98">
        <v>0.2</v>
      </c>
    </row>
    <row r="2394" spans="1:10" ht="1.1499999999999999" customHeight="1" thickTop="1">
      <c r="A2394" s="99"/>
      <c r="B2394" s="99"/>
      <c r="C2394" s="99"/>
      <c r="D2394" s="99"/>
      <c r="E2394" s="99"/>
      <c r="F2394" s="99"/>
      <c r="G2394" s="99"/>
      <c r="H2394" s="99"/>
      <c r="I2394" s="99"/>
      <c r="J2394" s="99"/>
    </row>
    <row r="2395" spans="1:10" ht="18" customHeight="1">
      <c r="A2395" s="79"/>
      <c r="B2395" s="80" t="s">
        <v>440</v>
      </c>
      <c r="C2395" s="79" t="s">
        <v>776</v>
      </c>
      <c r="D2395" s="79" t="s">
        <v>777</v>
      </c>
      <c r="E2395" s="268" t="s">
        <v>778</v>
      </c>
      <c r="F2395" s="268"/>
      <c r="G2395" s="81" t="s">
        <v>779</v>
      </c>
      <c r="H2395" s="80" t="s">
        <v>443</v>
      </c>
      <c r="I2395" s="80" t="s">
        <v>780</v>
      </c>
      <c r="J2395" s="80" t="s">
        <v>448</v>
      </c>
    </row>
    <row r="2396" spans="1:10" ht="25.9" customHeight="1">
      <c r="A2396" s="82" t="s">
        <v>781</v>
      </c>
      <c r="B2396" s="83" t="s">
        <v>2146</v>
      </c>
      <c r="C2396" s="82" t="s">
        <v>87</v>
      </c>
      <c r="D2396" s="82" t="s">
        <v>2147</v>
      </c>
      <c r="E2396" s="269" t="s">
        <v>824</v>
      </c>
      <c r="F2396" s="269"/>
      <c r="G2396" s="84" t="s">
        <v>618</v>
      </c>
      <c r="H2396" s="85">
        <v>1</v>
      </c>
      <c r="I2396" s="86">
        <v>0.42</v>
      </c>
      <c r="J2396" s="86">
        <v>0.42</v>
      </c>
    </row>
    <row r="2397" spans="1:10" ht="24" customHeight="1">
      <c r="A2397" s="92" t="s">
        <v>792</v>
      </c>
      <c r="B2397" s="93" t="s">
        <v>2148</v>
      </c>
      <c r="C2397" s="92" t="s">
        <v>87</v>
      </c>
      <c r="D2397" s="92" t="s">
        <v>2149</v>
      </c>
      <c r="E2397" s="273" t="s">
        <v>801</v>
      </c>
      <c r="F2397" s="273"/>
      <c r="G2397" s="94" t="s">
        <v>618</v>
      </c>
      <c r="H2397" s="95">
        <v>1.7180000000000001E-2</v>
      </c>
      <c r="I2397" s="96">
        <v>24.45</v>
      </c>
      <c r="J2397" s="96">
        <v>0.42</v>
      </c>
    </row>
    <row r="2398" spans="1:10" ht="25.5">
      <c r="A2398" s="97"/>
      <c r="B2398" s="97"/>
      <c r="C2398" s="97"/>
      <c r="D2398" s="97"/>
      <c r="E2398" s="97" t="s">
        <v>806</v>
      </c>
      <c r="F2398" s="98">
        <v>0.42</v>
      </c>
      <c r="G2398" s="97" t="s">
        <v>807</v>
      </c>
      <c r="H2398" s="98">
        <v>0</v>
      </c>
      <c r="I2398" s="97" t="s">
        <v>808</v>
      </c>
      <c r="J2398" s="98">
        <v>0.42</v>
      </c>
    </row>
    <row r="2399" spans="1:10" ht="15" thickBot="1">
      <c r="A2399" s="97"/>
      <c r="B2399" s="97"/>
      <c r="C2399" s="97"/>
      <c r="D2399" s="97"/>
      <c r="E2399" s="97" t="s">
        <v>809</v>
      </c>
      <c r="F2399" s="98">
        <v>0</v>
      </c>
      <c r="G2399" s="97"/>
      <c r="H2399" s="274" t="s">
        <v>810</v>
      </c>
      <c r="I2399" s="274"/>
      <c r="J2399" s="98">
        <v>0.42</v>
      </c>
    </row>
    <row r="2400" spans="1:10" ht="1.1499999999999999" customHeight="1" thickTop="1">
      <c r="A2400" s="99"/>
      <c r="B2400" s="99"/>
      <c r="C2400" s="99"/>
      <c r="D2400" s="99"/>
      <c r="E2400" s="99"/>
      <c r="F2400" s="99"/>
      <c r="G2400" s="99"/>
      <c r="H2400" s="99"/>
      <c r="I2400" s="99"/>
      <c r="J2400" s="99"/>
    </row>
    <row r="2401" spans="1:10" ht="18" customHeight="1">
      <c r="A2401" s="79"/>
      <c r="B2401" s="80" t="s">
        <v>440</v>
      </c>
      <c r="C2401" s="79" t="s">
        <v>776</v>
      </c>
      <c r="D2401" s="79" t="s">
        <v>777</v>
      </c>
      <c r="E2401" s="268" t="s">
        <v>778</v>
      </c>
      <c r="F2401" s="268"/>
      <c r="G2401" s="81" t="s">
        <v>779</v>
      </c>
      <c r="H2401" s="80" t="s">
        <v>443</v>
      </c>
      <c r="I2401" s="80" t="s">
        <v>780</v>
      </c>
      <c r="J2401" s="80" t="s">
        <v>448</v>
      </c>
    </row>
    <row r="2402" spans="1:10" ht="25.9" customHeight="1">
      <c r="A2402" s="82" t="s">
        <v>781</v>
      </c>
      <c r="B2402" s="83" t="s">
        <v>2150</v>
      </c>
      <c r="C2402" s="82" t="s">
        <v>87</v>
      </c>
      <c r="D2402" s="82" t="s">
        <v>2151</v>
      </c>
      <c r="E2402" s="269" t="s">
        <v>824</v>
      </c>
      <c r="F2402" s="269"/>
      <c r="G2402" s="84" t="s">
        <v>618</v>
      </c>
      <c r="H2402" s="85">
        <v>1</v>
      </c>
      <c r="I2402" s="86">
        <v>0.33</v>
      </c>
      <c r="J2402" s="86">
        <v>0.33</v>
      </c>
    </row>
    <row r="2403" spans="1:10" ht="25.9" customHeight="1">
      <c r="A2403" s="92" t="s">
        <v>792</v>
      </c>
      <c r="B2403" s="93" t="s">
        <v>2152</v>
      </c>
      <c r="C2403" s="92" t="s">
        <v>87</v>
      </c>
      <c r="D2403" s="92" t="s">
        <v>2153</v>
      </c>
      <c r="E2403" s="273" t="s">
        <v>801</v>
      </c>
      <c r="F2403" s="273"/>
      <c r="G2403" s="94" t="s">
        <v>618</v>
      </c>
      <c r="H2403" s="95">
        <v>1.2109999999999999E-2</v>
      </c>
      <c r="I2403" s="96">
        <v>27.78</v>
      </c>
      <c r="J2403" s="96">
        <v>0.33</v>
      </c>
    </row>
    <row r="2404" spans="1:10" ht="25.5">
      <c r="A2404" s="97"/>
      <c r="B2404" s="97"/>
      <c r="C2404" s="97"/>
      <c r="D2404" s="97"/>
      <c r="E2404" s="97" t="s">
        <v>806</v>
      </c>
      <c r="F2404" s="98">
        <v>0.33</v>
      </c>
      <c r="G2404" s="97" t="s">
        <v>807</v>
      </c>
      <c r="H2404" s="98">
        <v>0</v>
      </c>
      <c r="I2404" s="97" t="s">
        <v>808</v>
      </c>
      <c r="J2404" s="98">
        <v>0.33</v>
      </c>
    </row>
    <row r="2405" spans="1:10" ht="15" thickBot="1">
      <c r="A2405" s="97"/>
      <c r="B2405" s="97"/>
      <c r="C2405" s="97"/>
      <c r="D2405" s="97"/>
      <c r="E2405" s="97" t="s">
        <v>809</v>
      </c>
      <c r="F2405" s="98">
        <v>0</v>
      </c>
      <c r="G2405" s="97"/>
      <c r="H2405" s="274" t="s">
        <v>810</v>
      </c>
      <c r="I2405" s="274"/>
      <c r="J2405" s="98">
        <v>0.33</v>
      </c>
    </row>
    <row r="2406" spans="1:10" ht="1.1499999999999999" customHeight="1" thickTop="1">
      <c r="A2406" s="99"/>
      <c r="B2406" s="99"/>
      <c r="C2406" s="99"/>
      <c r="D2406" s="99"/>
      <c r="E2406" s="99"/>
      <c r="F2406" s="99"/>
      <c r="G2406" s="99"/>
      <c r="H2406" s="99"/>
      <c r="I2406" s="99"/>
      <c r="J2406" s="99"/>
    </row>
    <row r="2407" spans="1:10" ht="18" customHeight="1">
      <c r="A2407" s="79"/>
      <c r="B2407" s="80" t="s">
        <v>440</v>
      </c>
      <c r="C2407" s="79" t="s">
        <v>776</v>
      </c>
      <c r="D2407" s="79" t="s">
        <v>777</v>
      </c>
      <c r="E2407" s="268" t="s">
        <v>778</v>
      </c>
      <c r="F2407" s="268"/>
      <c r="G2407" s="81" t="s">
        <v>779</v>
      </c>
      <c r="H2407" s="80" t="s">
        <v>443</v>
      </c>
      <c r="I2407" s="80" t="s">
        <v>780</v>
      </c>
      <c r="J2407" s="80" t="s">
        <v>448</v>
      </c>
    </row>
    <row r="2408" spans="1:10" ht="25.9" customHeight="1">
      <c r="A2408" s="82" t="s">
        <v>781</v>
      </c>
      <c r="B2408" s="83" t="s">
        <v>2154</v>
      </c>
      <c r="C2408" s="82" t="s">
        <v>87</v>
      </c>
      <c r="D2408" s="82" t="s">
        <v>2155</v>
      </c>
      <c r="E2408" s="269" t="s">
        <v>824</v>
      </c>
      <c r="F2408" s="269"/>
      <c r="G2408" s="84" t="s">
        <v>618</v>
      </c>
      <c r="H2408" s="85">
        <v>1</v>
      </c>
      <c r="I2408" s="86">
        <v>0.44</v>
      </c>
      <c r="J2408" s="86">
        <v>0.44</v>
      </c>
    </row>
    <row r="2409" spans="1:10" ht="24" customHeight="1">
      <c r="A2409" s="92" t="s">
        <v>792</v>
      </c>
      <c r="B2409" s="93" t="s">
        <v>846</v>
      </c>
      <c r="C2409" s="92" t="s">
        <v>87</v>
      </c>
      <c r="D2409" s="92" t="s">
        <v>847</v>
      </c>
      <c r="E2409" s="273" t="s">
        <v>801</v>
      </c>
      <c r="F2409" s="273"/>
      <c r="G2409" s="94" t="s">
        <v>618</v>
      </c>
      <c r="H2409" s="95">
        <v>2.2249999999999999E-2</v>
      </c>
      <c r="I2409" s="96">
        <v>20.03</v>
      </c>
      <c r="J2409" s="96">
        <v>0.44</v>
      </c>
    </row>
    <row r="2410" spans="1:10" ht="25.5">
      <c r="A2410" s="97"/>
      <c r="B2410" s="97"/>
      <c r="C2410" s="97"/>
      <c r="D2410" s="97"/>
      <c r="E2410" s="97" t="s">
        <v>806</v>
      </c>
      <c r="F2410" s="98">
        <v>0.44</v>
      </c>
      <c r="G2410" s="97" t="s">
        <v>807</v>
      </c>
      <c r="H2410" s="98">
        <v>0</v>
      </c>
      <c r="I2410" s="97" t="s">
        <v>808</v>
      </c>
      <c r="J2410" s="98">
        <v>0.44</v>
      </c>
    </row>
    <row r="2411" spans="1:10" ht="15" thickBot="1">
      <c r="A2411" s="97"/>
      <c r="B2411" s="97"/>
      <c r="C2411" s="97"/>
      <c r="D2411" s="97"/>
      <c r="E2411" s="97" t="s">
        <v>809</v>
      </c>
      <c r="F2411" s="98">
        <v>0</v>
      </c>
      <c r="G2411" s="97"/>
      <c r="H2411" s="274" t="s">
        <v>810</v>
      </c>
      <c r="I2411" s="274"/>
      <c r="J2411" s="98">
        <v>0.44</v>
      </c>
    </row>
    <row r="2412" spans="1:10" ht="1.1499999999999999" customHeight="1" thickTop="1">
      <c r="A2412" s="99"/>
      <c r="B2412" s="99"/>
      <c r="C2412" s="99"/>
      <c r="D2412" s="99"/>
      <c r="E2412" s="99"/>
      <c r="F2412" s="99"/>
      <c r="G2412" s="99"/>
      <c r="H2412" s="99"/>
      <c r="I2412" s="99"/>
      <c r="J2412" s="99"/>
    </row>
    <row r="2413" spans="1:10" ht="18" customHeight="1">
      <c r="A2413" s="79"/>
      <c r="B2413" s="80" t="s">
        <v>440</v>
      </c>
      <c r="C2413" s="79" t="s">
        <v>776</v>
      </c>
      <c r="D2413" s="79" t="s">
        <v>777</v>
      </c>
      <c r="E2413" s="268" t="s">
        <v>778</v>
      </c>
      <c r="F2413" s="268"/>
      <c r="G2413" s="81" t="s">
        <v>779</v>
      </c>
      <c r="H2413" s="80" t="s">
        <v>443</v>
      </c>
      <c r="I2413" s="80" t="s">
        <v>780</v>
      </c>
      <c r="J2413" s="80" t="s">
        <v>448</v>
      </c>
    </row>
    <row r="2414" spans="1:10" ht="25.9" customHeight="1">
      <c r="A2414" s="82" t="s">
        <v>781</v>
      </c>
      <c r="B2414" s="83" t="s">
        <v>2156</v>
      </c>
      <c r="C2414" s="82" t="s">
        <v>87</v>
      </c>
      <c r="D2414" s="82" t="s">
        <v>2157</v>
      </c>
      <c r="E2414" s="269" t="s">
        <v>824</v>
      </c>
      <c r="F2414" s="269"/>
      <c r="G2414" s="84" t="s">
        <v>618</v>
      </c>
      <c r="H2414" s="85">
        <v>1</v>
      </c>
      <c r="I2414" s="86">
        <v>0.31</v>
      </c>
      <c r="J2414" s="86">
        <v>0.31</v>
      </c>
    </row>
    <row r="2415" spans="1:10" ht="24" customHeight="1">
      <c r="A2415" s="92" t="s">
        <v>792</v>
      </c>
      <c r="B2415" s="93" t="s">
        <v>1264</v>
      </c>
      <c r="C2415" s="92" t="s">
        <v>87</v>
      </c>
      <c r="D2415" s="92" t="s">
        <v>1265</v>
      </c>
      <c r="E2415" s="273" t="s">
        <v>801</v>
      </c>
      <c r="F2415" s="273"/>
      <c r="G2415" s="94" t="s">
        <v>618</v>
      </c>
      <c r="H2415" s="95">
        <v>1.549E-2</v>
      </c>
      <c r="I2415" s="96">
        <v>20.03</v>
      </c>
      <c r="J2415" s="96">
        <v>0.31</v>
      </c>
    </row>
    <row r="2416" spans="1:10" ht="25.5">
      <c r="A2416" s="97"/>
      <c r="B2416" s="97"/>
      <c r="C2416" s="97"/>
      <c r="D2416" s="97"/>
      <c r="E2416" s="97" t="s">
        <v>806</v>
      </c>
      <c r="F2416" s="98">
        <v>0.31</v>
      </c>
      <c r="G2416" s="97" t="s">
        <v>807</v>
      </c>
      <c r="H2416" s="98">
        <v>0</v>
      </c>
      <c r="I2416" s="97" t="s">
        <v>808</v>
      </c>
      <c r="J2416" s="98">
        <v>0.31</v>
      </c>
    </row>
    <row r="2417" spans="1:10" ht="15" thickBot="1">
      <c r="A2417" s="97"/>
      <c r="B2417" s="97"/>
      <c r="C2417" s="97"/>
      <c r="D2417" s="97"/>
      <c r="E2417" s="97" t="s">
        <v>809</v>
      </c>
      <c r="F2417" s="98">
        <v>0</v>
      </c>
      <c r="G2417" s="97"/>
      <c r="H2417" s="274" t="s">
        <v>810</v>
      </c>
      <c r="I2417" s="274"/>
      <c r="J2417" s="98">
        <v>0.31</v>
      </c>
    </row>
    <row r="2418" spans="1:10" ht="1.1499999999999999" customHeight="1" thickTop="1">
      <c r="A2418" s="99"/>
      <c r="B2418" s="99"/>
      <c r="C2418" s="99"/>
      <c r="D2418" s="99"/>
      <c r="E2418" s="99"/>
      <c r="F2418" s="99"/>
      <c r="G2418" s="99"/>
      <c r="H2418" s="99"/>
      <c r="I2418" s="99"/>
      <c r="J2418" s="99"/>
    </row>
    <row r="2419" spans="1:10" ht="18" customHeight="1">
      <c r="A2419" s="79"/>
      <c r="B2419" s="80" t="s">
        <v>440</v>
      </c>
      <c r="C2419" s="79" t="s">
        <v>776</v>
      </c>
      <c r="D2419" s="79" t="s">
        <v>777</v>
      </c>
      <c r="E2419" s="268" t="s">
        <v>778</v>
      </c>
      <c r="F2419" s="268"/>
      <c r="G2419" s="81" t="s">
        <v>779</v>
      </c>
      <c r="H2419" s="80" t="s">
        <v>443</v>
      </c>
      <c r="I2419" s="80" t="s">
        <v>780</v>
      </c>
      <c r="J2419" s="80" t="s">
        <v>448</v>
      </c>
    </row>
    <row r="2420" spans="1:10" ht="25.9" customHeight="1">
      <c r="A2420" s="82" t="s">
        <v>781</v>
      </c>
      <c r="B2420" s="83" t="s">
        <v>2158</v>
      </c>
      <c r="C2420" s="82" t="s">
        <v>87</v>
      </c>
      <c r="D2420" s="82" t="s">
        <v>2159</v>
      </c>
      <c r="E2420" s="269" t="s">
        <v>824</v>
      </c>
      <c r="F2420" s="269"/>
      <c r="G2420" s="84" t="s">
        <v>618</v>
      </c>
      <c r="H2420" s="85">
        <v>1</v>
      </c>
      <c r="I2420" s="86">
        <v>0.24</v>
      </c>
      <c r="J2420" s="86">
        <v>0.24</v>
      </c>
    </row>
    <row r="2421" spans="1:10" ht="24" customHeight="1">
      <c r="A2421" s="92" t="s">
        <v>792</v>
      </c>
      <c r="B2421" s="93" t="s">
        <v>1242</v>
      </c>
      <c r="C2421" s="92" t="s">
        <v>87</v>
      </c>
      <c r="D2421" s="92" t="s">
        <v>1243</v>
      </c>
      <c r="E2421" s="273" t="s">
        <v>801</v>
      </c>
      <c r="F2421" s="273"/>
      <c r="G2421" s="94" t="s">
        <v>618</v>
      </c>
      <c r="H2421" s="95">
        <v>1.2109999999999999E-2</v>
      </c>
      <c r="I2421" s="96">
        <v>20.03</v>
      </c>
      <c r="J2421" s="96">
        <v>0.24</v>
      </c>
    </row>
    <row r="2422" spans="1:10" ht="25.5">
      <c r="A2422" s="97"/>
      <c r="B2422" s="97"/>
      <c r="C2422" s="97"/>
      <c r="D2422" s="97"/>
      <c r="E2422" s="97" t="s">
        <v>806</v>
      </c>
      <c r="F2422" s="98">
        <v>0.24</v>
      </c>
      <c r="G2422" s="97" t="s">
        <v>807</v>
      </c>
      <c r="H2422" s="98">
        <v>0</v>
      </c>
      <c r="I2422" s="97" t="s">
        <v>808</v>
      </c>
      <c r="J2422" s="98">
        <v>0.24</v>
      </c>
    </row>
    <row r="2423" spans="1:10" ht="15" thickBot="1">
      <c r="A2423" s="97"/>
      <c r="B2423" s="97"/>
      <c r="C2423" s="97"/>
      <c r="D2423" s="97"/>
      <c r="E2423" s="97" t="s">
        <v>809</v>
      </c>
      <c r="F2423" s="98">
        <v>0</v>
      </c>
      <c r="G2423" s="97"/>
      <c r="H2423" s="274" t="s">
        <v>810</v>
      </c>
      <c r="I2423" s="274"/>
      <c r="J2423" s="98">
        <v>0.24</v>
      </c>
    </row>
    <row r="2424" spans="1:10" ht="1.1499999999999999" customHeight="1" thickTop="1">
      <c r="A2424" s="99"/>
      <c r="B2424" s="99"/>
      <c r="C2424" s="99"/>
      <c r="D2424" s="99"/>
      <c r="E2424" s="99"/>
      <c r="F2424" s="99"/>
      <c r="G2424" s="99"/>
      <c r="H2424" s="99"/>
      <c r="I2424" s="99"/>
      <c r="J2424" s="99"/>
    </row>
    <row r="2425" spans="1:10" ht="18" customHeight="1">
      <c r="A2425" s="79"/>
      <c r="B2425" s="80" t="s">
        <v>440</v>
      </c>
      <c r="C2425" s="79" t="s">
        <v>776</v>
      </c>
      <c r="D2425" s="79" t="s">
        <v>777</v>
      </c>
      <c r="E2425" s="268" t="s">
        <v>778</v>
      </c>
      <c r="F2425" s="268"/>
      <c r="G2425" s="81" t="s">
        <v>779</v>
      </c>
      <c r="H2425" s="80" t="s">
        <v>443</v>
      </c>
      <c r="I2425" s="80" t="s">
        <v>780</v>
      </c>
      <c r="J2425" s="80" t="s">
        <v>448</v>
      </c>
    </row>
    <row r="2426" spans="1:10" ht="25.9" customHeight="1">
      <c r="A2426" s="82" t="s">
        <v>781</v>
      </c>
      <c r="B2426" s="83" t="s">
        <v>2160</v>
      </c>
      <c r="C2426" s="82" t="s">
        <v>87</v>
      </c>
      <c r="D2426" s="82" t="s">
        <v>2161</v>
      </c>
      <c r="E2426" s="269" t="s">
        <v>824</v>
      </c>
      <c r="F2426" s="269"/>
      <c r="G2426" s="84" t="s">
        <v>618</v>
      </c>
      <c r="H2426" s="85">
        <v>1</v>
      </c>
      <c r="I2426" s="86">
        <v>0.33</v>
      </c>
      <c r="J2426" s="86">
        <v>0.33</v>
      </c>
    </row>
    <row r="2427" spans="1:10" ht="24" customHeight="1">
      <c r="A2427" s="92" t="s">
        <v>792</v>
      </c>
      <c r="B2427" s="93" t="s">
        <v>804</v>
      </c>
      <c r="C2427" s="92" t="s">
        <v>87</v>
      </c>
      <c r="D2427" s="92" t="s">
        <v>805</v>
      </c>
      <c r="E2427" s="273" t="s">
        <v>801</v>
      </c>
      <c r="F2427" s="273"/>
      <c r="G2427" s="94" t="s">
        <v>618</v>
      </c>
      <c r="H2427" s="95">
        <v>2.2249999999999999E-2</v>
      </c>
      <c r="I2427" s="96">
        <v>15.08</v>
      </c>
      <c r="J2427" s="96">
        <v>0.33</v>
      </c>
    </row>
    <row r="2428" spans="1:10" ht="25.5">
      <c r="A2428" s="97"/>
      <c r="B2428" s="97"/>
      <c r="C2428" s="97"/>
      <c r="D2428" s="97"/>
      <c r="E2428" s="97" t="s">
        <v>806</v>
      </c>
      <c r="F2428" s="98">
        <v>0.33</v>
      </c>
      <c r="G2428" s="97" t="s">
        <v>807</v>
      </c>
      <c r="H2428" s="98">
        <v>0</v>
      </c>
      <c r="I2428" s="97" t="s">
        <v>808</v>
      </c>
      <c r="J2428" s="98">
        <v>0.33</v>
      </c>
    </row>
    <row r="2429" spans="1:10" ht="15" thickBot="1">
      <c r="A2429" s="97"/>
      <c r="B2429" s="97"/>
      <c r="C2429" s="97"/>
      <c r="D2429" s="97"/>
      <c r="E2429" s="97" t="s">
        <v>809</v>
      </c>
      <c r="F2429" s="98">
        <v>0</v>
      </c>
      <c r="G2429" s="97"/>
      <c r="H2429" s="274" t="s">
        <v>810</v>
      </c>
      <c r="I2429" s="274"/>
      <c r="J2429" s="98">
        <v>0.33</v>
      </c>
    </row>
    <row r="2430" spans="1:10" ht="1.1499999999999999" customHeight="1" thickTop="1">
      <c r="A2430" s="99"/>
      <c r="B2430" s="99"/>
      <c r="C2430" s="99"/>
      <c r="D2430" s="99"/>
      <c r="E2430" s="99"/>
      <c r="F2430" s="99"/>
      <c r="G2430" s="99"/>
      <c r="H2430" s="99"/>
      <c r="I2430" s="99"/>
      <c r="J2430" s="99"/>
    </row>
    <row r="2431" spans="1:10" ht="18" customHeight="1">
      <c r="A2431" s="79"/>
      <c r="B2431" s="80" t="s">
        <v>440</v>
      </c>
      <c r="C2431" s="79" t="s">
        <v>776</v>
      </c>
      <c r="D2431" s="79" t="s">
        <v>777</v>
      </c>
      <c r="E2431" s="268" t="s">
        <v>778</v>
      </c>
      <c r="F2431" s="268"/>
      <c r="G2431" s="81" t="s">
        <v>779</v>
      </c>
      <c r="H2431" s="80" t="s">
        <v>443</v>
      </c>
      <c r="I2431" s="80" t="s">
        <v>780</v>
      </c>
      <c r="J2431" s="80" t="s">
        <v>448</v>
      </c>
    </row>
    <row r="2432" spans="1:10" ht="25.9" customHeight="1">
      <c r="A2432" s="82" t="s">
        <v>781</v>
      </c>
      <c r="B2432" s="83" t="s">
        <v>1932</v>
      </c>
      <c r="C2432" s="82" t="s">
        <v>87</v>
      </c>
      <c r="D2432" s="82" t="s">
        <v>1933</v>
      </c>
      <c r="E2432" s="269" t="s">
        <v>824</v>
      </c>
      <c r="F2432" s="269"/>
      <c r="G2432" s="84" t="s">
        <v>1906</v>
      </c>
      <c r="H2432" s="85">
        <v>1</v>
      </c>
      <c r="I2432" s="86">
        <v>54.37</v>
      </c>
      <c r="J2432" s="86">
        <v>54.37</v>
      </c>
    </row>
    <row r="2433" spans="1:10" ht="24" customHeight="1">
      <c r="A2433" s="92" t="s">
        <v>792</v>
      </c>
      <c r="B2433" s="93" t="s">
        <v>1934</v>
      </c>
      <c r="C2433" s="92" t="s">
        <v>87</v>
      </c>
      <c r="D2433" s="92" t="s">
        <v>1935</v>
      </c>
      <c r="E2433" s="273" t="s">
        <v>801</v>
      </c>
      <c r="F2433" s="273"/>
      <c r="G2433" s="94" t="s">
        <v>1906</v>
      </c>
      <c r="H2433" s="95">
        <v>1.4200000000000001E-2</v>
      </c>
      <c r="I2433" s="96">
        <v>3829.29</v>
      </c>
      <c r="J2433" s="96">
        <v>54.37</v>
      </c>
    </row>
    <row r="2434" spans="1:10" ht="25.5">
      <c r="A2434" s="97"/>
      <c r="B2434" s="97"/>
      <c r="C2434" s="97"/>
      <c r="D2434" s="97"/>
      <c r="E2434" s="97" t="s">
        <v>806</v>
      </c>
      <c r="F2434" s="98">
        <v>54.37</v>
      </c>
      <c r="G2434" s="97" t="s">
        <v>807</v>
      </c>
      <c r="H2434" s="98">
        <v>0</v>
      </c>
      <c r="I2434" s="97" t="s">
        <v>808</v>
      </c>
      <c r="J2434" s="98">
        <v>54.37</v>
      </c>
    </row>
    <row r="2435" spans="1:10" ht="15" thickBot="1">
      <c r="A2435" s="97"/>
      <c r="B2435" s="97"/>
      <c r="C2435" s="97"/>
      <c r="D2435" s="97"/>
      <c r="E2435" s="97" t="s">
        <v>809</v>
      </c>
      <c r="F2435" s="98">
        <v>0</v>
      </c>
      <c r="G2435" s="97"/>
      <c r="H2435" s="274" t="s">
        <v>810</v>
      </c>
      <c r="I2435" s="274"/>
      <c r="J2435" s="98">
        <v>54.37</v>
      </c>
    </row>
    <row r="2436" spans="1:10" ht="1.1499999999999999" customHeight="1" thickTop="1">
      <c r="A2436" s="99"/>
      <c r="B2436" s="99"/>
      <c r="C2436" s="99"/>
      <c r="D2436" s="99"/>
      <c r="E2436" s="99"/>
      <c r="F2436" s="99"/>
      <c r="G2436" s="99"/>
      <c r="H2436" s="99"/>
      <c r="I2436" s="99"/>
      <c r="J2436" s="99"/>
    </row>
    <row r="2437" spans="1:10" ht="18" customHeight="1">
      <c r="A2437" s="79"/>
      <c r="B2437" s="80" t="s">
        <v>440</v>
      </c>
      <c r="C2437" s="79" t="s">
        <v>776</v>
      </c>
      <c r="D2437" s="79" t="s">
        <v>777</v>
      </c>
      <c r="E2437" s="268" t="s">
        <v>778</v>
      </c>
      <c r="F2437" s="268"/>
      <c r="G2437" s="81" t="s">
        <v>779</v>
      </c>
      <c r="H2437" s="80" t="s">
        <v>443</v>
      </c>
      <c r="I2437" s="80" t="s">
        <v>780</v>
      </c>
      <c r="J2437" s="80" t="s">
        <v>448</v>
      </c>
    </row>
    <row r="2438" spans="1:10" ht="25.9" customHeight="1">
      <c r="A2438" s="82" t="s">
        <v>781</v>
      </c>
      <c r="B2438" s="83" t="s">
        <v>2162</v>
      </c>
      <c r="C2438" s="82" t="s">
        <v>87</v>
      </c>
      <c r="D2438" s="82" t="s">
        <v>2163</v>
      </c>
      <c r="E2438" s="269" t="s">
        <v>824</v>
      </c>
      <c r="F2438" s="269"/>
      <c r="G2438" s="84" t="s">
        <v>618</v>
      </c>
      <c r="H2438" s="85">
        <v>1</v>
      </c>
      <c r="I2438" s="86">
        <v>0.23</v>
      </c>
      <c r="J2438" s="86">
        <v>0.23</v>
      </c>
    </row>
    <row r="2439" spans="1:10" ht="24" customHeight="1">
      <c r="A2439" s="92" t="s">
        <v>792</v>
      </c>
      <c r="B2439" s="93" t="s">
        <v>2164</v>
      </c>
      <c r="C2439" s="92" t="s">
        <v>87</v>
      </c>
      <c r="D2439" s="92" t="s">
        <v>2165</v>
      </c>
      <c r="E2439" s="273" t="s">
        <v>801</v>
      </c>
      <c r="F2439" s="273"/>
      <c r="G2439" s="94" t="s">
        <v>618</v>
      </c>
      <c r="H2439" s="95">
        <v>1.2109999999999999E-2</v>
      </c>
      <c r="I2439" s="96">
        <v>19.78</v>
      </c>
      <c r="J2439" s="96">
        <v>0.23</v>
      </c>
    </row>
    <row r="2440" spans="1:10" ht="25.5">
      <c r="A2440" s="97"/>
      <c r="B2440" s="97"/>
      <c r="C2440" s="97"/>
      <c r="D2440" s="97"/>
      <c r="E2440" s="97" t="s">
        <v>806</v>
      </c>
      <c r="F2440" s="98">
        <v>0.23</v>
      </c>
      <c r="G2440" s="97" t="s">
        <v>807</v>
      </c>
      <c r="H2440" s="98">
        <v>0</v>
      </c>
      <c r="I2440" s="97" t="s">
        <v>808</v>
      </c>
      <c r="J2440" s="98">
        <v>0.23</v>
      </c>
    </row>
    <row r="2441" spans="1:10" ht="15" thickBot="1">
      <c r="A2441" s="97"/>
      <c r="B2441" s="97"/>
      <c r="C2441" s="97"/>
      <c r="D2441" s="97"/>
      <c r="E2441" s="97" t="s">
        <v>809</v>
      </c>
      <c r="F2441" s="98">
        <v>0</v>
      </c>
      <c r="G2441" s="97"/>
      <c r="H2441" s="274" t="s">
        <v>810</v>
      </c>
      <c r="I2441" s="274"/>
      <c r="J2441" s="98">
        <v>0.23</v>
      </c>
    </row>
    <row r="2442" spans="1:10" ht="1.1499999999999999" customHeight="1" thickTop="1">
      <c r="A2442" s="99"/>
      <c r="B2442" s="99"/>
      <c r="C2442" s="99"/>
      <c r="D2442" s="99"/>
      <c r="E2442" s="99"/>
      <c r="F2442" s="99"/>
      <c r="G2442" s="99"/>
      <c r="H2442" s="99"/>
      <c r="I2442" s="99"/>
      <c r="J2442" s="99"/>
    </row>
    <row r="2443" spans="1:10" ht="18" customHeight="1">
      <c r="A2443" s="79"/>
      <c r="B2443" s="80" t="s">
        <v>440</v>
      </c>
      <c r="C2443" s="79" t="s">
        <v>776</v>
      </c>
      <c r="D2443" s="79" t="s">
        <v>777</v>
      </c>
      <c r="E2443" s="268" t="s">
        <v>778</v>
      </c>
      <c r="F2443" s="268"/>
      <c r="G2443" s="81" t="s">
        <v>779</v>
      </c>
      <c r="H2443" s="80" t="s">
        <v>443</v>
      </c>
      <c r="I2443" s="80" t="s">
        <v>780</v>
      </c>
      <c r="J2443" s="80" t="s">
        <v>448</v>
      </c>
    </row>
    <row r="2444" spans="1:10" ht="25.9" customHeight="1">
      <c r="A2444" s="82" t="s">
        <v>781</v>
      </c>
      <c r="B2444" s="83" t="s">
        <v>2166</v>
      </c>
      <c r="C2444" s="82" t="s">
        <v>87</v>
      </c>
      <c r="D2444" s="82" t="s">
        <v>2167</v>
      </c>
      <c r="E2444" s="269" t="s">
        <v>824</v>
      </c>
      <c r="F2444" s="269"/>
      <c r="G2444" s="84" t="s">
        <v>618</v>
      </c>
      <c r="H2444" s="85">
        <v>1</v>
      </c>
      <c r="I2444" s="86">
        <v>0.23</v>
      </c>
      <c r="J2444" s="86">
        <v>0.23</v>
      </c>
    </row>
    <row r="2445" spans="1:10" ht="24" customHeight="1">
      <c r="A2445" s="92" t="s">
        <v>792</v>
      </c>
      <c r="B2445" s="93" t="s">
        <v>2168</v>
      </c>
      <c r="C2445" s="92" t="s">
        <v>87</v>
      </c>
      <c r="D2445" s="92" t="s">
        <v>2169</v>
      </c>
      <c r="E2445" s="273" t="s">
        <v>801</v>
      </c>
      <c r="F2445" s="273"/>
      <c r="G2445" s="94" t="s">
        <v>618</v>
      </c>
      <c r="H2445" s="95">
        <v>1.549E-2</v>
      </c>
      <c r="I2445" s="96">
        <v>15.23</v>
      </c>
      <c r="J2445" s="96">
        <v>0.23</v>
      </c>
    </row>
    <row r="2446" spans="1:10" ht="25.5">
      <c r="A2446" s="97"/>
      <c r="B2446" s="97"/>
      <c r="C2446" s="97"/>
      <c r="D2446" s="97"/>
      <c r="E2446" s="97" t="s">
        <v>806</v>
      </c>
      <c r="F2446" s="98">
        <v>0.23</v>
      </c>
      <c r="G2446" s="97" t="s">
        <v>807</v>
      </c>
      <c r="H2446" s="98">
        <v>0</v>
      </c>
      <c r="I2446" s="97" t="s">
        <v>808</v>
      </c>
      <c r="J2446" s="98">
        <v>0.23</v>
      </c>
    </row>
    <row r="2447" spans="1:10" ht="15" thickBot="1">
      <c r="A2447" s="97"/>
      <c r="B2447" s="97"/>
      <c r="C2447" s="97"/>
      <c r="D2447" s="97"/>
      <c r="E2447" s="97" t="s">
        <v>809</v>
      </c>
      <c r="F2447" s="98">
        <v>0</v>
      </c>
      <c r="G2447" s="97"/>
      <c r="H2447" s="274" t="s">
        <v>810</v>
      </c>
      <c r="I2447" s="274"/>
      <c r="J2447" s="98">
        <v>0.23</v>
      </c>
    </row>
    <row r="2448" spans="1:10" ht="1.1499999999999999" customHeight="1" thickTop="1">
      <c r="A2448" s="99"/>
      <c r="B2448" s="99"/>
      <c r="C2448" s="99"/>
      <c r="D2448" s="99"/>
      <c r="E2448" s="99"/>
      <c r="F2448" s="99"/>
      <c r="G2448" s="99"/>
      <c r="H2448" s="99"/>
      <c r="I2448" s="99"/>
      <c r="J2448" s="99"/>
    </row>
    <row r="2449" spans="1:10" ht="18" customHeight="1">
      <c r="A2449" s="79"/>
      <c r="B2449" s="80" t="s">
        <v>440</v>
      </c>
      <c r="C2449" s="79" t="s">
        <v>776</v>
      </c>
      <c r="D2449" s="79" t="s">
        <v>777</v>
      </c>
      <c r="E2449" s="268" t="s">
        <v>778</v>
      </c>
      <c r="F2449" s="268"/>
      <c r="G2449" s="81" t="s">
        <v>779</v>
      </c>
      <c r="H2449" s="80" t="s">
        <v>443</v>
      </c>
      <c r="I2449" s="80" t="s">
        <v>780</v>
      </c>
      <c r="J2449" s="80" t="s">
        <v>448</v>
      </c>
    </row>
    <row r="2450" spans="1:10" ht="25.9" customHeight="1">
      <c r="A2450" s="82" t="s">
        <v>781</v>
      </c>
      <c r="B2450" s="83" t="s">
        <v>2170</v>
      </c>
      <c r="C2450" s="82" t="s">
        <v>87</v>
      </c>
      <c r="D2450" s="82" t="s">
        <v>2171</v>
      </c>
      <c r="E2450" s="269" t="s">
        <v>824</v>
      </c>
      <c r="F2450" s="269"/>
      <c r="G2450" s="84" t="s">
        <v>618</v>
      </c>
      <c r="H2450" s="85">
        <v>1</v>
      </c>
      <c r="I2450" s="86">
        <v>0.08</v>
      </c>
      <c r="J2450" s="86">
        <v>0.08</v>
      </c>
    </row>
    <row r="2451" spans="1:10" ht="24" customHeight="1">
      <c r="A2451" s="92" t="s">
        <v>792</v>
      </c>
      <c r="B2451" s="93" t="s">
        <v>2172</v>
      </c>
      <c r="C2451" s="92" t="s">
        <v>87</v>
      </c>
      <c r="D2451" s="92" t="s">
        <v>2173</v>
      </c>
      <c r="E2451" s="273" t="s">
        <v>801</v>
      </c>
      <c r="F2451" s="273"/>
      <c r="G2451" s="94" t="s">
        <v>618</v>
      </c>
      <c r="H2451" s="95">
        <v>5.3400000000000001E-3</v>
      </c>
      <c r="I2451" s="96">
        <v>15.08</v>
      </c>
      <c r="J2451" s="96">
        <v>0.08</v>
      </c>
    </row>
    <row r="2452" spans="1:10" ht="25.5">
      <c r="A2452" s="97"/>
      <c r="B2452" s="97"/>
      <c r="C2452" s="97"/>
      <c r="D2452" s="97"/>
      <c r="E2452" s="97" t="s">
        <v>806</v>
      </c>
      <c r="F2452" s="98">
        <v>0.08</v>
      </c>
      <c r="G2452" s="97" t="s">
        <v>807</v>
      </c>
      <c r="H2452" s="98">
        <v>0</v>
      </c>
      <c r="I2452" s="97" t="s">
        <v>808</v>
      </c>
      <c r="J2452" s="98">
        <v>0.08</v>
      </c>
    </row>
    <row r="2453" spans="1:10" ht="15" thickBot="1">
      <c r="A2453" s="97"/>
      <c r="B2453" s="97"/>
      <c r="C2453" s="97"/>
      <c r="D2453" s="97"/>
      <c r="E2453" s="97" t="s">
        <v>809</v>
      </c>
      <c r="F2453" s="98">
        <v>0</v>
      </c>
      <c r="G2453" s="97"/>
      <c r="H2453" s="274" t="s">
        <v>810</v>
      </c>
      <c r="I2453" s="274"/>
      <c r="J2453" s="98">
        <v>0.08</v>
      </c>
    </row>
    <row r="2454" spans="1:10" ht="1.1499999999999999" customHeight="1" thickTop="1">
      <c r="A2454" s="99"/>
      <c r="B2454" s="99"/>
      <c r="C2454" s="99"/>
      <c r="D2454" s="99"/>
      <c r="E2454" s="99"/>
      <c r="F2454" s="99"/>
      <c r="G2454" s="99"/>
      <c r="H2454" s="99"/>
      <c r="I2454" s="99"/>
      <c r="J2454" s="99"/>
    </row>
    <row r="2455" spans="1:10" ht="18" customHeight="1">
      <c r="A2455" s="79"/>
      <c r="B2455" s="80" t="s">
        <v>440</v>
      </c>
      <c r="C2455" s="79" t="s">
        <v>776</v>
      </c>
      <c r="D2455" s="79" t="s">
        <v>777</v>
      </c>
      <c r="E2455" s="268" t="s">
        <v>778</v>
      </c>
      <c r="F2455" s="268"/>
      <c r="G2455" s="81" t="s">
        <v>779</v>
      </c>
      <c r="H2455" s="80" t="s">
        <v>443</v>
      </c>
      <c r="I2455" s="80" t="s">
        <v>780</v>
      </c>
      <c r="J2455" s="80" t="s">
        <v>448</v>
      </c>
    </row>
    <row r="2456" spans="1:10" ht="25.9" customHeight="1">
      <c r="A2456" s="82" t="s">
        <v>781</v>
      </c>
      <c r="B2456" s="83" t="s">
        <v>890</v>
      </c>
      <c r="C2456" s="82" t="s">
        <v>87</v>
      </c>
      <c r="D2456" s="82" t="s">
        <v>891</v>
      </c>
      <c r="E2456" s="269" t="s">
        <v>824</v>
      </c>
      <c r="F2456" s="269"/>
      <c r="G2456" s="84" t="s">
        <v>618</v>
      </c>
      <c r="H2456" s="85">
        <v>1</v>
      </c>
      <c r="I2456" s="86">
        <v>0.11</v>
      </c>
      <c r="J2456" s="86">
        <v>0.11</v>
      </c>
    </row>
    <row r="2457" spans="1:10" ht="25.9" customHeight="1">
      <c r="A2457" s="92" t="s">
        <v>792</v>
      </c>
      <c r="B2457" s="93" t="s">
        <v>902</v>
      </c>
      <c r="C2457" s="92" t="s">
        <v>87</v>
      </c>
      <c r="D2457" s="92" t="s">
        <v>903</v>
      </c>
      <c r="E2457" s="273" t="s">
        <v>801</v>
      </c>
      <c r="F2457" s="273"/>
      <c r="G2457" s="94" t="s">
        <v>618</v>
      </c>
      <c r="H2457" s="95">
        <v>5.3400000000000001E-3</v>
      </c>
      <c r="I2457" s="96">
        <v>20.68</v>
      </c>
      <c r="J2457" s="96">
        <v>0.11</v>
      </c>
    </row>
    <row r="2458" spans="1:10" ht="25.5">
      <c r="A2458" s="97"/>
      <c r="B2458" s="97"/>
      <c r="C2458" s="97"/>
      <c r="D2458" s="97"/>
      <c r="E2458" s="97" t="s">
        <v>806</v>
      </c>
      <c r="F2458" s="98">
        <v>0.11</v>
      </c>
      <c r="G2458" s="97" t="s">
        <v>807</v>
      </c>
      <c r="H2458" s="98">
        <v>0</v>
      </c>
      <c r="I2458" s="97" t="s">
        <v>808</v>
      </c>
      <c r="J2458" s="98">
        <v>0.11</v>
      </c>
    </row>
    <row r="2459" spans="1:10" ht="15" thickBot="1">
      <c r="A2459" s="97"/>
      <c r="B2459" s="97"/>
      <c r="C2459" s="97"/>
      <c r="D2459" s="97"/>
      <c r="E2459" s="97" t="s">
        <v>809</v>
      </c>
      <c r="F2459" s="98">
        <v>0</v>
      </c>
      <c r="G2459" s="97"/>
      <c r="H2459" s="274" t="s">
        <v>810</v>
      </c>
      <c r="I2459" s="274"/>
      <c r="J2459" s="98">
        <v>0.11</v>
      </c>
    </row>
    <row r="2460" spans="1:10" ht="1.1499999999999999" customHeight="1" thickTop="1">
      <c r="A2460" s="99"/>
      <c r="B2460" s="99"/>
      <c r="C2460" s="99"/>
      <c r="D2460" s="99"/>
      <c r="E2460" s="99"/>
      <c r="F2460" s="99"/>
      <c r="G2460" s="99"/>
      <c r="H2460" s="99"/>
      <c r="I2460" s="99"/>
      <c r="J2460" s="99"/>
    </row>
    <row r="2461" spans="1:10" ht="18" customHeight="1">
      <c r="A2461" s="79"/>
      <c r="B2461" s="80" t="s">
        <v>440</v>
      </c>
      <c r="C2461" s="79" t="s">
        <v>776</v>
      </c>
      <c r="D2461" s="79" t="s">
        <v>777</v>
      </c>
      <c r="E2461" s="268" t="s">
        <v>778</v>
      </c>
      <c r="F2461" s="268"/>
      <c r="G2461" s="81" t="s">
        <v>779</v>
      </c>
      <c r="H2461" s="80" t="s">
        <v>443</v>
      </c>
      <c r="I2461" s="80" t="s">
        <v>780</v>
      </c>
      <c r="J2461" s="80" t="s">
        <v>448</v>
      </c>
    </row>
    <row r="2462" spans="1:10" ht="52.15" customHeight="1">
      <c r="A2462" s="82" t="s">
        <v>781</v>
      </c>
      <c r="B2462" s="83" t="s">
        <v>1572</v>
      </c>
      <c r="C2462" s="82" t="s">
        <v>87</v>
      </c>
      <c r="D2462" s="82" t="s">
        <v>1573</v>
      </c>
      <c r="E2462" s="269" t="s">
        <v>1327</v>
      </c>
      <c r="F2462" s="269"/>
      <c r="G2462" s="84" t="s">
        <v>235</v>
      </c>
      <c r="H2462" s="85">
        <v>1</v>
      </c>
      <c r="I2462" s="86">
        <v>45.49</v>
      </c>
      <c r="J2462" s="86">
        <v>45.49</v>
      </c>
    </row>
    <row r="2463" spans="1:10" ht="25.9" customHeight="1">
      <c r="A2463" s="87" t="s">
        <v>785</v>
      </c>
      <c r="B2463" s="88" t="s">
        <v>1328</v>
      </c>
      <c r="C2463" s="87" t="s">
        <v>87</v>
      </c>
      <c r="D2463" s="87" t="s">
        <v>1329</v>
      </c>
      <c r="E2463" s="270" t="s">
        <v>824</v>
      </c>
      <c r="F2463" s="270"/>
      <c r="G2463" s="89" t="s">
        <v>618</v>
      </c>
      <c r="H2463" s="90">
        <v>0.19259999999999999</v>
      </c>
      <c r="I2463" s="91">
        <v>20.67</v>
      </c>
      <c r="J2463" s="91">
        <v>3.98</v>
      </c>
    </row>
    <row r="2464" spans="1:10" ht="25.9" customHeight="1">
      <c r="A2464" s="87" t="s">
        <v>785</v>
      </c>
      <c r="B2464" s="88" t="s">
        <v>1330</v>
      </c>
      <c r="C2464" s="87" t="s">
        <v>87</v>
      </c>
      <c r="D2464" s="87" t="s">
        <v>1331</v>
      </c>
      <c r="E2464" s="270" t="s">
        <v>824</v>
      </c>
      <c r="F2464" s="270"/>
      <c r="G2464" s="89" t="s">
        <v>618</v>
      </c>
      <c r="H2464" s="90">
        <v>0.19259999999999999</v>
      </c>
      <c r="I2464" s="91">
        <v>25.76</v>
      </c>
      <c r="J2464" s="91">
        <v>4.96</v>
      </c>
    </row>
    <row r="2465" spans="1:10" ht="25.9" customHeight="1">
      <c r="A2465" s="92" t="s">
        <v>792</v>
      </c>
      <c r="B2465" s="93" t="s">
        <v>2174</v>
      </c>
      <c r="C2465" s="92" t="s">
        <v>87</v>
      </c>
      <c r="D2465" s="92" t="s">
        <v>2175</v>
      </c>
      <c r="E2465" s="273" t="s">
        <v>795</v>
      </c>
      <c r="F2465" s="273"/>
      <c r="G2465" s="94" t="s">
        <v>235</v>
      </c>
      <c r="H2465" s="95">
        <v>2</v>
      </c>
      <c r="I2465" s="96">
        <v>4</v>
      </c>
      <c r="J2465" s="96">
        <v>8</v>
      </c>
    </row>
    <row r="2466" spans="1:10" ht="25.9" customHeight="1">
      <c r="A2466" s="92" t="s">
        <v>792</v>
      </c>
      <c r="B2466" s="93" t="s">
        <v>2176</v>
      </c>
      <c r="C2466" s="92" t="s">
        <v>87</v>
      </c>
      <c r="D2466" s="92" t="s">
        <v>2177</v>
      </c>
      <c r="E2466" s="273" t="s">
        <v>795</v>
      </c>
      <c r="F2466" s="273"/>
      <c r="G2466" s="94" t="s">
        <v>235</v>
      </c>
      <c r="H2466" s="95">
        <v>1</v>
      </c>
      <c r="I2466" s="96">
        <v>25.82</v>
      </c>
      <c r="J2466" s="96">
        <v>25.82</v>
      </c>
    </row>
    <row r="2467" spans="1:10" ht="39" customHeight="1">
      <c r="A2467" s="92" t="s">
        <v>792</v>
      </c>
      <c r="B2467" s="93" t="s">
        <v>1321</v>
      </c>
      <c r="C2467" s="92" t="s">
        <v>87</v>
      </c>
      <c r="D2467" s="92" t="s">
        <v>1322</v>
      </c>
      <c r="E2467" s="273" t="s">
        <v>795</v>
      </c>
      <c r="F2467" s="273"/>
      <c r="G2467" s="94" t="s">
        <v>235</v>
      </c>
      <c r="H2467" s="95">
        <v>0.115</v>
      </c>
      <c r="I2467" s="96">
        <v>23.81</v>
      </c>
      <c r="J2467" s="96">
        <v>2.73</v>
      </c>
    </row>
    <row r="2468" spans="1:10" ht="25.5">
      <c r="A2468" s="97"/>
      <c r="B2468" s="97"/>
      <c r="C2468" s="97"/>
      <c r="D2468" s="97"/>
      <c r="E2468" s="97" t="s">
        <v>806</v>
      </c>
      <c r="F2468" s="98">
        <v>6.86</v>
      </c>
      <c r="G2468" s="97" t="s">
        <v>807</v>
      </c>
      <c r="H2468" s="98">
        <v>0</v>
      </c>
      <c r="I2468" s="97" t="s">
        <v>808</v>
      </c>
      <c r="J2468" s="98">
        <v>6.86</v>
      </c>
    </row>
    <row r="2469" spans="1:10" ht="15" thickBot="1">
      <c r="A2469" s="97"/>
      <c r="B2469" s="97"/>
      <c r="C2469" s="97"/>
      <c r="D2469" s="97"/>
      <c r="E2469" s="97" t="s">
        <v>809</v>
      </c>
      <c r="F2469" s="98">
        <v>0</v>
      </c>
      <c r="G2469" s="97"/>
      <c r="H2469" s="274" t="s">
        <v>810</v>
      </c>
      <c r="I2469" s="274"/>
      <c r="J2469" s="98">
        <v>45.49</v>
      </c>
    </row>
    <row r="2470" spans="1:10" ht="1.1499999999999999" customHeight="1" thickTop="1">
      <c r="A2470" s="99"/>
      <c r="B2470" s="99"/>
      <c r="C2470" s="99"/>
      <c r="D2470" s="99"/>
      <c r="E2470" s="99"/>
      <c r="F2470" s="99"/>
      <c r="G2470" s="99"/>
      <c r="H2470" s="99"/>
      <c r="I2470" s="99"/>
      <c r="J2470" s="99"/>
    </row>
    <row r="2471" spans="1:10" ht="18" customHeight="1">
      <c r="A2471" s="79"/>
      <c r="B2471" s="80" t="s">
        <v>440</v>
      </c>
      <c r="C2471" s="79" t="s">
        <v>776</v>
      </c>
      <c r="D2471" s="79" t="s">
        <v>777</v>
      </c>
      <c r="E2471" s="268" t="s">
        <v>778</v>
      </c>
      <c r="F2471" s="268"/>
      <c r="G2471" s="81" t="s">
        <v>779</v>
      </c>
      <c r="H2471" s="80" t="s">
        <v>443</v>
      </c>
      <c r="I2471" s="80" t="s">
        <v>780</v>
      </c>
      <c r="J2471" s="80" t="s">
        <v>448</v>
      </c>
    </row>
    <row r="2472" spans="1:10" ht="24" customHeight="1">
      <c r="A2472" s="82" t="s">
        <v>781</v>
      </c>
      <c r="B2472" s="83" t="s">
        <v>1410</v>
      </c>
      <c r="C2472" s="82" t="s">
        <v>87</v>
      </c>
      <c r="D2472" s="82" t="s">
        <v>1411</v>
      </c>
      <c r="E2472" s="269" t="s">
        <v>824</v>
      </c>
      <c r="F2472" s="269"/>
      <c r="G2472" s="84" t="s">
        <v>618</v>
      </c>
      <c r="H2472" s="85">
        <v>1</v>
      </c>
      <c r="I2472" s="86">
        <v>26.84</v>
      </c>
      <c r="J2472" s="86">
        <v>26.84</v>
      </c>
    </row>
    <row r="2473" spans="1:10" ht="25.9" customHeight="1">
      <c r="A2473" s="87" t="s">
        <v>785</v>
      </c>
      <c r="B2473" s="88" t="s">
        <v>2110</v>
      </c>
      <c r="C2473" s="87" t="s">
        <v>87</v>
      </c>
      <c r="D2473" s="87" t="s">
        <v>2111</v>
      </c>
      <c r="E2473" s="270" t="s">
        <v>824</v>
      </c>
      <c r="F2473" s="270"/>
      <c r="G2473" s="89" t="s">
        <v>618</v>
      </c>
      <c r="H2473" s="90">
        <v>1</v>
      </c>
      <c r="I2473" s="91">
        <v>0.78</v>
      </c>
      <c r="J2473" s="91">
        <v>0.78</v>
      </c>
    </row>
    <row r="2474" spans="1:10" ht="24" customHeight="1">
      <c r="A2474" s="92" t="s">
        <v>792</v>
      </c>
      <c r="B2474" s="93" t="s">
        <v>2112</v>
      </c>
      <c r="C2474" s="92" t="s">
        <v>87</v>
      </c>
      <c r="D2474" s="92" t="s">
        <v>2113</v>
      </c>
      <c r="E2474" s="273" t="s">
        <v>801</v>
      </c>
      <c r="F2474" s="273"/>
      <c r="G2474" s="94" t="s">
        <v>618</v>
      </c>
      <c r="H2474" s="95">
        <v>1</v>
      </c>
      <c r="I2474" s="96">
        <v>20.03</v>
      </c>
      <c r="J2474" s="96">
        <v>20.03</v>
      </c>
    </row>
    <row r="2475" spans="1:10" ht="25.9" customHeight="1">
      <c r="A2475" s="92" t="s">
        <v>792</v>
      </c>
      <c r="B2475" s="93" t="s">
        <v>892</v>
      </c>
      <c r="C2475" s="92" t="s">
        <v>87</v>
      </c>
      <c r="D2475" s="92" t="s">
        <v>893</v>
      </c>
      <c r="E2475" s="273" t="s">
        <v>674</v>
      </c>
      <c r="F2475" s="273"/>
      <c r="G2475" s="94" t="s">
        <v>618</v>
      </c>
      <c r="H2475" s="95">
        <v>1</v>
      </c>
      <c r="I2475" s="96">
        <v>2.2799999999999998</v>
      </c>
      <c r="J2475" s="96">
        <v>2.2799999999999998</v>
      </c>
    </row>
    <row r="2476" spans="1:10" ht="25.9" customHeight="1">
      <c r="A2476" s="92" t="s">
        <v>792</v>
      </c>
      <c r="B2476" s="93" t="s">
        <v>894</v>
      </c>
      <c r="C2476" s="92" t="s">
        <v>87</v>
      </c>
      <c r="D2476" s="92" t="s">
        <v>895</v>
      </c>
      <c r="E2476" s="273" t="s">
        <v>896</v>
      </c>
      <c r="F2476" s="273"/>
      <c r="G2476" s="94" t="s">
        <v>618</v>
      </c>
      <c r="H2476" s="95">
        <v>1</v>
      </c>
      <c r="I2476" s="96">
        <v>0.6</v>
      </c>
      <c r="J2476" s="96">
        <v>0.6</v>
      </c>
    </row>
    <row r="2477" spans="1:10" ht="25.9" customHeight="1">
      <c r="A2477" s="92" t="s">
        <v>792</v>
      </c>
      <c r="B2477" s="93" t="s">
        <v>897</v>
      </c>
      <c r="C2477" s="92" t="s">
        <v>87</v>
      </c>
      <c r="D2477" s="92" t="s">
        <v>898</v>
      </c>
      <c r="E2477" s="273" t="s">
        <v>674</v>
      </c>
      <c r="F2477" s="273"/>
      <c r="G2477" s="94" t="s">
        <v>618</v>
      </c>
      <c r="H2477" s="95">
        <v>1</v>
      </c>
      <c r="I2477" s="96">
        <v>1.1399999999999999</v>
      </c>
      <c r="J2477" s="96">
        <v>1.1399999999999999</v>
      </c>
    </row>
    <row r="2478" spans="1:10" ht="25.9" customHeight="1">
      <c r="A2478" s="92" t="s">
        <v>792</v>
      </c>
      <c r="B2478" s="93" t="s">
        <v>899</v>
      </c>
      <c r="C2478" s="92" t="s">
        <v>87</v>
      </c>
      <c r="D2478" s="92" t="s">
        <v>900</v>
      </c>
      <c r="E2478" s="273" t="s">
        <v>901</v>
      </c>
      <c r="F2478" s="273"/>
      <c r="G2478" s="94" t="s">
        <v>618</v>
      </c>
      <c r="H2478" s="95">
        <v>1</v>
      </c>
      <c r="I2478" s="96">
        <v>0.01</v>
      </c>
      <c r="J2478" s="96">
        <v>0.01</v>
      </c>
    </row>
    <row r="2479" spans="1:10" ht="25.9" customHeight="1">
      <c r="A2479" s="92" t="s">
        <v>792</v>
      </c>
      <c r="B2479" s="93" t="s">
        <v>1999</v>
      </c>
      <c r="C2479" s="92" t="s">
        <v>87</v>
      </c>
      <c r="D2479" s="92" t="s">
        <v>2000</v>
      </c>
      <c r="E2479" s="273" t="s">
        <v>906</v>
      </c>
      <c r="F2479" s="273"/>
      <c r="G2479" s="94" t="s">
        <v>618</v>
      </c>
      <c r="H2479" s="95">
        <v>1</v>
      </c>
      <c r="I2479" s="96">
        <v>0.86</v>
      </c>
      <c r="J2479" s="96">
        <v>0.86</v>
      </c>
    </row>
    <row r="2480" spans="1:10" ht="25.9" customHeight="1">
      <c r="A2480" s="92" t="s">
        <v>792</v>
      </c>
      <c r="B2480" s="93" t="s">
        <v>2001</v>
      </c>
      <c r="C2480" s="92" t="s">
        <v>87</v>
      </c>
      <c r="D2480" s="92" t="s">
        <v>2002</v>
      </c>
      <c r="E2480" s="273" t="s">
        <v>906</v>
      </c>
      <c r="F2480" s="273"/>
      <c r="G2480" s="94" t="s">
        <v>618</v>
      </c>
      <c r="H2480" s="95">
        <v>1</v>
      </c>
      <c r="I2480" s="96">
        <v>1.1399999999999999</v>
      </c>
      <c r="J2480" s="96">
        <v>1.1399999999999999</v>
      </c>
    </row>
    <row r="2481" spans="1:10" ht="25.5">
      <c r="A2481" s="97"/>
      <c r="B2481" s="97"/>
      <c r="C2481" s="97"/>
      <c r="D2481" s="97"/>
      <c r="E2481" s="97" t="s">
        <v>806</v>
      </c>
      <c r="F2481" s="98">
        <v>20.81</v>
      </c>
      <c r="G2481" s="97" t="s">
        <v>807</v>
      </c>
      <c r="H2481" s="98">
        <v>0</v>
      </c>
      <c r="I2481" s="97" t="s">
        <v>808</v>
      </c>
      <c r="J2481" s="98">
        <v>20.81</v>
      </c>
    </row>
    <row r="2482" spans="1:10" ht="15" thickBot="1">
      <c r="A2482" s="97"/>
      <c r="B2482" s="97"/>
      <c r="C2482" s="97"/>
      <c r="D2482" s="97"/>
      <c r="E2482" s="97" t="s">
        <v>809</v>
      </c>
      <c r="F2482" s="98">
        <v>0</v>
      </c>
      <c r="G2482" s="97"/>
      <c r="H2482" s="274" t="s">
        <v>810</v>
      </c>
      <c r="I2482" s="274"/>
      <c r="J2482" s="98">
        <v>26.84</v>
      </c>
    </row>
    <row r="2483" spans="1:10" ht="1.1499999999999999" customHeight="1" thickTop="1">
      <c r="A2483" s="99"/>
      <c r="B2483" s="99"/>
      <c r="C2483" s="99"/>
      <c r="D2483" s="99"/>
      <c r="E2483" s="99"/>
      <c r="F2483" s="99"/>
      <c r="G2483" s="99"/>
      <c r="H2483" s="99"/>
      <c r="I2483" s="99"/>
      <c r="J2483" s="99"/>
    </row>
    <row r="2484" spans="1:10" ht="18" customHeight="1">
      <c r="A2484" s="79"/>
      <c r="B2484" s="80" t="s">
        <v>440</v>
      </c>
      <c r="C2484" s="79" t="s">
        <v>776</v>
      </c>
      <c r="D2484" s="79" t="s">
        <v>777</v>
      </c>
      <c r="E2484" s="268" t="s">
        <v>778</v>
      </c>
      <c r="F2484" s="268"/>
      <c r="G2484" s="81" t="s">
        <v>779</v>
      </c>
      <c r="H2484" s="80" t="s">
        <v>443</v>
      </c>
      <c r="I2484" s="80" t="s">
        <v>780</v>
      </c>
      <c r="J2484" s="80" t="s">
        <v>448</v>
      </c>
    </row>
    <row r="2485" spans="1:10" ht="25.9" customHeight="1">
      <c r="A2485" s="82" t="s">
        <v>781</v>
      </c>
      <c r="B2485" s="83" t="s">
        <v>1330</v>
      </c>
      <c r="C2485" s="82" t="s">
        <v>87</v>
      </c>
      <c r="D2485" s="82" t="s">
        <v>1331</v>
      </c>
      <c r="E2485" s="269" t="s">
        <v>824</v>
      </c>
      <c r="F2485" s="269"/>
      <c r="G2485" s="84" t="s">
        <v>618</v>
      </c>
      <c r="H2485" s="85">
        <v>1</v>
      </c>
      <c r="I2485" s="86">
        <v>25.76</v>
      </c>
      <c r="J2485" s="86">
        <v>25.76</v>
      </c>
    </row>
    <row r="2486" spans="1:10" ht="25.9" customHeight="1">
      <c r="A2486" s="87" t="s">
        <v>785</v>
      </c>
      <c r="B2486" s="88" t="s">
        <v>2114</v>
      </c>
      <c r="C2486" s="87" t="s">
        <v>87</v>
      </c>
      <c r="D2486" s="87" t="s">
        <v>2115</v>
      </c>
      <c r="E2486" s="270" t="s">
        <v>824</v>
      </c>
      <c r="F2486" s="270"/>
      <c r="G2486" s="89" t="s">
        <v>618</v>
      </c>
      <c r="H2486" s="90">
        <v>1</v>
      </c>
      <c r="I2486" s="91">
        <v>0.37</v>
      </c>
      <c r="J2486" s="91">
        <v>0.37</v>
      </c>
    </row>
    <row r="2487" spans="1:10" ht="24" customHeight="1">
      <c r="A2487" s="92" t="s">
        <v>792</v>
      </c>
      <c r="B2487" s="93" t="s">
        <v>1453</v>
      </c>
      <c r="C2487" s="92" t="s">
        <v>87</v>
      </c>
      <c r="D2487" s="92" t="s">
        <v>1454</v>
      </c>
      <c r="E2487" s="273" t="s">
        <v>801</v>
      </c>
      <c r="F2487" s="273"/>
      <c r="G2487" s="94" t="s">
        <v>618</v>
      </c>
      <c r="H2487" s="95">
        <v>1</v>
      </c>
      <c r="I2487" s="96">
        <v>20.03</v>
      </c>
      <c r="J2487" s="96">
        <v>20.03</v>
      </c>
    </row>
    <row r="2488" spans="1:10" ht="25.9" customHeight="1">
      <c r="A2488" s="92" t="s">
        <v>792</v>
      </c>
      <c r="B2488" s="93" t="s">
        <v>892</v>
      </c>
      <c r="C2488" s="92" t="s">
        <v>87</v>
      </c>
      <c r="D2488" s="92" t="s">
        <v>893</v>
      </c>
      <c r="E2488" s="273" t="s">
        <v>674</v>
      </c>
      <c r="F2488" s="273"/>
      <c r="G2488" s="94" t="s">
        <v>618</v>
      </c>
      <c r="H2488" s="95">
        <v>1</v>
      </c>
      <c r="I2488" s="96">
        <v>2.2799999999999998</v>
      </c>
      <c r="J2488" s="96">
        <v>2.2799999999999998</v>
      </c>
    </row>
    <row r="2489" spans="1:10" ht="25.9" customHeight="1">
      <c r="A2489" s="92" t="s">
        <v>792</v>
      </c>
      <c r="B2489" s="93" t="s">
        <v>894</v>
      </c>
      <c r="C2489" s="92" t="s">
        <v>87</v>
      </c>
      <c r="D2489" s="92" t="s">
        <v>895</v>
      </c>
      <c r="E2489" s="273" t="s">
        <v>896</v>
      </c>
      <c r="F2489" s="273"/>
      <c r="G2489" s="94" t="s">
        <v>618</v>
      </c>
      <c r="H2489" s="95">
        <v>1</v>
      </c>
      <c r="I2489" s="96">
        <v>0.6</v>
      </c>
      <c r="J2489" s="96">
        <v>0.6</v>
      </c>
    </row>
    <row r="2490" spans="1:10" ht="25.9" customHeight="1">
      <c r="A2490" s="92" t="s">
        <v>792</v>
      </c>
      <c r="B2490" s="93" t="s">
        <v>897</v>
      </c>
      <c r="C2490" s="92" t="s">
        <v>87</v>
      </c>
      <c r="D2490" s="92" t="s">
        <v>898</v>
      </c>
      <c r="E2490" s="273" t="s">
        <v>674</v>
      </c>
      <c r="F2490" s="273"/>
      <c r="G2490" s="94" t="s">
        <v>618</v>
      </c>
      <c r="H2490" s="95">
        <v>1</v>
      </c>
      <c r="I2490" s="96">
        <v>1.1399999999999999</v>
      </c>
      <c r="J2490" s="96">
        <v>1.1399999999999999</v>
      </c>
    </row>
    <row r="2491" spans="1:10" ht="25.9" customHeight="1">
      <c r="A2491" s="92" t="s">
        <v>792</v>
      </c>
      <c r="B2491" s="93" t="s">
        <v>899</v>
      </c>
      <c r="C2491" s="92" t="s">
        <v>87</v>
      </c>
      <c r="D2491" s="92" t="s">
        <v>900</v>
      </c>
      <c r="E2491" s="273" t="s">
        <v>901</v>
      </c>
      <c r="F2491" s="273"/>
      <c r="G2491" s="94" t="s">
        <v>618</v>
      </c>
      <c r="H2491" s="95">
        <v>1</v>
      </c>
      <c r="I2491" s="96">
        <v>0.01</v>
      </c>
      <c r="J2491" s="96">
        <v>0.01</v>
      </c>
    </row>
    <row r="2492" spans="1:10" ht="25.9" customHeight="1">
      <c r="A2492" s="92" t="s">
        <v>792</v>
      </c>
      <c r="B2492" s="93" t="s">
        <v>2007</v>
      </c>
      <c r="C2492" s="92" t="s">
        <v>87</v>
      </c>
      <c r="D2492" s="92" t="s">
        <v>2008</v>
      </c>
      <c r="E2492" s="273" t="s">
        <v>906</v>
      </c>
      <c r="F2492" s="273"/>
      <c r="G2492" s="94" t="s">
        <v>618</v>
      </c>
      <c r="H2492" s="95">
        <v>1</v>
      </c>
      <c r="I2492" s="96">
        <v>0.32</v>
      </c>
      <c r="J2492" s="96">
        <v>0.32</v>
      </c>
    </row>
    <row r="2493" spans="1:10" ht="25.9" customHeight="1">
      <c r="A2493" s="92" t="s">
        <v>792</v>
      </c>
      <c r="B2493" s="93" t="s">
        <v>2009</v>
      </c>
      <c r="C2493" s="92" t="s">
        <v>87</v>
      </c>
      <c r="D2493" s="92" t="s">
        <v>2010</v>
      </c>
      <c r="E2493" s="273" t="s">
        <v>906</v>
      </c>
      <c r="F2493" s="273"/>
      <c r="G2493" s="94" t="s">
        <v>618</v>
      </c>
      <c r="H2493" s="95">
        <v>1</v>
      </c>
      <c r="I2493" s="96">
        <v>1.01</v>
      </c>
      <c r="J2493" s="96">
        <v>1.01</v>
      </c>
    </row>
    <row r="2494" spans="1:10" ht="25.5">
      <c r="A2494" s="97"/>
      <c r="B2494" s="97"/>
      <c r="C2494" s="97"/>
      <c r="D2494" s="97"/>
      <c r="E2494" s="97" t="s">
        <v>806</v>
      </c>
      <c r="F2494" s="98">
        <v>20.399999999999999</v>
      </c>
      <c r="G2494" s="97" t="s">
        <v>807</v>
      </c>
      <c r="H2494" s="98">
        <v>0</v>
      </c>
      <c r="I2494" s="97" t="s">
        <v>808</v>
      </c>
      <c r="J2494" s="98">
        <v>20.399999999999999</v>
      </c>
    </row>
    <row r="2495" spans="1:10" ht="15" thickBot="1">
      <c r="A2495" s="97"/>
      <c r="B2495" s="97"/>
      <c r="C2495" s="97"/>
      <c r="D2495" s="97"/>
      <c r="E2495" s="97" t="s">
        <v>809</v>
      </c>
      <c r="F2495" s="98">
        <v>0</v>
      </c>
      <c r="G2495" s="97"/>
      <c r="H2495" s="274" t="s">
        <v>810</v>
      </c>
      <c r="I2495" s="274"/>
      <c r="J2495" s="98">
        <v>25.76</v>
      </c>
    </row>
    <row r="2496" spans="1:10" ht="1.1499999999999999" customHeight="1" thickTop="1">
      <c r="A2496" s="99"/>
      <c r="B2496" s="99"/>
      <c r="C2496" s="99"/>
      <c r="D2496" s="99"/>
      <c r="E2496" s="99"/>
      <c r="F2496" s="99"/>
      <c r="G2496" s="99"/>
      <c r="H2496" s="99"/>
      <c r="I2496" s="99"/>
      <c r="J2496" s="99"/>
    </row>
    <row r="2497" spans="1:10" ht="18" customHeight="1">
      <c r="A2497" s="79"/>
      <c r="B2497" s="80" t="s">
        <v>440</v>
      </c>
      <c r="C2497" s="79" t="s">
        <v>776</v>
      </c>
      <c r="D2497" s="79" t="s">
        <v>777</v>
      </c>
      <c r="E2497" s="268" t="s">
        <v>778</v>
      </c>
      <c r="F2497" s="268"/>
      <c r="G2497" s="81" t="s">
        <v>779</v>
      </c>
      <c r="H2497" s="80" t="s">
        <v>443</v>
      </c>
      <c r="I2497" s="80" t="s">
        <v>780</v>
      </c>
      <c r="J2497" s="80" t="s">
        <v>448</v>
      </c>
    </row>
    <row r="2498" spans="1:10" ht="25.9" customHeight="1">
      <c r="A2498" s="82" t="s">
        <v>781</v>
      </c>
      <c r="B2498" s="83" t="s">
        <v>1423</v>
      </c>
      <c r="C2498" s="82" t="s">
        <v>87</v>
      </c>
      <c r="D2498" s="82" t="s">
        <v>1424</v>
      </c>
      <c r="E2498" s="269" t="s">
        <v>1327</v>
      </c>
      <c r="F2498" s="269"/>
      <c r="G2498" s="84" t="s">
        <v>235</v>
      </c>
      <c r="H2498" s="85">
        <v>1</v>
      </c>
      <c r="I2498" s="86">
        <v>77.77</v>
      </c>
      <c r="J2498" s="86">
        <v>77.77</v>
      </c>
    </row>
    <row r="2499" spans="1:10" ht="25.9" customHeight="1">
      <c r="A2499" s="87" t="s">
        <v>785</v>
      </c>
      <c r="B2499" s="88" t="s">
        <v>1330</v>
      </c>
      <c r="C2499" s="87" t="s">
        <v>87</v>
      </c>
      <c r="D2499" s="87" t="s">
        <v>1331</v>
      </c>
      <c r="E2499" s="270" t="s">
        <v>824</v>
      </c>
      <c r="F2499" s="270"/>
      <c r="G2499" s="89" t="s">
        <v>618</v>
      </c>
      <c r="H2499" s="90">
        <v>0.1525</v>
      </c>
      <c r="I2499" s="91">
        <v>25.76</v>
      </c>
      <c r="J2499" s="91">
        <v>3.92</v>
      </c>
    </row>
    <row r="2500" spans="1:10" ht="24" customHeight="1">
      <c r="A2500" s="87" t="s">
        <v>785</v>
      </c>
      <c r="B2500" s="88" t="s">
        <v>822</v>
      </c>
      <c r="C2500" s="87" t="s">
        <v>87</v>
      </c>
      <c r="D2500" s="87" t="s">
        <v>823</v>
      </c>
      <c r="E2500" s="270" t="s">
        <v>824</v>
      </c>
      <c r="F2500" s="270"/>
      <c r="G2500" s="89" t="s">
        <v>618</v>
      </c>
      <c r="H2500" s="90">
        <v>4.8099999999999997E-2</v>
      </c>
      <c r="I2500" s="91">
        <v>21.28</v>
      </c>
      <c r="J2500" s="91">
        <v>1.02</v>
      </c>
    </row>
    <row r="2501" spans="1:10" ht="24" customHeight="1">
      <c r="A2501" s="92" t="s">
        <v>792</v>
      </c>
      <c r="B2501" s="93" t="s">
        <v>1418</v>
      </c>
      <c r="C2501" s="92" t="s">
        <v>87</v>
      </c>
      <c r="D2501" s="92" t="s">
        <v>1419</v>
      </c>
      <c r="E2501" s="273" t="s">
        <v>795</v>
      </c>
      <c r="F2501" s="273"/>
      <c r="G2501" s="94" t="s">
        <v>235</v>
      </c>
      <c r="H2501" s="95">
        <v>2.1000000000000001E-2</v>
      </c>
      <c r="I2501" s="96">
        <v>3</v>
      </c>
      <c r="J2501" s="96">
        <v>0.06</v>
      </c>
    </row>
    <row r="2502" spans="1:10" ht="24" customHeight="1">
      <c r="A2502" s="92" t="s">
        <v>792</v>
      </c>
      <c r="B2502" s="93" t="s">
        <v>2178</v>
      </c>
      <c r="C2502" s="92" t="s">
        <v>87</v>
      </c>
      <c r="D2502" s="92" t="s">
        <v>2179</v>
      </c>
      <c r="E2502" s="273" t="s">
        <v>795</v>
      </c>
      <c r="F2502" s="273"/>
      <c r="G2502" s="94" t="s">
        <v>235</v>
      </c>
      <c r="H2502" s="95">
        <v>1</v>
      </c>
      <c r="I2502" s="96">
        <v>72.77</v>
      </c>
      <c r="J2502" s="96">
        <v>72.77</v>
      </c>
    </row>
    <row r="2503" spans="1:10" ht="25.5">
      <c r="A2503" s="97"/>
      <c r="B2503" s="97"/>
      <c r="C2503" s="97"/>
      <c r="D2503" s="97"/>
      <c r="E2503" s="97" t="s">
        <v>806</v>
      </c>
      <c r="F2503" s="98">
        <v>3.85</v>
      </c>
      <c r="G2503" s="97" t="s">
        <v>807</v>
      </c>
      <c r="H2503" s="98">
        <v>0</v>
      </c>
      <c r="I2503" s="97" t="s">
        <v>808</v>
      </c>
      <c r="J2503" s="98">
        <v>3.85</v>
      </c>
    </row>
    <row r="2504" spans="1:10" ht="15" thickBot="1">
      <c r="A2504" s="97"/>
      <c r="B2504" s="97"/>
      <c r="C2504" s="97"/>
      <c r="D2504" s="97"/>
      <c r="E2504" s="97" t="s">
        <v>809</v>
      </c>
      <c r="F2504" s="98">
        <v>0</v>
      </c>
      <c r="G2504" s="97"/>
      <c r="H2504" s="274" t="s">
        <v>810</v>
      </c>
      <c r="I2504" s="274"/>
      <c r="J2504" s="98">
        <v>77.77</v>
      </c>
    </row>
    <row r="2505" spans="1:10" ht="1.1499999999999999" customHeight="1" thickTop="1">
      <c r="A2505" s="99"/>
      <c r="B2505" s="99"/>
      <c r="C2505" s="99"/>
      <c r="D2505" s="99"/>
      <c r="E2505" s="99"/>
      <c r="F2505" s="99"/>
      <c r="G2505" s="99"/>
      <c r="H2505" s="99"/>
      <c r="I2505" s="99"/>
      <c r="J2505" s="99"/>
    </row>
    <row r="2506" spans="1:10" ht="18" customHeight="1">
      <c r="A2506" s="79"/>
      <c r="B2506" s="80" t="s">
        <v>440</v>
      </c>
      <c r="C2506" s="79" t="s">
        <v>776</v>
      </c>
      <c r="D2506" s="79" t="s">
        <v>777</v>
      </c>
      <c r="E2506" s="268" t="s">
        <v>778</v>
      </c>
      <c r="F2506" s="268"/>
      <c r="G2506" s="81" t="s">
        <v>779</v>
      </c>
      <c r="H2506" s="80" t="s">
        <v>443</v>
      </c>
      <c r="I2506" s="80" t="s">
        <v>780</v>
      </c>
      <c r="J2506" s="80" t="s">
        <v>448</v>
      </c>
    </row>
    <row r="2507" spans="1:10" ht="24" customHeight="1">
      <c r="A2507" s="82" t="s">
        <v>781</v>
      </c>
      <c r="B2507" s="83" t="s">
        <v>1010</v>
      </c>
      <c r="C2507" s="82" t="s">
        <v>53</v>
      </c>
      <c r="D2507" s="82" t="s">
        <v>1011</v>
      </c>
      <c r="E2507" s="269" t="s">
        <v>788</v>
      </c>
      <c r="F2507" s="269"/>
      <c r="G2507" s="84" t="s">
        <v>789</v>
      </c>
      <c r="H2507" s="85">
        <v>1</v>
      </c>
      <c r="I2507" s="86">
        <v>3.56</v>
      </c>
      <c r="J2507" s="86">
        <v>3.56</v>
      </c>
    </row>
    <row r="2508" spans="1:10" ht="24" customHeight="1">
      <c r="A2508" s="92" t="s">
        <v>792</v>
      </c>
      <c r="B2508" s="93" t="s">
        <v>2180</v>
      </c>
      <c r="C2508" s="92" t="s">
        <v>53</v>
      </c>
      <c r="D2508" s="92" t="s">
        <v>2181</v>
      </c>
      <c r="E2508" s="273" t="s">
        <v>896</v>
      </c>
      <c r="F2508" s="273"/>
      <c r="G2508" s="94" t="s">
        <v>1237</v>
      </c>
      <c r="H2508" s="95">
        <v>4.4999999999999997E-3</v>
      </c>
      <c r="I2508" s="96">
        <v>12.54</v>
      </c>
      <c r="J2508" s="96">
        <v>0.05</v>
      </c>
    </row>
    <row r="2509" spans="1:10" ht="24" customHeight="1">
      <c r="A2509" s="92" t="s">
        <v>792</v>
      </c>
      <c r="B2509" s="93" t="s">
        <v>2182</v>
      </c>
      <c r="C2509" s="92" t="s">
        <v>53</v>
      </c>
      <c r="D2509" s="92" t="s">
        <v>2183</v>
      </c>
      <c r="E2509" s="273" t="s">
        <v>795</v>
      </c>
      <c r="F2509" s="273"/>
      <c r="G2509" s="94" t="s">
        <v>1237</v>
      </c>
      <c r="H2509" s="95">
        <v>4.4999999999999997E-3</v>
      </c>
      <c r="I2509" s="96">
        <v>175</v>
      </c>
      <c r="J2509" s="96">
        <v>0.78</v>
      </c>
    </row>
    <row r="2510" spans="1:10" ht="24" customHeight="1">
      <c r="A2510" s="92" t="s">
        <v>792</v>
      </c>
      <c r="B2510" s="93" t="s">
        <v>2184</v>
      </c>
      <c r="C2510" s="92" t="s">
        <v>53</v>
      </c>
      <c r="D2510" s="92" t="s">
        <v>2185</v>
      </c>
      <c r="E2510" s="273" t="s">
        <v>896</v>
      </c>
      <c r="F2510" s="273"/>
      <c r="G2510" s="94" t="s">
        <v>1140</v>
      </c>
      <c r="H2510" s="95">
        <v>4.0000000000000002E-4</v>
      </c>
      <c r="I2510" s="96">
        <v>300</v>
      </c>
      <c r="J2510" s="96">
        <v>0.12</v>
      </c>
    </row>
    <row r="2511" spans="1:10" ht="24" customHeight="1">
      <c r="A2511" s="92" t="s">
        <v>792</v>
      </c>
      <c r="B2511" s="93" t="s">
        <v>2186</v>
      </c>
      <c r="C2511" s="92" t="s">
        <v>53</v>
      </c>
      <c r="D2511" s="92" t="s">
        <v>2187</v>
      </c>
      <c r="E2511" s="273" t="s">
        <v>795</v>
      </c>
      <c r="F2511" s="273"/>
      <c r="G2511" s="94" t="s">
        <v>1237</v>
      </c>
      <c r="H2511" s="95">
        <v>2.0000000000000001E-4</v>
      </c>
      <c r="I2511" s="96">
        <v>22.38</v>
      </c>
      <c r="J2511" s="96">
        <v>0</v>
      </c>
    </row>
    <row r="2512" spans="1:10" ht="24" customHeight="1">
      <c r="A2512" s="92" t="s">
        <v>792</v>
      </c>
      <c r="B2512" s="93" t="s">
        <v>2188</v>
      </c>
      <c r="C2512" s="92" t="s">
        <v>53</v>
      </c>
      <c r="D2512" s="92" t="s">
        <v>2189</v>
      </c>
      <c r="E2512" s="273" t="s">
        <v>795</v>
      </c>
      <c r="F2512" s="273"/>
      <c r="G2512" s="94" t="s">
        <v>1237</v>
      </c>
      <c r="H2512" s="95">
        <v>2.0000000000000001E-4</v>
      </c>
      <c r="I2512" s="96">
        <v>36.9</v>
      </c>
      <c r="J2512" s="96">
        <v>0</v>
      </c>
    </row>
    <row r="2513" spans="1:10" ht="24" customHeight="1">
      <c r="A2513" s="92" t="s">
        <v>792</v>
      </c>
      <c r="B2513" s="93" t="s">
        <v>2190</v>
      </c>
      <c r="C2513" s="92" t="s">
        <v>53</v>
      </c>
      <c r="D2513" s="92" t="s">
        <v>2191</v>
      </c>
      <c r="E2513" s="273" t="s">
        <v>795</v>
      </c>
      <c r="F2513" s="273"/>
      <c r="G2513" s="94" t="s">
        <v>1237</v>
      </c>
      <c r="H2513" s="95">
        <v>4.4999999999999997E-3</v>
      </c>
      <c r="I2513" s="96">
        <v>4.9000000000000004</v>
      </c>
      <c r="J2513" s="96">
        <v>0.02</v>
      </c>
    </row>
    <row r="2514" spans="1:10" ht="24" customHeight="1">
      <c r="A2514" s="92" t="s">
        <v>792</v>
      </c>
      <c r="B2514" s="93" t="s">
        <v>2192</v>
      </c>
      <c r="C2514" s="92" t="s">
        <v>53</v>
      </c>
      <c r="D2514" s="92" t="s">
        <v>2193</v>
      </c>
      <c r="E2514" s="273" t="s">
        <v>795</v>
      </c>
      <c r="F2514" s="273"/>
      <c r="G2514" s="94" t="s">
        <v>1237</v>
      </c>
      <c r="H2514" s="95">
        <v>1.8E-3</v>
      </c>
      <c r="I2514" s="96">
        <v>13</v>
      </c>
      <c r="J2514" s="96">
        <v>0.02</v>
      </c>
    </row>
    <row r="2515" spans="1:10" ht="25.9" customHeight="1">
      <c r="A2515" s="92" t="s">
        <v>792</v>
      </c>
      <c r="B2515" s="93" t="s">
        <v>2194</v>
      </c>
      <c r="C2515" s="92" t="s">
        <v>53</v>
      </c>
      <c r="D2515" s="92" t="s">
        <v>2195</v>
      </c>
      <c r="E2515" s="273" t="s">
        <v>896</v>
      </c>
      <c r="F2515" s="273"/>
      <c r="G2515" s="94" t="s">
        <v>1237</v>
      </c>
      <c r="H2515" s="95">
        <v>0.1018</v>
      </c>
      <c r="I2515" s="96">
        <v>5</v>
      </c>
      <c r="J2515" s="96">
        <v>0.5</v>
      </c>
    </row>
    <row r="2516" spans="1:10" ht="24" customHeight="1">
      <c r="A2516" s="92" t="s">
        <v>792</v>
      </c>
      <c r="B2516" s="93" t="s">
        <v>2196</v>
      </c>
      <c r="C2516" s="92" t="s">
        <v>53</v>
      </c>
      <c r="D2516" s="92" t="s">
        <v>2197</v>
      </c>
      <c r="E2516" s="273" t="s">
        <v>795</v>
      </c>
      <c r="F2516" s="273"/>
      <c r="G2516" s="94" t="s">
        <v>1237</v>
      </c>
      <c r="H2516" s="95">
        <v>0.1018</v>
      </c>
      <c r="I2516" s="96">
        <v>14</v>
      </c>
      <c r="J2516" s="96">
        <v>1.42</v>
      </c>
    </row>
    <row r="2517" spans="1:10" ht="24" customHeight="1">
      <c r="A2517" s="92" t="s">
        <v>792</v>
      </c>
      <c r="B2517" s="93" t="s">
        <v>2198</v>
      </c>
      <c r="C2517" s="92" t="s">
        <v>53</v>
      </c>
      <c r="D2517" s="92" t="s">
        <v>2199</v>
      </c>
      <c r="E2517" s="273" t="s">
        <v>795</v>
      </c>
      <c r="F2517" s="273"/>
      <c r="G2517" s="94" t="s">
        <v>2200</v>
      </c>
      <c r="H2517" s="95">
        <v>8.0000000000000004E-4</v>
      </c>
      <c r="I2517" s="96">
        <v>6.35</v>
      </c>
      <c r="J2517" s="96">
        <v>0</v>
      </c>
    </row>
    <row r="2518" spans="1:10" ht="24" customHeight="1">
      <c r="A2518" s="92" t="s">
        <v>792</v>
      </c>
      <c r="B2518" s="93" t="s">
        <v>2201</v>
      </c>
      <c r="C2518" s="92" t="s">
        <v>53</v>
      </c>
      <c r="D2518" s="92" t="s">
        <v>2202</v>
      </c>
      <c r="E2518" s="273" t="s">
        <v>795</v>
      </c>
      <c r="F2518" s="273"/>
      <c r="G2518" s="94" t="s">
        <v>1237</v>
      </c>
      <c r="H2518" s="95">
        <v>6.54E-2</v>
      </c>
      <c r="I2518" s="96">
        <v>4.5</v>
      </c>
      <c r="J2518" s="96">
        <v>0.28999999999999998</v>
      </c>
    </row>
    <row r="2519" spans="1:10" ht="24" customHeight="1">
      <c r="A2519" s="92" t="s">
        <v>792</v>
      </c>
      <c r="B2519" s="93" t="s">
        <v>2203</v>
      </c>
      <c r="C2519" s="92" t="s">
        <v>53</v>
      </c>
      <c r="D2519" s="92" t="s">
        <v>2204</v>
      </c>
      <c r="E2519" s="273" t="s">
        <v>795</v>
      </c>
      <c r="F2519" s="273"/>
      <c r="G2519" s="94" t="s">
        <v>1237</v>
      </c>
      <c r="H2519" s="95">
        <v>1.5E-3</v>
      </c>
      <c r="I2519" s="96">
        <v>181.51</v>
      </c>
      <c r="J2519" s="96">
        <v>0.27</v>
      </c>
    </row>
    <row r="2520" spans="1:10" ht="24" customHeight="1">
      <c r="A2520" s="92" t="s">
        <v>792</v>
      </c>
      <c r="B2520" s="93" t="s">
        <v>2205</v>
      </c>
      <c r="C2520" s="92" t="s">
        <v>87</v>
      </c>
      <c r="D2520" s="92" t="s">
        <v>2206</v>
      </c>
      <c r="E2520" s="273" t="s">
        <v>906</v>
      </c>
      <c r="F2520" s="273"/>
      <c r="G2520" s="94" t="s">
        <v>2207</v>
      </c>
      <c r="H2520" s="95">
        <v>2.3E-3</v>
      </c>
      <c r="I2520" s="96">
        <v>14.71</v>
      </c>
      <c r="J2520" s="96">
        <v>0.03</v>
      </c>
    </row>
    <row r="2521" spans="1:10" ht="25.9" customHeight="1">
      <c r="A2521" s="92" t="s">
        <v>792</v>
      </c>
      <c r="B2521" s="93" t="s">
        <v>2208</v>
      </c>
      <c r="C2521" s="92" t="s">
        <v>87</v>
      </c>
      <c r="D2521" s="92" t="s">
        <v>2209</v>
      </c>
      <c r="E2521" s="273" t="s">
        <v>795</v>
      </c>
      <c r="F2521" s="273"/>
      <c r="G2521" s="94" t="s">
        <v>2207</v>
      </c>
      <c r="H2521" s="95">
        <v>8.0000000000000004E-4</v>
      </c>
      <c r="I2521" s="96">
        <v>78.48</v>
      </c>
      <c r="J2521" s="96">
        <v>0.06</v>
      </c>
    </row>
    <row r="2522" spans="1:10" ht="25.9" customHeight="1">
      <c r="A2522" s="92" t="s">
        <v>792</v>
      </c>
      <c r="B2522" s="93" t="s">
        <v>2210</v>
      </c>
      <c r="C2522" s="92" t="s">
        <v>87</v>
      </c>
      <c r="D2522" s="92" t="s">
        <v>2211</v>
      </c>
      <c r="E2522" s="273" t="s">
        <v>795</v>
      </c>
      <c r="F2522" s="273"/>
      <c r="G2522" s="94" t="s">
        <v>235</v>
      </c>
      <c r="H2522" s="95">
        <v>2.0000000000000001E-4</v>
      </c>
      <c r="I2522" s="96">
        <v>21.25</v>
      </c>
      <c r="J2522" s="96">
        <v>0</v>
      </c>
    </row>
    <row r="2523" spans="1:10" ht="25.9" customHeight="1">
      <c r="A2523" s="92" t="s">
        <v>792</v>
      </c>
      <c r="B2523" s="93" t="s">
        <v>2212</v>
      </c>
      <c r="C2523" s="92" t="s">
        <v>87</v>
      </c>
      <c r="D2523" s="92" t="s">
        <v>2213</v>
      </c>
      <c r="E2523" s="273" t="s">
        <v>795</v>
      </c>
      <c r="F2523" s="273"/>
      <c r="G2523" s="94" t="s">
        <v>235</v>
      </c>
      <c r="H2523" s="95">
        <v>5.9999999999999995E-4</v>
      </c>
      <c r="I2523" s="96">
        <v>16.350000000000001</v>
      </c>
      <c r="J2523" s="96">
        <v>0</v>
      </c>
    </row>
    <row r="2524" spans="1:10" ht="25.5">
      <c r="A2524" s="97"/>
      <c r="B2524" s="97"/>
      <c r="C2524" s="97"/>
      <c r="D2524" s="97"/>
      <c r="E2524" s="97" t="s">
        <v>806</v>
      </c>
      <c r="F2524" s="98">
        <v>0</v>
      </c>
      <c r="G2524" s="97" t="s">
        <v>807</v>
      </c>
      <c r="H2524" s="98">
        <v>0</v>
      </c>
      <c r="I2524" s="97" t="s">
        <v>808</v>
      </c>
      <c r="J2524" s="98">
        <v>0</v>
      </c>
    </row>
    <row r="2525" spans="1:10" ht="15" thickBot="1">
      <c r="A2525" s="97"/>
      <c r="B2525" s="97"/>
      <c r="C2525" s="97"/>
      <c r="D2525" s="97"/>
      <c r="E2525" s="97" t="s">
        <v>809</v>
      </c>
      <c r="F2525" s="98">
        <v>0</v>
      </c>
      <c r="G2525" s="97"/>
      <c r="H2525" s="274" t="s">
        <v>810</v>
      </c>
      <c r="I2525" s="274"/>
      <c r="J2525" s="98">
        <v>3.56</v>
      </c>
    </row>
    <row r="2526" spans="1:10" ht="1.1499999999999999" customHeight="1" thickTop="1">
      <c r="A2526" s="99"/>
      <c r="B2526" s="99"/>
      <c r="C2526" s="99"/>
      <c r="D2526" s="99"/>
      <c r="E2526" s="99"/>
      <c r="F2526" s="99"/>
      <c r="G2526" s="99"/>
      <c r="H2526" s="99"/>
      <c r="I2526" s="99"/>
      <c r="J2526" s="99"/>
    </row>
    <row r="2527" spans="1:10" ht="18" customHeight="1">
      <c r="A2527" s="79"/>
      <c r="B2527" s="80" t="s">
        <v>440</v>
      </c>
      <c r="C2527" s="79" t="s">
        <v>776</v>
      </c>
      <c r="D2527" s="79" t="s">
        <v>777</v>
      </c>
      <c r="E2527" s="268" t="s">
        <v>778</v>
      </c>
      <c r="F2527" s="268"/>
      <c r="G2527" s="81" t="s">
        <v>779</v>
      </c>
      <c r="H2527" s="80" t="s">
        <v>443</v>
      </c>
      <c r="I2527" s="80" t="s">
        <v>780</v>
      </c>
      <c r="J2527" s="80" t="s">
        <v>448</v>
      </c>
    </row>
    <row r="2528" spans="1:10" ht="24" customHeight="1">
      <c r="A2528" s="82" t="s">
        <v>781</v>
      </c>
      <c r="B2528" s="83" t="s">
        <v>790</v>
      </c>
      <c r="C2528" s="82" t="s">
        <v>53</v>
      </c>
      <c r="D2528" s="82" t="s">
        <v>791</v>
      </c>
      <c r="E2528" s="269" t="s">
        <v>788</v>
      </c>
      <c r="F2528" s="269"/>
      <c r="G2528" s="84" t="s">
        <v>789</v>
      </c>
      <c r="H2528" s="85">
        <v>1</v>
      </c>
      <c r="I2528" s="86">
        <v>3.62</v>
      </c>
      <c r="J2528" s="86">
        <v>3.62</v>
      </c>
    </row>
    <row r="2529" spans="1:10" ht="24" customHeight="1">
      <c r="A2529" s="92" t="s">
        <v>792</v>
      </c>
      <c r="B2529" s="93" t="s">
        <v>2180</v>
      </c>
      <c r="C2529" s="92" t="s">
        <v>53</v>
      </c>
      <c r="D2529" s="92" t="s">
        <v>2181</v>
      </c>
      <c r="E2529" s="273" t="s">
        <v>896</v>
      </c>
      <c r="F2529" s="273"/>
      <c r="G2529" s="94" t="s">
        <v>1237</v>
      </c>
      <c r="H2529" s="95">
        <v>4.4999999999999997E-3</v>
      </c>
      <c r="I2529" s="96">
        <v>12.54</v>
      </c>
      <c r="J2529" s="96">
        <v>0.05</v>
      </c>
    </row>
    <row r="2530" spans="1:10" ht="24" customHeight="1">
      <c r="A2530" s="92" t="s">
        <v>792</v>
      </c>
      <c r="B2530" s="93" t="s">
        <v>2182</v>
      </c>
      <c r="C2530" s="92" t="s">
        <v>53</v>
      </c>
      <c r="D2530" s="92" t="s">
        <v>2183</v>
      </c>
      <c r="E2530" s="273" t="s">
        <v>795</v>
      </c>
      <c r="F2530" s="273"/>
      <c r="G2530" s="94" t="s">
        <v>1237</v>
      </c>
      <c r="H2530" s="95">
        <v>4.4999999999999997E-3</v>
      </c>
      <c r="I2530" s="96">
        <v>175</v>
      </c>
      <c r="J2530" s="96">
        <v>0.78</v>
      </c>
    </row>
    <row r="2531" spans="1:10" ht="24" customHeight="1">
      <c r="A2531" s="92" t="s">
        <v>792</v>
      </c>
      <c r="B2531" s="93" t="s">
        <v>2184</v>
      </c>
      <c r="C2531" s="92" t="s">
        <v>53</v>
      </c>
      <c r="D2531" s="92" t="s">
        <v>2185</v>
      </c>
      <c r="E2531" s="273" t="s">
        <v>896</v>
      </c>
      <c r="F2531" s="273"/>
      <c r="G2531" s="94" t="s">
        <v>1140</v>
      </c>
      <c r="H2531" s="95">
        <v>4.0000000000000002E-4</v>
      </c>
      <c r="I2531" s="96">
        <v>300</v>
      </c>
      <c r="J2531" s="96">
        <v>0.12</v>
      </c>
    </row>
    <row r="2532" spans="1:10" ht="24" customHeight="1">
      <c r="A2532" s="92" t="s">
        <v>792</v>
      </c>
      <c r="B2532" s="93" t="s">
        <v>2214</v>
      </c>
      <c r="C2532" s="92" t="s">
        <v>53</v>
      </c>
      <c r="D2532" s="92" t="s">
        <v>2215</v>
      </c>
      <c r="E2532" s="273" t="s">
        <v>795</v>
      </c>
      <c r="F2532" s="273"/>
      <c r="G2532" s="94" t="s">
        <v>1237</v>
      </c>
      <c r="H2532" s="95">
        <v>1E-4</v>
      </c>
      <c r="I2532" s="96">
        <v>29.9</v>
      </c>
      <c r="J2532" s="96">
        <v>0</v>
      </c>
    </row>
    <row r="2533" spans="1:10" ht="24" customHeight="1">
      <c r="A2533" s="92" t="s">
        <v>792</v>
      </c>
      <c r="B2533" s="93" t="s">
        <v>2216</v>
      </c>
      <c r="C2533" s="92" t="s">
        <v>53</v>
      </c>
      <c r="D2533" s="92" t="s">
        <v>2217</v>
      </c>
      <c r="E2533" s="273" t="s">
        <v>795</v>
      </c>
      <c r="F2533" s="273"/>
      <c r="G2533" s="94" t="s">
        <v>1237</v>
      </c>
      <c r="H2533" s="95">
        <v>2.0000000000000001E-4</v>
      </c>
      <c r="I2533" s="96">
        <v>15.15</v>
      </c>
      <c r="J2533" s="96">
        <v>0</v>
      </c>
    </row>
    <row r="2534" spans="1:10" ht="24" customHeight="1">
      <c r="A2534" s="92" t="s">
        <v>792</v>
      </c>
      <c r="B2534" s="93" t="s">
        <v>2218</v>
      </c>
      <c r="C2534" s="92" t="s">
        <v>53</v>
      </c>
      <c r="D2534" s="92" t="s">
        <v>2219</v>
      </c>
      <c r="E2534" s="273" t="s">
        <v>795</v>
      </c>
      <c r="F2534" s="273"/>
      <c r="G2534" s="94" t="s">
        <v>1237</v>
      </c>
      <c r="H2534" s="95">
        <v>2.0000000000000001E-4</v>
      </c>
      <c r="I2534" s="96">
        <v>26.89</v>
      </c>
      <c r="J2534" s="96">
        <v>0</v>
      </c>
    </row>
    <row r="2535" spans="1:10" ht="24" customHeight="1">
      <c r="A2535" s="92" t="s">
        <v>792</v>
      </c>
      <c r="B2535" s="93" t="s">
        <v>2190</v>
      </c>
      <c r="C2535" s="92" t="s">
        <v>53</v>
      </c>
      <c r="D2535" s="92" t="s">
        <v>2191</v>
      </c>
      <c r="E2535" s="273" t="s">
        <v>795</v>
      </c>
      <c r="F2535" s="273"/>
      <c r="G2535" s="94" t="s">
        <v>1237</v>
      </c>
      <c r="H2535" s="95">
        <v>4.4999999999999997E-3</v>
      </c>
      <c r="I2535" s="96">
        <v>4.9000000000000004</v>
      </c>
      <c r="J2535" s="96">
        <v>0.02</v>
      </c>
    </row>
    <row r="2536" spans="1:10" ht="24" customHeight="1">
      <c r="A2536" s="92" t="s">
        <v>792</v>
      </c>
      <c r="B2536" s="93" t="s">
        <v>2192</v>
      </c>
      <c r="C2536" s="92" t="s">
        <v>53</v>
      </c>
      <c r="D2536" s="92" t="s">
        <v>2193</v>
      </c>
      <c r="E2536" s="273" t="s">
        <v>795</v>
      </c>
      <c r="F2536" s="273"/>
      <c r="G2536" s="94" t="s">
        <v>1237</v>
      </c>
      <c r="H2536" s="95">
        <v>1.8E-3</v>
      </c>
      <c r="I2536" s="96">
        <v>13</v>
      </c>
      <c r="J2536" s="96">
        <v>0.02</v>
      </c>
    </row>
    <row r="2537" spans="1:10" ht="25.9" customHeight="1">
      <c r="A2537" s="92" t="s">
        <v>792</v>
      </c>
      <c r="B2537" s="93" t="s">
        <v>2194</v>
      </c>
      <c r="C2537" s="92" t="s">
        <v>53</v>
      </c>
      <c r="D2537" s="92" t="s">
        <v>2195</v>
      </c>
      <c r="E2537" s="273" t="s">
        <v>896</v>
      </c>
      <c r="F2537" s="273"/>
      <c r="G2537" s="94" t="s">
        <v>1237</v>
      </c>
      <c r="H2537" s="95">
        <v>0.1018</v>
      </c>
      <c r="I2537" s="96">
        <v>5</v>
      </c>
      <c r="J2537" s="96">
        <v>0.5</v>
      </c>
    </row>
    <row r="2538" spans="1:10" ht="24" customHeight="1">
      <c r="A2538" s="92" t="s">
        <v>792</v>
      </c>
      <c r="B2538" s="93" t="s">
        <v>2220</v>
      </c>
      <c r="C2538" s="92" t="s">
        <v>53</v>
      </c>
      <c r="D2538" s="92" t="s">
        <v>2221</v>
      </c>
      <c r="E2538" s="273" t="s">
        <v>795</v>
      </c>
      <c r="F2538" s="273"/>
      <c r="G2538" s="94" t="s">
        <v>1237</v>
      </c>
      <c r="H2538" s="95">
        <v>2.0000000000000001E-4</v>
      </c>
      <c r="I2538" s="96">
        <v>39.04</v>
      </c>
      <c r="J2538" s="96">
        <v>0</v>
      </c>
    </row>
    <row r="2539" spans="1:10" ht="25.9" customHeight="1">
      <c r="A2539" s="92" t="s">
        <v>792</v>
      </c>
      <c r="B2539" s="93" t="s">
        <v>2222</v>
      </c>
      <c r="C2539" s="92" t="s">
        <v>53</v>
      </c>
      <c r="D2539" s="92" t="s">
        <v>2223</v>
      </c>
      <c r="E2539" s="273" t="s">
        <v>906</v>
      </c>
      <c r="F2539" s="273"/>
      <c r="G2539" s="94" t="s">
        <v>1237</v>
      </c>
      <c r="H2539" s="95">
        <v>1E-4</v>
      </c>
      <c r="I2539" s="96">
        <v>246</v>
      </c>
      <c r="J2539" s="96">
        <v>0.02</v>
      </c>
    </row>
    <row r="2540" spans="1:10" ht="24" customHeight="1">
      <c r="A2540" s="92" t="s">
        <v>792</v>
      </c>
      <c r="B2540" s="93" t="s">
        <v>2224</v>
      </c>
      <c r="C2540" s="92" t="s">
        <v>53</v>
      </c>
      <c r="D2540" s="92" t="s">
        <v>2225</v>
      </c>
      <c r="E2540" s="273" t="s">
        <v>906</v>
      </c>
      <c r="F2540" s="273"/>
      <c r="G2540" s="94" t="s">
        <v>1237</v>
      </c>
      <c r="H2540" s="95">
        <v>1E-4</v>
      </c>
      <c r="I2540" s="96">
        <v>518</v>
      </c>
      <c r="J2540" s="96">
        <v>0.05</v>
      </c>
    </row>
    <row r="2541" spans="1:10" ht="24" customHeight="1">
      <c r="A2541" s="92" t="s">
        <v>792</v>
      </c>
      <c r="B2541" s="93" t="s">
        <v>2196</v>
      </c>
      <c r="C2541" s="92" t="s">
        <v>53</v>
      </c>
      <c r="D2541" s="92" t="s">
        <v>2197</v>
      </c>
      <c r="E2541" s="273" t="s">
        <v>795</v>
      </c>
      <c r="F2541" s="273"/>
      <c r="G2541" s="94" t="s">
        <v>1237</v>
      </c>
      <c r="H2541" s="95">
        <v>0.1018</v>
      </c>
      <c r="I2541" s="96">
        <v>14</v>
      </c>
      <c r="J2541" s="96">
        <v>1.42</v>
      </c>
    </row>
    <row r="2542" spans="1:10" ht="24" customHeight="1">
      <c r="A2542" s="92" t="s">
        <v>792</v>
      </c>
      <c r="B2542" s="93" t="s">
        <v>2198</v>
      </c>
      <c r="C2542" s="92" t="s">
        <v>53</v>
      </c>
      <c r="D2542" s="92" t="s">
        <v>2199</v>
      </c>
      <c r="E2542" s="273" t="s">
        <v>795</v>
      </c>
      <c r="F2542" s="273"/>
      <c r="G2542" s="94" t="s">
        <v>2200</v>
      </c>
      <c r="H2542" s="95">
        <v>6.9999999999999999E-4</v>
      </c>
      <c r="I2542" s="96">
        <v>6.35</v>
      </c>
      <c r="J2542" s="96">
        <v>0</v>
      </c>
    </row>
    <row r="2543" spans="1:10" ht="24" customHeight="1">
      <c r="A2543" s="92" t="s">
        <v>792</v>
      </c>
      <c r="B2543" s="93" t="s">
        <v>2201</v>
      </c>
      <c r="C2543" s="92" t="s">
        <v>53</v>
      </c>
      <c r="D2543" s="92" t="s">
        <v>2202</v>
      </c>
      <c r="E2543" s="273" t="s">
        <v>795</v>
      </c>
      <c r="F2543" s="273"/>
      <c r="G2543" s="94" t="s">
        <v>1237</v>
      </c>
      <c r="H2543" s="95">
        <v>6.54E-2</v>
      </c>
      <c r="I2543" s="96">
        <v>4.5</v>
      </c>
      <c r="J2543" s="96">
        <v>0.28999999999999998</v>
      </c>
    </row>
    <row r="2544" spans="1:10" ht="24" customHeight="1">
      <c r="A2544" s="92" t="s">
        <v>792</v>
      </c>
      <c r="B2544" s="93" t="s">
        <v>2203</v>
      </c>
      <c r="C2544" s="92" t="s">
        <v>53</v>
      </c>
      <c r="D2544" s="92" t="s">
        <v>2204</v>
      </c>
      <c r="E2544" s="273" t="s">
        <v>795</v>
      </c>
      <c r="F2544" s="273"/>
      <c r="G2544" s="94" t="s">
        <v>1237</v>
      </c>
      <c r="H2544" s="95">
        <v>1.5E-3</v>
      </c>
      <c r="I2544" s="96">
        <v>181.51</v>
      </c>
      <c r="J2544" s="96">
        <v>0.27</v>
      </c>
    </row>
    <row r="2545" spans="1:10" ht="24" customHeight="1">
      <c r="A2545" s="92" t="s">
        <v>792</v>
      </c>
      <c r="B2545" s="93" t="s">
        <v>2205</v>
      </c>
      <c r="C2545" s="92" t="s">
        <v>87</v>
      </c>
      <c r="D2545" s="92" t="s">
        <v>2206</v>
      </c>
      <c r="E2545" s="273" t="s">
        <v>906</v>
      </c>
      <c r="F2545" s="273"/>
      <c r="G2545" s="94" t="s">
        <v>2207</v>
      </c>
      <c r="H2545" s="95">
        <v>2.3E-3</v>
      </c>
      <c r="I2545" s="96">
        <v>14.71</v>
      </c>
      <c r="J2545" s="96">
        <v>0.03</v>
      </c>
    </row>
    <row r="2546" spans="1:10" ht="25.9" customHeight="1">
      <c r="A2546" s="92" t="s">
        <v>792</v>
      </c>
      <c r="B2546" s="93" t="s">
        <v>2208</v>
      </c>
      <c r="C2546" s="92" t="s">
        <v>87</v>
      </c>
      <c r="D2546" s="92" t="s">
        <v>2209</v>
      </c>
      <c r="E2546" s="273" t="s">
        <v>795</v>
      </c>
      <c r="F2546" s="273"/>
      <c r="G2546" s="94" t="s">
        <v>2207</v>
      </c>
      <c r="H2546" s="95">
        <v>6.9999999999999999E-4</v>
      </c>
      <c r="I2546" s="96">
        <v>78.48</v>
      </c>
      <c r="J2546" s="96">
        <v>0.05</v>
      </c>
    </row>
    <row r="2547" spans="1:10" ht="25.9" customHeight="1">
      <c r="A2547" s="92" t="s">
        <v>792</v>
      </c>
      <c r="B2547" s="93" t="s">
        <v>2210</v>
      </c>
      <c r="C2547" s="92" t="s">
        <v>87</v>
      </c>
      <c r="D2547" s="92" t="s">
        <v>2211</v>
      </c>
      <c r="E2547" s="273" t="s">
        <v>795</v>
      </c>
      <c r="F2547" s="273"/>
      <c r="G2547" s="94" t="s">
        <v>235</v>
      </c>
      <c r="H2547" s="95">
        <v>2.0000000000000001E-4</v>
      </c>
      <c r="I2547" s="96">
        <v>21.25</v>
      </c>
      <c r="J2547" s="96">
        <v>0</v>
      </c>
    </row>
    <row r="2548" spans="1:10" ht="25.9" customHeight="1">
      <c r="A2548" s="92" t="s">
        <v>792</v>
      </c>
      <c r="B2548" s="93" t="s">
        <v>2212</v>
      </c>
      <c r="C2548" s="92" t="s">
        <v>87</v>
      </c>
      <c r="D2548" s="92" t="s">
        <v>2213</v>
      </c>
      <c r="E2548" s="273" t="s">
        <v>795</v>
      </c>
      <c r="F2548" s="273"/>
      <c r="G2548" s="94" t="s">
        <v>235</v>
      </c>
      <c r="H2548" s="95">
        <v>5.9999999999999995E-4</v>
      </c>
      <c r="I2548" s="96">
        <v>16.350000000000001</v>
      </c>
      <c r="J2548" s="96">
        <v>0</v>
      </c>
    </row>
    <row r="2549" spans="1:10" ht="25.5">
      <c r="A2549" s="97"/>
      <c r="B2549" s="97"/>
      <c r="C2549" s="97"/>
      <c r="D2549" s="97"/>
      <c r="E2549" s="97" t="s">
        <v>806</v>
      </c>
      <c r="F2549" s="98">
        <v>0</v>
      </c>
      <c r="G2549" s="97" t="s">
        <v>807</v>
      </c>
      <c r="H2549" s="98">
        <v>0</v>
      </c>
      <c r="I2549" s="97" t="s">
        <v>808</v>
      </c>
      <c r="J2549" s="98">
        <v>0</v>
      </c>
    </row>
    <row r="2550" spans="1:10" ht="15" thickBot="1">
      <c r="A2550" s="97"/>
      <c r="B2550" s="97"/>
      <c r="C2550" s="97"/>
      <c r="D2550" s="97"/>
      <c r="E2550" s="97" t="s">
        <v>809</v>
      </c>
      <c r="F2550" s="98">
        <v>0</v>
      </c>
      <c r="G2550" s="97"/>
      <c r="H2550" s="274" t="s">
        <v>810</v>
      </c>
      <c r="I2550" s="274"/>
      <c r="J2550" s="98">
        <v>3.62</v>
      </c>
    </row>
    <row r="2551" spans="1:10" ht="1.1499999999999999" customHeight="1" thickTop="1">
      <c r="A2551" s="99"/>
      <c r="B2551" s="99"/>
      <c r="C2551" s="99"/>
      <c r="D2551" s="99"/>
      <c r="E2551" s="99"/>
      <c r="F2551" s="99"/>
      <c r="G2551" s="99"/>
      <c r="H2551" s="99"/>
      <c r="I2551" s="99"/>
      <c r="J2551" s="99"/>
    </row>
    <row r="2552" spans="1:10" ht="18" customHeight="1">
      <c r="A2552" s="79"/>
      <c r="B2552" s="80" t="s">
        <v>440</v>
      </c>
      <c r="C2552" s="79" t="s">
        <v>776</v>
      </c>
      <c r="D2552" s="79" t="s">
        <v>777</v>
      </c>
      <c r="E2552" s="268" t="s">
        <v>778</v>
      </c>
      <c r="F2552" s="268"/>
      <c r="G2552" s="81" t="s">
        <v>779</v>
      </c>
      <c r="H2552" s="80" t="s">
        <v>443</v>
      </c>
      <c r="I2552" s="80" t="s">
        <v>780</v>
      </c>
      <c r="J2552" s="80" t="s">
        <v>448</v>
      </c>
    </row>
    <row r="2553" spans="1:10" ht="24" customHeight="1">
      <c r="A2553" s="82" t="s">
        <v>781</v>
      </c>
      <c r="B2553" s="83" t="s">
        <v>1447</v>
      </c>
      <c r="C2553" s="82" t="s">
        <v>53</v>
      </c>
      <c r="D2553" s="82" t="s">
        <v>1448</v>
      </c>
      <c r="E2553" s="269" t="s">
        <v>788</v>
      </c>
      <c r="F2553" s="269"/>
      <c r="G2553" s="84" t="s">
        <v>789</v>
      </c>
      <c r="H2553" s="85">
        <v>1</v>
      </c>
      <c r="I2553" s="86">
        <v>3.65</v>
      </c>
      <c r="J2553" s="86">
        <v>3.65</v>
      </c>
    </row>
    <row r="2554" spans="1:10" ht="24" customHeight="1">
      <c r="A2554" s="92" t="s">
        <v>792</v>
      </c>
      <c r="B2554" s="93" t="s">
        <v>2180</v>
      </c>
      <c r="C2554" s="92" t="s">
        <v>53</v>
      </c>
      <c r="D2554" s="92" t="s">
        <v>2181</v>
      </c>
      <c r="E2554" s="273" t="s">
        <v>896</v>
      </c>
      <c r="F2554" s="273"/>
      <c r="G2554" s="94" t="s">
        <v>1237</v>
      </c>
      <c r="H2554" s="95">
        <v>4.4999999999999997E-3</v>
      </c>
      <c r="I2554" s="96">
        <v>12.54</v>
      </c>
      <c r="J2554" s="96">
        <v>0.05</v>
      </c>
    </row>
    <row r="2555" spans="1:10" ht="24" customHeight="1">
      <c r="A2555" s="92" t="s">
        <v>792</v>
      </c>
      <c r="B2555" s="93" t="s">
        <v>2182</v>
      </c>
      <c r="C2555" s="92" t="s">
        <v>53</v>
      </c>
      <c r="D2555" s="92" t="s">
        <v>2183</v>
      </c>
      <c r="E2555" s="273" t="s">
        <v>795</v>
      </c>
      <c r="F2555" s="273"/>
      <c r="G2555" s="94" t="s">
        <v>1237</v>
      </c>
      <c r="H2555" s="95">
        <v>4.4999999999999997E-3</v>
      </c>
      <c r="I2555" s="96">
        <v>175</v>
      </c>
      <c r="J2555" s="96">
        <v>0.78</v>
      </c>
    </row>
    <row r="2556" spans="1:10" ht="24" customHeight="1">
      <c r="A2556" s="92" t="s">
        <v>792</v>
      </c>
      <c r="B2556" s="93" t="s">
        <v>2184</v>
      </c>
      <c r="C2556" s="92" t="s">
        <v>53</v>
      </c>
      <c r="D2556" s="92" t="s">
        <v>2185</v>
      </c>
      <c r="E2556" s="273" t="s">
        <v>896</v>
      </c>
      <c r="F2556" s="273"/>
      <c r="G2556" s="94" t="s">
        <v>1140</v>
      </c>
      <c r="H2556" s="95">
        <v>4.0000000000000002E-4</v>
      </c>
      <c r="I2556" s="96">
        <v>300</v>
      </c>
      <c r="J2556" s="96">
        <v>0.12</v>
      </c>
    </row>
    <row r="2557" spans="1:10" ht="24" customHeight="1">
      <c r="A2557" s="92" t="s">
        <v>792</v>
      </c>
      <c r="B2557" s="93" t="s">
        <v>2226</v>
      </c>
      <c r="C2557" s="92" t="s">
        <v>53</v>
      </c>
      <c r="D2557" s="92" t="s">
        <v>2227</v>
      </c>
      <c r="E2557" s="273" t="s">
        <v>795</v>
      </c>
      <c r="F2557" s="273"/>
      <c r="G2557" s="94" t="s">
        <v>1237</v>
      </c>
      <c r="H2557" s="95">
        <v>1E-4</v>
      </c>
      <c r="I2557" s="96">
        <v>36.18</v>
      </c>
      <c r="J2557" s="96">
        <v>0</v>
      </c>
    </row>
    <row r="2558" spans="1:10" ht="24" customHeight="1">
      <c r="A2558" s="92" t="s">
        <v>792</v>
      </c>
      <c r="B2558" s="93" t="s">
        <v>2228</v>
      </c>
      <c r="C2558" s="92" t="s">
        <v>53</v>
      </c>
      <c r="D2558" s="92" t="s">
        <v>2229</v>
      </c>
      <c r="E2558" s="273" t="s">
        <v>795</v>
      </c>
      <c r="F2558" s="273"/>
      <c r="G2558" s="94" t="s">
        <v>1237</v>
      </c>
      <c r="H2558" s="95">
        <v>1E-4</v>
      </c>
      <c r="I2558" s="96">
        <v>19.57</v>
      </c>
      <c r="J2558" s="96">
        <v>0</v>
      </c>
    </row>
    <row r="2559" spans="1:10" ht="24" customHeight="1">
      <c r="A2559" s="92" t="s">
        <v>792</v>
      </c>
      <c r="B2559" s="93" t="s">
        <v>2190</v>
      </c>
      <c r="C2559" s="92" t="s">
        <v>53</v>
      </c>
      <c r="D2559" s="92" t="s">
        <v>2191</v>
      </c>
      <c r="E2559" s="273" t="s">
        <v>795</v>
      </c>
      <c r="F2559" s="273"/>
      <c r="G2559" s="94" t="s">
        <v>1237</v>
      </c>
      <c r="H2559" s="95">
        <v>4.4999999999999997E-3</v>
      </c>
      <c r="I2559" s="96">
        <v>4.9000000000000004</v>
      </c>
      <c r="J2559" s="96">
        <v>0.02</v>
      </c>
    </row>
    <row r="2560" spans="1:10" ht="24" customHeight="1">
      <c r="A2560" s="92" t="s">
        <v>792</v>
      </c>
      <c r="B2560" s="93" t="s">
        <v>2192</v>
      </c>
      <c r="C2560" s="92" t="s">
        <v>53</v>
      </c>
      <c r="D2560" s="92" t="s">
        <v>2193</v>
      </c>
      <c r="E2560" s="273" t="s">
        <v>795</v>
      </c>
      <c r="F2560" s="273"/>
      <c r="G2560" s="94" t="s">
        <v>1237</v>
      </c>
      <c r="H2560" s="95">
        <v>1.8E-3</v>
      </c>
      <c r="I2560" s="96">
        <v>13</v>
      </c>
      <c r="J2560" s="96">
        <v>0.02</v>
      </c>
    </row>
    <row r="2561" spans="1:10" ht="25.9" customHeight="1">
      <c r="A2561" s="92" t="s">
        <v>792</v>
      </c>
      <c r="B2561" s="93" t="s">
        <v>2194</v>
      </c>
      <c r="C2561" s="92" t="s">
        <v>53</v>
      </c>
      <c r="D2561" s="92" t="s">
        <v>2195</v>
      </c>
      <c r="E2561" s="273" t="s">
        <v>896</v>
      </c>
      <c r="F2561" s="273"/>
      <c r="G2561" s="94" t="s">
        <v>1237</v>
      </c>
      <c r="H2561" s="95">
        <v>0.1018</v>
      </c>
      <c r="I2561" s="96">
        <v>5</v>
      </c>
      <c r="J2561" s="96">
        <v>0.5</v>
      </c>
    </row>
    <row r="2562" spans="1:10" ht="24" customHeight="1">
      <c r="A2562" s="92" t="s">
        <v>792</v>
      </c>
      <c r="B2562" s="93" t="s">
        <v>2230</v>
      </c>
      <c r="C2562" s="92" t="s">
        <v>53</v>
      </c>
      <c r="D2562" s="92" t="s">
        <v>2231</v>
      </c>
      <c r="E2562" s="273" t="s">
        <v>795</v>
      </c>
      <c r="F2562" s="273"/>
      <c r="G2562" s="94" t="s">
        <v>1237</v>
      </c>
      <c r="H2562" s="95">
        <v>1.1000000000000001E-3</v>
      </c>
      <c r="I2562" s="96">
        <v>25.5</v>
      </c>
      <c r="J2562" s="96">
        <v>0.02</v>
      </c>
    </row>
    <row r="2563" spans="1:10" ht="24" customHeight="1">
      <c r="A2563" s="92" t="s">
        <v>792</v>
      </c>
      <c r="B2563" s="93" t="s">
        <v>2232</v>
      </c>
      <c r="C2563" s="92" t="s">
        <v>53</v>
      </c>
      <c r="D2563" s="92" t="s">
        <v>2233</v>
      </c>
      <c r="E2563" s="273" t="s">
        <v>795</v>
      </c>
      <c r="F2563" s="273"/>
      <c r="G2563" s="94" t="s">
        <v>1237</v>
      </c>
      <c r="H2563" s="95">
        <v>6.9999999999999999E-4</v>
      </c>
      <c r="I2563" s="96">
        <v>22.8</v>
      </c>
      <c r="J2563" s="96">
        <v>0.01</v>
      </c>
    </row>
    <row r="2564" spans="1:10" ht="24" customHeight="1">
      <c r="A2564" s="92" t="s">
        <v>792</v>
      </c>
      <c r="B2564" s="93" t="s">
        <v>2234</v>
      </c>
      <c r="C2564" s="92" t="s">
        <v>53</v>
      </c>
      <c r="D2564" s="92" t="s">
        <v>2235</v>
      </c>
      <c r="E2564" s="273" t="s">
        <v>795</v>
      </c>
      <c r="F2564" s="273"/>
      <c r="G2564" s="94" t="s">
        <v>1237</v>
      </c>
      <c r="H2564" s="95">
        <v>5.9999999999999995E-4</v>
      </c>
      <c r="I2564" s="96">
        <v>63</v>
      </c>
      <c r="J2564" s="96">
        <v>0.03</v>
      </c>
    </row>
    <row r="2565" spans="1:10" ht="24" customHeight="1">
      <c r="A2565" s="92" t="s">
        <v>792</v>
      </c>
      <c r="B2565" s="93" t="s">
        <v>2236</v>
      </c>
      <c r="C2565" s="92" t="s">
        <v>53</v>
      </c>
      <c r="D2565" s="92" t="s">
        <v>2237</v>
      </c>
      <c r="E2565" s="273" t="s">
        <v>795</v>
      </c>
      <c r="F2565" s="273"/>
      <c r="G2565" s="94" t="s">
        <v>1237</v>
      </c>
      <c r="H2565" s="95">
        <v>4.0000000000000002E-4</v>
      </c>
      <c r="I2565" s="96">
        <v>60</v>
      </c>
      <c r="J2565" s="96">
        <v>0.02</v>
      </c>
    </row>
    <row r="2566" spans="1:10" ht="24" customHeight="1">
      <c r="A2566" s="92" t="s">
        <v>792</v>
      </c>
      <c r="B2566" s="93" t="s">
        <v>2238</v>
      </c>
      <c r="C2566" s="92" t="s">
        <v>53</v>
      </c>
      <c r="D2566" s="92" t="s">
        <v>2239</v>
      </c>
      <c r="E2566" s="273" t="s">
        <v>795</v>
      </c>
      <c r="F2566" s="273"/>
      <c r="G2566" s="94" t="s">
        <v>1237</v>
      </c>
      <c r="H2566" s="95">
        <v>4.0000000000000002E-4</v>
      </c>
      <c r="I2566" s="96">
        <v>32.299999999999997</v>
      </c>
      <c r="J2566" s="96">
        <v>0.01</v>
      </c>
    </row>
    <row r="2567" spans="1:10" ht="24" customHeight="1">
      <c r="A2567" s="92" t="s">
        <v>792</v>
      </c>
      <c r="B2567" s="93" t="s">
        <v>2196</v>
      </c>
      <c r="C2567" s="92" t="s">
        <v>53</v>
      </c>
      <c r="D2567" s="92" t="s">
        <v>2197</v>
      </c>
      <c r="E2567" s="273" t="s">
        <v>795</v>
      </c>
      <c r="F2567" s="273"/>
      <c r="G2567" s="94" t="s">
        <v>1237</v>
      </c>
      <c r="H2567" s="95">
        <v>0.1018</v>
      </c>
      <c r="I2567" s="96">
        <v>14</v>
      </c>
      <c r="J2567" s="96">
        <v>1.42</v>
      </c>
    </row>
    <row r="2568" spans="1:10" ht="24" customHeight="1">
      <c r="A2568" s="92" t="s">
        <v>792</v>
      </c>
      <c r="B2568" s="93" t="s">
        <v>2198</v>
      </c>
      <c r="C2568" s="92" t="s">
        <v>53</v>
      </c>
      <c r="D2568" s="92" t="s">
        <v>2199</v>
      </c>
      <c r="E2568" s="273" t="s">
        <v>795</v>
      </c>
      <c r="F2568" s="273"/>
      <c r="G2568" s="94" t="s">
        <v>2200</v>
      </c>
      <c r="H2568" s="95">
        <v>8.0000000000000004E-4</v>
      </c>
      <c r="I2568" s="96">
        <v>6.35</v>
      </c>
      <c r="J2568" s="96">
        <v>0</v>
      </c>
    </row>
    <row r="2569" spans="1:10" ht="24" customHeight="1">
      <c r="A2569" s="92" t="s">
        <v>792</v>
      </c>
      <c r="B2569" s="93" t="s">
        <v>2201</v>
      </c>
      <c r="C2569" s="92" t="s">
        <v>53</v>
      </c>
      <c r="D2569" s="92" t="s">
        <v>2202</v>
      </c>
      <c r="E2569" s="273" t="s">
        <v>795</v>
      </c>
      <c r="F2569" s="273"/>
      <c r="G2569" s="94" t="s">
        <v>1237</v>
      </c>
      <c r="H2569" s="95">
        <v>6.54E-2</v>
      </c>
      <c r="I2569" s="96">
        <v>4.5</v>
      </c>
      <c r="J2569" s="96">
        <v>0.28999999999999998</v>
      </c>
    </row>
    <row r="2570" spans="1:10" ht="24" customHeight="1">
      <c r="A2570" s="92" t="s">
        <v>792</v>
      </c>
      <c r="B2570" s="93" t="s">
        <v>2203</v>
      </c>
      <c r="C2570" s="92" t="s">
        <v>53</v>
      </c>
      <c r="D2570" s="92" t="s">
        <v>2204</v>
      </c>
      <c r="E2570" s="273" t="s">
        <v>795</v>
      </c>
      <c r="F2570" s="273"/>
      <c r="G2570" s="94" t="s">
        <v>1237</v>
      </c>
      <c r="H2570" s="95">
        <v>1.5E-3</v>
      </c>
      <c r="I2570" s="96">
        <v>181.51</v>
      </c>
      <c r="J2570" s="96">
        <v>0.27</v>
      </c>
    </row>
    <row r="2571" spans="1:10" ht="24" customHeight="1">
      <c r="A2571" s="92" t="s">
        <v>792</v>
      </c>
      <c r="B2571" s="93" t="s">
        <v>2205</v>
      </c>
      <c r="C2571" s="92" t="s">
        <v>87</v>
      </c>
      <c r="D2571" s="92" t="s">
        <v>2206</v>
      </c>
      <c r="E2571" s="273" t="s">
        <v>906</v>
      </c>
      <c r="F2571" s="273"/>
      <c r="G2571" s="94" t="s">
        <v>2207</v>
      </c>
      <c r="H2571" s="95">
        <v>2.3E-3</v>
      </c>
      <c r="I2571" s="96">
        <v>14.71</v>
      </c>
      <c r="J2571" s="96">
        <v>0.03</v>
      </c>
    </row>
    <row r="2572" spans="1:10" ht="25.9" customHeight="1">
      <c r="A2572" s="92" t="s">
        <v>792</v>
      </c>
      <c r="B2572" s="93" t="s">
        <v>2208</v>
      </c>
      <c r="C2572" s="92" t="s">
        <v>87</v>
      </c>
      <c r="D2572" s="92" t="s">
        <v>2209</v>
      </c>
      <c r="E2572" s="273" t="s">
        <v>795</v>
      </c>
      <c r="F2572" s="273"/>
      <c r="G2572" s="94" t="s">
        <v>2207</v>
      </c>
      <c r="H2572" s="95">
        <v>8.0000000000000004E-4</v>
      </c>
      <c r="I2572" s="96">
        <v>78.48</v>
      </c>
      <c r="J2572" s="96">
        <v>0.06</v>
      </c>
    </row>
    <row r="2573" spans="1:10" ht="25.9" customHeight="1">
      <c r="A2573" s="92" t="s">
        <v>792</v>
      </c>
      <c r="B2573" s="93" t="s">
        <v>2210</v>
      </c>
      <c r="C2573" s="92" t="s">
        <v>87</v>
      </c>
      <c r="D2573" s="92" t="s">
        <v>2211</v>
      </c>
      <c r="E2573" s="273" t="s">
        <v>795</v>
      </c>
      <c r="F2573" s="273"/>
      <c r="G2573" s="94" t="s">
        <v>235</v>
      </c>
      <c r="H2573" s="95">
        <v>2.0000000000000001E-4</v>
      </c>
      <c r="I2573" s="96">
        <v>21.25</v>
      </c>
      <c r="J2573" s="96">
        <v>0</v>
      </c>
    </row>
    <row r="2574" spans="1:10" ht="25.9" customHeight="1">
      <c r="A2574" s="92" t="s">
        <v>792</v>
      </c>
      <c r="B2574" s="93" t="s">
        <v>2212</v>
      </c>
      <c r="C2574" s="92" t="s">
        <v>87</v>
      </c>
      <c r="D2574" s="92" t="s">
        <v>2213</v>
      </c>
      <c r="E2574" s="273" t="s">
        <v>795</v>
      </c>
      <c r="F2574" s="273"/>
      <c r="G2574" s="94" t="s">
        <v>235</v>
      </c>
      <c r="H2574" s="95">
        <v>5.9999999999999995E-4</v>
      </c>
      <c r="I2574" s="96">
        <v>16.350000000000001</v>
      </c>
      <c r="J2574" s="96">
        <v>0</v>
      </c>
    </row>
    <row r="2575" spans="1:10" ht="25.5">
      <c r="A2575" s="97"/>
      <c r="B2575" s="97"/>
      <c r="C2575" s="97"/>
      <c r="D2575" s="97"/>
      <c r="E2575" s="97" t="s">
        <v>806</v>
      </c>
      <c r="F2575" s="98">
        <v>0</v>
      </c>
      <c r="G2575" s="97" t="s">
        <v>807</v>
      </c>
      <c r="H2575" s="98">
        <v>0</v>
      </c>
      <c r="I2575" s="97" t="s">
        <v>808</v>
      </c>
      <c r="J2575" s="98">
        <v>0</v>
      </c>
    </row>
    <row r="2576" spans="1:10" ht="15" thickBot="1">
      <c r="A2576" s="97"/>
      <c r="B2576" s="97"/>
      <c r="C2576" s="97"/>
      <c r="D2576" s="97"/>
      <c r="E2576" s="97" t="s">
        <v>809</v>
      </c>
      <c r="F2576" s="98">
        <v>0</v>
      </c>
      <c r="G2576" s="97"/>
      <c r="H2576" s="274" t="s">
        <v>810</v>
      </c>
      <c r="I2576" s="274"/>
      <c r="J2576" s="98">
        <v>3.65</v>
      </c>
    </row>
    <row r="2577" spans="1:10" ht="1.1499999999999999" customHeight="1" thickTop="1">
      <c r="A2577" s="99"/>
      <c r="B2577" s="99"/>
      <c r="C2577" s="99"/>
      <c r="D2577" s="99"/>
      <c r="E2577" s="99"/>
      <c r="F2577" s="99"/>
      <c r="G2577" s="99"/>
      <c r="H2577" s="99"/>
      <c r="I2577" s="99"/>
      <c r="J2577" s="99"/>
    </row>
    <row r="2578" spans="1:10" ht="18" customHeight="1">
      <c r="A2578" s="79"/>
      <c r="B2578" s="80" t="s">
        <v>440</v>
      </c>
      <c r="C2578" s="79" t="s">
        <v>776</v>
      </c>
      <c r="D2578" s="79" t="s">
        <v>777</v>
      </c>
      <c r="E2578" s="268" t="s">
        <v>778</v>
      </c>
      <c r="F2578" s="268"/>
      <c r="G2578" s="81" t="s">
        <v>779</v>
      </c>
      <c r="H2578" s="80" t="s">
        <v>443</v>
      </c>
      <c r="I2578" s="80" t="s">
        <v>780</v>
      </c>
      <c r="J2578" s="80" t="s">
        <v>448</v>
      </c>
    </row>
    <row r="2579" spans="1:10" ht="24" customHeight="1">
      <c r="A2579" s="82" t="s">
        <v>781</v>
      </c>
      <c r="B2579" s="83" t="s">
        <v>1855</v>
      </c>
      <c r="C2579" s="82" t="s">
        <v>53</v>
      </c>
      <c r="D2579" s="82" t="s">
        <v>1856</v>
      </c>
      <c r="E2579" s="269" t="s">
        <v>788</v>
      </c>
      <c r="F2579" s="269"/>
      <c r="G2579" s="84" t="s">
        <v>789</v>
      </c>
      <c r="H2579" s="85">
        <v>1</v>
      </c>
      <c r="I2579" s="86">
        <v>3.73</v>
      </c>
      <c r="J2579" s="86">
        <v>3.73</v>
      </c>
    </row>
    <row r="2580" spans="1:10" ht="24" customHeight="1">
      <c r="A2580" s="92" t="s">
        <v>792</v>
      </c>
      <c r="B2580" s="93" t="s">
        <v>2180</v>
      </c>
      <c r="C2580" s="92" t="s">
        <v>53</v>
      </c>
      <c r="D2580" s="92" t="s">
        <v>2181</v>
      </c>
      <c r="E2580" s="273" t="s">
        <v>896</v>
      </c>
      <c r="F2580" s="273"/>
      <c r="G2580" s="94" t="s">
        <v>1237</v>
      </c>
      <c r="H2580" s="95">
        <v>4.4999999999999997E-3</v>
      </c>
      <c r="I2580" s="96">
        <v>12.54</v>
      </c>
      <c r="J2580" s="96">
        <v>0.05</v>
      </c>
    </row>
    <row r="2581" spans="1:10" ht="24" customHeight="1">
      <c r="A2581" s="92" t="s">
        <v>792</v>
      </c>
      <c r="B2581" s="93" t="s">
        <v>2182</v>
      </c>
      <c r="C2581" s="92" t="s">
        <v>53</v>
      </c>
      <c r="D2581" s="92" t="s">
        <v>2183</v>
      </c>
      <c r="E2581" s="273" t="s">
        <v>795</v>
      </c>
      <c r="F2581" s="273"/>
      <c r="G2581" s="94" t="s">
        <v>1237</v>
      </c>
      <c r="H2581" s="95">
        <v>4.4999999999999997E-3</v>
      </c>
      <c r="I2581" s="96">
        <v>175</v>
      </c>
      <c r="J2581" s="96">
        <v>0.78</v>
      </c>
    </row>
    <row r="2582" spans="1:10" ht="24" customHeight="1">
      <c r="A2582" s="92" t="s">
        <v>792</v>
      </c>
      <c r="B2582" s="93" t="s">
        <v>2184</v>
      </c>
      <c r="C2582" s="92" t="s">
        <v>53</v>
      </c>
      <c r="D2582" s="92" t="s">
        <v>2185</v>
      </c>
      <c r="E2582" s="273" t="s">
        <v>896</v>
      </c>
      <c r="F2582" s="273"/>
      <c r="G2582" s="94" t="s">
        <v>1140</v>
      </c>
      <c r="H2582" s="95">
        <v>4.0000000000000002E-4</v>
      </c>
      <c r="I2582" s="96">
        <v>300</v>
      </c>
      <c r="J2582" s="96">
        <v>0.12</v>
      </c>
    </row>
    <row r="2583" spans="1:10" ht="24" customHeight="1">
      <c r="A2583" s="92" t="s">
        <v>792</v>
      </c>
      <c r="B2583" s="93" t="s">
        <v>2190</v>
      </c>
      <c r="C2583" s="92" t="s">
        <v>53</v>
      </c>
      <c r="D2583" s="92" t="s">
        <v>2191</v>
      </c>
      <c r="E2583" s="273" t="s">
        <v>795</v>
      </c>
      <c r="F2583" s="273"/>
      <c r="G2583" s="94" t="s">
        <v>1237</v>
      </c>
      <c r="H2583" s="95">
        <v>4.4999999999999997E-3</v>
      </c>
      <c r="I2583" s="96">
        <v>4.9000000000000004</v>
      </c>
      <c r="J2583" s="96">
        <v>0.02</v>
      </c>
    </row>
    <row r="2584" spans="1:10" ht="24" customHeight="1">
      <c r="A2584" s="92" t="s">
        <v>792</v>
      </c>
      <c r="B2584" s="93" t="s">
        <v>2192</v>
      </c>
      <c r="C2584" s="92" t="s">
        <v>53</v>
      </c>
      <c r="D2584" s="92" t="s">
        <v>2193</v>
      </c>
      <c r="E2584" s="273" t="s">
        <v>795</v>
      </c>
      <c r="F2584" s="273"/>
      <c r="G2584" s="94" t="s">
        <v>1237</v>
      </c>
      <c r="H2584" s="95">
        <v>1.8E-3</v>
      </c>
      <c r="I2584" s="96">
        <v>13</v>
      </c>
      <c r="J2584" s="96">
        <v>0.02</v>
      </c>
    </row>
    <row r="2585" spans="1:10" ht="25.9" customHeight="1">
      <c r="A2585" s="92" t="s">
        <v>792</v>
      </c>
      <c r="B2585" s="93" t="s">
        <v>2194</v>
      </c>
      <c r="C2585" s="92" t="s">
        <v>53</v>
      </c>
      <c r="D2585" s="92" t="s">
        <v>2195</v>
      </c>
      <c r="E2585" s="273" t="s">
        <v>896</v>
      </c>
      <c r="F2585" s="273"/>
      <c r="G2585" s="94" t="s">
        <v>1237</v>
      </c>
      <c r="H2585" s="95">
        <v>0.1018</v>
      </c>
      <c r="I2585" s="96">
        <v>5</v>
      </c>
      <c r="J2585" s="96">
        <v>0.5</v>
      </c>
    </row>
    <row r="2586" spans="1:10" ht="24" customHeight="1">
      <c r="A2586" s="92" t="s">
        <v>792</v>
      </c>
      <c r="B2586" s="93" t="s">
        <v>2240</v>
      </c>
      <c r="C2586" s="92" t="s">
        <v>53</v>
      </c>
      <c r="D2586" s="92" t="s">
        <v>2241</v>
      </c>
      <c r="E2586" s="273" t="s">
        <v>795</v>
      </c>
      <c r="F2586" s="273"/>
      <c r="G2586" s="94" t="s">
        <v>1237</v>
      </c>
      <c r="H2586" s="95">
        <v>2.0000000000000001E-4</v>
      </c>
      <c r="I2586" s="96">
        <v>36.9</v>
      </c>
      <c r="J2586" s="96">
        <v>0</v>
      </c>
    </row>
    <row r="2587" spans="1:10" ht="24" customHeight="1">
      <c r="A2587" s="92" t="s">
        <v>792</v>
      </c>
      <c r="B2587" s="93" t="s">
        <v>2196</v>
      </c>
      <c r="C2587" s="92" t="s">
        <v>53</v>
      </c>
      <c r="D2587" s="92" t="s">
        <v>2197</v>
      </c>
      <c r="E2587" s="273" t="s">
        <v>795</v>
      </c>
      <c r="F2587" s="273"/>
      <c r="G2587" s="94" t="s">
        <v>1237</v>
      </c>
      <c r="H2587" s="95">
        <v>0.1018</v>
      </c>
      <c r="I2587" s="96">
        <v>14</v>
      </c>
      <c r="J2587" s="96">
        <v>1.42</v>
      </c>
    </row>
    <row r="2588" spans="1:10" ht="24" customHeight="1">
      <c r="A2588" s="92" t="s">
        <v>792</v>
      </c>
      <c r="B2588" s="93" t="s">
        <v>2198</v>
      </c>
      <c r="C2588" s="92" t="s">
        <v>53</v>
      </c>
      <c r="D2588" s="92" t="s">
        <v>2199</v>
      </c>
      <c r="E2588" s="273" t="s">
        <v>795</v>
      </c>
      <c r="F2588" s="273"/>
      <c r="G2588" s="94" t="s">
        <v>2200</v>
      </c>
      <c r="H2588" s="95">
        <v>8.0000000000000004E-4</v>
      </c>
      <c r="I2588" s="96">
        <v>6.35</v>
      </c>
      <c r="J2588" s="96">
        <v>0</v>
      </c>
    </row>
    <row r="2589" spans="1:10" ht="24" customHeight="1">
      <c r="A2589" s="92" t="s">
        <v>792</v>
      </c>
      <c r="B2589" s="93" t="s">
        <v>2201</v>
      </c>
      <c r="C2589" s="92" t="s">
        <v>53</v>
      </c>
      <c r="D2589" s="92" t="s">
        <v>2202</v>
      </c>
      <c r="E2589" s="273" t="s">
        <v>795</v>
      </c>
      <c r="F2589" s="273"/>
      <c r="G2589" s="94" t="s">
        <v>1237</v>
      </c>
      <c r="H2589" s="95">
        <v>9.4100000000000003E-2</v>
      </c>
      <c r="I2589" s="96">
        <v>4.5</v>
      </c>
      <c r="J2589" s="96">
        <v>0.42</v>
      </c>
    </row>
    <row r="2590" spans="1:10" ht="24" customHeight="1">
      <c r="A2590" s="92" t="s">
        <v>792</v>
      </c>
      <c r="B2590" s="93" t="s">
        <v>2242</v>
      </c>
      <c r="C2590" s="92" t="s">
        <v>53</v>
      </c>
      <c r="D2590" s="92" t="s">
        <v>2243</v>
      </c>
      <c r="E2590" s="273" t="s">
        <v>795</v>
      </c>
      <c r="F2590" s="273"/>
      <c r="G2590" s="94" t="s">
        <v>1237</v>
      </c>
      <c r="H2590" s="95">
        <v>2.9999999999999997E-4</v>
      </c>
      <c r="I2590" s="96">
        <v>18.579999999999998</v>
      </c>
      <c r="J2590" s="96">
        <v>0</v>
      </c>
    </row>
    <row r="2591" spans="1:10" ht="24" customHeight="1">
      <c r="A2591" s="92" t="s">
        <v>792</v>
      </c>
      <c r="B2591" s="93" t="s">
        <v>2244</v>
      </c>
      <c r="C2591" s="92" t="s">
        <v>53</v>
      </c>
      <c r="D2591" s="92" t="s">
        <v>2245</v>
      </c>
      <c r="E2591" s="273" t="s">
        <v>795</v>
      </c>
      <c r="F2591" s="273"/>
      <c r="G2591" s="94" t="s">
        <v>1237</v>
      </c>
      <c r="H2591" s="95">
        <v>1E-4</v>
      </c>
      <c r="I2591" s="96">
        <v>31.5</v>
      </c>
      <c r="J2591" s="96">
        <v>0</v>
      </c>
    </row>
    <row r="2592" spans="1:10" ht="24" customHeight="1">
      <c r="A2592" s="92" t="s">
        <v>792</v>
      </c>
      <c r="B2592" s="93" t="s">
        <v>2203</v>
      </c>
      <c r="C2592" s="92" t="s">
        <v>53</v>
      </c>
      <c r="D2592" s="92" t="s">
        <v>2204</v>
      </c>
      <c r="E2592" s="273" t="s">
        <v>795</v>
      </c>
      <c r="F2592" s="273"/>
      <c r="G2592" s="94" t="s">
        <v>1237</v>
      </c>
      <c r="H2592" s="95">
        <v>1.5E-3</v>
      </c>
      <c r="I2592" s="96">
        <v>181.51</v>
      </c>
      <c r="J2592" s="96">
        <v>0.27</v>
      </c>
    </row>
    <row r="2593" spans="1:10" ht="25.9" customHeight="1">
      <c r="A2593" s="92" t="s">
        <v>792</v>
      </c>
      <c r="B2593" s="93" t="s">
        <v>2246</v>
      </c>
      <c r="C2593" s="92" t="s">
        <v>87</v>
      </c>
      <c r="D2593" s="92" t="s">
        <v>2247</v>
      </c>
      <c r="E2593" s="273" t="s">
        <v>906</v>
      </c>
      <c r="F2593" s="273"/>
      <c r="G2593" s="94" t="s">
        <v>235</v>
      </c>
      <c r="H2593" s="95">
        <v>2.0000000000000001E-4</v>
      </c>
      <c r="I2593" s="96">
        <v>209</v>
      </c>
      <c r="J2593" s="96">
        <v>0.04</v>
      </c>
    </row>
    <row r="2594" spans="1:10" ht="24" customHeight="1">
      <c r="A2594" s="92" t="s">
        <v>792</v>
      </c>
      <c r="B2594" s="93" t="s">
        <v>2205</v>
      </c>
      <c r="C2594" s="92" t="s">
        <v>87</v>
      </c>
      <c r="D2594" s="92" t="s">
        <v>2206</v>
      </c>
      <c r="E2594" s="273" t="s">
        <v>906</v>
      </c>
      <c r="F2594" s="273"/>
      <c r="G2594" s="94" t="s">
        <v>2207</v>
      </c>
      <c r="H2594" s="95">
        <v>2.3E-3</v>
      </c>
      <c r="I2594" s="96">
        <v>14.71</v>
      </c>
      <c r="J2594" s="96">
        <v>0.03</v>
      </c>
    </row>
    <row r="2595" spans="1:10" ht="25.9" customHeight="1">
      <c r="A2595" s="92" t="s">
        <v>792</v>
      </c>
      <c r="B2595" s="93" t="s">
        <v>2208</v>
      </c>
      <c r="C2595" s="92" t="s">
        <v>87</v>
      </c>
      <c r="D2595" s="92" t="s">
        <v>2209</v>
      </c>
      <c r="E2595" s="273" t="s">
        <v>795</v>
      </c>
      <c r="F2595" s="273"/>
      <c r="G2595" s="94" t="s">
        <v>2207</v>
      </c>
      <c r="H2595" s="95">
        <v>8.0000000000000004E-4</v>
      </c>
      <c r="I2595" s="96">
        <v>78.48</v>
      </c>
      <c r="J2595" s="96">
        <v>0.06</v>
      </c>
    </row>
    <row r="2596" spans="1:10" ht="25.9" customHeight="1">
      <c r="A2596" s="92" t="s">
        <v>792</v>
      </c>
      <c r="B2596" s="93" t="s">
        <v>2210</v>
      </c>
      <c r="C2596" s="92" t="s">
        <v>87</v>
      </c>
      <c r="D2596" s="92" t="s">
        <v>2211</v>
      </c>
      <c r="E2596" s="273" t="s">
        <v>795</v>
      </c>
      <c r="F2596" s="273"/>
      <c r="G2596" s="94" t="s">
        <v>235</v>
      </c>
      <c r="H2596" s="95">
        <v>2.0000000000000001E-4</v>
      </c>
      <c r="I2596" s="96">
        <v>21.25</v>
      </c>
      <c r="J2596" s="96">
        <v>0</v>
      </c>
    </row>
    <row r="2597" spans="1:10" ht="25.9" customHeight="1">
      <c r="A2597" s="92" t="s">
        <v>792</v>
      </c>
      <c r="B2597" s="93" t="s">
        <v>2212</v>
      </c>
      <c r="C2597" s="92" t="s">
        <v>87</v>
      </c>
      <c r="D2597" s="92" t="s">
        <v>2213</v>
      </c>
      <c r="E2597" s="273" t="s">
        <v>795</v>
      </c>
      <c r="F2597" s="273"/>
      <c r="G2597" s="94" t="s">
        <v>235</v>
      </c>
      <c r="H2597" s="95">
        <v>5.9999999999999995E-4</v>
      </c>
      <c r="I2597" s="96">
        <v>16.350000000000001</v>
      </c>
      <c r="J2597" s="96">
        <v>0</v>
      </c>
    </row>
    <row r="2598" spans="1:10" ht="25.5">
      <c r="A2598" s="97"/>
      <c r="B2598" s="97"/>
      <c r="C2598" s="97"/>
      <c r="D2598" s="97"/>
      <c r="E2598" s="97" t="s">
        <v>806</v>
      </c>
      <c r="F2598" s="98">
        <v>0</v>
      </c>
      <c r="G2598" s="97" t="s">
        <v>807</v>
      </c>
      <c r="H2598" s="98">
        <v>0</v>
      </c>
      <c r="I2598" s="97" t="s">
        <v>808</v>
      </c>
      <c r="J2598" s="98">
        <v>0</v>
      </c>
    </row>
    <row r="2599" spans="1:10" ht="15" thickBot="1">
      <c r="A2599" s="97"/>
      <c r="B2599" s="97"/>
      <c r="C2599" s="97"/>
      <c r="D2599" s="97"/>
      <c r="E2599" s="97" t="s">
        <v>809</v>
      </c>
      <c r="F2599" s="98">
        <v>0</v>
      </c>
      <c r="G2599" s="97"/>
      <c r="H2599" s="274" t="s">
        <v>810</v>
      </c>
      <c r="I2599" s="274"/>
      <c r="J2599" s="98">
        <v>3.73</v>
      </c>
    </row>
    <row r="2600" spans="1:10" ht="1.1499999999999999" customHeight="1" thickTop="1">
      <c r="A2600" s="99"/>
      <c r="B2600" s="99"/>
      <c r="C2600" s="99"/>
      <c r="D2600" s="99"/>
      <c r="E2600" s="99"/>
      <c r="F2600" s="99"/>
      <c r="G2600" s="99"/>
      <c r="H2600" s="99"/>
      <c r="I2600" s="99"/>
      <c r="J2600" s="99"/>
    </row>
    <row r="2601" spans="1:10" ht="18" customHeight="1">
      <c r="A2601" s="79"/>
      <c r="B2601" s="80" t="s">
        <v>440</v>
      </c>
      <c r="C2601" s="79" t="s">
        <v>776</v>
      </c>
      <c r="D2601" s="79" t="s">
        <v>777</v>
      </c>
      <c r="E2601" s="268" t="s">
        <v>778</v>
      </c>
      <c r="F2601" s="268"/>
      <c r="G2601" s="81" t="s">
        <v>779</v>
      </c>
      <c r="H2601" s="80" t="s">
        <v>443</v>
      </c>
      <c r="I2601" s="80" t="s">
        <v>780</v>
      </c>
      <c r="J2601" s="80" t="s">
        <v>448</v>
      </c>
    </row>
    <row r="2602" spans="1:10" ht="24" customHeight="1">
      <c r="A2602" s="82" t="s">
        <v>781</v>
      </c>
      <c r="B2602" s="83" t="s">
        <v>844</v>
      </c>
      <c r="C2602" s="82" t="s">
        <v>53</v>
      </c>
      <c r="D2602" s="82" t="s">
        <v>845</v>
      </c>
      <c r="E2602" s="269" t="s">
        <v>788</v>
      </c>
      <c r="F2602" s="269"/>
      <c r="G2602" s="84" t="s">
        <v>789</v>
      </c>
      <c r="H2602" s="85">
        <v>1</v>
      </c>
      <c r="I2602" s="86">
        <v>3.59</v>
      </c>
      <c r="J2602" s="86">
        <v>3.59</v>
      </c>
    </row>
    <row r="2603" spans="1:10" ht="24" customHeight="1">
      <c r="A2603" s="92" t="s">
        <v>792</v>
      </c>
      <c r="B2603" s="93" t="s">
        <v>2248</v>
      </c>
      <c r="C2603" s="92" t="s">
        <v>53</v>
      </c>
      <c r="D2603" s="92" t="s">
        <v>2249</v>
      </c>
      <c r="E2603" s="273" t="s">
        <v>795</v>
      </c>
      <c r="F2603" s="273"/>
      <c r="G2603" s="94" t="s">
        <v>1237</v>
      </c>
      <c r="H2603" s="95">
        <v>2.0000000000000001E-4</v>
      </c>
      <c r="I2603" s="96">
        <v>40.799999999999997</v>
      </c>
      <c r="J2603" s="96">
        <v>0</v>
      </c>
    </row>
    <row r="2604" spans="1:10" ht="24" customHeight="1">
      <c r="A2604" s="92" t="s">
        <v>792</v>
      </c>
      <c r="B2604" s="93" t="s">
        <v>2180</v>
      </c>
      <c r="C2604" s="92" t="s">
        <v>53</v>
      </c>
      <c r="D2604" s="92" t="s">
        <v>2181</v>
      </c>
      <c r="E2604" s="273" t="s">
        <v>896</v>
      </c>
      <c r="F2604" s="273"/>
      <c r="G2604" s="94" t="s">
        <v>1237</v>
      </c>
      <c r="H2604" s="95">
        <v>4.4999999999999997E-3</v>
      </c>
      <c r="I2604" s="96">
        <v>12.54</v>
      </c>
      <c r="J2604" s="96">
        <v>0.05</v>
      </c>
    </row>
    <row r="2605" spans="1:10" ht="24" customHeight="1">
      <c r="A2605" s="92" t="s">
        <v>792</v>
      </c>
      <c r="B2605" s="93" t="s">
        <v>2182</v>
      </c>
      <c r="C2605" s="92" t="s">
        <v>53</v>
      </c>
      <c r="D2605" s="92" t="s">
        <v>2183</v>
      </c>
      <c r="E2605" s="273" t="s">
        <v>795</v>
      </c>
      <c r="F2605" s="273"/>
      <c r="G2605" s="94" t="s">
        <v>1237</v>
      </c>
      <c r="H2605" s="95">
        <v>4.4999999999999997E-3</v>
      </c>
      <c r="I2605" s="96">
        <v>175</v>
      </c>
      <c r="J2605" s="96">
        <v>0.78</v>
      </c>
    </row>
    <row r="2606" spans="1:10" ht="24" customHeight="1">
      <c r="A2606" s="92" t="s">
        <v>792</v>
      </c>
      <c r="B2606" s="93" t="s">
        <v>2184</v>
      </c>
      <c r="C2606" s="92" t="s">
        <v>53</v>
      </c>
      <c r="D2606" s="92" t="s">
        <v>2185</v>
      </c>
      <c r="E2606" s="273" t="s">
        <v>896</v>
      </c>
      <c r="F2606" s="273"/>
      <c r="G2606" s="94" t="s">
        <v>1140</v>
      </c>
      <c r="H2606" s="95">
        <v>4.0000000000000002E-4</v>
      </c>
      <c r="I2606" s="96">
        <v>300</v>
      </c>
      <c r="J2606" s="96">
        <v>0.12</v>
      </c>
    </row>
    <row r="2607" spans="1:10" ht="24" customHeight="1">
      <c r="A2607" s="92" t="s">
        <v>792</v>
      </c>
      <c r="B2607" s="93" t="s">
        <v>2190</v>
      </c>
      <c r="C2607" s="92" t="s">
        <v>53</v>
      </c>
      <c r="D2607" s="92" t="s">
        <v>2191</v>
      </c>
      <c r="E2607" s="273" t="s">
        <v>795</v>
      </c>
      <c r="F2607" s="273"/>
      <c r="G2607" s="94" t="s">
        <v>1237</v>
      </c>
      <c r="H2607" s="95">
        <v>4.4999999999999997E-3</v>
      </c>
      <c r="I2607" s="96">
        <v>4.9000000000000004</v>
      </c>
      <c r="J2607" s="96">
        <v>0.02</v>
      </c>
    </row>
    <row r="2608" spans="1:10" ht="24" customHeight="1">
      <c r="A2608" s="92" t="s">
        <v>792</v>
      </c>
      <c r="B2608" s="93" t="s">
        <v>2192</v>
      </c>
      <c r="C2608" s="92" t="s">
        <v>53</v>
      </c>
      <c r="D2608" s="92" t="s">
        <v>2193</v>
      </c>
      <c r="E2608" s="273" t="s">
        <v>795</v>
      </c>
      <c r="F2608" s="273"/>
      <c r="G2608" s="94" t="s">
        <v>1237</v>
      </c>
      <c r="H2608" s="95">
        <v>1.8E-3</v>
      </c>
      <c r="I2608" s="96">
        <v>13</v>
      </c>
      <c r="J2608" s="96">
        <v>0.02</v>
      </c>
    </row>
    <row r="2609" spans="1:10" ht="25.9" customHeight="1">
      <c r="A2609" s="92" t="s">
        <v>792</v>
      </c>
      <c r="B2609" s="93" t="s">
        <v>2194</v>
      </c>
      <c r="C2609" s="92" t="s">
        <v>53</v>
      </c>
      <c r="D2609" s="92" t="s">
        <v>2195</v>
      </c>
      <c r="E2609" s="273" t="s">
        <v>896</v>
      </c>
      <c r="F2609" s="273"/>
      <c r="G2609" s="94" t="s">
        <v>1237</v>
      </c>
      <c r="H2609" s="95">
        <v>0.1018</v>
      </c>
      <c r="I2609" s="96">
        <v>5</v>
      </c>
      <c r="J2609" s="96">
        <v>0.5</v>
      </c>
    </row>
    <row r="2610" spans="1:10" ht="24" customHeight="1">
      <c r="A2610" s="92" t="s">
        <v>792</v>
      </c>
      <c r="B2610" s="93" t="s">
        <v>2250</v>
      </c>
      <c r="C2610" s="92" t="s">
        <v>53</v>
      </c>
      <c r="D2610" s="92" t="s">
        <v>2251</v>
      </c>
      <c r="E2610" s="273" t="s">
        <v>795</v>
      </c>
      <c r="F2610" s="273"/>
      <c r="G2610" s="94" t="s">
        <v>1237</v>
      </c>
      <c r="H2610" s="95">
        <v>2.0000000000000001E-4</v>
      </c>
      <c r="I2610" s="96">
        <v>18.920000000000002</v>
      </c>
      <c r="J2610" s="96">
        <v>0</v>
      </c>
    </row>
    <row r="2611" spans="1:10" ht="24" customHeight="1">
      <c r="A2611" s="92" t="s">
        <v>792</v>
      </c>
      <c r="B2611" s="93" t="s">
        <v>2252</v>
      </c>
      <c r="C2611" s="92" t="s">
        <v>53</v>
      </c>
      <c r="D2611" s="92" t="s">
        <v>2253</v>
      </c>
      <c r="E2611" s="273" t="s">
        <v>795</v>
      </c>
      <c r="F2611" s="273"/>
      <c r="G2611" s="94" t="s">
        <v>1237</v>
      </c>
      <c r="H2611" s="95">
        <v>1E-4</v>
      </c>
      <c r="I2611" s="96">
        <v>25.95</v>
      </c>
      <c r="J2611" s="96">
        <v>0</v>
      </c>
    </row>
    <row r="2612" spans="1:10" ht="24" customHeight="1">
      <c r="A2612" s="92" t="s">
        <v>792</v>
      </c>
      <c r="B2612" s="93" t="s">
        <v>2254</v>
      </c>
      <c r="C2612" s="92" t="s">
        <v>53</v>
      </c>
      <c r="D2612" s="92" t="s">
        <v>2255</v>
      </c>
      <c r="E2612" s="273" t="s">
        <v>795</v>
      </c>
      <c r="F2612" s="273"/>
      <c r="G2612" s="94" t="s">
        <v>1237</v>
      </c>
      <c r="H2612" s="95">
        <v>1E-4</v>
      </c>
      <c r="I2612" s="96">
        <v>27.5</v>
      </c>
      <c r="J2612" s="96">
        <v>0</v>
      </c>
    </row>
    <row r="2613" spans="1:10" ht="24" customHeight="1">
      <c r="A2613" s="92" t="s">
        <v>792</v>
      </c>
      <c r="B2613" s="93" t="s">
        <v>2256</v>
      </c>
      <c r="C2613" s="92" t="s">
        <v>53</v>
      </c>
      <c r="D2613" s="92" t="s">
        <v>2257</v>
      </c>
      <c r="E2613" s="273" t="s">
        <v>795</v>
      </c>
      <c r="F2613" s="273"/>
      <c r="G2613" s="94" t="s">
        <v>1237</v>
      </c>
      <c r="H2613" s="95">
        <v>6.9999999999999999E-4</v>
      </c>
      <c r="I2613" s="96">
        <v>11.6</v>
      </c>
      <c r="J2613" s="96">
        <v>0</v>
      </c>
    </row>
    <row r="2614" spans="1:10" ht="24" customHeight="1">
      <c r="A2614" s="92" t="s">
        <v>792</v>
      </c>
      <c r="B2614" s="93" t="s">
        <v>2258</v>
      </c>
      <c r="C2614" s="92" t="s">
        <v>53</v>
      </c>
      <c r="D2614" s="92" t="s">
        <v>2259</v>
      </c>
      <c r="E2614" s="273" t="s">
        <v>795</v>
      </c>
      <c r="F2614" s="273"/>
      <c r="G2614" s="94" t="s">
        <v>2260</v>
      </c>
      <c r="H2614" s="95">
        <v>6.9999999999999999E-4</v>
      </c>
      <c r="I2614" s="96">
        <v>10.220000000000001</v>
      </c>
      <c r="J2614" s="96">
        <v>0</v>
      </c>
    </row>
    <row r="2615" spans="1:10" ht="24" customHeight="1">
      <c r="A2615" s="92" t="s">
        <v>792</v>
      </c>
      <c r="B2615" s="93" t="s">
        <v>2261</v>
      </c>
      <c r="C2615" s="92" t="s">
        <v>53</v>
      </c>
      <c r="D2615" s="92" t="s">
        <v>2262</v>
      </c>
      <c r="E2615" s="273" t="s">
        <v>795</v>
      </c>
      <c r="F2615" s="273"/>
      <c r="G2615" s="94" t="s">
        <v>1237</v>
      </c>
      <c r="H2615" s="95">
        <v>1E-4</v>
      </c>
      <c r="I2615" s="96">
        <v>327.8</v>
      </c>
      <c r="J2615" s="96">
        <v>0.03</v>
      </c>
    </row>
    <row r="2616" spans="1:10" ht="24" customHeight="1">
      <c r="A2616" s="92" t="s">
        <v>792</v>
      </c>
      <c r="B2616" s="93" t="s">
        <v>2263</v>
      </c>
      <c r="C2616" s="92" t="s">
        <v>53</v>
      </c>
      <c r="D2616" s="92" t="s">
        <v>2264</v>
      </c>
      <c r="E2616" s="273" t="s">
        <v>795</v>
      </c>
      <c r="F2616" s="273"/>
      <c r="G2616" s="94" t="s">
        <v>1237</v>
      </c>
      <c r="H2616" s="95">
        <v>2.0000000000000001E-4</v>
      </c>
      <c r="I2616" s="96">
        <v>13.52</v>
      </c>
      <c r="J2616" s="96">
        <v>0</v>
      </c>
    </row>
    <row r="2617" spans="1:10" ht="24" customHeight="1">
      <c r="A2617" s="92" t="s">
        <v>792</v>
      </c>
      <c r="B2617" s="93" t="s">
        <v>2265</v>
      </c>
      <c r="C2617" s="92" t="s">
        <v>53</v>
      </c>
      <c r="D2617" s="92" t="s">
        <v>2266</v>
      </c>
      <c r="E2617" s="273" t="s">
        <v>795</v>
      </c>
      <c r="F2617" s="273"/>
      <c r="G2617" s="94" t="s">
        <v>1237</v>
      </c>
      <c r="H2617" s="95">
        <v>4.0000000000000002E-4</v>
      </c>
      <c r="I2617" s="96">
        <v>20</v>
      </c>
      <c r="J2617" s="96">
        <v>0</v>
      </c>
    </row>
    <row r="2618" spans="1:10" ht="24" customHeight="1">
      <c r="A2618" s="92" t="s">
        <v>792</v>
      </c>
      <c r="B2618" s="93" t="s">
        <v>2196</v>
      </c>
      <c r="C2618" s="92" t="s">
        <v>53</v>
      </c>
      <c r="D2618" s="92" t="s">
        <v>2197</v>
      </c>
      <c r="E2618" s="273" t="s">
        <v>795</v>
      </c>
      <c r="F2618" s="273"/>
      <c r="G2618" s="94" t="s">
        <v>1237</v>
      </c>
      <c r="H2618" s="95">
        <v>0.1018</v>
      </c>
      <c r="I2618" s="96">
        <v>14</v>
      </c>
      <c r="J2618" s="96">
        <v>1.42</v>
      </c>
    </row>
    <row r="2619" spans="1:10" ht="24" customHeight="1">
      <c r="A2619" s="92" t="s">
        <v>792</v>
      </c>
      <c r="B2619" s="93" t="s">
        <v>2198</v>
      </c>
      <c r="C2619" s="92" t="s">
        <v>53</v>
      </c>
      <c r="D2619" s="92" t="s">
        <v>2199</v>
      </c>
      <c r="E2619" s="273" t="s">
        <v>795</v>
      </c>
      <c r="F2619" s="273"/>
      <c r="G2619" s="94" t="s">
        <v>2200</v>
      </c>
      <c r="H2619" s="95">
        <v>8.0000000000000004E-4</v>
      </c>
      <c r="I2619" s="96">
        <v>6.35</v>
      </c>
      <c r="J2619" s="96">
        <v>0</v>
      </c>
    </row>
    <row r="2620" spans="1:10" ht="24" customHeight="1">
      <c r="A2620" s="92" t="s">
        <v>792</v>
      </c>
      <c r="B2620" s="93" t="s">
        <v>2201</v>
      </c>
      <c r="C2620" s="92" t="s">
        <v>53</v>
      </c>
      <c r="D2620" s="92" t="s">
        <v>2202</v>
      </c>
      <c r="E2620" s="273" t="s">
        <v>795</v>
      </c>
      <c r="F2620" s="273"/>
      <c r="G2620" s="94" t="s">
        <v>1237</v>
      </c>
      <c r="H2620" s="95">
        <v>6.54E-2</v>
      </c>
      <c r="I2620" s="96">
        <v>4.5</v>
      </c>
      <c r="J2620" s="96">
        <v>0.28999999999999998</v>
      </c>
    </row>
    <row r="2621" spans="1:10" ht="25.9" customHeight="1">
      <c r="A2621" s="92" t="s">
        <v>792</v>
      </c>
      <c r="B2621" s="93" t="s">
        <v>2267</v>
      </c>
      <c r="C2621" s="92" t="s">
        <v>53</v>
      </c>
      <c r="D2621" s="92" t="s">
        <v>2268</v>
      </c>
      <c r="E2621" s="273" t="s">
        <v>795</v>
      </c>
      <c r="F2621" s="273"/>
      <c r="G2621" s="94" t="s">
        <v>1237</v>
      </c>
      <c r="H2621" s="95">
        <v>5.0000000000000001E-4</v>
      </c>
      <c r="I2621" s="96">
        <v>10.8</v>
      </c>
      <c r="J2621" s="96">
        <v>0</v>
      </c>
    </row>
    <row r="2622" spans="1:10" ht="24" customHeight="1">
      <c r="A2622" s="92" t="s">
        <v>792</v>
      </c>
      <c r="B2622" s="93" t="s">
        <v>2269</v>
      </c>
      <c r="C2622" s="92" t="s">
        <v>53</v>
      </c>
      <c r="D2622" s="92" t="s">
        <v>2270</v>
      </c>
      <c r="E2622" s="273" t="s">
        <v>795</v>
      </c>
      <c r="F2622" s="273"/>
      <c r="G2622" s="94" t="s">
        <v>1237</v>
      </c>
      <c r="H2622" s="95">
        <v>4.0000000000000002E-4</v>
      </c>
      <c r="I2622" s="96">
        <v>18.8</v>
      </c>
      <c r="J2622" s="96">
        <v>0</v>
      </c>
    </row>
    <row r="2623" spans="1:10" ht="24" customHeight="1">
      <c r="A2623" s="92" t="s">
        <v>792</v>
      </c>
      <c r="B2623" s="93" t="s">
        <v>2203</v>
      </c>
      <c r="C2623" s="92" t="s">
        <v>53</v>
      </c>
      <c r="D2623" s="92" t="s">
        <v>2204</v>
      </c>
      <c r="E2623" s="273" t="s">
        <v>795</v>
      </c>
      <c r="F2623" s="273"/>
      <c r="G2623" s="94" t="s">
        <v>1237</v>
      </c>
      <c r="H2623" s="95">
        <v>1.5E-3</v>
      </c>
      <c r="I2623" s="96">
        <v>181.51</v>
      </c>
      <c r="J2623" s="96">
        <v>0.27</v>
      </c>
    </row>
    <row r="2624" spans="1:10" ht="24" customHeight="1">
      <c r="A2624" s="92" t="s">
        <v>792</v>
      </c>
      <c r="B2624" s="93" t="s">
        <v>2205</v>
      </c>
      <c r="C2624" s="92" t="s">
        <v>87</v>
      </c>
      <c r="D2624" s="92" t="s">
        <v>2206</v>
      </c>
      <c r="E2624" s="273" t="s">
        <v>906</v>
      </c>
      <c r="F2624" s="273"/>
      <c r="G2624" s="94" t="s">
        <v>2207</v>
      </c>
      <c r="H2624" s="95">
        <v>2.3E-3</v>
      </c>
      <c r="I2624" s="96">
        <v>14.71</v>
      </c>
      <c r="J2624" s="96">
        <v>0.03</v>
      </c>
    </row>
    <row r="2625" spans="1:10" ht="25.9" customHeight="1">
      <c r="A2625" s="92" t="s">
        <v>792</v>
      </c>
      <c r="B2625" s="93" t="s">
        <v>2208</v>
      </c>
      <c r="C2625" s="92" t="s">
        <v>87</v>
      </c>
      <c r="D2625" s="92" t="s">
        <v>2209</v>
      </c>
      <c r="E2625" s="273" t="s">
        <v>795</v>
      </c>
      <c r="F2625" s="273"/>
      <c r="G2625" s="94" t="s">
        <v>2207</v>
      </c>
      <c r="H2625" s="95">
        <v>8.0000000000000004E-4</v>
      </c>
      <c r="I2625" s="96">
        <v>78.48</v>
      </c>
      <c r="J2625" s="96">
        <v>0.06</v>
      </c>
    </row>
    <row r="2626" spans="1:10" ht="25.9" customHeight="1">
      <c r="A2626" s="92" t="s">
        <v>792</v>
      </c>
      <c r="B2626" s="93" t="s">
        <v>2210</v>
      </c>
      <c r="C2626" s="92" t="s">
        <v>87</v>
      </c>
      <c r="D2626" s="92" t="s">
        <v>2211</v>
      </c>
      <c r="E2626" s="273" t="s">
        <v>795</v>
      </c>
      <c r="F2626" s="273"/>
      <c r="G2626" s="94" t="s">
        <v>235</v>
      </c>
      <c r="H2626" s="95">
        <v>2.0000000000000001E-4</v>
      </c>
      <c r="I2626" s="96">
        <v>21.25</v>
      </c>
      <c r="J2626" s="96">
        <v>0</v>
      </c>
    </row>
    <row r="2627" spans="1:10" ht="25.9" customHeight="1">
      <c r="A2627" s="92" t="s">
        <v>792</v>
      </c>
      <c r="B2627" s="93" t="s">
        <v>2212</v>
      </c>
      <c r="C2627" s="92" t="s">
        <v>87</v>
      </c>
      <c r="D2627" s="92" t="s">
        <v>2213</v>
      </c>
      <c r="E2627" s="273" t="s">
        <v>795</v>
      </c>
      <c r="F2627" s="273"/>
      <c r="G2627" s="94" t="s">
        <v>235</v>
      </c>
      <c r="H2627" s="95">
        <v>5.9999999999999995E-4</v>
      </c>
      <c r="I2627" s="96">
        <v>16.350000000000001</v>
      </c>
      <c r="J2627" s="96">
        <v>0</v>
      </c>
    </row>
    <row r="2628" spans="1:10" ht="25.5">
      <c r="A2628" s="97"/>
      <c r="B2628" s="97"/>
      <c r="C2628" s="97"/>
      <c r="D2628" s="97"/>
      <c r="E2628" s="97" t="s">
        <v>806</v>
      </c>
      <c r="F2628" s="98">
        <v>0</v>
      </c>
      <c r="G2628" s="97" t="s">
        <v>807</v>
      </c>
      <c r="H2628" s="98">
        <v>0</v>
      </c>
      <c r="I2628" s="97" t="s">
        <v>808</v>
      </c>
      <c r="J2628" s="98">
        <v>0</v>
      </c>
    </row>
    <row r="2629" spans="1:10" ht="15" thickBot="1">
      <c r="A2629" s="97"/>
      <c r="B2629" s="97"/>
      <c r="C2629" s="97"/>
      <c r="D2629" s="97"/>
      <c r="E2629" s="97" t="s">
        <v>809</v>
      </c>
      <c r="F2629" s="98">
        <v>0</v>
      </c>
      <c r="G2629" s="97"/>
      <c r="H2629" s="274" t="s">
        <v>810</v>
      </c>
      <c r="I2629" s="274"/>
      <c r="J2629" s="98">
        <v>3.59</v>
      </c>
    </row>
    <row r="2630" spans="1:10" ht="1.1499999999999999" customHeight="1" thickTop="1">
      <c r="A2630" s="99"/>
      <c r="B2630" s="99"/>
      <c r="C2630" s="99"/>
      <c r="D2630" s="99"/>
      <c r="E2630" s="99"/>
      <c r="F2630" s="99"/>
      <c r="G2630" s="99"/>
      <c r="H2630" s="99"/>
      <c r="I2630" s="99"/>
      <c r="J2630" s="99"/>
    </row>
    <row r="2631" spans="1:10" ht="18" customHeight="1">
      <c r="A2631" s="79"/>
      <c r="B2631" s="80" t="s">
        <v>440</v>
      </c>
      <c r="C2631" s="79" t="s">
        <v>776</v>
      </c>
      <c r="D2631" s="79" t="s">
        <v>777</v>
      </c>
      <c r="E2631" s="268" t="s">
        <v>778</v>
      </c>
      <c r="F2631" s="268"/>
      <c r="G2631" s="81" t="s">
        <v>779</v>
      </c>
      <c r="H2631" s="80" t="s">
        <v>443</v>
      </c>
      <c r="I2631" s="80" t="s">
        <v>780</v>
      </c>
      <c r="J2631" s="80" t="s">
        <v>448</v>
      </c>
    </row>
    <row r="2632" spans="1:10" ht="24" customHeight="1">
      <c r="A2632" s="82" t="s">
        <v>781</v>
      </c>
      <c r="B2632" s="83" t="s">
        <v>1262</v>
      </c>
      <c r="C2632" s="82" t="s">
        <v>53</v>
      </c>
      <c r="D2632" s="82" t="s">
        <v>1263</v>
      </c>
      <c r="E2632" s="269" t="s">
        <v>788</v>
      </c>
      <c r="F2632" s="269"/>
      <c r="G2632" s="84" t="s">
        <v>789</v>
      </c>
      <c r="H2632" s="85">
        <v>1</v>
      </c>
      <c r="I2632" s="86">
        <v>3.79</v>
      </c>
      <c r="J2632" s="86">
        <v>3.79</v>
      </c>
    </row>
    <row r="2633" spans="1:10" ht="24" customHeight="1">
      <c r="A2633" s="92" t="s">
        <v>792</v>
      </c>
      <c r="B2633" s="93" t="s">
        <v>2180</v>
      </c>
      <c r="C2633" s="92" t="s">
        <v>53</v>
      </c>
      <c r="D2633" s="92" t="s">
        <v>2181</v>
      </c>
      <c r="E2633" s="273" t="s">
        <v>896</v>
      </c>
      <c r="F2633" s="273"/>
      <c r="G2633" s="94" t="s">
        <v>1237</v>
      </c>
      <c r="H2633" s="95">
        <v>4.4999999999999997E-3</v>
      </c>
      <c r="I2633" s="96">
        <v>12.54</v>
      </c>
      <c r="J2633" s="96">
        <v>0.05</v>
      </c>
    </row>
    <row r="2634" spans="1:10" ht="24" customHeight="1">
      <c r="A2634" s="92" t="s">
        <v>792</v>
      </c>
      <c r="B2634" s="93" t="s">
        <v>2182</v>
      </c>
      <c r="C2634" s="92" t="s">
        <v>53</v>
      </c>
      <c r="D2634" s="92" t="s">
        <v>2183</v>
      </c>
      <c r="E2634" s="273" t="s">
        <v>795</v>
      </c>
      <c r="F2634" s="273"/>
      <c r="G2634" s="94" t="s">
        <v>1237</v>
      </c>
      <c r="H2634" s="95">
        <v>4.4999999999999997E-3</v>
      </c>
      <c r="I2634" s="96">
        <v>175</v>
      </c>
      <c r="J2634" s="96">
        <v>0.78</v>
      </c>
    </row>
    <row r="2635" spans="1:10" ht="24" customHeight="1">
      <c r="A2635" s="92" t="s">
        <v>792</v>
      </c>
      <c r="B2635" s="93" t="s">
        <v>2184</v>
      </c>
      <c r="C2635" s="92" t="s">
        <v>53</v>
      </c>
      <c r="D2635" s="92" t="s">
        <v>2185</v>
      </c>
      <c r="E2635" s="273" t="s">
        <v>896</v>
      </c>
      <c r="F2635" s="273"/>
      <c r="G2635" s="94" t="s">
        <v>1140</v>
      </c>
      <c r="H2635" s="95">
        <v>4.0000000000000002E-4</v>
      </c>
      <c r="I2635" s="96">
        <v>300</v>
      </c>
      <c r="J2635" s="96">
        <v>0.12</v>
      </c>
    </row>
    <row r="2636" spans="1:10" ht="24" customHeight="1">
      <c r="A2636" s="92" t="s">
        <v>792</v>
      </c>
      <c r="B2636" s="93" t="s">
        <v>2271</v>
      </c>
      <c r="C2636" s="92" t="s">
        <v>53</v>
      </c>
      <c r="D2636" s="92" t="s">
        <v>2272</v>
      </c>
      <c r="E2636" s="273" t="s">
        <v>795</v>
      </c>
      <c r="F2636" s="273"/>
      <c r="G2636" s="94" t="s">
        <v>1237</v>
      </c>
      <c r="H2636" s="95">
        <v>4.4999999999999997E-3</v>
      </c>
      <c r="I2636" s="96">
        <v>11.98</v>
      </c>
      <c r="J2636" s="96">
        <v>0.05</v>
      </c>
    </row>
    <row r="2637" spans="1:10" ht="24" customHeight="1">
      <c r="A2637" s="92" t="s">
        <v>792</v>
      </c>
      <c r="B2637" s="93" t="s">
        <v>2190</v>
      </c>
      <c r="C2637" s="92" t="s">
        <v>53</v>
      </c>
      <c r="D2637" s="92" t="s">
        <v>2191</v>
      </c>
      <c r="E2637" s="273" t="s">
        <v>795</v>
      </c>
      <c r="F2637" s="273"/>
      <c r="G2637" s="94" t="s">
        <v>1237</v>
      </c>
      <c r="H2637" s="95">
        <v>4.4999999999999997E-3</v>
      </c>
      <c r="I2637" s="96">
        <v>4.9000000000000004</v>
      </c>
      <c r="J2637" s="96">
        <v>0.02</v>
      </c>
    </row>
    <row r="2638" spans="1:10" ht="24" customHeight="1">
      <c r="A2638" s="92" t="s">
        <v>792</v>
      </c>
      <c r="B2638" s="93" t="s">
        <v>2192</v>
      </c>
      <c r="C2638" s="92" t="s">
        <v>53</v>
      </c>
      <c r="D2638" s="92" t="s">
        <v>2193</v>
      </c>
      <c r="E2638" s="273" t="s">
        <v>795</v>
      </c>
      <c r="F2638" s="273"/>
      <c r="G2638" s="94" t="s">
        <v>1237</v>
      </c>
      <c r="H2638" s="95">
        <v>1.8E-3</v>
      </c>
      <c r="I2638" s="96">
        <v>13</v>
      </c>
      <c r="J2638" s="96">
        <v>0.02</v>
      </c>
    </row>
    <row r="2639" spans="1:10" ht="25.9" customHeight="1">
      <c r="A2639" s="92" t="s">
        <v>792</v>
      </c>
      <c r="B2639" s="93" t="s">
        <v>2194</v>
      </c>
      <c r="C2639" s="92" t="s">
        <v>53</v>
      </c>
      <c r="D2639" s="92" t="s">
        <v>2195</v>
      </c>
      <c r="E2639" s="273" t="s">
        <v>896</v>
      </c>
      <c r="F2639" s="273"/>
      <c r="G2639" s="94" t="s">
        <v>1237</v>
      </c>
      <c r="H2639" s="95">
        <v>0.1018</v>
      </c>
      <c r="I2639" s="96">
        <v>5</v>
      </c>
      <c r="J2639" s="96">
        <v>0.5</v>
      </c>
    </row>
    <row r="2640" spans="1:10" ht="24" customHeight="1">
      <c r="A2640" s="92" t="s">
        <v>792</v>
      </c>
      <c r="B2640" s="93" t="s">
        <v>2273</v>
      </c>
      <c r="C2640" s="92" t="s">
        <v>53</v>
      </c>
      <c r="D2640" s="92" t="s">
        <v>2274</v>
      </c>
      <c r="E2640" s="273" t="s">
        <v>795</v>
      </c>
      <c r="F2640" s="273"/>
      <c r="G2640" s="94" t="s">
        <v>1237</v>
      </c>
      <c r="H2640" s="95">
        <v>2.3E-3</v>
      </c>
      <c r="I2640" s="96">
        <v>17.5</v>
      </c>
      <c r="J2640" s="96">
        <v>0.04</v>
      </c>
    </row>
    <row r="2641" spans="1:10" ht="24" customHeight="1">
      <c r="A2641" s="92" t="s">
        <v>792</v>
      </c>
      <c r="B2641" s="93" t="s">
        <v>2275</v>
      </c>
      <c r="C2641" s="92" t="s">
        <v>53</v>
      </c>
      <c r="D2641" s="92" t="s">
        <v>2276</v>
      </c>
      <c r="E2641" s="273" t="s">
        <v>795</v>
      </c>
      <c r="F2641" s="273"/>
      <c r="G2641" s="94" t="s">
        <v>1237</v>
      </c>
      <c r="H2641" s="95">
        <v>4.4999999999999997E-3</v>
      </c>
      <c r="I2641" s="96">
        <v>26.9</v>
      </c>
      <c r="J2641" s="96">
        <v>0.12</v>
      </c>
    </row>
    <row r="2642" spans="1:10" ht="24" customHeight="1">
      <c r="A2642" s="92" t="s">
        <v>792</v>
      </c>
      <c r="B2642" s="93" t="s">
        <v>2277</v>
      </c>
      <c r="C2642" s="92" t="s">
        <v>53</v>
      </c>
      <c r="D2642" s="92" t="s">
        <v>2278</v>
      </c>
      <c r="E2642" s="273" t="s">
        <v>795</v>
      </c>
      <c r="F2642" s="273"/>
      <c r="G2642" s="94" t="s">
        <v>1237</v>
      </c>
      <c r="H2642" s="95">
        <v>1E-4</v>
      </c>
      <c r="I2642" s="96">
        <v>269</v>
      </c>
      <c r="J2642" s="96">
        <v>0.02</v>
      </c>
    </row>
    <row r="2643" spans="1:10" ht="24" customHeight="1">
      <c r="A2643" s="92" t="s">
        <v>792</v>
      </c>
      <c r="B2643" s="93" t="s">
        <v>2196</v>
      </c>
      <c r="C2643" s="92" t="s">
        <v>53</v>
      </c>
      <c r="D2643" s="92" t="s">
        <v>2197</v>
      </c>
      <c r="E2643" s="273" t="s">
        <v>795</v>
      </c>
      <c r="F2643" s="273"/>
      <c r="G2643" s="94" t="s">
        <v>1237</v>
      </c>
      <c r="H2643" s="95">
        <v>0.1018</v>
      </c>
      <c r="I2643" s="96">
        <v>14</v>
      </c>
      <c r="J2643" s="96">
        <v>1.42</v>
      </c>
    </row>
    <row r="2644" spans="1:10" ht="24" customHeight="1">
      <c r="A2644" s="92" t="s">
        <v>792</v>
      </c>
      <c r="B2644" s="93" t="s">
        <v>2198</v>
      </c>
      <c r="C2644" s="92" t="s">
        <v>53</v>
      </c>
      <c r="D2644" s="92" t="s">
        <v>2199</v>
      </c>
      <c r="E2644" s="273" t="s">
        <v>795</v>
      </c>
      <c r="F2644" s="273"/>
      <c r="G2644" s="94" t="s">
        <v>2200</v>
      </c>
      <c r="H2644" s="95">
        <v>8.0000000000000004E-4</v>
      </c>
      <c r="I2644" s="96">
        <v>6.35</v>
      </c>
      <c r="J2644" s="96">
        <v>0</v>
      </c>
    </row>
    <row r="2645" spans="1:10" ht="24" customHeight="1">
      <c r="A2645" s="92" t="s">
        <v>792</v>
      </c>
      <c r="B2645" s="93" t="s">
        <v>2201</v>
      </c>
      <c r="C2645" s="92" t="s">
        <v>53</v>
      </c>
      <c r="D2645" s="92" t="s">
        <v>2202</v>
      </c>
      <c r="E2645" s="273" t="s">
        <v>795</v>
      </c>
      <c r="F2645" s="273"/>
      <c r="G2645" s="94" t="s">
        <v>1237</v>
      </c>
      <c r="H2645" s="95">
        <v>6.54E-2</v>
      </c>
      <c r="I2645" s="96">
        <v>4.5</v>
      </c>
      <c r="J2645" s="96">
        <v>0.28999999999999998</v>
      </c>
    </row>
    <row r="2646" spans="1:10" ht="25.9" customHeight="1">
      <c r="A2646" s="92" t="s">
        <v>792</v>
      </c>
      <c r="B2646" s="93" t="s">
        <v>2267</v>
      </c>
      <c r="C2646" s="92" t="s">
        <v>53</v>
      </c>
      <c r="D2646" s="92" t="s">
        <v>2268</v>
      </c>
      <c r="E2646" s="273" t="s">
        <v>795</v>
      </c>
      <c r="F2646" s="273"/>
      <c r="G2646" s="94" t="s">
        <v>1237</v>
      </c>
      <c r="H2646" s="95">
        <v>5.0000000000000001E-4</v>
      </c>
      <c r="I2646" s="96">
        <v>10.8</v>
      </c>
      <c r="J2646" s="96">
        <v>0</v>
      </c>
    </row>
    <row r="2647" spans="1:10" ht="24" customHeight="1">
      <c r="A2647" s="92" t="s">
        <v>792</v>
      </c>
      <c r="B2647" s="93" t="s">
        <v>2279</v>
      </c>
      <c r="C2647" s="92" t="s">
        <v>53</v>
      </c>
      <c r="D2647" s="92" t="s">
        <v>2280</v>
      </c>
      <c r="E2647" s="273" t="s">
        <v>795</v>
      </c>
      <c r="F2647" s="273"/>
      <c r="G2647" s="94" t="s">
        <v>1237</v>
      </c>
      <c r="H2647" s="95">
        <v>4.0000000000000002E-4</v>
      </c>
      <c r="I2647" s="96">
        <v>18.5</v>
      </c>
      <c r="J2647" s="96">
        <v>0</v>
      </c>
    </row>
    <row r="2648" spans="1:10" ht="24" customHeight="1">
      <c r="A2648" s="92" t="s">
        <v>792</v>
      </c>
      <c r="B2648" s="93" t="s">
        <v>2203</v>
      </c>
      <c r="C2648" s="92" t="s">
        <v>53</v>
      </c>
      <c r="D2648" s="92" t="s">
        <v>2204</v>
      </c>
      <c r="E2648" s="273" t="s">
        <v>795</v>
      </c>
      <c r="F2648" s="273"/>
      <c r="G2648" s="94" t="s">
        <v>1237</v>
      </c>
      <c r="H2648" s="95">
        <v>1.5E-3</v>
      </c>
      <c r="I2648" s="96">
        <v>181.51</v>
      </c>
      <c r="J2648" s="96">
        <v>0.27</v>
      </c>
    </row>
    <row r="2649" spans="1:10" ht="24" customHeight="1">
      <c r="A2649" s="92" t="s">
        <v>792</v>
      </c>
      <c r="B2649" s="93" t="s">
        <v>2205</v>
      </c>
      <c r="C2649" s="92" t="s">
        <v>87</v>
      </c>
      <c r="D2649" s="92" t="s">
        <v>2206</v>
      </c>
      <c r="E2649" s="273" t="s">
        <v>906</v>
      </c>
      <c r="F2649" s="273"/>
      <c r="G2649" s="94" t="s">
        <v>2207</v>
      </c>
      <c r="H2649" s="95">
        <v>2.3E-3</v>
      </c>
      <c r="I2649" s="96">
        <v>14.71</v>
      </c>
      <c r="J2649" s="96">
        <v>0.03</v>
      </c>
    </row>
    <row r="2650" spans="1:10" ht="25.9" customHeight="1">
      <c r="A2650" s="92" t="s">
        <v>792</v>
      </c>
      <c r="B2650" s="93" t="s">
        <v>2208</v>
      </c>
      <c r="C2650" s="92" t="s">
        <v>87</v>
      </c>
      <c r="D2650" s="92" t="s">
        <v>2209</v>
      </c>
      <c r="E2650" s="273" t="s">
        <v>795</v>
      </c>
      <c r="F2650" s="273"/>
      <c r="G2650" s="94" t="s">
        <v>2207</v>
      </c>
      <c r="H2650" s="95">
        <v>8.0000000000000004E-4</v>
      </c>
      <c r="I2650" s="96">
        <v>78.48</v>
      </c>
      <c r="J2650" s="96">
        <v>0.06</v>
      </c>
    </row>
    <row r="2651" spans="1:10" ht="25.9" customHeight="1">
      <c r="A2651" s="92" t="s">
        <v>792</v>
      </c>
      <c r="B2651" s="93" t="s">
        <v>2210</v>
      </c>
      <c r="C2651" s="92" t="s">
        <v>87</v>
      </c>
      <c r="D2651" s="92" t="s">
        <v>2211</v>
      </c>
      <c r="E2651" s="273" t="s">
        <v>795</v>
      </c>
      <c r="F2651" s="273"/>
      <c r="G2651" s="94" t="s">
        <v>235</v>
      </c>
      <c r="H2651" s="95">
        <v>2.0000000000000001E-4</v>
      </c>
      <c r="I2651" s="96">
        <v>21.25</v>
      </c>
      <c r="J2651" s="96">
        <v>0</v>
      </c>
    </row>
    <row r="2652" spans="1:10" ht="25.9" customHeight="1">
      <c r="A2652" s="92" t="s">
        <v>792</v>
      </c>
      <c r="B2652" s="93" t="s">
        <v>2212</v>
      </c>
      <c r="C2652" s="92" t="s">
        <v>87</v>
      </c>
      <c r="D2652" s="92" t="s">
        <v>2213</v>
      </c>
      <c r="E2652" s="273" t="s">
        <v>795</v>
      </c>
      <c r="F2652" s="273"/>
      <c r="G2652" s="94" t="s">
        <v>235</v>
      </c>
      <c r="H2652" s="95">
        <v>5.9999999999999995E-4</v>
      </c>
      <c r="I2652" s="96">
        <v>16.350000000000001</v>
      </c>
      <c r="J2652" s="96">
        <v>0</v>
      </c>
    </row>
    <row r="2653" spans="1:10" ht="25.5">
      <c r="A2653" s="97"/>
      <c r="B2653" s="97"/>
      <c r="C2653" s="97"/>
      <c r="D2653" s="97"/>
      <c r="E2653" s="97" t="s">
        <v>806</v>
      </c>
      <c r="F2653" s="98">
        <v>0</v>
      </c>
      <c r="G2653" s="97" t="s">
        <v>807</v>
      </c>
      <c r="H2653" s="98">
        <v>0</v>
      </c>
      <c r="I2653" s="97" t="s">
        <v>808</v>
      </c>
      <c r="J2653" s="98">
        <v>0</v>
      </c>
    </row>
    <row r="2654" spans="1:10" ht="15" thickBot="1">
      <c r="A2654" s="97"/>
      <c r="B2654" s="97"/>
      <c r="C2654" s="97"/>
      <c r="D2654" s="97"/>
      <c r="E2654" s="97" t="s">
        <v>809</v>
      </c>
      <c r="F2654" s="98">
        <v>0</v>
      </c>
      <c r="G2654" s="97"/>
      <c r="H2654" s="274" t="s">
        <v>810</v>
      </c>
      <c r="I2654" s="274"/>
      <c r="J2654" s="98">
        <v>3.79</v>
      </c>
    </row>
    <row r="2655" spans="1:10" ht="1.1499999999999999" customHeight="1" thickTop="1">
      <c r="A2655" s="99"/>
      <c r="B2655" s="99"/>
      <c r="C2655" s="99"/>
      <c r="D2655" s="99"/>
      <c r="E2655" s="99"/>
      <c r="F2655" s="99"/>
      <c r="G2655" s="99"/>
      <c r="H2655" s="99"/>
      <c r="I2655" s="99"/>
      <c r="J2655" s="99"/>
    </row>
    <row r="2656" spans="1:10" ht="18" customHeight="1">
      <c r="A2656" s="79"/>
      <c r="B2656" s="80" t="s">
        <v>440</v>
      </c>
      <c r="C2656" s="79" t="s">
        <v>776</v>
      </c>
      <c r="D2656" s="79" t="s">
        <v>777</v>
      </c>
      <c r="E2656" s="268" t="s">
        <v>778</v>
      </c>
      <c r="F2656" s="268"/>
      <c r="G2656" s="81" t="s">
        <v>779</v>
      </c>
      <c r="H2656" s="80" t="s">
        <v>443</v>
      </c>
      <c r="I2656" s="80" t="s">
        <v>780</v>
      </c>
      <c r="J2656" s="80" t="s">
        <v>448</v>
      </c>
    </row>
    <row r="2657" spans="1:10" ht="25.9" customHeight="1">
      <c r="A2657" s="82" t="s">
        <v>781</v>
      </c>
      <c r="B2657" s="83" t="s">
        <v>1223</v>
      </c>
      <c r="C2657" s="82" t="s">
        <v>53</v>
      </c>
      <c r="D2657" s="82" t="s">
        <v>1224</v>
      </c>
      <c r="E2657" s="269" t="s">
        <v>788</v>
      </c>
      <c r="F2657" s="269"/>
      <c r="G2657" s="84" t="s">
        <v>789</v>
      </c>
      <c r="H2657" s="85">
        <v>1</v>
      </c>
      <c r="I2657" s="86">
        <v>3.56</v>
      </c>
      <c r="J2657" s="86">
        <v>3.56</v>
      </c>
    </row>
    <row r="2658" spans="1:10" ht="24" customHeight="1">
      <c r="A2658" s="92" t="s">
        <v>792</v>
      </c>
      <c r="B2658" s="93" t="s">
        <v>2180</v>
      </c>
      <c r="C2658" s="92" t="s">
        <v>53</v>
      </c>
      <c r="D2658" s="92" t="s">
        <v>2181</v>
      </c>
      <c r="E2658" s="273" t="s">
        <v>896</v>
      </c>
      <c r="F2658" s="273"/>
      <c r="G2658" s="94" t="s">
        <v>1237</v>
      </c>
      <c r="H2658" s="95">
        <v>4.4999999999999997E-3</v>
      </c>
      <c r="I2658" s="96">
        <v>12.54</v>
      </c>
      <c r="J2658" s="96">
        <v>0.05</v>
      </c>
    </row>
    <row r="2659" spans="1:10" ht="24" customHeight="1">
      <c r="A2659" s="92" t="s">
        <v>792</v>
      </c>
      <c r="B2659" s="93" t="s">
        <v>2182</v>
      </c>
      <c r="C2659" s="92" t="s">
        <v>53</v>
      </c>
      <c r="D2659" s="92" t="s">
        <v>2183</v>
      </c>
      <c r="E2659" s="273" t="s">
        <v>795</v>
      </c>
      <c r="F2659" s="273"/>
      <c r="G2659" s="94" t="s">
        <v>1237</v>
      </c>
      <c r="H2659" s="95">
        <v>4.4999999999999997E-3</v>
      </c>
      <c r="I2659" s="96">
        <v>175</v>
      </c>
      <c r="J2659" s="96">
        <v>0.78</v>
      </c>
    </row>
    <row r="2660" spans="1:10" ht="24" customHeight="1">
      <c r="A2660" s="92" t="s">
        <v>792</v>
      </c>
      <c r="B2660" s="93" t="s">
        <v>2184</v>
      </c>
      <c r="C2660" s="92" t="s">
        <v>53</v>
      </c>
      <c r="D2660" s="92" t="s">
        <v>2185</v>
      </c>
      <c r="E2660" s="273" t="s">
        <v>896</v>
      </c>
      <c r="F2660" s="273"/>
      <c r="G2660" s="94" t="s">
        <v>1140</v>
      </c>
      <c r="H2660" s="95">
        <v>4.0000000000000002E-4</v>
      </c>
      <c r="I2660" s="96">
        <v>300</v>
      </c>
      <c r="J2660" s="96">
        <v>0.12</v>
      </c>
    </row>
    <row r="2661" spans="1:10" ht="24" customHeight="1">
      <c r="A2661" s="92" t="s">
        <v>792</v>
      </c>
      <c r="B2661" s="93" t="s">
        <v>2186</v>
      </c>
      <c r="C2661" s="92" t="s">
        <v>53</v>
      </c>
      <c r="D2661" s="92" t="s">
        <v>2187</v>
      </c>
      <c r="E2661" s="273" t="s">
        <v>795</v>
      </c>
      <c r="F2661" s="273"/>
      <c r="G2661" s="94" t="s">
        <v>1237</v>
      </c>
      <c r="H2661" s="95">
        <v>2.0000000000000001E-4</v>
      </c>
      <c r="I2661" s="96">
        <v>22.38</v>
      </c>
      <c r="J2661" s="96">
        <v>0</v>
      </c>
    </row>
    <row r="2662" spans="1:10" ht="24" customHeight="1">
      <c r="A2662" s="92" t="s">
        <v>792</v>
      </c>
      <c r="B2662" s="93" t="s">
        <v>2188</v>
      </c>
      <c r="C2662" s="92" t="s">
        <v>53</v>
      </c>
      <c r="D2662" s="92" t="s">
        <v>2189</v>
      </c>
      <c r="E2662" s="273" t="s">
        <v>795</v>
      </c>
      <c r="F2662" s="273"/>
      <c r="G2662" s="94" t="s">
        <v>1237</v>
      </c>
      <c r="H2662" s="95">
        <v>2.0000000000000001E-4</v>
      </c>
      <c r="I2662" s="96">
        <v>36.9</v>
      </c>
      <c r="J2662" s="96">
        <v>0</v>
      </c>
    </row>
    <row r="2663" spans="1:10" ht="24" customHeight="1">
      <c r="A2663" s="92" t="s">
        <v>792</v>
      </c>
      <c r="B2663" s="93" t="s">
        <v>2190</v>
      </c>
      <c r="C2663" s="92" t="s">
        <v>53</v>
      </c>
      <c r="D2663" s="92" t="s">
        <v>2191</v>
      </c>
      <c r="E2663" s="273" t="s">
        <v>795</v>
      </c>
      <c r="F2663" s="273"/>
      <c r="G2663" s="94" t="s">
        <v>1237</v>
      </c>
      <c r="H2663" s="95">
        <v>4.4999999999999997E-3</v>
      </c>
      <c r="I2663" s="96">
        <v>4.9000000000000004</v>
      </c>
      <c r="J2663" s="96">
        <v>0.02</v>
      </c>
    </row>
    <row r="2664" spans="1:10" ht="24" customHeight="1">
      <c r="A2664" s="92" t="s">
        <v>792</v>
      </c>
      <c r="B2664" s="93" t="s">
        <v>2192</v>
      </c>
      <c r="C2664" s="92" t="s">
        <v>53</v>
      </c>
      <c r="D2664" s="92" t="s">
        <v>2193</v>
      </c>
      <c r="E2664" s="273" t="s">
        <v>795</v>
      </c>
      <c r="F2664" s="273"/>
      <c r="G2664" s="94" t="s">
        <v>1237</v>
      </c>
      <c r="H2664" s="95">
        <v>1.8E-3</v>
      </c>
      <c r="I2664" s="96">
        <v>13</v>
      </c>
      <c r="J2664" s="96">
        <v>0.02</v>
      </c>
    </row>
    <row r="2665" spans="1:10" ht="25.9" customHeight="1">
      <c r="A2665" s="92" t="s">
        <v>792</v>
      </c>
      <c r="B2665" s="93" t="s">
        <v>2194</v>
      </c>
      <c r="C2665" s="92" t="s">
        <v>53</v>
      </c>
      <c r="D2665" s="92" t="s">
        <v>2195</v>
      </c>
      <c r="E2665" s="273" t="s">
        <v>896</v>
      </c>
      <c r="F2665" s="273"/>
      <c r="G2665" s="94" t="s">
        <v>1237</v>
      </c>
      <c r="H2665" s="95">
        <v>0.1018</v>
      </c>
      <c r="I2665" s="96">
        <v>5</v>
      </c>
      <c r="J2665" s="96">
        <v>0.5</v>
      </c>
    </row>
    <row r="2666" spans="1:10" ht="24" customHeight="1">
      <c r="A2666" s="92" t="s">
        <v>792</v>
      </c>
      <c r="B2666" s="93" t="s">
        <v>2196</v>
      </c>
      <c r="C2666" s="92" t="s">
        <v>53</v>
      </c>
      <c r="D2666" s="92" t="s">
        <v>2197</v>
      </c>
      <c r="E2666" s="273" t="s">
        <v>795</v>
      </c>
      <c r="F2666" s="273"/>
      <c r="G2666" s="94" t="s">
        <v>1237</v>
      </c>
      <c r="H2666" s="95">
        <v>0.1018</v>
      </c>
      <c r="I2666" s="96">
        <v>14</v>
      </c>
      <c r="J2666" s="96">
        <v>1.42</v>
      </c>
    </row>
    <row r="2667" spans="1:10" ht="24" customHeight="1">
      <c r="A2667" s="92" t="s">
        <v>792</v>
      </c>
      <c r="B2667" s="93" t="s">
        <v>2198</v>
      </c>
      <c r="C2667" s="92" t="s">
        <v>53</v>
      </c>
      <c r="D2667" s="92" t="s">
        <v>2199</v>
      </c>
      <c r="E2667" s="273" t="s">
        <v>795</v>
      </c>
      <c r="F2667" s="273"/>
      <c r="G2667" s="94" t="s">
        <v>2200</v>
      </c>
      <c r="H2667" s="95">
        <v>8.0000000000000004E-4</v>
      </c>
      <c r="I2667" s="96">
        <v>6.35</v>
      </c>
      <c r="J2667" s="96">
        <v>0</v>
      </c>
    </row>
    <row r="2668" spans="1:10" ht="24" customHeight="1">
      <c r="A2668" s="92" t="s">
        <v>792</v>
      </c>
      <c r="B2668" s="93" t="s">
        <v>2201</v>
      </c>
      <c r="C2668" s="92" t="s">
        <v>53</v>
      </c>
      <c r="D2668" s="92" t="s">
        <v>2202</v>
      </c>
      <c r="E2668" s="273" t="s">
        <v>795</v>
      </c>
      <c r="F2668" s="273"/>
      <c r="G2668" s="94" t="s">
        <v>1237</v>
      </c>
      <c r="H2668" s="95">
        <v>6.54E-2</v>
      </c>
      <c r="I2668" s="96">
        <v>4.5</v>
      </c>
      <c r="J2668" s="96">
        <v>0.28999999999999998</v>
      </c>
    </row>
    <row r="2669" spans="1:10" ht="24" customHeight="1">
      <c r="A2669" s="92" t="s">
        <v>792</v>
      </c>
      <c r="B2669" s="93" t="s">
        <v>2203</v>
      </c>
      <c r="C2669" s="92" t="s">
        <v>53</v>
      </c>
      <c r="D2669" s="92" t="s">
        <v>2204</v>
      </c>
      <c r="E2669" s="273" t="s">
        <v>795</v>
      </c>
      <c r="F2669" s="273"/>
      <c r="G2669" s="94" t="s">
        <v>1237</v>
      </c>
      <c r="H2669" s="95">
        <v>1.5E-3</v>
      </c>
      <c r="I2669" s="96">
        <v>181.51</v>
      </c>
      <c r="J2669" s="96">
        <v>0.27</v>
      </c>
    </row>
    <row r="2670" spans="1:10" ht="24" customHeight="1">
      <c r="A2670" s="92" t="s">
        <v>792</v>
      </c>
      <c r="B2670" s="93" t="s">
        <v>2205</v>
      </c>
      <c r="C2670" s="92" t="s">
        <v>87</v>
      </c>
      <c r="D2670" s="92" t="s">
        <v>2206</v>
      </c>
      <c r="E2670" s="273" t="s">
        <v>906</v>
      </c>
      <c r="F2670" s="273"/>
      <c r="G2670" s="94" t="s">
        <v>2207</v>
      </c>
      <c r="H2670" s="95">
        <v>2.3E-3</v>
      </c>
      <c r="I2670" s="96">
        <v>14.71</v>
      </c>
      <c r="J2670" s="96">
        <v>0.03</v>
      </c>
    </row>
    <row r="2671" spans="1:10" ht="25.9" customHeight="1">
      <c r="A2671" s="92" t="s">
        <v>792</v>
      </c>
      <c r="B2671" s="93" t="s">
        <v>2208</v>
      </c>
      <c r="C2671" s="92" t="s">
        <v>87</v>
      </c>
      <c r="D2671" s="92" t="s">
        <v>2209</v>
      </c>
      <c r="E2671" s="273" t="s">
        <v>795</v>
      </c>
      <c r="F2671" s="273"/>
      <c r="G2671" s="94" t="s">
        <v>2207</v>
      </c>
      <c r="H2671" s="95">
        <v>8.0000000000000004E-4</v>
      </c>
      <c r="I2671" s="96">
        <v>78.48</v>
      </c>
      <c r="J2671" s="96">
        <v>0.06</v>
      </c>
    </row>
    <row r="2672" spans="1:10" ht="25.9" customHeight="1">
      <c r="A2672" s="92" t="s">
        <v>792</v>
      </c>
      <c r="B2672" s="93" t="s">
        <v>2210</v>
      </c>
      <c r="C2672" s="92" t="s">
        <v>87</v>
      </c>
      <c r="D2672" s="92" t="s">
        <v>2211</v>
      </c>
      <c r="E2672" s="273" t="s">
        <v>795</v>
      </c>
      <c r="F2672" s="273"/>
      <c r="G2672" s="94" t="s">
        <v>235</v>
      </c>
      <c r="H2672" s="95">
        <v>2.0000000000000001E-4</v>
      </c>
      <c r="I2672" s="96">
        <v>21.25</v>
      </c>
      <c r="J2672" s="96">
        <v>0</v>
      </c>
    </row>
    <row r="2673" spans="1:10" ht="25.9" customHeight="1">
      <c r="A2673" s="92" t="s">
        <v>792</v>
      </c>
      <c r="B2673" s="93" t="s">
        <v>2212</v>
      </c>
      <c r="C2673" s="92" t="s">
        <v>87</v>
      </c>
      <c r="D2673" s="92" t="s">
        <v>2213</v>
      </c>
      <c r="E2673" s="273" t="s">
        <v>795</v>
      </c>
      <c r="F2673" s="273"/>
      <c r="G2673" s="94" t="s">
        <v>235</v>
      </c>
      <c r="H2673" s="95">
        <v>5.9999999999999995E-4</v>
      </c>
      <c r="I2673" s="96">
        <v>16.350000000000001</v>
      </c>
      <c r="J2673" s="96">
        <v>0</v>
      </c>
    </row>
    <row r="2674" spans="1:10" ht="25.5">
      <c r="A2674" s="97"/>
      <c r="B2674" s="97"/>
      <c r="C2674" s="97"/>
      <c r="D2674" s="97"/>
      <c r="E2674" s="97" t="s">
        <v>806</v>
      </c>
      <c r="F2674" s="98">
        <v>0</v>
      </c>
      <c r="G2674" s="97" t="s">
        <v>807</v>
      </c>
      <c r="H2674" s="98">
        <v>0</v>
      </c>
      <c r="I2674" s="97" t="s">
        <v>808</v>
      </c>
      <c r="J2674" s="98">
        <v>0</v>
      </c>
    </row>
    <row r="2675" spans="1:10" ht="15" thickBot="1">
      <c r="A2675" s="97"/>
      <c r="B2675" s="97"/>
      <c r="C2675" s="97"/>
      <c r="D2675" s="97"/>
      <c r="E2675" s="97" t="s">
        <v>809</v>
      </c>
      <c r="F2675" s="98">
        <v>0</v>
      </c>
      <c r="G2675" s="97"/>
      <c r="H2675" s="274" t="s">
        <v>810</v>
      </c>
      <c r="I2675" s="274"/>
      <c r="J2675" s="98">
        <v>3.56</v>
      </c>
    </row>
    <row r="2676" spans="1:10" ht="1.1499999999999999" customHeight="1" thickTop="1">
      <c r="A2676" s="99"/>
      <c r="B2676" s="99"/>
      <c r="C2676" s="99"/>
      <c r="D2676" s="99"/>
      <c r="E2676" s="99"/>
      <c r="F2676" s="99"/>
      <c r="G2676" s="99"/>
      <c r="H2676" s="99"/>
      <c r="I2676" s="99"/>
      <c r="J2676" s="99"/>
    </row>
    <row r="2677" spans="1:10" ht="18" customHeight="1">
      <c r="A2677" s="79"/>
      <c r="B2677" s="80" t="s">
        <v>440</v>
      </c>
      <c r="C2677" s="79" t="s">
        <v>776</v>
      </c>
      <c r="D2677" s="79" t="s">
        <v>777</v>
      </c>
      <c r="E2677" s="268" t="s">
        <v>778</v>
      </c>
      <c r="F2677" s="268"/>
      <c r="G2677" s="81" t="s">
        <v>779</v>
      </c>
      <c r="H2677" s="80" t="s">
        <v>443</v>
      </c>
      <c r="I2677" s="80" t="s">
        <v>780</v>
      </c>
      <c r="J2677" s="80" t="s">
        <v>448</v>
      </c>
    </row>
    <row r="2678" spans="1:10" ht="24" customHeight="1">
      <c r="A2678" s="82" t="s">
        <v>781</v>
      </c>
      <c r="B2678" s="83" t="s">
        <v>786</v>
      </c>
      <c r="C2678" s="82" t="s">
        <v>53</v>
      </c>
      <c r="D2678" s="82" t="s">
        <v>787</v>
      </c>
      <c r="E2678" s="269" t="s">
        <v>788</v>
      </c>
      <c r="F2678" s="269"/>
      <c r="G2678" s="84" t="s">
        <v>789</v>
      </c>
      <c r="H2678" s="85">
        <v>1</v>
      </c>
      <c r="I2678" s="86">
        <v>3.73</v>
      </c>
      <c r="J2678" s="86">
        <v>3.73</v>
      </c>
    </row>
    <row r="2679" spans="1:10" ht="24" customHeight="1">
      <c r="A2679" s="92" t="s">
        <v>792</v>
      </c>
      <c r="B2679" s="93" t="s">
        <v>2180</v>
      </c>
      <c r="C2679" s="92" t="s">
        <v>53</v>
      </c>
      <c r="D2679" s="92" t="s">
        <v>2181</v>
      </c>
      <c r="E2679" s="273" t="s">
        <v>896</v>
      </c>
      <c r="F2679" s="273"/>
      <c r="G2679" s="94" t="s">
        <v>1237</v>
      </c>
      <c r="H2679" s="95">
        <v>4.4999999999999997E-3</v>
      </c>
      <c r="I2679" s="96">
        <v>12.54</v>
      </c>
      <c r="J2679" s="96">
        <v>0.05</v>
      </c>
    </row>
    <row r="2680" spans="1:10" ht="24" customHeight="1">
      <c r="A2680" s="92" t="s">
        <v>792</v>
      </c>
      <c r="B2680" s="93" t="s">
        <v>2182</v>
      </c>
      <c r="C2680" s="92" t="s">
        <v>53</v>
      </c>
      <c r="D2680" s="92" t="s">
        <v>2183</v>
      </c>
      <c r="E2680" s="273" t="s">
        <v>795</v>
      </c>
      <c r="F2680" s="273"/>
      <c r="G2680" s="94" t="s">
        <v>1237</v>
      </c>
      <c r="H2680" s="95">
        <v>4.4999999999999997E-3</v>
      </c>
      <c r="I2680" s="96">
        <v>175</v>
      </c>
      <c r="J2680" s="96">
        <v>0.78</v>
      </c>
    </row>
    <row r="2681" spans="1:10" ht="24" customHeight="1">
      <c r="A2681" s="92" t="s">
        <v>792</v>
      </c>
      <c r="B2681" s="93" t="s">
        <v>2184</v>
      </c>
      <c r="C2681" s="92" t="s">
        <v>53</v>
      </c>
      <c r="D2681" s="92" t="s">
        <v>2185</v>
      </c>
      <c r="E2681" s="273" t="s">
        <v>896</v>
      </c>
      <c r="F2681" s="273"/>
      <c r="G2681" s="94" t="s">
        <v>1140</v>
      </c>
      <c r="H2681" s="95">
        <v>4.0000000000000002E-4</v>
      </c>
      <c r="I2681" s="96">
        <v>300</v>
      </c>
      <c r="J2681" s="96">
        <v>0.12</v>
      </c>
    </row>
    <row r="2682" spans="1:10" ht="24" customHeight="1">
      <c r="A2682" s="92" t="s">
        <v>792</v>
      </c>
      <c r="B2682" s="93" t="s">
        <v>2190</v>
      </c>
      <c r="C2682" s="92" t="s">
        <v>53</v>
      </c>
      <c r="D2682" s="92" t="s">
        <v>2191</v>
      </c>
      <c r="E2682" s="273" t="s">
        <v>795</v>
      </c>
      <c r="F2682" s="273"/>
      <c r="G2682" s="94" t="s">
        <v>1237</v>
      </c>
      <c r="H2682" s="95">
        <v>4.4999999999999997E-3</v>
      </c>
      <c r="I2682" s="96">
        <v>4.9000000000000004</v>
      </c>
      <c r="J2682" s="96">
        <v>0.02</v>
      </c>
    </row>
    <row r="2683" spans="1:10" ht="24" customHeight="1">
      <c r="A2683" s="92" t="s">
        <v>792</v>
      </c>
      <c r="B2683" s="93" t="s">
        <v>2192</v>
      </c>
      <c r="C2683" s="92" t="s">
        <v>53</v>
      </c>
      <c r="D2683" s="92" t="s">
        <v>2193</v>
      </c>
      <c r="E2683" s="273" t="s">
        <v>795</v>
      </c>
      <c r="F2683" s="273"/>
      <c r="G2683" s="94" t="s">
        <v>1237</v>
      </c>
      <c r="H2683" s="95">
        <v>1.8E-3</v>
      </c>
      <c r="I2683" s="96">
        <v>13</v>
      </c>
      <c r="J2683" s="96">
        <v>0.02</v>
      </c>
    </row>
    <row r="2684" spans="1:10" ht="25.9" customHeight="1">
      <c r="A2684" s="92" t="s">
        <v>792</v>
      </c>
      <c r="B2684" s="93" t="s">
        <v>2194</v>
      </c>
      <c r="C2684" s="92" t="s">
        <v>53</v>
      </c>
      <c r="D2684" s="92" t="s">
        <v>2195</v>
      </c>
      <c r="E2684" s="273" t="s">
        <v>896</v>
      </c>
      <c r="F2684" s="273"/>
      <c r="G2684" s="94" t="s">
        <v>1237</v>
      </c>
      <c r="H2684" s="95">
        <v>0.1018</v>
      </c>
      <c r="I2684" s="96">
        <v>5</v>
      </c>
      <c r="J2684" s="96">
        <v>0.5</v>
      </c>
    </row>
    <row r="2685" spans="1:10" ht="24" customHeight="1">
      <c r="A2685" s="92" t="s">
        <v>792</v>
      </c>
      <c r="B2685" s="93" t="s">
        <v>2240</v>
      </c>
      <c r="C2685" s="92" t="s">
        <v>53</v>
      </c>
      <c r="D2685" s="92" t="s">
        <v>2241</v>
      </c>
      <c r="E2685" s="273" t="s">
        <v>795</v>
      </c>
      <c r="F2685" s="273"/>
      <c r="G2685" s="94" t="s">
        <v>1237</v>
      </c>
      <c r="H2685" s="95">
        <v>2.0000000000000001E-4</v>
      </c>
      <c r="I2685" s="96">
        <v>36.9</v>
      </c>
      <c r="J2685" s="96">
        <v>0</v>
      </c>
    </row>
    <row r="2686" spans="1:10" ht="24" customHeight="1">
      <c r="A2686" s="92" t="s">
        <v>792</v>
      </c>
      <c r="B2686" s="93" t="s">
        <v>2196</v>
      </c>
      <c r="C2686" s="92" t="s">
        <v>53</v>
      </c>
      <c r="D2686" s="92" t="s">
        <v>2197</v>
      </c>
      <c r="E2686" s="273" t="s">
        <v>795</v>
      </c>
      <c r="F2686" s="273"/>
      <c r="G2686" s="94" t="s">
        <v>1237</v>
      </c>
      <c r="H2686" s="95">
        <v>0.1018</v>
      </c>
      <c r="I2686" s="96">
        <v>14</v>
      </c>
      <c r="J2686" s="96">
        <v>1.42</v>
      </c>
    </row>
    <row r="2687" spans="1:10" ht="24" customHeight="1">
      <c r="A2687" s="92" t="s">
        <v>792</v>
      </c>
      <c r="B2687" s="93" t="s">
        <v>2198</v>
      </c>
      <c r="C2687" s="92" t="s">
        <v>53</v>
      </c>
      <c r="D2687" s="92" t="s">
        <v>2199</v>
      </c>
      <c r="E2687" s="273" t="s">
        <v>795</v>
      </c>
      <c r="F2687" s="273"/>
      <c r="G2687" s="94" t="s">
        <v>2200</v>
      </c>
      <c r="H2687" s="95">
        <v>8.0000000000000004E-4</v>
      </c>
      <c r="I2687" s="96">
        <v>6.35</v>
      </c>
      <c r="J2687" s="96">
        <v>0</v>
      </c>
    </row>
    <row r="2688" spans="1:10" ht="24" customHeight="1">
      <c r="A2688" s="92" t="s">
        <v>792</v>
      </c>
      <c r="B2688" s="93" t="s">
        <v>2201</v>
      </c>
      <c r="C2688" s="92" t="s">
        <v>53</v>
      </c>
      <c r="D2688" s="92" t="s">
        <v>2202</v>
      </c>
      <c r="E2688" s="273" t="s">
        <v>795</v>
      </c>
      <c r="F2688" s="273"/>
      <c r="G2688" s="94" t="s">
        <v>1237</v>
      </c>
      <c r="H2688" s="95">
        <v>9.4100000000000003E-2</v>
      </c>
      <c r="I2688" s="96">
        <v>4.5</v>
      </c>
      <c r="J2688" s="96">
        <v>0.42</v>
      </c>
    </row>
    <row r="2689" spans="1:10" ht="24" customHeight="1">
      <c r="A2689" s="92" t="s">
        <v>792</v>
      </c>
      <c r="B2689" s="93" t="s">
        <v>2242</v>
      </c>
      <c r="C2689" s="92" t="s">
        <v>53</v>
      </c>
      <c r="D2689" s="92" t="s">
        <v>2243</v>
      </c>
      <c r="E2689" s="273" t="s">
        <v>795</v>
      </c>
      <c r="F2689" s="273"/>
      <c r="G2689" s="94" t="s">
        <v>1237</v>
      </c>
      <c r="H2689" s="95">
        <v>2.9999999999999997E-4</v>
      </c>
      <c r="I2689" s="96">
        <v>18.579999999999998</v>
      </c>
      <c r="J2689" s="96">
        <v>0</v>
      </c>
    </row>
    <row r="2690" spans="1:10" ht="24" customHeight="1">
      <c r="A2690" s="92" t="s">
        <v>792</v>
      </c>
      <c r="B2690" s="93" t="s">
        <v>2244</v>
      </c>
      <c r="C2690" s="92" t="s">
        <v>53</v>
      </c>
      <c r="D2690" s="92" t="s">
        <v>2245</v>
      </c>
      <c r="E2690" s="273" t="s">
        <v>795</v>
      </c>
      <c r="F2690" s="273"/>
      <c r="G2690" s="94" t="s">
        <v>1237</v>
      </c>
      <c r="H2690" s="95">
        <v>1E-4</v>
      </c>
      <c r="I2690" s="96">
        <v>31.5</v>
      </c>
      <c r="J2690" s="96">
        <v>0</v>
      </c>
    </row>
    <row r="2691" spans="1:10" ht="24" customHeight="1">
      <c r="A2691" s="92" t="s">
        <v>792</v>
      </c>
      <c r="B2691" s="93" t="s">
        <v>2203</v>
      </c>
      <c r="C2691" s="92" t="s">
        <v>53</v>
      </c>
      <c r="D2691" s="92" t="s">
        <v>2204</v>
      </c>
      <c r="E2691" s="273" t="s">
        <v>795</v>
      </c>
      <c r="F2691" s="273"/>
      <c r="G2691" s="94" t="s">
        <v>1237</v>
      </c>
      <c r="H2691" s="95">
        <v>1.5E-3</v>
      </c>
      <c r="I2691" s="96">
        <v>181.51</v>
      </c>
      <c r="J2691" s="96">
        <v>0.27</v>
      </c>
    </row>
    <row r="2692" spans="1:10" ht="25.9" customHeight="1">
      <c r="A2692" s="92" t="s">
        <v>792</v>
      </c>
      <c r="B2692" s="93" t="s">
        <v>2246</v>
      </c>
      <c r="C2692" s="92" t="s">
        <v>87</v>
      </c>
      <c r="D2692" s="92" t="s">
        <v>2247</v>
      </c>
      <c r="E2692" s="273" t="s">
        <v>906</v>
      </c>
      <c r="F2692" s="273"/>
      <c r="G2692" s="94" t="s">
        <v>235</v>
      </c>
      <c r="H2692" s="95">
        <v>2.0000000000000001E-4</v>
      </c>
      <c r="I2692" s="96">
        <v>209</v>
      </c>
      <c r="J2692" s="96">
        <v>0.04</v>
      </c>
    </row>
    <row r="2693" spans="1:10" ht="24" customHeight="1">
      <c r="A2693" s="92" t="s">
        <v>792</v>
      </c>
      <c r="B2693" s="93" t="s">
        <v>2205</v>
      </c>
      <c r="C2693" s="92" t="s">
        <v>87</v>
      </c>
      <c r="D2693" s="92" t="s">
        <v>2206</v>
      </c>
      <c r="E2693" s="273" t="s">
        <v>906</v>
      </c>
      <c r="F2693" s="273"/>
      <c r="G2693" s="94" t="s">
        <v>2207</v>
      </c>
      <c r="H2693" s="95">
        <v>2.3E-3</v>
      </c>
      <c r="I2693" s="96">
        <v>14.71</v>
      </c>
      <c r="J2693" s="96">
        <v>0.03</v>
      </c>
    </row>
    <row r="2694" spans="1:10" ht="25.9" customHeight="1">
      <c r="A2694" s="92" t="s">
        <v>792</v>
      </c>
      <c r="B2694" s="93" t="s">
        <v>2208</v>
      </c>
      <c r="C2694" s="92" t="s">
        <v>87</v>
      </c>
      <c r="D2694" s="92" t="s">
        <v>2209</v>
      </c>
      <c r="E2694" s="273" t="s">
        <v>795</v>
      </c>
      <c r="F2694" s="273"/>
      <c r="G2694" s="94" t="s">
        <v>2207</v>
      </c>
      <c r="H2694" s="95">
        <v>8.0000000000000004E-4</v>
      </c>
      <c r="I2694" s="96">
        <v>78.48</v>
      </c>
      <c r="J2694" s="96">
        <v>0.06</v>
      </c>
    </row>
    <row r="2695" spans="1:10" ht="25.9" customHeight="1">
      <c r="A2695" s="92" t="s">
        <v>792</v>
      </c>
      <c r="B2695" s="93" t="s">
        <v>2210</v>
      </c>
      <c r="C2695" s="92" t="s">
        <v>87</v>
      </c>
      <c r="D2695" s="92" t="s">
        <v>2211</v>
      </c>
      <c r="E2695" s="273" t="s">
        <v>795</v>
      </c>
      <c r="F2695" s="273"/>
      <c r="G2695" s="94" t="s">
        <v>235</v>
      </c>
      <c r="H2695" s="95">
        <v>2.0000000000000001E-4</v>
      </c>
      <c r="I2695" s="96">
        <v>21.25</v>
      </c>
      <c r="J2695" s="96">
        <v>0</v>
      </c>
    </row>
    <row r="2696" spans="1:10" ht="25.9" customHeight="1">
      <c r="A2696" s="92" t="s">
        <v>792</v>
      </c>
      <c r="B2696" s="93" t="s">
        <v>2212</v>
      </c>
      <c r="C2696" s="92" t="s">
        <v>87</v>
      </c>
      <c r="D2696" s="92" t="s">
        <v>2213</v>
      </c>
      <c r="E2696" s="273" t="s">
        <v>795</v>
      </c>
      <c r="F2696" s="273"/>
      <c r="G2696" s="94" t="s">
        <v>235</v>
      </c>
      <c r="H2696" s="95">
        <v>5.9999999999999995E-4</v>
      </c>
      <c r="I2696" s="96">
        <v>16.350000000000001</v>
      </c>
      <c r="J2696" s="96">
        <v>0</v>
      </c>
    </row>
    <row r="2697" spans="1:10" ht="25.5">
      <c r="A2697" s="97"/>
      <c r="B2697" s="97"/>
      <c r="C2697" s="97"/>
      <c r="D2697" s="97"/>
      <c r="E2697" s="97" t="s">
        <v>806</v>
      </c>
      <c r="F2697" s="98">
        <v>0</v>
      </c>
      <c r="G2697" s="97" t="s">
        <v>807</v>
      </c>
      <c r="H2697" s="98">
        <v>0</v>
      </c>
      <c r="I2697" s="97" t="s">
        <v>808</v>
      </c>
      <c r="J2697" s="98">
        <v>0</v>
      </c>
    </row>
    <row r="2698" spans="1:10" ht="15" thickBot="1">
      <c r="A2698" s="97"/>
      <c r="B2698" s="97"/>
      <c r="C2698" s="97"/>
      <c r="D2698" s="97"/>
      <c r="E2698" s="97" t="s">
        <v>809</v>
      </c>
      <c r="F2698" s="98">
        <v>0</v>
      </c>
      <c r="G2698" s="97"/>
      <c r="H2698" s="274" t="s">
        <v>810</v>
      </c>
      <c r="I2698" s="274"/>
      <c r="J2698" s="98">
        <v>3.73</v>
      </c>
    </row>
    <row r="2699" spans="1:10" ht="1.1499999999999999" customHeight="1" thickTop="1">
      <c r="A2699" s="99"/>
      <c r="B2699" s="99"/>
      <c r="C2699" s="99"/>
      <c r="D2699" s="99"/>
      <c r="E2699" s="99"/>
      <c r="F2699" s="99"/>
      <c r="G2699" s="99"/>
      <c r="H2699" s="99"/>
      <c r="I2699" s="99"/>
      <c r="J2699" s="99"/>
    </row>
    <row r="2700" spans="1:10" ht="18" customHeight="1">
      <c r="A2700" s="79"/>
      <c r="B2700" s="80" t="s">
        <v>440</v>
      </c>
      <c r="C2700" s="79" t="s">
        <v>776</v>
      </c>
      <c r="D2700" s="79" t="s">
        <v>777</v>
      </c>
      <c r="E2700" s="268" t="s">
        <v>778</v>
      </c>
      <c r="F2700" s="268"/>
      <c r="G2700" s="81" t="s">
        <v>779</v>
      </c>
      <c r="H2700" s="80" t="s">
        <v>443</v>
      </c>
      <c r="I2700" s="80" t="s">
        <v>780</v>
      </c>
      <c r="J2700" s="80" t="s">
        <v>448</v>
      </c>
    </row>
    <row r="2701" spans="1:10" ht="25.9" customHeight="1">
      <c r="A2701" s="82" t="s">
        <v>781</v>
      </c>
      <c r="B2701" s="83" t="s">
        <v>988</v>
      </c>
      <c r="C2701" s="82" t="s">
        <v>87</v>
      </c>
      <c r="D2701" s="82" t="s">
        <v>989</v>
      </c>
      <c r="E2701" s="269" t="s">
        <v>916</v>
      </c>
      <c r="F2701" s="269"/>
      <c r="G2701" s="84" t="s">
        <v>55</v>
      </c>
      <c r="H2701" s="85">
        <v>1</v>
      </c>
      <c r="I2701" s="86">
        <v>18.43</v>
      </c>
      <c r="J2701" s="86">
        <v>18.43</v>
      </c>
    </row>
    <row r="2702" spans="1:10" ht="25.9" customHeight="1">
      <c r="A2702" s="87" t="s">
        <v>785</v>
      </c>
      <c r="B2702" s="88" t="s">
        <v>921</v>
      </c>
      <c r="C2702" s="87" t="s">
        <v>87</v>
      </c>
      <c r="D2702" s="87" t="s">
        <v>922</v>
      </c>
      <c r="E2702" s="270" t="s">
        <v>824</v>
      </c>
      <c r="F2702" s="270"/>
      <c r="G2702" s="89" t="s">
        <v>618</v>
      </c>
      <c r="H2702" s="90">
        <v>2.1000000000000001E-2</v>
      </c>
      <c r="I2702" s="91">
        <v>21.12</v>
      </c>
      <c r="J2702" s="91">
        <v>0.44</v>
      </c>
    </row>
    <row r="2703" spans="1:10" ht="24" customHeight="1">
      <c r="A2703" s="87" t="s">
        <v>785</v>
      </c>
      <c r="B2703" s="88" t="s">
        <v>923</v>
      </c>
      <c r="C2703" s="87" t="s">
        <v>87</v>
      </c>
      <c r="D2703" s="87" t="s">
        <v>924</v>
      </c>
      <c r="E2703" s="270" t="s">
        <v>824</v>
      </c>
      <c r="F2703" s="270"/>
      <c r="G2703" s="89" t="s">
        <v>618</v>
      </c>
      <c r="H2703" s="90">
        <v>9.0999999999999998E-2</v>
      </c>
      <c r="I2703" s="91">
        <v>26.13</v>
      </c>
      <c r="J2703" s="91">
        <v>2.37</v>
      </c>
    </row>
    <row r="2704" spans="1:10" ht="39" customHeight="1">
      <c r="A2704" s="87" t="s">
        <v>785</v>
      </c>
      <c r="B2704" s="88" t="s">
        <v>925</v>
      </c>
      <c r="C2704" s="87" t="s">
        <v>87</v>
      </c>
      <c r="D2704" s="87" t="s">
        <v>926</v>
      </c>
      <c r="E2704" s="270" t="s">
        <v>817</v>
      </c>
      <c r="F2704" s="270"/>
      <c r="G2704" s="89" t="s">
        <v>818</v>
      </c>
      <c r="H2704" s="90">
        <v>7.0000000000000001E-3</v>
      </c>
      <c r="I2704" s="91">
        <v>34.43</v>
      </c>
      <c r="J2704" s="91">
        <v>0.24</v>
      </c>
    </row>
    <row r="2705" spans="1:10" ht="39" customHeight="1">
      <c r="A2705" s="87" t="s">
        <v>785</v>
      </c>
      <c r="B2705" s="88" t="s">
        <v>927</v>
      </c>
      <c r="C2705" s="87" t="s">
        <v>87</v>
      </c>
      <c r="D2705" s="87" t="s">
        <v>928</v>
      </c>
      <c r="E2705" s="270" t="s">
        <v>817</v>
      </c>
      <c r="F2705" s="270"/>
      <c r="G2705" s="89" t="s">
        <v>821</v>
      </c>
      <c r="H2705" s="90">
        <v>0.03</v>
      </c>
      <c r="I2705" s="91">
        <v>33.07</v>
      </c>
      <c r="J2705" s="91">
        <v>0.99</v>
      </c>
    </row>
    <row r="2706" spans="1:10" ht="25.9" customHeight="1">
      <c r="A2706" s="92" t="s">
        <v>792</v>
      </c>
      <c r="B2706" s="93" t="s">
        <v>976</v>
      </c>
      <c r="C2706" s="92" t="s">
        <v>87</v>
      </c>
      <c r="D2706" s="92" t="s">
        <v>977</v>
      </c>
      <c r="E2706" s="273" t="s">
        <v>795</v>
      </c>
      <c r="F2706" s="273"/>
      <c r="G2706" s="94" t="s">
        <v>55</v>
      </c>
      <c r="H2706" s="95">
        <v>1.31</v>
      </c>
      <c r="I2706" s="96">
        <v>10.66</v>
      </c>
      <c r="J2706" s="96">
        <v>13.96</v>
      </c>
    </row>
    <row r="2707" spans="1:10" ht="24" customHeight="1">
      <c r="A2707" s="92" t="s">
        <v>792</v>
      </c>
      <c r="B2707" s="93" t="s">
        <v>978</v>
      </c>
      <c r="C2707" s="92" t="s">
        <v>87</v>
      </c>
      <c r="D2707" s="92" t="s">
        <v>979</v>
      </c>
      <c r="E2707" s="273" t="s">
        <v>795</v>
      </c>
      <c r="F2707" s="273"/>
      <c r="G2707" s="94" t="s">
        <v>98</v>
      </c>
      <c r="H2707" s="95">
        <v>2.3E-2</v>
      </c>
      <c r="I2707" s="96">
        <v>18.82</v>
      </c>
      <c r="J2707" s="96">
        <v>0.43</v>
      </c>
    </row>
    <row r="2708" spans="1:10" ht="25.5">
      <c r="A2708" s="97"/>
      <c r="B2708" s="97"/>
      <c r="C2708" s="97"/>
      <c r="D2708" s="97"/>
      <c r="E2708" s="97" t="s">
        <v>806</v>
      </c>
      <c r="F2708" s="98">
        <v>3.19</v>
      </c>
      <c r="G2708" s="97" t="s">
        <v>807</v>
      </c>
      <c r="H2708" s="98">
        <v>0</v>
      </c>
      <c r="I2708" s="97" t="s">
        <v>808</v>
      </c>
      <c r="J2708" s="98">
        <v>3.19</v>
      </c>
    </row>
    <row r="2709" spans="1:10" ht="15" thickBot="1">
      <c r="A2709" s="97"/>
      <c r="B2709" s="97"/>
      <c r="C2709" s="97"/>
      <c r="D2709" s="97"/>
      <c r="E2709" s="97" t="s">
        <v>809</v>
      </c>
      <c r="F2709" s="98">
        <v>0</v>
      </c>
      <c r="G2709" s="97"/>
      <c r="H2709" s="274" t="s">
        <v>810</v>
      </c>
      <c r="I2709" s="274"/>
      <c r="J2709" s="98">
        <v>18.43</v>
      </c>
    </row>
    <row r="2710" spans="1:10" ht="1.1499999999999999" customHeight="1" thickTop="1">
      <c r="A2710" s="99"/>
      <c r="B2710" s="99"/>
      <c r="C2710" s="99"/>
      <c r="D2710" s="99"/>
      <c r="E2710" s="99"/>
      <c r="F2710" s="99"/>
      <c r="G2710" s="99"/>
      <c r="H2710" s="99"/>
      <c r="I2710" s="99"/>
      <c r="J2710" s="99"/>
    </row>
    <row r="2711" spans="1:10" ht="18" customHeight="1">
      <c r="A2711" s="79"/>
      <c r="B2711" s="80" t="s">
        <v>440</v>
      </c>
      <c r="C2711" s="79" t="s">
        <v>776</v>
      </c>
      <c r="D2711" s="79" t="s">
        <v>777</v>
      </c>
      <c r="E2711" s="268" t="s">
        <v>778</v>
      </c>
      <c r="F2711" s="268"/>
      <c r="G2711" s="81" t="s">
        <v>779</v>
      </c>
      <c r="H2711" s="80" t="s">
        <v>443</v>
      </c>
      <c r="I2711" s="80" t="s">
        <v>780</v>
      </c>
      <c r="J2711" s="80" t="s">
        <v>448</v>
      </c>
    </row>
    <row r="2712" spans="1:10" ht="39" customHeight="1">
      <c r="A2712" s="82" t="s">
        <v>781</v>
      </c>
      <c r="B2712" s="83" t="s">
        <v>2281</v>
      </c>
      <c r="C2712" s="82" t="s">
        <v>87</v>
      </c>
      <c r="D2712" s="82" t="s">
        <v>2282</v>
      </c>
      <c r="E2712" s="269" t="s">
        <v>916</v>
      </c>
      <c r="F2712" s="269"/>
      <c r="G2712" s="84" t="s">
        <v>796</v>
      </c>
      <c r="H2712" s="85">
        <v>1</v>
      </c>
      <c r="I2712" s="86">
        <v>173.49</v>
      </c>
      <c r="J2712" s="86">
        <v>173.49</v>
      </c>
    </row>
    <row r="2713" spans="1:10" ht="25.9" customHeight="1">
      <c r="A2713" s="87" t="s">
        <v>785</v>
      </c>
      <c r="B2713" s="88" t="s">
        <v>921</v>
      </c>
      <c r="C2713" s="87" t="s">
        <v>87</v>
      </c>
      <c r="D2713" s="87" t="s">
        <v>922</v>
      </c>
      <c r="E2713" s="270" t="s">
        <v>824</v>
      </c>
      <c r="F2713" s="270"/>
      <c r="G2713" s="89" t="s">
        <v>618</v>
      </c>
      <c r="H2713" s="90">
        <v>0.187</v>
      </c>
      <c r="I2713" s="91">
        <v>21.12</v>
      </c>
      <c r="J2713" s="91">
        <v>3.94</v>
      </c>
    </row>
    <row r="2714" spans="1:10" ht="24" customHeight="1">
      <c r="A2714" s="87" t="s">
        <v>785</v>
      </c>
      <c r="B2714" s="88" t="s">
        <v>923</v>
      </c>
      <c r="C2714" s="87" t="s">
        <v>87</v>
      </c>
      <c r="D2714" s="87" t="s">
        <v>924</v>
      </c>
      <c r="E2714" s="270" t="s">
        <v>824</v>
      </c>
      <c r="F2714" s="270"/>
      <c r="G2714" s="89" t="s">
        <v>618</v>
      </c>
      <c r="H2714" s="90">
        <v>0.93600000000000005</v>
      </c>
      <c r="I2714" s="91">
        <v>26.13</v>
      </c>
      <c r="J2714" s="91">
        <v>24.45</v>
      </c>
    </row>
    <row r="2715" spans="1:10" ht="39" customHeight="1">
      <c r="A2715" s="87" t="s">
        <v>785</v>
      </c>
      <c r="B2715" s="88" t="s">
        <v>925</v>
      </c>
      <c r="C2715" s="87" t="s">
        <v>87</v>
      </c>
      <c r="D2715" s="87" t="s">
        <v>926</v>
      </c>
      <c r="E2715" s="270" t="s">
        <v>817</v>
      </c>
      <c r="F2715" s="270"/>
      <c r="G2715" s="89" t="s">
        <v>818</v>
      </c>
      <c r="H2715" s="90">
        <v>8.1000000000000003E-2</v>
      </c>
      <c r="I2715" s="91">
        <v>34.43</v>
      </c>
      <c r="J2715" s="91">
        <v>2.78</v>
      </c>
    </row>
    <row r="2716" spans="1:10" ht="39" customHeight="1">
      <c r="A2716" s="87" t="s">
        <v>785</v>
      </c>
      <c r="B2716" s="88" t="s">
        <v>927</v>
      </c>
      <c r="C2716" s="87" t="s">
        <v>87</v>
      </c>
      <c r="D2716" s="87" t="s">
        <v>928</v>
      </c>
      <c r="E2716" s="270" t="s">
        <v>817</v>
      </c>
      <c r="F2716" s="270"/>
      <c r="G2716" s="89" t="s">
        <v>821</v>
      </c>
      <c r="H2716" s="90">
        <v>0.107</v>
      </c>
      <c r="I2716" s="91">
        <v>33.07</v>
      </c>
      <c r="J2716" s="91">
        <v>3.53</v>
      </c>
    </row>
    <row r="2717" spans="1:10" ht="39" customHeight="1">
      <c r="A2717" s="92" t="s">
        <v>792</v>
      </c>
      <c r="B2717" s="93" t="s">
        <v>2283</v>
      </c>
      <c r="C2717" s="92" t="s">
        <v>87</v>
      </c>
      <c r="D2717" s="92" t="s">
        <v>2284</v>
      </c>
      <c r="E2717" s="273" t="s">
        <v>795</v>
      </c>
      <c r="F2717" s="273"/>
      <c r="G2717" s="94" t="s">
        <v>796</v>
      </c>
      <c r="H2717" s="95">
        <v>1.1830000000000001</v>
      </c>
      <c r="I2717" s="96">
        <v>49.19</v>
      </c>
      <c r="J2717" s="96">
        <v>58.19</v>
      </c>
    </row>
    <row r="2718" spans="1:10" ht="25.9" customHeight="1">
      <c r="A2718" s="92" t="s">
        <v>792</v>
      </c>
      <c r="B2718" s="93" t="s">
        <v>976</v>
      </c>
      <c r="C2718" s="92" t="s">
        <v>87</v>
      </c>
      <c r="D2718" s="92" t="s">
        <v>977</v>
      </c>
      <c r="E2718" s="273" t="s">
        <v>795</v>
      </c>
      <c r="F2718" s="273"/>
      <c r="G2718" s="94" t="s">
        <v>55</v>
      </c>
      <c r="H2718" s="95">
        <v>6.9820000000000002</v>
      </c>
      <c r="I2718" s="96">
        <v>10.66</v>
      </c>
      <c r="J2718" s="96">
        <v>74.42</v>
      </c>
    </row>
    <row r="2719" spans="1:10" ht="25.9" customHeight="1">
      <c r="A2719" s="92" t="s">
        <v>792</v>
      </c>
      <c r="B2719" s="93" t="s">
        <v>932</v>
      </c>
      <c r="C2719" s="92" t="s">
        <v>87</v>
      </c>
      <c r="D2719" s="92" t="s">
        <v>933</v>
      </c>
      <c r="E2719" s="273" t="s">
        <v>795</v>
      </c>
      <c r="F2719" s="273"/>
      <c r="G2719" s="94" t="s">
        <v>55</v>
      </c>
      <c r="H2719" s="95">
        <v>1.0760000000000001</v>
      </c>
      <c r="I2719" s="96">
        <v>3.73</v>
      </c>
      <c r="J2719" s="96">
        <v>4.01</v>
      </c>
    </row>
    <row r="2720" spans="1:10" ht="25.9" customHeight="1">
      <c r="A2720" s="92" t="s">
        <v>792</v>
      </c>
      <c r="B2720" s="93" t="s">
        <v>934</v>
      </c>
      <c r="C2720" s="92" t="s">
        <v>87</v>
      </c>
      <c r="D2720" s="92" t="s">
        <v>935</v>
      </c>
      <c r="E2720" s="273" t="s">
        <v>795</v>
      </c>
      <c r="F2720" s="273"/>
      <c r="G2720" s="94" t="s">
        <v>98</v>
      </c>
      <c r="H2720" s="95">
        <v>7.6999999999999999E-2</v>
      </c>
      <c r="I2720" s="96">
        <v>19.18</v>
      </c>
      <c r="J2720" s="96">
        <v>1.47</v>
      </c>
    </row>
    <row r="2721" spans="1:10" ht="25.9" customHeight="1">
      <c r="A2721" s="92" t="s">
        <v>792</v>
      </c>
      <c r="B2721" s="93" t="s">
        <v>2285</v>
      </c>
      <c r="C2721" s="92" t="s">
        <v>87</v>
      </c>
      <c r="D2721" s="92" t="s">
        <v>2286</v>
      </c>
      <c r="E2721" s="273" t="s">
        <v>795</v>
      </c>
      <c r="F2721" s="273"/>
      <c r="G2721" s="94" t="s">
        <v>98</v>
      </c>
      <c r="H2721" s="95">
        <v>3.4000000000000002E-2</v>
      </c>
      <c r="I2721" s="96">
        <v>20.84</v>
      </c>
      <c r="J2721" s="96">
        <v>0.7</v>
      </c>
    </row>
    <row r="2722" spans="1:10" ht="25.5">
      <c r="A2722" s="97"/>
      <c r="B2722" s="97"/>
      <c r="C2722" s="97"/>
      <c r="D2722" s="97"/>
      <c r="E2722" s="97" t="s">
        <v>806</v>
      </c>
      <c r="F2722" s="98">
        <v>27.09</v>
      </c>
      <c r="G2722" s="97" t="s">
        <v>807</v>
      </c>
      <c r="H2722" s="98">
        <v>0</v>
      </c>
      <c r="I2722" s="97" t="s">
        <v>808</v>
      </c>
      <c r="J2722" s="98">
        <v>27.09</v>
      </c>
    </row>
    <row r="2723" spans="1:10" ht="15" thickBot="1">
      <c r="A2723" s="97"/>
      <c r="B2723" s="97"/>
      <c r="C2723" s="97"/>
      <c r="D2723" s="97"/>
      <c r="E2723" s="97" t="s">
        <v>809</v>
      </c>
      <c r="F2723" s="98">
        <v>0</v>
      </c>
      <c r="G2723" s="97"/>
      <c r="H2723" s="274" t="s">
        <v>810</v>
      </c>
      <c r="I2723" s="274"/>
      <c r="J2723" s="98">
        <v>173.49</v>
      </c>
    </row>
    <row r="2724" spans="1:10" ht="1.1499999999999999" customHeight="1" thickTop="1">
      <c r="A2724" s="99"/>
      <c r="B2724" s="99"/>
      <c r="C2724" s="99"/>
      <c r="D2724" s="99"/>
      <c r="E2724" s="99"/>
      <c r="F2724" s="99"/>
      <c r="G2724" s="99"/>
      <c r="H2724" s="99"/>
      <c r="I2724" s="99"/>
      <c r="J2724" s="99"/>
    </row>
    <row r="2725" spans="1:10" ht="18" customHeight="1">
      <c r="A2725" s="79"/>
      <c r="B2725" s="80" t="s">
        <v>440</v>
      </c>
      <c r="C2725" s="79" t="s">
        <v>776</v>
      </c>
      <c r="D2725" s="79" t="s">
        <v>777</v>
      </c>
      <c r="E2725" s="268" t="s">
        <v>778</v>
      </c>
      <c r="F2725" s="268"/>
      <c r="G2725" s="81" t="s">
        <v>779</v>
      </c>
      <c r="H2725" s="80" t="s">
        <v>443</v>
      </c>
      <c r="I2725" s="80" t="s">
        <v>780</v>
      </c>
      <c r="J2725" s="80" t="s">
        <v>448</v>
      </c>
    </row>
    <row r="2726" spans="1:10" ht="25.9" customHeight="1">
      <c r="A2726" s="82" t="s">
        <v>781</v>
      </c>
      <c r="B2726" s="83" t="s">
        <v>2287</v>
      </c>
      <c r="C2726" s="82" t="s">
        <v>87</v>
      </c>
      <c r="D2726" s="82" t="s">
        <v>2288</v>
      </c>
      <c r="E2726" s="269" t="s">
        <v>916</v>
      </c>
      <c r="F2726" s="269"/>
      <c r="G2726" s="84" t="s">
        <v>796</v>
      </c>
      <c r="H2726" s="85">
        <v>1</v>
      </c>
      <c r="I2726" s="86">
        <v>52.76</v>
      </c>
      <c r="J2726" s="86">
        <v>52.76</v>
      </c>
    </row>
    <row r="2727" spans="1:10" ht="25.9" customHeight="1">
      <c r="A2727" s="87" t="s">
        <v>785</v>
      </c>
      <c r="B2727" s="88" t="s">
        <v>921</v>
      </c>
      <c r="C2727" s="87" t="s">
        <v>87</v>
      </c>
      <c r="D2727" s="87" t="s">
        <v>922</v>
      </c>
      <c r="E2727" s="270" t="s">
        <v>824</v>
      </c>
      <c r="F2727" s="270"/>
      <c r="G2727" s="89" t="s">
        <v>618</v>
      </c>
      <c r="H2727" s="90">
        <v>5.0000000000000001E-3</v>
      </c>
      <c r="I2727" s="91">
        <v>21.12</v>
      </c>
      <c r="J2727" s="91">
        <v>0.1</v>
      </c>
    </row>
    <row r="2728" spans="1:10" ht="24" customHeight="1">
      <c r="A2728" s="87" t="s">
        <v>785</v>
      </c>
      <c r="B2728" s="88" t="s">
        <v>923</v>
      </c>
      <c r="C2728" s="87" t="s">
        <v>87</v>
      </c>
      <c r="D2728" s="87" t="s">
        <v>924</v>
      </c>
      <c r="E2728" s="270" t="s">
        <v>824</v>
      </c>
      <c r="F2728" s="270"/>
      <c r="G2728" s="89" t="s">
        <v>618</v>
      </c>
      <c r="H2728" s="90">
        <v>5.0000000000000001E-3</v>
      </c>
      <c r="I2728" s="91">
        <v>26.13</v>
      </c>
      <c r="J2728" s="91">
        <v>0.13</v>
      </c>
    </row>
    <row r="2729" spans="1:10" ht="39" customHeight="1">
      <c r="A2729" s="87" t="s">
        <v>785</v>
      </c>
      <c r="B2729" s="88" t="s">
        <v>925</v>
      </c>
      <c r="C2729" s="87" t="s">
        <v>87</v>
      </c>
      <c r="D2729" s="87" t="s">
        <v>926</v>
      </c>
      <c r="E2729" s="270" t="s">
        <v>817</v>
      </c>
      <c r="F2729" s="270"/>
      <c r="G2729" s="89" t="s">
        <v>818</v>
      </c>
      <c r="H2729" s="90">
        <v>5.0000000000000001E-3</v>
      </c>
      <c r="I2729" s="91">
        <v>34.43</v>
      </c>
      <c r="J2729" s="91">
        <v>0.17</v>
      </c>
    </row>
    <row r="2730" spans="1:10" ht="39" customHeight="1">
      <c r="A2730" s="87" t="s">
        <v>785</v>
      </c>
      <c r="B2730" s="88" t="s">
        <v>927</v>
      </c>
      <c r="C2730" s="87" t="s">
        <v>87</v>
      </c>
      <c r="D2730" s="87" t="s">
        <v>928</v>
      </c>
      <c r="E2730" s="270" t="s">
        <v>817</v>
      </c>
      <c r="F2730" s="270"/>
      <c r="G2730" s="89" t="s">
        <v>821</v>
      </c>
      <c r="H2730" s="90">
        <v>2.1999999999999999E-2</v>
      </c>
      <c r="I2730" s="91">
        <v>33.07</v>
      </c>
      <c r="J2730" s="91">
        <v>0.72</v>
      </c>
    </row>
    <row r="2731" spans="1:10" ht="39" customHeight="1">
      <c r="A2731" s="92" t="s">
        <v>792</v>
      </c>
      <c r="B2731" s="93" t="s">
        <v>2283</v>
      </c>
      <c r="C2731" s="92" t="s">
        <v>87</v>
      </c>
      <c r="D2731" s="92" t="s">
        <v>2284</v>
      </c>
      <c r="E2731" s="273" t="s">
        <v>795</v>
      </c>
      <c r="F2731" s="273"/>
      <c r="G2731" s="94" t="s">
        <v>796</v>
      </c>
      <c r="H2731" s="95">
        <v>1.05</v>
      </c>
      <c r="I2731" s="96">
        <v>49.19</v>
      </c>
      <c r="J2731" s="96">
        <v>51.64</v>
      </c>
    </row>
    <row r="2732" spans="1:10" ht="25.5">
      <c r="A2732" s="97"/>
      <c r="B2732" s="97"/>
      <c r="C2732" s="97"/>
      <c r="D2732" s="97"/>
      <c r="E2732" s="97" t="s">
        <v>806</v>
      </c>
      <c r="F2732" s="98">
        <v>0.92</v>
      </c>
      <c r="G2732" s="97" t="s">
        <v>807</v>
      </c>
      <c r="H2732" s="98">
        <v>0</v>
      </c>
      <c r="I2732" s="97" t="s">
        <v>808</v>
      </c>
      <c r="J2732" s="98">
        <v>0.92</v>
      </c>
    </row>
    <row r="2733" spans="1:10" ht="15" thickBot="1">
      <c r="A2733" s="97"/>
      <c r="B2733" s="97"/>
      <c r="C2733" s="97"/>
      <c r="D2733" s="97"/>
      <c r="E2733" s="97" t="s">
        <v>809</v>
      </c>
      <c r="F2733" s="98">
        <v>0</v>
      </c>
      <c r="G2733" s="97"/>
      <c r="H2733" s="274" t="s">
        <v>810</v>
      </c>
      <c r="I2733" s="274"/>
      <c r="J2733" s="98">
        <v>52.76</v>
      </c>
    </row>
    <row r="2734" spans="1:10" ht="1.1499999999999999" customHeight="1" thickTop="1">
      <c r="A2734" s="99"/>
      <c r="B2734" s="99"/>
      <c r="C2734" s="99"/>
      <c r="D2734" s="99"/>
      <c r="E2734" s="99"/>
      <c r="F2734" s="99"/>
      <c r="G2734" s="99"/>
      <c r="H2734" s="99"/>
      <c r="I2734" s="99"/>
      <c r="J2734" s="99"/>
    </row>
    <row r="2735" spans="1:10" ht="18" customHeight="1">
      <c r="A2735" s="79"/>
      <c r="B2735" s="80" t="s">
        <v>440</v>
      </c>
      <c r="C2735" s="79" t="s">
        <v>776</v>
      </c>
      <c r="D2735" s="79" t="s">
        <v>777</v>
      </c>
      <c r="E2735" s="268" t="s">
        <v>778</v>
      </c>
      <c r="F2735" s="268"/>
      <c r="G2735" s="81" t="s">
        <v>779</v>
      </c>
      <c r="H2735" s="80" t="s">
        <v>443</v>
      </c>
      <c r="I2735" s="80" t="s">
        <v>780</v>
      </c>
      <c r="J2735" s="80" t="s">
        <v>448</v>
      </c>
    </row>
    <row r="2736" spans="1:10" ht="39" customHeight="1">
      <c r="A2736" s="82" t="s">
        <v>781</v>
      </c>
      <c r="B2736" s="83" t="s">
        <v>2289</v>
      </c>
      <c r="C2736" s="82" t="s">
        <v>87</v>
      </c>
      <c r="D2736" s="82" t="s">
        <v>2290</v>
      </c>
      <c r="E2736" s="269" t="s">
        <v>916</v>
      </c>
      <c r="F2736" s="269"/>
      <c r="G2736" s="84" t="s">
        <v>796</v>
      </c>
      <c r="H2736" s="85">
        <v>1</v>
      </c>
      <c r="I2736" s="86">
        <v>175.37</v>
      </c>
      <c r="J2736" s="86">
        <v>175.37</v>
      </c>
    </row>
    <row r="2737" spans="1:10" ht="25.9" customHeight="1">
      <c r="A2737" s="87" t="s">
        <v>785</v>
      </c>
      <c r="B2737" s="88" t="s">
        <v>921</v>
      </c>
      <c r="C2737" s="87" t="s">
        <v>87</v>
      </c>
      <c r="D2737" s="87" t="s">
        <v>922</v>
      </c>
      <c r="E2737" s="270" t="s">
        <v>824</v>
      </c>
      <c r="F2737" s="270"/>
      <c r="G2737" s="89" t="s">
        <v>618</v>
      </c>
      <c r="H2737" s="90">
        <v>0.25</v>
      </c>
      <c r="I2737" s="91">
        <v>21.12</v>
      </c>
      <c r="J2737" s="91">
        <v>5.28</v>
      </c>
    </row>
    <row r="2738" spans="1:10" ht="24" customHeight="1">
      <c r="A2738" s="87" t="s">
        <v>785</v>
      </c>
      <c r="B2738" s="88" t="s">
        <v>923</v>
      </c>
      <c r="C2738" s="87" t="s">
        <v>87</v>
      </c>
      <c r="D2738" s="87" t="s">
        <v>924</v>
      </c>
      <c r="E2738" s="270" t="s">
        <v>824</v>
      </c>
      <c r="F2738" s="270"/>
      <c r="G2738" s="89" t="s">
        <v>618</v>
      </c>
      <c r="H2738" s="90">
        <v>1.18</v>
      </c>
      <c r="I2738" s="91">
        <v>26.13</v>
      </c>
      <c r="J2738" s="91">
        <v>30.83</v>
      </c>
    </row>
    <row r="2739" spans="1:10" ht="39" customHeight="1">
      <c r="A2739" s="87" t="s">
        <v>785</v>
      </c>
      <c r="B2739" s="88" t="s">
        <v>925</v>
      </c>
      <c r="C2739" s="87" t="s">
        <v>87</v>
      </c>
      <c r="D2739" s="87" t="s">
        <v>926</v>
      </c>
      <c r="E2739" s="270" t="s">
        <v>817</v>
      </c>
      <c r="F2739" s="270"/>
      <c r="G2739" s="89" t="s">
        <v>818</v>
      </c>
      <c r="H2739" s="90">
        <v>6.3E-2</v>
      </c>
      <c r="I2739" s="91">
        <v>34.43</v>
      </c>
      <c r="J2739" s="91">
        <v>2.16</v>
      </c>
    </row>
    <row r="2740" spans="1:10" ht="39" customHeight="1">
      <c r="A2740" s="87" t="s">
        <v>785</v>
      </c>
      <c r="B2740" s="88" t="s">
        <v>927</v>
      </c>
      <c r="C2740" s="87" t="s">
        <v>87</v>
      </c>
      <c r="D2740" s="87" t="s">
        <v>928</v>
      </c>
      <c r="E2740" s="270" t="s">
        <v>817</v>
      </c>
      <c r="F2740" s="270"/>
      <c r="G2740" s="89" t="s">
        <v>821</v>
      </c>
      <c r="H2740" s="90">
        <v>0.255</v>
      </c>
      <c r="I2740" s="91">
        <v>33.07</v>
      </c>
      <c r="J2740" s="91">
        <v>8.43</v>
      </c>
    </row>
    <row r="2741" spans="1:10" ht="39" customHeight="1">
      <c r="A2741" s="92" t="s">
        <v>792</v>
      </c>
      <c r="B2741" s="93" t="s">
        <v>2283</v>
      </c>
      <c r="C2741" s="92" t="s">
        <v>87</v>
      </c>
      <c r="D2741" s="92" t="s">
        <v>2284</v>
      </c>
      <c r="E2741" s="273" t="s">
        <v>795</v>
      </c>
      <c r="F2741" s="273"/>
      <c r="G2741" s="94" t="s">
        <v>796</v>
      </c>
      <c r="H2741" s="95">
        <v>1.3360000000000001</v>
      </c>
      <c r="I2741" s="96">
        <v>49.19</v>
      </c>
      <c r="J2741" s="96">
        <v>65.709999999999994</v>
      </c>
    </row>
    <row r="2742" spans="1:10" ht="25.9" customHeight="1">
      <c r="A2742" s="92" t="s">
        <v>792</v>
      </c>
      <c r="B2742" s="93" t="s">
        <v>976</v>
      </c>
      <c r="C2742" s="92" t="s">
        <v>87</v>
      </c>
      <c r="D2742" s="92" t="s">
        <v>977</v>
      </c>
      <c r="E2742" s="273" t="s">
        <v>795</v>
      </c>
      <c r="F2742" s="273"/>
      <c r="G2742" s="94" t="s">
        <v>55</v>
      </c>
      <c r="H2742" s="95">
        <v>2.3079999999999998</v>
      </c>
      <c r="I2742" s="96">
        <v>10.66</v>
      </c>
      <c r="J2742" s="96">
        <v>24.6</v>
      </c>
    </row>
    <row r="2743" spans="1:10" ht="25.9" customHeight="1">
      <c r="A2743" s="92" t="s">
        <v>792</v>
      </c>
      <c r="B2743" s="93" t="s">
        <v>932</v>
      </c>
      <c r="C2743" s="92" t="s">
        <v>87</v>
      </c>
      <c r="D2743" s="92" t="s">
        <v>933</v>
      </c>
      <c r="E2743" s="273" t="s">
        <v>795</v>
      </c>
      <c r="F2743" s="273"/>
      <c r="G2743" s="94" t="s">
        <v>55</v>
      </c>
      <c r="H2743" s="95">
        <v>9.2370000000000001</v>
      </c>
      <c r="I2743" s="96">
        <v>3.73</v>
      </c>
      <c r="J2743" s="96">
        <v>34.450000000000003</v>
      </c>
    </row>
    <row r="2744" spans="1:10" ht="24" customHeight="1">
      <c r="A2744" s="92" t="s">
        <v>792</v>
      </c>
      <c r="B2744" s="93" t="s">
        <v>978</v>
      </c>
      <c r="C2744" s="92" t="s">
        <v>87</v>
      </c>
      <c r="D2744" s="92" t="s">
        <v>979</v>
      </c>
      <c r="E2744" s="273" t="s">
        <v>795</v>
      </c>
      <c r="F2744" s="273"/>
      <c r="G2744" s="94" t="s">
        <v>98</v>
      </c>
      <c r="H2744" s="95">
        <v>0.20799999999999999</v>
      </c>
      <c r="I2744" s="96">
        <v>18.82</v>
      </c>
      <c r="J2744" s="96">
        <v>3.91</v>
      </c>
    </row>
    <row r="2745" spans="1:10" ht="25.5">
      <c r="A2745" s="97"/>
      <c r="B2745" s="97"/>
      <c r="C2745" s="97"/>
      <c r="D2745" s="97"/>
      <c r="E2745" s="97" t="s">
        <v>806</v>
      </c>
      <c r="F2745" s="98">
        <v>36.65</v>
      </c>
      <c r="G2745" s="97" t="s">
        <v>807</v>
      </c>
      <c r="H2745" s="98">
        <v>0</v>
      </c>
      <c r="I2745" s="97" t="s">
        <v>808</v>
      </c>
      <c r="J2745" s="98">
        <v>36.65</v>
      </c>
    </row>
    <row r="2746" spans="1:10" ht="15" thickBot="1">
      <c r="A2746" s="97"/>
      <c r="B2746" s="97"/>
      <c r="C2746" s="97"/>
      <c r="D2746" s="97"/>
      <c r="E2746" s="97" t="s">
        <v>809</v>
      </c>
      <c r="F2746" s="98">
        <v>0</v>
      </c>
      <c r="G2746" s="97"/>
      <c r="H2746" s="274" t="s">
        <v>810</v>
      </c>
      <c r="I2746" s="274"/>
      <c r="J2746" s="98">
        <v>175.37</v>
      </c>
    </row>
    <row r="2747" spans="1:10" ht="1.1499999999999999" customHeight="1" thickTop="1">
      <c r="A2747" s="99"/>
      <c r="B2747" s="99"/>
      <c r="C2747" s="99"/>
      <c r="D2747" s="99"/>
      <c r="E2747" s="99"/>
      <c r="F2747" s="99"/>
      <c r="G2747" s="99"/>
      <c r="H2747" s="99"/>
      <c r="I2747" s="99"/>
      <c r="J2747" s="99"/>
    </row>
    <row r="2748" spans="1:10" ht="18" customHeight="1">
      <c r="A2748" s="79"/>
      <c r="B2748" s="80" t="s">
        <v>440</v>
      </c>
      <c r="C2748" s="79" t="s">
        <v>776</v>
      </c>
      <c r="D2748" s="79" t="s">
        <v>777</v>
      </c>
      <c r="E2748" s="268" t="s">
        <v>778</v>
      </c>
      <c r="F2748" s="268"/>
      <c r="G2748" s="81" t="s">
        <v>779</v>
      </c>
      <c r="H2748" s="80" t="s">
        <v>443</v>
      </c>
      <c r="I2748" s="80" t="s">
        <v>780</v>
      </c>
      <c r="J2748" s="80" t="s">
        <v>448</v>
      </c>
    </row>
    <row r="2749" spans="1:10" ht="25.9" customHeight="1">
      <c r="A2749" s="82" t="s">
        <v>781</v>
      </c>
      <c r="B2749" s="83" t="s">
        <v>982</v>
      </c>
      <c r="C2749" s="82" t="s">
        <v>87</v>
      </c>
      <c r="D2749" s="82" t="s">
        <v>983</v>
      </c>
      <c r="E2749" s="269" t="s">
        <v>916</v>
      </c>
      <c r="F2749" s="269"/>
      <c r="G2749" s="84" t="s">
        <v>796</v>
      </c>
      <c r="H2749" s="85">
        <v>1</v>
      </c>
      <c r="I2749" s="86">
        <v>254.14</v>
      </c>
      <c r="J2749" s="86">
        <v>254.14</v>
      </c>
    </row>
    <row r="2750" spans="1:10" ht="25.9" customHeight="1">
      <c r="A2750" s="87" t="s">
        <v>785</v>
      </c>
      <c r="B2750" s="88" t="s">
        <v>921</v>
      </c>
      <c r="C2750" s="87" t="s">
        <v>87</v>
      </c>
      <c r="D2750" s="87" t="s">
        <v>922</v>
      </c>
      <c r="E2750" s="270" t="s">
        <v>824</v>
      </c>
      <c r="F2750" s="270"/>
      <c r="G2750" s="89" t="s">
        <v>618</v>
      </c>
      <c r="H2750" s="90">
        <v>0.14299999999999999</v>
      </c>
      <c r="I2750" s="91">
        <v>21.12</v>
      </c>
      <c r="J2750" s="91">
        <v>3.02</v>
      </c>
    </row>
    <row r="2751" spans="1:10" ht="24" customHeight="1">
      <c r="A2751" s="87" t="s">
        <v>785</v>
      </c>
      <c r="B2751" s="88" t="s">
        <v>923</v>
      </c>
      <c r="C2751" s="87" t="s">
        <v>87</v>
      </c>
      <c r="D2751" s="87" t="s">
        <v>924</v>
      </c>
      <c r="E2751" s="270" t="s">
        <v>824</v>
      </c>
      <c r="F2751" s="270"/>
      <c r="G2751" s="89" t="s">
        <v>618</v>
      </c>
      <c r="H2751" s="90">
        <v>0.60699999999999998</v>
      </c>
      <c r="I2751" s="91">
        <v>26.13</v>
      </c>
      <c r="J2751" s="91">
        <v>15.86</v>
      </c>
    </row>
    <row r="2752" spans="1:10" ht="39" customHeight="1">
      <c r="A2752" s="87" t="s">
        <v>785</v>
      </c>
      <c r="B2752" s="88" t="s">
        <v>925</v>
      </c>
      <c r="C2752" s="87" t="s">
        <v>87</v>
      </c>
      <c r="D2752" s="87" t="s">
        <v>926</v>
      </c>
      <c r="E2752" s="270" t="s">
        <v>817</v>
      </c>
      <c r="F2752" s="270"/>
      <c r="G2752" s="89" t="s">
        <v>818</v>
      </c>
      <c r="H2752" s="90">
        <v>0.05</v>
      </c>
      <c r="I2752" s="91">
        <v>34.43</v>
      </c>
      <c r="J2752" s="91">
        <v>1.72</v>
      </c>
    </row>
    <row r="2753" spans="1:10" ht="39" customHeight="1">
      <c r="A2753" s="87" t="s">
        <v>785</v>
      </c>
      <c r="B2753" s="88" t="s">
        <v>927</v>
      </c>
      <c r="C2753" s="87" t="s">
        <v>87</v>
      </c>
      <c r="D2753" s="87" t="s">
        <v>928</v>
      </c>
      <c r="E2753" s="270" t="s">
        <v>817</v>
      </c>
      <c r="F2753" s="270"/>
      <c r="G2753" s="89" t="s">
        <v>821</v>
      </c>
      <c r="H2753" s="90">
        <v>0.20100000000000001</v>
      </c>
      <c r="I2753" s="91">
        <v>33.07</v>
      </c>
      <c r="J2753" s="91">
        <v>6.64</v>
      </c>
    </row>
    <row r="2754" spans="1:10" ht="25.9" customHeight="1">
      <c r="A2754" s="92" t="s">
        <v>792</v>
      </c>
      <c r="B2754" s="93" t="s">
        <v>932</v>
      </c>
      <c r="C2754" s="92" t="s">
        <v>87</v>
      </c>
      <c r="D2754" s="92" t="s">
        <v>933</v>
      </c>
      <c r="E2754" s="273" t="s">
        <v>795</v>
      </c>
      <c r="F2754" s="273"/>
      <c r="G2754" s="94" t="s">
        <v>55</v>
      </c>
      <c r="H2754" s="95">
        <v>4.4320000000000004</v>
      </c>
      <c r="I2754" s="96">
        <v>3.73</v>
      </c>
      <c r="J2754" s="96">
        <v>16.53</v>
      </c>
    </row>
    <row r="2755" spans="1:10" ht="24" customHeight="1">
      <c r="A2755" s="92" t="s">
        <v>792</v>
      </c>
      <c r="B2755" s="93" t="s">
        <v>978</v>
      </c>
      <c r="C2755" s="92" t="s">
        <v>87</v>
      </c>
      <c r="D2755" s="92" t="s">
        <v>979</v>
      </c>
      <c r="E2755" s="273" t="s">
        <v>795</v>
      </c>
      <c r="F2755" s="273"/>
      <c r="G2755" s="94" t="s">
        <v>98</v>
      </c>
      <c r="H2755" s="95">
        <v>8.5999999999999993E-2</v>
      </c>
      <c r="I2755" s="96">
        <v>18.82</v>
      </c>
      <c r="J2755" s="96">
        <v>1.61</v>
      </c>
    </row>
    <row r="2756" spans="1:10" ht="25.9" customHeight="1">
      <c r="A2756" s="92" t="s">
        <v>792</v>
      </c>
      <c r="B2756" s="93" t="s">
        <v>938</v>
      </c>
      <c r="C2756" s="92" t="s">
        <v>87</v>
      </c>
      <c r="D2756" s="92" t="s">
        <v>939</v>
      </c>
      <c r="E2756" s="273" t="s">
        <v>795</v>
      </c>
      <c r="F2756" s="273"/>
      <c r="G2756" s="94" t="s">
        <v>55</v>
      </c>
      <c r="H2756" s="95">
        <v>6.53</v>
      </c>
      <c r="I2756" s="96">
        <v>31.97</v>
      </c>
      <c r="J2756" s="96">
        <v>208.76</v>
      </c>
    </row>
    <row r="2757" spans="1:10" ht="25.5">
      <c r="A2757" s="97"/>
      <c r="B2757" s="97"/>
      <c r="C2757" s="97"/>
      <c r="D2757" s="97"/>
      <c r="E2757" s="97" t="s">
        <v>806</v>
      </c>
      <c r="F2757" s="98">
        <v>21.53</v>
      </c>
      <c r="G2757" s="97" t="s">
        <v>807</v>
      </c>
      <c r="H2757" s="98">
        <v>0</v>
      </c>
      <c r="I2757" s="97" t="s">
        <v>808</v>
      </c>
      <c r="J2757" s="98">
        <v>21.53</v>
      </c>
    </row>
    <row r="2758" spans="1:10" ht="15" thickBot="1">
      <c r="A2758" s="97"/>
      <c r="B2758" s="97"/>
      <c r="C2758" s="97"/>
      <c r="D2758" s="97"/>
      <c r="E2758" s="97" t="s">
        <v>809</v>
      </c>
      <c r="F2758" s="98">
        <v>0</v>
      </c>
      <c r="G2758" s="97"/>
      <c r="H2758" s="274" t="s">
        <v>810</v>
      </c>
      <c r="I2758" s="274"/>
      <c r="J2758" s="98">
        <v>254.14</v>
      </c>
    </row>
    <row r="2759" spans="1:10" ht="1.1499999999999999" customHeight="1" thickTop="1">
      <c r="A2759" s="99"/>
      <c r="B2759" s="99"/>
      <c r="C2759" s="99"/>
      <c r="D2759" s="99"/>
      <c r="E2759" s="99"/>
      <c r="F2759" s="99"/>
      <c r="G2759" s="99"/>
      <c r="H2759" s="99"/>
      <c r="I2759" s="99"/>
      <c r="J2759" s="99"/>
    </row>
    <row r="2760" spans="1:10" ht="18" customHeight="1">
      <c r="A2760" s="79"/>
      <c r="B2760" s="80" t="s">
        <v>440</v>
      </c>
      <c r="C2760" s="79" t="s">
        <v>776</v>
      </c>
      <c r="D2760" s="79" t="s">
        <v>777</v>
      </c>
      <c r="E2760" s="268" t="s">
        <v>778</v>
      </c>
      <c r="F2760" s="268"/>
      <c r="G2760" s="81" t="s">
        <v>779</v>
      </c>
      <c r="H2760" s="80" t="s">
        <v>443</v>
      </c>
      <c r="I2760" s="80" t="s">
        <v>780</v>
      </c>
      <c r="J2760" s="80" t="s">
        <v>448</v>
      </c>
    </row>
    <row r="2761" spans="1:10" ht="25.9" customHeight="1">
      <c r="A2761" s="82" t="s">
        <v>781</v>
      </c>
      <c r="B2761" s="83" t="s">
        <v>986</v>
      </c>
      <c r="C2761" s="82" t="s">
        <v>87</v>
      </c>
      <c r="D2761" s="82" t="s">
        <v>987</v>
      </c>
      <c r="E2761" s="269" t="s">
        <v>916</v>
      </c>
      <c r="F2761" s="269"/>
      <c r="G2761" s="84" t="s">
        <v>796</v>
      </c>
      <c r="H2761" s="85">
        <v>1</v>
      </c>
      <c r="I2761" s="86">
        <v>194.16</v>
      </c>
      <c r="J2761" s="86">
        <v>194.16</v>
      </c>
    </row>
    <row r="2762" spans="1:10" ht="25.9" customHeight="1">
      <c r="A2762" s="87" t="s">
        <v>785</v>
      </c>
      <c r="B2762" s="88" t="s">
        <v>921</v>
      </c>
      <c r="C2762" s="87" t="s">
        <v>87</v>
      </c>
      <c r="D2762" s="87" t="s">
        <v>922</v>
      </c>
      <c r="E2762" s="270" t="s">
        <v>824</v>
      </c>
      <c r="F2762" s="270"/>
      <c r="G2762" s="89" t="s">
        <v>618</v>
      </c>
      <c r="H2762" s="90">
        <v>0.17899999999999999</v>
      </c>
      <c r="I2762" s="91">
        <v>21.12</v>
      </c>
      <c r="J2762" s="91">
        <v>3.78</v>
      </c>
    </row>
    <row r="2763" spans="1:10" ht="24" customHeight="1">
      <c r="A2763" s="87" t="s">
        <v>785</v>
      </c>
      <c r="B2763" s="88" t="s">
        <v>923</v>
      </c>
      <c r="C2763" s="87" t="s">
        <v>87</v>
      </c>
      <c r="D2763" s="87" t="s">
        <v>924</v>
      </c>
      <c r="E2763" s="270" t="s">
        <v>824</v>
      </c>
      <c r="F2763" s="270"/>
      <c r="G2763" s="89" t="s">
        <v>618</v>
      </c>
      <c r="H2763" s="90">
        <v>0.79200000000000004</v>
      </c>
      <c r="I2763" s="91">
        <v>26.13</v>
      </c>
      <c r="J2763" s="91">
        <v>20.69</v>
      </c>
    </row>
    <row r="2764" spans="1:10" ht="39" customHeight="1">
      <c r="A2764" s="87" t="s">
        <v>785</v>
      </c>
      <c r="B2764" s="88" t="s">
        <v>925</v>
      </c>
      <c r="C2764" s="87" t="s">
        <v>87</v>
      </c>
      <c r="D2764" s="87" t="s">
        <v>926</v>
      </c>
      <c r="E2764" s="270" t="s">
        <v>817</v>
      </c>
      <c r="F2764" s="270"/>
      <c r="G2764" s="89" t="s">
        <v>818</v>
      </c>
      <c r="H2764" s="90">
        <v>5.6000000000000001E-2</v>
      </c>
      <c r="I2764" s="91">
        <v>34.43</v>
      </c>
      <c r="J2764" s="91">
        <v>1.92</v>
      </c>
    </row>
    <row r="2765" spans="1:10" ht="39" customHeight="1">
      <c r="A2765" s="87" t="s">
        <v>785</v>
      </c>
      <c r="B2765" s="88" t="s">
        <v>927</v>
      </c>
      <c r="C2765" s="87" t="s">
        <v>87</v>
      </c>
      <c r="D2765" s="87" t="s">
        <v>928</v>
      </c>
      <c r="E2765" s="270" t="s">
        <v>817</v>
      </c>
      <c r="F2765" s="270"/>
      <c r="G2765" s="89" t="s">
        <v>821</v>
      </c>
      <c r="H2765" s="90">
        <v>0.224</v>
      </c>
      <c r="I2765" s="91">
        <v>33.07</v>
      </c>
      <c r="J2765" s="91">
        <v>7.4</v>
      </c>
    </row>
    <row r="2766" spans="1:10" ht="25.9" customHeight="1">
      <c r="A2766" s="92" t="s">
        <v>792</v>
      </c>
      <c r="B2766" s="93" t="s">
        <v>932</v>
      </c>
      <c r="C2766" s="92" t="s">
        <v>87</v>
      </c>
      <c r="D2766" s="92" t="s">
        <v>933</v>
      </c>
      <c r="E2766" s="273" t="s">
        <v>795</v>
      </c>
      <c r="F2766" s="273"/>
      <c r="G2766" s="94" t="s">
        <v>55</v>
      </c>
      <c r="H2766" s="95">
        <v>4.2279999999999998</v>
      </c>
      <c r="I2766" s="96">
        <v>3.73</v>
      </c>
      <c r="J2766" s="96">
        <v>15.77</v>
      </c>
    </row>
    <row r="2767" spans="1:10" ht="24" customHeight="1">
      <c r="A2767" s="92" t="s">
        <v>792</v>
      </c>
      <c r="B2767" s="93" t="s">
        <v>978</v>
      </c>
      <c r="C2767" s="92" t="s">
        <v>87</v>
      </c>
      <c r="D2767" s="92" t="s">
        <v>979</v>
      </c>
      <c r="E2767" s="273" t="s">
        <v>795</v>
      </c>
      <c r="F2767" s="273"/>
      <c r="G2767" s="94" t="s">
        <v>98</v>
      </c>
      <c r="H2767" s="95">
        <v>0.128</v>
      </c>
      <c r="I2767" s="96">
        <v>18.82</v>
      </c>
      <c r="J2767" s="96">
        <v>2.4</v>
      </c>
    </row>
    <row r="2768" spans="1:10" ht="25.9" customHeight="1">
      <c r="A2768" s="92" t="s">
        <v>792</v>
      </c>
      <c r="B2768" s="93" t="s">
        <v>938</v>
      </c>
      <c r="C2768" s="92" t="s">
        <v>87</v>
      </c>
      <c r="D2768" s="92" t="s">
        <v>939</v>
      </c>
      <c r="E2768" s="273" t="s">
        <v>795</v>
      </c>
      <c r="F2768" s="273"/>
      <c r="G2768" s="94" t="s">
        <v>55</v>
      </c>
      <c r="H2768" s="95">
        <v>4.4480000000000004</v>
      </c>
      <c r="I2768" s="96">
        <v>31.97</v>
      </c>
      <c r="J2768" s="96">
        <v>142.19999999999999</v>
      </c>
    </row>
    <row r="2769" spans="1:10" ht="25.5">
      <c r="A2769" s="97"/>
      <c r="B2769" s="97"/>
      <c r="C2769" s="97"/>
      <c r="D2769" s="97"/>
      <c r="E2769" s="97" t="s">
        <v>806</v>
      </c>
      <c r="F2769" s="98">
        <v>26.64</v>
      </c>
      <c r="G2769" s="97" t="s">
        <v>807</v>
      </c>
      <c r="H2769" s="98">
        <v>0</v>
      </c>
      <c r="I2769" s="97" t="s">
        <v>808</v>
      </c>
      <c r="J2769" s="98">
        <v>26.64</v>
      </c>
    </row>
    <row r="2770" spans="1:10" ht="15" thickBot="1">
      <c r="A2770" s="97"/>
      <c r="B2770" s="97"/>
      <c r="C2770" s="97"/>
      <c r="D2770" s="97"/>
      <c r="E2770" s="97" t="s">
        <v>809</v>
      </c>
      <c r="F2770" s="98">
        <v>0</v>
      </c>
      <c r="G2770" s="97"/>
      <c r="H2770" s="274" t="s">
        <v>810</v>
      </c>
      <c r="I2770" s="274"/>
      <c r="J2770" s="98">
        <v>194.16</v>
      </c>
    </row>
    <row r="2771" spans="1:10" ht="1.1499999999999999" customHeight="1" thickTop="1">
      <c r="A2771" s="99"/>
      <c r="B2771" s="99"/>
      <c r="C2771" s="99"/>
      <c r="D2771" s="99"/>
      <c r="E2771" s="99"/>
      <c r="F2771" s="99"/>
      <c r="G2771" s="99"/>
      <c r="H2771" s="99"/>
      <c r="I2771" s="99"/>
      <c r="J2771" s="99"/>
    </row>
    <row r="2772" spans="1:10" ht="18" customHeight="1">
      <c r="A2772" s="79"/>
      <c r="B2772" s="80" t="s">
        <v>440</v>
      </c>
      <c r="C2772" s="79" t="s">
        <v>776</v>
      </c>
      <c r="D2772" s="79" t="s">
        <v>777</v>
      </c>
      <c r="E2772" s="268" t="s">
        <v>778</v>
      </c>
      <c r="F2772" s="268"/>
      <c r="G2772" s="81" t="s">
        <v>779</v>
      </c>
      <c r="H2772" s="80" t="s">
        <v>443</v>
      </c>
      <c r="I2772" s="80" t="s">
        <v>780</v>
      </c>
      <c r="J2772" s="80" t="s">
        <v>448</v>
      </c>
    </row>
    <row r="2773" spans="1:10" ht="25.9" customHeight="1">
      <c r="A2773" s="82" t="s">
        <v>781</v>
      </c>
      <c r="B2773" s="83" t="s">
        <v>2291</v>
      </c>
      <c r="C2773" s="82" t="s">
        <v>87</v>
      </c>
      <c r="D2773" s="82" t="s">
        <v>2292</v>
      </c>
      <c r="E2773" s="269" t="s">
        <v>916</v>
      </c>
      <c r="F2773" s="269"/>
      <c r="G2773" s="84" t="s">
        <v>796</v>
      </c>
      <c r="H2773" s="85">
        <v>1</v>
      </c>
      <c r="I2773" s="86">
        <v>124.66</v>
      </c>
      <c r="J2773" s="86">
        <v>124.66</v>
      </c>
    </row>
    <row r="2774" spans="1:10" ht="25.9" customHeight="1">
      <c r="A2774" s="87" t="s">
        <v>785</v>
      </c>
      <c r="B2774" s="88" t="s">
        <v>921</v>
      </c>
      <c r="C2774" s="87" t="s">
        <v>87</v>
      </c>
      <c r="D2774" s="87" t="s">
        <v>922</v>
      </c>
      <c r="E2774" s="270" t="s">
        <v>824</v>
      </c>
      <c r="F2774" s="270"/>
      <c r="G2774" s="89" t="s">
        <v>618</v>
      </c>
      <c r="H2774" s="90">
        <v>0.20200000000000001</v>
      </c>
      <c r="I2774" s="91">
        <v>21.12</v>
      </c>
      <c r="J2774" s="91">
        <v>4.26</v>
      </c>
    </row>
    <row r="2775" spans="1:10" ht="24" customHeight="1">
      <c r="A2775" s="87" t="s">
        <v>785</v>
      </c>
      <c r="B2775" s="88" t="s">
        <v>923</v>
      </c>
      <c r="C2775" s="87" t="s">
        <v>87</v>
      </c>
      <c r="D2775" s="87" t="s">
        <v>924</v>
      </c>
      <c r="E2775" s="270" t="s">
        <v>824</v>
      </c>
      <c r="F2775" s="270"/>
      <c r="G2775" s="89" t="s">
        <v>618</v>
      </c>
      <c r="H2775" s="90">
        <v>0.91100000000000003</v>
      </c>
      <c r="I2775" s="91">
        <v>26.13</v>
      </c>
      <c r="J2775" s="91">
        <v>23.8</v>
      </c>
    </row>
    <row r="2776" spans="1:10" ht="39" customHeight="1">
      <c r="A2776" s="87" t="s">
        <v>785</v>
      </c>
      <c r="B2776" s="88" t="s">
        <v>925</v>
      </c>
      <c r="C2776" s="87" t="s">
        <v>87</v>
      </c>
      <c r="D2776" s="87" t="s">
        <v>926</v>
      </c>
      <c r="E2776" s="270" t="s">
        <v>817</v>
      </c>
      <c r="F2776" s="270"/>
      <c r="G2776" s="89" t="s">
        <v>818</v>
      </c>
      <c r="H2776" s="90">
        <v>0.05</v>
      </c>
      <c r="I2776" s="91">
        <v>34.43</v>
      </c>
      <c r="J2776" s="91">
        <v>1.72</v>
      </c>
    </row>
    <row r="2777" spans="1:10" ht="39" customHeight="1">
      <c r="A2777" s="87" t="s">
        <v>785</v>
      </c>
      <c r="B2777" s="88" t="s">
        <v>927</v>
      </c>
      <c r="C2777" s="87" t="s">
        <v>87</v>
      </c>
      <c r="D2777" s="87" t="s">
        <v>928</v>
      </c>
      <c r="E2777" s="270" t="s">
        <v>817</v>
      </c>
      <c r="F2777" s="270"/>
      <c r="G2777" s="89" t="s">
        <v>821</v>
      </c>
      <c r="H2777" s="90">
        <v>0.23699999999999999</v>
      </c>
      <c r="I2777" s="91">
        <v>33.07</v>
      </c>
      <c r="J2777" s="91">
        <v>7.83</v>
      </c>
    </row>
    <row r="2778" spans="1:10" ht="39" customHeight="1">
      <c r="A2778" s="92" t="s">
        <v>792</v>
      </c>
      <c r="B2778" s="93" t="s">
        <v>2283</v>
      </c>
      <c r="C2778" s="92" t="s">
        <v>87</v>
      </c>
      <c r="D2778" s="92" t="s">
        <v>2284</v>
      </c>
      <c r="E2778" s="273" t="s">
        <v>795</v>
      </c>
      <c r="F2778" s="273"/>
      <c r="G2778" s="94" t="s">
        <v>796</v>
      </c>
      <c r="H2778" s="95">
        <v>1.1459999999999999</v>
      </c>
      <c r="I2778" s="96">
        <v>49.19</v>
      </c>
      <c r="J2778" s="96">
        <v>56.37</v>
      </c>
    </row>
    <row r="2779" spans="1:10" ht="25.9" customHeight="1">
      <c r="A2779" s="92" t="s">
        <v>792</v>
      </c>
      <c r="B2779" s="93" t="s">
        <v>976</v>
      </c>
      <c r="C2779" s="92" t="s">
        <v>87</v>
      </c>
      <c r="D2779" s="92" t="s">
        <v>977</v>
      </c>
      <c r="E2779" s="273" t="s">
        <v>795</v>
      </c>
      <c r="F2779" s="273"/>
      <c r="G2779" s="94" t="s">
        <v>55</v>
      </c>
      <c r="H2779" s="95">
        <v>0.16600000000000001</v>
      </c>
      <c r="I2779" s="96">
        <v>10.66</v>
      </c>
      <c r="J2779" s="96">
        <v>1.76</v>
      </c>
    </row>
    <row r="2780" spans="1:10" ht="25.9" customHeight="1">
      <c r="A2780" s="92" t="s">
        <v>792</v>
      </c>
      <c r="B2780" s="93" t="s">
        <v>932</v>
      </c>
      <c r="C2780" s="92" t="s">
        <v>87</v>
      </c>
      <c r="D2780" s="92" t="s">
        <v>933</v>
      </c>
      <c r="E2780" s="273" t="s">
        <v>795</v>
      </c>
      <c r="F2780" s="273"/>
      <c r="G2780" s="94" t="s">
        <v>55</v>
      </c>
      <c r="H2780" s="95">
        <v>6.952</v>
      </c>
      <c r="I2780" s="96">
        <v>3.73</v>
      </c>
      <c r="J2780" s="96">
        <v>25.93</v>
      </c>
    </row>
    <row r="2781" spans="1:10" ht="24" customHeight="1">
      <c r="A2781" s="92" t="s">
        <v>792</v>
      </c>
      <c r="B2781" s="93" t="s">
        <v>978</v>
      </c>
      <c r="C2781" s="92" t="s">
        <v>87</v>
      </c>
      <c r="D2781" s="92" t="s">
        <v>979</v>
      </c>
      <c r="E2781" s="273" t="s">
        <v>795</v>
      </c>
      <c r="F2781" s="273"/>
      <c r="G2781" s="94" t="s">
        <v>98</v>
      </c>
      <c r="H2781" s="95">
        <v>0.159</v>
      </c>
      <c r="I2781" s="96">
        <v>18.82</v>
      </c>
      <c r="J2781" s="96">
        <v>2.99</v>
      </c>
    </row>
    <row r="2782" spans="1:10" ht="25.5">
      <c r="A2782" s="97"/>
      <c r="B2782" s="97"/>
      <c r="C2782" s="97"/>
      <c r="D2782" s="97"/>
      <c r="E2782" s="97" t="s">
        <v>806</v>
      </c>
      <c r="F2782" s="98">
        <v>29.6</v>
      </c>
      <c r="G2782" s="97" t="s">
        <v>807</v>
      </c>
      <c r="H2782" s="98">
        <v>0</v>
      </c>
      <c r="I2782" s="97" t="s">
        <v>808</v>
      </c>
      <c r="J2782" s="98">
        <v>29.6</v>
      </c>
    </row>
    <row r="2783" spans="1:10" ht="15" thickBot="1">
      <c r="A2783" s="97"/>
      <c r="B2783" s="97"/>
      <c r="C2783" s="97"/>
      <c r="D2783" s="97"/>
      <c r="E2783" s="97" t="s">
        <v>809</v>
      </c>
      <c r="F2783" s="98">
        <v>0</v>
      </c>
      <c r="G2783" s="97"/>
      <c r="H2783" s="274" t="s">
        <v>810</v>
      </c>
      <c r="I2783" s="274"/>
      <c r="J2783" s="98">
        <v>124.66</v>
      </c>
    </row>
    <row r="2784" spans="1:10" ht="1.1499999999999999" customHeight="1" thickTop="1">
      <c r="A2784" s="99"/>
      <c r="B2784" s="99"/>
      <c r="C2784" s="99"/>
      <c r="D2784" s="99"/>
      <c r="E2784" s="99"/>
      <c r="F2784" s="99"/>
      <c r="G2784" s="99"/>
      <c r="H2784" s="99"/>
      <c r="I2784" s="99"/>
      <c r="J2784" s="99"/>
    </row>
    <row r="2785" spans="1:10" ht="18" customHeight="1">
      <c r="A2785" s="79"/>
      <c r="B2785" s="80" t="s">
        <v>440</v>
      </c>
      <c r="C2785" s="79" t="s">
        <v>776</v>
      </c>
      <c r="D2785" s="79" t="s">
        <v>777</v>
      </c>
      <c r="E2785" s="268" t="s">
        <v>778</v>
      </c>
      <c r="F2785" s="268"/>
      <c r="G2785" s="81" t="s">
        <v>779</v>
      </c>
      <c r="H2785" s="80" t="s">
        <v>443</v>
      </c>
      <c r="I2785" s="80" t="s">
        <v>780</v>
      </c>
      <c r="J2785" s="80" t="s">
        <v>448</v>
      </c>
    </row>
    <row r="2786" spans="1:10" ht="39" customHeight="1">
      <c r="A2786" s="82" t="s">
        <v>781</v>
      </c>
      <c r="B2786" s="83" t="s">
        <v>1063</v>
      </c>
      <c r="C2786" s="82" t="s">
        <v>87</v>
      </c>
      <c r="D2786" s="82" t="s">
        <v>1064</v>
      </c>
      <c r="E2786" s="269" t="s">
        <v>916</v>
      </c>
      <c r="F2786" s="269"/>
      <c r="G2786" s="84" t="s">
        <v>796</v>
      </c>
      <c r="H2786" s="85">
        <v>1</v>
      </c>
      <c r="I2786" s="86">
        <v>94.34</v>
      </c>
      <c r="J2786" s="86">
        <v>94.34</v>
      </c>
    </row>
    <row r="2787" spans="1:10" ht="25.9" customHeight="1">
      <c r="A2787" s="87" t="s">
        <v>785</v>
      </c>
      <c r="B2787" s="88" t="s">
        <v>921</v>
      </c>
      <c r="C2787" s="87" t="s">
        <v>87</v>
      </c>
      <c r="D2787" s="87" t="s">
        <v>922</v>
      </c>
      <c r="E2787" s="270" t="s">
        <v>824</v>
      </c>
      <c r="F2787" s="270"/>
      <c r="G2787" s="89" t="s">
        <v>618</v>
      </c>
      <c r="H2787" s="90">
        <v>0.72499999999999998</v>
      </c>
      <c r="I2787" s="91">
        <v>21.12</v>
      </c>
      <c r="J2787" s="91">
        <v>15.31</v>
      </c>
    </row>
    <row r="2788" spans="1:10" ht="24" customHeight="1">
      <c r="A2788" s="87" t="s">
        <v>785</v>
      </c>
      <c r="B2788" s="88" t="s">
        <v>923</v>
      </c>
      <c r="C2788" s="87" t="s">
        <v>87</v>
      </c>
      <c r="D2788" s="87" t="s">
        <v>924</v>
      </c>
      <c r="E2788" s="270" t="s">
        <v>824</v>
      </c>
      <c r="F2788" s="270"/>
      <c r="G2788" s="89" t="s">
        <v>618</v>
      </c>
      <c r="H2788" s="90">
        <v>1.7490000000000001</v>
      </c>
      <c r="I2788" s="91">
        <v>26.13</v>
      </c>
      <c r="J2788" s="91">
        <v>45.7</v>
      </c>
    </row>
    <row r="2789" spans="1:10" ht="39" customHeight="1">
      <c r="A2789" s="87" t="s">
        <v>785</v>
      </c>
      <c r="B2789" s="88" t="s">
        <v>925</v>
      </c>
      <c r="C2789" s="87" t="s">
        <v>87</v>
      </c>
      <c r="D2789" s="87" t="s">
        <v>926</v>
      </c>
      <c r="E2789" s="270" t="s">
        <v>817</v>
      </c>
      <c r="F2789" s="270"/>
      <c r="G2789" s="89" t="s">
        <v>818</v>
      </c>
      <c r="H2789" s="90">
        <v>1.4E-2</v>
      </c>
      <c r="I2789" s="91">
        <v>34.43</v>
      </c>
      <c r="J2789" s="91">
        <v>0.48</v>
      </c>
    </row>
    <row r="2790" spans="1:10" ht="39" customHeight="1">
      <c r="A2790" s="87" t="s">
        <v>785</v>
      </c>
      <c r="B2790" s="88" t="s">
        <v>927</v>
      </c>
      <c r="C2790" s="87" t="s">
        <v>87</v>
      </c>
      <c r="D2790" s="87" t="s">
        <v>928</v>
      </c>
      <c r="E2790" s="270" t="s">
        <v>817</v>
      </c>
      <c r="F2790" s="270"/>
      <c r="G2790" s="89" t="s">
        <v>821</v>
      </c>
      <c r="H2790" s="90">
        <v>2.9000000000000001E-2</v>
      </c>
      <c r="I2790" s="91">
        <v>33.07</v>
      </c>
      <c r="J2790" s="91">
        <v>0.95</v>
      </c>
    </row>
    <row r="2791" spans="1:10" ht="39" customHeight="1">
      <c r="A2791" s="92" t="s">
        <v>792</v>
      </c>
      <c r="B2791" s="93" t="s">
        <v>2283</v>
      </c>
      <c r="C2791" s="92" t="s">
        <v>87</v>
      </c>
      <c r="D2791" s="92" t="s">
        <v>2284</v>
      </c>
      <c r="E2791" s="273" t="s">
        <v>795</v>
      </c>
      <c r="F2791" s="273"/>
      <c r="G2791" s="94" t="s">
        <v>796</v>
      </c>
      <c r="H2791" s="95">
        <v>0.315</v>
      </c>
      <c r="I2791" s="96">
        <v>49.19</v>
      </c>
      <c r="J2791" s="96">
        <v>15.49</v>
      </c>
    </row>
    <row r="2792" spans="1:10" ht="25.9" customHeight="1">
      <c r="A2792" s="92" t="s">
        <v>792</v>
      </c>
      <c r="B2792" s="93" t="s">
        <v>929</v>
      </c>
      <c r="C2792" s="92" t="s">
        <v>87</v>
      </c>
      <c r="D2792" s="92" t="s">
        <v>930</v>
      </c>
      <c r="E2792" s="273" t="s">
        <v>795</v>
      </c>
      <c r="F2792" s="273"/>
      <c r="G2792" s="94" t="s">
        <v>931</v>
      </c>
      <c r="H2792" s="95">
        <v>0.01</v>
      </c>
      <c r="I2792" s="96">
        <v>7.5</v>
      </c>
      <c r="J2792" s="96">
        <v>7.0000000000000007E-2</v>
      </c>
    </row>
    <row r="2793" spans="1:10" ht="25.9" customHeight="1">
      <c r="A2793" s="92" t="s">
        <v>792</v>
      </c>
      <c r="B2793" s="93" t="s">
        <v>976</v>
      </c>
      <c r="C2793" s="92" t="s">
        <v>87</v>
      </c>
      <c r="D2793" s="92" t="s">
        <v>977</v>
      </c>
      <c r="E2793" s="273" t="s">
        <v>795</v>
      </c>
      <c r="F2793" s="273"/>
      <c r="G2793" s="94" t="s">
        <v>55</v>
      </c>
      <c r="H2793" s="95">
        <v>1.218</v>
      </c>
      <c r="I2793" s="96">
        <v>10.66</v>
      </c>
      <c r="J2793" s="96">
        <v>12.98</v>
      </c>
    </row>
    <row r="2794" spans="1:10" ht="25.9" customHeight="1">
      <c r="A2794" s="92" t="s">
        <v>792</v>
      </c>
      <c r="B2794" s="93" t="s">
        <v>932</v>
      </c>
      <c r="C2794" s="92" t="s">
        <v>87</v>
      </c>
      <c r="D2794" s="92" t="s">
        <v>933</v>
      </c>
      <c r="E2794" s="273" t="s">
        <v>795</v>
      </c>
      <c r="F2794" s="273"/>
      <c r="G2794" s="94" t="s">
        <v>55</v>
      </c>
      <c r="H2794" s="95">
        <v>0.72199999999999998</v>
      </c>
      <c r="I2794" s="96">
        <v>3.73</v>
      </c>
      <c r="J2794" s="96">
        <v>2.69</v>
      </c>
    </row>
    <row r="2795" spans="1:10" ht="25.9" customHeight="1">
      <c r="A2795" s="92" t="s">
        <v>792</v>
      </c>
      <c r="B2795" s="93" t="s">
        <v>934</v>
      </c>
      <c r="C2795" s="92" t="s">
        <v>87</v>
      </c>
      <c r="D2795" s="92" t="s">
        <v>935</v>
      </c>
      <c r="E2795" s="273" t="s">
        <v>795</v>
      </c>
      <c r="F2795" s="273"/>
      <c r="G2795" s="94" t="s">
        <v>98</v>
      </c>
      <c r="H2795" s="95">
        <v>1.9E-2</v>
      </c>
      <c r="I2795" s="96">
        <v>19.18</v>
      </c>
      <c r="J2795" s="96">
        <v>0.36</v>
      </c>
    </row>
    <row r="2796" spans="1:10" ht="25.9" customHeight="1">
      <c r="A2796" s="92" t="s">
        <v>792</v>
      </c>
      <c r="B2796" s="93" t="s">
        <v>2285</v>
      </c>
      <c r="C2796" s="92" t="s">
        <v>87</v>
      </c>
      <c r="D2796" s="92" t="s">
        <v>2286</v>
      </c>
      <c r="E2796" s="273" t="s">
        <v>795</v>
      </c>
      <c r="F2796" s="273"/>
      <c r="G2796" s="94" t="s">
        <v>98</v>
      </c>
      <c r="H2796" s="95">
        <v>4.0000000000000001E-3</v>
      </c>
      <c r="I2796" s="96">
        <v>20.84</v>
      </c>
      <c r="J2796" s="96">
        <v>0.08</v>
      </c>
    </row>
    <row r="2797" spans="1:10" ht="25.9" customHeight="1">
      <c r="A2797" s="92" t="s">
        <v>792</v>
      </c>
      <c r="B2797" s="93" t="s">
        <v>940</v>
      </c>
      <c r="C2797" s="92" t="s">
        <v>87</v>
      </c>
      <c r="D2797" s="92" t="s">
        <v>941</v>
      </c>
      <c r="E2797" s="273" t="s">
        <v>795</v>
      </c>
      <c r="F2797" s="273"/>
      <c r="G2797" s="94" t="s">
        <v>98</v>
      </c>
      <c r="H2797" s="95">
        <v>0.01</v>
      </c>
      <c r="I2797" s="96">
        <v>23.23</v>
      </c>
      <c r="J2797" s="96">
        <v>0.23</v>
      </c>
    </row>
    <row r="2798" spans="1:10" ht="25.5">
      <c r="A2798" s="97"/>
      <c r="B2798" s="97"/>
      <c r="C2798" s="97"/>
      <c r="D2798" s="97"/>
      <c r="E2798" s="97" t="s">
        <v>806</v>
      </c>
      <c r="F2798" s="98">
        <v>47.71</v>
      </c>
      <c r="G2798" s="97" t="s">
        <v>807</v>
      </c>
      <c r="H2798" s="98">
        <v>0</v>
      </c>
      <c r="I2798" s="97" t="s">
        <v>808</v>
      </c>
      <c r="J2798" s="98">
        <v>47.71</v>
      </c>
    </row>
    <row r="2799" spans="1:10" ht="15" thickBot="1">
      <c r="A2799" s="97"/>
      <c r="B2799" s="97"/>
      <c r="C2799" s="97"/>
      <c r="D2799" s="97"/>
      <c r="E2799" s="97" t="s">
        <v>809</v>
      </c>
      <c r="F2799" s="98">
        <v>0</v>
      </c>
      <c r="G2799" s="97"/>
      <c r="H2799" s="274" t="s">
        <v>810</v>
      </c>
      <c r="I2799" s="274"/>
      <c r="J2799" s="98">
        <v>94.34</v>
      </c>
    </row>
    <row r="2800" spans="1:10" ht="1.1499999999999999" customHeight="1" thickTop="1">
      <c r="A2800" s="99"/>
      <c r="B2800" s="99"/>
      <c r="C2800" s="99"/>
      <c r="D2800" s="99"/>
      <c r="E2800" s="99"/>
      <c r="F2800" s="99"/>
      <c r="G2800" s="99"/>
      <c r="H2800" s="99"/>
      <c r="I2800" s="99"/>
      <c r="J2800" s="99"/>
    </row>
    <row r="2801" spans="1:10" ht="18" customHeight="1">
      <c r="A2801" s="79"/>
      <c r="B2801" s="80" t="s">
        <v>440</v>
      </c>
      <c r="C2801" s="79" t="s">
        <v>776</v>
      </c>
      <c r="D2801" s="79" t="s">
        <v>777</v>
      </c>
      <c r="E2801" s="268" t="s">
        <v>778</v>
      </c>
      <c r="F2801" s="268"/>
      <c r="G2801" s="81" t="s">
        <v>779</v>
      </c>
      <c r="H2801" s="80" t="s">
        <v>443</v>
      </c>
      <c r="I2801" s="80" t="s">
        <v>780</v>
      </c>
      <c r="J2801" s="80" t="s">
        <v>448</v>
      </c>
    </row>
    <row r="2802" spans="1:10" ht="52.15" customHeight="1">
      <c r="A2802" s="82" t="s">
        <v>781</v>
      </c>
      <c r="B2802" s="83" t="s">
        <v>1578</v>
      </c>
      <c r="C2802" s="82" t="s">
        <v>87</v>
      </c>
      <c r="D2802" s="82" t="s">
        <v>1579</v>
      </c>
      <c r="E2802" s="269" t="s">
        <v>1327</v>
      </c>
      <c r="F2802" s="269"/>
      <c r="G2802" s="84" t="s">
        <v>55</v>
      </c>
      <c r="H2802" s="85">
        <v>1</v>
      </c>
      <c r="I2802" s="86">
        <v>5.96</v>
      </c>
      <c r="J2802" s="86">
        <v>5.96</v>
      </c>
    </row>
    <row r="2803" spans="1:10" ht="25.9" customHeight="1">
      <c r="A2803" s="87" t="s">
        <v>785</v>
      </c>
      <c r="B2803" s="88" t="s">
        <v>1328</v>
      </c>
      <c r="C2803" s="87" t="s">
        <v>87</v>
      </c>
      <c r="D2803" s="87" t="s">
        <v>1329</v>
      </c>
      <c r="E2803" s="270" t="s">
        <v>824</v>
      </c>
      <c r="F2803" s="270"/>
      <c r="G2803" s="89" t="s">
        <v>618</v>
      </c>
      <c r="H2803" s="90">
        <v>2.5000000000000001E-2</v>
      </c>
      <c r="I2803" s="91">
        <v>20.67</v>
      </c>
      <c r="J2803" s="91">
        <v>0.51</v>
      </c>
    </row>
    <row r="2804" spans="1:10" ht="25.9" customHeight="1">
      <c r="A2804" s="87" t="s">
        <v>785</v>
      </c>
      <c r="B2804" s="88" t="s">
        <v>1330</v>
      </c>
      <c r="C2804" s="87" t="s">
        <v>87</v>
      </c>
      <c r="D2804" s="87" t="s">
        <v>1331</v>
      </c>
      <c r="E2804" s="270" t="s">
        <v>824</v>
      </c>
      <c r="F2804" s="270"/>
      <c r="G2804" s="89" t="s">
        <v>618</v>
      </c>
      <c r="H2804" s="90">
        <v>0.17499999999999999</v>
      </c>
      <c r="I2804" s="91">
        <v>25.76</v>
      </c>
      <c r="J2804" s="91">
        <v>4.5</v>
      </c>
    </row>
    <row r="2805" spans="1:10" ht="39" customHeight="1">
      <c r="A2805" s="92" t="s">
        <v>792</v>
      </c>
      <c r="B2805" s="93" t="s">
        <v>1666</v>
      </c>
      <c r="C2805" s="92" t="s">
        <v>87</v>
      </c>
      <c r="D2805" s="92" t="s">
        <v>1667</v>
      </c>
      <c r="E2805" s="273" t="s">
        <v>795</v>
      </c>
      <c r="F2805" s="273"/>
      <c r="G2805" s="94" t="s">
        <v>235</v>
      </c>
      <c r="H2805" s="95">
        <v>0.83599999999999997</v>
      </c>
      <c r="I2805" s="96">
        <v>0.83</v>
      </c>
      <c r="J2805" s="96">
        <v>0.69</v>
      </c>
    </row>
    <row r="2806" spans="1:10" ht="25.9" customHeight="1">
      <c r="A2806" s="92" t="s">
        <v>792</v>
      </c>
      <c r="B2806" s="93" t="s">
        <v>2293</v>
      </c>
      <c r="C2806" s="92" t="s">
        <v>87</v>
      </c>
      <c r="D2806" s="92" t="s">
        <v>2294</v>
      </c>
      <c r="E2806" s="273" t="s">
        <v>795</v>
      </c>
      <c r="F2806" s="273"/>
      <c r="G2806" s="94" t="s">
        <v>235</v>
      </c>
      <c r="H2806" s="95">
        <v>5.0000000000000001E-3</v>
      </c>
      <c r="I2806" s="96">
        <v>53.3</v>
      </c>
      <c r="J2806" s="96">
        <v>0.26</v>
      </c>
    </row>
    <row r="2807" spans="1:10" ht="25.5">
      <c r="A2807" s="97"/>
      <c r="B2807" s="97"/>
      <c r="C2807" s="97"/>
      <c r="D2807" s="97"/>
      <c r="E2807" s="97" t="s">
        <v>806</v>
      </c>
      <c r="F2807" s="98">
        <v>3.95</v>
      </c>
      <c r="G2807" s="97" t="s">
        <v>807</v>
      </c>
      <c r="H2807" s="98">
        <v>0</v>
      </c>
      <c r="I2807" s="97" t="s">
        <v>808</v>
      </c>
      <c r="J2807" s="98">
        <v>3.95</v>
      </c>
    </row>
    <row r="2808" spans="1:10" ht="15" thickBot="1">
      <c r="A2808" s="97"/>
      <c r="B2808" s="97"/>
      <c r="C2808" s="97"/>
      <c r="D2808" s="97"/>
      <c r="E2808" s="97" t="s">
        <v>809</v>
      </c>
      <c r="F2808" s="98">
        <v>0</v>
      </c>
      <c r="G2808" s="97"/>
      <c r="H2808" s="274" t="s">
        <v>810</v>
      </c>
      <c r="I2808" s="274"/>
      <c r="J2808" s="98">
        <v>5.96</v>
      </c>
    </row>
    <row r="2809" spans="1:10" ht="1.1499999999999999" customHeight="1" thickTop="1">
      <c r="A2809" s="99"/>
      <c r="B2809" s="99"/>
      <c r="C2809" s="99"/>
      <c r="D2809" s="99"/>
      <c r="E2809" s="99"/>
      <c r="F2809" s="99"/>
      <c r="G2809" s="99"/>
      <c r="H2809" s="99"/>
      <c r="I2809" s="99"/>
      <c r="J2809" s="99"/>
    </row>
    <row r="2810" spans="1:10" ht="18" customHeight="1">
      <c r="A2810" s="79"/>
      <c r="B2810" s="80" t="s">
        <v>440</v>
      </c>
      <c r="C2810" s="79" t="s">
        <v>776</v>
      </c>
      <c r="D2810" s="79" t="s">
        <v>777</v>
      </c>
      <c r="E2810" s="268" t="s">
        <v>778</v>
      </c>
      <c r="F2810" s="268"/>
      <c r="G2810" s="81" t="s">
        <v>779</v>
      </c>
      <c r="H2810" s="80" t="s">
        <v>443</v>
      </c>
      <c r="I2810" s="80" t="s">
        <v>780</v>
      </c>
      <c r="J2810" s="80" t="s">
        <v>448</v>
      </c>
    </row>
    <row r="2811" spans="1:10" ht="52.15" customHeight="1">
      <c r="A2811" s="82" t="s">
        <v>781</v>
      </c>
      <c r="B2811" s="83" t="s">
        <v>1580</v>
      </c>
      <c r="C2811" s="82" t="s">
        <v>87</v>
      </c>
      <c r="D2811" s="82" t="s">
        <v>1581</v>
      </c>
      <c r="E2811" s="269" t="s">
        <v>1327</v>
      </c>
      <c r="F2811" s="269"/>
      <c r="G2811" s="84" t="s">
        <v>55</v>
      </c>
      <c r="H2811" s="85">
        <v>1</v>
      </c>
      <c r="I2811" s="86">
        <v>6.82</v>
      </c>
      <c r="J2811" s="86">
        <v>6.82</v>
      </c>
    </row>
    <row r="2812" spans="1:10" ht="25.9" customHeight="1">
      <c r="A2812" s="87" t="s">
        <v>785</v>
      </c>
      <c r="B2812" s="88" t="s">
        <v>1328</v>
      </c>
      <c r="C2812" s="87" t="s">
        <v>87</v>
      </c>
      <c r="D2812" s="87" t="s">
        <v>1329</v>
      </c>
      <c r="E2812" s="270" t="s">
        <v>824</v>
      </c>
      <c r="F2812" s="270"/>
      <c r="G2812" s="89" t="s">
        <v>618</v>
      </c>
      <c r="H2812" s="90">
        <v>2.9000000000000001E-2</v>
      </c>
      <c r="I2812" s="91">
        <v>20.67</v>
      </c>
      <c r="J2812" s="91">
        <v>0.59</v>
      </c>
    </row>
    <row r="2813" spans="1:10" ht="25.9" customHeight="1">
      <c r="A2813" s="87" t="s">
        <v>785</v>
      </c>
      <c r="B2813" s="88" t="s">
        <v>1330</v>
      </c>
      <c r="C2813" s="87" t="s">
        <v>87</v>
      </c>
      <c r="D2813" s="87" t="s">
        <v>1331</v>
      </c>
      <c r="E2813" s="270" t="s">
        <v>824</v>
      </c>
      <c r="F2813" s="270"/>
      <c r="G2813" s="89" t="s">
        <v>618</v>
      </c>
      <c r="H2813" s="90">
        <v>0.20799999999999999</v>
      </c>
      <c r="I2813" s="91">
        <v>25.76</v>
      </c>
      <c r="J2813" s="91">
        <v>5.35</v>
      </c>
    </row>
    <row r="2814" spans="1:10" ht="39" customHeight="1">
      <c r="A2814" s="92" t="s">
        <v>792</v>
      </c>
      <c r="B2814" s="93" t="s">
        <v>1666</v>
      </c>
      <c r="C2814" s="92" t="s">
        <v>87</v>
      </c>
      <c r="D2814" s="92" t="s">
        <v>1667</v>
      </c>
      <c r="E2814" s="273" t="s">
        <v>795</v>
      </c>
      <c r="F2814" s="273"/>
      <c r="G2814" s="94" t="s">
        <v>235</v>
      </c>
      <c r="H2814" s="95">
        <v>0.75900000000000001</v>
      </c>
      <c r="I2814" s="96">
        <v>0.83</v>
      </c>
      <c r="J2814" s="96">
        <v>0.62</v>
      </c>
    </row>
    <row r="2815" spans="1:10" ht="25.9" customHeight="1">
      <c r="A2815" s="92" t="s">
        <v>792</v>
      </c>
      <c r="B2815" s="93" t="s">
        <v>2293</v>
      </c>
      <c r="C2815" s="92" t="s">
        <v>87</v>
      </c>
      <c r="D2815" s="92" t="s">
        <v>2294</v>
      </c>
      <c r="E2815" s="273" t="s">
        <v>795</v>
      </c>
      <c r="F2815" s="273"/>
      <c r="G2815" s="94" t="s">
        <v>235</v>
      </c>
      <c r="H2815" s="95">
        <v>5.0000000000000001E-3</v>
      </c>
      <c r="I2815" s="96">
        <v>53.3</v>
      </c>
      <c r="J2815" s="96">
        <v>0.26</v>
      </c>
    </row>
    <row r="2816" spans="1:10" ht="25.5">
      <c r="A2816" s="97"/>
      <c r="B2816" s="97"/>
      <c r="C2816" s="97"/>
      <c r="D2816" s="97"/>
      <c r="E2816" s="97" t="s">
        <v>806</v>
      </c>
      <c r="F2816" s="98">
        <v>4.68</v>
      </c>
      <c r="G2816" s="97" t="s">
        <v>807</v>
      </c>
      <c r="H2816" s="98">
        <v>0</v>
      </c>
      <c r="I2816" s="97" t="s">
        <v>808</v>
      </c>
      <c r="J2816" s="98">
        <v>4.68</v>
      </c>
    </row>
    <row r="2817" spans="1:10" ht="15" thickBot="1">
      <c r="A2817" s="97"/>
      <c r="B2817" s="97"/>
      <c r="C2817" s="97"/>
      <c r="D2817" s="97"/>
      <c r="E2817" s="97" t="s">
        <v>809</v>
      </c>
      <c r="F2817" s="98">
        <v>0</v>
      </c>
      <c r="G2817" s="97"/>
      <c r="H2817" s="274" t="s">
        <v>810</v>
      </c>
      <c r="I2817" s="274"/>
      <c r="J2817" s="98">
        <v>6.82</v>
      </c>
    </row>
    <row r="2818" spans="1:10" ht="1.1499999999999999" customHeight="1" thickTop="1">
      <c r="A2818" s="99"/>
      <c r="B2818" s="99"/>
      <c r="C2818" s="99"/>
      <c r="D2818" s="99"/>
      <c r="E2818" s="99"/>
      <c r="F2818" s="99"/>
      <c r="G2818" s="99"/>
      <c r="H2818" s="99"/>
      <c r="I2818" s="99"/>
      <c r="J2818" s="99"/>
    </row>
    <row r="2819" spans="1:10" ht="18" customHeight="1">
      <c r="A2819" s="79"/>
      <c r="B2819" s="80" t="s">
        <v>440</v>
      </c>
      <c r="C2819" s="79" t="s">
        <v>776</v>
      </c>
      <c r="D2819" s="79" t="s">
        <v>777</v>
      </c>
      <c r="E2819" s="268" t="s">
        <v>778</v>
      </c>
      <c r="F2819" s="268"/>
      <c r="G2819" s="81" t="s">
        <v>779</v>
      </c>
      <c r="H2819" s="80" t="s">
        <v>443</v>
      </c>
      <c r="I2819" s="80" t="s">
        <v>780</v>
      </c>
      <c r="J2819" s="80" t="s">
        <v>448</v>
      </c>
    </row>
    <row r="2820" spans="1:10" ht="52.15" customHeight="1">
      <c r="A2820" s="82" t="s">
        <v>781</v>
      </c>
      <c r="B2820" s="83" t="s">
        <v>1548</v>
      </c>
      <c r="C2820" s="82" t="s">
        <v>87</v>
      </c>
      <c r="D2820" s="82" t="s">
        <v>1549</v>
      </c>
      <c r="E2820" s="269" t="s">
        <v>1327</v>
      </c>
      <c r="F2820" s="269"/>
      <c r="G2820" s="84" t="s">
        <v>55</v>
      </c>
      <c r="H2820" s="85">
        <v>1</v>
      </c>
      <c r="I2820" s="86">
        <v>7.35</v>
      </c>
      <c r="J2820" s="86">
        <v>7.35</v>
      </c>
    </row>
    <row r="2821" spans="1:10" ht="25.9" customHeight="1">
      <c r="A2821" s="87" t="s">
        <v>785</v>
      </c>
      <c r="B2821" s="88" t="s">
        <v>1328</v>
      </c>
      <c r="C2821" s="87" t="s">
        <v>87</v>
      </c>
      <c r="D2821" s="87" t="s">
        <v>1329</v>
      </c>
      <c r="E2821" s="270" t="s">
        <v>824</v>
      </c>
      <c r="F2821" s="270"/>
      <c r="G2821" s="89" t="s">
        <v>618</v>
      </c>
      <c r="H2821" s="90">
        <v>2.9000000000000001E-2</v>
      </c>
      <c r="I2821" s="91">
        <v>20.67</v>
      </c>
      <c r="J2821" s="91">
        <v>0.59</v>
      </c>
    </row>
    <row r="2822" spans="1:10" ht="25.9" customHeight="1">
      <c r="A2822" s="87" t="s">
        <v>785</v>
      </c>
      <c r="B2822" s="88" t="s">
        <v>1330</v>
      </c>
      <c r="C2822" s="87" t="s">
        <v>87</v>
      </c>
      <c r="D2822" s="87" t="s">
        <v>1331</v>
      </c>
      <c r="E2822" s="270" t="s">
        <v>824</v>
      </c>
      <c r="F2822" s="270"/>
      <c r="G2822" s="89" t="s">
        <v>618</v>
      </c>
      <c r="H2822" s="90">
        <v>0.21099999999999999</v>
      </c>
      <c r="I2822" s="91">
        <v>25.76</v>
      </c>
      <c r="J2822" s="91">
        <v>5.43</v>
      </c>
    </row>
    <row r="2823" spans="1:10" ht="39" customHeight="1">
      <c r="A2823" s="92" t="s">
        <v>792</v>
      </c>
      <c r="B2823" s="93" t="s">
        <v>1666</v>
      </c>
      <c r="C2823" s="92" t="s">
        <v>87</v>
      </c>
      <c r="D2823" s="92" t="s">
        <v>1667</v>
      </c>
      <c r="E2823" s="273" t="s">
        <v>795</v>
      </c>
      <c r="F2823" s="273"/>
      <c r="G2823" s="94" t="s">
        <v>235</v>
      </c>
      <c r="H2823" s="95">
        <v>1.3</v>
      </c>
      <c r="I2823" s="96">
        <v>0.83</v>
      </c>
      <c r="J2823" s="96">
        <v>1.07</v>
      </c>
    </row>
    <row r="2824" spans="1:10" ht="25.9" customHeight="1">
      <c r="A2824" s="92" t="s">
        <v>792</v>
      </c>
      <c r="B2824" s="93" t="s">
        <v>2293</v>
      </c>
      <c r="C2824" s="92" t="s">
        <v>87</v>
      </c>
      <c r="D2824" s="92" t="s">
        <v>2294</v>
      </c>
      <c r="E2824" s="273" t="s">
        <v>795</v>
      </c>
      <c r="F2824" s="273"/>
      <c r="G2824" s="94" t="s">
        <v>235</v>
      </c>
      <c r="H2824" s="95">
        <v>5.0000000000000001E-3</v>
      </c>
      <c r="I2824" s="96">
        <v>53.3</v>
      </c>
      <c r="J2824" s="96">
        <v>0.26</v>
      </c>
    </row>
    <row r="2825" spans="1:10" ht="25.5">
      <c r="A2825" s="97"/>
      <c r="B2825" s="97"/>
      <c r="C2825" s="97"/>
      <c r="D2825" s="97"/>
      <c r="E2825" s="97" t="s">
        <v>806</v>
      </c>
      <c r="F2825" s="98">
        <v>4.74</v>
      </c>
      <c r="G2825" s="97" t="s">
        <v>807</v>
      </c>
      <c r="H2825" s="98">
        <v>0</v>
      </c>
      <c r="I2825" s="97" t="s">
        <v>808</v>
      </c>
      <c r="J2825" s="98">
        <v>4.74</v>
      </c>
    </row>
    <row r="2826" spans="1:10" ht="15" thickBot="1">
      <c r="A2826" s="97"/>
      <c r="B2826" s="97"/>
      <c r="C2826" s="97"/>
      <c r="D2826" s="97"/>
      <c r="E2826" s="97" t="s">
        <v>809</v>
      </c>
      <c r="F2826" s="98">
        <v>0</v>
      </c>
      <c r="G2826" s="97"/>
      <c r="H2826" s="274" t="s">
        <v>810</v>
      </c>
      <c r="I2826" s="274"/>
      <c r="J2826" s="98">
        <v>7.35</v>
      </c>
    </row>
    <row r="2827" spans="1:10" ht="1.1499999999999999" customHeight="1" thickTop="1">
      <c r="A2827" s="99"/>
      <c r="B2827" s="99"/>
      <c r="C2827" s="99"/>
      <c r="D2827" s="99"/>
      <c r="E2827" s="99"/>
      <c r="F2827" s="99"/>
      <c r="G2827" s="99"/>
      <c r="H2827" s="99"/>
      <c r="I2827" s="99"/>
      <c r="J2827" s="99"/>
    </row>
    <row r="2828" spans="1:10" ht="18" customHeight="1">
      <c r="A2828" s="79"/>
      <c r="B2828" s="80" t="s">
        <v>440</v>
      </c>
      <c r="C2828" s="79" t="s">
        <v>776</v>
      </c>
      <c r="D2828" s="79" t="s">
        <v>777</v>
      </c>
      <c r="E2828" s="268" t="s">
        <v>778</v>
      </c>
      <c r="F2828" s="268"/>
      <c r="G2828" s="81" t="s">
        <v>779</v>
      </c>
      <c r="H2828" s="80" t="s">
        <v>443</v>
      </c>
      <c r="I2828" s="80" t="s">
        <v>780</v>
      </c>
      <c r="J2828" s="80" t="s">
        <v>448</v>
      </c>
    </row>
    <row r="2829" spans="1:10" ht="39" customHeight="1">
      <c r="A2829" s="82" t="s">
        <v>781</v>
      </c>
      <c r="B2829" s="83" t="s">
        <v>1576</v>
      </c>
      <c r="C2829" s="82" t="s">
        <v>87</v>
      </c>
      <c r="D2829" s="82" t="s">
        <v>1577</v>
      </c>
      <c r="E2829" s="269" t="s">
        <v>1327</v>
      </c>
      <c r="F2829" s="269"/>
      <c r="G2829" s="84" t="s">
        <v>55</v>
      </c>
      <c r="H2829" s="85">
        <v>1</v>
      </c>
      <c r="I2829" s="86">
        <v>5.78</v>
      </c>
      <c r="J2829" s="86">
        <v>5.78</v>
      </c>
    </row>
    <row r="2830" spans="1:10" ht="25.9" customHeight="1">
      <c r="A2830" s="87" t="s">
        <v>785</v>
      </c>
      <c r="B2830" s="88" t="s">
        <v>1328</v>
      </c>
      <c r="C2830" s="87" t="s">
        <v>87</v>
      </c>
      <c r="D2830" s="87" t="s">
        <v>1329</v>
      </c>
      <c r="E2830" s="270" t="s">
        <v>824</v>
      </c>
      <c r="F2830" s="270"/>
      <c r="G2830" s="89" t="s">
        <v>618</v>
      </c>
      <c r="H2830" s="90">
        <v>1.4999999999999999E-2</v>
      </c>
      <c r="I2830" s="91">
        <v>20.67</v>
      </c>
      <c r="J2830" s="91">
        <v>0.31</v>
      </c>
    </row>
    <row r="2831" spans="1:10" ht="25.9" customHeight="1">
      <c r="A2831" s="87" t="s">
        <v>785</v>
      </c>
      <c r="B2831" s="88" t="s">
        <v>1330</v>
      </c>
      <c r="C2831" s="87" t="s">
        <v>87</v>
      </c>
      <c r="D2831" s="87" t="s">
        <v>1331</v>
      </c>
      <c r="E2831" s="270" t="s">
        <v>824</v>
      </c>
      <c r="F2831" s="270"/>
      <c r="G2831" s="89" t="s">
        <v>618</v>
      </c>
      <c r="H2831" s="90">
        <v>0.11</v>
      </c>
      <c r="I2831" s="91">
        <v>25.76</v>
      </c>
      <c r="J2831" s="91">
        <v>2.83</v>
      </c>
    </row>
    <row r="2832" spans="1:10" ht="25.9" customHeight="1">
      <c r="A2832" s="92" t="s">
        <v>792</v>
      </c>
      <c r="B2832" s="93" t="s">
        <v>2295</v>
      </c>
      <c r="C2832" s="92" t="s">
        <v>87</v>
      </c>
      <c r="D2832" s="92" t="s">
        <v>2296</v>
      </c>
      <c r="E2832" s="273" t="s">
        <v>795</v>
      </c>
      <c r="F2832" s="273"/>
      <c r="G2832" s="94" t="s">
        <v>235</v>
      </c>
      <c r="H2832" s="95">
        <v>0.33300000000000002</v>
      </c>
      <c r="I2832" s="96">
        <v>7.95</v>
      </c>
      <c r="J2832" s="96">
        <v>2.64</v>
      </c>
    </row>
    <row r="2833" spans="1:10" ht="25.5">
      <c r="A2833" s="97"/>
      <c r="B2833" s="97"/>
      <c r="C2833" s="97"/>
      <c r="D2833" s="97"/>
      <c r="E2833" s="97" t="s">
        <v>806</v>
      </c>
      <c r="F2833" s="98">
        <v>2.46</v>
      </c>
      <c r="G2833" s="97" t="s">
        <v>807</v>
      </c>
      <c r="H2833" s="98">
        <v>0</v>
      </c>
      <c r="I2833" s="97" t="s">
        <v>808</v>
      </c>
      <c r="J2833" s="98">
        <v>2.46</v>
      </c>
    </row>
    <row r="2834" spans="1:10" ht="15" thickBot="1">
      <c r="A2834" s="97"/>
      <c r="B2834" s="97"/>
      <c r="C2834" s="97"/>
      <c r="D2834" s="97"/>
      <c r="E2834" s="97" t="s">
        <v>809</v>
      </c>
      <c r="F2834" s="98">
        <v>0</v>
      </c>
      <c r="G2834" s="97"/>
      <c r="H2834" s="274" t="s">
        <v>810</v>
      </c>
      <c r="I2834" s="274"/>
      <c r="J2834" s="98">
        <v>5.78</v>
      </c>
    </row>
    <row r="2835" spans="1:10" ht="1.1499999999999999" customHeight="1" thickTop="1">
      <c r="A2835" s="99"/>
      <c r="B2835" s="99"/>
      <c r="C2835" s="99"/>
      <c r="D2835" s="99"/>
      <c r="E2835" s="99"/>
      <c r="F2835" s="99"/>
      <c r="G2835" s="99"/>
      <c r="H2835" s="99"/>
      <c r="I2835" s="99"/>
      <c r="J2835" s="99"/>
    </row>
    <row r="2836" spans="1:10" ht="18" customHeight="1">
      <c r="A2836" s="79"/>
      <c r="B2836" s="80" t="s">
        <v>440</v>
      </c>
      <c r="C2836" s="79" t="s">
        <v>776</v>
      </c>
      <c r="D2836" s="79" t="s">
        <v>777</v>
      </c>
      <c r="E2836" s="268" t="s">
        <v>778</v>
      </c>
      <c r="F2836" s="268"/>
      <c r="G2836" s="81" t="s">
        <v>779</v>
      </c>
      <c r="H2836" s="80" t="s">
        <v>443</v>
      </c>
      <c r="I2836" s="80" t="s">
        <v>780</v>
      </c>
      <c r="J2836" s="80" t="s">
        <v>448</v>
      </c>
    </row>
    <row r="2837" spans="1:10" ht="52.15" customHeight="1">
      <c r="A2837" s="82" t="s">
        <v>781</v>
      </c>
      <c r="B2837" s="83" t="s">
        <v>1546</v>
      </c>
      <c r="C2837" s="82" t="s">
        <v>87</v>
      </c>
      <c r="D2837" s="82" t="s">
        <v>1547</v>
      </c>
      <c r="E2837" s="269" t="s">
        <v>1327</v>
      </c>
      <c r="F2837" s="269"/>
      <c r="G2837" s="84" t="s">
        <v>55</v>
      </c>
      <c r="H2837" s="85">
        <v>1</v>
      </c>
      <c r="I2837" s="86">
        <v>1.8</v>
      </c>
      <c r="J2837" s="86">
        <v>1.8</v>
      </c>
    </row>
    <row r="2838" spans="1:10" ht="25.9" customHeight="1">
      <c r="A2838" s="87" t="s">
        <v>785</v>
      </c>
      <c r="B2838" s="88" t="s">
        <v>1328</v>
      </c>
      <c r="C2838" s="87" t="s">
        <v>87</v>
      </c>
      <c r="D2838" s="87" t="s">
        <v>1329</v>
      </c>
      <c r="E2838" s="270" t="s">
        <v>824</v>
      </c>
      <c r="F2838" s="270"/>
      <c r="G2838" s="89" t="s">
        <v>618</v>
      </c>
      <c r="H2838" s="90">
        <v>5.0000000000000001E-3</v>
      </c>
      <c r="I2838" s="91">
        <v>20.67</v>
      </c>
      <c r="J2838" s="91">
        <v>0.1</v>
      </c>
    </row>
    <row r="2839" spans="1:10" ht="25.9" customHeight="1">
      <c r="A2839" s="87" t="s">
        <v>785</v>
      </c>
      <c r="B2839" s="88" t="s">
        <v>1330</v>
      </c>
      <c r="C2839" s="87" t="s">
        <v>87</v>
      </c>
      <c r="D2839" s="87" t="s">
        <v>1331</v>
      </c>
      <c r="E2839" s="270" t="s">
        <v>824</v>
      </c>
      <c r="F2839" s="270"/>
      <c r="G2839" s="89" t="s">
        <v>618</v>
      </c>
      <c r="H2839" s="90">
        <v>3.5000000000000003E-2</v>
      </c>
      <c r="I2839" s="91">
        <v>25.76</v>
      </c>
      <c r="J2839" s="91">
        <v>0.9</v>
      </c>
    </row>
    <row r="2840" spans="1:10" ht="25.9" customHeight="1">
      <c r="A2840" s="92" t="s">
        <v>792</v>
      </c>
      <c r="B2840" s="93" t="s">
        <v>2297</v>
      </c>
      <c r="C2840" s="92" t="s">
        <v>87</v>
      </c>
      <c r="D2840" s="92" t="s">
        <v>2298</v>
      </c>
      <c r="E2840" s="273" t="s">
        <v>795</v>
      </c>
      <c r="F2840" s="273"/>
      <c r="G2840" s="94" t="s">
        <v>235</v>
      </c>
      <c r="H2840" s="95">
        <v>0.33300000000000002</v>
      </c>
      <c r="I2840" s="96">
        <v>2.4300000000000002</v>
      </c>
      <c r="J2840" s="96">
        <v>0.8</v>
      </c>
    </row>
    <row r="2841" spans="1:10" ht="25.5">
      <c r="A2841" s="97"/>
      <c r="B2841" s="97"/>
      <c r="C2841" s="97"/>
      <c r="D2841" s="97"/>
      <c r="E2841" s="97" t="s">
        <v>806</v>
      </c>
      <c r="F2841" s="98">
        <v>0.78</v>
      </c>
      <c r="G2841" s="97" t="s">
        <v>807</v>
      </c>
      <c r="H2841" s="98">
        <v>0</v>
      </c>
      <c r="I2841" s="97" t="s">
        <v>808</v>
      </c>
      <c r="J2841" s="98">
        <v>0.78</v>
      </c>
    </row>
    <row r="2842" spans="1:10" ht="15" thickBot="1">
      <c r="A2842" s="97"/>
      <c r="B2842" s="97"/>
      <c r="C2842" s="97"/>
      <c r="D2842" s="97"/>
      <c r="E2842" s="97" t="s">
        <v>809</v>
      </c>
      <c r="F2842" s="98">
        <v>0</v>
      </c>
      <c r="G2842" s="97"/>
      <c r="H2842" s="274" t="s">
        <v>810</v>
      </c>
      <c r="I2842" s="274"/>
      <c r="J2842" s="98">
        <v>1.8</v>
      </c>
    </row>
    <row r="2843" spans="1:10" ht="1.1499999999999999" customHeight="1" thickTop="1">
      <c r="A2843" s="99"/>
      <c r="B2843" s="99"/>
      <c r="C2843" s="99"/>
      <c r="D2843" s="99"/>
      <c r="E2843" s="99"/>
      <c r="F2843" s="99"/>
      <c r="G2843" s="99"/>
      <c r="H2843" s="99"/>
      <c r="I2843" s="99"/>
      <c r="J2843" s="99"/>
    </row>
    <row r="2844" spans="1:10" ht="18" customHeight="1">
      <c r="A2844" s="79"/>
      <c r="B2844" s="80" t="s">
        <v>440</v>
      </c>
      <c r="C2844" s="79" t="s">
        <v>776</v>
      </c>
      <c r="D2844" s="79" t="s">
        <v>777</v>
      </c>
      <c r="E2844" s="268" t="s">
        <v>778</v>
      </c>
      <c r="F2844" s="268"/>
      <c r="G2844" s="81" t="s">
        <v>779</v>
      </c>
      <c r="H2844" s="80" t="s">
        <v>443</v>
      </c>
      <c r="I2844" s="80" t="s">
        <v>780</v>
      </c>
      <c r="J2844" s="80" t="s">
        <v>448</v>
      </c>
    </row>
    <row r="2845" spans="1:10" ht="24" customHeight="1">
      <c r="A2845" s="82" t="s">
        <v>781</v>
      </c>
      <c r="B2845" s="83" t="s">
        <v>1777</v>
      </c>
      <c r="C2845" s="82" t="s">
        <v>87</v>
      </c>
      <c r="D2845" s="82" t="s">
        <v>1778</v>
      </c>
      <c r="E2845" s="269" t="s">
        <v>824</v>
      </c>
      <c r="F2845" s="269"/>
      <c r="G2845" s="84" t="s">
        <v>618</v>
      </c>
      <c r="H2845" s="85">
        <v>1</v>
      </c>
      <c r="I2845" s="86">
        <v>26.31</v>
      </c>
      <c r="J2845" s="86">
        <v>26.31</v>
      </c>
    </row>
    <row r="2846" spans="1:10" ht="25.9" customHeight="1">
      <c r="A2846" s="87" t="s">
        <v>785</v>
      </c>
      <c r="B2846" s="88" t="s">
        <v>2116</v>
      </c>
      <c r="C2846" s="87" t="s">
        <v>87</v>
      </c>
      <c r="D2846" s="87" t="s">
        <v>2117</v>
      </c>
      <c r="E2846" s="270" t="s">
        <v>824</v>
      </c>
      <c r="F2846" s="270"/>
      <c r="G2846" s="89" t="s">
        <v>618</v>
      </c>
      <c r="H2846" s="90">
        <v>1</v>
      </c>
      <c r="I2846" s="91">
        <v>0.24</v>
      </c>
      <c r="J2846" s="91">
        <v>0.24</v>
      </c>
    </row>
    <row r="2847" spans="1:10" ht="24" customHeight="1">
      <c r="A2847" s="92" t="s">
        <v>792</v>
      </c>
      <c r="B2847" s="93" t="s">
        <v>2118</v>
      </c>
      <c r="C2847" s="92" t="s">
        <v>87</v>
      </c>
      <c r="D2847" s="92" t="s">
        <v>2119</v>
      </c>
      <c r="E2847" s="273" t="s">
        <v>801</v>
      </c>
      <c r="F2847" s="273"/>
      <c r="G2847" s="94" t="s">
        <v>618</v>
      </c>
      <c r="H2847" s="95">
        <v>1</v>
      </c>
      <c r="I2847" s="96">
        <v>20.03</v>
      </c>
      <c r="J2847" s="96">
        <v>20.03</v>
      </c>
    </row>
    <row r="2848" spans="1:10" ht="25.9" customHeight="1">
      <c r="A2848" s="92" t="s">
        <v>792</v>
      </c>
      <c r="B2848" s="93" t="s">
        <v>892</v>
      </c>
      <c r="C2848" s="92" t="s">
        <v>87</v>
      </c>
      <c r="D2848" s="92" t="s">
        <v>893</v>
      </c>
      <c r="E2848" s="273" t="s">
        <v>674</v>
      </c>
      <c r="F2848" s="273"/>
      <c r="G2848" s="94" t="s">
        <v>618</v>
      </c>
      <c r="H2848" s="95">
        <v>1</v>
      </c>
      <c r="I2848" s="96">
        <v>2.2799999999999998</v>
      </c>
      <c r="J2848" s="96">
        <v>2.2799999999999998</v>
      </c>
    </row>
    <row r="2849" spans="1:10" ht="25.9" customHeight="1">
      <c r="A2849" s="92" t="s">
        <v>792</v>
      </c>
      <c r="B2849" s="93" t="s">
        <v>894</v>
      </c>
      <c r="C2849" s="92" t="s">
        <v>87</v>
      </c>
      <c r="D2849" s="92" t="s">
        <v>895</v>
      </c>
      <c r="E2849" s="273" t="s">
        <v>896</v>
      </c>
      <c r="F2849" s="273"/>
      <c r="G2849" s="94" t="s">
        <v>618</v>
      </c>
      <c r="H2849" s="95">
        <v>1</v>
      </c>
      <c r="I2849" s="96">
        <v>0.6</v>
      </c>
      <c r="J2849" s="96">
        <v>0.6</v>
      </c>
    </row>
    <row r="2850" spans="1:10" ht="25.9" customHeight="1">
      <c r="A2850" s="92" t="s">
        <v>792</v>
      </c>
      <c r="B2850" s="93" t="s">
        <v>897</v>
      </c>
      <c r="C2850" s="92" t="s">
        <v>87</v>
      </c>
      <c r="D2850" s="92" t="s">
        <v>898</v>
      </c>
      <c r="E2850" s="273" t="s">
        <v>674</v>
      </c>
      <c r="F2850" s="273"/>
      <c r="G2850" s="94" t="s">
        <v>618</v>
      </c>
      <c r="H2850" s="95">
        <v>1</v>
      </c>
      <c r="I2850" s="96">
        <v>1.1399999999999999</v>
      </c>
      <c r="J2850" s="96">
        <v>1.1399999999999999</v>
      </c>
    </row>
    <row r="2851" spans="1:10" ht="25.9" customHeight="1">
      <c r="A2851" s="92" t="s">
        <v>792</v>
      </c>
      <c r="B2851" s="93" t="s">
        <v>899</v>
      </c>
      <c r="C2851" s="92" t="s">
        <v>87</v>
      </c>
      <c r="D2851" s="92" t="s">
        <v>900</v>
      </c>
      <c r="E2851" s="273" t="s">
        <v>901</v>
      </c>
      <c r="F2851" s="273"/>
      <c r="G2851" s="94" t="s">
        <v>618</v>
      </c>
      <c r="H2851" s="95">
        <v>1</v>
      </c>
      <c r="I2851" s="96">
        <v>0.01</v>
      </c>
      <c r="J2851" s="96">
        <v>0.01</v>
      </c>
    </row>
    <row r="2852" spans="1:10" ht="25.9" customHeight="1">
      <c r="A2852" s="92" t="s">
        <v>792</v>
      </c>
      <c r="B2852" s="93" t="s">
        <v>1953</v>
      </c>
      <c r="C2852" s="92" t="s">
        <v>87</v>
      </c>
      <c r="D2852" s="92" t="s">
        <v>1954</v>
      </c>
      <c r="E2852" s="273" t="s">
        <v>906</v>
      </c>
      <c r="F2852" s="273"/>
      <c r="G2852" s="94" t="s">
        <v>618</v>
      </c>
      <c r="H2852" s="95">
        <v>1</v>
      </c>
      <c r="I2852" s="96">
        <v>0.84</v>
      </c>
      <c r="J2852" s="96">
        <v>0.84</v>
      </c>
    </row>
    <row r="2853" spans="1:10" ht="25.9" customHeight="1">
      <c r="A2853" s="92" t="s">
        <v>792</v>
      </c>
      <c r="B2853" s="93" t="s">
        <v>1955</v>
      </c>
      <c r="C2853" s="92" t="s">
        <v>87</v>
      </c>
      <c r="D2853" s="92" t="s">
        <v>1956</v>
      </c>
      <c r="E2853" s="273" t="s">
        <v>906</v>
      </c>
      <c r="F2853" s="273"/>
      <c r="G2853" s="94" t="s">
        <v>618</v>
      </c>
      <c r="H2853" s="95">
        <v>1</v>
      </c>
      <c r="I2853" s="96">
        <v>1.17</v>
      </c>
      <c r="J2853" s="96">
        <v>1.17</v>
      </c>
    </row>
    <row r="2854" spans="1:10" ht="25.5">
      <c r="A2854" s="97"/>
      <c r="B2854" s="97"/>
      <c r="C2854" s="97"/>
      <c r="D2854" s="97"/>
      <c r="E2854" s="97" t="s">
        <v>806</v>
      </c>
      <c r="F2854" s="98">
        <v>20.27</v>
      </c>
      <c r="G2854" s="97" t="s">
        <v>807</v>
      </c>
      <c r="H2854" s="98">
        <v>0</v>
      </c>
      <c r="I2854" s="97" t="s">
        <v>808</v>
      </c>
      <c r="J2854" s="98">
        <v>20.27</v>
      </c>
    </row>
    <row r="2855" spans="1:10" ht="15" thickBot="1">
      <c r="A2855" s="97"/>
      <c r="B2855" s="97"/>
      <c r="C2855" s="97"/>
      <c r="D2855" s="97"/>
      <c r="E2855" s="97" t="s">
        <v>809</v>
      </c>
      <c r="F2855" s="98">
        <v>0</v>
      </c>
      <c r="G2855" s="97"/>
      <c r="H2855" s="274" t="s">
        <v>810</v>
      </c>
      <c r="I2855" s="274"/>
      <c r="J2855" s="98">
        <v>26.31</v>
      </c>
    </row>
    <row r="2856" spans="1:10" ht="1.1499999999999999" customHeight="1" thickTop="1">
      <c r="A2856" s="99"/>
      <c r="B2856" s="99"/>
      <c r="C2856" s="99"/>
      <c r="D2856" s="99"/>
      <c r="E2856" s="99"/>
      <c r="F2856" s="99"/>
      <c r="G2856" s="99"/>
      <c r="H2856" s="99"/>
      <c r="I2856" s="99"/>
      <c r="J2856" s="99"/>
    </row>
    <row r="2857" spans="1:10" ht="18" customHeight="1">
      <c r="A2857" s="79"/>
      <c r="B2857" s="80" t="s">
        <v>440</v>
      </c>
      <c r="C2857" s="79" t="s">
        <v>776</v>
      </c>
      <c r="D2857" s="79" t="s">
        <v>777</v>
      </c>
      <c r="E2857" s="268" t="s">
        <v>778</v>
      </c>
      <c r="F2857" s="268"/>
      <c r="G2857" s="81" t="s">
        <v>779</v>
      </c>
      <c r="H2857" s="80" t="s">
        <v>443</v>
      </c>
      <c r="I2857" s="80" t="s">
        <v>780</v>
      </c>
      <c r="J2857" s="80" t="s">
        <v>448</v>
      </c>
    </row>
    <row r="2858" spans="1:10" ht="39" customHeight="1">
      <c r="A2858" s="82" t="s">
        <v>781</v>
      </c>
      <c r="B2858" s="83" t="s">
        <v>1284</v>
      </c>
      <c r="C2858" s="82" t="s">
        <v>87</v>
      </c>
      <c r="D2858" s="82" t="s">
        <v>1285</v>
      </c>
      <c r="E2858" s="269" t="s">
        <v>817</v>
      </c>
      <c r="F2858" s="269"/>
      <c r="G2858" s="84" t="s">
        <v>821</v>
      </c>
      <c r="H2858" s="85">
        <v>1</v>
      </c>
      <c r="I2858" s="86">
        <v>30.18</v>
      </c>
      <c r="J2858" s="86">
        <v>30.18</v>
      </c>
    </row>
    <row r="2859" spans="1:10" ht="24" customHeight="1">
      <c r="A2859" s="87" t="s">
        <v>785</v>
      </c>
      <c r="B2859" s="88" t="s">
        <v>2299</v>
      </c>
      <c r="C2859" s="87" t="s">
        <v>87</v>
      </c>
      <c r="D2859" s="87" t="s">
        <v>2300</v>
      </c>
      <c r="E2859" s="270" t="s">
        <v>824</v>
      </c>
      <c r="F2859" s="270"/>
      <c r="G2859" s="89" t="s">
        <v>618</v>
      </c>
      <c r="H2859" s="90">
        <v>1</v>
      </c>
      <c r="I2859" s="91">
        <v>29.73</v>
      </c>
      <c r="J2859" s="91">
        <v>29.73</v>
      </c>
    </row>
    <row r="2860" spans="1:10" ht="39" customHeight="1">
      <c r="A2860" s="87" t="s">
        <v>785</v>
      </c>
      <c r="B2860" s="88" t="s">
        <v>2301</v>
      </c>
      <c r="C2860" s="87" t="s">
        <v>87</v>
      </c>
      <c r="D2860" s="87" t="s">
        <v>2302</v>
      </c>
      <c r="E2860" s="270" t="s">
        <v>817</v>
      </c>
      <c r="F2860" s="270"/>
      <c r="G2860" s="89" t="s">
        <v>618</v>
      </c>
      <c r="H2860" s="90">
        <v>1</v>
      </c>
      <c r="I2860" s="91">
        <v>0.41</v>
      </c>
      <c r="J2860" s="91">
        <v>0.41</v>
      </c>
    </row>
    <row r="2861" spans="1:10" ht="39" customHeight="1">
      <c r="A2861" s="87" t="s">
        <v>785</v>
      </c>
      <c r="B2861" s="88" t="s">
        <v>2303</v>
      </c>
      <c r="C2861" s="87" t="s">
        <v>87</v>
      </c>
      <c r="D2861" s="87" t="s">
        <v>2304</v>
      </c>
      <c r="E2861" s="270" t="s">
        <v>817</v>
      </c>
      <c r="F2861" s="270"/>
      <c r="G2861" s="89" t="s">
        <v>618</v>
      </c>
      <c r="H2861" s="90">
        <v>1</v>
      </c>
      <c r="I2861" s="91">
        <v>0.04</v>
      </c>
      <c r="J2861" s="91">
        <v>0.04</v>
      </c>
    </row>
    <row r="2862" spans="1:10" ht="25.5">
      <c r="A2862" s="97"/>
      <c r="B2862" s="97"/>
      <c r="C2862" s="97"/>
      <c r="D2862" s="97"/>
      <c r="E2862" s="97" t="s">
        <v>806</v>
      </c>
      <c r="F2862" s="98">
        <v>24.87</v>
      </c>
      <c r="G2862" s="97" t="s">
        <v>807</v>
      </c>
      <c r="H2862" s="98">
        <v>0</v>
      </c>
      <c r="I2862" s="97" t="s">
        <v>808</v>
      </c>
      <c r="J2862" s="98">
        <v>24.87</v>
      </c>
    </row>
    <row r="2863" spans="1:10" ht="15" thickBot="1">
      <c r="A2863" s="97"/>
      <c r="B2863" s="97"/>
      <c r="C2863" s="97"/>
      <c r="D2863" s="97"/>
      <c r="E2863" s="97" t="s">
        <v>809</v>
      </c>
      <c r="F2863" s="98">
        <v>0</v>
      </c>
      <c r="G2863" s="97"/>
      <c r="H2863" s="274" t="s">
        <v>810</v>
      </c>
      <c r="I2863" s="274"/>
      <c r="J2863" s="98">
        <v>30.18</v>
      </c>
    </row>
    <row r="2864" spans="1:10" ht="1.1499999999999999" customHeight="1" thickTop="1">
      <c r="A2864" s="99"/>
      <c r="B2864" s="99"/>
      <c r="C2864" s="99"/>
      <c r="D2864" s="99"/>
      <c r="E2864" s="99"/>
      <c r="F2864" s="99"/>
      <c r="G2864" s="99"/>
      <c r="H2864" s="99"/>
      <c r="I2864" s="99"/>
      <c r="J2864" s="99"/>
    </row>
    <row r="2865" spans="1:10" ht="18" customHeight="1">
      <c r="A2865" s="79"/>
      <c r="B2865" s="80" t="s">
        <v>440</v>
      </c>
      <c r="C2865" s="79" t="s">
        <v>776</v>
      </c>
      <c r="D2865" s="79" t="s">
        <v>777</v>
      </c>
      <c r="E2865" s="268" t="s">
        <v>778</v>
      </c>
      <c r="F2865" s="268"/>
      <c r="G2865" s="81" t="s">
        <v>779</v>
      </c>
      <c r="H2865" s="80" t="s">
        <v>443</v>
      </c>
      <c r="I2865" s="80" t="s">
        <v>780</v>
      </c>
      <c r="J2865" s="80" t="s">
        <v>448</v>
      </c>
    </row>
    <row r="2866" spans="1:10" ht="39" customHeight="1">
      <c r="A2866" s="82" t="s">
        <v>781</v>
      </c>
      <c r="B2866" s="83" t="s">
        <v>1282</v>
      </c>
      <c r="C2866" s="82" t="s">
        <v>87</v>
      </c>
      <c r="D2866" s="82" t="s">
        <v>1283</v>
      </c>
      <c r="E2866" s="269" t="s">
        <v>817</v>
      </c>
      <c r="F2866" s="269"/>
      <c r="G2866" s="84" t="s">
        <v>818</v>
      </c>
      <c r="H2866" s="85">
        <v>1</v>
      </c>
      <c r="I2866" s="86">
        <v>31.3</v>
      </c>
      <c r="J2866" s="86">
        <v>31.3</v>
      </c>
    </row>
    <row r="2867" spans="1:10" ht="24" customHeight="1">
      <c r="A2867" s="87" t="s">
        <v>785</v>
      </c>
      <c r="B2867" s="88" t="s">
        <v>2299</v>
      </c>
      <c r="C2867" s="87" t="s">
        <v>87</v>
      </c>
      <c r="D2867" s="87" t="s">
        <v>2300</v>
      </c>
      <c r="E2867" s="270" t="s">
        <v>824</v>
      </c>
      <c r="F2867" s="270"/>
      <c r="G2867" s="89" t="s">
        <v>618</v>
      </c>
      <c r="H2867" s="90">
        <v>1</v>
      </c>
      <c r="I2867" s="91">
        <v>29.73</v>
      </c>
      <c r="J2867" s="91">
        <v>29.73</v>
      </c>
    </row>
    <row r="2868" spans="1:10" ht="39" customHeight="1">
      <c r="A2868" s="87" t="s">
        <v>785</v>
      </c>
      <c r="B2868" s="88" t="s">
        <v>2301</v>
      </c>
      <c r="C2868" s="87" t="s">
        <v>87</v>
      </c>
      <c r="D2868" s="87" t="s">
        <v>2302</v>
      </c>
      <c r="E2868" s="270" t="s">
        <v>817</v>
      </c>
      <c r="F2868" s="270"/>
      <c r="G2868" s="89" t="s">
        <v>618</v>
      </c>
      <c r="H2868" s="90">
        <v>1</v>
      </c>
      <c r="I2868" s="91">
        <v>0.41</v>
      </c>
      <c r="J2868" s="91">
        <v>0.41</v>
      </c>
    </row>
    <row r="2869" spans="1:10" ht="39" customHeight="1">
      <c r="A2869" s="87" t="s">
        <v>785</v>
      </c>
      <c r="B2869" s="88" t="s">
        <v>2303</v>
      </c>
      <c r="C2869" s="87" t="s">
        <v>87</v>
      </c>
      <c r="D2869" s="87" t="s">
        <v>2304</v>
      </c>
      <c r="E2869" s="270" t="s">
        <v>817</v>
      </c>
      <c r="F2869" s="270"/>
      <c r="G2869" s="89" t="s">
        <v>618</v>
      </c>
      <c r="H2869" s="90">
        <v>1</v>
      </c>
      <c r="I2869" s="91">
        <v>0.04</v>
      </c>
      <c r="J2869" s="91">
        <v>0.04</v>
      </c>
    </row>
    <row r="2870" spans="1:10" ht="39" customHeight="1">
      <c r="A2870" s="87" t="s">
        <v>785</v>
      </c>
      <c r="B2870" s="88" t="s">
        <v>2305</v>
      </c>
      <c r="C2870" s="87" t="s">
        <v>87</v>
      </c>
      <c r="D2870" s="87" t="s">
        <v>2306</v>
      </c>
      <c r="E2870" s="270" t="s">
        <v>817</v>
      </c>
      <c r="F2870" s="270"/>
      <c r="G2870" s="89" t="s">
        <v>618</v>
      </c>
      <c r="H2870" s="90">
        <v>1</v>
      </c>
      <c r="I2870" s="91">
        <v>0.38</v>
      </c>
      <c r="J2870" s="91">
        <v>0.38</v>
      </c>
    </row>
    <row r="2871" spans="1:10" ht="39" customHeight="1">
      <c r="A2871" s="87" t="s">
        <v>785</v>
      </c>
      <c r="B2871" s="88" t="s">
        <v>2307</v>
      </c>
      <c r="C2871" s="87" t="s">
        <v>87</v>
      </c>
      <c r="D2871" s="87" t="s">
        <v>2308</v>
      </c>
      <c r="E2871" s="270" t="s">
        <v>817</v>
      </c>
      <c r="F2871" s="270"/>
      <c r="G2871" s="89" t="s">
        <v>618</v>
      </c>
      <c r="H2871" s="90">
        <v>1</v>
      </c>
      <c r="I2871" s="91">
        <v>0.74</v>
      </c>
      <c r="J2871" s="91">
        <v>0.74</v>
      </c>
    </row>
    <row r="2872" spans="1:10" ht="25.5">
      <c r="A2872" s="97"/>
      <c r="B2872" s="97"/>
      <c r="C2872" s="97"/>
      <c r="D2872" s="97"/>
      <c r="E2872" s="97" t="s">
        <v>806</v>
      </c>
      <c r="F2872" s="98">
        <v>24.87</v>
      </c>
      <c r="G2872" s="97" t="s">
        <v>807</v>
      </c>
      <c r="H2872" s="98">
        <v>0</v>
      </c>
      <c r="I2872" s="97" t="s">
        <v>808</v>
      </c>
      <c r="J2872" s="98">
        <v>24.87</v>
      </c>
    </row>
    <row r="2873" spans="1:10" ht="15" thickBot="1">
      <c r="A2873" s="97"/>
      <c r="B2873" s="97"/>
      <c r="C2873" s="97"/>
      <c r="D2873" s="97"/>
      <c r="E2873" s="97" t="s">
        <v>809</v>
      </c>
      <c r="F2873" s="98">
        <v>0</v>
      </c>
      <c r="G2873" s="97"/>
      <c r="H2873" s="274" t="s">
        <v>810</v>
      </c>
      <c r="I2873" s="274"/>
      <c r="J2873" s="98">
        <v>31.3</v>
      </c>
    </row>
    <row r="2874" spans="1:10" ht="1.1499999999999999" customHeight="1" thickTop="1">
      <c r="A2874" s="99"/>
      <c r="B2874" s="99"/>
      <c r="C2874" s="99"/>
      <c r="D2874" s="99"/>
      <c r="E2874" s="99"/>
      <c r="F2874" s="99"/>
      <c r="G2874" s="99"/>
      <c r="H2874" s="99"/>
      <c r="I2874" s="99"/>
      <c r="J2874" s="99"/>
    </row>
    <row r="2875" spans="1:10" ht="18" customHeight="1">
      <c r="A2875" s="79"/>
      <c r="B2875" s="80" t="s">
        <v>440</v>
      </c>
      <c r="C2875" s="79" t="s">
        <v>776</v>
      </c>
      <c r="D2875" s="79" t="s">
        <v>777</v>
      </c>
      <c r="E2875" s="268" t="s">
        <v>778</v>
      </c>
      <c r="F2875" s="268"/>
      <c r="G2875" s="81" t="s">
        <v>779</v>
      </c>
      <c r="H2875" s="80" t="s">
        <v>443</v>
      </c>
      <c r="I2875" s="80" t="s">
        <v>780</v>
      </c>
      <c r="J2875" s="80" t="s">
        <v>448</v>
      </c>
    </row>
    <row r="2876" spans="1:10" ht="39" customHeight="1">
      <c r="A2876" s="82" t="s">
        <v>781</v>
      </c>
      <c r="B2876" s="83" t="s">
        <v>2301</v>
      </c>
      <c r="C2876" s="82" t="s">
        <v>87</v>
      </c>
      <c r="D2876" s="82" t="s">
        <v>2302</v>
      </c>
      <c r="E2876" s="269" t="s">
        <v>817</v>
      </c>
      <c r="F2876" s="269"/>
      <c r="G2876" s="84" t="s">
        <v>618</v>
      </c>
      <c r="H2876" s="85">
        <v>1</v>
      </c>
      <c r="I2876" s="86">
        <v>0.41</v>
      </c>
      <c r="J2876" s="86">
        <v>0.41</v>
      </c>
    </row>
    <row r="2877" spans="1:10" ht="25.9" customHeight="1">
      <c r="A2877" s="92" t="s">
        <v>792</v>
      </c>
      <c r="B2877" s="93" t="s">
        <v>2309</v>
      </c>
      <c r="C2877" s="92" t="s">
        <v>87</v>
      </c>
      <c r="D2877" s="92" t="s">
        <v>2310</v>
      </c>
      <c r="E2877" s="273" t="s">
        <v>906</v>
      </c>
      <c r="F2877" s="273"/>
      <c r="G2877" s="94" t="s">
        <v>235</v>
      </c>
      <c r="H2877" s="95">
        <v>6.3999999999999997E-5</v>
      </c>
      <c r="I2877" s="96">
        <v>6465.24</v>
      </c>
      <c r="J2877" s="96">
        <v>0.41</v>
      </c>
    </row>
    <row r="2878" spans="1:10" ht="25.5">
      <c r="A2878" s="97"/>
      <c r="B2878" s="97"/>
      <c r="C2878" s="97"/>
      <c r="D2878" s="97"/>
      <c r="E2878" s="97" t="s">
        <v>806</v>
      </c>
      <c r="F2878" s="98">
        <v>0</v>
      </c>
      <c r="G2878" s="97" t="s">
        <v>807</v>
      </c>
      <c r="H2878" s="98">
        <v>0</v>
      </c>
      <c r="I2878" s="97" t="s">
        <v>808</v>
      </c>
      <c r="J2878" s="98">
        <v>0</v>
      </c>
    </row>
    <row r="2879" spans="1:10" ht="15" thickBot="1">
      <c r="A2879" s="97"/>
      <c r="B2879" s="97"/>
      <c r="C2879" s="97"/>
      <c r="D2879" s="97"/>
      <c r="E2879" s="97" t="s">
        <v>809</v>
      </c>
      <c r="F2879" s="98">
        <v>0</v>
      </c>
      <c r="G2879" s="97"/>
      <c r="H2879" s="274" t="s">
        <v>810</v>
      </c>
      <c r="I2879" s="274"/>
      <c r="J2879" s="98">
        <v>0.41</v>
      </c>
    </row>
    <row r="2880" spans="1:10" ht="1.1499999999999999" customHeight="1" thickTop="1">
      <c r="A2880" s="99"/>
      <c r="B2880" s="99"/>
      <c r="C2880" s="99"/>
      <c r="D2880" s="99"/>
      <c r="E2880" s="99"/>
      <c r="F2880" s="99"/>
      <c r="G2880" s="99"/>
      <c r="H2880" s="99"/>
      <c r="I2880" s="99"/>
      <c r="J2880" s="99"/>
    </row>
    <row r="2881" spans="1:10" ht="18" customHeight="1">
      <c r="A2881" s="79"/>
      <c r="B2881" s="80" t="s">
        <v>440</v>
      </c>
      <c r="C2881" s="79" t="s">
        <v>776</v>
      </c>
      <c r="D2881" s="79" t="s">
        <v>777</v>
      </c>
      <c r="E2881" s="268" t="s">
        <v>778</v>
      </c>
      <c r="F2881" s="268"/>
      <c r="G2881" s="81" t="s">
        <v>779</v>
      </c>
      <c r="H2881" s="80" t="s">
        <v>443</v>
      </c>
      <c r="I2881" s="80" t="s">
        <v>780</v>
      </c>
      <c r="J2881" s="80" t="s">
        <v>448</v>
      </c>
    </row>
    <row r="2882" spans="1:10" ht="39" customHeight="1">
      <c r="A2882" s="82" t="s">
        <v>781</v>
      </c>
      <c r="B2882" s="83" t="s">
        <v>2303</v>
      </c>
      <c r="C2882" s="82" t="s">
        <v>87</v>
      </c>
      <c r="D2882" s="82" t="s">
        <v>2304</v>
      </c>
      <c r="E2882" s="269" t="s">
        <v>817</v>
      </c>
      <c r="F2882" s="269"/>
      <c r="G2882" s="84" t="s">
        <v>618</v>
      </c>
      <c r="H2882" s="85">
        <v>1</v>
      </c>
      <c r="I2882" s="86">
        <v>0.04</v>
      </c>
      <c r="J2882" s="86">
        <v>0.04</v>
      </c>
    </row>
    <row r="2883" spans="1:10" ht="25.9" customHeight="1">
      <c r="A2883" s="92" t="s">
        <v>792</v>
      </c>
      <c r="B2883" s="93" t="s">
        <v>2309</v>
      </c>
      <c r="C2883" s="92" t="s">
        <v>87</v>
      </c>
      <c r="D2883" s="92" t="s">
        <v>2310</v>
      </c>
      <c r="E2883" s="273" t="s">
        <v>906</v>
      </c>
      <c r="F2883" s="273"/>
      <c r="G2883" s="94" t="s">
        <v>235</v>
      </c>
      <c r="H2883" s="95">
        <v>7.6000000000000001E-6</v>
      </c>
      <c r="I2883" s="96">
        <v>6465.24</v>
      </c>
      <c r="J2883" s="96">
        <v>0.04</v>
      </c>
    </row>
    <row r="2884" spans="1:10" ht="25.5">
      <c r="A2884" s="97"/>
      <c r="B2884" s="97"/>
      <c r="C2884" s="97"/>
      <c r="D2884" s="97"/>
      <c r="E2884" s="97" t="s">
        <v>806</v>
      </c>
      <c r="F2884" s="98">
        <v>0</v>
      </c>
      <c r="G2884" s="97" t="s">
        <v>807</v>
      </c>
      <c r="H2884" s="98">
        <v>0</v>
      </c>
      <c r="I2884" s="97" t="s">
        <v>808</v>
      </c>
      <c r="J2884" s="98">
        <v>0</v>
      </c>
    </row>
    <row r="2885" spans="1:10" ht="15" thickBot="1">
      <c r="A2885" s="97"/>
      <c r="B2885" s="97"/>
      <c r="C2885" s="97"/>
      <c r="D2885" s="97"/>
      <c r="E2885" s="97" t="s">
        <v>809</v>
      </c>
      <c r="F2885" s="98">
        <v>0</v>
      </c>
      <c r="G2885" s="97"/>
      <c r="H2885" s="274" t="s">
        <v>810</v>
      </c>
      <c r="I2885" s="274"/>
      <c r="J2885" s="98">
        <v>0.04</v>
      </c>
    </row>
    <row r="2886" spans="1:10" ht="1.1499999999999999" customHeight="1" thickTop="1">
      <c r="A2886" s="99"/>
      <c r="B2886" s="99"/>
      <c r="C2886" s="99"/>
      <c r="D2886" s="99"/>
      <c r="E2886" s="99"/>
      <c r="F2886" s="99"/>
      <c r="G2886" s="99"/>
      <c r="H2886" s="99"/>
      <c r="I2886" s="99"/>
      <c r="J2886" s="99"/>
    </row>
    <row r="2887" spans="1:10" ht="18" customHeight="1">
      <c r="A2887" s="79"/>
      <c r="B2887" s="80" t="s">
        <v>440</v>
      </c>
      <c r="C2887" s="79" t="s">
        <v>776</v>
      </c>
      <c r="D2887" s="79" t="s">
        <v>777</v>
      </c>
      <c r="E2887" s="268" t="s">
        <v>778</v>
      </c>
      <c r="F2887" s="268"/>
      <c r="G2887" s="81" t="s">
        <v>779</v>
      </c>
      <c r="H2887" s="80" t="s">
        <v>443</v>
      </c>
      <c r="I2887" s="80" t="s">
        <v>780</v>
      </c>
      <c r="J2887" s="80" t="s">
        <v>448</v>
      </c>
    </row>
    <row r="2888" spans="1:10" ht="39" customHeight="1">
      <c r="A2888" s="82" t="s">
        <v>781</v>
      </c>
      <c r="B2888" s="83" t="s">
        <v>2305</v>
      </c>
      <c r="C2888" s="82" t="s">
        <v>87</v>
      </c>
      <c r="D2888" s="82" t="s">
        <v>2306</v>
      </c>
      <c r="E2888" s="269" t="s">
        <v>817</v>
      </c>
      <c r="F2888" s="269"/>
      <c r="G2888" s="84" t="s">
        <v>618</v>
      </c>
      <c r="H2888" s="85">
        <v>1</v>
      </c>
      <c r="I2888" s="86">
        <v>0.38</v>
      </c>
      <c r="J2888" s="86">
        <v>0.38</v>
      </c>
    </row>
    <row r="2889" spans="1:10" ht="25.9" customHeight="1">
      <c r="A2889" s="92" t="s">
        <v>792</v>
      </c>
      <c r="B2889" s="93" t="s">
        <v>2309</v>
      </c>
      <c r="C2889" s="92" t="s">
        <v>87</v>
      </c>
      <c r="D2889" s="92" t="s">
        <v>2310</v>
      </c>
      <c r="E2889" s="273" t="s">
        <v>906</v>
      </c>
      <c r="F2889" s="273"/>
      <c r="G2889" s="94" t="s">
        <v>235</v>
      </c>
      <c r="H2889" s="95">
        <v>6.0000000000000002E-5</v>
      </c>
      <c r="I2889" s="96">
        <v>6465.24</v>
      </c>
      <c r="J2889" s="96">
        <v>0.38</v>
      </c>
    </row>
    <row r="2890" spans="1:10" ht="25.5">
      <c r="A2890" s="97"/>
      <c r="B2890" s="97"/>
      <c r="C2890" s="97"/>
      <c r="D2890" s="97"/>
      <c r="E2890" s="97" t="s">
        <v>806</v>
      </c>
      <c r="F2890" s="98">
        <v>0</v>
      </c>
      <c r="G2890" s="97" t="s">
        <v>807</v>
      </c>
      <c r="H2890" s="98">
        <v>0</v>
      </c>
      <c r="I2890" s="97" t="s">
        <v>808</v>
      </c>
      <c r="J2890" s="98">
        <v>0</v>
      </c>
    </row>
    <row r="2891" spans="1:10" ht="15" thickBot="1">
      <c r="A2891" s="97"/>
      <c r="B2891" s="97"/>
      <c r="C2891" s="97"/>
      <c r="D2891" s="97"/>
      <c r="E2891" s="97" t="s">
        <v>809</v>
      </c>
      <c r="F2891" s="98">
        <v>0</v>
      </c>
      <c r="G2891" s="97"/>
      <c r="H2891" s="274" t="s">
        <v>810</v>
      </c>
      <c r="I2891" s="274"/>
      <c r="J2891" s="98">
        <v>0.38</v>
      </c>
    </row>
    <row r="2892" spans="1:10" ht="1.1499999999999999" customHeight="1" thickTop="1">
      <c r="A2892" s="99"/>
      <c r="B2892" s="99"/>
      <c r="C2892" s="99"/>
      <c r="D2892" s="99"/>
      <c r="E2892" s="99"/>
      <c r="F2892" s="99"/>
      <c r="G2892" s="99"/>
      <c r="H2892" s="99"/>
      <c r="I2892" s="99"/>
      <c r="J2892" s="99"/>
    </row>
    <row r="2893" spans="1:10" ht="18" customHeight="1">
      <c r="A2893" s="79"/>
      <c r="B2893" s="80" t="s">
        <v>440</v>
      </c>
      <c r="C2893" s="79" t="s">
        <v>776</v>
      </c>
      <c r="D2893" s="79" t="s">
        <v>777</v>
      </c>
      <c r="E2893" s="268" t="s">
        <v>778</v>
      </c>
      <c r="F2893" s="268"/>
      <c r="G2893" s="81" t="s">
        <v>779</v>
      </c>
      <c r="H2893" s="80" t="s">
        <v>443</v>
      </c>
      <c r="I2893" s="80" t="s">
        <v>780</v>
      </c>
      <c r="J2893" s="80" t="s">
        <v>448</v>
      </c>
    </row>
    <row r="2894" spans="1:10" ht="39" customHeight="1">
      <c r="A2894" s="82" t="s">
        <v>781</v>
      </c>
      <c r="B2894" s="83" t="s">
        <v>2307</v>
      </c>
      <c r="C2894" s="82" t="s">
        <v>87</v>
      </c>
      <c r="D2894" s="82" t="s">
        <v>2308</v>
      </c>
      <c r="E2894" s="269" t="s">
        <v>817</v>
      </c>
      <c r="F2894" s="269"/>
      <c r="G2894" s="84" t="s">
        <v>618</v>
      </c>
      <c r="H2894" s="85">
        <v>1</v>
      </c>
      <c r="I2894" s="86">
        <v>0.74</v>
      </c>
      <c r="J2894" s="86">
        <v>0.74</v>
      </c>
    </row>
    <row r="2895" spans="1:10" ht="25.9" customHeight="1">
      <c r="A2895" s="92" t="s">
        <v>792</v>
      </c>
      <c r="B2895" s="93" t="s">
        <v>2029</v>
      </c>
      <c r="C2895" s="92" t="s">
        <v>87</v>
      </c>
      <c r="D2895" s="92" t="s">
        <v>2030</v>
      </c>
      <c r="E2895" s="273" t="s">
        <v>795</v>
      </c>
      <c r="F2895" s="273"/>
      <c r="G2895" s="94" t="s">
        <v>2031</v>
      </c>
      <c r="H2895" s="95">
        <v>0.78</v>
      </c>
      <c r="I2895" s="96">
        <v>0.96</v>
      </c>
      <c r="J2895" s="96">
        <v>0.74</v>
      </c>
    </row>
    <row r="2896" spans="1:10" ht="25.5">
      <c r="A2896" s="97"/>
      <c r="B2896" s="97"/>
      <c r="C2896" s="97"/>
      <c r="D2896" s="97"/>
      <c r="E2896" s="97" t="s">
        <v>806</v>
      </c>
      <c r="F2896" s="98">
        <v>0</v>
      </c>
      <c r="G2896" s="97" t="s">
        <v>807</v>
      </c>
      <c r="H2896" s="98">
        <v>0</v>
      </c>
      <c r="I2896" s="97" t="s">
        <v>808</v>
      </c>
      <c r="J2896" s="98">
        <v>0</v>
      </c>
    </row>
    <row r="2897" spans="1:10" ht="15" thickBot="1">
      <c r="A2897" s="97"/>
      <c r="B2897" s="97"/>
      <c r="C2897" s="97"/>
      <c r="D2897" s="97"/>
      <c r="E2897" s="97" t="s">
        <v>809</v>
      </c>
      <c r="F2897" s="98">
        <v>0</v>
      </c>
      <c r="G2897" s="97"/>
      <c r="H2897" s="274" t="s">
        <v>810</v>
      </c>
      <c r="I2897" s="274"/>
      <c r="J2897" s="98">
        <v>0.74</v>
      </c>
    </row>
    <row r="2898" spans="1:10" ht="1.1499999999999999" customHeight="1" thickTop="1">
      <c r="A2898" s="99"/>
      <c r="B2898" s="99"/>
      <c r="C2898" s="99"/>
      <c r="D2898" s="99"/>
      <c r="E2898" s="99"/>
      <c r="F2898" s="99"/>
      <c r="G2898" s="99"/>
      <c r="H2898" s="99"/>
      <c r="I2898" s="99"/>
      <c r="J2898" s="99"/>
    </row>
    <row r="2899" spans="1:10" ht="18" customHeight="1">
      <c r="A2899" s="79"/>
      <c r="B2899" s="80" t="s">
        <v>440</v>
      </c>
      <c r="C2899" s="79" t="s">
        <v>776</v>
      </c>
      <c r="D2899" s="79" t="s">
        <v>777</v>
      </c>
      <c r="E2899" s="268" t="s">
        <v>778</v>
      </c>
      <c r="F2899" s="268"/>
      <c r="G2899" s="81" t="s">
        <v>779</v>
      </c>
      <c r="H2899" s="80" t="s">
        <v>443</v>
      </c>
      <c r="I2899" s="80" t="s">
        <v>780</v>
      </c>
      <c r="J2899" s="80" t="s">
        <v>448</v>
      </c>
    </row>
    <row r="2900" spans="1:10" ht="24" customHeight="1">
      <c r="A2900" s="82" t="s">
        <v>781</v>
      </c>
      <c r="B2900" s="83" t="s">
        <v>882</v>
      </c>
      <c r="C2900" s="82" t="s">
        <v>87</v>
      </c>
      <c r="D2900" s="82" t="s">
        <v>883</v>
      </c>
      <c r="E2900" s="269" t="s">
        <v>824</v>
      </c>
      <c r="F2900" s="269"/>
      <c r="G2900" s="84" t="s">
        <v>618</v>
      </c>
      <c r="H2900" s="85">
        <v>1</v>
      </c>
      <c r="I2900" s="86">
        <v>26.51</v>
      </c>
      <c r="J2900" s="86">
        <v>26.51</v>
      </c>
    </row>
    <row r="2901" spans="1:10" ht="25.9" customHeight="1">
      <c r="A2901" s="87" t="s">
        <v>785</v>
      </c>
      <c r="B2901" s="88" t="s">
        <v>2120</v>
      </c>
      <c r="C2901" s="87" t="s">
        <v>87</v>
      </c>
      <c r="D2901" s="87" t="s">
        <v>2121</v>
      </c>
      <c r="E2901" s="270" t="s">
        <v>824</v>
      </c>
      <c r="F2901" s="270"/>
      <c r="G2901" s="89" t="s">
        <v>618</v>
      </c>
      <c r="H2901" s="90">
        <v>1</v>
      </c>
      <c r="I2901" s="91">
        <v>0.44</v>
      </c>
      <c r="J2901" s="91">
        <v>0.44</v>
      </c>
    </row>
    <row r="2902" spans="1:10" ht="24" customHeight="1">
      <c r="A2902" s="92" t="s">
        <v>792</v>
      </c>
      <c r="B2902" s="93" t="s">
        <v>2122</v>
      </c>
      <c r="C2902" s="92" t="s">
        <v>87</v>
      </c>
      <c r="D2902" s="92" t="s">
        <v>2123</v>
      </c>
      <c r="E2902" s="273" t="s">
        <v>801</v>
      </c>
      <c r="F2902" s="273"/>
      <c r="G2902" s="94" t="s">
        <v>618</v>
      </c>
      <c r="H2902" s="95">
        <v>1</v>
      </c>
      <c r="I2902" s="96">
        <v>20.03</v>
      </c>
      <c r="J2902" s="96">
        <v>20.03</v>
      </c>
    </row>
    <row r="2903" spans="1:10" ht="25.9" customHeight="1">
      <c r="A2903" s="92" t="s">
        <v>792</v>
      </c>
      <c r="B2903" s="93" t="s">
        <v>892</v>
      </c>
      <c r="C2903" s="92" t="s">
        <v>87</v>
      </c>
      <c r="D2903" s="92" t="s">
        <v>893</v>
      </c>
      <c r="E2903" s="273" t="s">
        <v>674</v>
      </c>
      <c r="F2903" s="273"/>
      <c r="G2903" s="94" t="s">
        <v>618</v>
      </c>
      <c r="H2903" s="95">
        <v>1</v>
      </c>
      <c r="I2903" s="96">
        <v>2.2799999999999998</v>
      </c>
      <c r="J2903" s="96">
        <v>2.2799999999999998</v>
      </c>
    </row>
    <row r="2904" spans="1:10" ht="25.9" customHeight="1">
      <c r="A2904" s="92" t="s">
        <v>792</v>
      </c>
      <c r="B2904" s="93" t="s">
        <v>894</v>
      </c>
      <c r="C2904" s="92" t="s">
        <v>87</v>
      </c>
      <c r="D2904" s="92" t="s">
        <v>895</v>
      </c>
      <c r="E2904" s="273" t="s">
        <v>896</v>
      </c>
      <c r="F2904" s="273"/>
      <c r="G2904" s="94" t="s">
        <v>618</v>
      </c>
      <c r="H2904" s="95">
        <v>1</v>
      </c>
      <c r="I2904" s="96">
        <v>0.6</v>
      </c>
      <c r="J2904" s="96">
        <v>0.6</v>
      </c>
    </row>
    <row r="2905" spans="1:10" ht="25.9" customHeight="1">
      <c r="A2905" s="92" t="s">
        <v>792</v>
      </c>
      <c r="B2905" s="93" t="s">
        <v>897</v>
      </c>
      <c r="C2905" s="92" t="s">
        <v>87</v>
      </c>
      <c r="D2905" s="92" t="s">
        <v>898</v>
      </c>
      <c r="E2905" s="273" t="s">
        <v>674</v>
      </c>
      <c r="F2905" s="273"/>
      <c r="G2905" s="94" t="s">
        <v>618</v>
      </c>
      <c r="H2905" s="95">
        <v>1</v>
      </c>
      <c r="I2905" s="96">
        <v>1.1399999999999999</v>
      </c>
      <c r="J2905" s="96">
        <v>1.1399999999999999</v>
      </c>
    </row>
    <row r="2906" spans="1:10" ht="25.9" customHeight="1">
      <c r="A2906" s="92" t="s">
        <v>792</v>
      </c>
      <c r="B2906" s="93" t="s">
        <v>899</v>
      </c>
      <c r="C2906" s="92" t="s">
        <v>87</v>
      </c>
      <c r="D2906" s="92" t="s">
        <v>900</v>
      </c>
      <c r="E2906" s="273" t="s">
        <v>901</v>
      </c>
      <c r="F2906" s="273"/>
      <c r="G2906" s="94" t="s">
        <v>618</v>
      </c>
      <c r="H2906" s="95">
        <v>1</v>
      </c>
      <c r="I2906" s="96">
        <v>0.01</v>
      </c>
      <c r="J2906" s="96">
        <v>0.01</v>
      </c>
    </row>
    <row r="2907" spans="1:10" ht="25.9" customHeight="1">
      <c r="A2907" s="92" t="s">
        <v>792</v>
      </c>
      <c r="B2907" s="93" t="s">
        <v>1953</v>
      </c>
      <c r="C2907" s="92" t="s">
        <v>87</v>
      </c>
      <c r="D2907" s="92" t="s">
        <v>1954</v>
      </c>
      <c r="E2907" s="273" t="s">
        <v>906</v>
      </c>
      <c r="F2907" s="273"/>
      <c r="G2907" s="94" t="s">
        <v>618</v>
      </c>
      <c r="H2907" s="95">
        <v>1</v>
      </c>
      <c r="I2907" s="96">
        <v>0.84</v>
      </c>
      <c r="J2907" s="96">
        <v>0.84</v>
      </c>
    </row>
    <row r="2908" spans="1:10" ht="25.9" customHeight="1">
      <c r="A2908" s="92" t="s">
        <v>792</v>
      </c>
      <c r="B2908" s="93" t="s">
        <v>1955</v>
      </c>
      <c r="C2908" s="92" t="s">
        <v>87</v>
      </c>
      <c r="D2908" s="92" t="s">
        <v>1956</v>
      </c>
      <c r="E2908" s="273" t="s">
        <v>906</v>
      </c>
      <c r="F2908" s="273"/>
      <c r="G2908" s="94" t="s">
        <v>618</v>
      </c>
      <c r="H2908" s="95">
        <v>1</v>
      </c>
      <c r="I2908" s="96">
        <v>1.17</v>
      </c>
      <c r="J2908" s="96">
        <v>1.17</v>
      </c>
    </row>
    <row r="2909" spans="1:10" ht="25.5">
      <c r="A2909" s="97"/>
      <c r="B2909" s="97"/>
      <c r="C2909" s="97"/>
      <c r="D2909" s="97"/>
      <c r="E2909" s="97" t="s">
        <v>806</v>
      </c>
      <c r="F2909" s="98">
        <v>20.47</v>
      </c>
      <c r="G2909" s="97" t="s">
        <v>807</v>
      </c>
      <c r="H2909" s="98">
        <v>0</v>
      </c>
      <c r="I2909" s="97" t="s">
        <v>808</v>
      </c>
      <c r="J2909" s="98">
        <v>20.47</v>
      </c>
    </row>
    <row r="2910" spans="1:10" ht="15" thickBot="1">
      <c r="A2910" s="97"/>
      <c r="B2910" s="97"/>
      <c r="C2910" s="97"/>
      <c r="D2910" s="97"/>
      <c r="E2910" s="97" t="s">
        <v>809</v>
      </c>
      <c r="F2910" s="98">
        <v>0</v>
      </c>
      <c r="G2910" s="97"/>
      <c r="H2910" s="274" t="s">
        <v>810</v>
      </c>
      <c r="I2910" s="274"/>
      <c r="J2910" s="98">
        <v>26.51</v>
      </c>
    </row>
    <row r="2911" spans="1:10" ht="1.1499999999999999" customHeight="1" thickTop="1">
      <c r="A2911" s="99"/>
      <c r="B2911" s="99"/>
      <c r="C2911" s="99"/>
      <c r="D2911" s="99"/>
      <c r="E2911" s="99"/>
      <c r="F2911" s="99"/>
      <c r="G2911" s="99"/>
      <c r="H2911" s="99"/>
      <c r="I2911" s="99"/>
      <c r="J2911" s="99"/>
    </row>
    <row r="2912" spans="1:10" ht="18" customHeight="1">
      <c r="A2912" s="79"/>
      <c r="B2912" s="80" t="s">
        <v>440</v>
      </c>
      <c r="C2912" s="79" t="s">
        <v>776</v>
      </c>
      <c r="D2912" s="79" t="s">
        <v>777</v>
      </c>
      <c r="E2912" s="268" t="s">
        <v>778</v>
      </c>
      <c r="F2912" s="268"/>
      <c r="G2912" s="81" t="s">
        <v>779</v>
      </c>
      <c r="H2912" s="80" t="s">
        <v>443</v>
      </c>
      <c r="I2912" s="80" t="s">
        <v>780</v>
      </c>
      <c r="J2912" s="80" t="s">
        <v>448</v>
      </c>
    </row>
    <row r="2913" spans="1:10" ht="39" customHeight="1">
      <c r="A2913" s="82" t="s">
        <v>781</v>
      </c>
      <c r="B2913" s="83" t="s">
        <v>1678</v>
      </c>
      <c r="C2913" s="82" t="s">
        <v>87</v>
      </c>
      <c r="D2913" s="82" t="s">
        <v>1679</v>
      </c>
      <c r="E2913" s="269" t="s">
        <v>1584</v>
      </c>
      <c r="F2913" s="269"/>
      <c r="G2913" s="84" t="s">
        <v>235</v>
      </c>
      <c r="H2913" s="85">
        <v>1</v>
      </c>
      <c r="I2913" s="86">
        <v>38.97</v>
      </c>
      <c r="J2913" s="86">
        <v>38.97</v>
      </c>
    </row>
    <row r="2914" spans="1:10" ht="25.9" customHeight="1">
      <c r="A2914" s="87" t="s">
        <v>785</v>
      </c>
      <c r="B2914" s="88" t="s">
        <v>1408</v>
      </c>
      <c r="C2914" s="87" t="s">
        <v>87</v>
      </c>
      <c r="D2914" s="87" t="s">
        <v>1409</v>
      </c>
      <c r="E2914" s="270" t="s">
        <v>824</v>
      </c>
      <c r="F2914" s="270"/>
      <c r="G2914" s="89" t="s">
        <v>618</v>
      </c>
      <c r="H2914" s="90">
        <v>0.48599999999999999</v>
      </c>
      <c r="I2914" s="91">
        <v>20.82</v>
      </c>
      <c r="J2914" s="91">
        <v>10.11</v>
      </c>
    </row>
    <row r="2915" spans="1:10" ht="24" customHeight="1">
      <c r="A2915" s="87" t="s">
        <v>785</v>
      </c>
      <c r="B2915" s="88" t="s">
        <v>1410</v>
      </c>
      <c r="C2915" s="87" t="s">
        <v>87</v>
      </c>
      <c r="D2915" s="87" t="s">
        <v>1411</v>
      </c>
      <c r="E2915" s="270" t="s">
        <v>824</v>
      </c>
      <c r="F2915" s="270"/>
      <c r="G2915" s="89" t="s">
        <v>618</v>
      </c>
      <c r="H2915" s="90">
        <v>0.48599999999999999</v>
      </c>
      <c r="I2915" s="91">
        <v>26.84</v>
      </c>
      <c r="J2915" s="91">
        <v>13.04</v>
      </c>
    </row>
    <row r="2916" spans="1:10" ht="24" customHeight="1">
      <c r="A2916" s="92" t="s">
        <v>792</v>
      </c>
      <c r="B2916" s="93" t="s">
        <v>2311</v>
      </c>
      <c r="C2916" s="92" t="s">
        <v>87</v>
      </c>
      <c r="D2916" s="92" t="s">
        <v>2312</v>
      </c>
      <c r="E2916" s="273" t="s">
        <v>795</v>
      </c>
      <c r="F2916" s="273"/>
      <c r="G2916" s="94" t="s">
        <v>235</v>
      </c>
      <c r="H2916" s="95">
        <v>1</v>
      </c>
      <c r="I2916" s="96">
        <v>8.42</v>
      </c>
      <c r="J2916" s="96">
        <v>8.42</v>
      </c>
    </row>
    <row r="2917" spans="1:10" ht="24" customHeight="1">
      <c r="A2917" s="92" t="s">
        <v>792</v>
      </c>
      <c r="B2917" s="93" t="s">
        <v>2313</v>
      </c>
      <c r="C2917" s="92" t="s">
        <v>87</v>
      </c>
      <c r="D2917" s="92" t="s">
        <v>2314</v>
      </c>
      <c r="E2917" s="273" t="s">
        <v>795</v>
      </c>
      <c r="F2917" s="273"/>
      <c r="G2917" s="94" t="s">
        <v>235</v>
      </c>
      <c r="H2917" s="95">
        <v>1</v>
      </c>
      <c r="I2917" s="96">
        <v>7.4</v>
      </c>
      <c r="J2917" s="96">
        <v>7.4</v>
      </c>
    </row>
    <row r="2918" spans="1:10" ht="25.5">
      <c r="A2918" s="97"/>
      <c r="B2918" s="97"/>
      <c r="C2918" s="97"/>
      <c r="D2918" s="97"/>
      <c r="E2918" s="97" t="s">
        <v>806</v>
      </c>
      <c r="F2918" s="98">
        <v>17.29</v>
      </c>
      <c r="G2918" s="97" t="s">
        <v>807</v>
      </c>
      <c r="H2918" s="98">
        <v>0</v>
      </c>
      <c r="I2918" s="97" t="s">
        <v>808</v>
      </c>
      <c r="J2918" s="98">
        <v>17.29</v>
      </c>
    </row>
    <row r="2919" spans="1:10" ht="15" thickBot="1">
      <c r="A2919" s="97"/>
      <c r="B2919" s="97"/>
      <c r="C2919" s="97"/>
      <c r="D2919" s="97"/>
      <c r="E2919" s="97" t="s">
        <v>809</v>
      </c>
      <c r="F2919" s="98">
        <v>0</v>
      </c>
      <c r="G2919" s="97"/>
      <c r="H2919" s="274" t="s">
        <v>810</v>
      </c>
      <c r="I2919" s="274"/>
      <c r="J2919" s="98">
        <v>38.97</v>
      </c>
    </row>
    <row r="2920" spans="1:10" ht="1.1499999999999999" customHeight="1" thickTop="1">
      <c r="A2920" s="99"/>
      <c r="B2920" s="99"/>
      <c r="C2920" s="99"/>
      <c r="D2920" s="99"/>
      <c r="E2920" s="99"/>
      <c r="F2920" s="99"/>
      <c r="G2920" s="99"/>
      <c r="H2920" s="99"/>
      <c r="I2920" s="99"/>
      <c r="J2920" s="99"/>
    </row>
    <row r="2921" spans="1:10" ht="18" customHeight="1">
      <c r="A2921" s="79"/>
      <c r="B2921" s="80" t="s">
        <v>440</v>
      </c>
      <c r="C2921" s="79" t="s">
        <v>776</v>
      </c>
      <c r="D2921" s="79" t="s">
        <v>777</v>
      </c>
      <c r="E2921" s="268" t="s">
        <v>778</v>
      </c>
      <c r="F2921" s="268"/>
      <c r="G2921" s="81" t="s">
        <v>779</v>
      </c>
      <c r="H2921" s="80" t="s">
        <v>443</v>
      </c>
      <c r="I2921" s="80" t="s">
        <v>780</v>
      </c>
      <c r="J2921" s="80" t="s">
        <v>448</v>
      </c>
    </row>
    <row r="2922" spans="1:10" ht="39" customHeight="1">
      <c r="A2922" s="82" t="s">
        <v>781</v>
      </c>
      <c r="B2922" s="83" t="s">
        <v>1682</v>
      </c>
      <c r="C2922" s="82" t="s">
        <v>87</v>
      </c>
      <c r="D2922" s="82" t="s">
        <v>1683</v>
      </c>
      <c r="E2922" s="269" t="s">
        <v>1584</v>
      </c>
      <c r="F2922" s="269"/>
      <c r="G2922" s="84" t="s">
        <v>235</v>
      </c>
      <c r="H2922" s="85">
        <v>1</v>
      </c>
      <c r="I2922" s="86">
        <v>33.94</v>
      </c>
      <c r="J2922" s="86">
        <v>33.94</v>
      </c>
    </row>
    <row r="2923" spans="1:10" ht="25.9" customHeight="1">
      <c r="A2923" s="87" t="s">
        <v>785</v>
      </c>
      <c r="B2923" s="88" t="s">
        <v>1408</v>
      </c>
      <c r="C2923" s="87" t="s">
        <v>87</v>
      </c>
      <c r="D2923" s="87" t="s">
        <v>1409</v>
      </c>
      <c r="E2923" s="270" t="s">
        <v>824</v>
      </c>
      <c r="F2923" s="270"/>
      <c r="G2923" s="89" t="s">
        <v>618</v>
      </c>
      <c r="H2923" s="90">
        <v>0.40200000000000002</v>
      </c>
      <c r="I2923" s="91">
        <v>20.82</v>
      </c>
      <c r="J2923" s="91">
        <v>8.36</v>
      </c>
    </row>
    <row r="2924" spans="1:10" ht="24" customHeight="1">
      <c r="A2924" s="87" t="s">
        <v>785</v>
      </c>
      <c r="B2924" s="88" t="s">
        <v>1410</v>
      </c>
      <c r="C2924" s="87" t="s">
        <v>87</v>
      </c>
      <c r="D2924" s="87" t="s">
        <v>1411</v>
      </c>
      <c r="E2924" s="270" t="s">
        <v>824</v>
      </c>
      <c r="F2924" s="270"/>
      <c r="G2924" s="89" t="s">
        <v>618</v>
      </c>
      <c r="H2924" s="90">
        <v>0.40200000000000002</v>
      </c>
      <c r="I2924" s="91">
        <v>26.84</v>
      </c>
      <c r="J2924" s="91">
        <v>10.78</v>
      </c>
    </row>
    <row r="2925" spans="1:10" ht="24" customHeight="1">
      <c r="A2925" s="92" t="s">
        <v>792</v>
      </c>
      <c r="B2925" s="93" t="s">
        <v>2313</v>
      </c>
      <c r="C2925" s="92" t="s">
        <v>87</v>
      </c>
      <c r="D2925" s="92" t="s">
        <v>2314</v>
      </c>
      <c r="E2925" s="273" t="s">
        <v>795</v>
      </c>
      <c r="F2925" s="273"/>
      <c r="G2925" s="94" t="s">
        <v>235</v>
      </c>
      <c r="H2925" s="95">
        <v>2</v>
      </c>
      <c r="I2925" s="96">
        <v>7.4</v>
      </c>
      <c r="J2925" s="96">
        <v>14.8</v>
      </c>
    </row>
    <row r="2926" spans="1:10" ht="25.5">
      <c r="A2926" s="97"/>
      <c r="B2926" s="97"/>
      <c r="C2926" s="97"/>
      <c r="D2926" s="97"/>
      <c r="E2926" s="97" t="s">
        <v>806</v>
      </c>
      <c r="F2926" s="98">
        <v>14.299999999999999</v>
      </c>
      <c r="G2926" s="97" t="s">
        <v>807</v>
      </c>
      <c r="H2926" s="98">
        <v>0</v>
      </c>
      <c r="I2926" s="97" t="s">
        <v>808</v>
      </c>
      <c r="J2926" s="98">
        <v>14.299999999999999</v>
      </c>
    </row>
    <row r="2927" spans="1:10" ht="15" thickBot="1">
      <c r="A2927" s="97"/>
      <c r="B2927" s="97"/>
      <c r="C2927" s="97"/>
      <c r="D2927" s="97"/>
      <c r="E2927" s="97" t="s">
        <v>809</v>
      </c>
      <c r="F2927" s="98">
        <v>0</v>
      </c>
      <c r="G2927" s="97"/>
      <c r="H2927" s="274" t="s">
        <v>810</v>
      </c>
      <c r="I2927" s="274"/>
      <c r="J2927" s="98">
        <v>33.94</v>
      </c>
    </row>
    <row r="2928" spans="1:10" ht="1.1499999999999999" customHeight="1" thickTop="1">
      <c r="A2928" s="99"/>
      <c r="B2928" s="99"/>
      <c r="C2928" s="99"/>
      <c r="D2928" s="99"/>
      <c r="E2928" s="99"/>
      <c r="F2928" s="99"/>
      <c r="G2928" s="99"/>
      <c r="H2928" s="99"/>
      <c r="I2928" s="99"/>
      <c r="J2928" s="99"/>
    </row>
    <row r="2929" spans="1:10" ht="18" customHeight="1">
      <c r="A2929" s="79"/>
      <c r="B2929" s="80" t="s">
        <v>440</v>
      </c>
      <c r="C2929" s="79" t="s">
        <v>776</v>
      </c>
      <c r="D2929" s="79" t="s">
        <v>777</v>
      </c>
      <c r="E2929" s="268" t="s">
        <v>778</v>
      </c>
      <c r="F2929" s="268"/>
      <c r="G2929" s="81" t="s">
        <v>779</v>
      </c>
      <c r="H2929" s="80" t="s">
        <v>443</v>
      </c>
      <c r="I2929" s="80" t="s">
        <v>780</v>
      </c>
      <c r="J2929" s="80" t="s">
        <v>448</v>
      </c>
    </row>
    <row r="2930" spans="1:10" ht="39" customHeight="1">
      <c r="A2930" s="82" t="s">
        <v>781</v>
      </c>
      <c r="B2930" s="83" t="s">
        <v>1694</v>
      </c>
      <c r="C2930" s="82" t="s">
        <v>87</v>
      </c>
      <c r="D2930" s="82" t="s">
        <v>1695</v>
      </c>
      <c r="E2930" s="269" t="s">
        <v>1584</v>
      </c>
      <c r="F2930" s="269"/>
      <c r="G2930" s="84" t="s">
        <v>235</v>
      </c>
      <c r="H2930" s="85">
        <v>1</v>
      </c>
      <c r="I2930" s="86">
        <v>49.45</v>
      </c>
      <c r="J2930" s="86">
        <v>49.45</v>
      </c>
    </row>
    <row r="2931" spans="1:10" ht="25.9" customHeight="1">
      <c r="A2931" s="87" t="s">
        <v>785</v>
      </c>
      <c r="B2931" s="88" t="s">
        <v>1408</v>
      </c>
      <c r="C2931" s="87" t="s">
        <v>87</v>
      </c>
      <c r="D2931" s="87" t="s">
        <v>1409</v>
      </c>
      <c r="E2931" s="270" t="s">
        <v>824</v>
      </c>
      <c r="F2931" s="270"/>
      <c r="G2931" s="89" t="s">
        <v>618</v>
      </c>
      <c r="H2931" s="90">
        <v>0.57199999999999995</v>
      </c>
      <c r="I2931" s="91">
        <v>20.82</v>
      </c>
      <c r="J2931" s="91">
        <v>11.9</v>
      </c>
    </row>
    <row r="2932" spans="1:10" ht="24" customHeight="1">
      <c r="A2932" s="87" t="s">
        <v>785</v>
      </c>
      <c r="B2932" s="88" t="s">
        <v>1410</v>
      </c>
      <c r="C2932" s="87" t="s">
        <v>87</v>
      </c>
      <c r="D2932" s="87" t="s">
        <v>1411</v>
      </c>
      <c r="E2932" s="270" t="s">
        <v>824</v>
      </c>
      <c r="F2932" s="270"/>
      <c r="G2932" s="89" t="s">
        <v>618</v>
      </c>
      <c r="H2932" s="90">
        <v>0.57199999999999995</v>
      </c>
      <c r="I2932" s="91">
        <v>26.84</v>
      </c>
      <c r="J2932" s="91">
        <v>15.35</v>
      </c>
    </row>
    <row r="2933" spans="1:10" ht="24" customHeight="1">
      <c r="A2933" s="92" t="s">
        <v>792</v>
      </c>
      <c r="B2933" s="93" t="s">
        <v>2313</v>
      </c>
      <c r="C2933" s="92" t="s">
        <v>87</v>
      </c>
      <c r="D2933" s="92" t="s">
        <v>2314</v>
      </c>
      <c r="E2933" s="273" t="s">
        <v>795</v>
      </c>
      <c r="F2933" s="273"/>
      <c r="G2933" s="94" t="s">
        <v>235</v>
      </c>
      <c r="H2933" s="95">
        <v>3</v>
      </c>
      <c r="I2933" s="96">
        <v>7.4</v>
      </c>
      <c r="J2933" s="96">
        <v>22.2</v>
      </c>
    </row>
    <row r="2934" spans="1:10" ht="25.5">
      <c r="A2934" s="97"/>
      <c r="B2934" s="97"/>
      <c r="C2934" s="97"/>
      <c r="D2934" s="97"/>
      <c r="E2934" s="97" t="s">
        <v>806</v>
      </c>
      <c r="F2934" s="98">
        <v>20.349999999999998</v>
      </c>
      <c r="G2934" s="97" t="s">
        <v>807</v>
      </c>
      <c r="H2934" s="98">
        <v>0</v>
      </c>
      <c r="I2934" s="97" t="s">
        <v>808</v>
      </c>
      <c r="J2934" s="98">
        <v>20.349999999999998</v>
      </c>
    </row>
    <row r="2935" spans="1:10" ht="15" thickBot="1">
      <c r="A2935" s="97"/>
      <c r="B2935" s="97"/>
      <c r="C2935" s="97"/>
      <c r="D2935" s="97"/>
      <c r="E2935" s="97" t="s">
        <v>809</v>
      </c>
      <c r="F2935" s="98">
        <v>0</v>
      </c>
      <c r="G2935" s="97"/>
      <c r="H2935" s="274" t="s">
        <v>810</v>
      </c>
      <c r="I2935" s="274"/>
      <c r="J2935" s="98">
        <v>49.45</v>
      </c>
    </row>
    <row r="2936" spans="1:10" ht="1.1499999999999999" customHeight="1" thickTop="1">
      <c r="A2936" s="99"/>
      <c r="B2936" s="99"/>
      <c r="C2936" s="99"/>
      <c r="D2936" s="99"/>
      <c r="E2936" s="99"/>
      <c r="F2936" s="99"/>
      <c r="G2936" s="99"/>
      <c r="H2936" s="99"/>
      <c r="I2936" s="99"/>
      <c r="J2936" s="99"/>
    </row>
    <row r="2937" spans="1:10" ht="18" customHeight="1">
      <c r="A2937" s="79"/>
      <c r="B2937" s="80" t="s">
        <v>440</v>
      </c>
      <c r="C2937" s="79" t="s">
        <v>776</v>
      </c>
      <c r="D2937" s="79" t="s">
        <v>777</v>
      </c>
      <c r="E2937" s="268" t="s">
        <v>778</v>
      </c>
      <c r="F2937" s="268"/>
      <c r="G2937" s="81" t="s">
        <v>779</v>
      </c>
      <c r="H2937" s="80" t="s">
        <v>443</v>
      </c>
      <c r="I2937" s="80" t="s">
        <v>780</v>
      </c>
      <c r="J2937" s="80" t="s">
        <v>448</v>
      </c>
    </row>
    <row r="2938" spans="1:10" ht="24" customHeight="1">
      <c r="A2938" s="82" t="s">
        <v>781</v>
      </c>
      <c r="B2938" s="83" t="s">
        <v>868</v>
      </c>
      <c r="C2938" s="82" t="s">
        <v>87</v>
      </c>
      <c r="D2938" s="82" t="s">
        <v>869</v>
      </c>
      <c r="E2938" s="269" t="s">
        <v>824</v>
      </c>
      <c r="F2938" s="269"/>
      <c r="G2938" s="84" t="s">
        <v>618</v>
      </c>
      <c r="H2938" s="85">
        <v>1</v>
      </c>
      <c r="I2938" s="86">
        <v>23.72</v>
      </c>
      <c r="J2938" s="86">
        <v>23.72</v>
      </c>
    </row>
    <row r="2939" spans="1:10" ht="25.9" customHeight="1">
      <c r="A2939" s="87" t="s">
        <v>785</v>
      </c>
      <c r="B2939" s="88" t="s">
        <v>2124</v>
      </c>
      <c r="C2939" s="87" t="s">
        <v>87</v>
      </c>
      <c r="D2939" s="87" t="s">
        <v>2125</v>
      </c>
      <c r="E2939" s="270" t="s">
        <v>824</v>
      </c>
      <c r="F2939" s="270"/>
      <c r="G2939" s="89" t="s">
        <v>618</v>
      </c>
      <c r="H2939" s="90">
        <v>1</v>
      </c>
      <c r="I2939" s="91">
        <v>0.09</v>
      </c>
      <c r="J2939" s="91">
        <v>0.09</v>
      </c>
    </row>
    <row r="2940" spans="1:10" ht="25.9" customHeight="1">
      <c r="A2940" s="92" t="s">
        <v>792</v>
      </c>
      <c r="B2940" s="93" t="s">
        <v>892</v>
      </c>
      <c r="C2940" s="92" t="s">
        <v>87</v>
      </c>
      <c r="D2940" s="92" t="s">
        <v>893</v>
      </c>
      <c r="E2940" s="273" t="s">
        <v>674</v>
      </c>
      <c r="F2940" s="273"/>
      <c r="G2940" s="94" t="s">
        <v>618</v>
      </c>
      <c r="H2940" s="95">
        <v>1</v>
      </c>
      <c r="I2940" s="96">
        <v>2.2799999999999998</v>
      </c>
      <c r="J2940" s="96">
        <v>2.2799999999999998</v>
      </c>
    </row>
    <row r="2941" spans="1:10" ht="25.9" customHeight="1">
      <c r="A2941" s="92" t="s">
        <v>792</v>
      </c>
      <c r="B2941" s="93" t="s">
        <v>894</v>
      </c>
      <c r="C2941" s="92" t="s">
        <v>87</v>
      </c>
      <c r="D2941" s="92" t="s">
        <v>895</v>
      </c>
      <c r="E2941" s="273" t="s">
        <v>896</v>
      </c>
      <c r="F2941" s="273"/>
      <c r="G2941" s="94" t="s">
        <v>618</v>
      </c>
      <c r="H2941" s="95">
        <v>1</v>
      </c>
      <c r="I2941" s="96">
        <v>0.6</v>
      </c>
      <c r="J2941" s="96">
        <v>0.6</v>
      </c>
    </row>
    <row r="2942" spans="1:10" ht="25.9" customHeight="1">
      <c r="A2942" s="92" t="s">
        <v>792</v>
      </c>
      <c r="B2942" s="93" t="s">
        <v>897</v>
      </c>
      <c r="C2942" s="92" t="s">
        <v>87</v>
      </c>
      <c r="D2942" s="92" t="s">
        <v>898</v>
      </c>
      <c r="E2942" s="273" t="s">
        <v>674</v>
      </c>
      <c r="F2942" s="273"/>
      <c r="G2942" s="94" t="s">
        <v>618</v>
      </c>
      <c r="H2942" s="95">
        <v>1</v>
      </c>
      <c r="I2942" s="96">
        <v>1.1399999999999999</v>
      </c>
      <c r="J2942" s="96">
        <v>1.1399999999999999</v>
      </c>
    </row>
    <row r="2943" spans="1:10" ht="25.9" customHeight="1">
      <c r="A2943" s="92" t="s">
        <v>792</v>
      </c>
      <c r="B2943" s="93" t="s">
        <v>899</v>
      </c>
      <c r="C2943" s="92" t="s">
        <v>87</v>
      </c>
      <c r="D2943" s="92" t="s">
        <v>900</v>
      </c>
      <c r="E2943" s="273" t="s">
        <v>901</v>
      </c>
      <c r="F2943" s="273"/>
      <c r="G2943" s="94" t="s">
        <v>618</v>
      </c>
      <c r="H2943" s="95">
        <v>1</v>
      </c>
      <c r="I2943" s="96">
        <v>0.01</v>
      </c>
      <c r="J2943" s="96">
        <v>0.01</v>
      </c>
    </row>
    <row r="2944" spans="1:10" ht="25.9" customHeight="1">
      <c r="A2944" s="92" t="s">
        <v>792</v>
      </c>
      <c r="B2944" s="93" t="s">
        <v>1953</v>
      </c>
      <c r="C2944" s="92" t="s">
        <v>87</v>
      </c>
      <c r="D2944" s="92" t="s">
        <v>1954</v>
      </c>
      <c r="E2944" s="273" t="s">
        <v>906</v>
      </c>
      <c r="F2944" s="273"/>
      <c r="G2944" s="94" t="s">
        <v>618</v>
      </c>
      <c r="H2944" s="95">
        <v>1</v>
      </c>
      <c r="I2944" s="96">
        <v>0.84</v>
      </c>
      <c r="J2944" s="96">
        <v>0.84</v>
      </c>
    </row>
    <row r="2945" spans="1:10" ht="25.9" customHeight="1">
      <c r="A2945" s="92" t="s">
        <v>792</v>
      </c>
      <c r="B2945" s="93" t="s">
        <v>1955</v>
      </c>
      <c r="C2945" s="92" t="s">
        <v>87</v>
      </c>
      <c r="D2945" s="92" t="s">
        <v>1956</v>
      </c>
      <c r="E2945" s="273" t="s">
        <v>906</v>
      </c>
      <c r="F2945" s="273"/>
      <c r="G2945" s="94" t="s">
        <v>618</v>
      </c>
      <c r="H2945" s="95">
        <v>1</v>
      </c>
      <c r="I2945" s="96">
        <v>1.17</v>
      </c>
      <c r="J2945" s="96">
        <v>1.17</v>
      </c>
    </row>
    <row r="2946" spans="1:10" ht="24" customHeight="1">
      <c r="A2946" s="92" t="s">
        <v>792</v>
      </c>
      <c r="B2946" s="93" t="s">
        <v>1865</v>
      </c>
      <c r="C2946" s="92" t="s">
        <v>87</v>
      </c>
      <c r="D2946" s="92" t="s">
        <v>1866</v>
      </c>
      <c r="E2946" s="273" t="s">
        <v>801</v>
      </c>
      <c r="F2946" s="273"/>
      <c r="G2946" s="94" t="s">
        <v>618</v>
      </c>
      <c r="H2946" s="95">
        <v>1</v>
      </c>
      <c r="I2946" s="96">
        <v>17.59</v>
      </c>
      <c r="J2946" s="96">
        <v>17.59</v>
      </c>
    </row>
    <row r="2947" spans="1:10" ht="25.5">
      <c r="A2947" s="97"/>
      <c r="B2947" s="97"/>
      <c r="C2947" s="97"/>
      <c r="D2947" s="97"/>
      <c r="E2947" s="97" t="s">
        <v>806</v>
      </c>
      <c r="F2947" s="98">
        <v>17.68</v>
      </c>
      <c r="G2947" s="97" t="s">
        <v>807</v>
      </c>
      <c r="H2947" s="98">
        <v>0</v>
      </c>
      <c r="I2947" s="97" t="s">
        <v>808</v>
      </c>
      <c r="J2947" s="98">
        <v>17.68</v>
      </c>
    </row>
    <row r="2948" spans="1:10" ht="15" thickBot="1">
      <c r="A2948" s="97"/>
      <c r="B2948" s="97"/>
      <c r="C2948" s="97"/>
      <c r="D2948" s="97"/>
      <c r="E2948" s="97" t="s">
        <v>809</v>
      </c>
      <c r="F2948" s="98">
        <v>0</v>
      </c>
      <c r="G2948" s="97"/>
      <c r="H2948" s="274" t="s">
        <v>810</v>
      </c>
      <c r="I2948" s="274"/>
      <c r="J2948" s="98">
        <v>23.72</v>
      </c>
    </row>
    <row r="2949" spans="1:10" ht="1.1499999999999999" customHeight="1" thickTop="1">
      <c r="A2949" s="99"/>
      <c r="B2949" s="99"/>
      <c r="C2949" s="99"/>
      <c r="D2949" s="99"/>
      <c r="E2949" s="99"/>
      <c r="F2949" s="99"/>
      <c r="G2949" s="99"/>
      <c r="H2949" s="99"/>
      <c r="I2949" s="99"/>
      <c r="J2949" s="99"/>
    </row>
    <row r="2950" spans="1:10" ht="18" customHeight="1">
      <c r="A2950" s="79"/>
      <c r="B2950" s="80" t="s">
        <v>440</v>
      </c>
      <c r="C2950" s="79" t="s">
        <v>776</v>
      </c>
      <c r="D2950" s="79" t="s">
        <v>777</v>
      </c>
      <c r="E2950" s="268" t="s">
        <v>778</v>
      </c>
      <c r="F2950" s="268"/>
      <c r="G2950" s="81" t="s">
        <v>779</v>
      </c>
      <c r="H2950" s="80" t="s">
        <v>443</v>
      </c>
      <c r="I2950" s="80" t="s">
        <v>780</v>
      </c>
      <c r="J2950" s="80" t="s">
        <v>448</v>
      </c>
    </row>
    <row r="2951" spans="1:10" ht="52.15" customHeight="1">
      <c r="A2951" s="82" t="s">
        <v>781</v>
      </c>
      <c r="B2951" s="83" t="s">
        <v>1570</v>
      </c>
      <c r="C2951" s="82" t="s">
        <v>87</v>
      </c>
      <c r="D2951" s="82" t="s">
        <v>1571</v>
      </c>
      <c r="E2951" s="269" t="s">
        <v>1327</v>
      </c>
      <c r="F2951" s="269"/>
      <c r="G2951" s="84" t="s">
        <v>235</v>
      </c>
      <c r="H2951" s="85">
        <v>1</v>
      </c>
      <c r="I2951" s="86">
        <v>29.79</v>
      </c>
      <c r="J2951" s="86">
        <v>29.79</v>
      </c>
    </row>
    <row r="2952" spans="1:10" ht="25.9" customHeight="1">
      <c r="A2952" s="87" t="s">
        <v>785</v>
      </c>
      <c r="B2952" s="88" t="s">
        <v>1328</v>
      </c>
      <c r="C2952" s="87" t="s">
        <v>87</v>
      </c>
      <c r="D2952" s="87" t="s">
        <v>1329</v>
      </c>
      <c r="E2952" s="270" t="s">
        <v>824</v>
      </c>
      <c r="F2952" s="270"/>
      <c r="G2952" s="89" t="s">
        <v>618</v>
      </c>
      <c r="H2952" s="90">
        <v>0.19259999999999999</v>
      </c>
      <c r="I2952" s="91">
        <v>20.67</v>
      </c>
      <c r="J2952" s="91">
        <v>3.98</v>
      </c>
    </row>
    <row r="2953" spans="1:10" ht="25.9" customHeight="1">
      <c r="A2953" s="87" t="s">
        <v>785</v>
      </c>
      <c r="B2953" s="88" t="s">
        <v>1330</v>
      </c>
      <c r="C2953" s="87" t="s">
        <v>87</v>
      </c>
      <c r="D2953" s="87" t="s">
        <v>1331</v>
      </c>
      <c r="E2953" s="270" t="s">
        <v>824</v>
      </c>
      <c r="F2953" s="270"/>
      <c r="G2953" s="89" t="s">
        <v>618</v>
      </c>
      <c r="H2953" s="90">
        <v>0.19259999999999999</v>
      </c>
      <c r="I2953" s="91">
        <v>25.76</v>
      </c>
      <c r="J2953" s="91">
        <v>4.96</v>
      </c>
    </row>
    <row r="2954" spans="1:10" ht="25.9" customHeight="1">
      <c r="A2954" s="92" t="s">
        <v>792</v>
      </c>
      <c r="B2954" s="93" t="s">
        <v>2174</v>
      </c>
      <c r="C2954" s="92" t="s">
        <v>87</v>
      </c>
      <c r="D2954" s="92" t="s">
        <v>2175</v>
      </c>
      <c r="E2954" s="273" t="s">
        <v>795</v>
      </c>
      <c r="F2954" s="273"/>
      <c r="G2954" s="94" t="s">
        <v>235</v>
      </c>
      <c r="H2954" s="95">
        <v>2</v>
      </c>
      <c r="I2954" s="96">
        <v>4</v>
      </c>
      <c r="J2954" s="96">
        <v>8</v>
      </c>
    </row>
    <row r="2955" spans="1:10" ht="25.9" customHeight="1">
      <c r="A2955" s="92" t="s">
        <v>792</v>
      </c>
      <c r="B2955" s="93" t="s">
        <v>2315</v>
      </c>
      <c r="C2955" s="92" t="s">
        <v>87</v>
      </c>
      <c r="D2955" s="92" t="s">
        <v>2316</v>
      </c>
      <c r="E2955" s="273" t="s">
        <v>795</v>
      </c>
      <c r="F2955" s="273"/>
      <c r="G2955" s="94" t="s">
        <v>235</v>
      </c>
      <c r="H2955" s="95">
        <v>1</v>
      </c>
      <c r="I2955" s="96">
        <v>10.119999999999999</v>
      </c>
      <c r="J2955" s="96">
        <v>10.119999999999999</v>
      </c>
    </row>
    <row r="2956" spans="1:10" ht="39" customHeight="1">
      <c r="A2956" s="92" t="s">
        <v>792</v>
      </c>
      <c r="B2956" s="93" t="s">
        <v>1321</v>
      </c>
      <c r="C2956" s="92" t="s">
        <v>87</v>
      </c>
      <c r="D2956" s="92" t="s">
        <v>1322</v>
      </c>
      <c r="E2956" s="273" t="s">
        <v>795</v>
      </c>
      <c r="F2956" s="273"/>
      <c r="G2956" s="94" t="s">
        <v>235</v>
      </c>
      <c r="H2956" s="95">
        <v>0.115</v>
      </c>
      <c r="I2956" s="96">
        <v>23.81</v>
      </c>
      <c r="J2956" s="96">
        <v>2.73</v>
      </c>
    </row>
    <row r="2957" spans="1:10" ht="25.5">
      <c r="A2957" s="97"/>
      <c r="B2957" s="97"/>
      <c r="C2957" s="97"/>
      <c r="D2957" s="97"/>
      <c r="E2957" s="97" t="s">
        <v>806</v>
      </c>
      <c r="F2957" s="98">
        <v>6.86</v>
      </c>
      <c r="G2957" s="97" t="s">
        <v>807</v>
      </c>
      <c r="H2957" s="98">
        <v>0</v>
      </c>
      <c r="I2957" s="97" t="s">
        <v>808</v>
      </c>
      <c r="J2957" s="98">
        <v>6.86</v>
      </c>
    </row>
    <row r="2958" spans="1:10" ht="15" thickBot="1">
      <c r="A2958" s="97"/>
      <c r="B2958" s="97"/>
      <c r="C2958" s="97"/>
      <c r="D2958" s="97"/>
      <c r="E2958" s="97" t="s">
        <v>809</v>
      </c>
      <c r="F2958" s="98">
        <v>0</v>
      </c>
      <c r="G2958" s="97"/>
      <c r="H2958" s="274" t="s">
        <v>810</v>
      </c>
      <c r="I2958" s="274"/>
      <c r="J2958" s="98">
        <v>29.79</v>
      </c>
    </row>
    <row r="2959" spans="1:10" ht="1.1499999999999999" customHeight="1" thickTop="1">
      <c r="A2959" s="99"/>
      <c r="B2959" s="99"/>
      <c r="C2959" s="99"/>
      <c r="D2959" s="99"/>
      <c r="E2959" s="99"/>
      <c r="F2959" s="99"/>
      <c r="G2959" s="99"/>
      <c r="H2959" s="99"/>
      <c r="I2959" s="99"/>
      <c r="J2959" s="99"/>
    </row>
    <row r="2960" spans="1:10" ht="18" customHeight="1">
      <c r="A2960" s="79"/>
      <c r="B2960" s="80" t="s">
        <v>440</v>
      </c>
      <c r="C2960" s="79" t="s">
        <v>776</v>
      </c>
      <c r="D2960" s="79" t="s">
        <v>777</v>
      </c>
      <c r="E2960" s="268" t="s">
        <v>778</v>
      </c>
      <c r="F2960" s="268"/>
      <c r="G2960" s="81" t="s">
        <v>779</v>
      </c>
      <c r="H2960" s="80" t="s">
        <v>443</v>
      </c>
      <c r="I2960" s="80" t="s">
        <v>780</v>
      </c>
      <c r="J2960" s="80" t="s">
        <v>448</v>
      </c>
    </row>
    <row r="2961" spans="1:10" ht="52.15" customHeight="1">
      <c r="A2961" s="82" t="s">
        <v>781</v>
      </c>
      <c r="B2961" s="83" t="s">
        <v>1566</v>
      </c>
      <c r="C2961" s="82" t="s">
        <v>87</v>
      </c>
      <c r="D2961" s="82" t="s">
        <v>1567</v>
      </c>
      <c r="E2961" s="269" t="s">
        <v>1327</v>
      </c>
      <c r="F2961" s="269"/>
      <c r="G2961" s="84" t="s">
        <v>235</v>
      </c>
      <c r="H2961" s="85">
        <v>1</v>
      </c>
      <c r="I2961" s="86">
        <v>10.039999999999999</v>
      </c>
      <c r="J2961" s="86">
        <v>10.039999999999999</v>
      </c>
    </row>
    <row r="2962" spans="1:10" ht="25.9" customHeight="1">
      <c r="A2962" s="87" t="s">
        <v>785</v>
      </c>
      <c r="B2962" s="88" t="s">
        <v>1328</v>
      </c>
      <c r="C2962" s="87" t="s">
        <v>87</v>
      </c>
      <c r="D2962" s="87" t="s">
        <v>1329</v>
      </c>
      <c r="E2962" s="270" t="s">
        <v>824</v>
      </c>
      <c r="F2962" s="270"/>
      <c r="G2962" s="89" t="s">
        <v>618</v>
      </c>
      <c r="H2962" s="90">
        <v>0.127</v>
      </c>
      <c r="I2962" s="91">
        <v>20.67</v>
      </c>
      <c r="J2962" s="91">
        <v>2.62</v>
      </c>
    </row>
    <row r="2963" spans="1:10" ht="25.9" customHeight="1">
      <c r="A2963" s="87" t="s">
        <v>785</v>
      </c>
      <c r="B2963" s="88" t="s">
        <v>1330</v>
      </c>
      <c r="C2963" s="87" t="s">
        <v>87</v>
      </c>
      <c r="D2963" s="87" t="s">
        <v>1331</v>
      </c>
      <c r="E2963" s="270" t="s">
        <v>824</v>
      </c>
      <c r="F2963" s="270"/>
      <c r="G2963" s="89" t="s">
        <v>618</v>
      </c>
      <c r="H2963" s="90">
        <v>0.127</v>
      </c>
      <c r="I2963" s="91">
        <v>25.76</v>
      </c>
      <c r="J2963" s="91">
        <v>3.27</v>
      </c>
    </row>
    <row r="2964" spans="1:10" ht="24" customHeight="1">
      <c r="A2964" s="92" t="s">
        <v>792</v>
      </c>
      <c r="B2964" s="93" t="s">
        <v>1943</v>
      </c>
      <c r="C2964" s="92" t="s">
        <v>87</v>
      </c>
      <c r="D2964" s="92" t="s">
        <v>1944</v>
      </c>
      <c r="E2964" s="273" t="s">
        <v>795</v>
      </c>
      <c r="F2964" s="273"/>
      <c r="G2964" s="94" t="s">
        <v>235</v>
      </c>
      <c r="H2964" s="95">
        <v>9.9000000000000008E-3</v>
      </c>
      <c r="I2964" s="96">
        <v>57.7</v>
      </c>
      <c r="J2964" s="96">
        <v>0.56999999999999995</v>
      </c>
    </row>
    <row r="2965" spans="1:10" ht="25.9" customHeight="1">
      <c r="A2965" s="92" t="s">
        <v>792</v>
      </c>
      <c r="B2965" s="93" t="s">
        <v>2317</v>
      </c>
      <c r="C2965" s="92" t="s">
        <v>87</v>
      </c>
      <c r="D2965" s="92" t="s">
        <v>2318</v>
      </c>
      <c r="E2965" s="273" t="s">
        <v>795</v>
      </c>
      <c r="F2965" s="273"/>
      <c r="G2965" s="94" t="s">
        <v>235</v>
      </c>
      <c r="H2965" s="95">
        <v>1</v>
      </c>
      <c r="I2965" s="96">
        <v>2.59</v>
      </c>
      <c r="J2965" s="96">
        <v>2.59</v>
      </c>
    </row>
    <row r="2966" spans="1:10" ht="25.9" customHeight="1">
      <c r="A2966" s="92" t="s">
        <v>792</v>
      </c>
      <c r="B2966" s="93" t="s">
        <v>1945</v>
      </c>
      <c r="C2966" s="92" t="s">
        <v>87</v>
      </c>
      <c r="D2966" s="92" t="s">
        <v>1946</v>
      </c>
      <c r="E2966" s="273" t="s">
        <v>795</v>
      </c>
      <c r="F2966" s="273"/>
      <c r="G2966" s="94" t="s">
        <v>235</v>
      </c>
      <c r="H2966" s="95">
        <v>1.4999999999999999E-2</v>
      </c>
      <c r="I2966" s="96">
        <v>65.38</v>
      </c>
      <c r="J2966" s="96">
        <v>0.98</v>
      </c>
    </row>
    <row r="2967" spans="1:10" ht="24" customHeight="1">
      <c r="A2967" s="92" t="s">
        <v>792</v>
      </c>
      <c r="B2967" s="93" t="s">
        <v>1334</v>
      </c>
      <c r="C2967" s="92" t="s">
        <v>87</v>
      </c>
      <c r="D2967" s="92" t="s">
        <v>1335</v>
      </c>
      <c r="E2967" s="273" t="s">
        <v>795</v>
      </c>
      <c r="F2967" s="273"/>
      <c r="G2967" s="94" t="s">
        <v>235</v>
      </c>
      <c r="H2967" s="95">
        <v>7.1000000000000004E-3</v>
      </c>
      <c r="I2967" s="96">
        <v>2.46</v>
      </c>
      <c r="J2967" s="96">
        <v>0.01</v>
      </c>
    </row>
    <row r="2968" spans="1:10" ht="25.5">
      <c r="A2968" s="97"/>
      <c r="B2968" s="97"/>
      <c r="C2968" s="97"/>
      <c r="D2968" s="97"/>
      <c r="E2968" s="97" t="s">
        <v>806</v>
      </c>
      <c r="F2968" s="98">
        <v>4.53</v>
      </c>
      <c r="G2968" s="97" t="s">
        <v>807</v>
      </c>
      <c r="H2968" s="98">
        <v>0</v>
      </c>
      <c r="I2968" s="97" t="s">
        <v>808</v>
      </c>
      <c r="J2968" s="98">
        <v>4.53</v>
      </c>
    </row>
    <row r="2969" spans="1:10" ht="15" thickBot="1">
      <c r="A2969" s="97"/>
      <c r="B2969" s="97"/>
      <c r="C2969" s="97"/>
      <c r="D2969" s="97"/>
      <c r="E2969" s="97" t="s">
        <v>809</v>
      </c>
      <c r="F2969" s="98">
        <v>0</v>
      </c>
      <c r="G2969" s="97"/>
      <c r="H2969" s="274" t="s">
        <v>810</v>
      </c>
      <c r="I2969" s="274"/>
      <c r="J2969" s="98">
        <v>10.039999999999999</v>
      </c>
    </row>
    <row r="2970" spans="1:10" ht="1.1499999999999999" customHeight="1" thickTop="1">
      <c r="A2970" s="99"/>
      <c r="B2970" s="99"/>
      <c r="C2970" s="99"/>
      <c r="D2970" s="99"/>
      <c r="E2970" s="99"/>
      <c r="F2970" s="99"/>
      <c r="G2970" s="99"/>
      <c r="H2970" s="99"/>
      <c r="I2970" s="99"/>
      <c r="J2970" s="99"/>
    </row>
    <row r="2971" spans="1:10" ht="18" customHeight="1">
      <c r="A2971" s="79"/>
      <c r="B2971" s="80" t="s">
        <v>440</v>
      </c>
      <c r="C2971" s="79" t="s">
        <v>776</v>
      </c>
      <c r="D2971" s="79" t="s">
        <v>777</v>
      </c>
      <c r="E2971" s="268" t="s">
        <v>778</v>
      </c>
      <c r="F2971" s="268"/>
      <c r="G2971" s="81" t="s">
        <v>779</v>
      </c>
      <c r="H2971" s="80" t="s">
        <v>443</v>
      </c>
      <c r="I2971" s="80" t="s">
        <v>780</v>
      </c>
      <c r="J2971" s="80" t="s">
        <v>448</v>
      </c>
    </row>
    <row r="2972" spans="1:10" ht="52.15" customHeight="1">
      <c r="A2972" s="82" t="s">
        <v>781</v>
      </c>
      <c r="B2972" s="83" t="s">
        <v>1568</v>
      </c>
      <c r="C2972" s="82" t="s">
        <v>87</v>
      </c>
      <c r="D2972" s="82" t="s">
        <v>1569</v>
      </c>
      <c r="E2972" s="269" t="s">
        <v>1327</v>
      </c>
      <c r="F2972" s="269"/>
      <c r="G2972" s="84" t="s">
        <v>235</v>
      </c>
      <c r="H2972" s="85">
        <v>1</v>
      </c>
      <c r="I2972" s="86">
        <v>16.3</v>
      </c>
      <c r="J2972" s="86">
        <v>16.3</v>
      </c>
    </row>
    <row r="2973" spans="1:10" ht="25.9" customHeight="1">
      <c r="A2973" s="87" t="s">
        <v>785</v>
      </c>
      <c r="B2973" s="88" t="s">
        <v>1328</v>
      </c>
      <c r="C2973" s="87" t="s">
        <v>87</v>
      </c>
      <c r="D2973" s="87" t="s">
        <v>1329</v>
      </c>
      <c r="E2973" s="270" t="s">
        <v>824</v>
      </c>
      <c r="F2973" s="270"/>
      <c r="G2973" s="89" t="s">
        <v>618</v>
      </c>
      <c r="H2973" s="90">
        <v>0.13789999999999999</v>
      </c>
      <c r="I2973" s="91">
        <v>20.67</v>
      </c>
      <c r="J2973" s="91">
        <v>2.85</v>
      </c>
    </row>
    <row r="2974" spans="1:10" ht="25.9" customHeight="1">
      <c r="A2974" s="87" t="s">
        <v>785</v>
      </c>
      <c r="B2974" s="88" t="s">
        <v>1330</v>
      </c>
      <c r="C2974" s="87" t="s">
        <v>87</v>
      </c>
      <c r="D2974" s="87" t="s">
        <v>1331</v>
      </c>
      <c r="E2974" s="270" t="s">
        <v>824</v>
      </c>
      <c r="F2974" s="270"/>
      <c r="G2974" s="89" t="s">
        <v>618</v>
      </c>
      <c r="H2974" s="90">
        <v>0.13789999999999999</v>
      </c>
      <c r="I2974" s="91">
        <v>25.76</v>
      </c>
      <c r="J2974" s="91">
        <v>3.55</v>
      </c>
    </row>
    <row r="2975" spans="1:10" ht="25.9" customHeight="1">
      <c r="A2975" s="92" t="s">
        <v>792</v>
      </c>
      <c r="B2975" s="93" t="s">
        <v>2319</v>
      </c>
      <c r="C2975" s="92" t="s">
        <v>87</v>
      </c>
      <c r="D2975" s="92" t="s">
        <v>2320</v>
      </c>
      <c r="E2975" s="273" t="s">
        <v>795</v>
      </c>
      <c r="F2975" s="273"/>
      <c r="G2975" s="94" t="s">
        <v>235</v>
      </c>
      <c r="H2975" s="95">
        <v>2</v>
      </c>
      <c r="I2975" s="96">
        <v>2.2599999999999998</v>
      </c>
      <c r="J2975" s="96">
        <v>4.5199999999999996</v>
      </c>
    </row>
    <row r="2976" spans="1:10" ht="25.9" customHeight="1">
      <c r="A2976" s="92" t="s">
        <v>792</v>
      </c>
      <c r="B2976" s="93" t="s">
        <v>2321</v>
      </c>
      <c r="C2976" s="92" t="s">
        <v>87</v>
      </c>
      <c r="D2976" s="92" t="s">
        <v>2322</v>
      </c>
      <c r="E2976" s="273" t="s">
        <v>795</v>
      </c>
      <c r="F2976" s="273"/>
      <c r="G2976" s="94" t="s">
        <v>235</v>
      </c>
      <c r="H2976" s="95">
        <v>1</v>
      </c>
      <c r="I2976" s="96">
        <v>4.1900000000000004</v>
      </c>
      <c r="J2976" s="96">
        <v>4.1900000000000004</v>
      </c>
    </row>
    <row r="2977" spans="1:10" ht="39" customHeight="1">
      <c r="A2977" s="92" t="s">
        <v>792</v>
      </c>
      <c r="B2977" s="93" t="s">
        <v>1321</v>
      </c>
      <c r="C2977" s="92" t="s">
        <v>87</v>
      </c>
      <c r="D2977" s="92" t="s">
        <v>1322</v>
      </c>
      <c r="E2977" s="273" t="s">
        <v>795</v>
      </c>
      <c r="F2977" s="273"/>
      <c r="G2977" s="94" t="s">
        <v>235</v>
      </c>
      <c r="H2977" s="95">
        <v>0.05</v>
      </c>
      <c r="I2977" s="96">
        <v>23.81</v>
      </c>
      <c r="J2977" s="96">
        <v>1.19</v>
      </c>
    </row>
    <row r="2978" spans="1:10" ht="25.5">
      <c r="A2978" s="97"/>
      <c r="B2978" s="97"/>
      <c r="C2978" s="97"/>
      <c r="D2978" s="97"/>
      <c r="E2978" s="97" t="s">
        <v>806</v>
      </c>
      <c r="F2978" s="98">
        <v>4.92</v>
      </c>
      <c r="G2978" s="97" t="s">
        <v>807</v>
      </c>
      <c r="H2978" s="98">
        <v>0</v>
      </c>
      <c r="I2978" s="97" t="s">
        <v>808</v>
      </c>
      <c r="J2978" s="98">
        <v>4.92</v>
      </c>
    </row>
    <row r="2979" spans="1:10" ht="15" thickBot="1">
      <c r="A2979" s="97"/>
      <c r="B2979" s="97"/>
      <c r="C2979" s="97"/>
      <c r="D2979" s="97"/>
      <c r="E2979" s="97" t="s">
        <v>809</v>
      </c>
      <c r="F2979" s="98">
        <v>0</v>
      </c>
      <c r="G2979" s="97"/>
      <c r="H2979" s="274" t="s">
        <v>810</v>
      </c>
      <c r="I2979" s="274"/>
      <c r="J2979" s="98">
        <v>16.3</v>
      </c>
    </row>
    <row r="2980" spans="1:10" ht="1.1499999999999999" customHeight="1" thickTop="1">
      <c r="A2980" s="99"/>
      <c r="B2980" s="99"/>
      <c r="C2980" s="99"/>
      <c r="D2980" s="99"/>
      <c r="E2980" s="99"/>
      <c r="F2980" s="99"/>
      <c r="G2980" s="99"/>
      <c r="H2980" s="99"/>
      <c r="I2980" s="99"/>
      <c r="J2980" s="99"/>
    </row>
    <row r="2981" spans="1:10" ht="18" customHeight="1">
      <c r="A2981" s="79"/>
      <c r="B2981" s="80" t="s">
        <v>440</v>
      </c>
      <c r="C2981" s="79" t="s">
        <v>776</v>
      </c>
      <c r="D2981" s="79" t="s">
        <v>777</v>
      </c>
      <c r="E2981" s="268" t="s">
        <v>778</v>
      </c>
      <c r="F2981" s="268"/>
      <c r="G2981" s="81" t="s">
        <v>779</v>
      </c>
      <c r="H2981" s="80" t="s">
        <v>443</v>
      </c>
      <c r="I2981" s="80" t="s">
        <v>780</v>
      </c>
      <c r="J2981" s="80" t="s">
        <v>448</v>
      </c>
    </row>
    <row r="2982" spans="1:10" ht="39" customHeight="1">
      <c r="A2982" s="82" t="s">
        <v>781</v>
      </c>
      <c r="B2982" s="83" t="s">
        <v>1518</v>
      </c>
      <c r="C2982" s="82" t="s">
        <v>87</v>
      </c>
      <c r="D2982" s="82" t="s">
        <v>1519</v>
      </c>
      <c r="E2982" s="269" t="s">
        <v>1327</v>
      </c>
      <c r="F2982" s="269"/>
      <c r="G2982" s="84" t="s">
        <v>235</v>
      </c>
      <c r="H2982" s="85">
        <v>1</v>
      </c>
      <c r="I2982" s="86">
        <v>7.93</v>
      </c>
      <c r="J2982" s="86">
        <v>7.93</v>
      </c>
    </row>
    <row r="2983" spans="1:10" ht="25.9" customHeight="1">
      <c r="A2983" s="87" t="s">
        <v>785</v>
      </c>
      <c r="B2983" s="88" t="s">
        <v>1328</v>
      </c>
      <c r="C2983" s="87" t="s">
        <v>87</v>
      </c>
      <c r="D2983" s="87" t="s">
        <v>1329</v>
      </c>
      <c r="E2983" s="270" t="s">
        <v>824</v>
      </c>
      <c r="F2983" s="270"/>
      <c r="G2983" s="89" t="s">
        <v>618</v>
      </c>
      <c r="H2983" s="90">
        <v>0.13109999999999999</v>
      </c>
      <c r="I2983" s="91">
        <v>20.67</v>
      </c>
      <c r="J2983" s="91">
        <v>2.7</v>
      </c>
    </row>
    <row r="2984" spans="1:10" ht="25.9" customHeight="1">
      <c r="A2984" s="87" t="s">
        <v>785</v>
      </c>
      <c r="B2984" s="88" t="s">
        <v>1330</v>
      </c>
      <c r="C2984" s="87" t="s">
        <v>87</v>
      </c>
      <c r="D2984" s="87" t="s">
        <v>1331</v>
      </c>
      <c r="E2984" s="270" t="s">
        <v>824</v>
      </c>
      <c r="F2984" s="270"/>
      <c r="G2984" s="89" t="s">
        <v>618</v>
      </c>
      <c r="H2984" s="90">
        <v>0.13109999999999999</v>
      </c>
      <c r="I2984" s="91">
        <v>25.76</v>
      </c>
      <c r="J2984" s="91">
        <v>3.37</v>
      </c>
    </row>
    <row r="2985" spans="1:10" ht="24" customHeight="1">
      <c r="A2985" s="92" t="s">
        <v>792</v>
      </c>
      <c r="B2985" s="93" t="s">
        <v>1943</v>
      </c>
      <c r="C2985" s="92" t="s">
        <v>87</v>
      </c>
      <c r="D2985" s="92" t="s">
        <v>1944</v>
      </c>
      <c r="E2985" s="273" t="s">
        <v>795</v>
      </c>
      <c r="F2985" s="273"/>
      <c r="G2985" s="94" t="s">
        <v>235</v>
      </c>
      <c r="H2985" s="95">
        <v>4.7000000000000002E-3</v>
      </c>
      <c r="I2985" s="96">
        <v>57.7</v>
      </c>
      <c r="J2985" s="96">
        <v>0.27</v>
      </c>
    </row>
    <row r="2986" spans="1:10" ht="25.9" customHeight="1">
      <c r="A2986" s="92" t="s">
        <v>792</v>
      </c>
      <c r="B2986" s="93" t="s">
        <v>2323</v>
      </c>
      <c r="C2986" s="92" t="s">
        <v>87</v>
      </c>
      <c r="D2986" s="92" t="s">
        <v>2324</v>
      </c>
      <c r="E2986" s="273" t="s">
        <v>795</v>
      </c>
      <c r="F2986" s="273"/>
      <c r="G2986" s="94" t="s">
        <v>235</v>
      </c>
      <c r="H2986" s="95">
        <v>1</v>
      </c>
      <c r="I2986" s="96">
        <v>1.1299999999999999</v>
      </c>
      <c r="J2986" s="96">
        <v>1.1299999999999999</v>
      </c>
    </row>
    <row r="2987" spans="1:10" ht="25.9" customHeight="1">
      <c r="A2987" s="92" t="s">
        <v>792</v>
      </c>
      <c r="B2987" s="93" t="s">
        <v>1945</v>
      </c>
      <c r="C2987" s="92" t="s">
        <v>87</v>
      </c>
      <c r="D2987" s="92" t="s">
        <v>1946</v>
      </c>
      <c r="E2987" s="273" t="s">
        <v>795</v>
      </c>
      <c r="F2987" s="273"/>
      <c r="G2987" s="94" t="s">
        <v>235</v>
      </c>
      <c r="H2987" s="95">
        <v>6.0000000000000001E-3</v>
      </c>
      <c r="I2987" s="96">
        <v>65.38</v>
      </c>
      <c r="J2987" s="96">
        <v>0.39</v>
      </c>
    </row>
    <row r="2988" spans="1:10" ht="24" customHeight="1">
      <c r="A2988" s="92" t="s">
        <v>792</v>
      </c>
      <c r="B2988" s="93" t="s">
        <v>1334</v>
      </c>
      <c r="C2988" s="92" t="s">
        <v>87</v>
      </c>
      <c r="D2988" s="92" t="s">
        <v>1335</v>
      </c>
      <c r="E2988" s="273" t="s">
        <v>795</v>
      </c>
      <c r="F2988" s="273"/>
      <c r="G2988" s="94" t="s">
        <v>235</v>
      </c>
      <c r="H2988" s="95">
        <v>2.9100000000000001E-2</v>
      </c>
      <c r="I2988" s="96">
        <v>2.46</v>
      </c>
      <c r="J2988" s="96">
        <v>7.0000000000000007E-2</v>
      </c>
    </row>
    <row r="2989" spans="1:10" ht="25.5">
      <c r="A2989" s="97"/>
      <c r="B2989" s="97"/>
      <c r="C2989" s="97"/>
      <c r="D2989" s="97"/>
      <c r="E2989" s="97" t="s">
        <v>806</v>
      </c>
      <c r="F2989" s="98">
        <v>4.67</v>
      </c>
      <c r="G2989" s="97" t="s">
        <v>807</v>
      </c>
      <c r="H2989" s="98">
        <v>0</v>
      </c>
      <c r="I2989" s="97" t="s">
        <v>808</v>
      </c>
      <c r="J2989" s="98">
        <v>4.67</v>
      </c>
    </row>
    <row r="2990" spans="1:10" ht="15" thickBot="1">
      <c r="A2990" s="97"/>
      <c r="B2990" s="97"/>
      <c r="C2990" s="97"/>
      <c r="D2990" s="97"/>
      <c r="E2990" s="97" t="s">
        <v>809</v>
      </c>
      <c r="F2990" s="98">
        <v>0</v>
      </c>
      <c r="G2990" s="97"/>
      <c r="H2990" s="274" t="s">
        <v>810</v>
      </c>
      <c r="I2990" s="274"/>
      <c r="J2990" s="98">
        <v>7.93</v>
      </c>
    </row>
    <row r="2991" spans="1:10" ht="1.1499999999999999" customHeight="1" thickTop="1">
      <c r="A2991" s="99"/>
      <c r="B2991" s="99"/>
      <c r="C2991" s="99"/>
      <c r="D2991" s="99"/>
      <c r="E2991" s="99"/>
      <c r="F2991" s="99"/>
      <c r="G2991" s="99"/>
      <c r="H2991" s="99"/>
      <c r="I2991" s="99"/>
      <c r="J2991" s="99"/>
    </row>
    <row r="2992" spans="1:10" ht="18" customHeight="1">
      <c r="A2992" s="79"/>
      <c r="B2992" s="80" t="s">
        <v>440</v>
      </c>
      <c r="C2992" s="79" t="s">
        <v>776</v>
      </c>
      <c r="D2992" s="79" t="s">
        <v>777</v>
      </c>
      <c r="E2992" s="268" t="s">
        <v>778</v>
      </c>
      <c r="F2992" s="268"/>
      <c r="G2992" s="81" t="s">
        <v>779</v>
      </c>
      <c r="H2992" s="80" t="s">
        <v>443</v>
      </c>
      <c r="I2992" s="80" t="s">
        <v>780</v>
      </c>
      <c r="J2992" s="80" t="s">
        <v>448</v>
      </c>
    </row>
    <row r="2993" spans="1:10" ht="52.15" customHeight="1">
      <c r="A2993" s="82" t="s">
        <v>781</v>
      </c>
      <c r="B2993" s="83" t="s">
        <v>1564</v>
      </c>
      <c r="C2993" s="82" t="s">
        <v>87</v>
      </c>
      <c r="D2993" s="82" t="s">
        <v>1565</v>
      </c>
      <c r="E2993" s="269" t="s">
        <v>1327</v>
      </c>
      <c r="F2993" s="269"/>
      <c r="G2993" s="84" t="s">
        <v>235</v>
      </c>
      <c r="H2993" s="85">
        <v>1</v>
      </c>
      <c r="I2993" s="86">
        <v>9.7899999999999991</v>
      </c>
      <c r="J2993" s="86">
        <v>9.7899999999999991</v>
      </c>
    </row>
    <row r="2994" spans="1:10" ht="25.9" customHeight="1">
      <c r="A2994" s="87" t="s">
        <v>785</v>
      </c>
      <c r="B2994" s="88" t="s">
        <v>1328</v>
      </c>
      <c r="C2994" s="87" t="s">
        <v>87</v>
      </c>
      <c r="D2994" s="87" t="s">
        <v>1329</v>
      </c>
      <c r="E2994" s="270" t="s">
        <v>824</v>
      </c>
      <c r="F2994" s="270"/>
      <c r="G2994" s="89" t="s">
        <v>618</v>
      </c>
      <c r="H2994" s="90">
        <v>0.127</v>
      </c>
      <c r="I2994" s="91">
        <v>20.67</v>
      </c>
      <c r="J2994" s="91">
        <v>2.62</v>
      </c>
    </row>
    <row r="2995" spans="1:10" ht="25.9" customHeight="1">
      <c r="A2995" s="87" t="s">
        <v>785</v>
      </c>
      <c r="B2995" s="88" t="s">
        <v>1330</v>
      </c>
      <c r="C2995" s="87" t="s">
        <v>87</v>
      </c>
      <c r="D2995" s="87" t="s">
        <v>1331</v>
      </c>
      <c r="E2995" s="270" t="s">
        <v>824</v>
      </c>
      <c r="F2995" s="270"/>
      <c r="G2995" s="89" t="s">
        <v>618</v>
      </c>
      <c r="H2995" s="90">
        <v>0.127</v>
      </c>
      <c r="I2995" s="91">
        <v>25.76</v>
      </c>
      <c r="J2995" s="91">
        <v>3.27</v>
      </c>
    </row>
    <row r="2996" spans="1:10" ht="24" customHeight="1">
      <c r="A2996" s="92" t="s">
        <v>792</v>
      </c>
      <c r="B2996" s="93" t="s">
        <v>1943</v>
      </c>
      <c r="C2996" s="92" t="s">
        <v>87</v>
      </c>
      <c r="D2996" s="92" t="s">
        <v>1944</v>
      </c>
      <c r="E2996" s="273" t="s">
        <v>795</v>
      </c>
      <c r="F2996" s="273"/>
      <c r="G2996" s="94" t="s">
        <v>235</v>
      </c>
      <c r="H2996" s="95">
        <v>9.9000000000000008E-3</v>
      </c>
      <c r="I2996" s="96">
        <v>57.7</v>
      </c>
      <c r="J2996" s="96">
        <v>0.56999999999999995</v>
      </c>
    </row>
    <row r="2997" spans="1:10" ht="25.9" customHeight="1">
      <c r="A2997" s="92" t="s">
        <v>792</v>
      </c>
      <c r="B2997" s="93" t="s">
        <v>2325</v>
      </c>
      <c r="C2997" s="92" t="s">
        <v>87</v>
      </c>
      <c r="D2997" s="92" t="s">
        <v>2326</v>
      </c>
      <c r="E2997" s="273" t="s">
        <v>795</v>
      </c>
      <c r="F2997" s="273"/>
      <c r="G2997" s="94" t="s">
        <v>235</v>
      </c>
      <c r="H2997" s="95">
        <v>1</v>
      </c>
      <c r="I2997" s="96">
        <v>2.34</v>
      </c>
      <c r="J2997" s="96">
        <v>2.34</v>
      </c>
    </row>
    <row r="2998" spans="1:10" ht="25.9" customHeight="1">
      <c r="A2998" s="92" t="s">
        <v>792</v>
      </c>
      <c r="B2998" s="93" t="s">
        <v>1945</v>
      </c>
      <c r="C2998" s="92" t="s">
        <v>87</v>
      </c>
      <c r="D2998" s="92" t="s">
        <v>1946</v>
      </c>
      <c r="E2998" s="273" t="s">
        <v>795</v>
      </c>
      <c r="F2998" s="273"/>
      <c r="G2998" s="94" t="s">
        <v>235</v>
      </c>
      <c r="H2998" s="95">
        <v>1.4999999999999999E-2</v>
      </c>
      <c r="I2998" s="96">
        <v>65.38</v>
      </c>
      <c r="J2998" s="96">
        <v>0.98</v>
      </c>
    </row>
    <row r="2999" spans="1:10" ht="24" customHeight="1">
      <c r="A2999" s="92" t="s">
        <v>792</v>
      </c>
      <c r="B2999" s="93" t="s">
        <v>1334</v>
      </c>
      <c r="C2999" s="92" t="s">
        <v>87</v>
      </c>
      <c r="D2999" s="92" t="s">
        <v>1335</v>
      </c>
      <c r="E2999" s="273" t="s">
        <v>795</v>
      </c>
      <c r="F2999" s="273"/>
      <c r="G2999" s="94" t="s">
        <v>235</v>
      </c>
      <c r="H2999" s="95">
        <v>7.1000000000000004E-3</v>
      </c>
      <c r="I2999" s="96">
        <v>2.46</v>
      </c>
      <c r="J2999" s="96">
        <v>0.01</v>
      </c>
    </row>
    <row r="3000" spans="1:10" ht="25.5">
      <c r="A3000" s="97"/>
      <c r="B3000" s="97"/>
      <c r="C3000" s="97"/>
      <c r="D3000" s="97"/>
      <c r="E3000" s="97" t="s">
        <v>806</v>
      </c>
      <c r="F3000" s="98">
        <v>4.53</v>
      </c>
      <c r="G3000" s="97" t="s">
        <v>807</v>
      </c>
      <c r="H3000" s="98">
        <v>0</v>
      </c>
      <c r="I3000" s="97" t="s">
        <v>808</v>
      </c>
      <c r="J3000" s="98">
        <v>4.53</v>
      </c>
    </row>
    <row r="3001" spans="1:10" ht="15" thickBot="1">
      <c r="A3001" s="97"/>
      <c r="B3001" s="97"/>
      <c r="C3001" s="97"/>
      <c r="D3001" s="97"/>
      <c r="E3001" s="97" t="s">
        <v>809</v>
      </c>
      <c r="F3001" s="98">
        <v>0</v>
      </c>
      <c r="G3001" s="97"/>
      <c r="H3001" s="274" t="s">
        <v>810</v>
      </c>
      <c r="I3001" s="274"/>
      <c r="J3001" s="98">
        <v>9.7899999999999991</v>
      </c>
    </row>
    <row r="3002" spans="1:10" ht="1.1499999999999999" customHeight="1" thickTop="1">
      <c r="A3002" s="99"/>
      <c r="B3002" s="99"/>
      <c r="C3002" s="99"/>
      <c r="D3002" s="99"/>
      <c r="E3002" s="99"/>
      <c r="F3002" s="99"/>
      <c r="G3002" s="99"/>
      <c r="H3002" s="99"/>
      <c r="I3002" s="99"/>
      <c r="J3002" s="99"/>
    </row>
    <row r="3003" spans="1:10" ht="18" customHeight="1">
      <c r="A3003" s="79"/>
      <c r="B3003" s="80" t="s">
        <v>440</v>
      </c>
      <c r="C3003" s="79" t="s">
        <v>776</v>
      </c>
      <c r="D3003" s="79" t="s">
        <v>777</v>
      </c>
      <c r="E3003" s="268" t="s">
        <v>778</v>
      </c>
      <c r="F3003" s="268"/>
      <c r="G3003" s="81" t="s">
        <v>779</v>
      </c>
      <c r="H3003" s="80" t="s">
        <v>443</v>
      </c>
      <c r="I3003" s="80" t="s">
        <v>780</v>
      </c>
      <c r="J3003" s="80" t="s">
        <v>448</v>
      </c>
    </row>
    <row r="3004" spans="1:10" ht="39" customHeight="1">
      <c r="A3004" s="82" t="s">
        <v>781</v>
      </c>
      <c r="B3004" s="83" t="s">
        <v>1516</v>
      </c>
      <c r="C3004" s="82" t="s">
        <v>87</v>
      </c>
      <c r="D3004" s="82" t="s">
        <v>1517</v>
      </c>
      <c r="E3004" s="269" t="s">
        <v>1327</v>
      </c>
      <c r="F3004" s="269"/>
      <c r="G3004" s="84" t="s">
        <v>235</v>
      </c>
      <c r="H3004" s="85">
        <v>1</v>
      </c>
      <c r="I3004" s="86">
        <v>7.39</v>
      </c>
      <c r="J3004" s="86">
        <v>7.39</v>
      </c>
    </row>
    <row r="3005" spans="1:10" ht="25.9" customHeight="1">
      <c r="A3005" s="87" t="s">
        <v>785</v>
      </c>
      <c r="B3005" s="88" t="s">
        <v>1328</v>
      </c>
      <c r="C3005" s="87" t="s">
        <v>87</v>
      </c>
      <c r="D3005" s="87" t="s">
        <v>1329</v>
      </c>
      <c r="E3005" s="270" t="s">
        <v>824</v>
      </c>
      <c r="F3005" s="270"/>
      <c r="G3005" s="89" t="s">
        <v>618</v>
      </c>
      <c r="H3005" s="90">
        <v>0.13109999999999999</v>
      </c>
      <c r="I3005" s="91">
        <v>20.67</v>
      </c>
      <c r="J3005" s="91">
        <v>2.7</v>
      </c>
    </row>
    <row r="3006" spans="1:10" ht="25.9" customHeight="1">
      <c r="A3006" s="87" t="s">
        <v>785</v>
      </c>
      <c r="B3006" s="88" t="s">
        <v>1330</v>
      </c>
      <c r="C3006" s="87" t="s">
        <v>87</v>
      </c>
      <c r="D3006" s="87" t="s">
        <v>1331</v>
      </c>
      <c r="E3006" s="270" t="s">
        <v>824</v>
      </c>
      <c r="F3006" s="270"/>
      <c r="G3006" s="89" t="s">
        <v>618</v>
      </c>
      <c r="H3006" s="90">
        <v>0.13109999999999999</v>
      </c>
      <c r="I3006" s="91">
        <v>25.76</v>
      </c>
      <c r="J3006" s="91">
        <v>3.37</v>
      </c>
    </row>
    <row r="3007" spans="1:10" ht="24" customHeight="1">
      <c r="A3007" s="92" t="s">
        <v>792</v>
      </c>
      <c r="B3007" s="93" t="s">
        <v>1943</v>
      </c>
      <c r="C3007" s="92" t="s">
        <v>87</v>
      </c>
      <c r="D3007" s="92" t="s">
        <v>1944</v>
      </c>
      <c r="E3007" s="273" t="s">
        <v>795</v>
      </c>
      <c r="F3007" s="273"/>
      <c r="G3007" s="94" t="s">
        <v>235</v>
      </c>
      <c r="H3007" s="95">
        <v>4.7000000000000002E-3</v>
      </c>
      <c r="I3007" s="96">
        <v>57.7</v>
      </c>
      <c r="J3007" s="96">
        <v>0.27</v>
      </c>
    </row>
    <row r="3008" spans="1:10" ht="25.9" customHeight="1">
      <c r="A3008" s="92" t="s">
        <v>792</v>
      </c>
      <c r="B3008" s="93" t="s">
        <v>2327</v>
      </c>
      <c r="C3008" s="92" t="s">
        <v>87</v>
      </c>
      <c r="D3008" s="92" t="s">
        <v>2328</v>
      </c>
      <c r="E3008" s="273" t="s">
        <v>795</v>
      </c>
      <c r="F3008" s="273"/>
      <c r="G3008" s="94" t="s">
        <v>235</v>
      </c>
      <c r="H3008" s="95">
        <v>1</v>
      </c>
      <c r="I3008" s="96">
        <v>0.59</v>
      </c>
      <c r="J3008" s="96">
        <v>0.59</v>
      </c>
    </row>
    <row r="3009" spans="1:10" ht="25.9" customHeight="1">
      <c r="A3009" s="92" t="s">
        <v>792</v>
      </c>
      <c r="B3009" s="93" t="s">
        <v>1945</v>
      </c>
      <c r="C3009" s="92" t="s">
        <v>87</v>
      </c>
      <c r="D3009" s="92" t="s">
        <v>1946</v>
      </c>
      <c r="E3009" s="273" t="s">
        <v>795</v>
      </c>
      <c r="F3009" s="273"/>
      <c r="G3009" s="94" t="s">
        <v>235</v>
      </c>
      <c r="H3009" s="95">
        <v>6.0000000000000001E-3</v>
      </c>
      <c r="I3009" s="96">
        <v>65.38</v>
      </c>
      <c r="J3009" s="96">
        <v>0.39</v>
      </c>
    </row>
    <row r="3010" spans="1:10" ht="24" customHeight="1">
      <c r="A3010" s="92" t="s">
        <v>792</v>
      </c>
      <c r="B3010" s="93" t="s">
        <v>1334</v>
      </c>
      <c r="C3010" s="92" t="s">
        <v>87</v>
      </c>
      <c r="D3010" s="92" t="s">
        <v>1335</v>
      </c>
      <c r="E3010" s="273" t="s">
        <v>795</v>
      </c>
      <c r="F3010" s="273"/>
      <c r="G3010" s="94" t="s">
        <v>235</v>
      </c>
      <c r="H3010" s="95">
        <v>2.9100000000000001E-2</v>
      </c>
      <c r="I3010" s="96">
        <v>2.46</v>
      </c>
      <c r="J3010" s="96">
        <v>7.0000000000000007E-2</v>
      </c>
    </row>
    <row r="3011" spans="1:10" ht="25.5">
      <c r="A3011" s="97"/>
      <c r="B3011" s="97"/>
      <c r="C3011" s="97"/>
      <c r="D3011" s="97"/>
      <c r="E3011" s="97" t="s">
        <v>806</v>
      </c>
      <c r="F3011" s="98">
        <v>4.67</v>
      </c>
      <c r="G3011" s="97" t="s">
        <v>807</v>
      </c>
      <c r="H3011" s="98">
        <v>0</v>
      </c>
      <c r="I3011" s="97" t="s">
        <v>808</v>
      </c>
      <c r="J3011" s="98">
        <v>4.67</v>
      </c>
    </row>
    <row r="3012" spans="1:10" ht="15" thickBot="1">
      <c r="A3012" s="97"/>
      <c r="B3012" s="97"/>
      <c r="C3012" s="97"/>
      <c r="D3012" s="97"/>
      <c r="E3012" s="97" t="s">
        <v>809</v>
      </c>
      <c r="F3012" s="98">
        <v>0</v>
      </c>
      <c r="G3012" s="97"/>
      <c r="H3012" s="274" t="s">
        <v>810</v>
      </c>
      <c r="I3012" s="274"/>
      <c r="J3012" s="98">
        <v>7.39</v>
      </c>
    </row>
    <row r="3013" spans="1:10" ht="1.1499999999999999" customHeight="1" thickTop="1">
      <c r="A3013" s="99"/>
      <c r="B3013" s="99"/>
      <c r="C3013" s="99"/>
      <c r="D3013" s="99"/>
      <c r="E3013" s="99"/>
      <c r="F3013" s="99"/>
      <c r="G3013" s="99"/>
      <c r="H3013" s="99"/>
      <c r="I3013" s="99"/>
      <c r="J3013" s="99"/>
    </row>
    <row r="3014" spans="1:10" ht="18" customHeight="1">
      <c r="A3014" s="79"/>
      <c r="B3014" s="80" t="s">
        <v>440</v>
      </c>
      <c r="C3014" s="79" t="s">
        <v>776</v>
      </c>
      <c r="D3014" s="79" t="s">
        <v>777</v>
      </c>
      <c r="E3014" s="268" t="s">
        <v>778</v>
      </c>
      <c r="F3014" s="268"/>
      <c r="G3014" s="81" t="s">
        <v>779</v>
      </c>
      <c r="H3014" s="80" t="s">
        <v>443</v>
      </c>
      <c r="I3014" s="80" t="s">
        <v>780</v>
      </c>
      <c r="J3014" s="80" t="s">
        <v>448</v>
      </c>
    </row>
    <row r="3015" spans="1:10" ht="39" customHeight="1">
      <c r="A3015" s="82" t="s">
        <v>781</v>
      </c>
      <c r="B3015" s="83" t="s">
        <v>1528</v>
      </c>
      <c r="C3015" s="82" t="s">
        <v>87</v>
      </c>
      <c r="D3015" s="82" t="s">
        <v>1529</v>
      </c>
      <c r="E3015" s="269" t="s">
        <v>1327</v>
      </c>
      <c r="F3015" s="269"/>
      <c r="G3015" s="84" t="s">
        <v>235</v>
      </c>
      <c r="H3015" s="85">
        <v>1</v>
      </c>
      <c r="I3015" s="86">
        <v>8.02</v>
      </c>
      <c r="J3015" s="86">
        <v>8.02</v>
      </c>
    </row>
    <row r="3016" spans="1:10" ht="25.9" customHeight="1">
      <c r="A3016" s="87" t="s">
        <v>785</v>
      </c>
      <c r="B3016" s="88" t="s">
        <v>1328</v>
      </c>
      <c r="C3016" s="87" t="s">
        <v>87</v>
      </c>
      <c r="D3016" s="87" t="s">
        <v>1329</v>
      </c>
      <c r="E3016" s="270" t="s">
        <v>824</v>
      </c>
      <c r="F3016" s="270"/>
      <c r="G3016" s="89" t="s">
        <v>618</v>
      </c>
      <c r="H3016" s="90">
        <v>0.13589999999999999</v>
      </c>
      <c r="I3016" s="91">
        <v>20.67</v>
      </c>
      <c r="J3016" s="91">
        <v>2.8</v>
      </c>
    </row>
    <row r="3017" spans="1:10" ht="25.9" customHeight="1">
      <c r="A3017" s="87" t="s">
        <v>785</v>
      </c>
      <c r="B3017" s="88" t="s">
        <v>1330</v>
      </c>
      <c r="C3017" s="87" t="s">
        <v>87</v>
      </c>
      <c r="D3017" s="87" t="s">
        <v>1331</v>
      </c>
      <c r="E3017" s="270" t="s">
        <v>824</v>
      </c>
      <c r="F3017" s="270"/>
      <c r="G3017" s="89" t="s">
        <v>618</v>
      </c>
      <c r="H3017" s="90">
        <v>0.13589999999999999</v>
      </c>
      <c r="I3017" s="91">
        <v>25.76</v>
      </c>
      <c r="J3017" s="91">
        <v>3.5</v>
      </c>
    </row>
    <row r="3018" spans="1:10" ht="24" customHeight="1">
      <c r="A3018" s="92" t="s">
        <v>792</v>
      </c>
      <c r="B3018" s="93" t="s">
        <v>1943</v>
      </c>
      <c r="C3018" s="92" t="s">
        <v>87</v>
      </c>
      <c r="D3018" s="92" t="s">
        <v>1944</v>
      </c>
      <c r="E3018" s="273" t="s">
        <v>795</v>
      </c>
      <c r="F3018" s="273"/>
      <c r="G3018" s="94" t="s">
        <v>235</v>
      </c>
      <c r="H3018" s="95">
        <v>7.1000000000000004E-3</v>
      </c>
      <c r="I3018" s="96">
        <v>57.7</v>
      </c>
      <c r="J3018" s="96">
        <v>0.4</v>
      </c>
    </row>
    <row r="3019" spans="1:10" ht="25.9" customHeight="1">
      <c r="A3019" s="92" t="s">
        <v>792</v>
      </c>
      <c r="B3019" s="93" t="s">
        <v>2329</v>
      </c>
      <c r="C3019" s="92" t="s">
        <v>87</v>
      </c>
      <c r="D3019" s="92" t="s">
        <v>2330</v>
      </c>
      <c r="E3019" s="273" t="s">
        <v>795</v>
      </c>
      <c r="F3019" s="273"/>
      <c r="G3019" s="94" t="s">
        <v>235</v>
      </c>
      <c r="H3019" s="95">
        <v>1</v>
      </c>
      <c r="I3019" s="96">
        <v>0.73</v>
      </c>
      <c r="J3019" s="96">
        <v>0.73</v>
      </c>
    </row>
    <row r="3020" spans="1:10" ht="25.9" customHeight="1">
      <c r="A3020" s="92" t="s">
        <v>792</v>
      </c>
      <c r="B3020" s="93" t="s">
        <v>1945</v>
      </c>
      <c r="C3020" s="92" t="s">
        <v>87</v>
      </c>
      <c r="D3020" s="92" t="s">
        <v>1946</v>
      </c>
      <c r="E3020" s="273" t="s">
        <v>795</v>
      </c>
      <c r="F3020" s="273"/>
      <c r="G3020" s="94" t="s">
        <v>235</v>
      </c>
      <c r="H3020" s="95">
        <v>8.0000000000000002E-3</v>
      </c>
      <c r="I3020" s="96">
        <v>65.38</v>
      </c>
      <c r="J3020" s="96">
        <v>0.52</v>
      </c>
    </row>
    <row r="3021" spans="1:10" ht="24" customHeight="1">
      <c r="A3021" s="92" t="s">
        <v>792</v>
      </c>
      <c r="B3021" s="93" t="s">
        <v>1334</v>
      </c>
      <c r="C3021" s="92" t="s">
        <v>87</v>
      </c>
      <c r="D3021" s="92" t="s">
        <v>1335</v>
      </c>
      <c r="E3021" s="273" t="s">
        <v>795</v>
      </c>
      <c r="F3021" s="273"/>
      <c r="G3021" s="94" t="s">
        <v>235</v>
      </c>
      <c r="H3021" s="95">
        <v>3.0200000000000001E-2</v>
      </c>
      <c r="I3021" s="96">
        <v>2.46</v>
      </c>
      <c r="J3021" s="96">
        <v>7.0000000000000007E-2</v>
      </c>
    </row>
    <row r="3022" spans="1:10" ht="25.5">
      <c r="A3022" s="97"/>
      <c r="B3022" s="97"/>
      <c r="C3022" s="97"/>
      <c r="D3022" s="97"/>
      <c r="E3022" s="97" t="s">
        <v>806</v>
      </c>
      <c r="F3022" s="98">
        <v>4.8499999999999996</v>
      </c>
      <c r="G3022" s="97" t="s">
        <v>807</v>
      </c>
      <c r="H3022" s="98">
        <v>0</v>
      </c>
      <c r="I3022" s="97" t="s">
        <v>808</v>
      </c>
      <c r="J3022" s="98">
        <v>4.8499999999999996</v>
      </c>
    </row>
    <row r="3023" spans="1:10" ht="15" thickBot="1">
      <c r="A3023" s="97"/>
      <c r="B3023" s="97"/>
      <c r="C3023" s="97"/>
      <c r="D3023" s="97"/>
      <c r="E3023" s="97" t="s">
        <v>809</v>
      </c>
      <c r="F3023" s="98">
        <v>0</v>
      </c>
      <c r="G3023" s="97"/>
      <c r="H3023" s="274" t="s">
        <v>810</v>
      </c>
      <c r="I3023" s="274"/>
      <c r="J3023" s="98">
        <v>8.02</v>
      </c>
    </row>
    <row r="3024" spans="1:10" ht="1.1499999999999999" customHeight="1" thickTop="1">
      <c r="A3024" s="99"/>
      <c r="B3024" s="99"/>
      <c r="C3024" s="99"/>
      <c r="D3024" s="99"/>
      <c r="E3024" s="99"/>
      <c r="F3024" s="99"/>
      <c r="G3024" s="99"/>
      <c r="H3024" s="99"/>
      <c r="I3024" s="99"/>
      <c r="J3024" s="99"/>
    </row>
    <row r="3025" spans="1:10" ht="18" customHeight="1">
      <c r="A3025" s="79"/>
      <c r="B3025" s="80" t="s">
        <v>440</v>
      </c>
      <c r="C3025" s="79" t="s">
        <v>776</v>
      </c>
      <c r="D3025" s="79" t="s">
        <v>777</v>
      </c>
      <c r="E3025" s="268" t="s">
        <v>778</v>
      </c>
      <c r="F3025" s="268"/>
      <c r="G3025" s="81" t="s">
        <v>779</v>
      </c>
      <c r="H3025" s="80" t="s">
        <v>443</v>
      </c>
      <c r="I3025" s="80" t="s">
        <v>780</v>
      </c>
      <c r="J3025" s="80" t="s">
        <v>448</v>
      </c>
    </row>
    <row r="3026" spans="1:10" ht="39" customHeight="1">
      <c r="A3026" s="82" t="s">
        <v>781</v>
      </c>
      <c r="B3026" s="83" t="s">
        <v>1520</v>
      </c>
      <c r="C3026" s="82" t="s">
        <v>87</v>
      </c>
      <c r="D3026" s="82" t="s">
        <v>1521</v>
      </c>
      <c r="E3026" s="269" t="s">
        <v>1327</v>
      </c>
      <c r="F3026" s="269"/>
      <c r="G3026" s="84" t="s">
        <v>235</v>
      </c>
      <c r="H3026" s="85">
        <v>1</v>
      </c>
      <c r="I3026" s="86">
        <v>8.7799999999999994</v>
      </c>
      <c r="J3026" s="86">
        <v>8.7799999999999994</v>
      </c>
    </row>
    <row r="3027" spans="1:10" ht="25.9" customHeight="1">
      <c r="A3027" s="87" t="s">
        <v>785</v>
      </c>
      <c r="B3027" s="88" t="s">
        <v>1328</v>
      </c>
      <c r="C3027" s="87" t="s">
        <v>87</v>
      </c>
      <c r="D3027" s="87" t="s">
        <v>1329</v>
      </c>
      <c r="E3027" s="270" t="s">
        <v>824</v>
      </c>
      <c r="F3027" s="270"/>
      <c r="G3027" s="89" t="s">
        <v>618</v>
      </c>
      <c r="H3027" s="90">
        <v>0.152</v>
      </c>
      <c r="I3027" s="91">
        <v>20.67</v>
      </c>
      <c r="J3027" s="91">
        <v>3.14</v>
      </c>
    </row>
    <row r="3028" spans="1:10" ht="25.9" customHeight="1">
      <c r="A3028" s="87" t="s">
        <v>785</v>
      </c>
      <c r="B3028" s="88" t="s">
        <v>1330</v>
      </c>
      <c r="C3028" s="87" t="s">
        <v>87</v>
      </c>
      <c r="D3028" s="87" t="s">
        <v>1331</v>
      </c>
      <c r="E3028" s="270" t="s">
        <v>824</v>
      </c>
      <c r="F3028" s="270"/>
      <c r="G3028" s="89" t="s">
        <v>618</v>
      </c>
      <c r="H3028" s="90">
        <v>0.152</v>
      </c>
      <c r="I3028" s="91">
        <v>25.76</v>
      </c>
      <c r="J3028" s="91">
        <v>3.91</v>
      </c>
    </row>
    <row r="3029" spans="1:10" ht="24" customHeight="1">
      <c r="A3029" s="92" t="s">
        <v>792</v>
      </c>
      <c r="B3029" s="93" t="s">
        <v>1943</v>
      </c>
      <c r="C3029" s="92" t="s">
        <v>87</v>
      </c>
      <c r="D3029" s="92" t="s">
        <v>1944</v>
      </c>
      <c r="E3029" s="273" t="s">
        <v>795</v>
      </c>
      <c r="F3029" s="273"/>
      <c r="G3029" s="94" t="s">
        <v>235</v>
      </c>
      <c r="H3029" s="95">
        <v>7.1000000000000004E-3</v>
      </c>
      <c r="I3029" s="96">
        <v>57.7</v>
      </c>
      <c r="J3029" s="96">
        <v>0.4</v>
      </c>
    </row>
    <row r="3030" spans="1:10" ht="25.9" customHeight="1">
      <c r="A3030" s="92" t="s">
        <v>792</v>
      </c>
      <c r="B3030" s="93" t="s">
        <v>2329</v>
      </c>
      <c r="C3030" s="92" t="s">
        <v>87</v>
      </c>
      <c r="D3030" s="92" t="s">
        <v>2330</v>
      </c>
      <c r="E3030" s="273" t="s">
        <v>795</v>
      </c>
      <c r="F3030" s="273"/>
      <c r="G3030" s="94" t="s">
        <v>235</v>
      </c>
      <c r="H3030" s="95">
        <v>1</v>
      </c>
      <c r="I3030" s="96">
        <v>0.73</v>
      </c>
      <c r="J3030" s="96">
        <v>0.73</v>
      </c>
    </row>
    <row r="3031" spans="1:10" ht="25.9" customHeight="1">
      <c r="A3031" s="92" t="s">
        <v>792</v>
      </c>
      <c r="B3031" s="93" t="s">
        <v>1945</v>
      </c>
      <c r="C3031" s="92" t="s">
        <v>87</v>
      </c>
      <c r="D3031" s="92" t="s">
        <v>1946</v>
      </c>
      <c r="E3031" s="273" t="s">
        <v>795</v>
      </c>
      <c r="F3031" s="273"/>
      <c r="G3031" s="94" t="s">
        <v>235</v>
      </c>
      <c r="H3031" s="95">
        <v>8.0000000000000002E-3</v>
      </c>
      <c r="I3031" s="96">
        <v>65.38</v>
      </c>
      <c r="J3031" s="96">
        <v>0.52</v>
      </c>
    </row>
    <row r="3032" spans="1:10" ht="24" customHeight="1">
      <c r="A3032" s="92" t="s">
        <v>792</v>
      </c>
      <c r="B3032" s="93" t="s">
        <v>1334</v>
      </c>
      <c r="C3032" s="92" t="s">
        <v>87</v>
      </c>
      <c r="D3032" s="92" t="s">
        <v>1335</v>
      </c>
      <c r="E3032" s="273" t="s">
        <v>795</v>
      </c>
      <c r="F3032" s="273"/>
      <c r="G3032" s="94" t="s">
        <v>235</v>
      </c>
      <c r="H3032" s="95">
        <v>3.3799999999999997E-2</v>
      </c>
      <c r="I3032" s="96">
        <v>2.46</v>
      </c>
      <c r="J3032" s="96">
        <v>0.08</v>
      </c>
    </row>
    <row r="3033" spans="1:10" ht="25.5">
      <c r="A3033" s="97"/>
      <c r="B3033" s="97"/>
      <c r="C3033" s="97"/>
      <c r="D3033" s="97"/>
      <c r="E3033" s="97" t="s">
        <v>806</v>
      </c>
      <c r="F3033" s="98">
        <v>5.42</v>
      </c>
      <c r="G3033" s="97" t="s">
        <v>807</v>
      </c>
      <c r="H3033" s="98">
        <v>0</v>
      </c>
      <c r="I3033" s="97" t="s">
        <v>808</v>
      </c>
      <c r="J3033" s="98">
        <v>5.42</v>
      </c>
    </row>
    <row r="3034" spans="1:10" ht="15" thickBot="1">
      <c r="A3034" s="97"/>
      <c r="B3034" s="97"/>
      <c r="C3034" s="97"/>
      <c r="D3034" s="97"/>
      <c r="E3034" s="97" t="s">
        <v>809</v>
      </c>
      <c r="F3034" s="98">
        <v>0</v>
      </c>
      <c r="G3034" s="97"/>
      <c r="H3034" s="274" t="s">
        <v>810</v>
      </c>
      <c r="I3034" s="274"/>
      <c r="J3034" s="98">
        <v>8.7799999999999994</v>
      </c>
    </row>
    <row r="3035" spans="1:10" ht="1.1499999999999999" customHeight="1" thickTop="1">
      <c r="A3035" s="99"/>
      <c r="B3035" s="99"/>
      <c r="C3035" s="99"/>
      <c r="D3035" s="99"/>
      <c r="E3035" s="99"/>
      <c r="F3035" s="99"/>
      <c r="G3035" s="99"/>
      <c r="H3035" s="99"/>
      <c r="I3035" s="99"/>
      <c r="J3035" s="99"/>
    </row>
    <row r="3036" spans="1:10" ht="18" customHeight="1">
      <c r="A3036" s="79"/>
      <c r="B3036" s="80" t="s">
        <v>440</v>
      </c>
      <c r="C3036" s="79" t="s">
        <v>776</v>
      </c>
      <c r="D3036" s="79" t="s">
        <v>777</v>
      </c>
      <c r="E3036" s="268" t="s">
        <v>778</v>
      </c>
      <c r="F3036" s="268"/>
      <c r="G3036" s="81" t="s">
        <v>779</v>
      </c>
      <c r="H3036" s="80" t="s">
        <v>443</v>
      </c>
      <c r="I3036" s="80" t="s">
        <v>780</v>
      </c>
      <c r="J3036" s="80" t="s">
        <v>448</v>
      </c>
    </row>
    <row r="3037" spans="1:10" ht="39" customHeight="1">
      <c r="A3037" s="82" t="s">
        <v>781</v>
      </c>
      <c r="B3037" s="83" t="s">
        <v>1530</v>
      </c>
      <c r="C3037" s="82" t="s">
        <v>87</v>
      </c>
      <c r="D3037" s="82" t="s">
        <v>1531</v>
      </c>
      <c r="E3037" s="269" t="s">
        <v>1327</v>
      </c>
      <c r="F3037" s="269"/>
      <c r="G3037" s="84" t="s">
        <v>235</v>
      </c>
      <c r="H3037" s="85">
        <v>1</v>
      </c>
      <c r="I3037" s="86">
        <v>11.28</v>
      </c>
      <c r="J3037" s="86">
        <v>11.28</v>
      </c>
    </row>
    <row r="3038" spans="1:10" ht="25.9" customHeight="1">
      <c r="A3038" s="87" t="s">
        <v>785</v>
      </c>
      <c r="B3038" s="88" t="s">
        <v>1328</v>
      </c>
      <c r="C3038" s="87" t="s">
        <v>87</v>
      </c>
      <c r="D3038" s="87" t="s">
        <v>1329</v>
      </c>
      <c r="E3038" s="270" t="s">
        <v>824</v>
      </c>
      <c r="F3038" s="270"/>
      <c r="G3038" s="89" t="s">
        <v>618</v>
      </c>
      <c r="H3038" s="90">
        <v>0.16209999999999999</v>
      </c>
      <c r="I3038" s="91">
        <v>20.67</v>
      </c>
      <c r="J3038" s="91">
        <v>3.35</v>
      </c>
    </row>
    <row r="3039" spans="1:10" ht="25.9" customHeight="1">
      <c r="A3039" s="87" t="s">
        <v>785</v>
      </c>
      <c r="B3039" s="88" t="s">
        <v>1330</v>
      </c>
      <c r="C3039" s="87" t="s">
        <v>87</v>
      </c>
      <c r="D3039" s="87" t="s">
        <v>1331</v>
      </c>
      <c r="E3039" s="270" t="s">
        <v>824</v>
      </c>
      <c r="F3039" s="270"/>
      <c r="G3039" s="89" t="s">
        <v>618</v>
      </c>
      <c r="H3039" s="90">
        <v>0.16209999999999999</v>
      </c>
      <c r="I3039" s="91">
        <v>25.76</v>
      </c>
      <c r="J3039" s="91">
        <v>4.17</v>
      </c>
    </row>
    <row r="3040" spans="1:10" ht="24" customHeight="1">
      <c r="A3040" s="92" t="s">
        <v>792</v>
      </c>
      <c r="B3040" s="93" t="s">
        <v>1943</v>
      </c>
      <c r="C3040" s="92" t="s">
        <v>87</v>
      </c>
      <c r="D3040" s="92" t="s">
        <v>1944</v>
      </c>
      <c r="E3040" s="273" t="s">
        <v>795</v>
      </c>
      <c r="F3040" s="273"/>
      <c r="G3040" s="94" t="s">
        <v>235</v>
      </c>
      <c r="H3040" s="95">
        <v>9.4000000000000004E-3</v>
      </c>
      <c r="I3040" s="96">
        <v>57.7</v>
      </c>
      <c r="J3040" s="96">
        <v>0.54</v>
      </c>
    </row>
    <row r="3041" spans="1:10" ht="25.9" customHeight="1">
      <c r="A3041" s="92" t="s">
        <v>792</v>
      </c>
      <c r="B3041" s="93" t="s">
        <v>2331</v>
      </c>
      <c r="C3041" s="92" t="s">
        <v>87</v>
      </c>
      <c r="D3041" s="92" t="s">
        <v>2332</v>
      </c>
      <c r="E3041" s="273" t="s">
        <v>795</v>
      </c>
      <c r="F3041" s="273"/>
      <c r="G3041" s="94" t="s">
        <v>235</v>
      </c>
      <c r="H3041" s="95">
        <v>1</v>
      </c>
      <c r="I3041" s="96">
        <v>2.4300000000000002</v>
      </c>
      <c r="J3041" s="96">
        <v>2.4300000000000002</v>
      </c>
    </row>
    <row r="3042" spans="1:10" ht="25.9" customHeight="1">
      <c r="A3042" s="92" t="s">
        <v>792</v>
      </c>
      <c r="B3042" s="93" t="s">
        <v>1945</v>
      </c>
      <c r="C3042" s="92" t="s">
        <v>87</v>
      </c>
      <c r="D3042" s="92" t="s">
        <v>1946</v>
      </c>
      <c r="E3042" s="273" t="s">
        <v>795</v>
      </c>
      <c r="F3042" s="273"/>
      <c r="G3042" s="94" t="s">
        <v>235</v>
      </c>
      <c r="H3042" s="95">
        <v>1.0999999999999999E-2</v>
      </c>
      <c r="I3042" s="96">
        <v>65.38</v>
      </c>
      <c r="J3042" s="96">
        <v>0.71</v>
      </c>
    </row>
    <row r="3043" spans="1:10" ht="24" customHeight="1">
      <c r="A3043" s="92" t="s">
        <v>792</v>
      </c>
      <c r="B3043" s="93" t="s">
        <v>1334</v>
      </c>
      <c r="C3043" s="92" t="s">
        <v>87</v>
      </c>
      <c r="D3043" s="92" t="s">
        <v>1335</v>
      </c>
      <c r="E3043" s="273" t="s">
        <v>795</v>
      </c>
      <c r="F3043" s="273"/>
      <c r="G3043" s="94" t="s">
        <v>235</v>
      </c>
      <c r="H3043" s="95">
        <v>3.5999999999999997E-2</v>
      </c>
      <c r="I3043" s="96">
        <v>2.46</v>
      </c>
      <c r="J3043" s="96">
        <v>0.08</v>
      </c>
    </row>
    <row r="3044" spans="1:10" ht="25.5">
      <c r="A3044" s="97"/>
      <c r="B3044" s="97"/>
      <c r="C3044" s="97"/>
      <c r="D3044" s="97"/>
      <c r="E3044" s="97" t="s">
        <v>806</v>
      </c>
      <c r="F3044" s="98">
        <v>5.78</v>
      </c>
      <c r="G3044" s="97" t="s">
        <v>807</v>
      </c>
      <c r="H3044" s="98">
        <v>0</v>
      </c>
      <c r="I3044" s="97" t="s">
        <v>808</v>
      </c>
      <c r="J3044" s="98">
        <v>5.78</v>
      </c>
    </row>
    <row r="3045" spans="1:10" ht="15" thickBot="1">
      <c r="A3045" s="97"/>
      <c r="B3045" s="97"/>
      <c r="C3045" s="97"/>
      <c r="D3045" s="97"/>
      <c r="E3045" s="97" t="s">
        <v>809</v>
      </c>
      <c r="F3045" s="98">
        <v>0</v>
      </c>
      <c r="G3045" s="97"/>
      <c r="H3045" s="274" t="s">
        <v>810</v>
      </c>
      <c r="I3045" s="274"/>
      <c r="J3045" s="98">
        <v>11.28</v>
      </c>
    </row>
    <row r="3046" spans="1:10" ht="1.1499999999999999" customHeight="1" thickTop="1">
      <c r="A3046" s="99"/>
      <c r="B3046" s="99"/>
      <c r="C3046" s="99"/>
      <c r="D3046" s="99"/>
      <c r="E3046" s="99"/>
      <c r="F3046" s="99"/>
      <c r="G3046" s="99"/>
      <c r="H3046" s="99"/>
      <c r="I3046" s="99"/>
      <c r="J3046" s="99"/>
    </row>
    <row r="3047" spans="1:10" ht="18" customHeight="1">
      <c r="A3047" s="79"/>
      <c r="B3047" s="80" t="s">
        <v>440</v>
      </c>
      <c r="C3047" s="79" t="s">
        <v>776</v>
      </c>
      <c r="D3047" s="79" t="s">
        <v>777</v>
      </c>
      <c r="E3047" s="268" t="s">
        <v>778</v>
      </c>
      <c r="F3047" s="268"/>
      <c r="G3047" s="81" t="s">
        <v>779</v>
      </c>
      <c r="H3047" s="80" t="s">
        <v>443</v>
      </c>
      <c r="I3047" s="80" t="s">
        <v>780</v>
      </c>
      <c r="J3047" s="80" t="s">
        <v>448</v>
      </c>
    </row>
    <row r="3048" spans="1:10" ht="52.15" customHeight="1">
      <c r="A3048" s="82" t="s">
        <v>781</v>
      </c>
      <c r="B3048" s="83" t="s">
        <v>1557</v>
      </c>
      <c r="C3048" s="82" t="s">
        <v>87</v>
      </c>
      <c r="D3048" s="82" t="s">
        <v>1558</v>
      </c>
      <c r="E3048" s="269" t="s">
        <v>1327</v>
      </c>
      <c r="F3048" s="269"/>
      <c r="G3048" s="84" t="s">
        <v>235</v>
      </c>
      <c r="H3048" s="85">
        <v>1</v>
      </c>
      <c r="I3048" s="86">
        <v>45.49</v>
      </c>
      <c r="J3048" s="86">
        <v>45.49</v>
      </c>
    </row>
    <row r="3049" spans="1:10" ht="25.9" customHeight="1">
      <c r="A3049" s="87" t="s">
        <v>785</v>
      </c>
      <c r="B3049" s="88" t="s">
        <v>1328</v>
      </c>
      <c r="C3049" s="87" t="s">
        <v>87</v>
      </c>
      <c r="D3049" s="87" t="s">
        <v>1329</v>
      </c>
      <c r="E3049" s="270" t="s">
        <v>824</v>
      </c>
      <c r="F3049" s="270"/>
      <c r="G3049" s="89" t="s">
        <v>618</v>
      </c>
      <c r="H3049" s="90">
        <v>0.23250000000000001</v>
      </c>
      <c r="I3049" s="91">
        <v>20.67</v>
      </c>
      <c r="J3049" s="91">
        <v>4.8</v>
      </c>
    </row>
    <row r="3050" spans="1:10" ht="25.9" customHeight="1">
      <c r="A3050" s="87" t="s">
        <v>785</v>
      </c>
      <c r="B3050" s="88" t="s">
        <v>1330</v>
      </c>
      <c r="C3050" s="87" t="s">
        <v>87</v>
      </c>
      <c r="D3050" s="87" t="s">
        <v>1331</v>
      </c>
      <c r="E3050" s="270" t="s">
        <v>824</v>
      </c>
      <c r="F3050" s="270"/>
      <c r="G3050" s="89" t="s">
        <v>618</v>
      </c>
      <c r="H3050" s="90">
        <v>0.23250000000000001</v>
      </c>
      <c r="I3050" s="91">
        <v>25.76</v>
      </c>
      <c r="J3050" s="91">
        <v>5.98</v>
      </c>
    </row>
    <row r="3051" spans="1:10" ht="25.9" customHeight="1">
      <c r="A3051" s="92" t="s">
        <v>792</v>
      </c>
      <c r="B3051" s="93" t="s">
        <v>2319</v>
      </c>
      <c r="C3051" s="92" t="s">
        <v>87</v>
      </c>
      <c r="D3051" s="92" t="s">
        <v>2320</v>
      </c>
      <c r="E3051" s="273" t="s">
        <v>795</v>
      </c>
      <c r="F3051" s="273"/>
      <c r="G3051" s="94" t="s">
        <v>235</v>
      </c>
      <c r="H3051" s="95">
        <v>1</v>
      </c>
      <c r="I3051" s="96">
        <v>2.2599999999999998</v>
      </c>
      <c r="J3051" s="96">
        <v>2.2599999999999998</v>
      </c>
    </row>
    <row r="3052" spans="1:10" ht="25.9" customHeight="1">
      <c r="A3052" s="92" t="s">
        <v>792</v>
      </c>
      <c r="B3052" s="93" t="s">
        <v>2174</v>
      </c>
      <c r="C3052" s="92" t="s">
        <v>87</v>
      </c>
      <c r="D3052" s="92" t="s">
        <v>2175</v>
      </c>
      <c r="E3052" s="273" t="s">
        <v>795</v>
      </c>
      <c r="F3052" s="273"/>
      <c r="G3052" s="94" t="s">
        <v>235</v>
      </c>
      <c r="H3052" s="95">
        <v>2</v>
      </c>
      <c r="I3052" s="96">
        <v>4</v>
      </c>
      <c r="J3052" s="96">
        <v>8</v>
      </c>
    </row>
    <row r="3053" spans="1:10" ht="25.9" customHeight="1">
      <c r="A3053" s="92" t="s">
        <v>792</v>
      </c>
      <c r="B3053" s="93" t="s">
        <v>2333</v>
      </c>
      <c r="C3053" s="92" t="s">
        <v>87</v>
      </c>
      <c r="D3053" s="92" t="s">
        <v>2334</v>
      </c>
      <c r="E3053" s="273" t="s">
        <v>795</v>
      </c>
      <c r="F3053" s="273"/>
      <c r="G3053" s="94" t="s">
        <v>235</v>
      </c>
      <c r="H3053" s="95">
        <v>1</v>
      </c>
      <c r="I3053" s="96">
        <v>21.12</v>
      </c>
      <c r="J3053" s="96">
        <v>21.12</v>
      </c>
    </row>
    <row r="3054" spans="1:10" ht="39" customHeight="1">
      <c r="A3054" s="92" t="s">
        <v>792</v>
      </c>
      <c r="B3054" s="93" t="s">
        <v>1321</v>
      </c>
      <c r="C3054" s="92" t="s">
        <v>87</v>
      </c>
      <c r="D3054" s="92" t="s">
        <v>1322</v>
      </c>
      <c r="E3054" s="273" t="s">
        <v>795</v>
      </c>
      <c r="F3054" s="273"/>
      <c r="G3054" s="94" t="s">
        <v>235</v>
      </c>
      <c r="H3054" s="95">
        <v>0.14000000000000001</v>
      </c>
      <c r="I3054" s="96">
        <v>23.81</v>
      </c>
      <c r="J3054" s="96">
        <v>3.33</v>
      </c>
    </row>
    <row r="3055" spans="1:10" ht="25.5">
      <c r="A3055" s="97"/>
      <c r="B3055" s="97"/>
      <c r="C3055" s="97"/>
      <c r="D3055" s="97"/>
      <c r="E3055" s="97" t="s">
        <v>806</v>
      </c>
      <c r="F3055" s="98">
        <v>8.2899999999999991</v>
      </c>
      <c r="G3055" s="97" t="s">
        <v>807</v>
      </c>
      <c r="H3055" s="98">
        <v>0</v>
      </c>
      <c r="I3055" s="97" t="s">
        <v>808</v>
      </c>
      <c r="J3055" s="98">
        <v>8.2899999999999991</v>
      </c>
    </row>
    <row r="3056" spans="1:10" ht="15" thickBot="1">
      <c r="A3056" s="97"/>
      <c r="B3056" s="97"/>
      <c r="C3056" s="97"/>
      <c r="D3056" s="97"/>
      <c r="E3056" s="97" t="s">
        <v>809</v>
      </c>
      <c r="F3056" s="98">
        <v>0</v>
      </c>
      <c r="G3056" s="97"/>
      <c r="H3056" s="274" t="s">
        <v>810</v>
      </c>
      <c r="I3056" s="274"/>
      <c r="J3056" s="98">
        <v>45.49</v>
      </c>
    </row>
    <row r="3057" spans="1:10" ht="1.1499999999999999" customHeight="1" thickTop="1">
      <c r="A3057" s="99"/>
      <c r="B3057" s="99"/>
      <c r="C3057" s="99"/>
      <c r="D3057" s="99"/>
      <c r="E3057" s="99"/>
      <c r="F3057" s="99"/>
      <c r="G3057" s="99"/>
      <c r="H3057" s="99"/>
      <c r="I3057" s="99"/>
      <c r="J3057" s="99"/>
    </row>
    <row r="3058" spans="1:10" ht="18" customHeight="1">
      <c r="A3058" s="79"/>
      <c r="B3058" s="80" t="s">
        <v>440</v>
      </c>
      <c r="C3058" s="79" t="s">
        <v>776</v>
      </c>
      <c r="D3058" s="79" t="s">
        <v>777</v>
      </c>
      <c r="E3058" s="268" t="s">
        <v>778</v>
      </c>
      <c r="F3058" s="268"/>
      <c r="G3058" s="81" t="s">
        <v>779</v>
      </c>
      <c r="H3058" s="80" t="s">
        <v>443</v>
      </c>
      <c r="I3058" s="80" t="s">
        <v>780</v>
      </c>
      <c r="J3058" s="80" t="s">
        <v>448</v>
      </c>
    </row>
    <row r="3059" spans="1:10" ht="24" customHeight="1">
      <c r="A3059" s="82" t="s">
        <v>781</v>
      </c>
      <c r="B3059" s="83" t="s">
        <v>1457</v>
      </c>
      <c r="C3059" s="82" t="s">
        <v>87</v>
      </c>
      <c r="D3059" s="82" t="s">
        <v>1458</v>
      </c>
      <c r="E3059" s="269" t="s">
        <v>824</v>
      </c>
      <c r="F3059" s="269"/>
      <c r="G3059" s="84" t="s">
        <v>618</v>
      </c>
      <c r="H3059" s="85">
        <v>1</v>
      </c>
      <c r="I3059" s="86">
        <v>26.38</v>
      </c>
      <c r="J3059" s="86">
        <v>26.38</v>
      </c>
    </row>
    <row r="3060" spans="1:10" ht="25.9" customHeight="1">
      <c r="A3060" s="87" t="s">
        <v>785</v>
      </c>
      <c r="B3060" s="88" t="s">
        <v>2126</v>
      </c>
      <c r="C3060" s="87" t="s">
        <v>87</v>
      </c>
      <c r="D3060" s="87" t="s">
        <v>2127</v>
      </c>
      <c r="E3060" s="270" t="s">
        <v>824</v>
      </c>
      <c r="F3060" s="270"/>
      <c r="G3060" s="89" t="s">
        <v>618</v>
      </c>
      <c r="H3060" s="90">
        <v>1</v>
      </c>
      <c r="I3060" s="91">
        <v>0.31</v>
      </c>
      <c r="J3060" s="91">
        <v>0.31</v>
      </c>
    </row>
    <row r="3061" spans="1:10" ht="24" customHeight="1">
      <c r="A3061" s="92" t="s">
        <v>792</v>
      </c>
      <c r="B3061" s="93" t="s">
        <v>2128</v>
      </c>
      <c r="C3061" s="92" t="s">
        <v>87</v>
      </c>
      <c r="D3061" s="92" t="s">
        <v>2129</v>
      </c>
      <c r="E3061" s="273" t="s">
        <v>801</v>
      </c>
      <c r="F3061" s="273"/>
      <c r="G3061" s="94" t="s">
        <v>618</v>
      </c>
      <c r="H3061" s="95">
        <v>1</v>
      </c>
      <c r="I3061" s="96">
        <v>20.03</v>
      </c>
      <c r="J3061" s="96">
        <v>20.03</v>
      </c>
    </row>
    <row r="3062" spans="1:10" ht="25.9" customHeight="1">
      <c r="A3062" s="92" t="s">
        <v>792</v>
      </c>
      <c r="B3062" s="93" t="s">
        <v>892</v>
      </c>
      <c r="C3062" s="92" t="s">
        <v>87</v>
      </c>
      <c r="D3062" s="92" t="s">
        <v>893</v>
      </c>
      <c r="E3062" s="273" t="s">
        <v>674</v>
      </c>
      <c r="F3062" s="273"/>
      <c r="G3062" s="94" t="s">
        <v>618</v>
      </c>
      <c r="H3062" s="95">
        <v>1</v>
      </c>
      <c r="I3062" s="96">
        <v>2.2799999999999998</v>
      </c>
      <c r="J3062" s="96">
        <v>2.2799999999999998</v>
      </c>
    </row>
    <row r="3063" spans="1:10" ht="25.9" customHeight="1">
      <c r="A3063" s="92" t="s">
        <v>792</v>
      </c>
      <c r="B3063" s="93" t="s">
        <v>894</v>
      </c>
      <c r="C3063" s="92" t="s">
        <v>87</v>
      </c>
      <c r="D3063" s="92" t="s">
        <v>895</v>
      </c>
      <c r="E3063" s="273" t="s">
        <v>896</v>
      </c>
      <c r="F3063" s="273"/>
      <c r="G3063" s="94" t="s">
        <v>618</v>
      </c>
      <c r="H3063" s="95">
        <v>1</v>
      </c>
      <c r="I3063" s="96">
        <v>0.6</v>
      </c>
      <c r="J3063" s="96">
        <v>0.6</v>
      </c>
    </row>
    <row r="3064" spans="1:10" ht="25.9" customHeight="1">
      <c r="A3064" s="92" t="s">
        <v>792</v>
      </c>
      <c r="B3064" s="93" t="s">
        <v>897</v>
      </c>
      <c r="C3064" s="92" t="s">
        <v>87</v>
      </c>
      <c r="D3064" s="92" t="s">
        <v>898</v>
      </c>
      <c r="E3064" s="273" t="s">
        <v>674</v>
      </c>
      <c r="F3064" s="273"/>
      <c r="G3064" s="94" t="s">
        <v>618</v>
      </c>
      <c r="H3064" s="95">
        <v>1</v>
      </c>
      <c r="I3064" s="96">
        <v>1.1399999999999999</v>
      </c>
      <c r="J3064" s="96">
        <v>1.1399999999999999</v>
      </c>
    </row>
    <row r="3065" spans="1:10" ht="25.9" customHeight="1">
      <c r="A3065" s="92" t="s">
        <v>792</v>
      </c>
      <c r="B3065" s="93" t="s">
        <v>899</v>
      </c>
      <c r="C3065" s="92" t="s">
        <v>87</v>
      </c>
      <c r="D3065" s="92" t="s">
        <v>900</v>
      </c>
      <c r="E3065" s="273" t="s">
        <v>901</v>
      </c>
      <c r="F3065" s="273"/>
      <c r="G3065" s="94" t="s">
        <v>618</v>
      </c>
      <c r="H3065" s="95">
        <v>1</v>
      </c>
      <c r="I3065" s="96">
        <v>0.01</v>
      </c>
      <c r="J3065" s="96">
        <v>0.01</v>
      </c>
    </row>
    <row r="3066" spans="1:10" ht="25.9" customHeight="1">
      <c r="A3066" s="92" t="s">
        <v>792</v>
      </c>
      <c r="B3066" s="93" t="s">
        <v>1953</v>
      </c>
      <c r="C3066" s="92" t="s">
        <v>87</v>
      </c>
      <c r="D3066" s="92" t="s">
        <v>1954</v>
      </c>
      <c r="E3066" s="273" t="s">
        <v>906</v>
      </c>
      <c r="F3066" s="273"/>
      <c r="G3066" s="94" t="s">
        <v>618</v>
      </c>
      <c r="H3066" s="95">
        <v>1</v>
      </c>
      <c r="I3066" s="96">
        <v>0.84</v>
      </c>
      <c r="J3066" s="96">
        <v>0.84</v>
      </c>
    </row>
    <row r="3067" spans="1:10" ht="25.9" customHeight="1">
      <c r="A3067" s="92" t="s">
        <v>792</v>
      </c>
      <c r="B3067" s="93" t="s">
        <v>1955</v>
      </c>
      <c r="C3067" s="92" t="s">
        <v>87</v>
      </c>
      <c r="D3067" s="92" t="s">
        <v>1956</v>
      </c>
      <c r="E3067" s="273" t="s">
        <v>906</v>
      </c>
      <c r="F3067" s="273"/>
      <c r="G3067" s="94" t="s">
        <v>618</v>
      </c>
      <c r="H3067" s="95">
        <v>1</v>
      </c>
      <c r="I3067" s="96">
        <v>1.17</v>
      </c>
      <c r="J3067" s="96">
        <v>1.17</v>
      </c>
    </row>
    <row r="3068" spans="1:10" ht="25.5">
      <c r="A3068" s="97"/>
      <c r="B3068" s="97"/>
      <c r="C3068" s="97"/>
      <c r="D3068" s="97"/>
      <c r="E3068" s="97" t="s">
        <v>806</v>
      </c>
      <c r="F3068" s="98">
        <v>20.34</v>
      </c>
      <c r="G3068" s="97" t="s">
        <v>807</v>
      </c>
      <c r="H3068" s="98">
        <v>0</v>
      </c>
      <c r="I3068" s="97" t="s">
        <v>808</v>
      </c>
      <c r="J3068" s="98">
        <v>20.34</v>
      </c>
    </row>
    <row r="3069" spans="1:10" ht="15" thickBot="1">
      <c r="A3069" s="97"/>
      <c r="B3069" s="97"/>
      <c r="C3069" s="97"/>
      <c r="D3069" s="97"/>
      <c r="E3069" s="97" t="s">
        <v>809</v>
      </c>
      <c r="F3069" s="98">
        <v>0</v>
      </c>
      <c r="G3069" s="97"/>
      <c r="H3069" s="274" t="s">
        <v>810</v>
      </c>
      <c r="I3069" s="274"/>
      <c r="J3069" s="98">
        <v>26.38</v>
      </c>
    </row>
    <row r="3070" spans="1:10" ht="1.1499999999999999" customHeight="1" thickTop="1">
      <c r="A3070" s="99"/>
      <c r="B3070" s="99"/>
      <c r="C3070" s="99"/>
      <c r="D3070" s="99"/>
      <c r="E3070" s="99"/>
      <c r="F3070" s="99"/>
      <c r="G3070" s="99"/>
      <c r="H3070" s="99"/>
      <c r="I3070" s="99"/>
      <c r="J3070" s="99"/>
    </row>
    <row r="3071" spans="1:10" ht="18" customHeight="1">
      <c r="A3071" s="79"/>
      <c r="B3071" s="80" t="s">
        <v>440</v>
      </c>
      <c r="C3071" s="79" t="s">
        <v>776</v>
      </c>
      <c r="D3071" s="79" t="s">
        <v>777</v>
      </c>
      <c r="E3071" s="268" t="s">
        <v>778</v>
      </c>
      <c r="F3071" s="268"/>
      <c r="G3071" s="81" t="s">
        <v>779</v>
      </c>
      <c r="H3071" s="80" t="s">
        <v>443</v>
      </c>
      <c r="I3071" s="80" t="s">
        <v>780</v>
      </c>
      <c r="J3071" s="80" t="s">
        <v>448</v>
      </c>
    </row>
    <row r="3072" spans="1:10" ht="25.9" customHeight="1">
      <c r="A3072" s="82" t="s">
        <v>781</v>
      </c>
      <c r="B3072" s="83" t="s">
        <v>1371</v>
      </c>
      <c r="C3072" s="82" t="s">
        <v>87</v>
      </c>
      <c r="D3072" s="82" t="s">
        <v>1372</v>
      </c>
      <c r="E3072" s="269" t="s">
        <v>824</v>
      </c>
      <c r="F3072" s="269"/>
      <c r="G3072" s="84" t="s">
        <v>618</v>
      </c>
      <c r="H3072" s="85">
        <v>1</v>
      </c>
      <c r="I3072" s="86">
        <v>27.02</v>
      </c>
      <c r="J3072" s="86">
        <v>27.02</v>
      </c>
    </row>
    <row r="3073" spans="1:10" ht="25.9" customHeight="1">
      <c r="A3073" s="87" t="s">
        <v>785</v>
      </c>
      <c r="B3073" s="88" t="s">
        <v>2130</v>
      </c>
      <c r="C3073" s="87" t="s">
        <v>87</v>
      </c>
      <c r="D3073" s="87" t="s">
        <v>2131</v>
      </c>
      <c r="E3073" s="270" t="s">
        <v>824</v>
      </c>
      <c r="F3073" s="270"/>
      <c r="G3073" s="89" t="s">
        <v>618</v>
      </c>
      <c r="H3073" s="90">
        <v>1</v>
      </c>
      <c r="I3073" s="91">
        <v>0.59</v>
      </c>
      <c r="J3073" s="91">
        <v>0.59</v>
      </c>
    </row>
    <row r="3074" spans="1:10" ht="24" customHeight="1">
      <c r="A3074" s="92" t="s">
        <v>792</v>
      </c>
      <c r="B3074" s="93" t="s">
        <v>2132</v>
      </c>
      <c r="C3074" s="92" t="s">
        <v>87</v>
      </c>
      <c r="D3074" s="92" t="s">
        <v>2133</v>
      </c>
      <c r="E3074" s="273" t="s">
        <v>801</v>
      </c>
      <c r="F3074" s="273"/>
      <c r="G3074" s="94" t="s">
        <v>618</v>
      </c>
      <c r="H3074" s="95">
        <v>1</v>
      </c>
      <c r="I3074" s="96">
        <v>20.399999999999999</v>
      </c>
      <c r="J3074" s="96">
        <v>20.399999999999999</v>
      </c>
    </row>
    <row r="3075" spans="1:10" ht="25.9" customHeight="1">
      <c r="A3075" s="92" t="s">
        <v>792</v>
      </c>
      <c r="B3075" s="93" t="s">
        <v>892</v>
      </c>
      <c r="C3075" s="92" t="s">
        <v>87</v>
      </c>
      <c r="D3075" s="92" t="s">
        <v>893</v>
      </c>
      <c r="E3075" s="273" t="s">
        <v>674</v>
      </c>
      <c r="F3075" s="273"/>
      <c r="G3075" s="94" t="s">
        <v>618</v>
      </c>
      <c r="H3075" s="95">
        <v>1</v>
      </c>
      <c r="I3075" s="96">
        <v>2.2799999999999998</v>
      </c>
      <c r="J3075" s="96">
        <v>2.2799999999999998</v>
      </c>
    </row>
    <row r="3076" spans="1:10" ht="25.9" customHeight="1">
      <c r="A3076" s="92" t="s">
        <v>792</v>
      </c>
      <c r="B3076" s="93" t="s">
        <v>894</v>
      </c>
      <c r="C3076" s="92" t="s">
        <v>87</v>
      </c>
      <c r="D3076" s="92" t="s">
        <v>895</v>
      </c>
      <c r="E3076" s="273" t="s">
        <v>896</v>
      </c>
      <c r="F3076" s="273"/>
      <c r="G3076" s="94" t="s">
        <v>618</v>
      </c>
      <c r="H3076" s="95">
        <v>1</v>
      </c>
      <c r="I3076" s="96">
        <v>0.6</v>
      </c>
      <c r="J3076" s="96">
        <v>0.6</v>
      </c>
    </row>
    <row r="3077" spans="1:10" ht="25.9" customHeight="1">
      <c r="A3077" s="92" t="s">
        <v>792</v>
      </c>
      <c r="B3077" s="93" t="s">
        <v>897</v>
      </c>
      <c r="C3077" s="92" t="s">
        <v>87</v>
      </c>
      <c r="D3077" s="92" t="s">
        <v>898</v>
      </c>
      <c r="E3077" s="273" t="s">
        <v>674</v>
      </c>
      <c r="F3077" s="273"/>
      <c r="G3077" s="94" t="s">
        <v>618</v>
      </c>
      <c r="H3077" s="95">
        <v>1</v>
      </c>
      <c r="I3077" s="96">
        <v>1.1399999999999999</v>
      </c>
      <c r="J3077" s="96">
        <v>1.1399999999999999</v>
      </c>
    </row>
    <row r="3078" spans="1:10" ht="25.9" customHeight="1">
      <c r="A3078" s="92" t="s">
        <v>792</v>
      </c>
      <c r="B3078" s="93" t="s">
        <v>899</v>
      </c>
      <c r="C3078" s="92" t="s">
        <v>87</v>
      </c>
      <c r="D3078" s="92" t="s">
        <v>900</v>
      </c>
      <c r="E3078" s="273" t="s">
        <v>901</v>
      </c>
      <c r="F3078" s="273"/>
      <c r="G3078" s="94" t="s">
        <v>618</v>
      </c>
      <c r="H3078" s="95">
        <v>1</v>
      </c>
      <c r="I3078" s="96">
        <v>0.01</v>
      </c>
      <c r="J3078" s="96">
        <v>0.01</v>
      </c>
    </row>
    <row r="3079" spans="1:10" ht="25.9" customHeight="1">
      <c r="A3079" s="92" t="s">
        <v>792</v>
      </c>
      <c r="B3079" s="93" t="s">
        <v>1999</v>
      </c>
      <c r="C3079" s="92" t="s">
        <v>87</v>
      </c>
      <c r="D3079" s="92" t="s">
        <v>2000</v>
      </c>
      <c r="E3079" s="273" t="s">
        <v>906</v>
      </c>
      <c r="F3079" s="273"/>
      <c r="G3079" s="94" t="s">
        <v>618</v>
      </c>
      <c r="H3079" s="95">
        <v>1</v>
      </c>
      <c r="I3079" s="96">
        <v>0.86</v>
      </c>
      <c r="J3079" s="96">
        <v>0.86</v>
      </c>
    </row>
    <row r="3080" spans="1:10" ht="25.9" customHeight="1">
      <c r="A3080" s="92" t="s">
        <v>792</v>
      </c>
      <c r="B3080" s="93" t="s">
        <v>2001</v>
      </c>
      <c r="C3080" s="92" t="s">
        <v>87</v>
      </c>
      <c r="D3080" s="92" t="s">
        <v>2002</v>
      </c>
      <c r="E3080" s="273" t="s">
        <v>906</v>
      </c>
      <c r="F3080" s="273"/>
      <c r="G3080" s="94" t="s">
        <v>618</v>
      </c>
      <c r="H3080" s="95">
        <v>1</v>
      </c>
      <c r="I3080" s="96">
        <v>1.1399999999999999</v>
      </c>
      <c r="J3080" s="96">
        <v>1.1399999999999999</v>
      </c>
    </row>
    <row r="3081" spans="1:10" ht="25.5">
      <c r="A3081" s="97"/>
      <c r="B3081" s="97"/>
      <c r="C3081" s="97"/>
      <c r="D3081" s="97"/>
      <c r="E3081" s="97" t="s">
        <v>806</v>
      </c>
      <c r="F3081" s="98">
        <v>20.99</v>
      </c>
      <c r="G3081" s="97" t="s">
        <v>807</v>
      </c>
      <c r="H3081" s="98">
        <v>0</v>
      </c>
      <c r="I3081" s="97" t="s">
        <v>808</v>
      </c>
      <c r="J3081" s="98">
        <v>20.99</v>
      </c>
    </row>
    <row r="3082" spans="1:10" ht="15" thickBot="1">
      <c r="A3082" s="97"/>
      <c r="B3082" s="97"/>
      <c r="C3082" s="97"/>
      <c r="D3082" s="97"/>
      <c r="E3082" s="97" t="s">
        <v>809</v>
      </c>
      <c r="F3082" s="98">
        <v>0</v>
      </c>
      <c r="G3082" s="97"/>
      <c r="H3082" s="274" t="s">
        <v>810</v>
      </c>
      <c r="I3082" s="274"/>
      <c r="J3082" s="98">
        <v>27.02</v>
      </c>
    </row>
    <row r="3083" spans="1:10" ht="1.1499999999999999" customHeight="1" thickTop="1">
      <c r="A3083" s="99"/>
      <c r="B3083" s="99"/>
      <c r="C3083" s="99"/>
      <c r="D3083" s="99"/>
      <c r="E3083" s="99"/>
      <c r="F3083" s="99"/>
      <c r="G3083" s="99"/>
      <c r="H3083" s="99"/>
      <c r="I3083" s="99"/>
      <c r="J3083" s="99"/>
    </row>
    <row r="3084" spans="1:10" ht="18" customHeight="1">
      <c r="A3084" s="79"/>
      <c r="B3084" s="80" t="s">
        <v>440</v>
      </c>
      <c r="C3084" s="79" t="s">
        <v>776</v>
      </c>
      <c r="D3084" s="79" t="s">
        <v>777</v>
      </c>
      <c r="E3084" s="268" t="s">
        <v>778</v>
      </c>
      <c r="F3084" s="268"/>
      <c r="G3084" s="81" t="s">
        <v>779</v>
      </c>
      <c r="H3084" s="80" t="s">
        <v>443</v>
      </c>
      <c r="I3084" s="80" t="s">
        <v>780</v>
      </c>
      <c r="J3084" s="80" t="s">
        <v>448</v>
      </c>
    </row>
    <row r="3085" spans="1:10" ht="25.9" customHeight="1">
      <c r="A3085" s="82" t="s">
        <v>781</v>
      </c>
      <c r="B3085" s="83" t="s">
        <v>1090</v>
      </c>
      <c r="C3085" s="82" t="s">
        <v>87</v>
      </c>
      <c r="D3085" s="82" t="s">
        <v>1091</v>
      </c>
      <c r="E3085" s="269" t="s">
        <v>824</v>
      </c>
      <c r="F3085" s="269"/>
      <c r="G3085" s="84" t="s">
        <v>618</v>
      </c>
      <c r="H3085" s="85">
        <v>1</v>
      </c>
      <c r="I3085" s="86">
        <v>29.6</v>
      </c>
      <c r="J3085" s="86">
        <v>29.6</v>
      </c>
    </row>
    <row r="3086" spans="1:10" ht="25.9" customHeight="1">
      <c r="A3086" s="87" t="s">
        <v>785</v>
      </c>
      <c r="B3086" s="88" t="s">
        <v>2134</v>
      </c>
      <c r="C3086" s="87" t="s">
        <v>87</v>
      </c>
      <c r="D3086" s="87" t="s">
        <v>2135</v>
      </c>
      <c r="E3086" s="270" t="s">
        <v>824</v>
      </c>
      <c r="F3086" s="270"/>
      <c r="G3086" s="89" t="s">
        <v>618</v>
      </c>
      <c r="H3086" s="90">
        <v>1</v>
      </c>
      <c r="I3086" s="91">
        <v>0.28999999999999998</v>
      </c>
      <c r="J3086" s="91">
        <v>0.28999999999999998</v>
      </c>
    </row>
    <row r="3087" spans="1:10" ht="25.9" customHeight="1">
      <c r="A3087" s="92" t="s">
        <v>792</v>
      </c>
      <c r="B3087" s="93" t="s">
        <v>892</v>
      </c>
      <c r="C3087" s="92" t="s">
        <v>87</v>
      </c>
      <c r="D3087" s="92" t="s">
        <v>893</v>
      </c>
      <c r="E3087" s="273" t="s">
        <v>674</v>
      </c>
      <c r="F3087" s="273"/>
      <c r="G3087" s="94" t="s">
        <v>618</v>
      </c>
      <c r="H3087" s="95">
        <v>1</v>
      </c>
      <c r="I3087" s="96">
        <v>2.2799999999999998</v>
      </c>
      <c r="J3087" s="96">
        <v>2.2799999999999998</v>
      </c>
    </row>
    <row r="3088" spans="1:10" ht="25.9" customHeight="1">
      <c r="A3088" s="92" t="s">
        <v>792</v>
      </c>
      <c r="B3088" s="93" t="s">
        <v>894</v>
      </c>
      <c r="C3088" s="92" t="s">
        <v>87</v>
      </c>
      <c r="D3088" s="92" t="s">
        <v>895</v>
      </c>
      <c r="E3088" s="273" t="s">
        <v>896</v>
      </c>
      <c r="F3088" s="273"/>
      <c r="G3088" s="94" t="s">
        <v>618</v>
      </c>
      <c r="H3088" s="95">
        <v>1</v>
      </c>
      <c r="I3088" s="96">
        <v>0.6</v>
      </c>
      <c r="J3088" s="96">
        <v>0.6</v>
      </c>
    </row>
    <row r="3089" spans="1:10" ht="25.9" customHeight="1">
      <c r="A3089" s="92" t="s">
        <v>792</v>
      </c>
      <c r="B3089" s="93" t="s">
        <v>897</v>
      </c>
      <c r="C3089" s="92" t="s">
        <v>87</v>
      </c>
      <c r="D3089" s="92" t="s">
        <v>898</v>
      </c>
      <c r="E3089" s="273" t="s">
        <v>674</v>
      </c>
      <c r="F3089" s="273"/>
      <c r="G3089" s="94" t="s">
        <v>618</v>
      </c>
      <c r="H3089" s="95">
        <v>1</v>
      </c>
      <c r="I3089" s="96">
        <v>1.1399999999999999</v>
      </c>
      <c r="J3089" s="96">
        <v>1.1399999999999999</v>
      </c>
    </row>
    <row r="3090" spans="1:10" ht="25.9" customHeight="1">
      <c r="A3090" s="92" t="s">
        <v>792</v>
      </c>
      <c r="B3090" s="93" t="s">
        <v>899</v>
      </c>
      <c r="C3090" s="92" t="s">
        <v>87</v>
      </c>
      <c r="D3090" s="92" t="s">
        <v>900</v>
      </c>
      <c r="E3090" s="273" t="s">
        <v>901</v>
      </c>
      <c r="F3090" s="273"/>
      <c r="G3090" s="94" t="s">
        <v>618</v>
      </c>
      <c r="H3090" s="95">
        <v>1</v>
      </c>
      <c r="I3090" s="96">
        <v>0.01</v>
      </c>
      <c r="J3090" s="96">
        <v>0.01</v>
      </c>
    </row>
    <row r="3091" spans="1:10" ht="25.9" customHeight="1">
      <c r="A3091" s="92" t="s">
        <v>792</v>
      </c>
      <c r="B3091" s="93" t="s">
        <v>1991</v>
      </c>
      <c r="C3091" s="92" t="s">
        <v>87</v>
      </c>
      <c r="D3091" s="92" t="s">
        <v>1992</v>
      </c>
      <c r="E3091" s="273" t="s">
        <v>906</v>
      </c>
      <c r="F3091" s="273"/>
      <c r="G3091" s="94" t="s">
        <v>618</v>
      </c>
      <c r="H3091" s="95">
        <v>1</v>
      </c>
      <c r="I3091" s="96">
        <v>0.01</v>
      </c>
      <c r="J3091" s="96">
        <v>0.01</v>
      </c>
    </row>
    <row r="3092" spans="1:10" ht="25.9" customHeight="1">
      <c r="A3092" s="92" t="s">
        <v>792</v>
      </c>
      <c r="B3092" s="93" t="s">
        <v>1993</v>
      </c>
      <c r="C3092" s="92" t="s">
        <v>87</v>
      </c>
      <c r="D3092" s="92" t="s">
        <v>1994</v>
      </c>
      <c r="E3092" s="273" t="s">
        <v>906</v>
      </c>
      <c r="F3092" s="273"/>
      <c r="G3092" s="94" t="s">
        <v>618</v>
      </c>
      <c r="H3092" s="95">
        <v>1</v>
      </c>
      <c r="I3092" s="96">
        <v>0.82</v>
      </c>
      <c r="J3092" s="96">
        <v>0.82</v>
      </c>
    </row>
    <row r="3093" spans="1:10" ht="24" customHeight="1">
      <c r="A3093" s="92" t="s">
        <v>792</v>
      </c>
      <c r="B3093" s="93" t="s">
        <v>2136</v>
      </c>
      <c r="C3093" s="92" t="s">
        <v>87</v>
      </c>
      <c r="D3093" s="92" t="s">
        <v>2137</v>
      </c>
      <c r="E3093" s="273" t="s">
        <v>801</v>
      </c>
      <c r="F3093" s="273"/>
      <c r="G3093" s="94" t="s">
        <v>618</v>
      </c>
      <c r="H3093" s="95">
        <v>1</v>
      </c>
      <c r="I3093" s="96">
        <v>24.45</v>
      </c>
      <c r="J3093" s="96">
        <v>24.45</v>
      </c>
    </row>
    <row r="3094" spans="1:10" ht="25.5">
      <c r="A3094" s="97"/>
      <c r="B3094" s="97"/>
      <c r="C3094" s="97"/>
      <c r="D3094" s="97"/>
      <c r="E3094" s="97" t="s">
        <v>806</v>
      </c>
      <c r="F3094" s="98">
        <v>24.74</v>
      </c>
      <c r="G3094" s="97" t="s">
        <v>807</v>
      </c>
      <c r="H3094" s="98">
        <v>0</v>
      </c>
      <c r="I3094" s="97" t="s">
        <v>808</v>
      </c>
      <c r="J3094" s="98">
        <v>24.74</v>
      </c>
    </row>
    <row r="3095" spans="1:10" ht="15" thickBot="1">
      <c r="A3095" s="97"/>
      <c r="B3095" s="97"/>
      <c r="C3095" s="97"/>
      <c r="D3095" s="97"/>
      <c r="E3095" s="97" t="s">
        <v>809</v>
      </c>
      <c r="F3095" s="98">
        <v>0</v>
      </c>
      <c r="G3095" s="97"/>
      <c r="H3095" s="274" t="s">
        <v>810</v>
      </c>
      <c r="I3095" s="274"/>
      <c r="J3095" s="98">
        <v>29.6</v>
      </c>
    </row>
    <row r="3096" spans="1:10" ht="1.1499999999999999" customHeight="1" thickTop="1">
      <c r="A3096" s="99"/>
      <c r="B3096" s="99"/>
      <c r="C3096" s="99"/>
      <c r="D3096" s="99"/>
      <c r="E3096" s="99"/>
      <c r="F3096" s="99"/>
      <c r="G3096" s="99"/>
      <c r="H3096" s="99"/>
      <c r="I3096" s="99"/>
      <c r="J3096" s="99"/>
    </row>
    <row r="3097" spans="1:10" ht="18" customHeight="1">
      <c r="A3097" s="79"/>
      <c r="B3097" s="80" t="s">
        <v>440</v>
      </c>
      <c r="C3097" s="79" t="s">
        <v>776</v>
      </c>
      <c r="D3097" s="79" t="s">
        <v>777</v>
      </c>
      <c r="E3097" s="268" t="s">
        <v>778</v>
      </c>
      <c r="F3097" s="268"/>
      <c r="G3097" s="81" t="s">
        <v>779</v>
      </c>
      <c r="H3097" s="80" t="s">
        <v>443</v>
      </c>
      <c r="I3097" s="80" t="s">
        <v>780</v>
      </c>
      <c r="J3097" s="80" t="s">
        <v>448</v>
      </c>
    </row>
    <row r="3098" spans="1:10" ht="39" customHeight="1">
      <c r="A3098" s="82" t="s">
        <v>781</v>
      </c>
      <c r="B3098" s="83" t="s">
        <v>1042</v>
      </c>
      <c r="C3098" s="82" t="s">
        <v>87</v>
      </c>
      <c r="D3098" s="82" t="s">
        <v>1043</v>
      </c>
      <c r="E3098" s="269" t="s">
        <v>916</v>
      </c>
      <c r="F3098" s="269"/>
      <c r="G3098" s="84" t="s">
        <v>796</v>
      </c>
      <c r="H3098" s="85">
        <v>1</v>
      </c>
      <c r="I3098" s="86">
        <v>57.51</v>
      </c>
      <c r="J3098" s="86">
        <v>57.51</v>
      </c>
    </row>
    <row r="3099" spans="1:10" ht="25.9" customHeight="1">
      <c r="A3099" s="87" t="s">
        <v>785</v>
      </c>
      <c r="B3099" s="88" t="s">
        <v>921</v>
      </c>
      <c r="C3099" s="87" t="s">
        <v>87</v>
      </c>
      <c r="D3099" s="87" t="s">
        <v>922</v>
      </c>
      <c r="E3099" s="270" t="s">
        <v>824</v>
      </c>
      <c r="F3099" s="270"/>
      <c r="G3099" s="89" t="s">
        <v>618</v>
      </c>
      <c r="H3099" s="90">
        <v>0.11600000000000001</v>
      </c>
      <c r="I3099" s="91">
        <v>21.12</v>
      </c>
      <c r="J3099" s="91">
        <v>2.44</v>
      </c>
    </row>
    <row r="3100" spans="1:10" ht="24" customHeight="1">
      <c r="A3100" s="87" t="s">
        <v>785</v>
      </c>
      <c r="B3100" s="88" t="s">
        <v>923</v>
      </c>
      <c r="C3100" s="87" t="s">
        <v>87</v>
      </c>
      <c r="D3100" s="87" t="s">
        <v>924</v>
      </c>
      <c r="E3100" s="270" t="s">
        <v>824</v>
      </c>
      <c r="F3100" s="270"/>
      <c r="G3100" s="89" t="s">
        <v>618</v>
      </c>
      <c r="H3100" s="90">
        <v>0.63500000000000001</v>
      </c>
      <c r="I3100" s="91">
        <v>26.13</v>
      </c>
      <c r="J3100" s="91">
        <v>16.59</v>
      </c>
    </row>
    <row r="3101" spans="1:10" ht="25.9" customHeight="1">
      <c r="A3101" s="87" t="s">
        <v>785</v>
      </c>
      <c r="B3101" s="88" t="s">
        <v>2287</v>
      </c>
      <c r="C3101" s="87" t="s">
        <v>87</v>
      </c>
      <c r="D3101" s="87" t="s">
        <v>2288</v>
      </c>
      <c r="E3101" s="270" t="s">
        <v>916</v>
      </c>
      <c r="F3101" s="270"/>
      <c r="G3101" s="89" t="s">
        <v>796</v>
      </c>
      <c r="H3101" s="90">
        <v>0.34100000000000003</v>
      </c>
      <c r="I3101" s="91">
        <v>52.76</v>
      </c>
      <c r="J3101" s="91">
        <v>17.989999999999998</v>
      </c>
    </row>
    <row r="3102" spans="1:10" ht="25.9" customHeight="1">
      <c r="A3102" s="92" t="s">
        <v>792</v>
      </c>
      <c r="B3102" s="93" t="s">
        <v>929</v>
      </c>
      <c r="C3102" s="92" t="s">
        <v>87</v>
      </c>
      <c r="D3102" s="92" t="s">
        <v>930</v>
      </c>
      <c r="E3102" s="273" t="s">
        <v>795</v>
      </c>
      <c r="F3102" s="273"/>
      <c r="G3102" s="94" t="s">
        <v>931</v>
      </c>
      <c r="H3102" s="95">
        <v>0.01</v>
      </c>
      <c r="I3102" s="96">
        <v>7.5</v>
      </c>
      <c r="J3102" s="96">
        <v>7.0000000000000007E-2</v>
      </c>
    </row>
    <row r="3103" spans="1:10" ht="52.15" customHeight="1">
      <c r="A3103" s="92" t="s">
        <v>792</v>
      </c>
      <c r="B3103" s="93" t="s">
        <v>2335</v>
      </c>
      <c r="C3103" s="92" t="s">
        <v>87</v>
      </c>
      <c r="D3103" s="92" t="s">
        <v>2336</v>
      </c>
      <c r="E3103" s="273" t="s">
        <v>906</v>
      </c>
      <c r="F3103" s="273"/>
      <c r="G3103" s="94" t="s">
        <v>1906</v>
      </c>
      <c r="H3103" s="95">
        <v>0.39700000000000002</v>
      </c>
      <c r="I3103" s="96">
        <v>21.3</v>
      </c>
      <c r="J3103" s="96">
        <v>8.4499999999999993</v>
      </c>
    </row>
    <row r="3104" spans="1:10" ht="25.9" customHeight="1">
      <c r="A3104" s="92" t="s">
        <v>792</v>
      </c>
      <c r="B3104" s="93" t="s">
        <v>2337</v>
      </c>
      <c r="C3104" s="92" t="s">
        <v>87</v>
      </c>
      <c r="D3104" s="92" t="s">
        <v>2338</v>
      </c>
      <c r="E3104" s="273" t="s">
        <v>795</v>
      </c>
      <c r="F3104" s="273"/>
      <c r="G3104" s="94" t="s">
        <v>55</v>
      </c>
      <c r="H3104" s="95">
        <v>9.5000000000000001E-2</v>
      </c>
      <c r="I3104" s="96">
        <v>126.05</v>
      </c>
      <c r="J3104" s="96">
        <v>11.97</v>
      </c>
    </row>
    <row r="3105" spans="1:10" ht="25.5">
      <c r="A3105" s="97"/>
      <c r="B3105" s="97"/>
      <c r="C3105" s="97"/>
      <c r="D3105" s="97"/>
      <c r="E3105" s="97" t="s">
        <v>806</v>
      </c>
      <c r="F3105" s="98">
        <v>14.95</v>
      </c>
      <c r="G3105" s="97" t="s">
        <v>807</v>
      </c>
      <c r="H3105" s="98">
        <v>0</v>
      </c>
      <c r="I3105" s="97" t="s">
        <v>808</v>
      </c>
      <c r="J3105" s="98">
        <v>14.95</v>
      </c>
    </row>
    <row r="3106" spans="1:10" ht="15" thickBot="1">
      <c r="A3106" s="97"/>
      <c r="B3106" s="97"/>
      <c r="C3106" s="97"/>
      <c r="D3106" s="97"/>
      <c r="E3106" s="97" t="s">
        <v>809</v>
      </c>
      <c r="F3106" s="98">
        <v>0</v>
      </c>
      <c r="G3106" s="97"/>
      <c r="H3106" s="274" t="s">
        <v>810</v>
      </c>
      <c r="I3106" s="274"/>
      <c r="J3106" s="98">
        <v>57.51</v>
      </c>
    </row>
    <row r="3107" spans="1:10" ht="1.1499999999999999" customHeight="1" thickTop="1">
      <c r="A3107" s="99"/>
      <c r="B3107" s="99"/>
      <c r="C3107" s="99"/>
      <c r="D3107" s="99"/>
      <c r="E3107" s="99"/>
      <c r="F3107" s="99"/>
      <c r="G3107" s="99"/>
      <c r="H3107" s="99"/>
      <c r="I3107" s="99"/>
      <c r="J3107" s="99"/>
    </row>
    <row r="3108" spans="1:10" ht="18" customHeight="1">
      <c r="A3108" s="79"/>
      <c r="B3108" s="80" t="s">
        <v>440</v>
      </c>
      <c r="C3108" s="79" t="s">
        <v>776</v>
      </c>
      <c r="D3108" s="79" t="s">
        <v>777</v>
      </c>
      <c r="E3108" s="268" t="s">
        <v>778</v>
      </c>
      <c r="F3108" s="268"/>
      <c r="G3108" s="81" t="s">
        <v>779</v>
      </c>
      <c r="H3108" s="80" t="s">
        <v>443</v>
      </c>
      <c r="I3108" s="80" t="s">
        <v>780</v>
      </c>
      <c r="J3108" s="80" t="s">
        <v>448</v>
      </c>
    </row>
    <row r="3109" spans="1:10" ht="52.15" customHeight="1">
      <c r="A3109" s="82" t="s">
        <v>781</v>
      </c>
      <c r="B3109" s="83" t="s">
        <v>1038</v>
      </c>
      <c r="C3109" s="82" t="s">
        <v>87</v>
      </c>
      <c r="D3109" s="82" t="s">
        <v>1039</v>
      </c>
      <c r="E3109" s="269" t="s">
        <v>916</v>
      </c>
      <c r="F3109" s="269"/>
      <c r="G3109" s="84" t="s">
        <v>796</v>
      </c>
      <c r="H3109" s="85">
        <v>1</v>
      </c>
      <c r="I3109" s="86">
        <v>89.28</v>
      </c>
      <c r="J3109" s="86">
        <v>89.28</v>
      </c>
    </row>
    <row r="3110" spans="1:10" ht="25.9" customHeight="1">
      <c r="A3110" s="87" t="s">
        <v>785</v>
      </c>
      <c r="B3110" s="88" t="s">
        <v>921</v>
      </c>
      <c r="C3110" s="87" t="s">
        <v>87</v>
      </c>
      <c r="D3110" s="87" t="s">
        <v>922</v>
      </c>
      <c r="E3110" s="270" t="s">
        <v>824</v>
      </c>
      <c r="F3110" s="270"/>
      <c r="G3110" s="89" t="s">
        <v>618</v>
      </c>
      <c r="H3110" s="90">
        <v>0.159</v>
      </c>
      <c r="I3110" s="91">
        <v>21.12</v>
      </c>
      <c r="J3110" s="91">
        <v>3.35</v>
      </c>
    </row>
    <row r="3111" spans="1:10" ht="24" customHeight="1">
      <c r="A3111" s="87" t="s">
        <v>785</v>
      </c>
      <c r="B3111" s="88" t="s">
        <v>923</v>
      </c>
      <c r="C3111" s="87" t="s">
        <v>87</v>
      </c>
      <c r="D3111" s="87" t="s">
        <v>924</v>
      </c>
      <c r="E3111" s="270" t="s">
        <v>824</v>
      </c>
      <c r="F3111" s="270"/>
      <c r="G3111" s="89" t="s">
        <v>618</v>
      </c>
      <c r="H3111" s="90">
        <v>0.86599999999999999</v>
      </c>
      <c r="I3111" s="91">
        <v>26.13</v>
      </c>
      <c r="J3111" s="91">
        <v>22.62</v>
      </c>
    </row>
    <row r="3112" spans="1:10" ht="39" customHeight="1">
      <c r="A3112" s="87" t="s">
        <v>785</v>
      </c>
      <c r="B3112" s="88" t="s">
        <v>2289</v>
      </c>
      <c r="C3112" s="87" t="s">
        <v>87</v>
      </c>
      <c r="D3112" s="87" t="s">
        <v>2290</v>
      </c>
      <c r="E3112" s="270" t="s">
        <v>916</v>
      </c>
      <c r="F3112" s="270"/>
      <c r="G3112" s="89" t="s">
        <v>796</v>
      </c>
      <c r="H3112" s="90">
        <v>0.26300000000000001</v>
      </c>
      <c r="I3112" s="91">
        <v>175.37</v>
      </c>
      <c r="J3112" s="91">
        <v>46.12</v>
      </c>
    </row>
    <row r="3113" spans="1:10" ht="25.9" customHeight="1">
      <c r="A3113" s="92" t="s">
        <v>792</v>
      </c>
      <c r="B3113" s="93" t="s">
        <v>929</v>
      </c>
      <c r="C3113" s="92" t="s">
        <v>87</v>
      </c>
      <c r="D3113" s="92" t="s">
        <v>930</v>
      </c>
      <c r="E3113" s="273" t="s">
        <v>795</v>
      </c>
      <c r="F3113" s="273"/>
      <c r="G3113" s="94" t="s">
        <v>931</v>
      </c>
      <c r="H3113" s="95">
        <v>0.01</v>
      </c>
      <c r="I3113" s="96">
        <v>7.5</v>
      </c>
      <c r="J3113" s="96">
        <v>7.0000000000000007E-2</v>
      </c>
    </row>
    <row r="3114" spans="1:10" ht="39" customHeight="1">
      <c r="A3114" s="92" t="s">
        <v>792</v>
      </c>
      <c r="B3114" s="93" t="s">
        <v>2339</v>
      </c>
      <c r="C3114" s="92" t="s">
        <v>87</v>
      </c>
      <c r="D3114" s="92" t="s">
        <v>2340</v>
      </c>
      <c r="E3114" s="273" t="s">
        <v>906</v>
      </c>
      <c r="F3114" s="273"/>
      <c r="G3114" s="94" t="s">
        <v>1906</v>
      </c>
      <c r="H3114" s="95">
        <v>0.19600000000000001</v>
      </c>
      <c r="I3114" s="96">
        <v>18.37</v>
      </c>
      <c r="J3114" s="96">
        <v>3.6</v>
      </c>
    </row>
    <row r="3115" spans="1:10" ht="39" customHeight="1">
      <c r="A3115" s="92" t="s">
        <v>792</v>
      </c>
      <c r="B3115" s="93" t="s">
        <v>2341</v>
      </c>
      <c r="C3115" s="92" t="s">
        <v>87</v>
      </c>
      <c r="D3115" s="92" t="s">
        <v>2342</v>
      </c>
      <c r="E3115" s="273" t="s">
        <v>906</v>
      </c>
      <c r="F3115" s="273"/>
      <c r="G3115" s="94" t="s">
        <v>1906</v>
      </c>
      <c r="H3115" s="95">
        <v>0.39300000000000002</v>
      </c>
      <c r="I3115" s="96">
        <v>19.2</v>
      </c>
      <c r="J3115" s="96">
        <v>7.54</v>
      </c>
    </row>
    <row r="3116" spans="1:10" ht="39" customHeight="1">
      <c r="A3116" s="92" t="s">
        <v>792</v>
      </c>
      <c r="B3116" s="93" t="s">
        <v>2343</v>
      </c>
      <c r="C3116" s="92" t="s">
        <v>87</v>
      </c>
      <c r="D3116" s="92" t="s">
        <v>2344</v>
      </c>
      <c r="E3116" s="273" t="s">
        <v>906</v>
      </c>
      <c r="F3116" s="273"/>
      <c r="G3116" s="94" t="s">
        <v>1906</v>
      </c>
      <c r="H3116" s="95">
        <v>0.78500000000000003</v>
      </c>
      <c r="I3116" s="96">
        <v>7.07</v>
      </c>
      <c r="J3116" s="96">
        <v>5.54</v>
      </c>
    </row>
    <row r="3117" spans="1:10" ht="25.9" customHeight="1">
      <c r="A3117" s="92" t="s">
        <v>792</v>
      </c>
      <c r="B3117" s="93" t="s">
        <v>940</v>
      </c>
      <c r="C3117" s="92" t="s">
        <v>87</v>
      </c>
      <c r="D3117" s="92" t="s">
        <v>941</v>
      </c>
      <c r="E3117" s="273" t="s">
        <v>795</v>
      </c>
      <c r="F3117" s="273"/>
      <c r="G3117" s="94" t="s">
        <v>98</v>
      </c>
      <c r="H3117" s="95">
        <v>1.9E-2</v>
      </c>
      <c r="I3117" s="96">
        <v>23.23</v>
      </c>
      <c r="J3117" s="96">
        <v>0.44</v>
      </c>
    </row>
    <row r="3118" spans="1:10" ht="25.5">
      <c r="A3118" s="97"/>
      <c r="B3118" s="97"/>
      <c r="C3118" s="97"/>
      <c r="D3118" s="97"/>
      <c r="E3118" s="97" t="s">
        <v>806</v>
      </c>
      <c r="F3118" s="98">
        <v>29.6</v>
      </c>
      <c r="G3118" s="97" t="s">
        <v>807</v>
      </c>
      <c r="H3118" s="98">
        <v>0</v>
      </c>
      <c r="I3118" s="97" t="s">
        <v>808</v>
      </c>
      <c r="J3118" s="98">
        <v>29.6</v>
      </c>
    </row>
    <row r="3119" spans="1:10" ht="15" thickBot="1">
      <c r="A3119" s="97"/>
      <c r="B3119" s="97"/>
      <c r="C3119" s="97"/>
      <c r="D3119" s="97"/>
      <c r="E3119" s="97" t="s">
        <v>809</v>
      </c>
      <c r="F3119" s="98">
        <v>0</v>
      </c>
      <c r="G3119" s="97"/>
      <c r="H3119" s="274" t="s">
        <v>810</v>
      </c>
      <c r="I3119" s="274"/>
      <c r="J3119" s="98">
        <v>89.28</v>
      </c>
    </row>
    <row r="3120" spans="1:10" ht="1.1499999999999999" customHeight="1" thickTop="1">
      <c r="A3120" s="99"/>
      <c r="B3120" s="99"/>
      <c r="C3120" s="99"/>
      <c r="D3120" s="99"/>
      <c r="E3120" s="99"/>
      <c r="F3120" s="99"/>
      <c r="G3120" s="99"/>
      <c r="H3120" s="99"/>
      <c r="I3120" s="99"/>
      <c r="J3120" s="99"/>
    </row>
    <row r="3121" spans="1:10" ht="18" customHeight="1">
      <c r="A3121" s="79"/>
      <c r="B3121" s="80" t="s">
        <v>440</v>
      </c>
      <c r="C3121" s="79" t="s">
        <v>776</v>
      </c>
      <c r="D3121" s="79" t="s">
        <v>777</v>
      </c>
      <c r="E3121" s="268" t="s">
        <v>778</v>
      </c>
      <c r="F3121" s="268"/>
      <c r="G3121" s="81" t="s">
        <v>779</v>
      </c>
      <c r="H3121" s="80" t="s">
        <v>443</v>
      </c>
      <c r="I3121" s="80" t="s">
        <v>780</v>
      </c>
      <c r="J3121" s="80" t="s">
        <v>448</v>
      </c>
    </row>
    <row r="3122" spans="1:10" ht="52.15" customHeight="1">
      <c r="A3122" s="82" t="s">
        <v>781</v>
      </c>
      <c r="B3122" s="83" t="s">
        <v>1040</v>
      </c>
      <c r="C3122" s="82" t="s">
        <v>87</v>
      </c>
      <c r="D3122" s="82" t="s">
        <v>1041</v>
      </c>
      <c r="E3122" s="269" t="s">
        <v>916</v>
      </c>
      <c r="F3122" s="269"/>
      <c r="G3122" s="84" t="s">
        <v>796</v>
      </c>
      <c r="H3122" s="85">
        <v>1</v>
      </c>
      <c r="I3122" s="86">
        <v>165.35</v>
      </c>
      <c r="J3122" s="86">
        <v>165.35</v>
      </c>
    </row>
    <row r="3123" spans="1:10" ht="25.9" customHeight="1">
      <c r="A3123" s="87" t="s">
        <v>785</v>
      </c>
      <c r="B3123" s="88" t="s">
        <v>921</v>
      </c>
      <c r="C3123" s="87" t="s">
        <v>87</v>
      </c>
      <c r="D3123" s="87" t="s">
        <v>922</v>
      </c>
      <c r="E3123" s="270" t="s">
        <v>824</v>
      </c>
      <c r="F3123" s="270"/>
      <c r="G3123" s="89" t="s">
        <v>618</v>
      </c>
      <c r="H3123" s="90">
        <v>0.19</v>
      </c>
      <c r="I3123" s="91">
        <v>21.12</v>
      </c>
      <c r="J3123" s="91">
        <v>4.01</v>
      </c>
    </row>
    <row r="3124" spans="1:10" ht="24" customHeight="1">
      <c r="A3124" s="87" t="s">
        <v>785</v>
      </c>
      <c r="B3124" s="88" t="s">
        <v>923</v>
      </c>
      <c r="C3124" s="87" t="s">
        <v>87</v>
      </c>
      <c r="D3124" s="87" t="s">
        <v>924</v>
      </c>
      <c r="E3124" s="270" t="s">
        <v>824</v>
      </c>
      <c r="F3124" s="270"/>
      <c r="G3124" s="89" t="s">
        <v>618</v>
      </c>
      <c r="H3124" s="90">
        <v>1.0349999999999999</v>
      </c>
      <c r="I3124" s="91">
        <v>26.13</v>
      </c>
      <c r="J3124" s="91">
        <v>27.04</v>
      </c>
    </row>
    <row r="3125" spans="1:10" ht="25.9" customHeight="1">
      <c r="A3125" s="87" t="s">
        <v>785</v>
      </c>
      <c r="B3125" s="88" t="s">
        <v>2291</v>
      </c>
      <c r="C3125" s="87" t="s">
        <v>87</v>
      </c>
      <c r="D3125" s="87" t="s">
        <v>2292</v>
      </c>
      <c r="E3125" s="270" t="s">
        <v>916</v>
      </c>
      <c r="F3125" s="270"/>
      <c r="G3125" s="89" t="s">
        <v>796</v>
      </c>
      <c r="H3125" s="90">
        <v>0.41399999999999998</v>
      </c>
      <c r="I3125" s="91">
        <v>124.66</v>
      </c>
      <c r="J3125" s="91">
        <v>51.6</v>
      </c>
    </row>
    <row r="3126" spans="1:10" ht="25.9" customHeight="1">
      <c r="A3126" s="87" t="s">
        <v>785</v>
      </c>
      <c r="B3126" s="88" t="s">
        <v>973</v>
      </c>
      <c r="C3126" s="87" t="s">
        <v>87</v>
      </c>
      <c r="D3126" s="87" t="s">
        <v>2345</v>
      </c>
      <c r="E3126" s="270" t="s">
        <v>916</v>
      </c>
      <c r="F3126" s="270"/>
      <c r="G3126" s="89" t="s">
        <v>55</v>
      </c>
      <c r="H3126" s="90">
        <v>1.7290000000000001</v>
      </c>
      <c r="I3126" s="91">
        <v>42.99</v>
      </c>
      <c r="J3126" s="91">
        <v>74.319999999999993</v>
      </c>
    </row>
    <row r="3127" spans="1:10" ht="25.9" customHeight="1">
      <c r="A3127" s="92" t="s">
        <v>792</v>
      </c>
      <c r="B3127" s="93" t="s">
        <v>929</v>
      </c>
      <c r="C3127" s="92" t="s">
        <v>87</v>
      </c>
      <c r="D3127" s="92" t="s">
        <v>930</v>
      </c>
      <c r="E3127" s="273" t="s">
        <v>795</v>
      </c>
      <c r="F3127" s="273"/>
      <c r="G3127" s="94" t="s">
        <v>931</v>
      </c>
      <c r="H3127" s="95">
        <v>0.01</v>
      </c>
      <c r="I3127" s="96">
        <v>7.5</v>
      </c>
      <c r="J3127" s="96">
        <v>7.0000000000000007E-2</v>
      </c>
    </row>
    <row r="3128" spans="1:10" ht="25.9" customHeight="1">
      <c r="A3128" s="92" t="s">
        <v>792</v>
      </c>
      <c r="B3128" s="93" t="s">
        <v>990</v>
      </c>
      <c r="C3128" s="92" t="s">
        <v>87</v>
      </c>
      <c r="D3128" s="92" t="s">
        <v>991</v>
      </c>
      <c r="E3128" s="273" t="s">
        <v>795</v>
      </c>
      <c r="F3128" s="273"/>
      <c r="G3128" s="94" t="s">
        <v>55</v>
      </c>
      <c r="H3128" s="95">
        <v>0.32800000000000001</v>
      </c>
      <c r="I3128" s="96">
        <v>21.9</v>
      </c>
      <c r="J3128" s="96">
        <v>7.18</v>
      </c>
    </row>
    <row r="3129" spans="1:10" ht="25.9" customHeight="1">
      <c r="A3129" s="92" t="s">
        <v>792</v>
      </c>
      <c r="B3129" s="93" t="s">
        <v>940</v>
      </c>
      <c r="C3129" s="92" t="s">
        <v>87</v>
      </c>
      <c r="D3129" s="92" t="s">
        <v>941</v>
      </c>
      <c r="E3129" s="273" t="s">
        <v>795</v>
      </c>
      <c r="F3129" s="273"/>
      <c r="G3129" s="94" t="s">
        <v>98</v>
      </c>
      <c r="H3129" s="95">
        <v>4.9000000000000002E-2</v>
      </c>
      <c r="I3129" s="96">
        <v>23.23</v>
      </c>
      <c r="J3129" s="96">
        <v>1.1299999999999999</v>
      </c>
    </row>
    <row r="3130" spans="1:10" ht="25.5">
      <c r="A3130" s="97"/>
      <c r="B3130" s="97"/>
      <c r="C3130" s="97"/>
      <c r="D3130" s="97"/>
      <c r="E3130" s="97" t="s">
        <v>806</v>
      </c>
      <c r="F3130" s="98">
        <v>45.160000000000004</v>
      </c>
      <c r="G3130" s="97" t="s">
        <v>807</v>
      </c>
      <c r="H3130" s="98">
        <v>0</v>
      </c>
      <c r="I3130" s="97" t="s">
        <v>808</v>
      </c>
      <c r="J3130" s="98">
        <v>45.160000000000004</v>
      </c>
    </row>
    <row r="3131" spans="1:10" ht="15" thickBot="1">
      <c r="A3131" s="97"/>
      <c r="B3131" s="97"/>
      <c r="C3131" s="97"/>
      <c r="D3131" s="97"/>
      <c r="E3131" s="97" t="s">
        <v>809</v>
      </c>
      <c r="F3131" s="98">
        <v>0</v>
      </c>
      <c r="G3131" s="97"/>
      <c r="H3131" s="274" t="s">
        <v>810</v>
      </c>
      <c r="I3131" s="274"/>
      <c r="J3131" s="98">
        <v>165.35</v>
      </c>
    </row>
    <row r="3132" spans="1:10" ht="1.1499999999999999" customHeight="1" thickTop="1">
      <c r="A3132" s="99"/>
      <c r="B3132" s="99"/>
      <c r="C3132" s="99"/>
      <c r="D3132" s="99"/>
      <c r="E3132" s="99"/>
      <c r="F3132" s="99"/>
      <c r="G3132" s="99"/>
      <c r="H3132" s="99"/>
      <c r="I3132" s="99"/>
      <c r="J3132" s="99"/>
    </row>
    <row r="3133" spans="1:10" ht="18" customHeight="1">
      <c r="A3133" s="79"/>
      <c r="B3133" s="80" t="s">
        <v>440</v>
      </c>
      <c r="C3133" s="79" t="s">
        <v>776</v>
      </c>
      <c r="D3133" s="79" t="s">
        <v>777</v>
      </c>
      <c r="E3133" s="268" t="s">
        <v>778</v>
      </c>
      <c r="F3133" s="268"/>
      <c r="G3133" s="81" t="s">
        <v>779</v>
      </c>
      <c r="H3133" s="80" t="s">
        <v>443</v>
      </c>
      <c r="I3133" s="80" t="s">
        <v>780</v>
      </c>
      <c r="J3133" s="80" t="s">
        <v>448</v>
      </c>
    </row>
    <row r="3134" spans="1:10" ht="39" customHeight="1">
      <c r="A3134" s="82" t="s">
        <v>781</v>
      </c>
      <c r="B3134" s="83" t="s">
        <v>1031</v>
      </c>
      <c r="C3134" s="82" t="s">
        <v>87</v>
      </c>
      <c r="D3134" s="82" t="s">
        <v>1032</v>
      </c>
      <c r="E3134" s="269" t="s">
        <v>916</v>
      </c>
      <c r="F3134" s="269"/>
      <c r="G3134" s="84" t="s">
        <v>796</v>
      </c>
      <c r="H3134" s="85">
        <v>1</v>
      </c>
      <c r="I3134" s="86">
        <v>291.83</v>
      </c>
      <c r="J3134" s="86">
        <v>291.83</v>
      </c>
    </row>
    <row r="3135" spans="1:10" ht="39" customHeight="1">
      <c r="A3135" s="87" t="s">
        <v>785</v>
      </c>
      <c r="B3135" s="88" t="s">
        <v>2281</v>
      </c>
      <c r="C3135" s="87" t="s">
        <v>87</v>
      </c>
      <c r="D3135" s="87" t="s">
        <v>2282</v>
      </c>
      <c r="E3135" s="270" t="s">
        <v>916</v>
      </c>
      <c r="F3135" s="270"/>
      <c r="G3135" s="89" t="s">
        <v>796</v>
      </c>
      <c r="H3135" s="90">
        <v>0.87</v>
      </c>
      <c r="I3135" s="91">
        <v>173.49</v>
      </c>
      <c r="J3135" s="91">
        <v>150.93</v>
      </c>
    </row>
    <row r="3136" spans="1:10" ht="25.9" customHeight="1">
      <c r="A3136" s="87" t="s">
        <v>785</v>
      </c>
      <c r="B3136" s="88" t="s">
        <v>921</v>
      </c>
      <c r="C3136" s="87" t="s">
        <v>87</v>
      </c>
      <c r="D3136" s="87" t="s">
        <v>922</v>
      </c>
      <c r="E3136" s="270" t="s">
        <v>824</v>
      </c>
      <c r="F3136" s="270"/>
      <c r="G3136" s="89" t="s">
        <v>618</v>
      </c>
      <c r="H3136" s="90">
        <v>0.58099999999999996</v>
      </c>
      <c r="I3136" s="91">
        <v>21.12</v>
      </c>
      <c r="J3136" s="91">
        <v>12.27</v>
      </c>
    </row>
    <row r="3137" spans="1:10" ht="24" customHeight="1">
      <c r="A3137" s="87" t="s">
        <v>785</v>
      </c>
      <c r="B3137" s="88" t="s">
        <v>923</v>
      </c>
      <c r="C3137" s="87" t="s">
        <v>87</v>
      </c>
      <c r="D3137" s="87" t="s">
        <v>924</v>
      </c>
      <c r="E3137" s="270" t="s">
        <v>824</v>
      </c>
      <c r="F3137" s="270"/>
      <c r="G3137" s="89" t="s">
        <v>618</v>
      </c>
      <c r="H3137" s="90">
        <v>3.488</v>
      </c>
      <c r="I3137" s="91">
        <v>26.13</v>
      </c>
      <c r="J3137" s="91">
        <v>91.14</v>
      </c>
    </row>
    <row r="3138" spans="1:10" ht="25.9" customHeight="1">
      <c r="A3138" s="92" t="s">
        <v>792</v>
      </c>
      <c r="B3138" s="93" t="s">
        <v>929</v>
      </c>
      <c r="C3138" s="92" t="s">
        <v>87</v>
      </c>
      <c r="D3138" s="92" t="s">
        <v>930</v>
      </c>
      <c r="E3138" s="273" t="s">
        <v>795</v>
      </c>
      <c r="F3138" s="273"/>
      <c r="G3138" s="94" t="s">
        <v>931</v>
      </c>
      <c r="H3138" s="95">
        <v>0.01</v>
      </c>
      <c r="I3138" s="96">
        <v>7.5</v>
      </c>
      <c r="J3138" s="96">
        <v>7.0000000000000007E-2</v>
      </c>
    </row>
    <row r="3139" spans="1:10" ht="52.15" customHeight="1">
      <c r="A3139" s="92" t="s">
        <v>792</v>
      </c>
      <c r="B3139" s="93" t="s">
        <v>2335</v>
      </c>
      <c r="C3139" s="92" t="s">
        <v>87</v>
      </c>
      <c r="D3139" s="92" t="s">
        <v>2336</v>
      </c>
      <c r="E3139" s="273" t="s">
        <v>906</v>
      </c>
      <c r="F3139" s="273"/>
      <c r="G3139" s="94" t="s">
        <v>1906</v>
      </c>
      <c r="H3139" s="95">
        <v>1.669</v>
      </c>
      <c r="I3139" s="96">
        <v>21.3</v>
      </c>
      <c r="J3139" s="96">
        <v>35.54</v>
      </c>
    </row>
    <row r="3140" spans="1:10" ht="25.9" customHeight="1">
      <c r="A3140" s="92" t="s">
        <v>792</v>
      </c>
      <c r="B3140" s="93" t="s">
        <v>940</v>
      </c>
      <c r="C3140" s="92" t="s">
        <v>87</v>
      </c>
      <c r="D3140" s="92" t="s">
        <v>941</v>
      </c>
      <c r="E3140" s="273" t="s">
        <v>795</v>
      </c>
      <c r="F3140" s="273"/>
      <c r="G3140" s="94" t="s">
        <v>98</v>
      </c>
      <c r="H3140" s="95">
        <v>8.1000000000000003E-2</v>
      </c>
      <c r="I3140" s="96">
        <v>23.23</v>
      </c>
      <c r="J3140" s="96">
        <v>1.88</v>
      </c>
    </row>
    <row r="3141" spans="1:10" ht="25.5">
      <c r="A3141" s="97"/>
      <c r="B3141" s="97"/>
      <c r="C3141" s="97"/>
      <c r="D3141" s="97"/>
      <c r="E3141" s="97" t="s">
        <v>806</v>
      </c>
      <c r="F3141" s="98">
        <v>103.12</v>
      </c>
      <c r="G3141" s="97" t="s">
        <v>807</v>
      </c>
      <c r="H3141" s="98">
        <v>0</v>
      </c>
      <c r="I3141" s="97" t="s">
        <v>808</v>
      </c>
      <c r="J3141" s="98">
        <v>103.12</v>
      </c>
    </row>
    <row r="3142" spans="1:10" ht="15" thickBot="1">
      <c r="A3142" s="97"/>
      <c r="B3142" s="97"/>
      <c r="C3142" s="97"/>
      <c r="D3142" s="97"/>
      <c r="E3142" s="97" t="s">
        <v>809</v>
      </c>
      <c r="F3142" s="98">
        <v>0</v>
      </c>
      <c r="G3142" s="97"/>
      <c r="H3142" s="274" t="s">
        <v>810</v>
      </c>
      <c r="I3142" s="274"/>
      <c r="J3142" s="98">
        <v>291.83</v>
      </c>
    </row>
    <row r="3143" spans="1:10" ht="1.1499999999999999" customHeight="1" thickTop="1">
      <c r="A3143" s="99"/>
      <c r="B3143" s="99"/>
      <c r="C3143" s="99"/>
      <c r="D3143" s="99"/>
      <c r="E3143" s="99"/>
      <c r="F3143" s="99"/>
      <c r="G3143" s="99"/>
      <c r="H3143" s="99"/>
      <c r="I3143" s="99"/>
      <c r="J3143" s="99"/>
    </row>
    <row r="3144" spans="1:10" ht="18" customHeight="1">
      <c r="A3144" s="79"/>
      <c r="B3144" s="80" t="s">
        <v>440</v>
      </c>
      <c r="C3144" s="79" t="s">
        <v>776</v>
      </c>
      <c r="D3144" s="79" t="s">
        <v>777</v>
      </c>
      <c r="E3144" s="268" t="s">
        <v>778</v>
      </c>
      <c r="F3144" s="268"/>
      <c r="G3144" s="81" t="s">
        <v>779</v>
      </c>
      <c r="H3144" s="80" t="s">
        <v>443</v>
      </c>
      <c r="I3144" s="80" t="s">
        <v>780</v>
      </c>
      <c r="J3144" s="80" t="s">
        <v>448</v>
      </c>
    </row>
    <row r="3145" spans="1:10" ht="24" customHeight="1">
      <c r="A3145" s="82" t="s">
        <v>781</v>
      </c>
      <c r="B3145" s="83" t="s">
        <v>2048</v>
      </c>
      <c r="C3145" s="82" t="s">
        <v>87</v>
      </c>
      <c r="D3145" s="82" t="s">
        <v>2049</v>
      </c>
      <c r="E3145" s="269" t="s">
        <v>824</v>
      </c>
      <c r="F3145" s="269"/>
      <c r="G3145" s="84" t="s">
        <v>618</v>
      </c>
      <c r="H3145" s="85">
        <v>1</v>
      </c>
      <c r="I3145" s="86">
        <v>24.99</v>
      </c>
      <c r="J3145" s="86">
        <v>24.99</v>
      </c>
    </row>
    <row r="3146" spans="1:10" ht="25.9" customHeight="1">
      <c r="A3146" s="87" t="s">
        <v>785</v>
      </c>
      <c r="B3146" s="88" t="s">
        <v>2138</v>
      </c>
      <c r="C3146" s="87" t="s">
        <v>87</v>
      </c>
      <c r="D3146" s="87" t="s">
        <v>2139</v>
      </c>
      <c r="E3146" s="270" t="s">
        <v>824</v>
      </c>
      <c r="F3146" s="270"/>
      <c r="G3146" s="89" t="s">
        <v>618</v>
      </c>
      <c r="H3146" s="90">
        <v>1</v>
      </c>
      <c r="I3146" s="91">
        <v>0.1</v>
      </c>
      <c r="J3146" s="91">
        <v>0.1</v>
      </c>
    </row>
    <row r="3147" spans="1:10" ht="24" customHeight="1">
      <c r="A3147" s="92" t="s">
        <v>792</v>
      </c>
      <c r="B3147" s="93" t="s">
        <v>2140</v>
      </c>
      <c r="C3147" s="92" t="s">
        <v>87</v>
      </c>
      <c r="D3147" s="92" t="s">
        <v>2141</v>
      </c>
      <c r="E3147" s="273" t="s">
        <v>801</v>
      </c>
      <c r="F3147" s="273"/>
      <c r="G3147" s="94" t="s">
        <v>618</v>
      </c>
      <c r="H3147" s="95">
        <v>1</v>
      </c>
      <c r="I3147" s="96">
        <v>20.03</v>
      </c>
      <c r="J3147" s="96">
        <v>20.03</v>
      </c>
    </row>
    <row r="3148" spans="1:10" ht="25.9" customHeight="1">
      <c r="A3148" s="92" t="s">
        <v>792</v>
      </c>
      <c r="B3148" s="93" t="s">
        <v>892</v>
      </c>
      <c r="C3148" s="92" t="s">
        <v>87</v>
      </c>
      <c r="D3148" s="92" t="s">
        <v>893</v>
      </c>
      <c r="E3148" s="273" t="s">
        <v>674</v>
      </c>
      <c r="F3148" s="273"/>
      <c r="G3148" s="94" t="s">
        <v>618</v>
      </c>
      <c r="H3148" s="95">
        <v>1</v>
      </c>
      <c r="I3148" s="96">
        <v>2.2799999999999998</v>
      </c>
      <c r="J3148" s="96">
        <v>2.2799999999999998</v>
      </c>
    </row>
    <row r="3149" spans="1:10" ht="25.9" customHeight="1">
      <c r="A3149" s="92" t="s">
        <v>792</v>
      </c>
      <c r="B3149" s="93" t="s">
        <v>894</v>
      </c>
      <c r="C3149" s="92" t="s">
        <v>87</v>
      </c>
      <c r="D3149" s="92" t="s">
        <v>895</v>
      </c>
      <c r="E3149" s="273" t="s">
        <v>896</v>
      </c>
      <c r="F3149" s="273"/>
      <c r="G3149" s="94" t="s">
        <v>618</v>
      </c>
      <c r="H3149" s="95">
        <v>1</v>
      </c>
      <c r="I3149" s="96">
        <v>0.6</v>
      </c>
      <c r="J3149" s="96">
        <v>0.6</v>
      </c>
    </row>
    <row r="3150" spans="1:10" ht="25.9" customHeight="1">
      <c r="A3150" s="92" t="s">
        <v>792</v>
      </c>
      <c r="B3150" s="93" t="s">
        <v>897</v>
      </c>
      <c r="C3150" s="92" t="s">
        <v>87</v>
      </c>
      <c r="D3150" s="92" t="s">
        <v>898</v>
      </c>
      <c r="E3150" s="273" t="s">
        <v>674</v>
      </c>
      <c r="F3150" s="273"/>
      <c r="G3150" s="94" t="s">
        <v>618</v>
      </c>
      <c r="H3150" s="95">
        <v>1</v>
      </c>
      <c r="I3150" s="96">
        <v>1.1399999999999999</v>
      </c>
      <c r="J3150" s="96">
        <v>1.1399999999999999</v>
      </c>
    </row>
    <row r="3151" spans="1:10" ht="25.9" customHeight="1">
      <c r="A3151" s="92" t="s">
        <v>792</v>
      </c>
      <c r="B3151" s="93" t="s">
        <v>899</v>
      </c>
      <c r="C3151" s="92" t="s">
        <v>87</v>
      </c>
      <c r="D3151" s="92" t="s">
        <v>900</v>
      </c>
      <c r="E3151" s="273" t="s">
        <v>901</v>
      </c>
      <c r="F3151" s="273"/>
      <c r="G3151" s="94" t="s">
        <v>618</v>
      </c>
      <c r="H3151" s="95">
        <v>1</v>
      </c>
      <c r="I3151" s="96">
        <v>0.01</v>
      </c>
      <c r="J3151" s="96">
        <v>0.01</v>
      </c>
    </row>
    <row r="3152" spans="1:10" ht="25.9" customHeight="1">
      <c r="A3152" s="92" t="s">
        <v>792</v>
      </c>
      <c r="B3152" s="93" t="s">
        <v>1991</v>
      </c>
      <c r="C3152" s="92" t="s">
        <v>87</v>
      </c>
      <c r="D3152" s="92" t="s">
        <v>1992</v>
      </c>
      <c r="E3152" s="273" t="s">
        <v>906</v>
      </c>
      <c r="F3152" s="273"/>
      <c r="G3152" s="94" t="s">
        <v>618</v>
      </c>
      <c r="H3152" s="95">
        <v>1</v>
      </c>
      <c r="I3152" s="96">
        <v>0.01</v>
      </c>
      <c r="J3152" s="96">
        <v>0.01</v>
      </c>
    </row>
    <row r="3153" spans="1:10" ht="25.9" customHeight="1">
      <c r="A3153" s="92" t="s">
        <v>792</v>
      </c>
      <c r="B3153" s="93" t="s">
        <v>1993</v>
      </c>
      <c r="C3153" s="92" t="s">
        <v>87</v>
      </c>
      <c r="D3153" s="92" t="s">
        <v>1994</v>
      </c>
      <c r="E3153" s="273" t="s">
        <v>906</v>
      </c>
      <c r="F3153" s="273"/>
      <c r="G3153" s="94" t="s">
        <v>618</v>
      </c>
      <c r="H3153" s="95">
        <v>1</v>
      </c>
      <c r="I3153" s="96">
        <v>0.82</v>
      </c>
      <c r="J3153" s="96">
        <v>0.82</v>
      </c>
    </row>
    <row r="3154" spans="1:10" ht="25.5">
      <c r="A3154" s="97"/>
      <c r="B3154" s="97"/>
      <c r="C3154" s="97"/>
      <c r="D3154" s="97"/>
      <c r="E3154" s="97" t="s">
        <v>806</v>
      </c>
      <c r="F3154" s="98">
        <v>20.13</v>
      </c>
      <c r="G3154" s="97" t="s">
        <v>807</v>
      </c>
      <c r="H3154" s="98">
        <v>0</v>
      </c>
      <c r="I3154" s="97" t="s">
        <v>808</v>
      </c>
      <c r="J3154" s="98">
        <v>20.13</v>
      </c>
    </row>
    <row r="3155" spans="1:10" ht="15" thickBot="1">
      <c r="A3155" s="97"/>
      <c r="B3155" s="97"/>
      <c r="C3155" s="97"/>
      <c r="D3155" s="97"/>
      <c r="E3155" s="97" t="s">
        <v>809</v>
      </c>
      <c r="F3155" s="98">
        <v>0</v>
      </c>
      <c r="G3155" s="97"/>
      <c r="H3155" s="274" t="s">
        <v>810</v>
      </c>
      <c r="I3155" s="274"/>
      <c r="J3155" s="98">
        <v>24.99</v>
      </c>
    </row>
    <row r="3156" spans="1:10" ht="1.1499999999999999" customHeight="1" thickTop="1">
      <c r="A3156" s="99"/>
      <c r="B3156" s="99"/>
      <c r="C3156" s="99"/>
      <c r="D3156" s="99"/>
      <c r="E3156" s="99"/>
      <c r="F3156" s="99"/>
      <c r="G3156" s="99"/>
      <c r="H3156" s="99"/>
      <c r="I3156" s="99"/>
      <c r="J3156" s="99"/>
    </row>
    <row r="3157" spans="1:10" ht="18" customHeight="1">
      <c r="A3157" s="79"/>
      <c r="B3157" s="80" t="s">
        <v>440</v>
      </c>
      <c r="C3157" s="79" t="s">
        <v>776</v>
      </c>
      <c r="D3157" s="79" t="s">
        <v>777</v>
      </c>
      <c r="E3157" s="268" t="s">
        <v>778</v>
      </c>
      <c r="F3157" s="268"/>
      <c r="G3157" s="81" t="s">
        <v>779</v>
      </c>
      <c r="H3157" s="80" t="s">
        <v>443</v>
      </c>
      <c r="I3157" s="80" t="s">
        <v>780</v>
      </c>
      <c r="J3157" s="80" t="s">
        <v>448</v>
      </c>
    </row>
    <row r="3158" spans="1:10" ht="25.9" customHeight="1">
      <c r="A3158" s="82" t="s">
        <v>781</v>
      </c>
      <c r="B3158" s="83" t="s">
        <v>1971</v>
      </c>
      <c r="C3158" s="82" t="s">
        <v>87</v>
      </c>
      <c r="D3158" s="82" t="s">
        <v>1972</v>
      </c>
      <c r="E3158" s="269" t="s">
        <v>824</v>
      </c>
      <c r="F3158" s="269"/>
      <c r="G3158" s="84" t="s">
        <v>618</v>
      </c>
      <c r="H3158" s="85">
        <v>1</v>
      </c>
      <c r="I3158" s="86">
        <v>28.14</v>
      </c>
      <c r="J3158" s="86">
        <v>28.14</v>
      </c>
    </row>
    <row r="3159" spans="1:10" ht="39" customHeight="1">
      <c r="A3159" s="87" t="s">
        <v>785</v>
      </c>
      <c r="B3159" s="88" t="s">
        <v>2142</v>
      </c>
      <c r="C3159" s="87" t="s">
        <v>87</v>
      </c>
      <c r="D3159" s="87" t="s">
        <v>2143</v>
      </c>
      <c r="E3159" s="270" t="s">
        <v>824</v>
      </c>
      <c r="F3159" s="270"/>
      <c r="G3159" s="89" t="s">
        <v>618</v>
      </c>
      <c r="H3159" s="90">
        <v>1</v>
      </c>
      <c r="I3159" s="91">
        <v>0.2</v>
      </c>
      <c r="J3159" s="91">
        <v>0.2</v>
      </c>
    </row>
    <row r="3160" spans="1:10" ht="25.9" customHeight="1">
      <c r="A3160" s="92" t="s">
        <v>792</v>
      </c>
      <c r="B3160" s="93" t="s">
        <v>892</v>
      </c>
      <c r="C3160" s="92" t="s">
        <v>87</v>
      </c>
      <c r="D3160" s="92" t="s">
        <v>893</v>
      </c>
      <c r="E3160" s="273" t="s">
        <v>674</v>
      </c>
      <c r="F3160" s="273"/>
      <c r="G3160" s="94" t="s">
        <v>618</v>
      </c>
      <c r="H3160" s="95">
        <v>1</v>
      </c>
      <c r="I3160" s="96">
        <v>2.2799999999999998</v>
      </c>
      <c r="J3160" s="96">
        <v>2.2799999999999998</v>
      </c>
    </row>
    <row r="3161" spans="1:10" ht="25.9" customHeight="1">
      <c r="A3161" s="92" t="s">
        <v>792</v>
      </c>
      <c r="B3161" s="93" t="s">
        <v>894</v>
      </c>
      <c r="C3161" s="92" t="s">
        <v>87</v>
      </c>
      <c r="D3161" s="92" t="s">
        <v>895</v>
      </c>
      <c r="E3161" s="273" t="s">
        <v>896</v>
      </c>
      <c r="F3161" s="273"/>
      <c r="G3161" s="94" t="s">
        <v>618</v>
      </c>
      <c r="H3161" s="95">
        <v>1</v>
      </c>
      <c r="I3161" s="96">
        <v>0.6</v>
      </c>
      <c r="J3161" s="96">
        <v>0.6</v>
      </c>
    </row>
    <row r="3162" spans="1:10" ht="25.9" customHeight="1">
      <c r="A3162" s="92" t="s">
        <v>792</v>
      </c>
      <c r="B3162" s="93" t="s">
        <v>897</v>
      </c>
      <c r="C3162" s="92" t="s">
        <v>87</v>
      </c>
      <c r="D3162" s="92" t="s">
        <v>898</v>
      </c>
      <c r="E3162" s="273" t="s">
        <v>674</v>
      </c>
      <c r="F3162" s="273"/>
      <c r="G3162" s="94" t="s">
        <v>618</v>
      </c>
      <c r="H3162" s="95">
        <v>1</v>
      </c>
      <c r="I3162" s="96">
        <v>1.1399999999999999</v>
      </c>
      <c r="J3162" s="96">
        <v>1.1399999999999999</v>
      </c>
    </row>
    <row r="3163" spans="1:10" ht="25.9" customHeight="1">
      <c r="A3163" s="92" t="s">
        <v>792</v>
      </c>
      <c r="B3163" s="93" t="s">
        <v>899</v>
      </c>
      <c r="C3163" s="92" t="s">
        <v>87</v>
      </c>
      <c r="D3163" s="92" t="s">
        <v>900</v>
      </c>
      <c r="E3163" s="273" t="s">
        <v>901</v>
      </c>
      <c r="F3163" s="273"/>
      <c r="G3163" s="94" t="s">
        <v>618</v>
      </c>
      <c r="H3163" s="95">
        <v>1</v>
      </c>
      <c r="I3163" s="96">
        <v>0.01</v>
      </c>
      <c r="J3163" s="96">
        <v>0.01</v>
      </c>
    </row>
    <row r="3164" spans="1:10" ht="24" customHeight="1">
      <c r="A3164" s="92" t="s">
        <v>792</v>
      </c>
      <c r="B3164" s="93" t="s">
        <v>2144</v>
      </c>
      <c r="C3164" s="92" t="s">
        <v>87</v>
      </c>
      <c r="D3164" s="92" t="s">
        <v>2145</v>
      </c>
      <c r="E3164" s="273" t="s">
        <v>801</v>
      </c>
      <c r="F3164" s="273"/>
      <c r="G3164" s="94" t="s">
        <v>618</v>
      </c>
      <c r="H3164" s="95">
        <v>1</v>
      </c>
      <c r="I3164" s="96">
        <v>23.08</v>
      </c>
      <c r="J3164" s="96">
        <v>23.08</v>
      </c>
    </row>
    <row r="3165" spans="1:10" ht="25.9" customHeight="1">
      <c r="A3165" s="92" t="s">
        <v>792</v>
      </c>
      <c r="B3165" s="93" t="s">
        <v>1991</v>
      </c>
      <c r="C3165" s="92" t="s">
        <v>87</v>
      </c>
      <c r="D3165" s="92" t="s">
        <v>1992</v>
      </c>
      <c r="E3165" s="273" t="s">
        <v>906</v>
      </c>
      <c r="F3165" s="273"/>
      <c r="G3165" s="94" t="s">
        <v>618</v>
      </c>
      <c r="H3165" s="95">
        <v>1</v>
      </c>
      <c r="I3165" s="96">
        <v>0.01</v>
      </c>
      <c r="J3165" s="96">
        <v>0.01</v>
      </c>
    </row>
    <row r="3166" spans="1:10" ht="25.9" customHeight="1">
      <c r="A3166" s="92" t="s">
        <v>792</v>
      </c>
      <c r="B3166" s="93" t="s">
        <v>1993</v>
      </c>
      <c r="C3166" s="92" t="s">
        <v>87</v>
      </c>
      <c r="D3166" s="92" t="s">
        <v>1994</v>
      </c>
      <c r="E3166" s="273" t="s">
        <v>906</v>
      </c>
      <c r="F3166" s="273"/>
      <c r="G3166" s="94" t="s">
        <v>618</v>
      </c>
      <c r="H3166" s="95">
        <v>1</v>
      </c>
      <c r="I3166" s="96">
        <v>0.82</v>
      </c>
      <c r="J3166" s="96">
        <v>0.82</v>
      </c>
    </row>
    <row r="3167" spans="1:10" ht="25.5">
      <c r="A3167" s="97"/>
      <c r="B3167" s="97"/>
      <c r="C3167" s="97"/>
      <c r="D3167" s="97"/>
      <c r="E3167" s="97" t="s">
        <v>806</v>
      </c>
      <c r="F3167" s="98">
        <v>23.28</v>
      </c>
      <c r="G3167" s="97" t="s">
        <v>807</v>
      </c>
      <c r="H3167" s="98">
        <v>0</v>
      </c>
      <c r="I3167" s="97" t="s">
        <v>808</v>
      </c>
      <c r="J3167" s="98">
        <v>23.28</v>
      </c>
    </row>
    <row r="3168" spans="1:10" ht="15" thickBot="1">
      <c r="A3168" s="97"/>
      <c r="B3168" s="97"/>
      <c r="C3168" s="97"/>
      <c r="D3168" s="97"/>
      <c r="E3168" s="97" t="s">
        <v>809</v>
      </c>
      <c r="F3168" s="98">
        <v>0</v>
      </c>
      <c r="G3168" s="97"/>
      <c r="H3168" s="274" t="s">
        <v>810</v>
      </c>
      <c r="I3168" s="274"/>
      <c r="J3168" s="98">
        <v>28.14</v>
      </c>
    </row>
    <row r="3169" spans="1:10" ht="1.1499999999999999" customHeight="1" thickTop="1">
      <c r="A3169" s="99"/>
      <c r="B3169" s="99"/>
      <c r="C3169" s="99"/>
      <c r="D3169" s="99"/>
      <c r="E3169" s="99"/>
      <c r="F3169" s="99"/>
      <c r="G3169" s="99"/>
      <c r="H3169" s="99"/>
      <c r="I3169" s="99"/>
      <c r="J3169" s="99"/>
    </row>
    <row r="3170" spans="1:10" ht="18" customHeight="1">
      <c r="A3170" s="79"/>
      <c r="B3170" s="80" t="s">
        <v>440</v>
      </c>
      <c r="C3170" s="79" t="s">
        <v>776</v>
      </c>
      <c r="D3170" s="79" t="s">
        <v>777</v>
      </c>
      <c r="E3170" s="268" t="s">
        <v>778</v>
      </c>
      <c r="F3170" s="268"/>
      <c r="G3170" s="81" t="s">
        <v>779</v>
      </c>
      <c r="H3170" s="80" t="s">
        <v>443</v>
      </c>
      <c r="I3170" s="80" t="s">
        <v>780</v>
      </c>
      <c r="J3170" s="80" t="s">
        <v>448</v>
      </c>
    </row>
    <row r="3171" spans="1:10" ht="24" customHeight="1">
      <c r="A3171" s="82" t="s">
        <v>781</v>
      </c>
      <c r="B3171" s="83" t="s">
        <v>2299</v>
      </c>
      <c r="C3171" s="82" t="s">
        <v>87</v>
      </c>
      <c r="D3171" s="82" t="s">
        <v>2300</v>
      </c>
      <c r="E3171" s="269" t="s">
        <v>824</v>
      </c>
      <c r="F3171" s="269"/>
      <c r="G3171" s="84" t="s">
        <v>618</v>
      </c>
      <c r="H3171" s="85">
        <v>1</v>
      </c>
      <c r="I3171" s="86">
        <v>29.73</v>
      </c>
      <c r="J3171" s="86">
        <v>29.73</v>
      </c>
    </row>
    <row r="3172" spans="1:10" ht="25.9" customHeight="1">
      <c r="A3172" s="87" t="s">
        <v>785</v>
      </c>
      <c r="B3172" s="88" t="s">
        <v>2146</v>
      </c>
      <c r="C3172" s="87" t="s">
        <v>87</v>
      </c>
      <c r="D3172" s="87" t="s">
        <v>2147</v>
      </c>
      <c r="E3172" s="270" t="s">
        <v>824</v>
      </c>
      <c r="F3172" s="270"/>
      <c r="G3172" s="89" t="s">
        <v>618</v>
      </c>
      <c r="H3172" s="90">
        <v>1</v>
      </c>
      <c r="I3172" s="91">
        <v>0.42</v>
      </c>
      <c r="J3172" s="91">
        <v>0.42</v>
      </c>
    </row>
    <row r="3173" spans="1:10" ht="24" customHeight="1">
      <c r="A3173" s="92" t="s">
        <v>792</v>
      </c>
      <c r="B3173" s="93" t="s">
        <v>2148</v>
      </c>
      <c r="C3173" s="92" t="s">
        <v>87</v>
      </c>
      <c r="D3173" s="92" t="s">
        <v>2149</v>
      </c>
      <c r="E3173" s="273" t="s">
        <v>801</v>
      </c>
      <c r="F3173" s="273"/>
      <c r="G3173" s="94" t="s">
        <v>618</v>
      </c>
      <c r="H3173" s="95">
        <v>1</v>
      </c>
      <c r="I3173" s="96">
        <v>24.45</v>
      </c>
      <c r="J3173" s="96">
        <v>24.45</v>
      </c>
    </row>
    <row r="3174" spans="1:10" ht="25.9" customHeight="1">
      <c r="A3174" s="92" t="s">
        <v>792</v>
      </c>
      <c r="B3174" s="93" t="s">
        <v>892</v>
      </c>
      <c r="C3174" s="92" t="s">
        <v>87</v>
      </c>
      <c r="D3174" s="92" t="s">
        <v>893</v>
      </c>
      <c r="E3174" s="273" t="s">
        <v>674</v>
      </c>
      <c r="F3174" s="273"/>
      <c r="G3174" s="94" t="s">
        <v>618</v>
      </c>
      <c r="H3174" s="95">
        <v>1</v>
      </c>
      <c r="I3174" s="96">
        <v>2.2799999999999998</v>
      </c>
      <c r="J3174" s="96">
        <v>2.2799999999999998</v>
      </c>
    </row>
    <row r="3175" spans="1:10" ht="25.9" customHeight="1">
      <c r="A3175" s="92" t="s">
        <v>792</v>
      </c>
      <c r="B3175" s="93" t="s">
        <v>894</v>
      </c>
      <c r="C3175" s="92" t="s">
        <v>87</v>
      </c>
      <c r="D3175" s="92" t="s">
        <v>895</v>
      </c>
      <c r="E3175" s="273" t="s">
        <v>896</v>
      </c>
      <c r="F3175" s="273"/>
      <c r="G3175" s="94" t="s">
        <v>618</v>
      </c>
      <c r="H3175" s="95">
        <v>1</v>
      </c>
      <c r="I3175" s="96">
        <v>0.6</v>
      </c>
      <c r="J3175" s="96">
        <v>0.6</v>
      </c>
    </row>
    <row r="3176" spans="1:10" ht="25.9" customHeight="1">
      <c r="A3176" s="92" t="s">
        <v>792</v>
      </c>
      <c r="B3176" s="93" t="s">
        <v>897</v>
      </c>
      <c r="C3176" s="92" t="s">
        <v>87</v>
      </c>
      <c r="D3176" s="92" t="s">
        <v>898</v>
      </c>
      <c r="E3176" s="273" t="s">
        <v>674</v>
      </c>
      <c r="F3176" s="273"/>
      <c r="G3176" s="94" t="s">
        <v>618</v>
      </c>
      <c r="H3176" s="95">
        <v>1</v>
      </c>
      <c r="I3176" s="96">
        <v>1.1399999999999999</v>
      </c>
      <c r="J3176" s="96">
        <v>1.1399999999999999</v>
      </c>
    </row>
    <row r="3177" spans="1:10" ht="25.9" customHeight="1">
      <c r="A3177" s="92" t="s">
        <v>792</v>
      </c>
      <c r="B3177" s="93" t="s">
        <v>899</v>
      </c>
      <c r="C3177" s="92" t="s">
        <v>87</v>
      </c>
      <c r="D3177" s="92" t="s">
        <v>900</v>
      </c>
      <c r="E3177" s="273" t="s">
        <v>901</v>
      </c>
      <c r="F3177" s="273"/>
      <c r="G3177" s="94" t="s">
        <v>618</v>
      </c>
      <c r="H3177" s="95">
        <v>1</v>
      </c>
      <c r="I3177" s="96">
        <v>0.01</v>
      </c>
      <c r="J3177" s="96">
        <v>0.01</v>
      </c>
    </row>
    <row r="3178" spans="1:10" ht="25.9" customHeight="1">
      <c r="A3178" s="92" t="s">
        <v>792</v>
      </c>
      <c r="B3178" s="93" t="s">
        <v>1991</v>
      </c>
      <c r="C3178" s="92" t="s">
        <v>87</v>
      </c>
      <c r="D3178" s="92" t="s">
        <v>1992</v>
      </c>
      <c r="E3178" s="273" t="s">
        <v>906</v>
      </c>
      <c r="F3178" s="273"/>
      <c r="G3178" s="94" t="s">
        <v>618</v>
      </c>
      <c r="H3178" s="95">
        <v>1</v>
      </c>
      <c r="I3178" s="96">
        <v>0.01</v>
      </c>
      <c r="J3178" s="96">
        <v>0.01</v>
      </c>
    </row>
    <row r="3179" spans="1:10" ht="25.9" customHeight="1">
      <c r="A3179" s="92" t="s">
        <v>792</v>
      </c>
      <c r="B3179" s="93" t="s">
        <v>1993</v>
      </c>
      <c r="C3179" s="92" t="s">
        <v>87</v>
      </c>
      <c r="D3179" s="92" t="s">
        <v>1994</v>
      </c>
      <c r="E3179" s="273" t="s">
        <v>906</v>
      </c>
      <c r="F3179" s="273"/>
      <c r="G3179" s="94" t="s">
        <v>618</v>
      </c>
      <c r="H3179" s="95">
        <v>1</v>
      </c>
      <c r="I3179" s="96">
        <v>0.82</v>
      </c>
      <c r="J3179" s="96">
        <v>0.82</v>
      </c>
    </row>
    <row r="3180" spans="1:10" ht="25.5">
      <c r="A3180" s="97"/>
      <c r="B3180" s="97"/>
      <c r="C3180" s="97"/>
      <c r="D3180" s="97"/>
      <c r="E3180" s="97" t="s">
        <v>806</v>
      </c>
      <c r="F3180" s="98">
        <v>24.87</v>
      </c>
      <c r="G3180" s="97" t="s">
        <v>807</v>
      </c>
      <c r="H3180" s="98">
        <v>0</v>
      </c>
      <c r="I3180" s="97" t="s">
        <v>808</v>
      </c>
      <c r="J3180" s="98">
        <v>24.87</v>
      </c>
    </row>
    <row r="3181" spans="1:10" ht="15" thickBot="1">
      <c r="A3181" s="97"/>
      <c r="B3181" s="97"/>
      <c r="C3181" s="97"/>
      <c r="D3181" s="97"/>
      <c r="E3181" s="97" t="s">
        <v>809</v>
      </c>
      <c r="F3181" s="98">
        <v>0</v>
      </c>
      <c r="G3181" s="97"/>
      <c r="H3181" s="274" t="s">
        <v>810</v>
      </c>
      <c r="I3181" s="274"/>
      <c r="J3181" s="98">
        <v>29.73</v>
      </c>
    </row>
    <row r="3182" spans="1:10" ht="1.1499999999999999" customHeight="1" thickTop="1">
      <c r="A3182" s="99"/>
      <c r="B3182" s="99"/>
      <c r="C3182" s="99"/>
      <c r="D3182" s="99"/>
      <c r="E3182" s="99"/>
      <c r="F3182" s="99"/>
      <c r="G3182" s="99"/>
      <c r="H3182" s="99"/>
      <c r="I3182" s="99"/>
      <c r="J3182" s="99"/>
    </row>
    <row r="3183" spans="1:10" ht="18" customHeight="1">
      <c r="A3183" s="79"/>
      <c r="B3183" s="80" t="s">
        <v>440</v>
      </c>
      <c r="C3183" s="79" t="s">
        <v>776</v>
      </c>
      <c r="D3183" s="79" t="s">
        <v>777</v>
      </c>
      <c r="E3183" s="268" t="s">
        <v>778</v>
      </c>
      <c r="F3183" s="268"/>
      <c r="G3183" s="81" t="s">
        <v>779</v>
      </c>
      <c r="H3183" s="80" t="s">
        <v>443</v>
      </c>
      <c r="I3183" s="80" t="s">
        <v>780</v>
      </c>
      <c r="J3183" s="80" t="s">
        <v>448</v>
      </c>
    </row>
    <row r="3184" spans="1:10" ht="25.9" customHeight="1">
      <c r="A3184" s="82" t="s">
        <v>781</v>
      </c>
      <c r="B3184" s="83" t="s">
        <v>2072</v>
      </c>
      <c r="C3184" s="82" t="s">
        <v>87</v>
      </c>
      <c r="D3184" s="82" t="s">
        <v>2073</v>
      </c>
      <c r="E3184" s="269" t="s">
        <v>824</v>
      </c>
      <c r="F3184" s="269"/>
      <c r="G3184" s="84" t="s">
        <v>618</v>
      </c>
      <c r="H3184" s="85">
        <v>1</v>
      </c>
      <c r="I3184" s="86">
        <v>32.97</v>
      </c>
      <c r="J3184" s="86">
        <v>32.97</v>
      </c>
    </row>
    <row r="3185" spans="1:10" ht="25.9" customHeight="1">
      <c r="A3185" s="87" t="s">
        <v>785</v>
      </c>
      <c r="B3185" s="88" t="s">
        <v>2150</v>
      </c>
      <c r="C3185" s="87" t="s">
        <v>87</v>
      </c>
      <c r="D3185" s="87" t="s">
        <v>2151</v>
      </c>
      <c r="E3185" s="270" t="s">
        <v>824</v>
      </c>
      <c r="F3185" s="270"/>
      <c r="G3185" s="89" t="s">
        <v>618</v>
      </c>
      <c r="H3185" s="90">
        <v>1</v>
      </c>
      <c r="I3185" s="91">
        <v>0.33</v>
      </c>
      <c r="J3185" s="91">
        <v>0.33</v>
      </c>
    </row>
    <row r="3186" spans="1:10" ht="25.9" customHeight="1">
      <c r="A3186" s="92" t="s">
        <v>792</v>
      </c>
      <c r="B3186" s="93" t="s">
        <v>2152</v>
      </c>
      <c r="C3186" s="92" t="s">
        <v>87</v>
      </c>
      <c r="D3186" s="92" t="s">
        <v>2153</v>
      </c>
      <c r="E3186" s="273" t="s">
        <v>801</v>
      </c>
      <c r="F3186" s="273"/>
      <c r="G3186" s="94" t="s">
        <v>618</v>
      </c>
      <c r="H3186" s="95">
        <v>1</v>
      </c>
      <c r="I3186" s="96">
        <v>27.78</v>
      </c>
      <c r="J3186" s="96">
        <v>27.78</v>
      </c>
    </row>
    <row r="3187" spans="1:10" ht="25.9" customHeight="1">
      <c r="A3187" s="92" t="s">
        <v>792</v>
      </c>
      <c r="B3187" s="93" t="s">
        <v>892</v>
      </c>
      <c r="C3187" s="92" t="s">
        <v>87</v>
      </c>
      <c r="D3187" s="92" t="s">
        <v>893</v>
      </c>
      <c r="E3187" s="273" t="s">
        <v>674</v>
      </c>
      <c r="F3187" s="273"/>
      <c r="G3187" s="94" t="s">
        <v>618</v>
      </c>
      <c r="H3187" s="95">
        <v>1</v>
      </c>
      <c r="I3187" s="96">
        <v>2.2799999999999998</v>
      </c>
      <c r="J3187" s="96">
        <v>2.2799999999999998</v>
      </c>
    </row>
    <row r="3188" spans="1:10" ht="25.9" customHeight="1">
      <c r="A3188" s="92" t="s">
        <v>792</v>
      </c>
      <c r="B3188" s="93" t="s">
        <v>894</v>
      </c>
      <c r="C3188" s="92" t="s">
        <v>87</v>
      </c>
      <c r="D3188" s="92" t="s">
        <v>895</v>
      </c>
      <c r="E3188" s="273" t="s">
        <v>896</v>
      </c>
      <c r="F3188" s="273"/>
      <c r="G3188" s="94" t="s">
        <v>618</v>
      </c>
      <c r="H3188" s="95">
        <v>1</v>
      </c>
      <c r="I3188" s="96">
        <v>0.6</v>
      </c>
      <c r="J3188" s="96">
        <v>0.6</v>
      </c>
    </row>
    <row r="3189" spans="1:10" ht="25.9" customHeight="1">
      <c r="A3189" s="92" t="s">
        <v>792</v>
      </c>
      <c r="B3189" s="93" t="s">
        <v>897</v>
      </c>
      <c r="C3189" s="92" t="s">
        <v>87</v>
      </c>
      <c r="D3189" s="92" t="s">
        <v>898</v>
      </c>
      <c r="E3189" s="273" t="s">
        <v>674</v>
      </c>
      <c r="F3189" s="273"/>
      <c r="G3189" s="94" t="s">
        <v>618</v>
      </c>
      <c r="H3189" s="95">
        <v>1</v>
      </c>
      <c r="I3189" s="96">
        <v>1.1399999999999999</v>
      </c>
      <c r="J3189" s="96">
        <v>1.1399999999999999</v>
      </c>
    </row>
    <row r="3190" spans="1:10" ht="25.9" customHeight="1">
      <c r="A3190" s="92" t="s">
        <v>792</v>
      </c>
      <c r="B3190" s="93" t="s">
        <v>899</v>
      </c>
      <c r="C3190" s="92" t="s">
        <v>87</v>
      </c>
      <c r="D3190" s="92" t="s">
        <v>900</v>
      </c>
      <c r="E3190" s="273" t="s">
        <v>901</v>
      </c>
      <c r="F3190" s="273"/>
      <c r="G3190" s="94" t="s">
        <v>618</v>
      </c>
      <c r="H3190" s="95">
        <v>1</v>
      </c>
      <c r="I3190" s="96">
        <v>0.01</v>
      </c>
      <c r="J3190" s="96">
        <v>0.01</v>
      </c>
    </row>
    <row r="3191" spans="1:10" ht="25.9" customHeight="1">
      <c r="A3191" s="92" t="s">
        <v>792</v>
      </c>
      <c r="B3191" s="93" t="s">
        <v>1991</v>
      </c>
      <c r="C3191" s="92" t="s">
        <v>87</v>
      </c>
      <c r="D3191" s="92" t="s">
        <v>1992</v>
      </c>
      <c r="E3191" s="273" t="s">
        <v>906</v>
      </c>
      <c r="F3191" s="273"/>
      <c r="G3191" s="94" t="s">
        <v>618</v>
      </c>
      <c r="H3191" s="95">
        <v>1</v>
      </c>
      <c r="I3191" s="96">
        <v>0.01</v>
      </c>
      <c r="J3191" s="96">
        <v>0.01</v>
      </c>
    </row>
    <row r="3192" spans="1:10" ht="25.9" customHeight="1">
      <c r="A3192" s="92" t="s">
        <v>792</v>
      </c>
      <c r="B3192" s="93" t="s">
        <v>1993</v>
      </c>
      <c r="C3192" s="92" t="s">
        <v>87</v>
      </c>
      <c r="D3192" s="92" t="s">
        <v>1994</v>
      </c>
      <c r="E3192" s="273" t="s">
        <v>906</v>
      </c>
      <c r="F3192" s="273"/>
      <c r="G3192" s="94" t="s">
        <v>618</v>
      </c>
      <c r="H3192" s="95">
        <v>1</v>
      </c>
      <c r="I3192" s="96">
        <v>0.82</v>
      </c>
      <c r="J3192" s="96">
        <v>0.82</v>
      </c>
    </row>
    <row r="3193" spans="1:10" ht="25.5">
      <c r="A3193" s="97"/>
      <c r="B3193" s="97"/>
      <c r="C3193" s="97"/>
      <c r="D3193" s="97"/>
      <c r="E3193" s="97" t="s">
        <v>806</v>
      </c>
      <c r="F3193" s="98">
        <v>28.11</v>
      </c>
      <c r="G3193" s="97" t="s">
        <v>807</v>
      </c>
      <c r="H3193" s="98">
        <v>0</v>
      </c>
      <c r="I3193" s="97" t="s">
        <v>808</v>
      </c>
      <c r="J3193" s="98">
        <v>28.11</v>
      </c>
    </row>
    <row r="3194" spans="1:10" ht="15" thickBot="1">
      <c r="A3194" s="97"/>
      <c r="B3194" s="97"/>
      <c r="C3194" s="97"/>
      <c r="D3194" s="97"/>
      <c r="E3194" s="97" t="s">
        <v>809</v>
      </c>
      <c r="F3194" s="98">
        <v>0</v>
      </c>
      <c r="G3194" s="97"/>
      <c r="H3194" s="274" t="s">
        <v>810</v>
      </c>
      <c r="I3194" s="274"/>
      <c r="J3194" s="98">
        <v>32.97</v>
      </c>
    </row>
    <row r="3195" spans="1:10" ht="1.1499999999999999" customHeight="1" thickTop="1">
      <c r="A3195" s="99"/>
      <c r="B3195" s="99"/>
      <c r="C3195" s="99"/>
      <c r="D3195" s="99"/>
      <c r="E3195" s="99"/>
      <c r="F3195" s="99"/>
      <c r="G3195" s="99"/>
      <c r="H3195" s="99"/>
      <c r="I3195" s="99"/>
      <c r="J3195" s="99"/>
    </row>
    <row r="3196" spans="1:10" ht="18" customHeight="1">
      <c r="A3196" s="79"/>
      <c r="B3196" s="80" t="s">
        <v>440</v>
      </c>
      <c r="C3196" s="79" t="s">
        <v>776</v>
      </c>
      <c r="D3196" s="79" t="s">
        <v>777</v>
      </c>
      <c r="E3196" s="268" t="s">
        <v>778</v>
      </c>
      <c r="F3196" s="268"/>
      <c r="G3196" s="81" t="s">
        <v>779</v>
      </c>
      <c r="H3196" s="80" t="s">
        <v>443</v>
      </c>
      <c r="I3196" s="80" t="s">
        <v>780</v>
      </c>
      <c r="J3196" s="80" t="s">
        <v>448</v>
      </c>
    </row>
    <row r="3197" spans="1:10" ht="25.9" customHeight="1">
      <c r="A3197" s="82" t="s">
        <v>781</v>
      </c>
      <c r="B3197" s="83" t="s">
        <v>1574</v>
      </c>
      <c r="C3197" s="82" t="s">
        <v>87</v>
      </c>
      <c r="D3197" s="82" t="s">
        <v>1575</v>
      </c>
      <c r="E3197" s="269" t="s">
        <v>1327</v>
      </c>
      <c r="F3197" s="269"/>
      <c r="G3197" s="84" t="s">
        <v>235</v>
      </c>
      <c r="H3197" s="85">
        <v>1</v>
      </c>
      <c r="I3197" s="86">
        <v>6.84</v>
      </c>
      <c r="J3197" s="86">
        <v>6.84</v>
      </c>
    </row>
    <row r="3198" spans="1:10" ht="25.9" customHeight="1">
      <c r="A3198" s="87" t="s">
        <v>785</v>
      </c>
      <c r="B3198" s="88" t="s">
        <v>1328</v>
      </c>
      <c r="C3198" s="87" t="s">
        <v>87</v>
      </c>
      <c r="D3198" s="87" t="s">
        <v>1329</v>
      </c>
      <c r="E3198" s="270" t="s">
        <v>824</v>
      </c>
      <c r="F3198" s="270"/>
      <c r="G3198" s="89" t="s">
        <v>618</v>
      </c>
      <c r="H3198" s="90">
        <v>2.3E-2</v>
      </c>
      <c r="I3198" s="91">
        <v>20.67</v>
      </c>
      <c r="J3198" s="91">
        <v>0.47</v>
      </c>
    </row>
    <row r="3199" spans="1:10" ht="25.9" customHeight="1">
      <c r="A3199" s="87" t="s">
        <v>785</v>
      </c>
      <c r="B3199" s="88" t="s">
        <v>1330</v>
      </c>
      <c r="C3199" s="87" t="s">
        <v>87</v>
      </c>
      <c r="D3199" s="87" t="s">
        <v>1331</v>
      </c>
      <c r="E3199" s="270" t="s">
        <v>824</v>
      </c>
      <c r="F3199" s="270"/>
      <c r="G3199" s="89" t="s">
        <v>618</v>
      </c>
      <c r="H3199" s="90">
        <v>0.14699999999999999</v>
      </c>
      <c r="I3199" s="91">
        <v>25.76</v>
      </c>
      <c r="J3199" s="91">
        <v>3.78</v>
      </c>
    </row>
    <row r="3200" spans="1:10" ht="25.9" customHeight="1">
      <c r="A3200" s="92" t="s">
        <v>792</v>
      </c>
      <c r="B3200" s="93" t="s">
        <v>1342</v>
      </c>
      <c r="C3200" s="92" t="s">
        <v>87</v>
      </c>
      <c r="D3200" s="92" t="s">
        <v>1343</v>
      </c>
      <c r="E3200" s="273" t="s">
        <v>795</v>
      </c>
      <c r="F3200" s="273"/>
      <c r="G3200" s="94" t="s">
        <v>55</v>
      </c>
      <c r="H3200" s="95">
        <v>0.15</v>
      </c>
      <c r="I3200" s="96">
        <v>16.5</v>
      </c>
      <c r="J3200" s="96">
        <v>2.4700000000000002</v>
      </c>
    </row>
    <row r="3201" spans="1:10" ht="25.9" customHeight="1">
      <c r="A3201" s="92" t="s">
        <v>792</v>
      </c>
      <c r="B3201" s="93" t="s">
        <v>952</v>
      </c>
      <c r="C3201" s="92" t="s">
        <v>87</v>
      </c>
      <c r="D3201" s="92" t="s">
        <v>953</v>
      </c>
      <c r="E3201" s="273" t="s">
        <v>795</v>
      </c>
      <c r="F3201" s="273"/>
      <c r="G3201" s="94" t="s">
        <v>98</v>
      </c>
      <c r="H3201" s="95">
        <v>5.0000000000000001E-3</v>
      </c>
      <c r="I3201" s="96">
        <v>25.3</v>
      </c>
      <c r="J3201" s="96">
        <v>0.12</v>
      </c>
    </row>
    <row r="3202" spans="1:10" ht="25.5">
      <c r="A3202" s="97"/>
      <c r="B3202" s="97"/>
      <c r="C3202" s="97"/>
      <c r="D3202" s="97"/>
      <c r="E3202" s="97" t="s">
        <v>806</v>
      </c>
      <c r="F3202" s="98">
        <v>3.34</v>
      </c>
      <c r="G3202" s="97" t="s">
        <v>807</v>
      </c>
      <c r="H3202" s="98">
        <v>0</v>
      </c>
      <c r="I3202" s="97" t="s">
        <v>808</v>
      </c>
      <c r="J3202" s="98">
        <v>3.34</v>
      </c>
    </row>
    <row r="3203" spans="1:10" ht="15" thickBot="1">
      <c r="A3203" s="97"/>
      <c r="B3203" s="97"/>
      <c r="C3203" s="97"/>
      <c r="D3203" s="97"/>
      <c r="E3203" s="97" t="s">
        <v>809</v>
      </c>
      <c r="F3203" s="98">
        <v>0</v>
      </c>
      <c r="G3203" s="97"/>
      <c r="H3203" s="274" t="s">
        <v>810</v>
      </c>
      <c r="I3203" s="274"/>
      <c r="J3203" s="98">
        <v>6.84</v>
      </c>
    </row>
    <row r="3204" spans="1:10" ht="1.1499999999999999" customHeight="1" thickTop="1">
      <c r="A3204" s="99"/>
      <c r="B3204" s="99"/>
      <c r="C3204" s="99"/>
      <c r="D3204" s="99"/>
      <c r="E3204" s="99"/>
      <c r="F3204" s="99"/>
      <c r="G3204" s="99"/>
      <c r="H3204" s="99"/>
      <c r="I3204" s="99"/>
      <c r="J3204" s="99"/>
    </row>
    <row r="3205" spans="1:10" ht="18" customHeight="1">
      <c r="A3205" s="79"/>
      <c r="B3205" s="80" t="s">
        <v>440</v>
      </c>
      <c r="C3205" s="79" t="s">
        <v>776</v>
      </c>
      <c r="D3205" s="79" t="s">
        <v>777</v>
      </c>
      <c r="E3205" s="268" t="s">
        <v>778</v>
      </c>
      <c r="F3205" s="268"/>
      <c r="G3205" s="81" t="s">
        <v>779</v>
      </c>
      <c r="H3205" s="80" t="s">
        <v>443</v>
      </c>
      <c r="I3205" s="80" t="s">
        <v>780</v>
      </c>
      <c r="J3205" s="80" t="s">
        <v>448</v>
      </c>
    </row>
    <row r="3206" spans="1:10" ht="25.9" customHeight="1">
      <c r="A3206" s="82" t="s">
        <v>781</v>
      </c>
      <c r="B3206" s="83" t="s">
        <v>1544</v>
      </c>
      <c r="C3206" s="82" t="s">
        <v>87</v>
      </c>
      <c r="D3206" s="82" t="s">
        <v>1545</v>
      </c>
      <c r="E3206" s="269" t="s">
        <v>1327</v>
      </c>
      <c r="F3206" s="269"/>
      <c r="G3206" s="84" t="s">
        <v>235</v>
      </c>
      <c r="H3206" s="85">
        <v>1</v>
      </c>
      <c r="I3206" s="86">
        <v>3.1</v>
      </c>
      <c r="J3206" s="86">
        <v>3.1</v>
      </c>
    </row>
    <row r="3207" spans="1:10" ht="25.9" customHeight="1">
      <c r="A3207" s="87" t="s">
        <v>785</v>
      </c>
      <c r="B3207" s="88" t="s">
        <v>1328</v>
      </c>
      <c r="C3207" s="87" t="s">
        <v>87</v>
      </c>
      <c r="D3207" s="87" t="s">
        <v>1329</v>
      </c>
      <c r="E3207" s="270" t="s">
        <v>824</v>
      </c>
      <c r="F3207" s="270"/>
      <c r="G3207" s="89" t="s">
        <v>618</v>
      </c>
      <c r="H3207" s="90">
        <v>0.01</v>
      </c>
      <c r="I3207" s="91">
        <v>20.67</v>
      </c>
      <c r="J3207" s="91">
        <v>0.2</v>
      </c>
    </row>
    <row r="3208" spans="1:10" ht="25.9" customHeight="1">
      <c r="A3208" s="87" t="s">
        <v>785</v>
      </c>
      <c r="B3208" s="88" t="s">
        <v>1330</v>
      </c>
      <c r="C3208" s="87" t="s">
        <v>87</v>
      </c>
      <c r="D3208" s="87" t="s">
        <v>1331</v>
      </c>
      <c r="E3208" s="270" t="s">
        <v>824</v>
      </c>
      <c r="F3208" s="270"/>
      <c r="G3208" s="89" t="s">
        <v>618</v>
      </c>
      <c r="H3208" s="90">
        <v>6.6000000000000003E-2</v>
      </c>
      <c r="I3208" s="91">
        <v>25.76</v>
      </c>
      <c r="J3208" s="91">
        <v>1.7</v>
      </c>
    </row>
    <row r="3209" spans="1:10" ht="25.9" customHeight="1">
      <c r="A3209" s="92" t="s">
        <v>792</v>
      </c>
      <c r="B3209" s="93" t="s">
        <v>1332</v>
      </c>
      <c r="C3209" s="92" t="s">
        <v>87</v>
      </c>
      <c r="D3209" s="92" t="s">
        <v>1333</v>
      </c>
      <c r="E3209" s="273" t="s">
        <v>795</v>
      </c>
      <c r="F3209" s="273"/>
      <c r="G3209" s="94" t="s">
        <v>55</v>
      </c>
      <c r="H3209" s="95">
        <v>0.15</v>
      </c>
      <c r="I3209" s="96">
        <v>7.21</v>
      </c>
      <c r="J3209" s="96">
        <v>1.08</v>
      </c>
    </row>
    <row r="3210" spans="1:10" ht="25.9" customHeight="1">
      <c r="A3210" s="92" t="s">
        <v>792</v>
      </c>
      <c r="B3210" s="93" t="s">
        <v>952</v>
      </c>
      <c r="C3210" s="92" t="s">
        <v>87</v>
      </c>
      <c r="D3210" s="92" t="s">
        <v>953</v>
      </c>
      <c r="E3210" s="273" t="s">
        <v>795</v>
      </c>
      <c r="F3210" s="273"/>
      <c r="G3210" s="94" t="s">
        <v>98</v>
      </c>
      <c r="H3210" s="95">
        <v>5.0000000000000001E-3</v>
      </c>
      <c r="I3210" s="96">
        <v>25.3</v>
      </c>
      <c r="J3210" s="96">
        <v>0.12</v>
      </c>
    </row>
    <row r="3211" spans="1:10" ht="25.5">
      <c r="A3211" s="97"/>
      <c r="B3211" s="97"/>
      <c r="C3211" s="97"/>
      <c r="D3211" s="97"/>
      <c r="E3211" s="97" t="s">
        <v>806</v>
      </c>
      <c r="F3211" s="98">
        <v>1.49</v>
      </c>
      <c r="G3211" s="97" t="s">
        <v>807</v>
      </c>
      <c r="H3211" s="98">
        <v>0</v>
      </c>
      <c r="I3211" s="97" t="s">
        <v>808</v>
      </c>
      <c r="J3211" s="98">
        <v>1.49</v>
      </c>
    </row>
    <row r="3212" spans="1:10" ht="15" thickBot="1">
      <c r="A3212" s="97"/>
      <c r="B3212" s="97"/>
      <c r="C3212" s="97"/>
      <c r="D3212" s="97"/>
      <c r="E3212" s="97" t="s">
        <v>809</v>
      </c>
      <c r="F3212" s="98">
        <v>0</v>
      </c>
      <c r="G3212" s="97"/>
      <c r="H3212" s="274" t="s">
        <v>810</v>
      </c>
      <c r="I3212" s="274"/>
      <c r="J3212" s="98">
        <v>3.1</v>
      </c>
    </row>
    <row r="3213" spans="1:10" ht="1.1499999999999999" customHeight="1" thickTop="1">
      <c r="A3213" s="99"/>
      <c r="B3213" s="99"/>
      <c r="C3213" s="99"/>
      <c r="D3213" s="99"/>
      <c r="E3213" s="99"/>
      <c r="F3213" s="99"/>
      <c r="G3213" s="99"/>
      <c r="H3213" s="99"/>
      <c r="I3213" s="99"/>
      <c r="J3213" s="99"/>
    </row>
    <row r="3214" spans="1:10" ht="18" customHeight="1">
      <c r="A3214" s="79"/>
      <c r="B3214" s="80" t="s">
        <v>440</v>
      </c>
      <c r="C3214" s="79" t="s">
        <v>776</v>
      </c>
      <c r="D3214" s="79" t="s">
        <v>777</v>
      </c>
      <c r="E3214" s="268" t="s">
        <v>778</v>
      </c>
      <c r="F3214" s="268"/>
      <c r="G3214" s="81" t="s">
        <v>779</v>
      </c>
      <c r="H3214" s="80" t="s">
        <v>443</v>
      </c>
      <c r="I3214" s="80" t="s">
        <v>780</v>
      </c>
      <c r="J3214" s="80" t="s">
        <v>448</v>
      </c>
    </row>
    <row r="3215" spans="1:10" ht="24" customHeight="1">
      <c r="A3215" s="82" t="s">
        <v>781</v>
      </c>
      <c r="B3215" s="83" t="s">
        <v>833</v>
      </c>
      <c r="C3215" s="82" t="s">
        <v>87</v>
      </c>
      <c r="D3215" s="82" t="s">
        <v>834</v>
      </c>
      <c r="E3215" s="269" t="s">
        <v>824</v>
      </c>
      <c r="F3215" s="269"/>
      <c r="G3215" s="84" t="s">
        <v>618</v>
      </c>
      <c r="H3215" s="85">
        <v>1</v>
      </c>
      <c r="I3215" s="86">
        <v>26.51</v>
      </c>
      <c r="J3215" s="86">
        <v>26.51</v>
      </c>
    </row>
    <row r="3216" spans="1:10" ht="25.9" customHeight="1">
      <c r="A3216" s="87" t="s">
        <v>785</v>
      </c>
      <c r="B3216" s="88" t="s">
        <v>2154</v>
      </c>
      <c r="C3216" s="87" t="s">
        <v>87</v>
      </c>
      <c r="D3216" s="87" t="s">
        <v>2155</v>
      </c>
      <c r="E3216" s="270" t="s">
        <v>824</v>
      </c>
      <c r="F3216" s="270"/>
      <c r="G3216" s="89" t="s">
        <v>618</v>
      </c>
      <c r="H3216" s="90">
        <v>1</v>
      </c>
      <c r="I3216" s="91">
        <v>0.44</v>
      </c>
      <c r="J3216" s="91">
        <v>0.44</v>
      </c>
    </row>
    <row r="3217" spans="1:10" ht="24" customHeight="1">
      <c r="A3217" s="92" t="s">
        <v>792</v>
      </c>
      <c r="B3217" s="93" t="s">
        <v>846</v>
      </c>
      <c r="C3217" s="92" t="s">
        <v>87</v>
      </c>
      <c r="D3217" s="92" t="s">
        <v>847</v>
      </c>
      <c r="E3217" s="273" t="s">
        <v>801</v>
      </c>
      <c r="F3217" s="273"/>
      <c r="G3217" s="94" t="s">
        <v>618</v>
      </c>
      <c r="H3217" s="95">
        <v>1</v>
      </c>
      <c r="I3217" s="96">
        <v>20.03</v>
      </c>
      <c r="J3217" s="96">
        <v>20.03</v>
      </c>
    </row>
    <row r="3218" spans="1:10" ht="25.9" customHeight="1">
      <c r="A3218" s="92" t="s">
        <v>792</v>
      </c>
      <c r="B3218" s="93" t="s">
        <v>892</v>
      </c>
      <c r="C3218" s="92" t="s">
        <v>87</v>
      </c>
      <c r="D3218" s="92" t="s">
        <v>893</v>
      </c>
      <c r="E3218" s="273" t="s">
        <v>674</v>
      </c>
      <c r="F3218" s="273"/>
      <c r="G3218" s="94" t="s">
        <v>618</v>
      </c>
      <c r="H3218" s="95">
        <v>1</v>
      </c>
      <c r="I3218" s="96">
        <v>2.2799999999999998</v>
      </c>
      <c r="J3218" s="96">
        <v>2.2799999999999998</v>
      </c>
    </row>
    <row r="3219" spans="1:10" ht="25.9" customHeight="1">
      <c r="A3219" s="92" t="s">
        <v>792</v>
      </c>
      <c r="B3219" s="93" t="s">
        <v>894</v>
      </c>
      <c r="C3219" s="92" t="s">
        <v>87</v>
      </c>
      <c r="D3219" s="92" t="s">
        <v>895</v>
      </c>
      <c r="E3219" s="273" t="s">
        <v>896</v>
      </c>
      <c r="F3219" s="273"/>
      <c r="G3219" s="94" t="s">
        <v>618</v>
      </c>
      <c r="H3219" s="95">
        <v>1</v>
      </c>
      <c r="I3219" s="96">
        <v>0.6</v>
      </c>
      <c r="J3219" s="96">
        <v>0.6</v>
      </c>
    </row>
    <row r="3220" spans="1:10" ht="25.9" customHeight="1">
      <c r="A3220" s="92" t="s">
        <v>792</v>
      </c>
      <c r="B3220" s="93" t="s">
        <v>897</v>
      </c>
      <c r="C3220" s="92" t="s">
        <v>87</v>
      </c>
      <c r="D3220" s="92" t="s">
        <v>898</v>
      </c>
      <c r="E3220" s="273" t="s">
        <v>674</v>
      </c>
      <c r="F3220" s="273"/>
      <c r="G3220" s="94" t="s">
        <v>618</v>
      </c>
      <c r="H3220" s="95">
        <v>1</v>
      </c>
      <c r="I3220" s="96">
        <v>1.1399999999999999</v>
      </c>
      <c r="J3220" s="96">
        <v>1.1399999999999999</v>
      </c>
    </row>
    <row r="3221" spans="1:10" ht="25.9" customHeight="1">
      <c r="A3221" s="92" t="s">
        <v>792</v>
      </c>
      <c r="B3221" s="93" t="s">
        <v>899</v>
      </c>
      <c r="C3221" s="92" t="s">
        <v>87</v>
      </c>
      <c r="D3221" s="92" t="s">
        <v>900</v>
      </c>
      <c r="E3221" s="273" t="s">
        <v>901</v>
      </c>
      <c r="F3221" s="273"/>
      <c r="G3221" s="94" t="s">
        <v>618</v>
      </c>
      <c r="H3221" s="95">
        <v>1</v>
      </c>
      <c r="I3221" s="96">
        <v>0.01</v>
      </c>
      <c r="J3221" s="96">
        <v>0.01</v>
      </c>
    </row>
    <row r="3222" spans="1:10" ht="25.9" customHeight="1">
      <c r="A3222" s="92" t="s">
        <v>792</v>
      </c>
      <c r="B3222" s="93" t="s">
        <v>1953</v>
      </c>
      <c r="C3222" s="92" t="s">
        <v>87</v>
      </c>
      <c r="D3222" s="92" t="s">
        <v>1954</v>
      </c>
      <c r="E3222" s="273" t="s">
        <v>906</v>
      </c>
      <c r="F3222" s="273"/>
      <c r="G3222" s="94" t="s">
        <v>618</v>
      </c>
      <c r="H3222" s="95">
        <v>1</v>
      </c>
      <c r="I3222" s="96">
        <v>0.84</v>
      </c>
      <c r="J3222" s="96">
        <v>0.84</v>
      </c>
    </row>
    <row r="3223" spans="1:10" ht="25.9" customHeight="1">
      <c r="A3223" s="92" t="s">
        <v>792</v>
      </c>
      <c r="B3223" s="93" t="s">
        <v>1955</v>
      </c>
      <c r="C3223" s="92" t="s">
        <v>87</v>
      </c>
      <c r="D3223" s="92" t="s">
        <v>1956</v>
      </c>
      <c r="E3223" s="273" t="s">
        <v>906</v>
      </c>
      <c r="F3223" s="273"/>
      <c r="G3223" s="94" t="s">
        <v>618</v>
      </c>
      <c r="H3223" s="95">
        <v>1</v>
      </c>
      <c r="I3223" s="96">
        <v>1.17</v>
      </c>
      <c r="J3223" s="96">
        <v>1.17</v>
      </c>
    </row>
    <row r="3224" spans="1:10" ht="25.5">
      <c r="A3224" s="97"/>
      <c r="B3224" s="97"/>
      <c r="C3224" s="97"/>
      <c r="D3224" s="97"/>
      <c r="E3224" s="97" t="s">
        <v>806</v>
      </c>
      <c r="F3224" s="98">
        <v>20.47</v>
      </c>
      <c r="G3224" s="97" t="s">
        <v>807</v>
      </c>
      <c r="H3224" s="98">
        <v>0</v>
      </c>
      <c r="I3224" s="97" t="s">
        <v>808</v>
      </c>
      <c r="J3224" s="98">
        <v>20.47</v>
      </c>
    </row>
    <row r="3225" spans="1:10" ht="15" thickBot="1">
      <c r="A3225" s="97"/>
      <c r="B3225" s="97"/>
      <c r="C3225" s="97"/>
      <c r="D3225" s="97"/>
      <c r="E3225" s="97" t="s">
        <v>809</v>
      </c>
      <c r="F3225" s="98">
        <v>0</v>
      </c>
      <c r="G3225" s="97"/>
      <c r="H3225" s="274" t="s">
        <v>810</v>
      </c>
      <c r="I3225" s="274"/>
      <c r="J3225" s="98">
        <v>26.51</v>
      </c>
    </row>
    <row r="3226" spans="1:10" ht="1.1499999999999999" customHeight="1" thickTop="1">
      <c r="A3226" s="99"/>
      <c r="B3226" s="99"/>
      <c r="C3226" s="99"/>
      <c r="D3226" s="99"/>
      <c r="E3226" s="99"/>
      <c r="F3226" s="99"/>
      <c r="G3226" s="99"/>
      <c r="H3226" s="99"/>
      <c r="I3226" s="99"/>
      <c r="J3226" s="99"/>
    </row>
    <row r="3227" spans="1:10" ht="18" customHeight="1">
      <c r="A3227" s="79"/>
      <c r="B3227" s="80" t="s">
        <v>440</v>
      </c>
      <c r="C3227" s="79" t="s">
        <v>776</v>
      </c>
      <c r="D3227" s="79" t="s">
        <v>777</v>
      </c>
      <c r="E3227" s="268" t="s">
        <v>778</v>
      </c>
      <c r="F3227" s="268"/>
      <c r="G3227" s="81" t="s">
        <v>779</v>
      </c>
      <c r="H3227" s="80" t="s">
        <v>443</v>
      </c>
      <c r="I3227" s="80" t="s">
        <v>780</v>
      </c>
      <c r="J3227" s="80" t="s">
        <v>448</v>
      </c>
    </row>
    <row r="3228" spans="1:10" ht="24" customHeight="1">
      <c r="A3228" s="82" t="s">
        <v>781</v>
      </c>
      <c r="B3228" s="83" t="s">
        <v>1790</v>
      </c>
      <c r="C3228" s="82" t="s">
        <v>87</v>
      </c>
      <c r="D3228" s="82" t="s">
        <v>1791</v>
      </c>
      <c r="E3228" s="269" t="s">
        <v>824</v>
      </c>
      <c r="F3228" s="269"/>
      <c r="G3228" s="84" t="s">
        <v>618</v>
      </c>
      <c r="H3228" s="85">
        <v>1</v>
      </c>
      <c r="I3228" s="86">
        <v>27.73</v>
      </c>
      <c r="J3228" s="86">
        <v>27.73</v>
      </c>
    </row>
    <row r="3229" spans="1:10" ht="25.9" customHeight="1">
      <c r="A3229" s="87" t="s">
        <v>785</v>
      </c>
      <c r="B3229" s="88" t="s">
        <v>2156</v>
      </c>
      <c r="C3229" s="87" t="s">
        <v>87</v>
      </c>
      <c r="D3229" s="87" t="s">
        <v>2157</v>
      </c>
      <c r="E3229" s="270" t="s">
        <v>824</v>
      </c>
      <c r="F3229" s="270"/>
      <c r="G3229" s="89" t="s">
        <v>618</v>
      </c>
      <c r="H3229" s="90">
        <v>1</v>
      </c>
      <c r="I3229" s="91">
        <v>0.31</v>
      </c>
      <c r="J3229" s="91">
        <v>0.31</v>
      </c>
    </row>
    <row r="3230" spans="1:10" ht="24" customHeight="1">
      <c r="A3230" s="92" t="s">
        <v>792</v>
      </c>
      <c r="B3230" s="93" t="s">
        <v>1264</v>
      </c>
      <c r="C3230" s="92" t="s">
        <v>87</v>
      </c>
      <c r="D3230" s="92" t="s">
        <v>1265</v>
      </c>
      <c r="E3230" s="273" t="s">
        <v>801</v>
      </c>
      <c r="F3230" s="273"/>
      <c r="G3230" s="94" t="s">
        <v>618</v>
      </c>
      <c r="H3230" s="95">
        <v>1</v>
      </c>
      <c r="I3230" s="96">
        <v>20.03</v>
      </c>
      <c r="J3230" s="96">
        <v>20.03</v>
      </c>
    </row>
    <row r="3231" spans="1:10" ht="25.9" customHeight="1">
      <c r="A3231" s="92" t="s">
        <v>792</v>
      </c>
      <c r="B3231" s="93" t="s">
        <v>892</v>
      </c>
      <c r="C3231" s="92" t="s">
        <v>87</v>
      </c>
      <c r="D3231" s="92" t="s">
        <v>893</v>
      </c>
      <c r="E3231" s="273" t="s">
        <v>674</v>
      </c>
      <c r="F3231" s="273"/>
      <c r="G3231" s="94" t="s">
        <v>618</v>
      </c>
      <c r="H3231" s="95">
        <v>1</v>
      </c>
      <c r="I3231" s="96">
        <v>2.2799999999999998</v>
      </c>
      <c r="J3231" s="96">
        <v>2.2799999999999998</v>
      </c>
    </row>
    <row r="3232" spans="1:10" ht="25.9" customHeight="1">
      <c r="A3232" s="92" t="s">
        <v>792</v>
      </c>
      <c r="B3232" s="93" t="s">
        <v>894</v>
      </c>
      <c r="C3232" s="92" t="s">
        <v>87</v>
      </c>
      <c r="D3232" s="92" t="s">
        <v>895</v>
      </c>
      <c r="E3232" s="273" t="s">
        <v>896</v>
      </c>
      <c r="F3232" s="273"/>
      <c r="G3232" s="94" t="s">
        <v>618</v>
      </c>
      <c r="H3232" s="95">
        <v>1</v>
      </c>
      <c r="I3232" s="96">
        <v>0.6</v>
      </c>
      <c r="J3232" s="96">
        <v>0.6</v>
      </c>
    </row>
    <row r="3233" spans="1:10" ht="25.9" customHeight="1">
      <c r="A3233" s="92" t="s">
        <v>792</v>
      </c>
      <c r="B3233" s="93" t="s">
        <v>897</v>
      </c>
      <c r="C3233" s="92" t="s">
        <v>87</v>
      </c>
      <c r="D3233" s="92" t="s">
        <v>898</v>
      </c>
      <c r="E3233" s="273" t="s">
        <v>674</v>
      </c>
      <c r="F3233" s="273"/>
      <c r="G3233" s="94" t="s">
        <v>618</v>
      </c>
      <c r="H3233" s="95">
        <v>1</v>
      </c>
      <c r="I3233" s="96">
        <v>1.1399999999999999</v>
      </c>
      <c r="J3233" s="96">
        <v>1.1399999999999999</v>
      </c>
    </row>
    <row r="3234" spans="1:10" ht="25.9" customHeight="1">
      <c r="A3234" s="92" t="s">
        <v>792</v>
      </c>
      <c r="B3234" s="93" t="s">
        <v>899</v>
      </c>
      <c r="C3234" s="92" t="s">
        <v>87</v>
      </c>
      <c r="D3234" s="92" t="s">
        <v>900</v>
      </c>
      <c r="E3234" s="273" t="s">
        <v>901</v>
      </c>
      <c r="F3234" s="273"/>
      <c r="G3234" s="94" t="s">
        <v>618</v>
      </c>
      <c r="H3234" s="95">
        <v>1</v>
      </c>
      <c r="I3234" s="96">
        <v>0.01</v>
      </c>
      <c r="J3234" s="96">
        <v>0.01</v>
      </c>
    </row>
    <row r="3235" spans="1:10" ht="25.9" customHeight="1">
      <c r="A3235" s="92" t="s">
        <v>792</v>
      </c>
      <c r="B3235" s="93" t="s">
        <v>2346</v>
      </c>
      <c r="C3235" s="92" t="s">
        <v>87</v>
      </c>
      <c r="D3235" s="92" t="s">
        <v>2347</v>
      </c>
      <c r="E3235" s="273" t="s">
        <v>906</v>
      </c>
      <c r="F3235" s="273"/>
      <c r="G3235" s="94" t="s">
        <v>618</v>
      </c>
      <c r="H3235" s="95">
        <v>1</v>
      </c>
      <c r="I3235" s="96">
        <v>1.68</v>
      </c>
      <c r="J3235" s="96">
        <v>1.68</v>
      </c>
    </row>
    <row r="3236" spans="1:10" ht="25.9" customHeight="1">
      <c r="A3236" s="92" t="s">
        <v>792</v>
      </c>
      <c r="B3236" s="93" t="s">
        <v>2348</v>
      </c>
      <c r="C3236" s="92" t="s">
        <v>87</v>
      </c>
      <c r="D3236" s="92" t="s">
        <v>2349</v>
      </c>
      <c r="E3236" s="273" t="s">
        <v>906</v>
      </c>
      <c r="F3236" s="273"/>
      <c r="G3236" s="94" t="s">
        <v>618</v>
      </c>
      <c r="H3236" s="95">
        <v>1</v>
      </c>
      <c r="I3236" s="96">
        <v>1.68</v>
      </c>
      <c r="J3236" s="96">
        <v>1.68</v>
      </c>
    </row>
    <row r="3237" spans="1:10" ht="25.5">
      <c r="A3237" s="97"/>
      <c r="B3237" s="97"/>
      <c r="C3237" s="97"/>
      <c r="D3237" s="97"/>
      <c r="E3237" s="97" t="s">
        <v>806</v>
      </c>
      <c r="F3237" s="98">
        <v>20.34</v>
      </c>
      <c r="G3237" s="97" t="s">
        <v>807</v>
      </c>
      <c r="H3237" s="98">
        <v>0</v>
      </c>
      <c r="I3237" s="97" t="s">
        <v>808</v>
      </c>
      <c r="J3237" s="98">
        <v>20.34</v>
      </c>
    </row>
    <row r="3238" spans="1:10" ht="15" thickBot="1">
      <c r="A3238" s="97"/>
      <c r="B3238" s="97"/>
      <c r="C3238" s="97"/>
      <c r="D3238" s="97"/>
      <c r="E3238" s="97" t="s">
        <v>809</v>
      </c>
      <c r="F3238" s="98">
        <v>0</v>
      </c>
      <c r="G3238" s="97"/>
      <c r="H3238" s="274" t="s">
        <v>810</v>
      </c>
      <c r="I3238" s="274"/>
      <c r="J3238" s="98">
        <v>27.73</v>
      </c>
    </row>
    <row r="3239" spans="1:10" ht="1.1499999999999999" customHeight="1" thickTop="1">
      <c r="A3239" s="99"/>
      <c r="B3239" s="99"/>
      <c r="C3239" s="99"/>
      <c r="D3239" s="99"/>
      <c r="E3239" s="99"/>
      <c r="F3239" s="99"/>
      <c r="G3239" s="99"/>
      <c r="H3239" s="99"/>
      <c r="I3239" s="99"/>
      <c r="J3239" s="99"/>
    </row>
    <row r="3240" spans="1:10" ht="18" customHeight="1">
      <c r="A3240" s="79"/>
      <c r="B3240" s="80" t="s">
        <v>440</v>
      </c>
      <c r="C3240" s="79" t="s">
        <v>776</v>
      </c>
      <c r="D3240" s="79" t="s">
        <v>777</v>
      </c>
      <c r="E3240" s="268" t="s">
        <v>778</v>
      </c>
      <c r="F3240" s="268"/>
      <c r="G3240" s="81" t="s">
        <v>779</v>
      </c>
      <c r="H3240" s="80" t="s">
        <v>443</v>
      </c>
      <c r="I3240" s="80" t="s">
        <v>780</v>
      </c>
      <c r="J3240" s="80" t="s">
        <v>448</v>
      </c>
    </row>
    <row r="3241" spans="1:10" ht="39" customHeight="1">
      <c r="A3241" s="82" t="s">
        <v>781</v>
      </c>
      <c r="B3241" s="83" t="s">
        <v>1842</v>
      </c>
      <c r="C3241" s="82" t="s">
        <v>87</v>
      </c>
      <c r="D3241" s="82" t="s">
        <v>1843</v>
      </c>
      <c r="E3241" s="269" t="s">
        <v>817</v>
      </c>
      <c r="F3241" s="269"/>
      <c r="G3241" s="84" t="s">
        <v>821</v>
      </c>
      <c r="H3241" s="85">
        <v>1</v>
      </c>
      <c r="I3241" s="86">
        <v>0.62</v>
      </c>
      <c r="J3241" s="86">
        <v>0.62</v>
      </c>
    </row>
    <row r="3242" spans="1:10" ht="39" customHeight="1">
      <c r="A3242" s="87" t="s">
        <v>785</v>
      </c>
      <c r="B3242" s="88" t="s">
        <v>2350</v>
      </c>
      <c r="C3242" s="87" t="s">
        <v>87</v>
      </c>
      <c r="D3242" s="87" t="s">
        <v>2351</v>
      </c>
      <c r="E3242" s="270" t="s">
        <v>817</v>
      </c>
      <c r="F3242" s="270"/>
      <c r="G3242" s="89" t="s">
        <v>618</v>
      </c>
      <c r="H3242" s="90">
        <v>1</v>
      </c>
      <c r="I3242" s="91">
        <v>0.55000000000000004</v>
      </c>
      <c r="J3242" s="91">
        <v>0.55000000000000004</v>
      </c>
    </row>
    <row r="3243" spans="1:10" ht="39" customHeight="1">
      <c r="A3243" s="87" t="s">
        <v>785</v>
      </c>
      <c r="B3243" s="88" t="s">
        <v>2352</v>
      </c>
      <c r="C3243" s="87" t="s">
        <v>87</v>
      </c>
      <c r="D3243" s="87" t="s">
        <v>2353</v>
      </c>
      <c r="E3243" s="270" t="s">
        <v>817</v>
      </c>
      <c r="F3243" s="270"/>
      <c r="G3243" s="89" t="s">
        <v>618</v>
      </c>
      <c r="H3243" s="90">
        <v>1</v>
      </c>
      <c r="I3243" s="91">
        <v>7.0000000000000007E-2</v>
      </c>
      <c r="J3243" s="91">
        <v>7.0000000000000007E-2</v>
      </c>
    </row>
    <row r="3244" spans="1:10" ht="25.5">
      <c r="A3244" s="97"/>
      <c r="B3244" s="97"/>
      <c r="C3244" s="97"/>
      <c r="D3244" s="97"/>
      <c r="E3244" s="97" t="s">
        <v>806</v>
      </c>
      <c r="F3244" s="98">
        <v>0</v>
      </c>
      <c r="G3244" s="97" t="s">
        <v>807</v>
      </c>
      <c r="H3244" s="98">
        <v>0</v>
      </c>
      <c r="I3244" s="97" t="s">
        <v>808</v>
      </c>
      <c r="J3244" s="98">
        <v>0</v>
      </c>
    </row>
    <row r="3245" spans="1:10" ht="15" thickBot="1">
      <c r="A3245" s="97"/>
      <c r="B3245" s="97"/>
      <c r="C3245" s="97"/>
      <c r="D3245" s="97"/>
      <c r="E3245" s="97" t="s">
        <v>809</v>
      </c>
      <c r="F3245" s="98">
        <v>0</v>
      </c>
      <c r="G3245" s="97"/>
      <c r="H3245" s="274" t="s">
        <v>810</v>
      </c>
      <c r="I3245" s="274"/>
      <c r="J3245" s="98">
        <v>0.62</v>
      </c>
    </row>
    <row r="3246" spans="1:10" ht="1.1499999999999999" customHeight="1" thickTop="1">
      <c r="A3246" s="99"/>
      <c r="B3246" s="99"/>
      <c r="C3246" s="99"/>
      <c r="D3246" s="99"/>
      <c r="E3246" s="99"/>
      <c r="F3246" s="99"/>
      <c r="G3246" s="99"/>
      <c r="H3246" s="99"/>
      <c r="I3246" s="99"/>
      <c r="J3246" s="99"/>
    </row>
    <row r="3247" spans="1:10" ht="18" customHeight="1">
      <c r="A3247" s="79"/>
      <c r="B3247" s="80" t="s">
        <v>440</v>
      </c>
      <c r="C3247" s="79" t="s">
        <v>776</v>
      </c>
      <c r="D3247" s="79" t="s">
        <v>777</v>
      </c>
      <c r="E3247" s="268" t="s">
        <v>778</v>
      </c>
      <c r="F3247" s="268"/>
      <c r="G3247" s="81" t="s">
        <v>779</v>
      </c>
      <c r="H3247" s="80" t="s">
        <v>443</v>
      </c>
      <c r="I3247" s="80" t="s">
        <v>780</v>
      </c>
      <c r="J3247" s="80" t="s">
        <v>448</v>
      </c>
    </row>
    <row r="3248" spans="1:10" ht="39" customHeight="1">
      <c r="A3248" s="82" t="s">
        <v>781</v>
      </c>
      <c r="B3248" s="83" t="s">
        <v>1840</v>
      </c>
      <c r="C3248" s="82" t="s">
        <v>87</v>
      </c>
      <c r="D3248" s="82" t="s">
        <v>1841</v>
      </c>
      <c r="E3248" s="269" t="s">
        <v>817</v>
      </c>
      <c r="F3248" s="269"/>
      <c r="G3248" s="84" t="s">
        <v>818</v>
      </c>
      <c r="H3248" s="85">
        <v>1</v>
      </c>
      <c r="I3248" s="86">
        <v>9.17</v>
      </c>
      <c r="J3248" s="86">
        <v>9.17</v>
      </c>
    </row>
    <row r="3249" spans="1:10" ht="39" customHeight="1">
      <c r="A3249" s="87" t="s">
        <v>785</v>
      </c>
      <c r="B3249" s="88" t="s">
        <v>2350</v>
      </c>
      <c r="C3249" s="87" t="s">
        <v>87</v>
      </c>
      <c r="D3249" s="87" t="s">
        <v>2351</v>
      </c>
      <c r="E3249" s="270" t="s">
        <v>817</v>
      </c>
      <c r="F3249" s="270"/>
      <c r="G3249" s="89" t="s">
        <v>618</v>
      </c>
      <c r="H3249" s="90">
        <v>1</v>
      </c>
      <c r="I3249" s="91">
        <v>0.55000000000000004</v>
      </c>
      <c r="J3249" s="91">
        <v>0.55000000000000004</v>
      </c>
    </row>
    <row r="3250" spans="1:10" ht="39" customHeight="1">
      <c r="A3250" s="87" t="s">
        <v>785</v>
      </c>
      <c r="B3250" s="88" t="s">
        <v>2352</v>
      </c>
      <c r="C3250" s="87" t="s">
        <v>87</v>
      </c>
      <c r="D3250" s="87" t="s">
        <v>2353</v>
      </c>
      <c r="E3250" s="270" t="s">
        <v>817</v>
      </c>
      <c r="F3250" s="270"/>
      <c r="G3250" s="89" t="s">
        <v>618</v>
      </c>
      <c r="H3250" s="90">
        <v>1</v>
      </c>
      <c r="I3250" s="91">
        <v>7.0000000000000007E-2</v>
      </c>
      <c r="J3250" s="91">
        <v>7.0000000000000007E-2</v>
      </c>
    </row>
    <row r="3251" spans="1:10" ht="39" customHeight="1">
      <c r="A3251" s="87" t="s">
        <v>785</v>
      </c>
      <c r="B3251" s="88" t="s">
        <v>2354</v>
      </c>
      <c r="C3251" s="87" t="s">
        <v>87</v>
      </c>
      <c r="D3251" s="87" t="s">
        <v>2355</v>
      </c>
      <c r="E3251" s="270" t="s">
        <v>817</v>
      </c>
      <c r="F3251" s="270"/>
      <c r="G3251" s="89" t="s">
        <v>618</v>
      </c>
      <c r="H3251" s="90">
        <v>1</v>
      </c>
      <c r="I3251" s="91">
        <v>0.69</v>
      </c>
      <c r="J3251" s="91">
        <v>0.69</v>
      </c>
    </row>
    <row r="3252" spans="1:10" ht="39" customHeight="1">
      <c r="A3252" s="87" t="s">
        <v>785</v>
      </c>
      <c r="B3252" s="88" t="s">
        <v>2356</v>
      </c>
      <c r="C3252" s="87" t="s">
        <v>87</v>
      </c>
      <c r="D3252" s="87" t="s">
        <v>2357</v>
      </c>
      <c r="E3252" s="270" t="s">
        <v>817</v>
      </c>
      <c r="F3252" s="270"/>
      <c r="G3252" s="89" t="s">
        <v>618</v>
      </c>
      <c r="H3252" s="90">
        <v>1</v>
      </c>
      <c r="I3252" s="91">
        <v>7.86</v>
      </c>
      <c r="J3252" s="91">
        <v>7.86</v>
      </c>
    </row>
    <row r="3253" spans="1:10" ht="25.5">
      <c r="A3253" s="97"/>
      <c r="B3253" s="97"/>
      <c r="C3253" s="97"/>
      <c r="D3253" s="97"/>
      <c r="E3253" s="97" t="s">
        <v>806</v>
      </c>
      <c r="F3253" s="98">
        <v>0</v>
      </c>
      <c r="G3253" s="97" t="s">
        <v>807</v>
      </c>
      <c r="H3253" s="98">
        <v>0</v>
      </c>
      <c r="I3253" s="97" t="s">
        <v>808</v>
      </c>
      <c r="J3253" s="98">
        <v>0</v>
      </c>
    </row>
    <row r="3254" spans="1:10" ht="15" thickBot="1">
      <c r="A3254" s="97"/>
      <c r="B3254" s="97"/>
      <c r="C3254" s="97"/>
      <c r="D3254" s="97"/>
      <c r="E3254" s="97" t="s">
        <v>809</v>
      </c>
      <c r="F3254" s="98">
        <v>0</v>
      </c>
      <c r="G3254" s="97"/>
      <c r="H3254" s="274" t="s">
        <v>810</v>
      </c>
      <c r="I3254" s="274"/>
      <c r="J3254" s="98">
        <v>9.17</v>
      </c>
    </row>
    <row r="3255" spans="1:10" ht="1.1499999999999999" customHeight="1" thickTop="1">
      <c r="A3255" s="99"/>
      <c r="B3255" s="99"/>
      <c r="C3255" s="99"/>
      <c r="D3255" s="99"/>
      <c r="E3255" s="99"/>
      <c r="F3255" s="99"/>
      <c r="G3255" s="99"/>
      <c r="H3255" s="99"/>
      <c r="I3255" s="99"/>
      <c r="J3255" s="99"/>
    </row>
    <row r="3256" spans="1:10" ht="18" customHeight="1">
      <c r="A3256" s="79"/>
      <c r="B3256" s="80" t="s">
        <v>440</v>
      </c>
      <c r="C3256" s="79" t="s">
        <v>776</v>
      </c>
      <c r="D3256" s="79" t="s">
        <v>777</v>
      </c>
      <c r="E3256" s="268" t="s">
        <v>778</v>
      </c>
      <c r="F3256" s="268"/>
      <c r="G3256" s="81" t="s">
        <v>779</v>
      </c>
      <c r="H3256" s="80" t="s">
        <v>443</v>
      </c>
      <c r="I3256" s="80" t="s">
        <v>780</v>
      </c>
      <c r="J3256" s="80" t="s">
        <v>448</v>
      </c>
    </row>
    <row r="3257" spans="1:10" ht="39" customHeight="1">
      <c r="A3257" s="82" t="s">
        <v>781</v>
      </c>
      <c r="B3257" s="83" t="s">
        <v>2350</v>
      </c>
      <c r="C3257" s="82" t="s">
        <v>87</v>
      </c>
      <c r="D3257" s="82" t="s">
        <v>2351</v>
      </c>
      <c r="E3257" s="269" t="s">
        <v>817</v>
      </c>
      <c r="F3257" s="269"/>
      <c r="G3257" s="84" t="s">
        <v>618</v>
      </c>
      <c r="H3257" s="85">
        <v>1</v>
      </c>
      <c r="I3257" s="86">
        <v>0.55000000000000004</v>
      </c>
      <c r="J3257" s="86">
        <v>0.55000000000000004</v>
      </c>
    </row>
    <row r="3258" spans="1:10" ht="64.900000000000006" customHeight="1">
      <c r="A3258" s="92" t="s">
        <v>792</v>
      </c>
      <c r="B3258" s="93" t="s">
        <v>2358</v>
      </c>
      <c r="C3258" s="92" t="s">
        <v>87</v>
      </c>
      <c r="D3258" s="92" t="s">
        <v>2359</v>
      </c>
      <c r="E3258" s="273" t="s">
        <v>906</v>
      </c>
      <c r="F3258" s="273"/>
      <c r="G3258" s="94" t="s">
        <v>235</v>
      </c>
      <c r="H3258" s="95">
        <v>5.3300000000000001E-5</v>
      </c>
      <c r="I3258" s="96">
        <v>10382.84</v>
      </c>
      <c r="J3258" s="96">
        <v>0.55000000000000004</v>
      </c>
    </row>
    <row r="3259" spans="1:10" ht="25.5">
      <c r="A3259" s="97"/>
      <c r="B3259" s="97"/>
      <c r="C3259" s="97"/>
      <c r="D3259" s="97"/>
      <c r="E3259" s="97" t="s">
        <v>806</v>
      </c>
      <c r="F3259" s="98">
        <v>0</v>
      </c>
      <c r="G3259" s="97" t="s">
        <v>807</v>
      </c>
      <c r="H3259" s="98">
        <v>0</v>
      </c>
      <c r="I3259" s="97" t="s">
        <v>808</v>
      </c>
      <c r="J3259" s="98">
        <v>0</v>
      </c>
    </row>
    <row r="3260" spans="1:10" ht="15" thickBot="1">
      <c r="A3260" s="97"/>
      <c r="B3260" s="97"/>
      <c r="C3260" s="97"/>
      <c r="D3260" s="97"/>
      <c r="E3260" s="97" t="s">
        <v>809</v>
      </c>
      <c r="F3260" s="98">
        <v>0</v>
      </c>
      <c r="G3260" s="97"/>
      <c r="H3260" s="274" t="s">
        <v>810</v>
      </c>
      <c r="I3260" s="274"/>
      <c r="J3260" s="98">
        <v>0.55000000000000004</v>
      </c>
    </row>
    <row r="3261" spans="1:10" ht="1.1499999999999999" customHeight="1" thickTop="1">
      <c r="A3261" s="99"/>
      <c r="B3261" s="99"/>
      <c r="C3261" s="99"/>
      <c r="D3261" s="99"/>
      <c r="E3261" s="99"/>
      <c r="F3261" s="99"/>
      <c r="G3261" s="99"/>
      <c r="H3261" s="99"/>
      <c r="I3261" s="99"/>
      <c r="J3261" s="99"/>
    </row>
    <row r="3262" spans="1:10" ht="18" customHeight="1">
      <c r="A3262" s="79"/>
      <c r="B3262" s="80" t="s">
        <v>440</v>
      </c>
      <c r="C3262" s="79" t="s">
        <v>776</v>
      </c>
      <c r="D3262" s="79" t="s">
        <v>777</v>
      </c>
      <c r="E3262" s="268" t="s">
        <v>778</v>
      </c>
      <c r="F3262" s="268"/>
      <c r="G3262" s="81" t="s">
        <v>779</v>
      </c>
      <c r="H3262" s="80" t="s">
        <v>443</v>
      </c>
      <c r="I3262" s="80" t="s">
        <v>780</v>
      </c>
      <c r="J3262" s="80" t="s">
        <v>448</v>
      </c>
    </row>
    <row r="3263" spans="1:10" ht="39" customHeight="1">
      <c r="A3263" s="82" t="s">
        <v>781</v>
      </c>
      <c r="B3263" s="83" t="s">
        <v>2352</v>
      </c>
      <c r="C3263" s="82" t="s">
        <v>87</v>
      </c>
      <c r="D3263" s="82" t="s">
        <v>2353</v>
      </c>
      <c r="E3263" s="269" t="s">
        <v>817</v>
      </c>
      <c r="F3263" s="269"/>
      <c r="G3263" s="84" t="s">
        <v>618</v>
      </c>
      <c r="H3263" s="85">
        <v>1</v>
      </c>
      <c r="I3263" s="86">
        <v>7.0000000000000007E-2</v>
      </c>
      <c r="J3263" s="86">
        <v>7.0000000000000007E-2</v>
      </c>
    </row>
    <row r="3264" spans="1:10" ht="64.900000000000006" customHeight="1">
      <c r="A3264" s="92" t="s">
        <v>792</v>
      </c>
      <c r="B3264" s="93" t="s">
        <v>2358</v>
      </c>
      <c r="C3264" s="92" t="s">
        <v>87</v>
      </c>
      <c r="D3264" s="92" t="s">
        <v>2359</v>
      </c>
      <c r="E3264" s="273" t="s">
        <v>906</v>
      </c>
      <c r="F3264" s="273"/>
      <c r="G3264" s="94" t="s">
        <v>235</v>
      </c>
      <c r="H3264" s="95">
        <v>7.4000000000000003E-6</v>
      </c>
      <c r="I3264" s="96">
        <v>10382.84</v>
      </c>
      <c r="J3264" s="96">
        <v>7.0000000000000007E-2</v>
      </c>
    </row>
    <row r="3265" spans="1:10" ht="25.5">
      <c r="A3265" s="97"/>
      <c r="B3265" s="97"/>
      <c r="C3265" s="97"/>
      <c r="D3265" s="97"/>
      <c r="E3265" s="97" t="s">
        <v>806</v>
      </c>
      <c r="F3265" s="98">
        <v>0</v>
      </c>
      <c r="G3265" s="97" t="s">
        <v>807</v>
      </c>
      <c r="H3265" s="98">
        <v>0</v>
      </c>
      <c r="I3265" s="97" t="s">
        <v>808</v>
      </c>
      <c r="J3265" s="98">
        <v>0</v>
      </c>
    </row>
    <row r="3266" spans="1:10" ht="15" thickBot="1">
      <c r="A3266" s="97"/>
      <c r="B3266" s="97"/>
      <c r="C3266" s="97"/>
      <c r="D3266" s="97"/>
      <c r="E3266" s="97" t="s">
        <v>809</v>
      </c>
      <c r="F3266" s="98">
        <v>0</v>
      </c>
      <c r="G3266" s="97"/>
      <c r="H3266" s="274" t="s">
        <v>810</v>
      </c>
      <c r="I3266" s="274"/>
      <c r="J3266" s="98">
        <v>7.0000000000000007E-2</v>
      </c>
    </row>
    <row r="3267" spans="1:10" ht="1.1499999999999999" customHeight="1" thickTop="1">
      <c r="A3267" s="99"/>
      <c r="B3267" s="99"/>
      <c r="C3267" s="99"/>
      <c r="D3267" s="99"/>
      <c r="E3267" s="99"/>
      <c r="F3267" s="99"/>
      <c r="G3267" s="99"/>
      <c r="H3267" s="99"/>
      <c r="I3267" s="99"/>
      <c r="J3267" s="99"/>
    </row>
    <row r="3268" spans="1:10" ht="18" customHeight="1">
      <c r="A3268" s="79"/>
      <c r="B3268" s="80" t="s">
        <v>440</v>
      </c>
      <c r="C3268" s="79" t="s">
        <v>776</v>
      </c>
      <c r="D3268" s="79" t="s">
        <v>777</v>
      </c>
      <c r="E3268" s="268" t="s">
        <v>778</v>
      </c>
      <c r="F3268" s="268"/>
      <c r="G3268" s="81" t="s">
        <v>779</v>
      </c>
      <c r="H3268" s="80" t="s">
        <v>443</v>
      </c>
      <c r="I3268" s="80" t="s">
        <v>780</v>
      </c>
      <c r="J3268" s="80" t="s">
        <v>448</v>
      </c>
    </row>
    <row r="3269" spans="1:10" ht="39" customHeight="1">
      <c r="A3269" s="82" t="s">
        <v>781</v>
      </c>
      <c r="B3269" s="83" t="s">
        <v>2354</v>
      </c>
      <c r="C3269" s="82" t="s">
        <v>87</v>
      </c>
      <c r="D3269" s="82" t="s">
        <v>2355</v>
      </c>
      <c r="E3269" s="269" t="s">
        <v>817</v>
      </c>
      <c r="F3269" s="269"/>
      <c r="G3269" s="84" t="s">
        <v>618</v>
      </c>
      <c r="H3269" s="85">
        <v>1</v>
      </c>
      <c r="I3269" s="86">
        <v>0.69</v>
      </c>
      <c r="J3269" s="86">
        <v>0.69</v>
      </c>
    </row>
    <row r="3270" spans="1:10" ht="64.900000000000006" customHeight="1">
      <c r="A3270" s="92" t="s">
        <v>792</v>
      </c>
      <c r="B3270" s="93" t="s">
        <v>2358</v>
      </c>
      <c r="C3270" s="92" t="s">
        <v>87</v>
      </c>
      <c r="D3270" s="92" t="s">
        <v>2359</v>
      </c>
      <c r="E3270" s="273" t="s">
        <v>906</v>
      </c>
      <c r="F3270" s="273"/>
      <c r="G3270" s="94" t="s">
        <v>235</v>
      </c>
      <c r="H3270" s="95">
        <v>6.6699999999999995E-5</v>
      </c>
      <c r="I3270" s="96">
        <v>10382.84</v>
      </c>
      <c r="J3270" s="96">
        <v>0.69</v>
      </c>
    </row>
    <row r="3271" spans="1:10" ht="25.5">
      <c r="A3271" s="97"/>
      <c r="B3271" s="97"/>
      <c r="C3271" s="97"/>
      <c r="D3271" s="97"/>
      <c r="E3271" s="97" t="s">
        <v>806</v>
      </c>
      <c r="F3271" s="98">
        <v>0</v>
      </c>
      <c r="G3271" s="97" t="s">
        <v>807</v>
      </c>
      <c r="H3271" s="98">
        <v>0</v>
      </c>
      <c r="I3271" s="97" t="s">
        <v>808</v>
      </c>
      <c r="J3271" s="98">
        <v>0</v>
      </c>
    </row>
    <row r="3272" spans="1:10" ht="15" thickBot="1">
      <c r="A3272" s="97"/>
      <c r="B3272" s="97"/>
      <c r="C3272" s="97"/>
      <c r="D3272" s="97"/>
      <c r="E3272" s="97" t="s">
        <v>809</v>
      </c>
      <c r="F3272" s="98">
        <v>0</v>
      </c>
      <c r="G3272" s="97"/>
      <c r="H3272" s="274" t="s">
        <v>810</v>
      </c>
      <c r="I3272" s="274"/>
      <c r="J3272" s="98">
        <v>0.69</v>
      </c>
    </row>
    <row r="3273" spans="1:10" ht="1.1499999999999999" customHeight="1" thickTop="1">
      <c r="A3273" s="99"/>
      <c r="B3273" s="99"/>
      <c r="C3273" s="99"/>
      <c r="D3273" s="99"/>
      <c r="E3273" s="99"/>
      <c r="F3273" s="99"/>
      <c r="G3273" s="99"/>
      <c r="H3273" s="99"/>
      <c r="I3273" s="99"/>
      <c r="J3273" s="99"/>
    </row>
    <row r="3274" spans="1:10" ht="18" customHeight="1">
      <c r="A3274" s="79"/>
      <c r="B3274" s="80" t="s">
        <v>440</v>
      </c>
      <c r="C3274" s="79" t="s">
        <v>776</v>
      </c>
      <c r="D3274" s="79" t="s">
        <v>777</v>
      </c>
      <c r="E3274" s="268" t="s">
        <v>778</v>
      </c>
      <c r="F3274" s="268"/>
      <c r="G3274" s="81" t="s">
        <v>779</v>
      </c>
      <c r="H3274" s="80" t="s">
        <v>443</v>
      </c>
      <c r="I3274" s="80" t="s">
        <v>780</v>
      </c>
      <c r="J3274" s="80" t="s">
        <v>448</v>
      </c>
    </row>
    <row r="3275" spans="1:10" ht="39" customHeight="1">
      <c r="A3275" s="82" t="s">
        <v>781</v>
      </c>
      <c r="B3275" s="83" t="s">
        <v>2356</v>
      </c>
      <c r="C3275" s="82" t="s">
        <v>87</v>
      </c>
      <c r="D3275" s="82" t="s">
        <v>2357</v>
      </c>
      <c r="E3275" s="269" t="s">
        <v>817</v>
      </c>
      <c r="F3275" s="269"/>
      <c r="G3275" s="84" t="s">
        <v>618</v>
      </c>
      <c r="H3275" s="85">
        <v>1</v>
      </c>
      <c r="I3275" s="86">
        <v>7.86</v>
      </c>
      <c r="J3275" s="86">
        <v>7.86</v>
      </c>
    </row>
    <row r="3276" spans="1:10" ht="24" customHeight="1">
      <c r="A3276" s="92" t="s">
        <v>792</v>
      </c>
      <c r="B3276" s="93" t="s">
        <v>2084</v>
      </c>
      <c r="C3276" s="92" t="s">
        <v>87</v>
      </c>
      <c r="D3276" s="92" t="s">
        <v>2085</v>
      </c>
      <c r="E3276" s="273" t="s">
        <v>795</v>
      </c>
      <c r="F3276" s="273"/>
      <c r="G3276" s="94" t="s">
        <v>931</v>
      </c>
      <c r="H3276" s="95">
        <v>1.44</v>
      </c>
      <c r="I3276" s="96">
        <v>5.46</v>
      </c>
      <c r="J3276" s="96">
        <v>7.86</v>
      </c>
    </row>
    <row r="3277" spans="1:10" ht="25.5">
      <c r="A3277" s="97"/>
      <c r="B3277" s="97"/>
      <c r="C3277" s="97"/>
      <c r="D3277" s="97"/>
      <c r="E3277" s="97" t="s">
        <v>806</v>
      </c>
      <c r="F3277" s="98">
        <v>0</v>
      </c>
      <c r="G3277" s="97" t="s">
        <v>807</v>
      </c>
      <c r="H3277" s="98">
        <v>0</v>
      </c>
      <c r="I3277" s="97" t="s">
        <v>808</v>
      </c>
      <c r="J3277" s="98">
        <v>0</v>
      </c>
    </row>
    <row r="3278" spans="1:10" ht="15" thickBot="1">
      <c r="A3278" s="97"/>
      <c r="B3278" s="97"/>
      <c r="C3278" s="97"/>
      <c r="D3278" s="97"/>
      <c r="E3278" s="97" t="s">
        <v>809</v>
      </c>
      <c r="F3278" s="98">
        <v>0</v>
      </c>
      <c r="G3278" s="97"/>
      <c r="H3278" s="274" t="s">
        <v>810</v>
      </c>
      <c r="I3278" s="274"/>
      <c r="J3278" s="98">
        <v>7.86</v>
      </c>
    </row>
    <row r="3279" spans="1:10" ht="1.1499999999999999" customHeight="1" thickTop="1">
      <c r="A3279" s="99"/>
      <c r="B3279" s="99"/>
      <c r="C3279" s="99"/>
      <c r="D3279" s="99"/>
      <c r="E3279" s="99"/>
      <c r="F3279" s="99"/>
      <c r="G3279" s="99"/>
      <c r="H3279" s="99"/>
      <c r="I3279" s="99"/>
      <c r="J3279" s="99"/>
    </row>
    <row r="3280" spans="1:10" ht="18" customHeight="1">
      <c r="A3280" s="79"/>
      <c r="B3280" s="80" t="s">
        <v>440</v>
      </c>
      <c r="C3280" s="79" t="s">
        <v>776</v>
      </c>
      <c r="D3280" s="79" t="s">
        <v>777</v>
      </c>
      <c r="E3280" s="268" t="s">
        <v>778</v>
      </c>
      <c r="F3280" s="268"/>
      <c r="G3280" s="81" t="s">
        <v>779</v>
      </c>
      <c r="H3280" s="80" t="s">
        <v>443</v>
      </c>
      <c r="I3280" s="80" t="s">
        <v>780</v>
      </c>
      <c r="J3280" s="80" t="s">
        <v>448</v>
      </c>
    </row>
    <row r="3281" spans="1:10" ht="39" customHeight="1">
      <c r="A3281" s="82" t="s">
        <v>781</v>
      </c>
      <c r="B3281" s="83" t="s">
        <v>1559</v>
      </c>
      <c r="C3281" s="82" t="s">
        <v>87</v>
      </c>
      <c r="D3281" s="82" t="s">
        <v>1560</v>
      </c>
      <c r="E3281" s="269" t="s">
        <v>1327</v>
      </c>
      <c r="F3281" s="269"/>
      <c r="G3281" s="84" t="s">
        <v>235</v>
      </c>
      <c r="H3281" s="85">
        <v>1</v>
      </c>
      <c r="I3281" s="86">
        <v>16.7</v>
      </c>
      <c r="J3281" s="86">
        <v>16.7</v>
      </c>
    </row>
    <row r="3282" spans="1:10" ht="25.9" customHeight="1">
      <c r="A3282" s="87" t="s">
        <v>785</v>
      </c>
      <c r="B3282" s="88" t="s">
        <v>1328</v>
      </c>
      <c r="C3282" s="87" t="s">
        <v>87</v>
      </c>
      <c r="D3282" s="87" t="s">
        <v>1329</v>
      </c>
      <c r="E3282" s="270" t="s">
        <v>824</v>
      </c>
      <c r="F3282" s="270"/>
      <c r="G3282" s="89" t="s">
        <v>618</v>
      </c>
      <c r="H3282" s="90">
        <v>0.16520000000000001</v>
      </c>
      <c r="I3282" s="91">
        <v>20.67</v>
      </c>
      <c r="J3282" s="91">
        <v>3.41</v>
      </c>
    </row>
    <row r="3283" spans="1:10" ht="25.9" customHeight="1">
      <c r="A3283" s="87" t="s">
        <v>785</v>
      </c>
      <c r="B3283" s="88" t="s">
        <v>1330</v>
      </c>
      <c r="C3283" s="87" t="s">
        <v>87</v>
      </c>
      <c r="D3283" s="87" t="s">
        <v>1331</v>
      </c>
      <c r="E3283" s="270" t="s">
        <v>824</v>
      </c>
      <c r="F3283" s="270"/>
      <c r="G3283" s="89" t="s">
        <v>618</v>
      </c>
      <c r="H3283" s="90">
        <v>0.16520000000000001</v>
      </c>
      <c r="I3283" s="91">
        <v>25.76</v>
      </c>
      <c r="J3283" s="91">
        <v>4.25</v>
      </c>
    </row>
    <row r="3284" spans="1:10" ht="24" customHeight="1">
      <c r="A3284" s="92" t="s">
        <v>792</v>
      </c>
      <c r="B3284" s="93" t="s">
        <v>1943</v>
      </c>
      <c r="C3284" s="92" t="s">
        <v>87</v>
      </c>
      <c r="D3284" s="92" t="s">
        <v>1944</v>
      </c>
      <c r="E3284" s="273" t="s">
        <v>795</v>
      </c>
      <c r="F3284" s="273"/>
      <c r="G3284" s="94" t="s">
        <v>235</v>
      </c>
      <c r="H3284" s="95">
        <v>4.8999999999999998E-3</v>
      </c>
      <c r="I3284" s="96">
        <v>57.7</v>
      </c>
      <c r="J3284" s="96">
        <v>0.28000000000000003</v>
      </c>
    </row>
    <row r="3285" spans="1:10" ht="25.9" customHeight="1">
      <c r="A3285" s="92" t="s">
        <v>792</v>
      </c>
      <c r="B3285" s="93" t="s">
        <v>2360</v>
      </c>
      <c r="C3285" s="92" t="s">
        <v>87</v>
      </c>
      <c r="D3285" s="92" t="s">
        <v>2361</v>
      </c>
      <c r="E3285" s="273" t="s">
        <v>795</v>
      </c>
      <c r="F3285" s="273"/>
      <c r="G3285" s="94" t="s">
        <v>235</v>
      </c>
      <c r="H3285" s="95">
        <v>1</v>
      </c>
      <c r="I3285" s="96">
        <v>8.19</v>
      </c>
      <c r="J3285" s="96">
        <v>8.19</v>
      </c>
    </row>
    <row r="3286" spans="1:10" ht="25.9" customHeight="1">
      <c r="A3286" s="92" t="s">
        <v>792</v>
      </c>
      <c r="B3286" s="93" t="s">
        <v>1945</v>
      </c>
      <c r="C3286" s="92" t="s">
        <v>87</v>
      </c>
      <c r="D3286" s="92" t="s">
        <v>1946</v>
      </c>
      <c r="E3286" s="273" t="s">
        <v>795</v>
      </c>
      <c r="F3286" s="273"/>
      <c r="G3286" s="94" t="s">
        <v>235</v>
      </c>
      <c r="H3286" s="95">
        <v>7.4999999999999997E-3</v>
      </c>
      <c r="I3286" s="96">
        <v>65.38</v>
      </c>
      <c r="J3286" s="96">
        <v>0.49</v>
      </c>
    </row>
    <row r="3287" spans="1:10" ht="24" customHeight="1">
      <c r="A3287" s="92" t="s">
        <v>792</v>
      </c>
      <c r="B3287" s="93" t="s">
        <v>1334</v>
      </c>
      <c r="C3287" s="92" t="s">
        <v>87</v>
      </c>
      <c r="D3287" s="92" t="s">
        <v>1335</v>
      </c>
      <c r="E3287" s="273" t="s">
        <v>795</v>
      </c>
      <c r="F3287" s="273"/>
      <c r="G3287" s="94" t="s">
        <v>235</v>
      </c>
      <c r="H3287" s="95">
        <v>3.5999999999999997E-2</v>
      </c>
      <c r="I3287" s="96">
        <v>2.46</v>
      </c>
      <c r="J3287" s="96">
        <v>0.08</v>
      </c>
    </row>
    <row r="3288" spans="1:10" ht="25.5">
      <c r="A3288" s="97"/>
      <c r="B3288" s="97"/>
      <c r="C3288" s="97"/>
      <c r="D3288" s="97"/>
      <c r="E3288" s="97" t="s">
        <v>806</v>
      </c>
      <c r="F3288" s="98">
        <v>5.89</v>
      </c>
      <c r="G3288" s="97" t="s">
        <v>807</v>
      </c>
      <c r="H3288" s="98">
        <v>0</v>
      </c>
      <c r="I3288" s="97" t="s">
        <v>808</v>
      </c>
      <c r="J3288" s="98">
        <v>5.89</v>
      </c>
    </row>
    <row r="3289" spans="1:10" ht="15" thickBot="1">
      <c r="A3289" s="97"/>
      <c r="B3289" s="97"/>
      <c r="C3289" s="97"/>
      <c r="D3289" s="97"/>
      <c r="E3289" s="97" t="s">
        <v>809</v>
      </c>
      <c r="F3289" s="98">
        <v>0</v>
      </c>
      <c r="G3289" s="97"/>
      <c r="H3289" s="274" t="s">
        <v>810</v>
      </c>
      <c r="I3289" s="274"/>
      <c r="J3289" s="98">
        <v>16.7</v>
      </c>
    </row>
    <row r="3290" spans="1:10" ht="1.1499999999999999" customHeight="1" thickTop="1">
      <c r="A3290" s="99"/>
      <c r="B3290" s="99"/>
      <c r="C3290" s="99"/>
      <c r="D3290" s="99"/>
      <c r="E3290" s="99"/>
      <c r="F3290" s="99"/>
      <c r="G3290" s="99"/>
      <c r="H3290" s="99"/>
      <c r="I3290" s="99"/>
      <c r="J3290" s="99"/>
    </row>
    <row r="3291" spans="1:10" ht="18" customHeight="1">
      <c r="A3291" s="79"/>
      <c r="B3291" s="80" t="s">
        <v>440</v>
      </c>
      <c r="C3291" s="79" t="s">
        <v>776</v>
      </c>
      <c r="D3291" s="79" t="s">
        <v>777</v>
      </c>
      <c r="E3291" s="268" t="s">
        <v>778</v>
      </c>
      <c r="F3291" s="268"/>
      <c r="G3291" s="81" t="s">
        <v>779</v>
      </c>
      <c r="H3291" s="80" t="s">
        <v>443</v>
      </c>
      <c r="I3291" s="80" t="s">
        <v>780</v>
      </c>
      <c r="J3291" s="80" t="s">
        <v>448</v>
      </c>
    </row>
    <row r="3292" spans="1:10" ht="39" customHeight="1">
      <c r="A3292" s="82" t="s">
        <v>781</v>
      </c>
      <c r="B3292" s="83" t="s">
        <v>1550</v>
      </c>
      <c r="C3292" s="82" t="s">
        <v>87</v>
      </c>
      <c r="D3292" s="82" t="s">
        <v>1551</v>
      </c>
      <c r="E3292" s="269" t="s">
        <v>1327</v>
      </c>
      <c r="F3292" s="269"/>
      <c r="G3292" s="84" t="s">
        <v>235</v>
      </c>
      <c r="H3292" s="85">
        <v>1</v>
      </c>
      <c r="I3292" s="86">
        <v>118.56</v>
      </c>
      <c r="J3292" s="86">
        <v>118.56</v>
      </c>
    </row>
    <row r="3293" spans="1:10" ht="25.9" customHeight="1">
      <c r="A3293" s="87" t="s">
        <v>785</v>
      </c>
      <c r="B3293" s="88" t="s">
        <v>1328</v>
      </c>
      <c r="C3293" s="87" t="s">
        <v>87</v>
      </c>
      <c r="D3293" s="87" t="s">
        <v>1329</v>
      </c>
      <c r="E3293" s="270" t="s">
        <v>824</v>
      </c>
      <c r="F3293" s="270"/>
      <c r="G3293" s="89" t="s">
        <v>618</v>
      </c>
      <c r="H3293" s="90">
        <v>0.25950000000000001</v>
      </c>
      <c r="I3293" s="91">
        <v>20.67</v>
      </c>
      <c r="J3293" s="91">
        <v>5.36</v>
      </c>
    </row>
    <row r="3294" spans="1:10" ht="25.9" customHeight="1">
      <c r="A3294" s="87" t="s">
        <v>785</v>
      </c>
      <c r="B3294" s="88" t="s">
        <v>1330</v>
      </c>
      <c r="C3294" s="87" t="s">
        <v>87</v>
      </c>
      <c r="D3294" s="87" t="s">
        <v>1331</v>
      </c>
      <c r="E3294" s="270" t="s">
        <v>824</v>
      </c>
      <c r="F3294" s="270"/>
      <c r="G3294" s="89" t="s">
        <v>618</v>
      </c>
      <c r="H3294" s="90">
        <v>0.25950000000000001</v>
      </c>
      <c r="I3294" s="91">
        <v>25.76</v>
      </c>
      <c r="J3294" s="91">
        <v>6.68</v>
      </c>
    </row>
    <row r="3295" spans="1:10" ht="24" customHeight="1">
      <c r="A3295" s="92" t="s">
        <v>792</v>
      </c>
      <c r="B3295" s="93" t="s">
        <v>2362</v>
      </c>
      <c r="C3295" s="92" t="s">
        <v>87</v>
      </c>
      <c r="D3295" s="92" t="s">
        <v>2363</v>
      </c>
      <c r="E3295" s="273" t="s">
        <v>795</v>
      </c>
      <c r="F3295" s="273"/>
      <c r="G3295" s="94" t="s">
        <v>235</v>
      </c>
      <c r="H3295" s="95">
        <v>1.32E-2</v>
      </c>
      <c r="I3295" s="96">
        <v>11.06</v>
      </c>
      <c r="J3295" s="96">
        <v>0.14000000000000001</v>
      </c>
    </row>
    <row r="3296" spans="1:10" ht="25.9" customHeight="1">
      <c r="A3296" s="92" t="s">
        <v>792</v>
      </c>
      <c r="B3296" s="93" t="s">
        <v>2364</v>
      </c>
      <c r="C3296" s="92" t="s">
        <v>87</v>
      </c>
      <c r="D3296" s="92" t="s">
        <v>2365</v>
      </c>
      <c r="E3296" s="273" t="s">
        <v>795</v>
      </c>
      <c r="F3296" s="273"/>
      <c r="G3296" s="94" t="s">
        <v>235</v>
      </c>
      <c r="H3296" s="95">
        <v>1</v>
      </c>
      <c r="I3296" s="96">
        <v>106.38</v>
      </c>
      <c r="J3296" s="96">
        <v>106.38</v>
      </c>
    </row>
    <row r="3297" spans="1:10" ht="25.5">
      <c r="A3297" s="97"/>
      <c r="B3297" s="97"/>
      <c r="C3297" s="97"/>
      <c r="D3297" s="97"/>
      <c r="E3297" s="97" t="s">
        <v>806</v>
      </c>
      <c r="F3297" s="98">
        <v>9.26</v>
      </c>
      <c r="G3297" s="97" t="s">
        <v>807</v>
      </c>
      <c r="H3297" s="98">
        <v>0</v>
      </c>
      <c r="I3297" s="97" t="s">
        <v>808</v>
      </c>
      <c r="J3297" s="98">
        <v>9.26</v>
      </c>
    </row>
    <row r="3298" spans="1:10" ht="15" thickBot="1">
      <c r="A3298" s="97"/>
      <c r="B3298" s="97"/>
      <c r="C3298" s="97"/>
      <c r="D3298" s="97"/>
      <c r="E3298" s="97" t="s">
        <v>809</v>
      </c>
      <c r="F3298" s="98">
        <v>0</v>
      </c>
      <c r="G3298" s="97"/>
      <c r="H3298" s="274" t="s">
        <v>810</v>
      </c>
      <c r="I3298" s="274"/>
      <c r="J3298" s="98">
        <v>118.56</v>
      </c>
    </row>
    <row r="3299" spans="1:10" ht="1.1499999999999999" customHeight="1" thickTop="1">
      <c r="A3299" s="99"/>
      <c r="B3299" s="99"/>
      <c r="C3299" s="99"/>
      <c r="D3299" s="99"/>
      <c r="E3299" s="99"/>
      <c r="F3299" s="99"/>
      <c r="G3299" s="99"/>
      <c r="H3299" s="99"/>
      <c r="I3299" s="99"/>
      <c r="J3299" s="99"/>
    </row>
    <row r="3300" spans="1:10" ht="18" customHeight="1">
      <c r="A3300" s="79"/>
      <c r="B3300" s="80" t="s">
        <v>440</v>
      </c>
      <c r="C3300" s="79" t="s">
        <v>776</v>
      </c>
      <c r="D3300" s="79" t="s">
        <v>777</v>
      </c>
      <c r="E3300" s="268" t="s">
        <v>778</v>
      </c>
      <c r="F3300" s="268"/>
      <c r="G3300" s="81" t="s">
        <v>779</v>
      </c>
      <c r="H3300" s="80" t="s">
        <v>443</v>
      </c>
      <c r="I3300" s="80" t="s">
        <v>780</v>
      </c>
      <c r="J3300" s="80" t="s">
        <v>448</v>
      </c>
    </row>
    <row r="3301" spans="1:10" ht="39" customHeight="1">
      <c r="A3301" s="82" t="s">
        <v>781</v>
      </c>
      <c r="B3301" s="83" t="s">
        <v>1542</v>
      </c>
      <c r="C3301" s="82" t="s">
        <v>87</v>
      </c>
      <c r="D3301" s="82" t="s">
        <v>1543</v>
      </c>
      <c r="E3301" s="269" t="s">
        <v>1327</v>
      </c>
      <c r="F3301" s="269"/>
      <c r="G3301" s="84" t="s">
        <v>235</v>
      </c>
      <c r="H3301" s="85">
        <v>1</v>
      </c>
      <c r="I3301" s="86">
        <v>97.27</v>
      </c>
      <c r="J3301" s="86">
        <v>97.27</v>
      </c>
    </row>
    <row r="3302" spans="1:10" ht="25.9" customHeight="1">
      <c r="A3302" s="87" t="s">
        <v>785</v>
      </c>
      <c r="B3302" s="88" t="s">
        <v>1328</v>
      </c>
      <c r="C3302" s="87" t="s">
        <v>87</v>
      </c>
      <c r="D3302" s="87" t="s">
        <v>1329</v>
      </c>
      <c r="E3302" s="270" t="s">
        <v>824</v>
      </c>
      <c r="F3302" s="270"/>
      <c r="G3302" s="89" t="s">
        <v>618</v>
      </c>
      <c r="H3302" s="90">
        <v>0.22120000000000001</v>
      </c>
      <c r="I3302" s="91">
        <v>20.67</v>
      </c>
      <c r="J3302" s="91">
        <v>4.57</v>
      </c>
    </row>
    <row r="3303" spans="1:10" ht="25.9" customHeight="1">
      <c r="A3303" s="87" t="s">
        <v>785</v>
      </c>
      <c r="B3303" s="88" t="s">
        <v>1330</v>
      </c>
      <c r="C3303" s="87" t="s">
        <v>87</v>
      </c>
      <c r="D3303" s="87" t="s">
        <v>1331</v>
      </c>
      <c r="E3303" s="270" t="s">
        <v>824</v>
      </c>
      <c r="F3303" s="270"/>
      <c r="G3303" s="89" t="s">
        <v>618</v>
      </c>
      <c r="H3303" s="90">
        <v>0.22120000000000001</v>
      </c>
      <c r="I3303" s="91">
        <v>25.76</v>
      </c>
      <c r="J3303" s="91">
        <v>5.69</v>
      </c>
    </row>
    <row r="3304" spans="1:10" ht="24" customHeight="1">
      <c r="A3304" s="92" t="s">
        <v>792</v>
      </c>
      <c r="B3304" s="93" t="s">
        <v>2362</v>
      </c>
      <c r="C3304" s="92" t="s">
        <v>87</v>
      </c>
      <c r="D3304" s="92" t="s">
        <v>2363</v>
      </c>
      <c r="E3304" s="273" t="s">
        <v>795</v>
      </c>
      <c r="F3304" s="273"/>
      <c r="G3304" s="94" t="s">
        <v>235</v>
      </c>
      <c r="H3304" s="95">
        <v>1.06E-2</v>
      </c>
      <c r="I3304" s="96">
        <v>11.06</v>
      </c>
      <c r="J3304" s="96">
        <v>0.11</v>
      </c>
    </row>
    <row r="3305" spans="1:10" ht="25.9" customHeight="1">
      <c r="A3305" s="92" t="s">
        <v>792</v>
      </c>
      <c r="B3305" s="93" t="s">
        <v>2366</v>
      </c>
      <c r="C3305" s="92" t="s">
        <v>87</v>
      </c>
      <c r="D3305" s="92" t="s">
        <v>2367</v>
      </c>
      <c r="E3305" s="273" t="s">
        <v>795</v>
      </c>
      <c r="F3305" s="273"/>
      <c r="G3305" s="94" t="s">
        <v>235</v>
      </c>
      <c r="H3305" s="95">
        <v>1</v>
      </c>
      <c r="I3305" s="96">
        <v>86.9</v>
      </c>
      <c r="J3305" s="96">
        <v>86.9</v>
      </c>
    </row>
    <row r="3306" spans="1:10" ht="25.5">
      <c r="A3306" s="97"/>
      <c r="B3306" s="97"/>
      <c r="C3306" s="97"/>
      <c r="D3306" s="97"/>
      <c r="E3306" s="97" t="s">
        <v>806</v>
      </c>
      <c r="F3306" s="98">
        <v>7.89</v>
      </c>
      <c r="G3306" s="97" t="s">
        <v>807</v>
      </c>
      <c r="H3306" s="98">
        <v>0</v>
      </c>
      <c r="I3306" s="97" t="s">
        <v>808</v>
      </c>
      <c r="J3306" s="98">
        <v>7.89</v>
      </c>
    </row>
    <row r="3307" spans="1:10" ht="15" thickBot="1">
      <c r="A3307" s="97"/>
      <c r="B3307" s="97"/>
      <c r="C3307" s="97"/>
      <c r="D3307" s="97"/>
      <c r="E3307" s="97" t="s">
        <v>809</v>
      </c>
      <c r="F3307" s="98">
        <v>0</v>
      </c>
      <c r="G3307" s="97"/>
      <c r="H3307" s="274" t="s">
        <v>810</v>
      </c>
      <c r="I3307" s="274"/>
      <c r="J3307" s="98">
        <v>97.27</v>
      </c>
    </row>
    <row r="3308" spans="1:10" ht="1.1499999999999999" customHeight="1" thickTop="1">
      <c r="A3308" s="99"/>
      <c r="B3308" s="99"/>
      <c r="C3308" s="99"/>
      <c r="D3308" s="99"/>
      <c r="E3308" s="99"/>
      <c r="F3308" s="99"/>
      <c r="G3308" s="99"/>
      <c r="H3308" s="99"/>
      <c r="I3308" s="99"/>
      <c r="J3308" s="99"/>
    </row>
    <row r="3309" spans="1:10" ht="18" customHeight="1">
      <c r="A3309" s="79"/>
      <c r="B3309" s="80" t="s">
        <v>440</v>
      </c>
      <c r="C3309" s="79" t="s">
        <v>776</v>
      </c>
      <c r="D3309" s="79" t="s">
        <v>777</v>
      </c>
      <c r="E3309" s="268" t="s">
        <v>778</v>
      </c>
      <c r="F3309" s="268"/>
      <c r="G3309" s="81" t="s">
        <v>779</v>
      </c>
      <c r="H3309" s="80" t="s">
        <v>443</v>
      </c>
      <c r="I3309" s="80" t="s">
        <v>780</v>
      </c>
      <c r="J3309" s="80" t="s">
        <v>448</v>
      </c>
    </row>
    <row r="3310" spans="1:10" ht="39" customHeight="1">
      <c r="A3310" s="82" t="s">
        <v>781</v>
      </c>
      <c r="B3310" s="83" t="s">
        <v>927</v>
      </c>
      <c r="C3310" s="82" t="s">
        <v>87</v>
      </c>
      <c r="D3310" s="82" t="s">
        <v>928</v>
      </c>
      <c r="E3310" s="269" t="s">
        <v>817</v>
      </c>
      <c r="F3310" s="269"/>
      <c r="G3310" s="84" t="s">
        <v>821</v>
      </c>
      <c r="H3310" s="85">
        <v>1</v>
      </c>
      <c r="I3310" s="86">
        <v>33.07</v>
      </c>
      <c r="J3310" s="86">
        <v>33.07</v>
      </c>
    </row>
    <row r="3311" spans="1:10" ht="25.9" customHeight="1">
      <c r="A3311" s="87" t="s">
        <v>785</v>
      </c>
      <c r="B3311" s="88" t="s">
        <v>2072</v>
      </c>
      <c r="C3311" s="87" t="s">
        <v>87</v>
      </c>
      <c r="D3311" s="87" t="s">
        <v>2073</v>
      </c>
      <c r="E3311" s="270" t="s">
        <v>824</v>
      </c>
      <c r="F3311" s="270"/>
      <c r="G3311" s="89" t="s">
        <v>618</v>
      </c>
      <c r="H3311" s="90">
        <v>1</v>
      </c>
      <c r="I3311" s="91">
        <v>32.97</v>
      </c>
      <c r="J3311" s="91">
        <v>32.97</v>
      </c>
    </row>
    <row r="3312" spans="1:10" ht="39" customHeight="1">
      <c r="A3312" s="87" t="s">
        <v>785</v>
      </c>
      <c r="B3312" s="88" t="s">
        <v>2368</v>
      </c>
      <c r="C3312" s="87" t="s">
        <v>87</v>
      </c>
      <c r="D3312" s="87" t="s">
        <v>2369</v>
      </c>
      <c r="E3312" s="270" t="s">
        <v>817</v>
      </c>
      <c r="F3312" s="270"/>
      <c r="G3312" s="89" t="s">
        <v>618</v>
      </c>
      <c r="H3312" s="90">
        <v>1</v>
      </c>
      <c r="I3312" s="91">
        <v>0.09</v>
      </c>
      <c r="J3312" s="91">
        <v>0.09</v>
      </c>
    </row>
    <row r="3313" spans="1:10" ht="39" customHeight="1">
      <c r="A3313" s="87" t="s">
        <v>785</v>
      </c>
      <c r="B3313" s="88" t="s">
        <v>2370</v>
      </c>
      <c r="C3313" s="87" t="s">
        <v>87</v>
      </c>
      <c r="D3313" s="87" t="s">
        <v>2371</v>
      </c>
      <c r="E3313" s="270" t="s">
        <v>817</v>
      </c>
      <c r="F3313" s="270"/>
      <c r="G3313" s="89" t="s">
        <v>618</v>
      </c>
      <c r="H3313" s="90">
        <v>1</v>
      </c>
      <c r="I3313" s="91">
        <v>0.01</v>
      </c>
      <c r="J3313" s="91">
        <v>0.01</v>
      </c>
    </row>
    <row r="3314" spans="1:10" ht="25.5">
      <c r="A3314" s="97"/>
      <c r="B3314" s="97"/>
      <c r="C3314" s="97"/>
      <c r="D3314" s="97"/>
      <c r="E3314" s="97" t="s">
        <v>806</v>
      </c>
      <c r="F3314" s="98">
        <v>28.11</v>
      </c>
      <c r="G3314" s="97" t="s">
        <v>807</v>
      </c>
      <c r="H3314" s="98">
        <v>0</v>
      </c>
      <c r="I3314" s="97" t="s">
        <v>808</v>
      </c>
      <c r="J3314" s="98">
        <v>28.11</v>
      </c>
    </row>
    <row r="3315" spans="1:10" ht="15" thickBot="1">
      <c r="A3315" s="97"/>
      <c r="B3315" s="97"/>
      <c r="C3315" s="97"/>
      <c r="D3315" s="97"/>
      <c r="E3315" s="97" t="s">
        <v>809</v>
      </c>
      <c r="F3315" s="98">
        <v>0</v>
      </c>
      <c r="G3315" s="97"/>
      <c r="H3315" s="274" t="s">
        <v>810</v>
      </c>
      <c r="I3315" s="274"/>
      <c r="J3315" s="98">
        <v>33.07</v>
      </c>
    </row>
    <row r="3316" spans="1:10" ht="1.1499999999999999" customHeight="1" thickTop="1">
      <c r="A3316" s="99"/>
      <c r="B3316" s="99"/>
      <c r="C3316" s="99"/>
      <c r="D3316" s="99"/>
      <c r="E3316" s="99"/>
      <c r="F3316" s="99"/>
      <c r="G3316" s="99"/>
      <c r="H3316" s="99"/>
      <c r="I3316" s="99"/>
      <c r="J3316" s="99"/>
    </row>
    <row r="3317" spans="1:10" ht="18" customHeight="1">
      <c r="A3317" s="79"/>
      <c r="B3317" s="80" t="s">
        <v>440</v>
      </c>
      <c r="C3317" s="79" t="s">
        <v>776</v>
      </c>
      <c r="D3317" s="79" t="s">
        <v>777</v>
      </c>
      <c r="E3317" s="268" t="s">
        <v>778</v>
      </c>
      <c r="F3317" s="268"/>
      <c r="G3317" s="81" t="s">
        <v>779</v>
      </c>
      <c r="H3317" s="80" t="s">
        <v>443</v>
      </c>
      <c r="I3317" s="80" t="s">
        <v>780</v>
      </c>
      <c r="J3317" s="80" t="s">
        <v>448</v>
      </c>
    </row>
    <row r="3318" spans="1:10" ht="39" customHeight="1">
      <c r="A3318" s="82" t="s">
        <v>781</v>
      </c>
      <c r="B3318" s="83" t="s">
        <v>925</v>
      </c>
      <c r="C3318" s="82" t="s">
        <v>87</v>
      </c>
      <c r="D3318" s="82" t="s">
        <v>926</v>
      </c>
      <c r="E3318" s="269" t="s">
        <v>817</v>
      </c>
      <c r="F3318" s="269"/>
      <c r="G3318" s="84" t="s">
        <v>818</v>
      </c>
      <c r="H3318" s="85">
        <v>1</v>
      </c>
      <c r="I3318" s="86">
        <v>34.43</v>
      </c>
      <c r="J3318" s="86">
        <v>34.43</v>
      </c>
    </row>
    <row r="3319" spans="1:10" ht="25.9" customHeight="1">
      <c r="A3319" s="87" t="s">
        <v>785</v>
      </c>
      <c r="B3319" s="88" t="s">
        <v>2072</v>
      </c>
      <c r="C3319" s="87" t="s">
        <v>87</v>
      </c>
      <c r="D3319" s="87" t="s">
        <v>2073</v>
      </c>
      <c r="E3319" s="270" t="s">
        <v>824</v>
      </c>
      <c r="F3319" s="270"/>
      <c r="G3319" s="89" t="s">
        <v>618</v>
      </c>
      <c r="H3319" s="90">
        <v>1</v>
      </c>
      <c r="I3319" s="91">
        <v>32.97</v>
      </c>
      <c r="J3319" s="91">
        <v>32.97</v>
      </c>
    </row>
    <row r="3320" spans="1:10" ht="39" customHeight="1">
      <c r="A3320" s="87" t="s">
        <v>785</v>
      </c>
      <c r="B3320" s="88" t="s">
        <v>2368</v>
      </c>
      <c r="C3320" s="87" t="s">
        <v>87</v>
      </c>
      <c r="D3320" s="87" t="s">
        <v>2369</v>
      </c>
      <c r="E3320" s="270" t="s">
        <v>817</v>
      </c>
      <c r="F3320" s="270"/>
      <c r="G3320" s="89" t="s">
        <v>618</v>
      </c>
      <c r="H3320" s="90">
        <v>1</v>
      </c>
      <c r="I3320" s="91">
        <v>0.09</v>
      </c>
      <c r="J3320" s="91">
        <v>0.09</v>
      </c>
    </row>
    <row r="3321" spans="1:10" ht="39" customHeight="1">
      <c r="A3321" s="87" t="s">
        <v>785</v>
      </c>
      <c r="B3321" s="88" t="s">
        <v>2370</v>
      </c>
      <c r="C3321" s="87" t="s">
        <v>87</v>
      </c>
      <c r="D3321" s="87" t="s">
        <v>2371</v>
      </c>
      <c r="E3321" s="270" t="s">
        <v>817</v>
      </c>
      <c r="F3321" s="270"/>
      <c r="G3321" s="89" t="s">
        <v>618</v>
      </c>
      <c r="H3321" s="90">
        <v>1</v>
      </c>
      <c r="I3321" s="91">
        <v>0.01</v>
      </c>
      <c r="J3321" s="91">
        <v>0.01</v>
      </c>
    </row>
    <row r="3322" spans="1:10" ht="39" customHeight="1">
      <c r="A3322" s="87" t="s">
        <v>785</v>
      </c>
      <c r="B3322" s="88" t="s">
        <v>2372</v>
      </c>
      <c r="C3322" s="87" t="s">
        <v>87</v>
      </c>
      <c r="D3322" s="87" t="s">
        <v>2373</v>
      </c>
      <c r="E3322" s="270" t="s">
        <v>817</v>
      </c>
      <c r="F3322" s="270"/>
      <c r="G3322" s="89" t="s">
        <v>618</v>
      </c>
      <c r="H3322" s="90">
        <v>1</v>
      </c>
      <c r="I3322" s="91">
        <v>0.06</v>
      </c>
      <c r="J3322" s="91">
        <v>0.06</v>
      </c>
    </row>
    <row r="3323" spans="1:10" ht="39" customHeight="1">
      <c r="A3323" s="87" t="s">
        <v>785</v>
      </c>
      <c r="B3323" s="88" t="s">
        <v>2374</v>
      </c>
      <c r="C3323" s="87" t="s">
        <v>87</v>
      </c>
      <c r="D3323" s="87" t="s">
        <v>2375</v>
      </c>
      <c r="E3323" s="270" t="s">
        <v>817</v>
      </c>
      <c r="F3323" s="270"/>
      <c r="G3323" s="89" t="s">
        <v>618</v>
      </c>
      <c r="H3323" s="90">
        <v>1</v>
      </c>
      <c r="I3323" s="91">
        <v>1.3</v>
      </c>
      <c r="J3323" s="91">
        <v>1.3</v>
      </c>
    </row>
    <row r="3324" spans="1:10" ht="25.5">
      <c r="A3324" s="97"/>
      <c r="B3324" s="97"/>
      <c r="C3324" s="97"/>
      <c r="D3324" s="97"/>
      <c r="E3324" s="97" t="s">
        <v>806</v>
      </c>
      <c r="F3324" s="98">
        <v>28.11</v>
      </c>
      <c r="G3324" s="97" t="s">
        <v>807</v>
      </c>
      <c r="H3324" s="98">
        <v>0</v>
      </c>
      <c r="I3324" s="97" t="s">
        <v>808</v>
      </c>
      <c r="J3324" s="98">
        <v>28.11</v>
      </c>
    </row>
    <row r="3325" spans="1:10" ht="15" thickBot="1">
      <c r="A3325" s="97"/>
      <c r="B3325" s="97"/>
      <c r="C3325" s="97"/>
      <c r="D3325" s="97"/>
      <c r="E3325" s="97" t="s">
        <v>809</v>
      </c>
      <c r="F3325" s="98">
        <v>0</v>
      </c>
      <c r="G3325" s="97"/>
      <c r="H3325" s="274" t="s">
        <v>810</v>
      </c>
      <c r="I3325" s="274"/>
      <c r="J3325" s="98">
        <v>34.43</v>
      </c>
    </row>
    <row r="3326" spans="1:10" ht="1.1499999999999999" customHeight="1" thickTop="1">
      <c r="A3326" s="99"/>
      <c r="B3326" s="99"/>
      <c r="C3326" s="99"/>
      <c r="D3326" s="99"/>
      <c r="E3326" s="99"/>
      <c r="F3326" s="99"/>
      <c r="G3326" s="99"/>
      <c r="H3326" s="99"/>
      <c r="I3326" s="99"/>
      <c r="J3326" s="99"/>
    </row>
    <row r="3327" spans="1:10" ht="18" customHeight="1">
      <c r="A3327" s="79"/>
      <c r="B3327" s="80" t="s">
        <v>440</v>
      </c>
      <c r="C3327" s="79" t="s">
        <v>776</v>
      </c>
      <c r="D3327" s="79" t="s">
        <v>777</v>
      </c>
      <c r="E3327" s="268" t="s">
        <v>778</v>
      </c>
      <c r="F3327" s="268"/>
      <c r="G3327" s="81" t="s">
        <v>779</v>
      </c>
      <c r="H3327" s="80" t="s">
        <v>443</v>
      </c>
      <c r="I3327" s="80" t="s">
        <v>780</v>
      </c>
      <c r="J3327" s="80" t="s">
        <v>448</v>
      </c>
    </row>
    <row r="3328" spans="1:10" ht="39" customHeight="1">
      <c r="A3328" s="82" t="s">
        <v>781</v>
      </c>
      <c r="B3328" s="83" t="s">
        <v>2368</v>
      </c>
      <c r="C3328" s="82" t="s">
        <v>87</v>
      </c>
      <c r="D3328" s="82" t="s">
        <v>2369</v>
      </c>
      <c r="E3328" s="269" t="s">
        <v>817</v>
      </c>
      <c r="F3328" s="269"/>
      <c r="G3328" s="84" t="s">
        <v>618</v>
      </c>
      <c r="H3328" s="85">
        <v>1</v>
      </c>
      <c r="I3328" s="86">
        <v>0.09</v>
      </c>
      <c r="J3328" s="86">
        <v>0.09</v>
      </c>
    </row>
    <row r="3329" spans="1:10" ht="39" customHeight="1">
      <c r="A3329" s="92" t="s">
        <v>792</v>
      </c>
      <c r="B3329" s="93" t="s">
        <v>2376</v>
      </c>
      <c r="C3329" s="92" t="s">
        <v>87</v>
      </c>
      <c r="D3329" s="92" t="s">
        <v>2377</v>
      </c>
      <c r="E3329" s="273" t="s">
        <v>795</v>
      </c>
      <c r="F3329" s="273"/>
      <c r="G3329" s="94" t="s">
        <v>235</v>
      </c>
      <c r="H3329" s="95">
        <v>7.2000000000000002E-5</v>
      </c>
      <c r="I3329" s="96">
        <v>1279.01</v>
      </c>
      <c r="J3329" s="96">
        <v>0.09</v>
      </c>
    </row>
    <row r="3330" spans="1:10" ht="25.5">
      <c r="A3330" s="97"/>
      <c r="B3330" s="97"/>
      <c r="C3330" s="97"/>
      <c r="D3330" s="97"/>
      <c r="E3330" s="97" t="s">
        <v>806</v>
      </c>
      <c r="F3330" s="98">
        <v>0</v>
      </c>
      <c r="G3330" s="97" t="s">
        <v>807</v>
      </c>
      <c r="H3330" s="98">
        <v>0</v>
      </c>
      <c r="I3330" s="97" t="s">
        <v>808</v>
      </c>
      <c r="J3330" s="98">
        <v>0</v>
      </c>
    </row>
    <row r="3331" spans="1:10" ht="15" thickBot="1">
      <c r="A3331" s="97"/>
      <c r="B3331" s="97"/>
      <c r="C3331" s="97"/>
      <c r="D3331" s="97"/>
      <c r="E3331" s="97" t="s">
        <v>809</v>
      </c>
      <c r="F3331" s="98">
        <v>0</v>
      </c>
      <c r="G3331" s="97"/>
      <c r="H3331" s="274" t="s">
        <v>810</v>
      </c>
      <c r="I3331" s="274"/>
      <c r="J3331" s="98">
        <v>0.09</v>
      </c>
    </row>
    <row r="3332" spans="1:10" ht="1.1499999999999999" customHeight="1" thickTop="1">
      <c r="A3332" s="99"/>
      <c r="B3332" s="99"/>
      <c r="C3332" s="99"/>
      <c r="D3332" s="99"/>
      <c r="E3332" s="99"/>
      <c r="F3332" s="99"/>
      <c r="G3332" s="99"/>
      <c r="H3332" s="99"/>
      <c r="I3332" s="99"/>
      <c r="J3332" s="99"/>
    </row>
    <row r="3333" spans="1:10" ht="18" customHeight="1">
      <c r="A3333" s="79"/>
      <c r="B3333" s="80" t="s">
        <v>440</v>
      </c>
      <c r="C3333" s="79" t="s">
        <v>776</v>
      </c>
      <c r="D3333" s="79" t="s">
        <v>777</v>
      </c>
      <c r="E3333" s="268" t="s">
        <v>778</v>
      </c>
      <c r="F3333" s="268"/>
      <c r="G3333" s="81" t="s">
        <v>779</v>
      </c>
      <c r="H3333" s="80" t="s">
        <v>443</v>
      </c>
      <c r="I3333" s="80" t="s">
        <v>780</v>
      </c>
      <c r="J3333" s="80" t="s">
        <v>448</v>
      </c>
    </row>
    <row r="3334" spans="1:10" ht="39" customHeight="1">
      <c r="A3334" s="82" t="s">
        <v>781</v>
      </c>
      <c r="B3334" s="83" t="s">
        <v>2370</v>
      </c>
      <c r="C3334" s="82" t="s">
        <v>87</v>
      </c>
      <c r="D3334" s="82" t="s">
        <v>2371</v>
      </c>
      <c r="E3334" s="269" t="s">
        <v>817</v>
      </c>
      <c r="F3334" s="269"/>
      <c r="G3334" s="84" t="s">
        <v>618</v>
      </c>
      <c r="H3334" s="85">
        <v>1</v>
      </c>
      <c r="I3334" s="86">
        <v>0.01</v>
      </c>
      <c r="J3334" s="86">
        <v>0.01</v>
      </c>
    </row>
    <row r="3335" spans="1:10" ht="39" customHeight="1">
      <c r="A3335" s="92" t="s">
        <v>792</v>
      </c>
      <c r="B3335" s="93" t="s">
        <v>2376</v>
      </c>
      <c r="C3335" s="92" t="s">
        <v>87</v>
      </c>
      <c r="D3335" s="92" t="s">
        <v>2377</v>
      </c>
      <c r="E3335" s="273" t="s">
        <v>795</v>
      </c>
      <c r="F3335" s="273"/>
      <c r="G3335" s="94" t="s">
        <v>235</v>
      </c>
      <c r="H3335" s="95">
        <v>1.0000000000000001E-5</v>
      </c>
      <c r="I3335" s="96">
        <v>1279.01</v>
      </c>
      <c r="J3335" s="96">
        <v>0.01</v>
      </c>
    </row>
    <row r="3336" spans="1:10" ht="25.5">
      <c r="A3336" s="97"/>
      <c r="B3336" s="97"/>
      <c r="C3336" s="97"/>
      <c r="D3336" s="97"/>
      <c r="E3336" s="97" t="s">
        <v>806</v>
      </c>
      <c r="F3336" s="98">
        <v>0</v>
      </c>
      <c r="G3336" s="97" t="s">
        <v>807</v>
      </c>
      <c r="H3336" s="98">
        <v>0</v>
      </c>
      <c r="I3336" s="97" t="s">
        <v>808</v>
      </c>
      <c r="J3336" s="98">
        <v>0</v>
      </c>
    </row>
    <row r="3337" spans="1:10" ht="15" thickBot="1">
      <c r="A3337" s="97"/>
      <c r="B3337" s="97"/>
      <c r="C3337" s="97"/>
      <c r="D3337" s="97"/>
      <c r="E3337" s="97" t="s">
        <v>809</v>
      </c>
      <c r="F3337" s="98">
        <v>0</v>
      </c>
      <c r="G3337" s="97"/>
      <c r="H3337" s="274" t="s">
        <v>810</v>
      </c>
      <c r="I3337" s="274"/>
      <c r="J3337" s="98">
        <v>0.01</v>
      </c>
    </row>
    <row r="3338" spans="1:10" ht="1.1499999999999999" customHeight="1" thickTop="1">
      <c r="A3338" s="99"/>
      <c r="B3338" s="99"/>
      <c r="C3338" s="99"/>
      <c r="D3338" s="99"/>
      <c r="E3338" s="99"/>
      <c r="F3338" s="99"/>
      <c r="G3338" s="99"/>
      <c r="H3338" s="99"/>
      <c r="I3338" s="99"/>
      <c r="J3338" s="99"/>
    </row>
    <row r="3339" spans="1:10" ht="18" customHeight="1">
      <c r="A3339" s="79"/>
      <c r="B3339" s="80" t="s">
        <v>440</v>
      </c>
      <c r="C3339" s="79" t="s">
        <v>776</v>
      </c>
      <c r="D3339" s="79" t="s">
        <v>777</v>
      </c>
      <c r="E3339" s="268" t="s">
        <v>778</v>
      </c>
      <c r="F3339" s="268"/>
      <c r="G3339" s="81" t="s">
        <v>779</v>
      </c>
      <c r="H3339" s="80" t="s">
        <v>443</v>
      </c>
      <c r="I3339" s="80" t="s">
        <v>780</v>
      </c>
      <c r="J3339" s="80" t="s">
        <v>448</v>
      </c>
    </row>
    <row r="3340" spans="1:10" ht="39" customHeight="1">
      <c r="A3340" s="82" t="s">
        <v>781</v>
      </c>
      <c r="B3340" s="83" t="s">
        <v>2372</v>
      </c>
      <c r="C3340" s="82" t="s">
        <v>87</v>
      </c>
      <c r="D3340" s="82" t="s">
        <v>2373</v>
      </c>
      <c r="E3340" s="269" t="s">
        <v>817</v>
      </c>
      <c r="F3340" s="269"/>
      <c r="G3340" s="84" t="s">
        <v>618</v>
      </c>
      <c r="H3340" s="85">
        <v>1</v>
      </c>
      <c r="I3340" s="86">
        <v>0.06</v>
      </c>
      <c r="J3340" s="86">
        <v>0.06</v>
      </c>
    </row>
    <row r="3341" spans="1:10" ht="39" customHeight="1">
      <c r="A3341" s="92" t="s">
        <v>792</v>
      </c>
      <c r="B3341" s="93" t="s">
        <v>2376</v>
      </c>
      <c r="C3341" s="92" t="s">
        <v>87</v>
      </c>
      <c r="D3341" s="92" t="s">
        <v>2377</v>
      </c>
      <c r="E3341" s="273" t="s">
        <v>795</v>
      </c>
      <c r="F3341" s="273"/>
      <c r="G3341" s="94" t="s">
        <v>235</v>
      </c>
      <c r="H3341" s="95">
        <v>5.0000000000000002E-5</v>
      </c>
      <c r="I3341" s="96">
        <v>1279.01</v>
      </c>
      <c r="J3341" s="96">
        <v>0.06</v>
      </c>
    </row>
    <row r="3342" spans="1:10" ht="25.5">
      <c r="A3342" s="97"/>
      <c r="B3342" s="97"/>
      <c r="C3342" s="97"/>
      <c r="D3342" s="97"/>
      <c r="E3342" s="97" t="s">
        <v>806</v>
      </c>
      <c r="F3342" s="98">
        <v>0</v>
      </c>
      <c r="G3342" s="97" t="s">
        <v>807</v>
      </c>
      <c r="H3342" s="98">
        <v>0</v>
      </c>
      <c r="I3342" s="97" t="s">
        <v>808</v>
      </c>
      <c r="J3342" s="98">
        <v>0</v>
      </c>
    </row>
    <row r="3343" spans="1:10" ht="15" thickBot="1">
      <c r="A3343" s="97"/>
      <c r="B3343" s="97"/>
      <c r="C3343" s="97"/>
      <c r="D3343" s="97"/>
      <c r="E3343" s="97" t="s">
        <v>809</v>
      </c>
      <c r="F3343" s="98">
        <v>0</v>
      </c>
      <c r="G3343" s="97"/>
      <c r="H3343" s="274" t="s">
        <v>810</v>
      </c>
      <c r="I3343" s="274"/>
      <c r="J3343" s="98">
        <v>0.06</v>
      </c>
    </row>
    <row r="3344" spans="1:10" ht="1.1499999999999999" customHeight="1" thickTop="1">
      <c r="A3344" s="99"/>
      <c r="B3344" s="99"/>
      <c r="C3344" s="99"/>
      <c r="D3344" s="99"/>
      <c r="E3344" s="99"/>
      <c r="F3344" s="99"/>
      <c r="G3344" s="99"/>
      <c r="H3344" s="99"/>
      <c r="I3344" s="99"/>
      <c r="J3344" s="99"/>
    </row>
    <row r="3345" spans="1:10" ht="18" customHeight="1">
      <c r="A3345" s="79"/>
      <c r="B3345" s="80" t="s">
        <v>440</v>
      </c>
      <c r="C3345" s="79" t="s">
        <v>776</v>
      </c>
      <c r="D3345" s="79" t="s">
        <v>777</v>
      </c>
      <c r="E3345" s="268" t="s">
        <v>778</v>
      </c>
      <c r="F3345" s="268"/>
      <c r="G3345" s="81" t="s">
        <v>779</v>
      </c>
      <c r="H3345" s="80" t="s">
        <v>443</v>
      </c>
      <c r="I3345" s="80" t="s">
        <v>780</v>
      </c>
      <c r="J3345" s="80" t="s">
        <v>448</v>
      </c>
    </row>
    <row r="3346" spans="1:10" ht="39" customHeight="1">
      <c r="A3346" s="82" t="s">
        <v>781</v>
      </c>
      <c r="B3346" s="83" t="s">
        <v>2374</v>
      </c>
      <c r="C3346" s="82" t="s">
        <v>87</v>
      </c>
      <c r="D3346" s="82" t="s">
        <v>2375</v>
      </c>
      <c r="E3346" s="269" t="s">
        <v>817</v>
      </c>
      <c r="F3346" s="269"/>
      <c r="G3346" s="84" t="s">
        <v>618</v>
      </c>
      <c r="H3346" s="85">
        <v>1</v>
      </c>
      <c r="I3346" s="86">
        <v>1.3</v>
      </c>
      <c r="J3346" s="86">
        <v>1.3</v>
      </c>
    </row>
    <row r="3347" spans="1:10" ht="25.9" customHeight="1">
      <c r="A3347" s="92" t="s">
        <v>792</v>
      </c>
      <c r="B3347" s="93" t="s">
        <v>2029</v>
      </c>
      <c r="C3347" s="92" t="s">
        <v>87</v>
      </c>
      <c r="D3347" s="92" t="s">
        <v>2030</v>
      </c>
      <c r="E3347" s="273" t="s">
        <v>795</v>
      </c>
      <c r="F3347" s="273"/>
      <c r="G3347" s="94" t="s">
        <v>2031</v>
      </c>
      <c r="H3347" s="95">
        <v>1.36</v>
      </c>
      <c r="I3347" s="96">
        <v>0.96</v>
      </c>
      <c r="J3347" s="96">
        <v>1.3</v>
      </c>
    </row>
    <row r="3348" spans="1:10" ht="25.5">
      <c r="A3348" s="97"/>
      <c r="B3348" s="97"/>
      <c r="C3348" s="97"/>
      <c r="D3348" s="97"/>
      <c r="E3348" s="97" t="s">
        <v>806</v>
      </c>
      <c r="F3348" s="98">
        <v>0</v>
      </c>
      <c r="G3348" s="97" t="s">
        <v>807</v>
      </c>
      <c r="H3348" s="98">
        <v>0</v>
      </c>
      <c r="I3348" s="97" t="s">
        <v>808</v>
      </c>
      <c r="J3348" s="98">
        <v>0</v>
      </c>
    </row>
    <row r="3349" spans="1:10" ht="15" thickBot="1">
      <c r="A3349" s="97"/>
      <c r="B3349" s="97"/>
      <c r="C3349" s="97"/>
      <c r="D3349" s="97"/>
      <c r="E3349" s="97" t="s">
        <v>809</v>
      </c>
      <c r="F3349" s="98">
        <v>0</v>
      </c>
      <c r="G3349" s="97"/>
      <c r="H3349" s="274" t="s">
        <v>810</v>
      </c>
      <c r="I3349" s="274"/>
      <c r="J3349" s="98">
        <v>1.3</v>
      </c>
    </row>
    <row r="3350" spans="1:10" ht="1.1499999999999999" customHeight="1" thickTop="1">
      <c r="A3350" s="99"/>
      <c r="B3350" s="99"/>
      <c r="C3350" s="99"/>
      <c r="D3350" s="99"/>
      <c r="E3350" s="99"/>
      <c r="F3350" s="99"/>
      <c r="G3350" s="99"/>
      <c r="H3350" s="99"/>
      <c r="I3350" s="99"/>
      <c r="J3350" s="99"/>
    </row>
    <row r="3351" spans="1:10" ht="18" customHeight="1">
      <c r="A3351" s="79"/>
      <c r="B3351" s="80" t="s">
        <v>440</v>
      </c>
      <c r="C3351" s="79" t="s">
        <v>776</v>
      </c>
      <c r="D3351" s="79" t="s">
        <v>777</v>
      </c>
      <c r="E3351" s="268" t="s">
        <v>778</v>
      </c>
      <c r="F3351" s="268"/>
      <c r="G3351" s="81" t="s">
        <v>779</v>
      </c>
      <c r="H3351" s="80" t="s">
        <v>443</v>
      </c>
      <c r="I3351" s="80" t="s">
        <v>780</v>
      </c>
      <c r="J3351" s="80" t="s">
        <v>448</v>
      </c>
    </row>
    <row r="3352" spans="1:10" ht="24" customHeight="1">
      <c r="A3352" s="82" t="s">
        <v>781</v>
      </c>
      <c r="B3352" s="83" t="s">
        <v>1147</v>
      </c>
      <c r="C3352" s="82" t="s">
        <v>87</v>
      </c>
      <c r="D3352" s="82" t="s">
        <v>1148</v>
      </c>
      <c r="E3352" s="269" t="s">
        <v>824</v>
      </c>
      <c r="F3352" s="269"/>
      <c r="G3352" s="84" t="s">
        <v>618</v>
      </c>
      <c r="H3352" s="85">
        <v>1</v>
      </c>
      <c r="I3352" s="86">
        <v>26.31</v>
      </c>
      <c r="J3352" s="86">
        <v>26.31</v>
      </c>
    </row>
    <row r="3353" spans="1:10" ht="25.9" customHeight="1">
      <c r="A3353" s="87" t="s">
        <v>785</v>
      </c>
      <c r="B3353" s="88" t="s">
        <v>2158</v>
      </c>
      <c r="C3353" s="87" t="s">
        <v>87</v>
      </c>
      <c r="D3353" s="87" t="s">
        <v>2159</v>
      </c>
      <c r="E3353" s="270" t="s">
        <v>824</v>
      </c>
      <c r="F3353" s="270"/>
      <c r="G3353" s="89" t="s">
        <v>618</v>
      </c>
      <c r="H3353" s="90">
        <v>1</v>
      </c>
      <c r="I3353" s="91">
        <v>0.24</v>
      </c>
      <c r="J3353" s="91">
        <v>0.24</v>
      </c>
    </row>
    <row r="3354" spans="1:10" ht="24" customHeight="1">
      <c r="A3354" s="92" t="s">
        <v>792</v>
      </c>
      <c r="B3354" s="93" t="s">
        <v>1242</v>
      </c>
      <c r="C3354" s="92" t="s">
        <v>87</v>
      </c>
      <c r="D3354" s="92" t="s">
        <v>1243</v>
      </c>
      <c r="E3354" s="273" t="s">
        <v>801</v>
      </c>
      <c r="F3354" s="273"/>
      <c r="G3354" s="94" t="s">
        <v>618</v>
      </c>
      <c r="H3354" s="95">
        <v>1</v>
      </c>
      <c r="I3354" s="96">
        <v>20.03</v>
      </c>
      <c r="J3354" s="96">
        <v>20.03</v>
      </c>
    </row>
    <row r="3355" spans="1:10" ht="25.9" customHeight="1">
      <c r="A3355" s="92" t="s">
        <v>792</v>
      </c>
      <c r="B3355" s="93" t="s">
        <v>892</v>
      </c>
      <c r="C3355" s="92" t="s">
        <v>87</v>
      </c>
      <c r="D3355" s="92" t="s">
        <v>893</v>
      </c>
      <c r="E3355" s="273" t="s">
        <v>674</v>
      </c>
      <c r="F3355" s="273"/>
      <c r="G3355" s="94" t="s">
        <v>618</v>
      </c>
      <c r="H3355" s="95">
        <v>1</v>
      </c>
      <c r="I3355" s="96">
        <v>2.2799999999999998</v>
      </c>
      <c r="J3355" s="96">
        <v>2.2799999999999998</v>
      </c>
    </row>
    <row r="3356" spans="1:10" ht="25.9" customHeight="1">
      <c r="A3356" s="92" t="s">
        <v>792</v>
      </c>
      <c r="B3356" s="93" t="s">
        <v>894</v>
      </c>
      <c r="C3356" s="92" t="s">
        <v>87</v>
      </c>
      <c r="D3356" s="92" t="s">
        <v>895</v>
      </c>
      <c r="E3356" s="273" t="s">
        <v>896</v>
      </c>
      <c r="F3356" s="273"/>
      <c r="G3356" s="94" t="s">
        <v>618</v>
      </c>
      <c r="H3356" s="95">
        <v>1</v>
      </c>
      <c r="I3356" s="96">
        <v>0.6</v>
      </c>
      <c r="J3356" s="96">
        <v>0.6</v>
      </c>
    </row>
    <row r="3357" spans="1:10" ht="25.9" customHeight="1">
      <c r="A3357" s="92" t="s">
        <v>792</v>
      </c>
      <c r="B3357" s="93" t="s">
        <v>897</v>
      </c>
      <c r="C3357" s="92" t="s">
        <v>87</v>
      </c>
      <c r="D3357" s="92" t="s">
        <v>898</v>
      </c>
      <c r="E3357" s="273" t="s">
        <v>674</v>
      </c>
      <c r="F3357" s="273"/>
      <c r="G3357" s="94" t="s">
        <v>618</v>
      </c>
      <c r="H3357" s="95">
        <v>1</v>
      </c>
      <c r="I3357" s="96">
        <v>1.1399999999999999</v>
      </c>
      <c r="J3357" s="96">
        <v>1.1399999999999999</v>
      </c>
    </row>
    <row r="3358" spans="1:10" ht="25.9" customHeight="1">
      <c r="A3358" s="92" t="s">
        <v>792</v>
      </c>
      <c r="B3358" s="93" t="s">
        <v>899</v>
      </c>
      <c r="C3358" s="92" t="s">
        <v>87</v>
      </c>
      <c r="D3358" s="92" t="s">
        <v>900</v>
      </c>
      <c r="E3358" s="273" t="s">
        <v>901</v>
      </c>
      <c r="F3358" s="273"/>
      <c r="G3358" s="94" t="s">
        <v>618</v>
      </c>
      <c r="H3358" s="95">
        <v>1</v>
      </c>
      <c r="I3358" s="96">
        <v>0.01</v>
      </c>
      <c r="J3358" s="96">
        <v>0.01</v>
      </c>
    </row>
    <row r="3359" spans="1:10" ht="25.9" customHeight="1">
      <c r="A3359" s="92" t="s">
        <v>792</v>
      </c>
      <c r="B3359" s="93" t="s">
        <v>1953</v>
      </c>
      <c r="C3359" s="92" t="s">
        <v>87</v>
      </c>
      <c r="D3359" s="92" t="s">
        <v>1954</v>
      </c>
      <c r="E3359" s="273" t="s">
        <v>906</v>
      </c>
      <c r="F3359" s="273"/>
      <c r="G3359" s="94" t="s">
        <v>618</v>
      </c>
      <c r="H3359" s="95">
        <v>1</v>
      </c>
      <c r="I3359" s="96">
        <v>0.84</v>
      </c>
      <c r="J3359" s="96">
        <v>0.84</v>
      </c>
    </row>
    <row r="3360" spans="1:10" ht="25.9" customHeight="1">
      <c r="A3360" s="92" t="s">
        <v>792</v>
      </c>
      <c r="B3360" s="93" t="s">
        <v>1955</v>
      </c>
      <c r="C3360" s="92" t="s">
        <v>87</v>
      </c>
      <c r="D3360" s="92" t="s">
        <v>1956</v>
      </c>
      <c r="E3360" s="273" t="s">
        <v>906</v>
      </c>
      <c r="F3360" s="273"/>
      <c r="G3360" s="94" t="s">
        <v>618</v>
      </c>
      <c r="H3360" s="95">
        <v>1</v>
      </c>
      <c r="I3360" s="96">
        <v>1.17</v>
      </c>
      <c r="J3360" s="96">
        <v>1.17</v>
      </c>
    </row>
    <row r="3361" spans="1:10" ht="25.5">
      <c r="A3361" s="97"/>
      <c r="B3361" s="97"/>
      <c r="C3361" s="97"/>
      <c r="D3361" s="97"/>
      <c r="E3361" s="97" t="s">
        <v>806</v>
      </c>
      <c r="F3361" s="98">
        <v>20.27</v>
      </c>
      <c r="G3361" s="97" t="s">
        <v>807</v>
      </c>
      <c r="H3361" s="98">
        <v>0</v>
      </c>
      <c r="I3361" s="97" t="s">
        <v>808</v>
      </c>
      <c r="J3361" s="98">
        <v>20.27</v>
      </c>
    </row>
    <row r="3362" spans="1:10" ht="15" thickBot="1">
      <c r="A3362" s="97"/>
      <c r="B3362" s="97"/>
      <c r="C3362" s="97"/>
      <c r="D3362" s="97"/>
      <c r="E3362" s="97" t="s">
        <v>809</v>
      </c>
      <c r="F3362" s="98">
        <v>0</v>
      </c>
      <c r="G3362" s="97"/>
      <c r="H3362" s="274" t="s">
        <v>810</v>
      </c>
      <c r="I3362" s="274"/>
      <c r="J3362" s="98">
        <v>26.31</v>
      </c>
    </row>
    <row r="3363" spans="1:10" ht="1.1499999999999999" customHeight="1" thickTop="1">
      <c r="A3363" s="99"/>
      <c r="B3363" s="99"/>
      <c r="C3363" s="99"/>
      <c r="D3363" s="99"/>
      <c r="E3363" s="99"/>
      <c r="F3363" s="99"/>
      <c r="G3363" s="99"/>
      <c r="H3363" s="99"/>
      <c r="I3363" s="99"/>
      <c r="J3363" s="99"/>
    </row>
    <row r="3364" spans="1:10" ht="18" customHeight="1">
      <c r="A3364" s="79"/>
      <c r="B3364" s="80" t="s">
        <v>440</v>
      </c>
      <c r="C3364" s="79" t="s">
        <v>776</v>
      </c>
      <c r="D3364" s="79" t="s">
        <v>777</v>
      </c>
      <c r="E3364" s="268" t="s">
        <v>778</v>
      </c>
      <c r="F3364" s="268"/>
      <c r="G3364" s="81" t="s">
        <v>779</v>
      </c>
      <c r="H3364" s="80" t="s">
        <v>443</v>
      </c>
      <c r="I3364" s="80" t="s">
        <v>780</v>
      </c>
      <c r="J3364" s="80" t="s">
        <v>448</v>
      </c>
    </row>
    <row r="3365" spans="1:10" ht="24" customHeight="1">
      <c r="A3365" s="82" t="s">
        <v>781</v>
      </c>
      <c r="B3365" s="83" t="s">
        <v>822</v>
      </c>
      <c r="C3365" s="82" t="s">
        <v>87</v>
      </c>
      <c r="D3365" s="82" t="s">
        <v>823</v>
      </c>
      <c r="E3365" s="269" t="s">
        <v>824</v>
      </c>
      <c r="F3365" s="269"/>
      <c r="G3365" s="84" t="s">
        <v>618</v>
      </c>
      <c r="H3365" s="85">
        <v>1</v>
      </c>
      <c r="I3365" s="86">
        <v>21.28</v>
      </c>
      <c r="J3365" s="86">
        <v>21.28</v>
      </c>
    </row>
    <row r="3366" spans="1:10" ht="25.9" customHeight="1">
      <c r="A3366" s="87" t="s">
        <v>785</v>
      </c>
      <c r="B3366" s="88" t="s">
        <v>2160</v>
      </c>
      <c r="C3366" s="87" t="s">
        <v>87</v>
      </c>
      <c r="D3366" s="87" t="s">
        <v>2161</v>
      </c>
      <c r="E3366" s="270" t="s">
        <v>824</v>
      </c>
      <c r="F3366" s="270"/>
      <c r="G3366" s="89" t="s">
        <v>618</v>
      </c>
      <c r="H3366" s="90">
        <v>1</v>
      </c>
      <c r="I3366" s="91">
        <v>0.33</v>
      </c>
      <c r="J3366" s="91">
        <v>0.33</v>
      </c>
    </row>
    <row r="3367" spans="1:10" ht="24" customHeight="1">
      <c r="A3367" s="92" t="s">
        <v>792</v>
      </c>
      <c r="B3367" s="93" t="s">
        <v>804</v>
      </c>
      <c r="C3367" s="92" t="s">
        <v>87</v>
      </c>
      <c r="D3367" s="92" t="s">
        <v>805</v>
      </c>
      <c r="E3367" s="273" t="s">
        <v>801</v>
      </c>
      <c r="F3367" s="273"/>
      <c r="G3367" s="94" t="s">
        <v>618</v>
      </c>
      <c r="H3367" s="95">
        <v>1</v>
      </c>
      <c r="I3367" s="96">
        <v>15.08</v>
      </c>
      <c r="J3367" s="96">
        <v>15.08</v>
      </c>
    </row>
    <row r="3368" spans="1:10" ht="25.9" customHeight="1">
      <c r="A3368" s="92" t="s">
        <v>792</v>
      </c>
      <c r="B3368" s="93" t="s">
        <v>892</v>
      </c>
      <c r="C3368" s="92" t="s">
        <v>87</v>
      </c>
      <c r="D3368" s="92" t="s">
        <v>893</v>
      </c>
      <c r="E3368" s="273" t="s">
        <v>674</v>
      </c>
      <c r="F3368" s="273"/>
      <c r="G3368" s="94" t="s">
        <v>618</v>
      </c>
      <c r="H3368" s="95">
        <v>1</v>
      </c>
      <c r="I3368" s="96">
        <v>2.2799999999999998</v>
      </c>
      <c r="J3368" s="96">
        <v>2.2799999999999998</v>
      </c>
    </row>
    <row r="3369" spans="1:10" ht="25.9" customHeight="1">
      <c r="A3369" s="92" t="s">
        <v>792</v>
      </c>
      <c r="B3369" s="93" t="s">
        <v>894</v>
      </c>
      <c r="C3369" s="92" t="s">
        <v>87</v>
      </c>
      <c r="D3369" s="92" t="s">
        <v>895</v>
      </c>
      <c r="E3369" s="273" t="s">
        <v>896</v>
      </c>
      <c r="F3369" s="273"/>
      <c r="G3369" s="94" t="s">
        <v>618</v>
      </c>
      <c r="H3369" s="95">
        <v>1</v>
      </c>
      <c r="I3369" s="96">
        <v>0.6</v>
      </c>
      <c r="J3369" s="96">
        <v>0.6</v>
      </c>
    </row>
    <row r="3370" spans="1:10" ht="25.9" customHeight="1">
      <c r="A3370" s="92" t="s">
        <v>792</v>
      </c>
      <c r="B3370" s="93" t="s">
        <v>897</v>
      </c>
      <c r="C3370" s="92" t="s">
        <v>87</v>
      </c>
      <c r="D3370" s="92" t="s">
        <v>898</v>
      </c>
      <c r="E3370" s="273" t="s">
        <v>674</v>
      </c>
      <c r="F3370" s="273"/>
      <c r="G3370" s="94" t="s">
        <v>618</v>
      </c>
      <c r="H3370" s="95">
        <v>1</v>
      </c>
      <c r="I3370" s="96">
        <v>1.1399999999999999</v>
      </c>
      <c r="J3370" s="96">
        <v>1.1399999999999999</v>
      </c>
    </row>
    <row r="3371" spans="1:10" ht="25.9" customHeight="1">
      <c r="A3371" s="92" t="s">
        <v>792</v>
      </c>
      <c r="B3371" s="93" t="s">
        <v>899</v>
      </c>
      <c r="C3371" s="92" t="s">
        <v>87</v>
      </c>
      <c r="D3371" s="92" t="s">
        <v>900</v>
      </c>
      <c r="E3371" s="273" t="s">
        <v>901</v>
      </c>
      <c r="F3371" s="273"/>
      <c r="G3371" s="94" t="s">
        <v>618</v>
      </c>
      <c r="H3371" s="95">
        <v>1</v>
      </c>
      <c r="I3371" s="96">
        <v>0.01</v>
      </c>
      <c r="J3371" s="96">
        <v>0.01</v>
      </c>
    </row>
    <row r="3372" spans="1:10" ht="25.9" customHeight="1">
      <c r="A3372" s="92" t="s">
        <v>792</v>
      </c>
      <c r="B3372" s="93" t="s">
        <v>904</v>
      </c>
      <c r="C3372" s="92" t="s">
        <v>87</v>
      </c>
      <c r="D3372" s="92" t="s">
        <v>905</v>
      </c>
      <c r="E3372" s="273" t="s">
        <v>906</v>
      </c>
      <c r="F3372" s="273"/>
      <c r="G3372" s="94" t="s">
        <v>618</v>
      </c>
      <c r="H3372" s="95">
        <v>1</v>
      </c>
      <c r="I3372" s="96">
        <v>0.59</v>
      </c>
      <c r="J3372" s="96">
        <v>0.59</v>
      </c>
    </row>
    <row r="3373" spans="1:10" ht="25.9" customHeight="1">
      <c r="A3373" s="92" t="s">
        <v>792</v>
      </c>
      <c r="B3373" s="93" t="s">
        <v>907</v>
      </c>
      <c r="C3373" s="92" t="s">
        <v>87</v>
      </c>
      <c r="D3373" s="92" t="s">
        <v>908</v>
      </c>
      <c r="E3373" s="273" t="s">
        <v>906</v>
      </c>
      <c r="F3373" s="273"/>
      <c r="G3373" s="94" t="s">
        <v>618</v>
      </c>
      <c r="H3373" s="95">
        <v>1</v>
      </c>
      <c r="I3373" s="96">
        <v>1.25</v>
      </c>
      <c r="J3373" s="96">
        <v>1.25</v>
      </c>
    </row>
    <row r="3374" spans="1:10" ht="25.5">
      <c r="A3374" s="97"/>
      <c r="B3374" s="97"/>
      <c r="C3374" s="97"/>
      <c r="D3374" s="97"/>
      <c r="E3374" s="97" t="s">
        <v>806</v>
      </c>
      <c r="F3374" s="98">
        <v>15.41</v>
      </c>
      <c r="G3374" s="97" t="s">
        <v>807</v>
      </c>
      <c r="H3374" s="98">
        <v>0</v>
      </c>
      <c r="I3374" s="97" t="s">
        <v>808</v>
      </c>
      <c r="J3374" s="98">
        <v>15.41</v>
      </c>
    </row>
    <row r="3375" spans="1:10" ht="15" thickBot="1">
      <c r="A3375" s="97"/>
      <c r="B3375" s="97"/>
      <c r="C3375" s="97"/>
      <c r="D3375" s="97"/>
      <c r="E3375" s="97" t="s">
        <v>809</v>
      </c>
      <c r="F3375" s="98">
        <v>0</v>
      </c>
      <c r="G3375" s="97"/>
      <c r="H3375" s="274" t="s">
        <v>810</v>
      </c>
      <c r="I3375" s="274"/>
      <c r="J3375" s="98">
        <v>21.28</v>
      </c>
    </row>
    <row r="3376" spans="1:10" ht="1.1499999999999999" customHeight="1" thickTop="1">
      <c r="A3376" s="99"/>
      <c r="B3376" s="99"/>
      <c r="C3376" s="99"/>
      <c r="D3376" s="99"/>
      <c r="E3376" s="99"/>
      <c r="F3376" s="99"/>
      <c r="G3376" s="99"/>
      <c r="H3376" s="99"/>
      <c r="I3376" s="99"/>
      <c r="J3376" s="99"/>
    </row>
    <row r="3377" spans="1:10" ht="18" customHeight="1">
      <c r="A3377" s="79"/>
      <c r="B3377" s="80" t="s">
        <v>440</v>
      </c>
      <c r="C3377" s="79" t="s">
        <v>776</v>
      </c>
      <c r="D3377" s="79" t="s">
        <v>777</v>
      </c>
      <c r="E3377" s="268" t="s">
        <v>778</v>
      </c>
      <c r="F3377" s="268"/>
      <c r="G3377" s="81" t="s">
        <v>779</v>
      </c>
      <c r="H3377" s="80" t="s">
        <v>443</v>
      </c>
      <c r="I3377" s="80" t="s">
        <v>780</v>
      </c>
      <c r="J3377" s="80" t="s">
        <v>448</v>
      </c>
    </row>
    <row r="3378" spans="1:10" ht="25.9" customHeight="1">
      <c r="A3378" s="82" t="s">
        <v>781</v>
      </c>
      <c r="B3378" s="83" t="s">
        <v>1502</v>
      </c>
      <c r="C3378" s="82" t="s">
        <v>87</v>
      </c>
      <c r="D3378" s="82" t="s">
        <v>1503</v>
      </c>
      <c r="E3378" s="269" t="s">
        <v>1327</v>
      </c>
      <c r="F3378" s="269"/>
      <c r="G3378" s="84" t="s">
        <v>235</v>
      </c>
      <c r="H3378" s="85">
        <v>1</v>
      </c>
      <c r="I3378" s="86">
        <v>298.86</v>
      </c>
      <c r="J3378" s="86">
        <v>298.86</v>
      </c>
    </row>
    <row r="3379" spans="1:10" ht="25.9" customHeight="1">
      <c r="A3379" s="87" t="s">
        <v>785</v>
      </c>
      <c r="B3379" s="88" t="s">
        <v>1330</v>
      </c>
      <c r="C3379" s="87" t="s">
        <v>87</v>
      </c>
      <c r="D3379" s="87" t="s">
        <v>1331</v>
      </c>
      <c r="E3379" s="270" t="s">
        <v>824</v>
      </c>
      <c r="F3379" s="270"/>
      <c r="G3379" s="89" t="s">
        <v>618</v>
      </c>
      <c r="H3379" s="90">
        <v>0.27339999999999998</v>
      </c>
      <c r="I3379" s="91">
        <v>25.76</v>
      </c>
      <c r="J3379" s="91">
        <v>7.04</v>
      </c>
    </row>
    <row r="3380" spans="1:10" ht="24" customHeight="1">
      <c r="A3380" s="87" t="s">
        <v>785</v>
      </c>
      <c r="B3380" s="88" t="s">
        <v>822</v>
      </c>
      <c r="C3380" s="87" t="s">
        <v>87</v>
      </c>
      <c r="D3380" s="87" t="s">
        <v>823</v>
      </c>
      <c r="E3380" s="270" t="s">
        <v>824</v>
      </c>
      <c r="F3380" s="270"/>
      <c r="G3380" s="89" t="s">
        <v>618</v>
      </c>
      <c r="H3380" s="90">
        <v>8.6199999999999999E-2</v>
      </c>
      <c r="I3380" s="91">
        <v>21.28</v>
      </c>
      <c r="J3380" s="91">
        <v>1.83</v>
      </c>
    </row>
    <row r="3381" spans="1:10" ht="24" customHeight="1">
      <c r="A3381" s="92" t="s">
        <v>792</v>
      </c>
      <c r="B3381" s="93" t="s">
        <v>1418</v>
      </c>
      <c r="C3381" s="92" t="s">
        <v>87</v>
      </c>
      <c r="D3381" s="92" t="s">
        <v>1419</v>
      </c>
      <c r="E3381" s="273" t="s">
        <v>795</v>
      </c>
      <c r="F3381" s="273"/>
      <c r="G3381" s="94" t="s">
        <v>235</v>
      </c>
      <c r="H3381" s="95">
        <v>3.32E-2</v>
      </c>
      <c r="I3381" s="96">
        <v>3</v>
      </c>
      <c r="J3381" s="96">
        <v>0.09</v>
      </c>
    </row>
    <row r="3382" spans="1:10" ht="25.9" customHeight="1">
      <c r="A3382" s="92" t="s">
        <v>792</v>
      </c>
      <c r="B3382" s="93" t="s">
        <v>1494</v>
      </c>
      <c r="C3382" s="92" t="s">
        <v>87</v>
      </c>
      <c r="D3382" s="92" t="s">
        <v>1495</v>
      </c>
      <c r="E3382" s="273" t="s">
        <v>795</v>
      </c>
      <c r="F3382" s="273"/>
      <c r="G3382" s="94" t="s">
        <v>235</v>
      </c>
      <c r="H3382" s="95">
        <v>1</v>
      </c>
      <c r="I3382" s="96">
        <v>289.89999999999998</v>
      </c>
      <c r="J3382" s="96">
        <v>289.89999999999998</v>
      </c>
    </row>
    <row r="3383" spans="1:10" ht="25.5">
      <c r="A3383" s="97"/>
      <c r="B3383" s="97"/>
      <c r="C3383" s="97"/>
      <c r="D3383" s="97"/>
      <c r="E3383" s="97" t="s">
        <v>806</v>
      </c>
      <c r="F3383" s="98">
        <v>6.89</v>
      </c>
      <c r="G3383" s="97" t="s">
        <v>807</v>
      </c>
      <c r="H3383" s="98">
        <v>0</v>
      </c>
      <c r="I3383" s="97" t="s">
        <v>808</v>
      </c>
      <c r="J3383" s="98">
        <v>6.89</v>
      </c>
    </row>
    <row r="3384" spans="1:10" ht="15" thickBot="1">
      <c r="A3384" s="97"/>
      <c r="B3384" s="97"/>
      <c r="C3384" s="97"/>
      <c r="D3384" s="97"/>
      <c r="E3384" s="97" t="s">
        <v>809</v>
      </c>
      <c r="F3384" s="98">
        <v>0</v>
      </c>
      <c r="G3384" s="97"/>
      <c r="H3384" s="274" t="s">
        <v>810</v>
      </c>
      <c r="I3384" s="274"/>
      <c r="J3384" s="98">
        <v>298.86</v>
      </c>
    </row>
    <row r="3385" spans="1:10" ht="1.1499999999999999" customHeight="1" thickTop="1">
      <c r="A3385" s="99"/>
      <c r="B3385" s="99"/>
      <c r="C3385" s="99"/>
      <c r="D3385" s="99"/>
      <c r="E3385" s="99"/>
      <c r="F3385" s="99"/>
      <c r="G3385" s="99"/>
      <c r="H3385" s="99"/>
      <c r="I3385" s="99"/>
      <c r="J3385" s="99"/>
    </row>
    <row r="3386" spans="1:10" ht="18" customHeight="1">
      <c r="A3386" s="79"/>
      <c r="B3386" s="80" t="s">
        <v>440</v>
      </c>
      <c r="C3386" s="79" t="s">
        <v>776</v>
      </c>
      <c r="D3386" s="79" t="s">
        <v>777</v>
      </c>
      <c r="E3386" s="268" t="s">
        <v>778</v>
      </c>
      <c r="F3386" s="268"/>
      <c r="G3386" s="81" t="s">
        <v>779</v>
      </c>
      <c r="H3386" s="80" t="s">
        <v>443</v>
      </c>
      <c r="I3386" s="80" t="s">
        <v>780</v>
      </c>
      <c r="J3386" s="80" t="s">
        <v>448</v>
      </c>
    </row>
    <row r="3387" spans="1:10" ht="39" customHeight="1">
      <c r="A3387" s="82" t="s">
        <v>781</v>
      </c>
      <c r="B3387" s="83" t="s">
        <v>1672</v>
      </c>
      <c r="C3387" s="82" t="s">
        <v>87</v>
      </c>
      <c r="D3387" s="82" t="s">
        <v>1673</v>
      </c>
      <c r="E3387" s="269" t="s">
        <v>1584</v>
      </c>
      <c r="F3387" s="269"/>
      <c r="G3387" s="84" t="s">
        <v>235</v>
      </c>
      <c r="H3387" s="85">
        <v>1</v>
      </c>
      <c r="I3387" s="86">
        <v>10.86</v>
      </c>
      <c r="J3387" s="86">
        <v>10.86</v>
      </c>
    </row>
    <row r="3388" spans="1:10" ht="25.9" customHeight="1">
      <c r="A3388" s="87" t="s">
        <v>785</v>
      </c>
      <c r="B3388" s="88" t="s">
        <v>1408</v>
      </c>
      <c r="C3388" s="87" t="s">
        <v>87</v>
      </c>
      <c r="D3388" s="87" t="s">
        <v>1409</v>
      </c>
      <c r="E3388" s="270" t="s">
        <v>824</v>
      </c>
      <c r="F3388" s="270"/>
      <c r="G3388" s="89" t="s">
        <v>618</v>
      </c>
      <c r="H3388" s="90">
        <v>0.128</v>
      </c>
      <c r="I3388" s="91">
        <v>20.82</v>
      </c>
      <c r="J3388" s="91">
        <v>2.66</v>
      </c>
    </row>
    <row r="3389" spans="1:10" ht="24" customHeight="1">
      <c r="A3389" s="87" t="s">
        <v>785</v>
      </c>
      <c r="B3389" s="88" t="s">
        <v>1410</v>
      </c>
      <c r="C3389" s="87" t="s">
        <v>87</v>
      </c>
      <c r="D3389" s="87" t="s">
        <v>1411</v>
      </c>
      <c r="E3389" s="270" t="s">
        <v>824</v>
      </c>
      <c r="F3389" s="270"/>
      <c r="G3389" s="89" t="s">
        <v>618</v>
      </c>
      <c r="H3389" s="90">
        <v>0.128</v>
      </c>
      <c r="I3389" s="91">
        <v>26.84</v>
      </c>
      <c r="J3389" s="91">
        <v>3.43</v>
      </c>
    </row>
    <row r="3390" spans="1:10" ht="25.9" customHeight="1">
      <c r="A3390" s="92" t="s">
        <v>792</v>
      </c>
      <c r="B3390" s="93" t="s">
        <v>2378</v>
      </c>
      <c r="C3390" s="92" t="s">
        <v>87</v>
      </c>
      <c r="D3390" s="92" t="s">
        <v>2379</v>
      </c>
      <c r="E3390" s="273" t="s">
        <v>795</v>
      </c>
      <c r="F3390" s="273"/>
      <c r="G3390" s="94" t="s">
        <v>235</v>
      </c>
      <c r="H3390" s="95">
        <v>1</v>
      </c>
      <c r="I3390" s="96">
        <v>3.14</v>
      </c>
      <c r="J3390" s="96">
        <v>3.14</v>
      </c>
    </row>
    <row r="3391" spans="1:10" ht="39" customHeight="1">
      <c r="A3391" s="92" t="s">
        <v>792</v>
      </c>
      <c r="B3391" s="93" t="s">
        <v>2380</v>
      </c>
      <c r="C3391" s="92" t="s">
        <v>87</v>
      </c>
      <c r="D3391" s="92" t="s">
        <v>2381</v>
      </c>
      <c r="E3391" s="273" t="s">
        <v>795</v>
      </c>
      <c r="F3391" s="273"/>
      <c r="G3391" s="94" t="s">
        <v>235</v>
      </c>
      <c r="H3391" s="95">
        <v>1</v>
      </c>
      <c r="I3391" s="96">
        <v>1.63</v>
      </c>
      <c r="J3391" s="96">
        <v>1.63</v>
      </c>
    </row>
    <row r="3392" spans="1:10" ht="25.5">
      <c r="A3392" s="97"/>
      <c r="B3392" s="97"/>
      <c r="C3392" s="97"/>
      <c r="D3392" s="97"/>
      <c r="E3392" s="97" t="s">
        <v>806</v>
      </c>
      <c r="F3392" s="98">
        <v>4.55</v>
      </c>
      <c r="G3392" s="97" t="s">
        <v>807</v>
      </c>
      <c r="H3392" s="98">
        <v>0</v>
      </c>
      <c r="I3392" s="97" t="s">
        <v>808</v>
      </c>
      <c r="J3392" s="98">
        <v>4.55</v>
      </c>
    </row>
    <row r="3393" spans="1:10" ht="15" thickBot="1">
      <c r="A3393" s="97"/>
      <c r="B3393" s="97"/>
      <c r="C3393" s="97"/>
      <c r="D3393" s="97"/>
      <c r="E3393" s="97" t="s">
        <v>809</v>
      </c>
      <c r="F3393" s="98">
        <v>0</v>
      </c>
      <c r="G3393" s="97"/>
      <c r="H3393" s="274" t="s">
        <v>810</v>
      </c>
      <c r="I3393" s="274"/>
      <c r="J3393" s="98">
        <v>10.86</v>
      </c>
    </row>
    <row r="3394" spans="1:10" ht="1.1499999999999999" customHeight="1" thickTop="1">
      <c r="A3394" s="99"/>
      <c r="B3394" s="99"/>
      <c r="C3394" s="99"/>
      <c r="D3394" s="99"/>
      <c r="E3394" s="99"/>
      <c r="F3394" s="99"/>
      <c r="G3394" s="99"/>
      <c r="H3394" s="99"/>
      <c r="I3394" s="99"/>
      <c r="J3394" s="99"/>
    </row>
    <row r="3395" spans="1:10" ht="18" customHeight="1">
      <c r="A3395" s="79"/>
      <c r="B3395" s="80" t="s">
        <v>440</v>
      </c>
      <c r="C3395" s="79" t="s">
        <v>776</v>
      </c>
      <c r="D3395" s="79" t="s">
        <v>777</v>
      </c>
      <c r="E3395" s="268" t="s">
        <v>778</v>
      </c>
      <c r="F3395" s="268"/>
      <c r="G3395" s="81" t="s">
        <v>779</v>
      </c>
      <c r="H3395" s="80" t="s">
        <v>443</v>
      </c>
      <c r="I3395" s="80" t="s">
        <v>780</v>
      </c>
      <c r="J3395" s="80" t="s">
        <v>448</v>
      </c>
    </row>
    <row r="3396" spans="1:10" ht="39" customHeight="1">
      <c r="A3396" s="82" t="s">
        <v>781</v>
      </c>
      <c r="B3396" s="83" t="s">
        <v>1536</v>
      </c>
      <c r="C3396" s="82" t="s">
        <v>87</v>
      </c>
      <c r="D3396" s="82" t="s">
        <v>1537</v>
      </c>
      <c r="E3396" s="269" t="s">
        <v>1327</v>
      </c>
      <c r="F3396" s="269"/>
      <c r="G3396" s="84" t="s">
        <v>235</v>
      </c>
      <c r="H3396" s="85">
        <v>1</v>
      </c>
      <c r="I3396" s="86">
        <v>11.1</v>
      </c>
      <c r="J3396" s="86">
        <v>11.1</v>
      </c>
    </row>
    <row r="3397" spans="1:10" ht="25.9" customHeight="1">
      <c r="A3397" s="87" t="s">
        <v>785</v>
      </c>
      <c r="B3397" s="88" t="s">
        <v>1328</v>
      </c>
      <c r="C3397" s="87" t="s">
        <v>87</v>
      </c>
      <c r="D3397" s="87" t="s">
        <v>1329</v>
      </c>
      <c r="E3397" s="270" t="s">
        <v>824</v>
      </c>
      <c r="F3397" s="270"/>
      <c r="G3397" s="89" t="s">
        <v>618</v>
      </c>
      <c r="H3397" s="90">
        <v>0.1812</v>
      </c>
      <c r="I3397" s="91">
        <v>20.67</v>
      </c>
      <c r="J3397" s="91">
        <v>3.74</v>
      </c>
    </row>
    <row r="3398" spans="1:10" ht="25.9" customHeight="1">
      <c r="A3398" s="87" t="s">
        <v>785</v>
      </c>
      <c r="B3398" s="88" t="s">
        <v>1330</v>
      </c>
      <c r="C3398" s="87" t="s">
        <v>87</v>
      </c>
      <c r="D3398" s="87" t="s">
        <v>1331</v>
      </c>
      <c r="E3398" s="270" t="s">
        <v>824</v>
      </c>
      <c r="F3398" s="270"/>
      <c r="G3398" s="89" t="s">
        <v>618</v>
      </c>
      <c r="H3398" s="90">
        <v>0.1812</v>
      </c>
      <c r="I3398" s="91">
        <v>25.76</v>
      </c>
      <c r="J3398" s="91">
        <v>4.66</v>
      </c>
    </row>
    <row r="3399" spans="1:10" ht="24" customHeight="1">
      <c r="A3399" s="92" t="s">
        <v>792</v>
      </c>
      <c r="B3399" s="93" t="s">
        <v>1943</v>
      </c>
      <c r="C3399" s="92" t="s">
        <v>87</v>
      </c>
      <c r="D3399" s="92" t="s">
        <v>1944</v>
      </c>
      <c r="E3399" s="273" t="s">
        <v>795</v>
      </c>
      <c r="F3399" s="273"/>
      <c r="G3399" s="94" t="s">
        <v>235</v>
      </c>
      <c r="H3399" s="95">
        <v>1.06E-2</v>
      </c>
      <c r="I3399" s="96">
        <v>57.7</v>
      </c>
      <c r="J3399" s="96">
        <v>0.61</v>
      </c>
    </row>
    <row r="3400" spans="1:10" ht="25.9" customHeight="1">
      <c r="A3400" s="92" t="s">
        <v>792</v>
      </c>
      <c r="B3400" s="93" t="s">
        <v>2382</v>
      </c>
      <c r="C3400" s="92" t="s">
        <v>87</v>
      </c>
      <c r="D3400" s="92" t="s">
        <v>2383</v>
      </c>
      <c r="E3400" s="273" t="s">
        <v>795</v>
      </c>
      <c r="F3400" s="273"/>
      <c r="G3400" s="94" t="s">
        <v>235</v>
      </c>
      <c r="H3400" s="95">
        <v>1</v>
      </c>
      <c r="I3400" s="96">
        <v>1.2</v>
      </c>
      <c r="J3400" s="96">
        <v>1.2</v>
      </c>
    </row>
    <row r="3401" spans="1:10" ht="25.9" customHeight="1">
      <c r="A3401" s="92" t="s">
        <v>792</v>
      </c>
      <c r="B3401" s="93" t="s">
        <v>1945</v>
      </c>
      <c r="C3401" s="92" t="s">
        <v>87</v>
      </c>
      <c r="D3401" s="92" t="s">
        <v>1946</v>
      </c>
      <c r="E3401" s="273" t="s">
        <v>795</v>
      </c>
      <c r="F3401" s="273"/>
      <c r="G3401" s="94" t="s">
        <v>235</v>
      </c>
      <c r="H3401" s="95">
        <v>1.2E-2</v>
      </c>
      <c r="I3401" s="96">
        <v>65.38</v>
      </c>
      <c r="J3401" s="96">
        <v>0.78</v>
      </c>
    </row>
    <row r="3402" spans="1:10" ht="24" customHeight="1">
      <c r="A3402" s="92" t="s">
        <v>792</v>
      </c>
      <c r="B3402" s="93" t="s">
        <v>1334</v>
      </c>
      <c r="C3402" s="92" t="s">
        <v>87</v>
      </c>
      <c r="D3402" s="92" t="s">
        <v>1335</v>
      </c>
      <c r="E3402" s="273" t="s">
        <v>795</v>
      </c>
      <c r="F3402" s="273"/>
      <c r="G3402" s="94" t="s">
        <v>235</v>
      </c>
      <c r="H3402" s="95">
        <v>4.53E-2</v>
      </c>
      <c r="I3402" s="96">
        <v>2.46</v>
      </c>
      <c r="J3402" s="96">
        <v>0.11</v>
      </c>
    </row>
    <row r="3403" spans="1:10" ht="25.5">
      <c r="A3403" s="97"/>
      <c r="B3403" s="97"/>
      <c r="C3403" s="97"/>
      <c r="D3403" s="97"/>
      <c r="E3403" s="97" t="s">
        <v>806</v>
      </c>
      <c r="F3403" s="98">
        <v>6.46</v>
      </c>
      <c r="G3403" s="97" t="s">
        <v>807</v>
      </c>
      <c r="H3403" s="98">
        <v>0</v>
      </c>
      <c r="I3403" s="97" t="s">
        <v>808</v>
      </c>
      <c r="J3403" s="98">
        <v>6.46</v>
      </c>
    </row>
    <row r="3404" spans="1:10" ht="15" thickBot="1">
      <c r="A3404" s="97"/>
      <c r="B3404" s="97"/>
      <c r="C3404" s="97"/>
      <c r="D3404" s="97"/>
      <c r="E3404" s="97" t="s">
        <v>809</v>
      </c>
      <c r="F3404" s="98">
        <v>0</v>
      </c>
      <c r="G3404" s="97"/>
      <c r="H3404" s="274" t="s">
        <v>810</v>
      </c>
      <c r="I3404" s="274"/>
      <c r="J3404" s="98">
        <v>11.1</v>
      </c>
    </row>
    <row r="3405" spans="1:10" ht="1.1499999999999999" customHeight="1" thickTop="1">
      <c r="A3405" s="99"/>
      <c r="B3405" s="99"/>
      <c r="C3405" s="99"/>
      <c r="D3405" s="99"/>
      <c r="E3405" s="99"/>
      <c r="F3405" s="99"/>
      <c r="G3405" s="99"/>
      <c r="H3405" s="99"/>
      <c r="I3405" s="99"/>
      <c r="J3405" s="99"/>
    </row>
    <row r="3406" spans="1:10" ht="18" customHeight="1">
      <c r="A3406" s="79"/>
      <c r="B3406" s="80" t="s">
        <v>440</v>
      </c>
      <c r="C3406" s="79" t="s">
        <v>776</v>
      </c>
      <c r="D3406" s="79" t="s">
        <v>777</v>
      </c>
      <c r="E3406" s="268" t="s">
        <v>778</v>
      </c>
      <c r="F3406" s="268"/>
      <c r="G3406" s="81" t="s">
        <v>779</v>
      </c>
      <c r="H3406" s="80" t="s">
        <v>443</v>
      </c>
      <c r="I3406" s="80" t="s">
        <v>780</v>
      </c>
      <c r="J3406" s="80" t="s">
        <v>448</v>
      </c>
    </row>
    <row r="3407" spans="1:10" ht="24" customHeight="1">
      <c r="A3407" s="82" t="s">
        <v>781</v>
      </c>
      <c r="B3407" s="83" t="s">
        <v>1280</v>
      </c>
      <c r="C3407" s="82" t="s">
        <v>87</v>
      </c>
      <c r="D3407" s="82" t="s">
        <v>1281</v>
      </c>
      <c r="E3407" s="269" t="s">
        <v>824</v>
      </c>
      <c r="F3407" s="269"/>
      <c r="G3407" s="84" t="s">
        <v>618</v>
      </c>
      <c r="H3407" s="85">
        <v>1</v>
      </c>
      <c r="I3407" s="86">
        <v>25.87</v>
      </c>
      <c r="J3407" s="86">
        <v>25.87</v>
      </c>
    </row>
    <row r="3408" spans="1:10" ht="25.9" customHeight="1">
      <c r="A3408" s="87" t="s">
        <v>785</v>
      </c>
      <c r="B3408" s="88" t="s">
        <v>2162</v>
      </c>
      <c r="C3408" s="87" t="s">
        <v>87</v>
      </c>
      <c r="D3408" s="87" t="s">
        <v>2163</v>
      </c>
      <c r="E3408" s="270" t="s">
        <v>824</v>
      </c>
      <c r="F3408" s="270"/>
      <c r="G3408" s="89" t="s">
        <v>618</v>
      </c>
      <c r="H3408" s="90">
        <v>1</v>
      </c>
      <c r="I3408" s="91">
        <v>0.23</v>
      </c>
      <c r="J3408" s="91">
        <v>0.23</v>
      </c>
    </row>
    <row r="3409" spans="1:10" ht="24" customHeight="1">
      <c r="A3409" s="92" t="s">
        <v>792</v>
      </c>
      <c r="B3409" s="93" t="s">
        <v>2164</v>
      </c>
      <c r="C3409" s="92" t="s">
        <v>87</v>
      </c>
      <c r="D3409" s="92" t="s">
        <v>2165</v>
      </c>
      <c r="E3409" s="273" t="s">
        <v>801</v>
      </c>
      <c r="F3409" s="273"/>
      <c r="G3409" s="94" t="s">
        <v>618</v>
      </c>
      <c r="H3409" s="95">
        <v>1</v>
      </c>
      <c r="I3409" s="96">
        <v>19.78</v>
      </c>
      <c r="J3409" s="96">
        <v>19.78</v>
      </c>
    </row>
    <row r="3410" spans="1:10" ht="25.9" customHeight="1">
      <c r="A3410" s="92" t="s">
        <v>792</v>
      </c>
      <c r="B3410" s="93" t="s">
        <v>892</v>
      </c>
      <c r="C3410" s="92" t="s">
        <v>87</v>
      </c>
      <c r="D3410" s="92" t="s">
        <v>893</v>
      </c>
      <c r="E3410" s="273" t="s">
        <v>674</v>
      </c>
      <c r="F3410" s="273"/>
      <c r="G3410" s="94" t="s">
        <v>618</v>
      </c>
      <c r="H3410" s="95">
        <v>1</v>
      </c>
      <c r="I3410" s="96">
        <v>2.2799999999999998</v>
      </c>
      <c r="J3410" s="96">
        <v>2.2799999999999998</v>
      </c>
    </row>
    <row r="3411" spans="1:10" ht="25.9" customHeight="1">
      <c r="A3411" s="92" t="s">
        <v>792</v>
      </c>
      <c r="B3411" s="93" t="s">
        <v>894</v>
      </c>
      <c r="C3411" s="92" t="s">
        <v>87</v>
      </c>
      <c r="D3411" s="92" t="s">
        <v>895</v>
      </c>
      <c r="E3411" s="273" t="s">
        <v>896</v>
      </c>
      <c r="F3411" s="273"/>
      <c r="G3411" s="94" t="s">
        <v>618</v>
      </c>
      <c r="H3411" s="95">
        <v>1</v>
      </c>
      <c r="I3411" s="96">
        <v>0.6</v>
      </c>
      <c r="J3411" s="96">
        <v>0.6</v>
      </c>
    </row>
    <row r="3412" spans="1:10" ht="25.9" customHeight="1">
      <c r="A3412" s="92" t="s">
        <v>792</v>
      </c>
      <c r="B3412" s="93" t="s">
        <v>897</v>
      </c>
      <c r="C3412" s="92" t="s">
        <v>87</v>
      </c>
      <c r="D3412" s="92" t="s">
        <v>898</v>
      </c>
      <c r="E3412" s="273" t="s">
        <v>674</v>
      </c>
      <c r="F3412" s="273"/>
      <c r="G3412" s="94" t="s">
        <v>618</v>
      </c>
      <c r="H3412" s="95">
        <v>1</v>
      </c>
      <c r="I3412" s="96">
        <v>1.1399999999999999</v>
      </c>
      <c r="J3412" s="96">
        <v>1.1399999999999999</v>
      </c>
    </row>
    <row r="3413" spans="1:10" ht="25.9" customHeight="1">
      <c r="A3413" s="92" t="s">
        <v>792</v>
      </c>
      <c r="B3413" s="93" t="s">
        <v>899</v>
      </c>
      <c r="C3413" s="92" t="s">
        <v>87</v>
      </c>
      <c r="D3413" s="92" t="s">
        <v>900</v>
      </c>
      <c r="E3413" s="273" t="s">
        <v>901</v>
      </c>
      <c r="F3413" s="273"/>
      <c r="G3413" s="94" t="s">
        <v>618</v>
      </c>
      <c r="H3413" s="95">
        <v>1</v>
      </c>
      <c r="I3413" s="96">
        <v>0.01</v>
      </c>
      <c r="J3413" s="96">
        <v>0.01</v>
      </c>
    </row>
    <row r="3414" spans="1:10" ht="25.9" customHeight="1">
      <c r="A3414" s="92" t="s">
        <v>792</v>
      </c>
      <c r="B3414" s="93" t="s">
        <v>1961</v>
      </c>
      <c r="C3414" s="92" t="s">
        <v>87</v>
      </c>
      <c r="D3414" s="92" t="s">
        <v>1962</v>
      </c>
      <c r="E3414" s="273" t="s">
        <v>906</v>
      </c>
      <c r="F3414" s="273"/>
      <c r="G3414" s="94" t="s">
        <v>618</v>
      </c>
      <c r="H3414" s="95">
        <v>1</v>
      </c>
      <c r="I3414" s="96">
        <v>0.49</v>
      </c>
      <c r="J3414" s="96">
        <v>0.49</v>
      </c>
    </row>
    <row r="3415" spans="1:10" ht="25.9" customHeight="1">
      <c r="A3415" s="92" t="s">
        <v>792</v>
      </c>
      <c r="B3415" s="93" t="s">
        <v>1963</v>
      </c>
      <c r="C3415" s="92" t="s">
        <v>87</v>
      </c>
      <c r="D3415" s="92" t="s">
        <v>1964</v>
      </c>
      <c r="E3415" s="273" t="s">
        <v>906</v>
      </c>
      <c r="F3415" s="273"/>
      <c r="G3415" s="94" t="s">
        <v>618</v>
      </c>
      <c r="H3415" s="95">
        <v>1</v>
      </c>
      <c r="I3415" s="96">
        <v>1.34</v>
      </c>
      <c r="J3415" s="96">
        <v>1.34</v>
      </c>
    </row>
    <row r="3416" spans="1:10" ht="25.5">
      <c r="A3416" s="97"/>
      <c r="B3416" s="97"/>
      <c r="C3416" s="97"/>
      <c r="D3416" s="97"/>
      <c r="E3416" s="97" t="s">
        <v>806</v>
      </c>
      <c r="F3416" s="98">
        <v>20.010000000000002</v>
      </c>
      <c r="G3416" s="97" t="s">
        <v>807</v>
      </c>
      <c r="H3416" s="98">
        <v>0</v>
      </c>
      <c r="I3416" s="97" t="s">
        <v>808</v>
      </c>
      <c r="J3416" s="98">
        <v>20.010000000000002</v>
      </c>
    </row>
    <row r="3417" spans="1:10" ht="15" thickBot="1">
      <c r="A3417" s="97"/>
      <c r="B3417" s="97"/>
      <c r="C3417" s="97"/>
      <c r="D3417" s="97"/>
      <c r="E3417" s="97" t="s">
        <v>809</v>
      </c>
      <c r="F3417" s="98">
        <v>0</v>
      </c>
      <c r="G3417" s="97"/>
      <c r="H3417" s="274" t="s">
        <v>810</v>
      </c>
      <c r="I3417" s="274"/>
      <c r="J3417" s="98">
        <v>25.87</v>
      </c>
    </row>
    <row r="3418" spans="1:10" ht="1.1499999999999999" customHeight="1" thickTop="1">
      <c r="A3418" s="99"/>
      <c r="B3418" s="99"/>
      <c r="C3418" s="99"/>
      <c r="D3418" s="99"/>
      <c r="E3418" s="99"/>
      <c r="F3418" s="99"/>
      <c r="G3418" s="99"/>
      <c r="H3418" s="99"/>
      <c r="I3418" s="99"/>
      <c r="J3418" s="99"/>
    </row>
    <row r="3419" spans="1:10" ht="18" customHeight="1">
      <c r="A3419" s="79"/>
      <c r="B3419" s="80" t="s">
        <v>440</v>
      </c>
      <c r="C3419" s="79" t="s">
        <v>776</v>
      </c>
      <c r="D3419" s="79" t="s">
        <v>777</v>
      </c>
      <c r="E3419" s="268" t="s">
        <v>778</v>
      </c>
      <c r="F3419" s="268"/>
      <c r="G3419" s="81" t="s">
        <v>779</v>
      </c>
      <c r="H3419" s="80" t="s">
        <v>443</v>
      </c>
      <c r="I3419" s="80" t="s">
        <v>780</v>
      </c>
      <c r="J3419" s="80" t="s">
        <v>448</v>
      </c>
    </row>
    <row r="3420" spans="1:10" ht="39" customHeight="1">
      <c r="A3420" s="82" t="s">
        <v>781</v>
      </c>
      <c r="B3420" s="83" t="s">
        <v>1674</v>
      </c>
      <c r="C3420" s="82" t="s">
        <v>87</v>
      </c>
      <c r="D3420" s="82" t="s">
        <v>1675</v>
      </c>
      <c r="E3420" s="269" t="s">
        <v>1584</v>
      </c>
      <c r="F3420" s="269"/>
      <c r="G3420" s="84" t="s">
        <v>235</v>
      </c>
      <c r="H3420" s="85">
        <v>1</v>
      </c>
      <c r="I3420" s="86">
        <v>32.76</v>
      </c>
      <c r="J3420" s="86">
        <v>32.76</v>
      </c>
    </row>
    <row r="3421" spans="1:10" ht="25.9" customHeight="1">
      <c r="A3421" s="87" t="s">
        <v>785</v>
      </c>
      <c r="B3421" s="88" t="s">
        <v>1408</v>
      </c>
      <c r="C3421" s="87" t="s">
        <v>87</v>
      </c>
      <c r="D3421" s="87" t="s">
        <v>1409</v>
      </c>
      <c r="E3421" s="270" t="s">
        <v>824</v>
      </c>
      <c r="F3421" s="270"/>
      <c r="G3421" s="89" t="s">
        <v>618</v>
      </c>
      <c r="H3421" s="90">
        <v>0.51100000000000001</v>
      </c>
      <c r="I3421" s="91">
        <v>20.82</v>
      </c>
      <c r="J3421" s="91">
        <v>10.63</v>
      </c>
    </row>
    <row r="3422" spans="1:10" ht="24" customHeight="1">
      <c r="A3422" s="87" t="s">
        <v>785</v>
      </c>
      <c r="B3422" s="88" t="s">
        <v>1410</v>
      </c>
      <c r="C3422" s="87" t="s">
        <v>87</v>
      </c>
      <c r="D3422" s="87" t="s">
        <v>1411</v>
      </c>
      <c r="E3422" s="270" t="s">
        <v>824</v>
      </c>
      <c r="F3422" s="270"/>
      <c r="G3422" s="89" t="s">
        <v>618</v>
      </c>
      <c r="H3422" s="90">
        <v>0.51100000000000001</v>
      </c>
      <c r="I3422" s="91">
        <v>26.84</v>
      </c>
      <c r="J3422" s="91">
        <v>13.71</v>
      </c>
    </row>
    <row r="3423" spans="1:10" ht="24" customHeight="1">
      <c r="A3423" s="92" t="s">
        <v>792</v>
      </c>
      <c r="B3423" s="93" t="s">
        <v>2311</v>
      </c>
      <c r="C3423" s="92" t="s">
        <v>87</v>
      </c>
      <c r="D3423" s="92" t="s">
        <v>2312</v>
      </c>
      <c r="E3423" s="273" t="s">
        <v>795</v>
      </c>
      <c r="F3423" s="273"/>
      <c r="G3423" s="94" t="s">
        <v>235</v>
      </c>
      <c r="H3423" s="95">
        <v>1</v>
      </c>
      <c r="I3423" s="96">
        <v>8.42</v>
      </c>
      <c r="J3423" s="96">
        <v>8.42</v>
      </c>
    </row>
    <row r="3424" spans="1:10" ht="25.5">
      <c r="A3424" s="97"/>
      <c r="B3424" s="97"/>
      <c r="C3424" s="97"/>
      <c r="D3424" s="97"/>
      <c r="E3424" s="97" t="s">
        <v>806</v>
      </c>
      <c r="F3424" s="98">
        <v>18.18</v>
      </c>
      <c r="G3424" s="97" t="s">
        <v>807</v>
      </c>
      <c r="H3424" s="98">
        <v>0</v>
      </c>
      <c r="I3424" s="97" t="s">
        <v>808</v>
      </c>
      <c r="J3424" s="98">
        <v>18.18</v>
      </c>
    </row>
    <row r="3425" spans="1:10" ht="15" thickBot="1">
      <c r="A3425" s="97"/>
      <c r="B3425" s="97"/>
      <c r="C3425" s="97"/>
      <c r="D3425" s="97"/>
      <c r="E3425" s="97" t="s">
        <v>809</v>
      </c>
      <c r="F3425" s="98">
        <v>0</v>
      </c>
      <c r="G3425" s="97"/>
      <c r="H3425" s="274" t="s">
        <v>810</v>
      </c>
      <c r="I3425" s="274"/>
      <c r="J3425" s="98">
        <v>32.76</v>
      </c>
    </row>
    <row r="3426" spans="1:10" ht="1.1499999999999999" customHeight="1" thickTop="1">
      <c r="A3426" s="99"/>
      <c r="B3426" s="99"/>
      <c r="C3426" s="99"/>
      <c r="D3426" s="99"/>
      <c r="E3426" s="99"/>
      <c r="F3426" s="99"/>
      <c r="G3426" s="99"/>
      <c r="H3426" s="99"/>
      <c r="I3426" s="99"/>
      <c r="J3426" s="99"/>
    </row>
    <row r="3427" spans="1:10" ht="18" customHeight="1">
      <c r="A3427" s="79"/>
      <c r="B3427" s="80" t="s">
        <v>440</v>
      </c>
      <c r="C3427" s="79" t="s">
        <v>776</v>
      </c>
      <c r="D3427" s="79" t="s">
        <v>777</v>
      </c>
      <c r="E3427" s="268" t="s">
        <v>778</v>
      </c>
      <c r="F3427" s="268"/>
      <c r="G3427" s="81" t="s">
        <v>779</v>
      </c>
      <c r="H3427" s="80" t="s">
        <v>443</v>
      </c>
      <c r="I3427" s="80" t="s">
        <v>780</v>
      </c>
      <c r="J3427" s="80" t="s">
        <v>448</v>
      </c>
    </row>
    <row r="3428" spans="1:10" ht="39" customHeight="1">
      <c r="A3428" s="82" t="s">
        <v>781</v>
      </c>
      <c r="B3428" s="83" t="s">
        <v>1686</v>
      </c>
      <c r="C3428" s="82" t="s">
        <v>87</v>
      </c>
      <c r="D3428" s="82" t="s">
        <v>1687</v>
      </c>
      <c r="E3428" s="269" t="s">
        <v>1584</v>
      </c>
      <c r="F3428" s="269"/>
      <c r="G3428" s="84" t="s">
        <v>235</v>
      </c>
      <c r="H3428" s="85">
        <v>1</v>
      </c>
      <c r="I3428" s="86">
        <v>36.89</v>
      </c>
      <c r="J3428" s="86">
        <v>36.89</v>
      </c>
    </row>
    <row r="3429" spans="1:10" ht="25.9" customHeight="1">
      <c r="A3429" s="87" t="s">
        <v>785</v>
      </c>
      <c r="B3429" s="88" t="s">
        <v>1408</v>
      </c>
      <c r="C3429" s="87" t="s">
        <v>87</v>
      </c>
      <c r="D3429" s="87" t="s">
        <v>1409</v>
      </c>
      <c r="E3429" s="270" t="s">
        <v>824</v>
      </c>
      <c r="F3429" s="270"/>
      <c r="G3429" s="89" t="s">
        <v>618</v>
      </c>
      <c r="H3429" s="90">
        <v>0.42099999999999999</v>
      </c>
      <c r="I3429" s="91">
        <v>20.82</v>
      </c>
      <c r="J3429" s="91">
        <v>8.76</v>
      </c>
    </row>
    <row r="3430" spans="1:10" ht="24" customHeight="1">
      <c r="A3430" s="87" t="s">
        <v>785</v>
      </c>
      <c r="B3430" s="88" t="s">
        <v>1410</v>
      </c>
      <c r="C3430" s="87" t="s">
        <v>87</v>
      </c>
      <c r="D3430" s="87" t="s">
        <v>1411</v>
      </c>
      <c r="E3430" s="270" t="s">
        <v>824</v>
      </c>
      <c r="F3430" s="270"/>
      <c r="G3430" s="89" t="s">
        <v>618</v>
      </c>
      <c r="H3430" s="90">
        <v>0.42099999999999999</v>
      </c>
      <c r="I3430" s="91">
        <v>26.84</v>
      </c>
      <c r="J3430" s="91">
        <v>11.29</v>
      </c>
    </row>
    <row r="3431" spans="1:10" ht="24" customHeight="1">
      <c r="A3431" s="92" t="s">
        <v>792</v>
      </c>
      <c r="B3431" s="93" t="s">
        <v>2311</v>
      </c>
      <c r="C3431" s="92" t="s">
        <v>87</v>
      </c>
      <c r="D3431" s="92" t="s">
        <v>2312</v>
      </c>
      <c r="E3431" s="273" t="s">
        <v>795</v>
      </c>
      <c r="F3431" s="273"/>
      <c r="G3431" s="94" t="s">
        <v>235</v>
      </c>
      <c r="H3431" s="95">
        <v>2</v>
      </c>
      <c r="I3431" s="96">
        <v>8.42</v>
      </c>
      <c r="J3431" s="96">
        <v>16.84</v>
      </c>
    </row>
    <row r="3432" spans="1:10" ht="25.5">
      <c r="A3432" s="97"/>
      <c r="B3432" s="97"/>
      <c r="C3432" s="97"/>
      <c r="D3432" s="97"/>
      <c r="E3432" s="97" t="s">
        <v>806</v>
      </c>
      <c r="F3432" s="98">
        <v>14.98</v>
      </c>
      <c r="G3432" s="97" t="s">
        <v>807</v>
      </c>
      <c r="H3432" s="98">
        <v>0</v>
      </c>
      <c r="I3432" s="97" t="s">
        <v>808</v>
      </c>
      <c r="J3432" s="98">
        <v>14.98</v>
      </c>
    </row>
    <row r="3433" spans="1:10" ht="15" thickBot="1">
      <c r="A3433" s="97"/>
      <c r="B3433" s="97"/>
      <c r="C3433" s="97"/>
      <c r="D3433" s="97"/>
      <c r="E3433" s="97" t="s">
        <v>809</v>
      </c>
      <c r="F3433" s="98">
        <v>0</v>
      </c>
      <c r="G3433" s="97"/>
      <c r="H3433" s="274" t="s">
        <v>810</v>
      </c>
      <c r="I3433" s="274"/>
      <c r="J3433" s="98">
        <v>36.89</v>
      </c>
    </row>
    <row r="3434" spans="1:10" ht="1.1499999999999999" customHeight="1" thickTop="1">
      <c r="A3434" s="99"/>
      <c r="B3434" s="99"/>
      <c r="C3434" s="99"/>
      <c r="D3434" s="99"/>
      <c r="E3434" s="99"/>
      <c r="F3434" s="99"/>
      <c r="G3434" s="99"/>
      <c r="H3434" s="99"/>
      <c r="I3434" s="99"/>
      <c r="J3434" s="99"/>
    </row>
    <row r="3435" spans="1:10" ht="18" customHeight="1">
      <c r="A3435" s="79"/>
      <c r="B3435" s="80" t="s">
        <v>440</v>
      </c>
      <c r="C3435" s="79" t="s">
        <v>776</v>
      </c>
      <c r="D3435" s="79" t="s">
        <v>777</v>
      </c>
      <c r="E3435" s="268" t="s">
        <v>778</v>
      </c>
      <c r="F3435" s="268"/>
      <c r="G3435" s="81" t="s">
        <v>779</v>
      </c>
      <c r="H3435" s="80" t="s">
        <v>443</v>
      </c>
      <c r="I3435" s="80" t="s">
        <v>780</v>
      </c>
      <c r="J3435" s="80" t="s">
        <v>448</v>
      </c>
    </row>
    <row r="3436" spans="1:10" ht="39" customHeight="1">
      <c r="A3436" s="82" t="s">
        <v>781</v>
      </c>
      <c r="B3436" s="83" t="s">
        <v>1690</v>
      </c>
      <c r="C3436" s="82" t="s">
        <v>87</v>
      </c>
      <c r="D3436" s="82" t="s">
        <v>1691</v>
      </c>
      <c r="E3436" s="269" t="s">
        <v>1584</v>
      </c>
      <c r="F3436" s="269"/>
      <c r="G3436" s="84" t="s">
        <v>235</v>
      </c>
      <c r="H3436" s="85">
        <v>1</v>
      </c>
      <c r="I3436" s="86">
        <v>41.61</v>
      </c>
      <c r="J3436" s="86">
        <v>41.61</v>
      </c>
    </row>
    <row r="3437" spans="1:10" ht="25.9" customHeight="1">
      <c r="A3437" s="87" t="s">
        <v>785</v>
      </c>
      <c r="B3437" s="88" t="s">
        <v>1408</v>
      </c>
      <c r="C3437" s="87" t="s">
        <v>87</v>
      </c>
      <c r="D3437" s="87" t="s">
        <v>1409</v>
      </c>
      <c r="E3437" s="270" t="s">
        <v>824</v>
      </c>
      <c r="F3437" s="270"/>
      <c r="G3437" s="89" t="s">
        <v>618</v>
      </c>
      <c r="H3437" s="90">
        <v>0.42099999999999999</v>
      </c>
      <c r="I3437" s="91">
        <v>20.82</v>
      </c>
      <c r="J3437" s="91">
        <v>8.76</v>
      </c>
    </row>
    <row r="3438" spans="1:10" ht="24" customHeight="1">
      <c r="A3438" s="87" t="s">
        <v>785</v>
      </c>
      <c r="B3438" s="88" t="s">
        <v>1410</v>
      </c>
      <c r="C3438" s="87" t="s">
        <v>87</v>
      </c>
      <c r="D3438" s="87" t="s">
        <v>1411</v>
      </c>
      <c r="E3438" s="270" t="s">
        <v>824</v>
      </c>
      <c r="F3438" s="270"/>
      <c r="G3438" s="89" t="s">
        <v>618</v>
      </c>
      <c r="H3438" s="90">
        <v>0.42099999999999999</v>
      </c>
      <c r="I3438" s="91">
        <v>26.84</v>
      </c>
      <c r="J3438" s="91">
        <v>11.29</v>
      </c>
    </row>
    <row r="3439" spans="1:10" ht="24" customHeight="1">
      <c r="A3439" s="92" t="s">
        <v>792</v>
      </c>
      <c r="B3439" s="93" t="s">
        <v>2384</v>
      </c>
      <c r="C3439" s="92" t="s">
        <v>87</v>
      </c>
      <c r="D3439" s="92" t="s">
        <v>2385</v>
      </c>
      <c r="E3439" s="273" t="s">
        <v>795</v>
      </c>
      <c r="F3439" s="273"/>
      <c r="G3439" s="94" t="s">
        <v>235</v>
      </c>
      <c r="H3439" s="95">
        <v>2</v>
      </c>
      <c r="I3439" s="96">
        <v>10.78</v>
      </c>
      <c r="J3439" s="96">
        <v>21.56</v>
      </c>
    </row>
    <row r="3440" spans="1:10" ht="25.5">
      <c r="A3440" s="97"/>
      <c r="B3440" s="97"/>
      <c r="C3440" s="97"/>
      <c r="D3440" s="97"/>
      <c r="E3440" s="97" t="s">
        <v>806</v>
      </c>
      <c r="F3440" s="98">
        <v>14.98</v>
      </c>
      <c r="G3440" s="97" t="s">
        <v>807</v>
      </c>
      <c r="H3440" s="98">
        <v>0</v>
      </c>
      <c r="I3440" s="97" t="s">
        <v>808</v>
      </c>
      <c r="J3440" s="98">
        <v>14.98</v>
      </c>
    </row>
    <row r="3441" spans="1:10" ht="15" thickBot="1">
      <c r="A3441" s="97"/>
      <c r="B3441" s="97"/>
      <c r="C3441" s="97"/>
      <c r="D3441" s="97"/>
      <c r="E3441" s="97" t="s">
        <v>809</v>
      </c>
      <c r="F3441" s="98">
        <v>0</v>
      </c>
      <c r="G3441" s="97"/>
      <c r="H3441" s="274" t="s">
        <v>810</v>
      </c>
      <c r="I3441" s="274"/>
      <c r="J3441" s="98">
        <v>41.61</v>
      </c>
    </row>
    <row r="3442" spans="1:10" ht="1.1499999999999999" customHeight="1" thickTop="1">
      <c r="A3442" s="99"/>
      <c r="B3442" s="99"/>
      <c r="C3442" s="99"/>
      <c r="D3442" s="99"/>
      <c r="E3442" s="99"/>
      <c r="F3442" s="99"/>
      <c r="G3442" s="99"/>
      <c r="H3442" s="99"/>
      <c r="I3442" s="99"/>
      <c r="J3442" s="99"/>
    </row>
    <row r="3443" spans="1:10" ht="18" customHeight="1">
      <c r="A3443" s="79"/>
      <c r="B3443" s="80" t="s">
        <v>440</v>
      </c>
      <c r="C3443" s="79" t="s">
        <v>776</v>
      </c>
      <c r="D3443" s="79" t="s">
        <v>777</v>
      </c>
      <c r="E3443" s="268" t="s">
        <v>778</v>
      </c>
      <c r="F3443" s="268"/>
      <c r="G3443" s="81" t="s">
        <v>779</v>
      </c>
      <c r="H3443" s="80" t="s">
        <v>443</v>
      </c>
      <c r="I3443" s="80" t="s">
        <v>780</v>
      </c>
      <c r="J3443" s="80" t="s">
        <v>448</v>
      </c>
    </row>
    <row r="3444" spans="1:10" ht="52.15" customHeight="1">
      <c r="A3444" s="82" t="s">
        <v>781</v>
      </c>
      <c r="B3444" s="83" t="s">
        <v>1878</v>
      </c>
      <c r="C3444" s="82" t="s">
        <v>87</v>
      </c>
      <c r="D3444" s="82" t="s">
        <v>1879</v>
      </c>
      <c r="E3444" s="269" t="s">
        <v>824</v>
      </c>
      <c r="F3444" s="269"/>
      <c r="G3444" s="84" t="s">
        <v>1880</v>
      </c>
      <c r="H3444" s="85">
        <v>1</v>
      </c>
      <c r="I3444" s="86">
        <v>13.01</v>
      </c>
      <c r="J3444" s="86">
        <v>13.01</v>
      </c>
    </row>
    <row r="3445" spans="1:10" ht="24" customHeight="1">
      <c r="A3445" s="87" t="s">
        <v>785</v>
      </c>
      <c r="B3445" s="88" t="s">
        <v>822</v>
      </c>
      <c r="C3445" s="87" t="s">
        <v>87</v>
      </c>
      <c r="D3445" s="87" t="s">
        <v>823</v>
      </c>
      <c r="E3445" s="270" t="s">
        <v>824</v>
      </c>
      <c r="F3445" s="270"/>
      <c r="G3445" s="89" t="s">
        <v>618</v>
      </c>
      <c r="H3445" s="90">
        <v>0.61180000000000001</v>
      </c>
      <c r="I3445" s="91">
        <v>21.28</v>
      </c>
      <c r="J3445" s="91">
        <v>13.01</v>
      </c>
    </row>
    <row r="3446" spans="1:10" ht="25.5">
      <c r="A3446" s="97"/>
      <c r="B3446" s="97"/>
      <c r="C3446" s="97"/>
      <c r="D3446" s="97"/>
      <c r="E3446" s="97" t="s">
        <v>806</v>
      </c>
      <c r="F3446" s="98">
        <v>9.42</v>
      </c>
      <c r="G3446" s="97" t="s">
        <v>807</v>
      </c>
      <c r="H3446" s="98">
        <v>0</v>
      </c>
      <c r="I3446" s="97" t="s">
        <v>808</v>
      </c>
      <c r="J3446" s="98">
        <v>9.42</v>
      </c>
    </row>
    <row r="3447" spans="1:10" ht="15" thickBot="1">
      <c r="A3447" s="97"/>
      <c r="B3447" s="97"/>
      <c r="C3447" s="97"/>
      <c r="D3447" s="97"/>
      <c r="E3447" s="97" t="s">
        <v>809</v>
      </c>
      <c r="F3447" s="98">
        <v>0</v>
      </c>
      <c r="G3447" s="97"/>
      <c r="H3447" s="274" t="s">
        <v>810</v>
      </c>
      <c r="I3447" s="274"/>
      <c r="J3447" s="98">
        <v>13.01</v>
      </c>
    </row>
    <row r="3448" spans="1:10" ht="1.1499999999999999" customHeight="1" thickTop="1">
      <c r="A3448" s="99"/>
      <c r="B3448" s="99"/>
      <c r="C3448" s="99"/>
      <c r="D3448" s="99"/>
      <c r="E3448" s="99"/>
      <c r="F3448" s="99"/>
      <c r="G3448" s="99"/>
      <c r="H3448" s="99"/>
      <c r="I3448" s="99"/>
      <c r="J3448" s="99"/>
    </row>
    <row r="3449" spans="1:10" ht="18" customHeight="1">
      <c r="A3449" s="79"/>
      <c r="B3449" s="80" t="s">
        <v>440</v>
      </c>
      <c r="C3449" s="79" t="s">
        <v>776</v>
      </c>
      <c r="D3449" s="79" t="s">
        <v>777</v>
      </c>
      <c r="E3449" s="268" t="s">
        <v>778</v>
      </c>
      <c r="F3449" s="268"/>
      <c r="G3449" s="81" t="s">
        <v>779</v>
      </c>
      <c r="H3449" s="80" t="s">
        <v>443</v>
      </c>
      <c r="I3449" s="80" t="s">
        <v>780</v>
      </c>
      <c r="J3449" s="80" t="s">
        <v>448</v>
      </c>
    </row>
    <row r="3450" spans="1:10" ht="39" customHeight="1">
      <c r="A3450" s="82" t="s">
        <v>781</v>
      </c>
      <c r="B3450" s="83" t="s">
        <v>1512</v>
      </c>
      <c r="C3450" s="82" t="s">
        <v>87</v>
      </c>
      <c r="D3450" s="82" t="s">
        <v>1513</v>
      </c>
      <c r="E3450" s="269" t="s">
        <v>1327</v>
      </c>
      <c r="F3450" s="269"/>
      <c r="G3450" s="84" t="s">
        <v>55</v>
      </c>
      <c r="H3450" s="85">
        <v>1</v>
      </c>
      <c r="I3450" s="86">
        <v>19.260000000000002</v>
      </c>
      <c r="J3450" s="86">
        <v>19.260000000000002</v>
      </c>
    </row>
    <row r="3451" spans="1:10" ht="25.9" customHeight="1">
      <c r="A3451" s="87" t="s">
        <v>785</v>
      </c>
      <c r="B3451" s="88" t="s">
        <v>1328</v>
      </c>
      <c r="C3451" s="87" t="s">
        <v>87</v>
      </c>
      <c r="D3451" s="87" t="s">
        <v>1329</v>
      </c>
      <c r="E3451" s="270" t="s">
        <v>824</v>
      </c>
      <c r="F3451" s="270"/>
      <c r="G3451" s="89" t="s">
        <v>618</v>
      </c>
      <c r="H3451" s="90">
        <v>0.32790000000000002</v>
      </c>
      <c r="I3451" s="91">
        <v>20.67</v>
      </c>
      <c r="J3451" s="91">
        <v>6.77</v>
      </c>
    </row>
    <row r="3452" spans="1:10" ht="25.9" customHeight="1">
      <c r="A3452" s="87" t="s">
        <v>785</v>
      </c>
      <c r="B3452" s="88" t="s">
        <v>1330</v>
      </c>
      <c r="C3452" s="87" t="s">
        <v>87</v>
      </c>
      <c r="D3452" s="87" t="s">
        <v>1331</v>
      </c>
      <c r="E3452" s="270" t="s">
        <v>824</v>
      </c>
      <c r="F3452" s="270"/>
      <c r="G3452" s="89" t="s">
        <v>618</v>
      </c>
      <c r="H3452" s="90">
        <v>0.32790000000000002</v>
      </c>
      <c r="I3452" s="91">
        <v>25.76</v>
      </c>
      <c r="J3452" s="91">
        <v>8.44</v>
      </c>
    </row>
    <row r="3453" spans="1:10" ht="25.9" customHeight="1">
      <c r="A3453" s="92" t="s">
        <v>792</v>
      </c>
      <c r="B3453" s="93" t="s">
        <v>2386</v>
      </c>
      <c r="C3453" s="92" t="s">
        <v>87</v>
      </c>
      <c r="D3453" s="92" t="s">
        <v>2387</v>
      </c>
      <c r="E3453" s="273" t="s">
        <v>795</v>
      </c>
      <c r="F3453" s="273"/>
      <c r="G3453" s="94" t="s">
        <v>55</v>
      </c>
      <c r="H3453" s="95">
        <v>1.0492999999999999</v>
      </c>
      <c r="I3453" s="96">
        <v>3.69</v>
      </c>
      <c r="J3453" s="96">
        <v>3.87</v>
      </c>
    </row>
    <row r="3454" spans="1:10" ht="24" customHeight="1">
      <c r="A3454" s="92" t="s">
        <v>792</v>
      </c>
      <c r="B3454" s="93" t="s">
        <v>1334</v>
      </c>
      <c r="C3454" s="92" t="s">
        <v>87</v>
      </c>
      <c r="D3454" s="92" t="s">
        <v>1335</v>
      </c>
      <c r="E3454" s="273" t="s">
        <v>795</v>
      </c>
      <c r="F3454" s="273"/>
      <c r="G3454" s="94" t="s">
        <v>235</v>
      </c>
      <c r="H3454" s="95">
        <v>7.6499999999999999E-2</v>
      </c>
      <c r="I3454" s="96">
        <v>2.46</v>
      </c>
      <c r="J3454" s="96">
        <v>0.18</v>
      </c>
    </row>
    <row r="3455" spans="1:10" ht="25.5">
      <c r="A3455" s="97"/>
      <c r="B3455" s="97"/>
      <c r="C3455" s="97"/>
      <c r="D3455" s="97"/>
      <c r="E3455" s="97" t="s">
        <v>806</v>
      </c>
      <c r="F3455" s="98">
        <v>11.7</v>
      </c>
      <c r="G3455" s="97" t="s">
        <v>807</v>
      </c>
      <c r="H3455" s="98">
        <v>0</v>
      </c>
      <c r="I3455" s="97" t="s">
        <v>808</v>
      </c>
      <c r="J3455" s="98">
        <v>11.7</v>
      </c>
    </row>
    <row r="3456" spans="1:10" ht="15" thickBot="1">
      <c r="A3456" s="97"/>
      <c r="B3456" s="97"/>
      <c r="C3456" s="97"/>
      <c r="D3456" s="97"/>
      <c r="E3456" s="97" t="s">
        <v>809</v>
      </c>
      <c r="F3456" s="98">
        <v>0</v>
      </c>
      <c r="G3456" s="97"/>
      <c r="H3456" s="274" t="s">
        <v>810</v>
      </c>
      <c r="I3456" s="274"/>
      <c r="J3456" s="98">
        <v>19.260000000000002</v>
      </c>
    </row>
    <row r="3457" spans="1:10" ht="1.1499999999999999" customHeight="1" thickTop="1">
      <c r="A3457" s="99"/>
      <c r="B3457" s="99"/>
      <c r="C3457" s="99"/>
      <c r="D3457" s="99"/>
      <c r="E3457" s="99"/>
      <c r="F3457" s="99"/>
      <c r="G3457" s="99"/>
      <c r="H3457" s="99"/>
      <c r="I3457" s="99"/>
      <c r="J3457" s="99"/>
    </row>
    <row r="3458" spans="1:10" ht="18" customHeight="1">
      <c r="A3458" s="79"/>
      <c r="B3458" s="80" t="s">
        <v>440</v>
      </c>
      <c r="C3458" s="79" t="s">
        <v>776</v>
      </c>
      <c r="D3458" s="79" t="s">
        <v>777</v>
      </c>
      <c r="E3458" s="268" t="s">
        <v>778</v>
      </c>
      <c r="F3458" s="268"/>
      <c r="G3458" s="81" t="s">
        <v>779</v>
      </c>
      <c r="H3458" s="80" t="s">
        <v>443</v>
      </c>
      <c r="I3458" s="80" t="s">
        <v>780</v>
      </c>
      <c r="J3458" s="80" t="s">
        <v>448</v>
      </c>
    </row>
    <row r="3459" spans="1:10" ht="39" customHeight="1">
      <c r="A3459" s="82" t="s">
        <v>781</v>
      </c>
      <c r="B3459" s="83" t="s">
        <v>1524</v>
      </c>
      <c r="C3459" s="82" t="s">
        <v>87</v>
      </c>
      <c r="D3459" s="82" t="s">
        <v>1525</v>
      </c>
      <c r="E3459" s="269" t="s">
        <v>1327</v>
      </c>
      <c r="F3459" s="269"/>
      <c r="G3459" s="84" t="s">
        <v>55</v>
      </c>
      <c r="H3459" s="85">
        <v>1</v>
      </c>
      <c r="I3459" s="86">
        <v>11.8</v>
      </c>
      <c r="J3459" s="86">
        <v>11.8</v>
      </c>
    </row>
    <row r="3460" spans="1:10" ht="25.9" customHeight="1">
      <c r="A3460" s="87" t="s">
        <v>785</v>
      </c>
      <c r="B3460" s="88" t="s">
        <v>1328</v>
      </c>
      <c r="C3460" s="87" t="s">
        <v>87</v>
      </c>
      <c r="D3460" s="87" t="s">
        <v>1329</v>
      </c>
      <c r="E3460" s="270" t="s">
        <v>824</v>
      </c>
      <c r="F3460" s="270"/>
      <c r="G3460" s="89" t="s">
        <v>618</v>
      </c>
      <c r="H3460" s="90">
        <v>0.15859999999999999</v>
      </c>
      <c r="I3460" s="91">
        <v>20.67</v>
      </c>
      <c r="J3460" s="91">
        <v>3.27</v>
      </c>
    </row>
    <row r="3461" spans="1:10" ht="25.9" customHeight="1">
      <c r="A3461" s="87" t="s">
        <v>785</v>
      </c>
      <c r="B3461" s="88" t="s">
        <v>1330</v>
      </c>
      <c r="C3461" s="87" t="s">
        <v>87</v>
      </c>
      <c r="D3461" s="87" t="s">
        <v>1331</v>
      </c>
      <c r="E3461" s="270" t="s">
        <v>824</v>
      </c>
      <c r="F3461" s="270"/>
      <c r="G3461" s="89" t="s">
        <v>618</v>
      </c>
      <c r="H3461" s="90">
        <v>0.15859999999999999</v>
      </c>
      <c r="I3461" s="91">
        <v>25.76</v>
      </c>
      <c r="J3461" s="91">
        <v>4.08</v>
      </c>
    </row>
    <row r="3462" spans="1:10" ht="25.9" customHeight="1">
      <c r="A3462" s="92" t="s">
        <v>792</v>
      </c>
      <c r="B3462" s="93" t="s">
        <v>2388</v>
      </c>
      <c r="C3462" s="92" t="s">
        <v>87</v>
      </c>
      <c r="D3462" s="92" t="s">
        <v>2389</v>
      </c>
      <c r="E3462" s="273" t="s">
        <v>795</v>
      </c>
      <c r="F3462" s="273"/>
      <c r="G3462" s="94" t="s">
        <v>55</v>
      </c>
      <c r="H3462" s="95">
        <v>1.0492999999999999</v>
      </c>
      <c r="I3462" s="96">
        <v>4.16</v>
      </c>
      <c r="J3462" s="96">
        <v>4.3600000000000003</v>
      </c>
    </row>
    <row r="3463" spans="1:10" ht="24" customHeight="1">
      <c r="A3463" s="92" t="s">
        <v>792</v>
      </c>
      <c r="B3463" s="93" t="s">
        <v>1334</v>
      </c>
      <c r="C3463" s="92" t="s">
        <v>87</v>
      </c>
      <c r="D3463" s="92" t="s">
        <v>1335</v>
      </c>
      <c r="E3463" s="273" t="s">
        <v>795</v>
      </c>
      <c r="F3463" s="273"/>
      <c r="G3463" s="94" t="s">
        <v>235</v>
      </c>
      <c r="H3463" s="95">
        <v>3.6999999999999998E-2</v>
      </c>
      <c r="I3463" s="96">
        <v>2.46</v>
      </c>
      <c r="J3463" s="96">
        <v>0.09</v>
      </c>
    </row>
    <row r="3464" spans="1:10" ht="25.5">
      <c r="A3464" s="97"/>
      <c r="B3464" s="97"/>
      <c r="C3464" s="97"/>
      <c r="D3464" s="97"/>
      <c r="E3464" s="97" t="s">
        <v>806</v>
      </c>
      <c r="F3464" s="98">
        <v>5.65</v>
      </c>
      <c r="G3464" s="97" t="s">
        <v>807</v>
      </c>
      <c r="H3464" s="98">
        <v>0</v>
      </c>
      <c r="I3464" s="97" t="s">
        <v>808</v>
      </c>
      <c r="J3464" s="98">
        <v>5.65</v>
      </c>
    </row>
    <row r="3465" spans="1:10" ht="15" thickBot="1">
      <c r="A3465" s="97"/>
      <c r="B3465" s="97"/>
      <c r="C3465" s="97"/>
      <c r="D3465" s="97"/>
      <c r="E3465" s="97" t="s">
        <v>809</v>
      </c>
      <c r="F3465" s="98">
        <v>0</v>
      </c>
      <c r="G3465" s="97"/>
      <c r="H3465" s="274" t="s">
        <v>810</v>
      </c>
      <c r="I3465" s="274"/>
      <c r="J3465" s="98">
        <v>11.8</v>
      </c>
    </row>
    <row r="3466" spans="1:10" ht="1.1499999999999999" customHeight="1" thickTop="1">
      <c r="A3466" s="99"/>
      <c r="B3466" s="99"/>
      <c r="C3466" s="99"/>
      <c r="D3466" s="99"/>
      <c r="E3466" s="99"/>
      <c r="F3466" s="99"/>
      <c r="G3466" s="99"/>
      <c r="H3466" s="99"/>
      <c r="I3466" s="99"/>
      <c r="J3466" s="99"/>
    </row>
    <row r="3467" spans="1:10" ht="18" customHeight="1">
      <c r="A3467" s="79"/>
      <c r="B3467" s="80" t="s">
        <v>440</v>
      </c>
      <c r="C3467" s="79" t="s">
        <v>776</v>
      </c>
      <c r="D3467" s="79" t="s">
        <v>777</v>
      </c>
      <c r="E3467" s="268" t="s">
        <v>778</v>
      </c>
      <c r="F3467" s="268"/>
      <c r="G3467" s="81" t="s">
        <v>779</v>
      </c>
      <c r="H3467" s="80" t="s">
        <v>443</v>
      </c>
      <c r="I3467" s="80" t="s">
        <v>780</v>
      </c>
      <c r="J3467" s="80" t="s">
        <v>448</v>
      </c>
    </row>
    <row r="3468" spans="1:10" ht="39" customHeight="1">
      <c r="A3468" s="82" t="s">
        <v>781</v>
      </c>
      <c r="B3468" s="83" t="s">
        <v>1514</v>
      </c>
      <c r="C3468" s="82" t="s">
        <v>87</v>
      </c>
      <c r="D3468" s="82" t="s">
        <v>1515</v>
      </c>
      <c r="E3468" s="269" t="s">
        <v>1327</v>
      </c>
      <c r="F3468" s="269"/>
      <c r="G3468" s="84" t="s">
        <v>55</v>
      </c>
      <c r="H3468" s="85">
        <v>1</v>
      </c>
      <c r="I3468" s="86">
        <v>22.2</v>
      </c>
      <c r="J3468" s="86">
        <v>22.2</v>
      </c>
    </row>
    <row r="3469" spans="1:10" ht="25.9" customHeight="1">
      <c r="A3469" s="87" t="s">
        <v>785</v>
      </c>
      <c r="B3469" s="88" t="s">
        <v>1328</v>
      </c>
      <c r="C3469" s="87" t="s">
        <v>87</v>
      </c>
      <c r="D3469" s="87" t="s">
        <v>1329</v>
      </c>
      <c r="E3469" s="270" t="s">
        <v>824</v>
      </c>
      <c r="F3469" s="270"/>
      <c r="G3469" s="89" t="s">
        <v>618</v>
      </c>
      <c r="H3469" s="90">
        <v>0.38</v>
      </c>
      <c r="I3469" s="91">
        <v>20.67</v>
      </c>
      <c r="J3469" s="91">
        <v>7.85</v>
      </c>
    </row>
    <row r="3470" spans="1:10" ht="25.9" customHeight="1">
      <c r="A3470" s="87" t="s">
        <v>785</v>
      </c>
      <c r="B3470" s="88" t="s">
        <v>1330</v>
      </c>
      <c r="C3470" s="87" t="s">
        <v>87</v>
      </c>
      <c r="D3470" s="87" t="s">
        <v>1331</v>
      </c>
      <c r="E3470" s="270" t="s">
        <v>824</v>
      </c>
      <c r="F3470" s="270"/>
      <c r="G3470" s="89" t="s">
        <v>618</v>
      </c>
      <c r="H3470" s="90">
        <v>0.38</v>
      </c>
      <c r="I3470" s="91">
        <v>25.76</v>
      </c>
      <c r="J3470" s="91">
        <v>9.7799999999999994</v>
      </c>
    </row>
    <row r="3471" spans="1:10" ht="25.9" customHeight="1">
      <c r="A3471" s="92" t="s">
        <v>792</v>
      </c>
      <c r="B3471" s="93" t="s">
        <v>2388</v>
      </c>
      <c r="C3471" s="92" t="s">
        <v>87</v>
      </c>
      <c r="D3471" s="92" t="s">
        <v>2389</v>
      </c>
      <c r="E3471" s="273" t="s">
        <v>795</v>
      </c>
      <c r="F3471" s="273"/>
      <c r="G3471" s="94" t="s">
        <v>55</v>
      </c>
      <c r="H3471" s="95">
        <v>1.0492999999999999</v>
      </c>
      <c r="I3471" s="96">
        <v>4.16</v>
      </c>
      <c r="J3471" s="96">
        <v>4.3600000000000003</v>
      </c>
    </row>
    <row r="3472" spans="1:10" ht="24" customHeight="1">
      <c r="A3472" s="92" t="s">
        <v>792</v>
      </c>
      <c r="B3472" s="93" t="s">
        <v>1334</v>
      </c>
      <c r="C3472" s="92" t="s">
        <v>87</v>
      </c>
      <c r="D3472" s="92" t="s">
        <v>1335</v>
      </c>
      <c r="E3472" s="273" t="s">
        <v>795</v>
      </c>
      <c r="F3472" s="273"/>
      <c r="G3472" s="94" t="s">
        <v>235</v>
      </c>
      <c r="H3472" s="95">
        <v>8.8599999999999998E-2</v>
      </c>
      <c r="I3472" s="96">
        <v>2.46</v>
      </c>
      <c r="J3472" s="96">
        <v>0.21</v>
      </c>
    </row>
    <row r="3473" spans="1:10" ht="25.5">
      <c r="A3473" s="97"/>
      <c r="B3473" s="97"/>
      <c r="C3473" s="97"/>
      <c r="D3473" s="97"/>
      <c r="E3473" s="97" t="s">
        <v>806</v>
      </c>
      <c r="F3473" s="98">
        <v>13.56</v>
      </c>
      <c r="G3473" s="97" t="s">
        <v>807</v>
      </c>
      <c r="H3473" s="98">
        <v>0</v>
      </c>
      <c r="I3473" s="97" t="s">
        <v>808</v>
      </c>
      <c r="J3473" s="98">
        <v>13.56</v>
      </c>
    </row>
    <row r="3474" spans="1:10" ht="15" thickBot="1">
      <c r="A3474" s="97"/>
      <c r="B3474" s="97"/>
      <c r="C3474" s="97"/>
      <c r="D3474" s="97"/>
      <c r="E3474" s="97" t="s">
        <v>809</v>
      </c>
      <c r="F3474" s="98">
        <v>0</v>
      </c>
      <c r="G3474" s="97"/>
      <c r="H3474" s="274" t="s">
        <v>810</v>
      </c>
      <c r="I3474" s="274"/>
      <c r="J3474" s="98">
        <v>22.2</v>
      </c>
    </row>
    <row r="3475" spans="1:10" ht="1.1499999999999999" customHeight="1" thickTop="1">
      <c r="A3475" s="99"/>
      <c r="B3475" s="99"/>
      <c r="C3475" s="99"/>
      <c r="D3475" s="99"/>
      <c r="E3475" s="99"/>
      <c r="F3475" s="99"/>
      <c r="G3475" s="99"/>
      <c r="H3475" s="99"/>
      <c r="I3475" s="99"/>
      <c r="J3475" s="99"/>
    </row>
    <row r="3476" spans="1:10" ht="18" customHeight="1">
      <c r="A3476" s="79"/>
      <c r="B3476" s="80" t="s">
        <v>440</v>
      </c>
      <c r="C3476" s="79" t="s">
        <v>776</v>
      </c>
      <c r="D3476" s="79" t="s">
        <v>777</v>
      </c>
      <c r="E3476" s="268" t="s">
        <v>778</v>
      </c>
      <c r="F3476" s="268"/>
      <c r="G3476" s="81" t="s">
        <v>779</v>
      </c>
      <c r="H3476" s="80" t="s">
        <v>443</v>
      </c>
      <c r="I3476" s="80" t="s">
        <v>780</v>
      </c>
      <c r="J3476" s="80" t="s">
        <v>448</v>
      </c>
    </row>
    <row r="3477" spans="1:10" ht="39" customHeight="1">
      <c r="A3477" s="82" t="s">
        <v>781</v>
      </c>
      <c r="B3477" s="83" t="s">
        <v>1526</v>
      </c>
      <c r="C3477" s="82" t="s">
        <v>87</v>
      </c>
      <c r="D3477" s="82" t="s">
        <v>1527</v>
      </c>
      <c r="E3477" s="269" t="s">
        <v>1327</v>
      </c>
      <c r="F3477" s="269"/>
      <c r="G3477" s="84" t="s">
        <v>55</v>
      </c>
      <c r="H3477" s="85">
        <v>1</v>
      </c>
      <c r="I3477" s="86">
        <v>18.29</v>
      </c>
      <c r="J3477" s="86">
        <v>18.29</v>
      </c>
    </row>
    <row r="3478" spans="1:10" ht="25.9" customHeight="1">
      <c r="A3478" s="87" t="s">
        <v>785</v>
      </c>
      <c r="B3478" s="88" t="s">
        <v>1328</v>
      </c>
      <c r="C3478" s="87" t="s">
        <v>87</v>
      </c>
      <c r="D3478" s="87" t="s">
        <v>1329</v>
      </c>
      <c r="E3478" s="270" t="s">
        <v>824</v>
      </c>
      <c r="F3478" s="270"/>
      <c r="G3478" s="89" t="s">
        <v>618</v>
      </c>
      <c r="H3478" s="90">
        <v>0.18909999999999999</v>
      </c>
      <c r="I3478" s="91">
        <v>20.67</v>
      </c>
      <c r="J3478" s="91">
        <v>3.9</v>
      </c>
    </row>
    <row r="3479" spans="1:10" ht="25.9" customHeight="1">
      <c r="A3479" s="87" t="s">
        <v>785</v>
      </c>
      <c r="B3479" s="88" t="s">
        <v>1330</v>
      </c>
      <c r="C3479" s="87" t="s">
        <v>87</v>
      </c>
      <c r="D3479" s="87" t="s">
        <v>1331</v>
      </c>
      <c r="E3479" s="270" t="s">
        <v>824</v>
      </c>
      <c r="F3479" s="270"/>
      <c r="G3479" s="89" t="s">
        <v>618</v>
      </c>
      <c r="H3479" s="90">
        <v>0.18909999999999999</v>
      </c>
      <c r="I3479" s="91">
        <v>25.76</v>
      </c>
      <c r="J3479" s="91">
        <v>4.87</v>
      </c>
    </row>
    <row r="3480" spans="1:10" ht="25.9" customHeight="1">
      <c r="A3480" s="92" t="s">
        <v>792</v>
      </c>
      <c r="B3480" s="93" t="s">
        <v>2390</v>
      </c>
      <c r="C3480" s="92" t="s">
        <v>87</v>
      </c>
      <c r="D3480" s="92" t="s">
        <v>2391</v>
      </c>
      <c r="E3480" s="273" t="s">
        <v>795</v>
      </c>
      <c r="F3480" s="273"/>
      <c r="G3480" s="94" t="s">
        <v>55</v>
      </c>
      <c r="H3480" s="95">
        <v>1.0492999999999999</v>
      </c>
      <c r="I3480" s="96">
        <v>8.98</v>
      </c>
      <c r="J3480" s="96">
        <v>9.42</v>
      </c>
    </row>
    <row r="3481" spans="1:10" ht="24" customHeight="1">
      <c r="A3481" s="92" t="s">
        <v>792</v>
      </c>
      <c r="B3481" s="93" t="s">
        <v>1334</v>
      </c>
      <c r="C3481" s="92" t="s">
        <v>87</v>
      </c>
      <c r="D3481" s="92" t="s">
        <v>1335</v>
      </c>
      <c r="E3481" s="273" t="s">
        <v>795</v>
      </c>
      <c r="F3481" s="273"/>
      <c r="G3481" s="94" t="s">
        <v>235</v>
      </c>
      <c r="H3481" s="95">
        <v>4.41E-2</v>
      </c>
      <c r="I3481" s="96">
        <v>2.46</v>
      </c>
      <c r="J3481" s="96">
        <v>0.1</v>
      </c>
    </row>
    <row r="3482" spans="1:10" ht="25.5">
      <c r="A3482" s="97"/>
      <c r="B3482" s="97"/>
      <c r="C3482" s="97"/>
      <c r="D3482" s="97"/>
      <c r="E3482" s="97" t="s">
        <v>806</v>
      </c>
      <c r="F3482" s="98">
        <v>6.74</v>
      </c>
      <c r="G3482" s="97" t="s">
        <v>807</v>
      </c>
      <c r="H3482" s="98">
        <v>0</v>
      </c>
      <c r="I3482" s="97" t="s">
        <v>808</v>
      </c>
      <c r="J3482" s="98">
        <v>6.74</v>
      </c>
    </row>
    <row r="3483" spans="1:10" ht="15" thickBot="1">
      <c r="A3483" s="97"/>
      <c r="B3483" s="97"/>
      <c r="C3483" s="97"/>
      <c r="D3483" s="97"/>
      <c r="E3483" s="97" t="s">
        <v>809</v>
      </c>
      <c r="F3483" s="98">
        <v>0</v>
      </c>
      <c r="G3483" s="97"/>
      <c r="H3483" s="274" t="s">
        <v>810</v>
      </c>
      <c r="I3483" s="274"/>
      <c r="J3483" s="98">
        <v>18.29</v>
      </c>
    </row>
    <row r="3484" spans="1:10" ht="1.1499999999999999" customHeight="1" thickTop="1">
      <c r="A3484" s="99"/>
      <c r="B3484" s="99"/>
      <c r="C3484" s="99"/>
      <c r="D3484" s="99"/>
      <c r="E3484" s="99"/>
      <c r="F3484" s="99"/>
      <c r="G3484" s="99"/>
      <c r="H3484" s="99"/>
      <c r="I3484" s="99"/>
      <c r="J3484" s="99"/>
    </row>
    <row r="3485" spans="1:10" ht="18" customHeight="1">
      <c r="A3485" s="79"/>
      <c r="B3485" s="80" t="s">
        <v>440</v>
      </c>
      <c r="C3485" s="79" t="s">
        <v>776</v>
      </c>
      <c r="D3485" s="79" t="s">
        <v>777</v>
      </c>
      <c r="E3485" s="268" t="s">
        <v>778</v>
      </c>
      <c r="F3485" s="268"/>
      <c r="G3485" s="81" t="s">
        <v>779</v>
      </c>
      <c r="H3485" s="80" t="s">
        <v>443</v>
      </c>
      <c r="I3485" s="80" t="s">
        <v>780</v>
      </c>
      <c r="J3485" s="80" t="s">
        <v>448</v>
      </c>
    </row>
    <row r="3486" spans="1:10" ht="39" customHeight="1">
      <c r="A3486" s="82" t="s">
        <v>781</v>
      </c>
      <c r="B3486" s="83" t="s">
        <v>1538</v>
      </c>
      <c r="C3486" s="82" t="s">
        <v>87</v>
      </c>
      <c r="D3486" s="82" t="s">
        <v>1539</v>
      </c>
      <c r="E3486" s="269" t="s">
        <v>1327</v>
      </c>
      <c r="F3486" s="269"/>
      <c r="G3486" s="84" t="s">
        <v>235</v>
      </c>
      <c r="H3486" s="85">
        <v>1</v>
      </c>
      <c r="I3486" s="86">
        <v>12.94</v>
      </c>
      <c r="J3486" s="86">
        <v>12.94</v>
      </c>
    </row>
    <row r="3487" spans="1:10" ht="25.9" customHeight="1">
      <c r="A3487" s="87" t="s">
        <v>785</v>
      </c>
      <c r="B3487" s="88" t="s">
        <v>1328</v>
      </c>
      <c r="C3487" s="87" t="s">
        <v>87</v>
      </c>
      <c r="D3487" s="87" t="s">
        <v>1329</v>
      </c>
      <c r="E3487" s="270" t="s">
        <v>824</v>
      </c>
      <c r="F3487" s="270"/>
      <c r="G3487" s="89" t="s">
        <v>618</v>
      </c>
      <c r="H3487" s="90">
        <v>0.16880000000000001</v>
      </c>
      <c r="I3487" s="91">
        <v>20.67</v>
      </c>
      <c r="J3487" s="91">
        <v>3.48</v>
      </c>
    </row>
    <row r="3488" spans="1:10" ht="25.9" customHeight="1">
      <c r="A3488" s="87" t="s">
        <v>785</v>
      </c>
      <c r="B3488" s="88" t="s">
        <v>1330</v>
      </c>
      <c r="C3488" s="87" t="s">
        <v>87</v>
      </c>
      <c r="D3488" s="87" t="s">
        <v>1331</v>
      </c>
      <c r="E3488" s="270" t="s">
        <v>824</v>
      </c>
      <c r="F3488" s="270"/>
      <c r="G3488" s="89" t="s">
        <v>618</v>
      </c>
      <c r="H3488" s="90">
        <v>0.16880000000000001</v>
      </c>
      <c r="I3488" s="91">
        <v>25.76</v>
      </c>
      <c r="J3488" s="91">
        <v>4.34</v>
      </c>
    </row>
    <row r="3489" spans="1:10" ht="24" customHeight="1">
      <c r="A3489" s="92" t="s">
        <v>792</v>
      </c>
      <c r="B3489" s="93" t="s">
        <v>1943</v>
      </c>
      <c r="C3489" s="92" t="s">
        <v>87</v>
      </c>
      <c r="D3489" s="92" t="s">
        <v>1944</v>
      </c>
      <c r="E3489" s="273" t="s">
        <v>795</v>
      </c>
      <c r="F3489" s="273"/>
      <c r="G3489" s="94" t="s">
        <v>235</v>
      </c>
      <c r="H3489" s="95">
        <v>8.8000000000000005E-3</v>
      </c>
      <c r="I3489" s="96">
        <v>57.7</v>
      </c>
      <c r="J3489" s="96">
        <v>0.5</v>
      </c>
    </row>
    <row r="3490" spans="1:10" ht="25.9" customHeight="1">
      <c r="A3490" s="92" t="s">
        <v>792</v>
      </c>
      <c r="B3490" s="93" t="s">
        <v>2392</v>
      </c>
      <c r="C3490" s="92" t="s">
        <v>87</v>
      </c>
      <c r="D3490" s="92" t="s">
        <v>2393</v>
      </c>
      <c r="E3490" s="273" t="s">
        <v>795</v>
      </c>
      <c r="F3490" s="273"/>
      <c r="G3490" s="94" t="s">
        <v>235</v>
      </c>
      <c r="H3490" s="95">
        <v>1</v>
      </c>
      <c r="I3490" s="96">
        <v>3.84</v>
      </c>
      <c r="J3490" s="96">
        <v>3.84</v>
      </c>
    </row>
    <row r="3491" spans="1:10" ht="25.9" customHeight="1">
      <c r="A3491" s="92" t="s">
        <v>792</v>
      </c>
      <c r="B3491" s="93" t="s">
        <v>1945</v>
      </c>
      <c r="C3491" s="92" t="s">
        <v>87</v>
      </c>
      <c r="D3491" s="92" t="s">
        <v>1946</v>
      </c>
      <c r="E3491" s="273" t="s">
        <v>795</v>
      </c>
      <c r="F3491" s="273"/>
      <c r="G3491" s="94" t="s">
        <v>235</v>
      </c>
      <c r="H3491" s="95">
        <v>1.0500000000000001E-2</v>
      </c>
      <c r="I3491" s="96">
        <v>65.38</v>
      </c>
      <c r="J3491" s="96">
        <v>0.68</v>
      </c>
    </row>
    <row r="3492" spans="1:10" ht="24" customHeight="1">
      <c r="A3492" s="92" t="s">
        <v>792</v>
      </c>
      <c r="B3492" s="93" t="s">
        <v>1334</v>
      </c>
      <c r="C3492" s="92" t="s">
        <v>87</v>
      </c>
      <c r="D3492" s="92" t="s">
        <v>1335</v>
      </c>
      <c r="E3492" s="273" t="s">
        <v>795</v>
      </c>
      <c r="F3492" s="273"/>
      <c r="G3492" s="94" t="s">
        <v>235</v>
      </c>
      <c r="H3492" s="95">
        <v>4.3200000000000002E-2</v>
      </c>
      <c r="I3492" s="96">
        <v>2.46</v>
      </c>
      <c r="J3492" s="96">
        <v>0.1</v>
      </c>
    </row>
    <row r="3493" spans="1:10" ht="25.5">
      <c r="A3493" s="97"/>
      <c r="B3493" s="97"/>
      <c r="C3493" s="97"/>
      <c r="D3493" s="97"/>
      <c r="E3493" s="97" t="s">
        <v>806</v>
      </c>
      <c r="F3493" s="98">
        <v>6.02</v>
      </c>
      <c r="G3493" s="97" t="s">
        <v>807</v>
      </c>
      <c r="H3493" s="98">
        <v>0</v>
      </c>
      <c r="I3493" s="97" t="s">
        <v>808</v>
      </c>
      <c r="J3493" s="98">
        <v>6.02</v>
      </c>
    </row>
    <row r="3494" spans="1:10" ht="15" thickBot="1">
      <c r="A3494" s="97"/>
      <c r="B3494" s="97"/>
      <c r="C3494" s="97"/>
      <c r="D3494" s="97"/>
      <c r="E3494" s="97" t="s">
        <v>809</v>
      </c>
      <c r="F3494" s="98">
        <v>0</v>
      </c>
      <c r="G3494" s="97"/>
      <c r="H3494" s="274" t="s">
        <v>810</v>
      </c>
      <c r="I3494" s="274"/>
      <c r="J3494" s="98">
        <v>12.94</v>
      </c>
    </row>
    <row r="3495" spans="1:10" ht="1.1499999999999999" customHeight="1" thickTop="1">
      <c r="A3495" s="99"/>
      <c r="B3495" s="99"/>
      <c r="C3495" s="99"/>
      <c r="D3495" s="99"/>
      <c r="E3495" s="99"/>
      <c r="F3495" s="99"/>
      <c r="G3495" s="99"/>
      <c r="H3495" s="99"/>
      <c r="I3495" s="99"/>
      <c r="J3495" s="99"/>
    </row>
    <row r="3496" spans="1:10" ht="18" customHeight="1">
      <c r="A3496" s="79"/>
      <c r="B3496" s="80" t="s">
        <v>440</v>
      </c>
      <c r="C3496" s="79" t="s">
        <v>776</v>
      </c>
      <c r="D3496" s="79" t="s">
        <v>777</v>
      </c>
      <c r="E3496" s="268" t="s">
        <v>778</v>
      </c>
      <c r="F3496" s="268"/>
      <c r="G3496" s="81" t="s">
        <v>779</v>
      </c>
      <c r="H3496" s="80" t="s">
        <v>443</v>
      </c>
      <c r="I3496" s="80" t="s">
        <v>780</v>
      </c>
      <c r="J3496" s="80" t="s">
        <v>448</v>
      </c>
    </row>
    <row r="3497" spans="1:10" ht="39" customHeight="1">
      <c r="A3497" s="82" t="s">
        <v>781</v>
      </c>
      <c r="B3497" s="83" t="s">
        <v>1540</v>
      </c>
      <c r="C3497" s="82" t="s">
        <v>87</v>
      </c>
      <c r="D3497" s="82" t="s">
        <v>1541</v>
      </c>
      <c r="E3497" s="269" t="s">
        <v>1327</v>
      </c>
      <c r="F3497" s="269"/>
      <c r="G3497" s="84" t="s">
        <v>235</v>
      </c>
      <c r="H3497" s="85">
        <v>1</v>
      </c>
      <c r="I3497" s="86">
        <v>17.66</v>
      </c>
      <c r="J3497" s="86">
        <v>17.66</v>
      </c>
    </row>
    <row r="3498" spans="1:10" ht="25.9" customHeight="1">
      <c r="A3498" s="87" t="s">
        <v>785</v>
      </c>
      <c r="B3498" s="88" t="s">
        <v>1328</v>
      </c>
      <c r="C3498" s="87" t="s">
        <v>87</v>
      </c>
      <c r="D3498" s="87" t="s">
        <v>1329</v>
      </c>
      <c r="E3498" s="270" t="s">
        <v>824</v>
      </c>
      <c r="F3498" s="270"/>
      <c r="G3498" s="89" t="s">
        <v>618</v>
      </c>
      <c r="H3498" s="90">
        <v>0.19869999999999999</v>
      </c>
      <c r="I3498" s="91">
        <v>20.67</v>
      </c>
      <c r="J3498" s="91">
        <v>4.0999999999999996</v>
      </c>
    </row>
    <row r="3499" spans="1:10" ht="25.9" customHeight="1">
      <c r="A3499" s="87" t="s">
        <v>785</v>
      </c>
      <c r="B3499" s="88" t="s">
        <v>1330</v>
      </c>
      <c r="C3499" s="87" t="s">
        <v>87</v>
      </c>
      <c r="D3499" s="87" t="s">
        <v>1331</v>
      </c>
      <c r="E3499" s="270" t="s">
        <v>824</v>
      </c>
      <c r="F3499" s="270"/>
      <c r="G3499" s="89" t="s">
        <v>618</v>
      </c>
      <c r="H3499" s="90">
        <v>0.19869999999999999</v>
      </c>
      <c r="I3499" s="91">
        <v>25.76</v>
      </c>
      <c r="J3499" s="91">
        <v>5.1100000000000003</v>
      </c>
    </row>
    <row r="3500" spans="1:10" ht="24" customHeight="1">
      <c r="A3500" s="92" t="s">
        <v>792</v>
      </c>
      <c r="B3500" s="93" t="s">
        <v>1943</v>
      </c>
      <c r="C3500" s="92" t="s">
        <v>87</v>
      </c>
      <c r="D3500" s="92" t="s">
        <v>1944</v>
      </c>
      <c r="E3500" s="273" t="s">
        <v>795</v>
      </c>
      <c r="F3500" s="273"/>
      <c r="G3500" s="94" t="s">
        <v>235</v>
      </c>
      <c r="H3500" s="95">
        <v>1.24E-2</v>
      </c>
      <c r="I3500" s="96">
        <v>57.7</v>
      </c>
      <c r="J3500" s="96">
        <v>0.71</v>
      </c>
    </row>
    <row r="3501" spans="1:10" ht="25.9" customHeight="1">
      <c r="A3501" s="92" t="s">
        <v>792</v>
      </c>
      <c r="B3501" s="93" t="s">
        <v>2394</v>
      </c>
      <c r="C3501" s="92" t="s">
        <v>87</v>
      </c>
      <c r="D3501" s="92" t="s">
        <v>2395</v>
      </c>
      <c r="E3501" s="273" t="s">
        <v>795</v>
      </c>
      <c r="F3501" s="273"/>
      <c r="G3501" s="94" t="s">
        <v>235</v>
      </c>
      <c r="H3501" s="95">
        <v>1</v>
      </c>
      <c r="I3501" s="96">
        <v>6.69</v>
      </c>
      <c r="J3501" s="96">
        <v>6.69</v>
      </c>
    </row>
    <row r="3502" spans="1:10" ht="25.9" customHeight="1">
      <c r="A3502" s="92" t="s">
        <v>792</v>
      </c>
      <c r="B3502" s="93" t="s">
        <v>1945</v>
      </c>
      <c r="C3502" s="92" t="s">
        <v>87</v>
      </c>
      <c r="D3502" s="92" t="s">
        <v>1946</v>
      </c>
      <c r="E3502" s="273" t="s">
        <v>795</v>
      </c>
      <c r="F3502" s="273"/>
      <c r="G3502" s="94" t="s">
        <v>235</v>
      </c>
      <c r="H3502" s="95">
        <v>1.43E-2</v>
      </c>
      <c r="I3502" s="96">
        <v>65.38</v>
      </c>
      <c r="J3502" s="96">
        <v>0.93</v>
      </c>
    </row>
    <row r="3503" spans="1:10" ht="24" customHeight="1">
      <c r="A3503" s="92" t="s">
        <v>792</v>
      </c>
      <c r="B3503" s="93" t="s">
        <v>1334</v>
      </c>
      <c r="C3503" s="92" t="s">
        <v>87</v>
      </c>
      <c r="D3503" s="92" t="s">
        <v>1335</v>
      </c>
      <c r="E3503" s="273" t="s">
        <v>795</v>
      </c>
      <c r="F3503" s="273"/>
      <c r="G3503" s="94" t="s">
        <v>235</v>
      </c>
      <c r="H3503" s="95">
        <v>5.11E-2</v>
      </c>
      <c r="I3503" s="96">
        <v>2.46</v>
      </c>
      <c r="J3503" s="96">
        <v>0.12</v>
      </c>
    </row>
    <row r="3504" spans="1:10" ht="25.5">
      <c r="A3504" s="97"/>
      <c r="B3504" s="97"/>
      <c r="C3504" s="97"/>
      <c r="D3504" s="97"/>
      <c r="E3504" s="97" t="s">
        <v>806</v>
      </c>
      <c r="F3504" s="98">
        <v>7.09</v>
      </c>
      <c r="G3504" s="97" t="s">
        <v>807</v>
      </c>
      <c r="H3504" s="98">
        <v>0</v>
      </c>
      <c r="I3504" s="97" t="s">
        <v>808</v>
      </c>
      <c r="J3504" s="98">
        <v>7.09</v>
      </c>
    </row>
    <row r="3505" spans="1:10" ht="15" thickBot="1">
      <c r="A3505" s="97"/>
      <c r="B3505" s="97"/>
      <c r="C3505" s="97"/>
      <c r="D3505" s="97"/>
      <c r="E3505" s="97" t="s">
        <v>809</v>
      </c>
      <c r="F3505" s="98">
        <v>0</v>
      </c>
      <c r="G3505" s="97"/>
      <c r="H3505" s="274" t="s">
        <v>810</v>
      </c>
      <c r="I3505" s="274"/>
      <c r="J3505" s="98">
        <v>17.66</v>
      </c>
    </row>
    <row r="3506" spans="1:10" ht="1.1499999999999999" customHeight="1" thickTop="1">
      <c r="A3506" s="99"/>
      <c r="B3506" s="99"/>
      <c r="C3506" s="99"/>
      <c r="D3506" s="99"/>
      <c r="E3506" s="99"/>
      <c r="F3506" s="99"/>
      <c r="G3506" s="99"/>
      <c r="H3506" s="99"/>
      <c r="I3506" s="99"/>
      <c r="J3506" s="99"/>
    </row>
    <row r="3507" spans="1:10" ht="18" customHeight="1">
      <c r="A3507" s="79"/>
      <c r="B3507" s="80" t="s">
        <v>440</v>
      </c>
      <c r="C3507" s="79" t="s">
        <v>776</v>
      </c>
      <c r="D3507" s="79" t="s">
        <v>777</v>
      </c>
      <c r="E3507" s="268" t="s">
        <v>778</v>
      </c>
      <c r="F3507" s="268"/>
      <c r="G3507" s="81" t="s">
        <v>779</v>
      </c>
      <c r="H3507" s="80" t="s">
        <v>443</v>
      </c>
      <c r="I3507" s="80" t="s">
        <v>780</v>
      </c>
      <c r="J3507" s="80" t="s">
        <v>448</v>
      </c>
    </row>
    <row r="3508" spans="1:10" ht="39" customHeight="1">
      <c r="A3508" s="82" t="s">
        <v>781</v>
      </c>
      <c r="B3508" s="83" t="s">
        <v>1430</v>
      </c>
      <c r="C3508" s="82" t="s">
        <v>87</v>
      </c>
      <c r="D3508" s="82" t="s">
        <v>1431</v>
      </c>
      <c r="E3508" s="269" t="s">
        <v>1327</v>
      </c>
      <c r="F3508" s="269"/>
      <c r="G3508" s="84" t="s">
        <v>235</v>
      </c>
      <c r="H3508" s="85">
        <v>1</v>
      </c>
      <c r="I3508" s="86">
        <v>707.66</v>
      </c>
      <c r="J3508" s="86">
        <v>707.66</v>
      </c>
    </row>
    <row r="3509" spans="1:10" ht="25.9" customHeight="1">
      <c r="A3509" s="87" t="s">
        <v>785</v>
      </c>
      <c r="B3509" s="88" t="s">
        <v>1330</v>
      </c>
      <c r="C3509" s="87" t="s">
        <v>87</v>
      </c>
      <c r="D3509" s="87" t="s">
        <v>1331</v>
      </c>
      <c r="E3509" s="270" t="s">
        <v>824</v>
      </c>
      <c r="F3509" s="270"/>
      <c r="G3509" s="89" t="s">
        <v>618</v>
      </c>
      <c r="H3509" s="90">
        <v>1.1539999999999999</v>
      </c>
      <c r="I3509" s="91">
        <v>25.76</v>
      </c>
      <c r="J3509" s="91">
        <v>29.72</v>
      </c>
    </row>
    <row r="3510" spans="1:10" ht="24" customHeight="1">
      <c r="A3510" s="87" t="s">
        <v>785</v>
      </c>
      <c r="B3510" s="88" t="s">
        <v>822</v>
      </c>
      <c r="C3510" s="87" t="s">
        <v>87</v>
      </c>
      <c r="D3510" s="87" t="s">
        <v>823</v>
      </c>
      <c r="E3510" s="270" t="s">
        <v>824</v>
      </c>
      <c r="F3510" s="270"/>
      <c r="G3510" s="89" t="s">
        <v>618</v>
      </c>
      <c r="H3510" s="90">
        <v>0.55649999999999999</v>
      </c>
      <c r="I3510" s="91">
        <v>21.28</v>
      </c>
      <c r="J3510" s="91">
        <v>11.84</v>
      </c>
    </row>
    <row r="3511" spans="1:10" ht="39" customHeight="1">
      <c r="A3511" s="92" t="s">
        <v>792</v>
      </c>
      <c r="B3511" s="93" t="s">
        <v>2396</v>
      </c>
      <c r="C3511" s="92" t="s">
        <v>87</v>
      </c>
      <c r="D3511" s="92" t="s">
        <v>2397</v>
      </c>
      <c r="E3511" s="273" t="s">
        <v>795</v>
      </c>
      <c r="F3511" s="273"/>
      <c r="G3511" s="94" t="s">
        <v>235</v>
      </c>
      <c r="H3511" s="95">
        <v>2</v>
      </c>
      <c r="I3511" s="96">
        <v>29.51</v>
      </c>
      <c r="J3511" s="96">
        <v>59.02</v>
      </c>
    </row>
    <row r="3512" spans="1:10" ht="25.9" customHeight="1">
      <c r="A3512" s="92" t="s">
        <v>792</v>
      </c>
      <c r="B3512" s="93" t="s">
        <v>2398</v>
      </c>
      <c r="C3512" s="92" t="s">
        <v>87</v>
      </c>
      <c r="D3512" s="92" t="s">
        <v>2399</v>
      </c>
      <c r="E3512" s="273" t="s">
        <v>795</v>
      </c>
      <c r="F3512" s="273"/>
      <c r="G3512" s="94" t="s">
        <v>235</v>
      </c>
      <c r="H3512" s="95">
        <v>1</v>
      </c>
      <c r="I3512" s="96">
        <v>10</v>
      </c>
      <c r="J3512" s="96">
        <v>10</v>
      </c>
    </row>
    <row r="3513" spans="1:10" ht="25.9" customHeight="1">
      <c r="A3513" s="92" t="s">
        <v>792</v>
      </c>
      <c r="B3513" s="93" t="s">
        <v>2400</v>
      </c>
      <c r="C3513" s="92" t="s">
        <v>87</v>
      </c>
      <c r="D3513" s="92" t="s">
        <v>2401</v>
      </c>
      <c r="E3513" s="273" t="s">
        <v>795</v>
      </c>
      <c r="F3513" s="273"/>
      <c r="G3513" s="94" t="s">
        <v>235</v>
      </c>
      <c r="H3513" s="95">
        <v>1</v>
      </c>
      <c r="I3513" s="96">
        <v>586.73</v>
      </c>
      <c r="J3513" s="96">
        <v>586.73</v>
      </c>
    </row>
    <row r="3514" spans="1:10" ht="24" customHeight="1">
      <c r="A3514" s="92" t="s">
        <v>792</v>
      </c>
      <c r="B3514" s="93" t="s">
        <v>2402</v>
      </c>
      <c r="C3514" s="92" t="s">
        <v>87</v>
      </c>
      <c r="D3514" s="92" t="s">
        <v>2403</v>
      </c>
      <c r="E3514" s="273" t="s">
        <v>795</v>
      </c>
      <c r="F3514" s="273"/>
      <c r="G3514" s="94" t="s">
        <v>98</v>
      </c>
      <c r="H3514" s="95">
        <v>8.8099999999999998E-2</v>
      </c>
      <c r="I3514" s="96">
        <v>117.49</v>
      </c>
      <c r="J3514" s="96">
        <v>10.35</v>
      </c>
    </row>
    <row r="3515" spans="1:10" ht="25.5">
      <c r="A3515" s="97"/>
      <c r="B3515" s="97"/>
      <c r="C3515" s="97"/>
      <c r="D3515" s="97"/>
      <c r="E3515" s="97" t="s">
        <v>806</v>
      </c>
      <c r="F3515" s="98">
        <v>32.11</v>
      </c>
      <c r="G3515" s="97" t="s">
        <v>807</v>
      </c>
      <c r="H3515" s="98">
        <v>0</v>
      </c>
      <c r="I3515" s="97" t="s">
        <v>808</v>
      </c>
      <c r="J3515" s="98">
        <v>32.11</v>
      </c>
    </row>
    <row r="3516" spans="1:10" ht="15" thickBot="1">
      <c r="A3516" s="97"/>
      <c r="B3516" s="97"/>
      <c r="C3516" s="97"/>
      <c r="D3516" s="97"/>
      <c r="E3516" s="97" t="s">
        <v>809</v>
      </c>
      <c r="F3516" s="98">
        <v>0</v>
      </c>
      <c r="G3516" s="97"/>
      <c r="H3516" s="274" t="s">
        <v>810</v>
      </c>
      <c r="I3516" s="274"/>
      <c r="J3516" s="98">
        <v>707.66</v>
      </c>
    </row>
    <row r="3517" spans="1:10" ht="1.1499999999999999" customHeight="1" thickTop="1">
      <c r="A3517" s="99"/>
      <c r="B3517" s="99"/>
      <c r="C3517" s="99"/>
      <c r="D3517" s="99"/>
      <c r="E3517" s="99"/>
      <c r="F3517" s="99"/>
      <c r="G3517" s="99"/>
      <c r="H3517" s="99"/>
      <c r="I3517" s="99"/>
      <c r="J3517" s="99"/>
    </row>
    <row r="3518" spans="1:10" ht="18" customHeight="1">
      <c r="A3518" s="79"/>
      <c r="B3518" s="80" t="s">
        <v>440</v>
      </c>
      <c r="C3518" s="79" t="s">
        <v>776</v>
      </c>
      <c r="D3518" s="79" t="s">
        <v>777</v>
      </c>
      <c r="E3518" s="268" t="s">
        <v>778</v>
      </c>
      <c r="F3518" s="268"/>
      <c r="G3518" s="81" t="s">
        <v>779</v>
      </c>
      <c r="H3518" s="80" t="s">
        <v>443</v>
      </c>
      <c r="I3518" s="80" t="s">
        <v>780</v>
      </c>
      <c r="J3518" s="80" t="s">
        <v>448</v>
      </c>
    </row>
    <row r="3519" spans="1:10" ht="25.9" customHeight="1">
      <c r="A3519" s="82" t="s">
        <v>781</v>
      </c>
      <c r="B3519" s="83" t="s">
        <v>1425</v>
      </c>
      <c r="C3519" s="82" t="s">
        <v>87</v>
      </c>
      <c r="D3519" s="82" t="s">
        <v>1426</v>
      </c>
      <c r="E3519" s="269" t="s">
        <v>1327</v>
      </c>
      <c r="F3519" s="269"/>
      <c r="G3519" s="84" t="s">
        <v>235</v>
      </c>
      <c r="H3519" s="85">
        <v>1</v>
      </c>
      <c r="I3519" s="86">
        <v>457.35</v>
      </c>
      <c r="J3519" s="86">
        <v>457.35</v>
      </c>
    </row>
    <row r="3520" spans="1:10" ht="25.9" customHeight="1">
      <c r="A3520" s="87" t="s">
        <v>785</v>
      </c>
      <c r="B3520" s="88" t="s">
        <v>1330</v>
      </c>
      <c r="C3520" s="87" t="s">
        <v>87</v>
      </c>
      <c r="D3520" s="87" t="s">
        <v>1331</v>
      </c>
      <c r="E3520" s="270" t="s">
        <v>824</v>
      </c>
      <c r="F3520" s="270"/>
      <c r="G3520" s="89" t="s">
        <v>618</v>
      </c>
      <c r="H3520" s="90">
        <v>0.77910000000000001</v>
      </c>
      <c r="I3520" s="91">
        <v>25.76</v>
      </c>
      <c r="J3520" s="91">
        <v>20.059999999999999</v>
      </c>
    </row>
    <row r="3521" spans="1:10" ht="24" customHeight="1">
      <c r="A3521" s="87" t="s">
        <v>785</v>
      </c>
      <c r="B3521" s="88" t="s">
        <v>822</v>
      </c>
      <c r="C3521" s="87" t="s">
        <v>87</v>
      </c>
      <c r="D3521" s="87" t="s">
        <v>823</v>
      </c>
      <c r="E3521" s="270" t="s">
        <v>824</v>
      </c>
      <c r="F3521" s="270"/>
      <c r="G3521" s="89" t="s">
        <v>618</v>
      </c>
      <c r="H3521" s="90">
        <v>0.43840000000000001</v>
      </c>
      <c r="I3521" s="91">
        <v>21.28</v>
      </c>
      <c r="J3521" s="91">
        <v>9.32</v>
      </c>
    </row>
    <row r="3522" spans="1:10" ht="39" customHeight="1">
      <c r="A3522" s="92" t="s">
        <v>792</v>
      </c>
      <c r="B3522" s="93" t="s">
        <v>2396</v>
      </c>
      <c r="C3522" s="92" t="s">
        <v>87</v>
      </c>
      <c r="D3522" s="92" t="s">
        <v>2397</v>
      </c>
      <c r="E3522" s="273" t="s">
        <v>795</v>
      </c>
      <c r="F3522" s="273"/>
      <c r="G3522" s="94" t="s">
        <v>235</v>
      </c>
      <c r="H3522" s="95">
        <v>2</v>
      </c>
      <c r="I3522" s="96">
        <v>29.51</v>
      </c>
      <c r="J3522" s="96">
        <v>59.02</v>
      </c>
    </row>
    <row r="3523" spans="1:10" ht="25.9" customHeight="1">
      <c r="A3523" s="92" t="s">
        <v>792</v>
      </c>
      <c r="B3523" s="93" t="s">
        <v>2398</v>
      </c>
      <c r="C3523" s="92" t="s">
        <v>87</v>
      </c>
      <c r="D3523" s="92" t="s">
        <v>2399</v>
      </c>
      <c r="E3523" s="273" t="s">
        <v>795</v>
      </c>
      <c r="F3523" s="273"/>
      <c r="G3523" s="94" t="s">
        <v>235</v>
      </c>
      <c r="H3523" s="95">
        <v>1</v>
      </c>
      <c r="I3523" s="96">
        <v>10</v>
      </c>
      <c r="J3523" s="96">
        <v>10</v>
      </c>
    </row>
    <row r="3524" spans="1:10" ht="25.9" customHeight="1">
      <c r="A3524" s="92" t="s">
        <v>792</v>
      </c>
      <c r="B3524" s="93" t="s">
        <v>2404</v>
      </c>
      <c r="C3524" s="92" t="s">
        <v>87</v>
      </c>
      <c r="D3524" s="92" t="s">
        <v>2405</v>
      </c>
      <c r="E3524" s="273" t="s">
        <v>795</v>
      </c>
      <c r="F3524" s="273"/>
      <c r="G3524" s="94" t="s">
        <v>235</v>
      </c>
      <c r="H3524" s="95">
        <v>1</v>
      </c>
      <c r="I3524" s="96">
        <v>348.6</v>
      </c>
      <c r="J3524" s="96">
        <v>348.6</v>
      </c>
    </row>
    <row r="3525" spans="1:10" ht="24" customHeight="1">
      <c r="A3525" s="92" t="s">
        <v>792</v>
      </c>
      <c r="B3525" s="93" t="s">
        <v>2402</v>
      </c>
      <c r="C3525" s="92" t="s">
        <v>87</v>
      </c>
      <c r="D3525" s="92" t="s">
        <v>2403</v>
      </c>
      <c r="E3525" s="273" t="s">
        <v>795</v>
      </c>
      <c r="F3525" s="273"/>
      <c r="G3525" s="94" t="s">
        <v>98</v>
      </c>
      <c r="H3525" s="95">
        <v>8.8099999999999998E-2</v>
      </c>
      <c r="I3525" s="96">
        <v>117.49</v>
      </c>
      <c r="J3525" s="96">
        <v>10.35</v>
      </c>
    </row>
    <row r="3526" spans="1:10" ht="25.5">
      <c r="A3526" s="97"/>
      <c r="B3526" s="97"/>
      <c r="C3526" s="97"/>
      <c r="D3526" s="97"/>
      <c r="E3526" s="97" t="s">
        <v>806</v>
      </c>
      <c r="F3526" s="98">
        <v>22.64</v>
      </c>
      <c r="G3526" s="97" t="s">
        <v>807</v>
      </c>
      <c r="H3526" s="98">
        <v>0</v>
      </c>
      <c r="I3526" s="97" t="s">
        <v>808</v>
      </c>
      <c r="J3526" s="98">
        <v>22.64</v>
      </c>
    </row>
    <row r="3527" spans="1:10" ht="15" thickBot="1">
      <c r="A3527" s="97"/>
      <c r="B3527" s="97"/>
      <c r="C3527" s="97"/>
      <c r="D3527" s="97"/>
      <c r="E3527" s="97" t="s">
        <v>809</v>
      </c>
      <c r="F3527" s="98">
        <v>0</v>
      </c>
      <c r="G3527" s="97"/>
      <c r="H3527" s="274" t="s">
        <v>810</v>
      </c>
      <c r="I3527" s="274"/>
      <c r="J3527" s="98">
        <v>457.35</v>
      </c>
    </row>
    <row r="3528" spans="1:10" ht="1.1499999999999999" customHeight="1" thickTop="1">
      <c r="A3528" s="99"/>
      <c r="B3528" s="99"/>
      <c r="C3528" s="99"/>
      <c r="D3528" s="99"/>
      <c r="E3528" s="99"/>
      <c r="F3528" s="99"/>
      <c r="G3528" s="99"/>
      <c r="H3528" s="99"/>
      <c r="I3528" s="99"/>
      <c r="J3528" s="99"/>
    </row>
    <row r="3529" spans="1:10" ht="18" customHeight="1">
      <c r="A3529" s="79"/>
      <c r="B3529" s="80" t="s">
        <v>440</v>
      </c>
      <c r="C3529" s="79" t="s">
        <v>776</v>
      </c>
      <c r="D3529" s="79" t="s">
        <v>777</v>
      </c>
      <c r="E3529" s="268" t="s">
        <v>778</v>
      </c>
      <c r="F3529" s="268"/>
      <c r="G3529" s="81" t="s">
        <v>779</v>
      </c>
      <c r="H3529" s="80" t="s">
        <v>443</v>
      </c>
      <c r="I3529" s="80" t="s">
        <v>780</v>
      </c>
      <c r="J3529" s="80" t="s">
        <v>448</v>
      </c>
    </row>
    <row r="3530" spans="1:10" ht="39" customHeight="1">
      <c r="A3530" s="82" t="s">
        <v>781</v>
      </c>
      <c r="B3530" s="83" t="s">
        <v>958</v>
      </c>
      <c r="C3530" s="82" t="s">
        <v>87</v>
      </c>
      <c r="D3530" s="82" t="s">
        <v>959</v>
      </c>
      <c r="E3530" s="269" t="s">
        <v>817</v>
      </c>
      <c r="F3530" s="269"/>
      <c r="G3530" s="84" t="s">
        <v>821</v>
      </c>
      <c r="H3530" s="85">
        <v>1</v>
      </c>
      <c r="I3530" s="86">
        <v>0.45</v>
      </c>
      <c r="J3530" s="86">
        <v>0.45</v>
      </c>
    </row>
    <row r="3531" spans="1:10" ht="39" customHeight="1">
      <c r="A3531" s="87" t="s">
        <v>785</v>
      </c>
      <c r="B3531" s="88" t="s">
        <v>2406</v>
      </c>
      <c r="C3531" s="87" t="s">
        <v>87</v>
      </c>
      <c r="D3531" s="87" t="s">
        <v>2407</v>
      </c>
      <c r="E3531" s="270" t="s">
        <v>817</v>
      </c>
      <c r="F3531" s="270"/>
      <c r="G3531" s="89" t="s">
        <v>618</v>
      </c>
      <c r="H3531" s="90">
        <v>1</v>
      </c>
      <c r="I3531" s="91">
        <v>0.41</v>
      </c>
      <c r="J3531" s="91">
        <v>0.41</v>
      </c>
    </row>
    <row r="3532" spans="1:10" ht="39" customHeight="1">
      <c r="A3532" s="87" t="s">
        <v>785</v>
      </c>
      <c r="B3532" s="88" t="s">
        <v>2408</v>
      </c>
      <c r="C3532" s="87" t="s">
        <v>87</v>
      </c>
      <c r="D3532" s="87" t="s">
        <v>2409</v>
      </c>
      <c r="E3532" s="270" t="s">
        <v>817</v>
      </c>
      <c r="F3532" s="270"/>
      <c r="G3532" s="89" t="s">
        <v>618</v>
      </c>
      <c r="H3532" s="90">
        <v>1</v>
      </c>
      <c r="I3532" s="91">
        <v>0.04</v>
      </c>
      <c r="J3532" s="91">
        <v>0.04</v>
      </c>
    </row>
    <row r="3533" spans="1:10" ht="25.5">
      <c r="A3533" s="97"/>
      <c r="B3533" s="97"/>
      <c r="C3533" s="97"/>
      <c r="D3533" s="97"/>
      <c r="E3533" s="97" t="s">
        <v>806</v>
      </c>
      <c r="F3533" s="98">
        <v>0</v>
      </c>
      <c r="G3533" s="97" t="s">
        <v>807</v>
      </c>
      <c r="H3533" s="98">
        <v>0</v>
      </c>
      <c r="I3533" s="97" t="s">
        <v>808</v>
      </c>
      <c r="J3533" s="98">
        <v>0</v>
      </c>
    </row>
    <row r="3534" spans="1:10" ht="15" thickBot="1">
      <c r="A3534" s="97"/>
      <c r="B3534" s="97"/>
      <c r="C3534" s="97"/>
      <c r="D3534" s="97"/>
      <c r="E3534" s="97" t="s">
        <v>809</v>
      </c>
      <c r="F3534" s="98">
        <v>0</v>
      </c>
      <c r="G3534" s="97"/>
      <c r="H3534" s="274" t="s">
        <v>810</v>
      </c>
      <c r="I3534" s="274"/>
      <c r="J3534" s="98">
        <v>0.45</v>
      </c>
    </row>
    <row r="3535" spans="1:10" ht="1.1499999999999999" customHeight="1" thickTop="1">
      <c r="A3535" s="99"/>
      <c r="B3535" s="99"/>
      <c r="C3535" s="99"/>
      <c r="D3535" s="99"/>
      <c r="E3535" s="99"/>
      <c r="F3535" s="99"/>
      <c r="G3535" s="99"/>
      <c r="H3535" s="99"/>
      <c r="I3535" s="99"/>
      <c r="J3535" s="99"/>
    </row>
    <row r="3536" spans="1:10" ht="18" customHeight="1">
      <c r="A3536" s="79"/>
      <c r="B3536" s="80" t="s">
        <v>440</v>
      </c>
      <c r="C3536" s="79" t="s">
        <v>776</v>
      </c>
      <c r="D3536" s="79" t="s">
        <v>777</v>
      </c>
      <c r="E3536" s="268" t="s">
        <v>778</v>
      </c>
      <c r="F3536" s="268"/>
      <c r="G3536" s="81" t="s">
        <v>779</v>
      </c>
      <c r="H3536" s="80" t="s">
        <v>443</v>
      </c>
      <c r="I3536" s="80" t="s">
        <v>780</v>
      </c>
      <c r="J3536" s="80" t="s">
        <v>448</v>
      </c>
    </row>
    <row r="3537" spans="1:10" ht="39" customHeight="1">
      <c r="A3537" s="82" t="s">
        <v>781</v>
      </c>
      <c r="B3537" s="83" t="s">
        <v>956</v>
      </c>
      <c r="C3537" s="82" t="s">
        <v>87</v>
      </c>
      <c r="D3537" s="82" t="s">
        <v>957</v>
      </c>
      <c r="E3537" s="269" t="s">
        <v>817</v>
      </c>
      <c r="F3537" s="269"/>
      <c r="G3537" s="84" t="s">
        <v>818</v>
      </c>
      <c r="H3537" s="85">
        <v>1</v>
      </c>
      <c r="I3537" s="86">
        <v>1.26</v>
      </c>
      <c r="J3537" s="86">
        <v>1.26</v>
      </c>
    </row>
    <row r="3538" spans="1:10" ht="39" customHeight="1">
      <c r="A3538" s="87" t="s">
        <v>785</v>
      </c>
      <c r="B3538" s="88" t="s">
        <v>2406</v>
      </c>
      <c r="C3538" s="87" t="s">
        <v>87</v>
      </c>
      <c r="D3538" s="87" t="s">
        <v>2407</v>
      </c>
      <c r="E3538" s="270" t="s">
        <v>817</v>
      </c>
      <c r="F3538" s="270"/>
      <c r="G3538" s="89" t="s">
        <v>618</v>
      </c>
      <c r="H3538" s="90">
        <v>1</v>
      </c>
      <c r="I3538" s="91">
        <v>0.41</v>
      </c>
      <c r="J3538" s="91">
        <v>0.41</v>
      </c>
    </row>
    <row r="3539" spans="1:10" ht="39" customHeight="1">
      <c r="A3539" s="87" t="s">
        <v>785</v>
      </c>
      <c r="B3539" s="88" t="s">
        <v>2408</v>
      </c>
      <c r="C3539" s="87" t="s">
        <v>87</v>
      </c>
      <c r="D3539" s="87" t="s">
        <v>2409</v>
      </c>
      <c r="E3539" s="270" t="s">
        <v>817</v>
      </c>
      <c r="F3539" s="270"/>
      <c r="G3539" s="89" t="s">
        <v>618</v>
      </c>
      <c r="H3539" s="90">
        <v>1</v>
      </c>
      <c r="I3539" s="91">
        <v>0.04</v>
      </c>
      <c r="J3539" s="91">
        <v>0.04</v>
      </c>
    </row>
    <row r="3540" spans="1:10" ht="39" customHeight="1">
      <c r="A3540" s="87" t="s">
        <v>785</v>
      </c>
      <c r="B3540" s="88" t="s">
        <v>2410</v>
      </c>
      <c r="C3540" s="87" t="s">
        <v>87</v>
      </c>
      <c r="D3540" s="87" t="s">
        <v>2411</v>
      </c>
      <c r="E3540" s="270" t="s">
        <v>817</v>
      </c>
      <c r="F3540" s="270"/>
      <c r="G3540" s="89" t="s">
        <v>618</v>
      </c>
      <c r="H3540" s="90">
        <v>1</v>
      </c>
      <c r="I3540" s="91">
        <v>0.32</v>
      </c>
      <c r="J3540" s="91">
        <v>0.32</v>
      </c>
    </row>
    <row r="3541" spans="1:10" ht="39" customHeight="1">
      <c r="A3541" s="87" t="s">
        <v>785</v>
      </c>
      <c r="B3541" s="88" t="s">
        <v>2412</v>
      </c>
      <c r="C3541" s="87" t="s">
        <v>87</v>
      </c>
      <c r="D3541" s="87" t="s">
        <v>2413</v>
      </c>
      <c r="E3541" s="270" t="s">
        <v>817</v>
      </c>
      <c r="F3541" s="270"/>
      <c r="G3541" s="89" t="s">
        <v>618</v>
      </c>
      <c r="H3541" s="90">
        <v>1</v>
      </c>
      <c r="I3541" s="91">
        <v>0.49</v>
      </c>
      <c r="J3541" s="91">
        <v>0.49</v>
      </c>
    </row>
    <row r="3542" spans="1:10" ht="25.5">
      <c r="A3542" s="97"/>
      <c r="B3542" s="97"/>
      <c r="C3542" s="97"/>
      <c r="D3542" s="97"/>
      <c r="E3542" s="97" t="s">
        <v>806</v>
      </c>
      <c r="F3542" s="98">
        <v>0</v>
      </c>
      <c r="G3542" s="97" t="s">
        <v>807</v>
      </c>
      <c r="H3542" s="98">
        <v>0</v>
      </c>
      <c r="I3542" s="97" t="s">
        <v>808</v>
      </c>
      <c r="J3542" s="98">
        <v>0</v>
      </c>
    </row>
    <row r="3543" spans="1:10" ht="15" thickBot="1">
      <c r="A3543" s="97"/>
      <c r="B3543" s="97"/>
      <c r="C3543" s="97"/>
      <c r="D3543" s="97"/>
      <c r="E3543" s="97" t="s">
        <v>809</v>
      </c>
      <c r="F3543" s="98">
        <v>0</v>
      </c>
      <c r="G3543" s="97"/>
      <c r="H3543" s="274" t="s">
        <v>810</v>
      </c>
      <c r="I3543" s="274"/>
      <c r="J3543" s="98">
        <v>1.26</v>
      </c>
    </row>
    <row r="3544" spans="1:10" ht="1.1499999999999999" customHeight="1" thickTop="1">
      <c r="A3544" s="99"/>
      <c r="B3544" s="99"/>
      <c r="C3544" s="99"/>
      <c r="D3544" s="99"/>
      <c r="E3544" s="99"/>
      <c r="F3544" s="99"/>
      <c r="G3544" s="99"/>
      <c r="H3544" s="99"/>
      <c r="I3544" s="99"/>
      <c r="J3544" s="99"/>
    </row>
    <row r="3545" spans="1:10" ht="18" customHeight="1">
      <c r="A3545" s="79"/>
      <c r="B3545" s="80" t="s">
        <v>440</v>
      </c>
      <c r="C3545" s="79" t="s">
        <v>776</v>
      </c>
      <c r="D3545" s="79" t="s">
        <v>777</v>
      </c>
      <c r="E3545" s="268" t="s">
        <v>778</v>
      </c>
      <c r="F3545" s="268"/>
      <c r="G3545" s="81" t="s">
        <v>779</v>
      </c>
      <c r="H3545" s="80" t="s">
        <v>443</v>
      </c>
      <c r="I3545" s="80" t="s">
        <v>780</v>
      </c>
      <c r="J3545" s="80" t="s">
        <v>448</v>
      </c>
    </row>
    <row r="3546" spans="1:10" ht="39" customHeight="1">
      <c r="A3546" s="82" t="s">
        <v>781</v>
      </c>
      <c r="B3546" s="83" t="s">
        <v>2406</v>
      </c>
      <c r="C3546" s="82" t="s">
        <v>87</v>
      </c>
      <c r="D3546" s="82" t="s">
        <v>2407</v>
      </c>
      <c r="E3546" s="269" t="s">
        <v>817</v>
      </c>
      <c r="F3546" s="269"/>
      <c r="G3546" s="84" t="s">
        <v>618</v>
      </c>
      <c r="H3546" s="85">
        <v>1</v>
      </c>
      <c r="I3546" s="86">
        <v>0.41</v>
      </c>
      <c r="J3546" s="86">
        <v>0.41</v>
      </c>
    </row>
    <row r="3547" spans="1:10" ht="25.9" customHeight="1">
      <c r="A3547" s="92" t="s">
        <v>792</v>
      </c>
      <c r="B3547" s="93" t="s">
        <v>2414</v>
      </c>
      <c r="C3547" s="92" t="s">
        <v>87</v>
      </c>
      <c r="D3547" s="92" t="s">
        <v>2415</v>
      </c>
      <c r="E3547" s="273" t="s">
        <v>906</v>
      </c>
      <c r="F3547" s="273"/>
      <c r="G3547" s="94" t="s">
        <v>235</v>
      </c>
      <c r="H3547" s="95">
        <v>1.2799999999999999E-4</v>
      </c>
      <c r="I3547" s="96">
        <v>3277.06</v>
      </c>
      <c r="J3547" s="96">
        <v>0.41</v>
      </c>
    </row>
    <row r="3548" spans="1:10" ht="25.5">
      <c r="A3548" s="97"/>
      <c r="B3548" s="97"/>
      <c r="C3548" s="97"/>
      <c r="D3548" s="97"/>
      <c r="E3548" s="97" t="s">
        <v>806</v>
      </c>
      <c r="F3548" s="98">
        <v>0</v>
      </c>
      <c r="G3548" s="97" t="s">
        <v>807</v>
      </c>
      <c r="H3548" s="98">
        <v>0</v>
      </c>
      <c r="I3548" s="97" t="s">
        <v>808</v>
      </c>
      <c r="J3548" s="98">
        <v>0</v>
      </c>
    </row>
    <row r="3549" spans="1:10" ht="15" thickBot="1">
      <c r="A3549" s="97"/>
      <c r="B3549" s="97"/>
      <c r="C3549" s="97"/>
      <c r="D3549" s="97"/>
      <c r="E3549" s="97" t="s">
        <v>809</v>
      </c>
      <c r="F3549" s="98">
        <v>0</v>
      </c>
      <c r="G3549" s="97"/>
      <c r="H3549" s="274" t="s">
        <v>810</v>
      </c>
      <c r="I3549" s="274"/>
      <c r="J3549" s="98">
        <v>0.41</v>
      </c>
    </row>
    <row r="3550" spans="1:10" ht="1.1499999999999999" customHeight="1" thickTop="1">
      <c r="A3550" s="99"/>
      <c r="B3550" s="99"/>
      <c r="C3550" s="99"/>
      <c r="D3550" s="99"/>
      <c r="E3550" s="99"/>
      <c r="F3550" s="99"/>
      <c r="G3550" s="99"/>
      <c r="H3550" s="99"/>
      <c r="I3550" s="99"/>
      <c r="J3550" s="99"/>
    </row>
    <row r="3551" spans="1:10" ht="18" customHeight="1">
      <c r="A3551" s="79"/>
      <c r="B3551" s="80" t="s">
        <v>440</v>
      </c>
      <c r="C3551" s="79" t="s">
        <v>776</v>
      </c>
      <c r="D3551" s="79" t="s">
        <v>777</v>
      </c>
      <c r="E3551" s="268" t="s">
        <v>778</v>
      </c>
      <c r="F3551" s="268"/>
      <c r="G3551" s="81" t="s">
        <v>779</v>
      </c>
      <c r="H3551" s="80" t="s">
        <v>443</v>
      </c>
      <c r="I3551" s="80" t="s">
        <v>780</v>
      </c>
      <c r="J3551" s="80" t="s">
        <v>448</v>
      </c>
    </row>
    <row r="3552" spans="1:10" ht="39" customHeight="1">
      <c r="A3552" s="82" t="s">
        <v>781</v>
      </c>
      <c r="B3552" s="83" t="s">
        <v>2408</v>
      </c>
      <c r="C3552" s="82" t="s">
        <v>87</v>
      </c>
      <c r="D3552" s="82" t="s">
        <v>2409</v>
      </c>
      <c r="E3552" s="269" t="s">
        <v>817</v>
      </c>
      <c r="F3552" s="269"/>
      <c r="G3552" s="84" t="s">
        <v>618</v>
      </c>
      <c r="H3552" s="85">
        <v>1</v>
      </c>
      <c r="I3552" s="86">
        <v>0.04</v>
      </c>
      <c r="J3552" s="86">
        <v>0.04</v>
      </c>
    </row>
    <row r="3553" spans="1:10" ht="25.9" customHeight="1">
      <c r="A3553" s="92" t="s">
        <v>792</v>
      </c>
      <c r="B3553" s="93" t="s">
        <v>2414</v>
      </c>
      <c r="C3553" s="92" t="s">
        <v>87</v>
      </c>
      <c r="D3553" s="92" t="s">
        <v>2415</v>
      </c>
      <c r="E3553" s="273" t="s">
        <v>906</v>
      </c>
      <c r="F3553" s="273"/>
      <c r="G3553" s="94" t="s">
        <v>235</v>
      </c>
      <c r="H3553" s="95">
        <v>1.5099999999999999E-5</v>
      </c>
      <c r="I3553" s="96">
        <v>3277.06</v>
      </c>
      <c r="J3553" s="96">
        <v>0.04</v>
      </c>
    </row>
    <row r="3554" spans="1:10" ht="25.5">
      <c r="A3554" s="97"/>
      <c r="B3554" s="97"/>
      <c r="C3554" s="97"/>
      <c r="D3554" s="97"/>
      <c r="E3554" s="97" t="s">
        <v>806</v>
      </c>
      <c r="F3554" s="98">
        <v>0</v>
      </c>
      <c r="G3554" s="97" t="s">
        <v>807</v>
      </c>
      <c r="H3554" s="98">
        <v>0</v>
      </c>
      <c r="I3554" s="97" t="s">
        <v>808</v>
      </c>
      <c r="J3554" s="98">
        <v>0</v>
      </c>
    </row>
    <row r="3555" spans="1:10" ht="15" thickBot="1">
      <c r="A3555" s="97"/>
      <c r="B3555" s="97"/>
      <c r="C3555" s="97"/>
      <c r="D3555" s="97"/>
      <c r="E3555" s="97" t="s">
        <v>809</v>
      </c>
      <c r="F3555" s="98">
        <v>0</v>
      </c>
      <c r="G3555" s="97"/>
      <c r="H3555" s="274" t="s">
        <v>810</v>
      </c>
      <c r="I3555" s="274"/>
      <c r="J3555" s="98">
        <v>0.04</v>
      </c>
    </row>
    <row r="3556" spans="1:10" ht="1.1499999999999999" customHeight="1" thickTop="1">
      <c r="A3556" s="99"/>
      <c r="B3556" s="99"/>
      <c r="C3556" s="99"/>
      <c r="D3556" s="99"/>
      <c r="E3556" s="99"/>
      <c r="F3556" s="99"/>
      <c r="G3556" s="99"/>
      <c r="H3556" s="99"/>
      <c r="I3556" s="99"/>
      <c r="J3556" s="99"/>
    </row>
    <row r="3557" spans="1:10" ht="18" customHeight="1">
      <c r="A3557" s="79"/>
      <c r="B3557" s="80" t="s">
        <v>440</v>
      </c>
      <c r="C3557" s="79" t="s">
        <v>776</v>
      </c>
      <c r="D3557" s="79" t="s">
        <v>777</v>
      </c>
      <c r="E3557" s="268" t="s">
        <v>778</v>
      </c>
      <c r="F3557" s="268"/>
      <c r="G3557" s="81" t="s">
        <v>779</v>
      </c>
      <c r="H3557" s="80" t="s">
        <v>443</v>
      </c>
      <c r="I3557" s="80" t="s">
        <v>780</v>
      </c>
      <c r="J3557" s="80" t="s">
        <v>448</v>
      </c>
    </row>
    <row r="3558" spans="1:10" ht="39" customHeight="1">
      <c r="A3558" s="82" t="s">
        <v>781</v>
      </c>
      <c r="B3558" s="83" t="s">
        <v>2410</v>
      </c>
      <c r="C3558" s="82" t="s">
        <v>87</v>
      </c>
      <c r="D3558" s="82" t="s">
        <v>2411</v>
      </c>
      <c r="E3558" s="269" t="s">
        <v>817</v>
      </c>
      <c r="F3558" s="269"/>
      <c r="G3558" s="84" t="s">
        <v>618</v>
      </c>
      <c r="H3558" s="85">
        <v>1</v>
      </c>
      <c r="I3558" s="86">
        <v>0.32</v>
      </c>
      <c r="J3558" s="86">
        <v>0.32</v>
      </c>
    </row>
    <row r="3559" spans="1:10" ht="25.9" customHeight="1">
      <c r="A3559" s="92" t="s">
        <v>792</v>
      </c>
      <c r="B3559" s="93" t="s">
        <v>2414</v>
      </c>
      <c r="C3559" s="92" t="s">
        <v>87</v>
      </c>
      <c r="D3559" s="92" t="s">
        <v>2415</v>
      </c>
      <c r="E3559" s="273" t="s">
        <v>906</v>
      </c>
      <c r="F3559" s="273"/>
      <c r="G3559" s="94" t="s">
        <v>235</v>
      </c>
      <c r="H3559" s="95">
        <v>1E-4</v>
      </c>
      <c r="I3559" s="96">
        <v>3277.06</v>
      </c>
      <c r="J3559" s="96">
        <v>0.32</v>
      </c>
    </row>
    <row r="3560" spans="1:10" ht="25.5">
      <c r="A3560" s="97"/>
      <c r="B3560" s="97"/>
      <c r="C3560" s="97"/>
      <c r="D3560" s="97"/>
      <c r="E3560" s="97" t="s">
        <v>806</v>
      </c>
      <c r="F3560" s="98">
        <v>0</v>
      </c>
      <c r="G3560" s="97" t="s">
        <v>807</v>
      </c>
      <c r="H3560" s="98">
        <v>0</v>
      </c>
      <c r="I3560" s="97" t="s">
        <v>808</v>
      </c>
      <c r="J3560" s="98">
        <v>0</v>
      </c>
    </row>
    <row r="3561" spans="1:10" ht="15" thickBot="1">
      <c r="A3561" s="97"/>
      <c r="B3561" s="97"/>
      <c r="C3561" s="97"/>
      <c r="D3561" s="97"/>
      <c r="E3561" s="97" t="s">
        <v>809</v>
      </c>
      <c r="F3561" s="98">
        <v>0</v>
      </c>
      <c r="G3561" s="97"/>
      <c r="H3561" s="274" t="s">
        <v>810</v>
      </c>
      <c r="I3561" s="274"/>
      <c r="J3561" s="98">
        <v>0.32</v>
      </c>
    </row>
    <row r="3562" spans="1:10" ht="1.1499999999999999" customHeight="1" thickTop="1">
      <c r="A3562" s="99"/>
      <c r="B3562" s="99"/>
      <c r="C3562" s="99"/>
      <c r="D3562" s="99"/>
      <c r="E3562" s="99"/>
      <c r="F3562" s="99"/>
      <c r="G3562" s="99"/>
      <c r="H3562" s="99"/>
      <c r="I3562" s="99"/>
      <c r="J3562" s="99"/>
    </row>
    <row r="3563" spans="1:10" ht="18" customHeight="1">
      <c r="A3563" s="79"/>
      <c r="B3563" s="80" t="s">
        <v>440</v>
      </c>
      <c r="C3563" s="79" t="s">
        <v>776</v>
      </c>
      <c r="D3563" s="79" t="s">
        <v>777</v>
      </c>
      <c r="E3563" s="268" t="s">
        <v>778</v>
      </c>
      <c r="F3563" s="268"/>
      <c r="G3563" s="81" t="s">
        <v>779</v>
      </c>
      <c r="H3563" s="80" t="s">
        <v>443</v>
      </c>
      <c r="I3563" s="80" t="s">
        <v>780</v>
      </c>
      <c r="J3563" s="80" t="s">
        <v>448</v>
      </c>
    </row>
    <row r="3564" spans="1:10" ht="39" customHeight="1">
      <c r="A3564" s="82" t="s">
        <v>781</v>
      </c>
      <c r="B3564" s="83" t="s">
        <v>2412</v>
      </c>
      <c r="C3564" s="82" t="s">
        <v>87</v>
      </c>
      <c r="D3564" s="82" t="s">
        <v>2413</v>
      </c>
      <c r="E3564" s="269" t="s">
        <v>817</v>
      </c>
      <c r="F3564" s="269"/>
      <c r="G3564" s="84" t="s">
        <v>618</v>
      </c>
      <c r="H3564" s="85">
        <v>1</v>
      </c>
      <c r="I3564" s="86">
        <v>0.49</v>
      </c>
      <c r="J3564" s="86">
        <v>0.49</v>
      </c>
    </row>
    <row r="3565" spans="1:10" ht="25.9" customHeight="1">
      <c r="A3565" s="92" t="s">
        <v>792</v>
      </c>
      <c r="B3565" s="93" t="s">
        <v>2029</v>
      </c>
      <c r="C3565" s="92" t="s">
        <v>87</v>
      </c>
      <c r="D3565" s="92" t="s">
        <v>2030</v>
      </c>
      <c r="E3565" s="273" t="s">
        <v>795</v>
      </c>
      <c r="F3565" s="273"/>
      <c r="G3565" s="94" t="s">
        <v>2031</v>
      </c>
      <c r="H3565" s="95">
        <v>0.52</v>
      </c>
      <c r="I3565" s="96">
        <v>0.96</v>
      </c>
      <c r="J3565" s="96">
        <v>0.49</v>
      </c>
    </row>
    <row r="3566" spans="1:10" ht="25.5">
      <c r="A3566" s="97"/>
      <c r="B3566" s="97"/>
      <c r="C3566" s="97"/>
      <c r="D3566" s="97"/>
      <c r="E3566" s="97" t="s">
        <v>806</v>
      </c>
      <c r="F3566" s="98">
        <v>0</v>
      </c>
      <c r="G3566" s="97" t="s">
        <v>807</v>
      </c>
      <c r="H3566" s="98">
        <v>0</v>
      </c>
      <c r="I3566" s="97" t="s">
        <v>808</v>
      </c>
      <c r="J3566" s="98">
        <v>0</v>
      </c>
    </row>
    <row r="3567" spans="1:10" ht="15" thickBot="1">
      <c r="A3567" s="97"/>
      <c r="B3567" s="97"/>
      <c r="C3567" s="97"/>
      <c r="D3567" s="97"/>
      <c r="E3567" s="97" t="s">
        <v>809</v>
      </c>
      <c r="F3567" s="98">
        <v>0</v>
      </c>
      <c r="G3567" s="97"/>
      <c r="H3567" s="274" t="s">
        <v>810</v>
      </c>
      <c r="I3567" s="274"/>
      <c r="J3567" s="98">
        <v>0.49</v>
      </c>
    </row>
    <row r="3568" spans="1:10" ht="1.1499999999999999" customHeight="1" thickTop="1">
      <c r="A3568" s="99"/>
      <c r="B3568" s="99"/>
      <c r="C3568" s="99"/>
      <c r="D3568" s="99"/>
      <c r="E3568" s="99"/>
      <c r="F3568" s="99"/>
      <c r="G3568" s="99"/>
      <c r="H3568" s="99"/>
      <c r="I3568" s="99"/>
      <c r="J3568" s="99"/>
    </row>
    <row r="3569" spans="1:10" ht="18" customHeight="1">
      <c r="A3569" s="79"/>
      <c r="B3569" s="80" t="s">
        <v>440</v>
      </c>
      <c r="C3569" s="79" t="s">
        <v>776</v>
      </c>
      <c r="D3569" s="79" t="s">
        <v>777</v>
      </c>
      <c r="E3569" s="268" t="s">
        <v>778</v>
      </c>
      <c r="F3569" s="268"/>
      <c r="G3569" s="81" t="s">
        <v>779</v>
      </c>
      <c r="H3569" s="80" t="s">
        <v>443</v>
      </c>
      <c r="I3569" s="80" t="s">
        <v>780</v>
      </c>
      <c r="J3569" s="80" t="s">
        <v>448</v>
      </c>
    </row>
    <row r="3570" spans="1:10" ht="24" customHeight="1">
      <c r="A3570" s="82" t="s">
        <v>781</v>
      </c>
      <c r="B3570" s="83" t="s">
        <v>1212</v>
      </c>
      <c r="C3570" s="82" t="s">
        <v>87</v>
      </c>
      <c r="D3570" s="82" t="s">
        <v>1213</v>
      </c>
      <c r="E3570" s="269" t="s">
        <v>824</v>
      </c>
      <c r="F3570" s="269"/>
      <c r="G3570" s="84" t="s">
        <v>618</v>
      </c>
      <c r="H3570" s="85">
        <v>1</v>
      </c>
      <c r="I3570" s="86">
        <v>21.5</v>
      </c>
      <c r="J3570" s="86">
        <v>21.5</v>
      </c>
    </row>
    <row r="3571" spans="1:10" ht="25.9" customHeight="1">
      <c r="A3571" s="87" t="s">
        <v>785</v>
      </c>
      <c r="B3571" s="88" t="s">
        <v>2166</v>
      </c>
      <c r="C3571" s="87" t="s">
        <v>87</v>
      </c>
      <c r="D3571" s="87" t="s">
        <v>2167</v>
      </c>
      <c r="E3571" s="270" t="s">
        <v>824</v>
      </c>
      <c r="F3571" s="270"/>
      <c r="G3571" s="89" t="s">
        <v>618</v>
      </c>
      <c r="H3571" s="90">
        <v>1</v>
      </c>
      <c r="I3571" s="91">
        <v>0.23</v>
      </c>
      <c r="J3571" s="91">
        <v>0.23</v>
      </c>
    </row>
    <row r="3572" spans="1:10" ht="24" customHeight="1">
      <c r="A3572" s="92" t="s">
        <v>792</v>
      </c>
      <c r="B3572" s="93" t="s">
        <v>2168</v>
      </c>
      <c r="C3572" s="92" t="s">
        <v>87</v>
      </c>
      <c r="D3572" s="92" t="s">
        <v>2169</v>
      </c>
      <c r="E3572" s="273" t="s">
        <v>801</v>
      </c>
      <c r="F3572" s="273"/>
      <c r="G3572" s="94" t="s">
        <v>618</v>
      </c>
      <c r="H3572" s="95">
        <v>1</v>
      </c>
      <c r="I3572" s="96">
        <v>15.23</v>
      </c>
      <c r="J3572" s="96">
        <v>15.23</v>
      </c>
    </row>
    <row r="3573" spans="1:10" ht="25.9" customHeight="1">
      <c r="A3573" s="92" t="s">
        <v>792</v>
      </c>
      <c r="B3573" s="93" t="s">
        <v>892</v>
      </c>
      <c r="C3573" s="92" t="s">
        <v>87</v>
      </c>
      <c r="D3573" s="92" t="s">
        <v>893</v>
      </c>
      <c r="E3573" s="273" t="s">
        <v>674</v>
      </c>
      <c r="F3573" s="273"/>
      <c r="G3573" s="94" t="s">
        <v>618</v>
      </c>
      <c r="H3573" s="95">
        <v>1</v>
      </c>
      <c r="I3573" s="96">
        <v>2.2799999999999998</v>
      </c>
      <c r="J3573" s="96">
        <v>2.2799999999999998</v>
      </c>
    </row>
    <row r="3574" spans="1:10" ht="25.9" customHeight="1">
      <c r="A3574" s="92" t="s">
        <v>792</v>
      </c>
      <c r="B3574" s="93" t="s">
        <v>894</v>
      </c>
      <c r="C3574" s="92" t="s">
        <v>87</v>
      </c>
      <c r="D3574" s="92" t="s">
        <v>895</v>
      </c>
      <c r="E3574" s="273" t="s">
        <v>896</v>
      </c>
      <c r="F3574" s="273"/>
      <c r="G3574" s="94" t="s">
        <v>618</v>
      </c>
      <c r="H3574" s="95">
        <v>1</v>
      </c>
      <c r="I3574" s="96">
        <v>0.6</v>
      </c>
      <c r="J3574" s="96">
        <v>0.6</v>
      </c>
    </row>
    <row r="3575" spans="1:10" ht="25.9" customHeight="1">
      <c r="A3575" s="92" t="s">
        <v>792</v>
      </c>
      <c r="B3575" s="93" t="s">
        <v>897</v>
      </c>
      <c r="C3575" s="92" t="s">
        <v>87</v>
      </c>
      <c r="D3575" s="92" t="s">
        <v>898</v>
      </c>
      <c r="E3575" s="273" t="s">
        <v>674</v>
      </c>
      <c r="F3575" s="273"/>
      <c r="G3575" s="94" t="s">
        <v>618</v>
      </c>
      <c r="H3575" s="95">
        <v>1</v>
      </c>
      <c r="I3575" s="96">
        <v>1.1399999999999999</v>
      </c>
      <c r="J3575" s="96">
        <v>1.1399999999999999</v>
      </c>
    </row>
    <row r="3576" spans="1:10" ht="25.9" customHeight="1">
      <c r="A3576" s="92" t="s">
        <v>792</v>
      </c>
      <c r="B3576" s="93" t="s">
        <v>899</v>
      </c>
      <c r="C3576" s="92" t="s">
        <v>87</v>
      </c>
      <c r="D3576" s="92" t="s">
        <v>900</v>
      </c>
      <c r="E3576" s="273" t="s">
        <v>901</v>
      </c>
      <c r="F3576" s="273"/>
      <c r="G3576" s="94" t="s">
        <v>618</v>
      </c>
      <c r="H3576" s="95">
        <v>1</v>
      </c>
      <c r="I3576" s="96">
        <v>0.01</v>
      </c>
      <c r="J3576" s="96">
        <v>0.01</v>
      </c>
    </row>
    <row r="3577" spans="1:10" ht="25.9" customHeight="1">
      <c r="A3577" s="92" t="s">
        <v>792</v>
      </c>
      <c r="B3577" s="93" t="s">
        <v>1953</v>
      </c>
      <c r="C3577" s="92" t="s">
        <v>87</v>
      </c>
      <c r="D3577" s="92" t="s">
        <v>1954</v>
      </c>
      <c r="E3577" s="273" t="s">
        <v>906</v>
      </c>
      <c r="F3577" s="273"/>
      <c r="G3577" s="94" t="s">
        <v>618</v>
      </c>
      <c r="H3577" s="95">
        <v>1</v>
      </c>
      <c r="I3577" s="96">
        <v>0.84</v>
      </c>
      <c r="J3577" s="96">
        <v>0.84</v>
      </c>
    </row>
    <row r="3578" spans="1:10" ht="25.9" customHeight="1">
      <c r="A3578" s="92" t="s">
        <v>792</v>
      </c>
      <c r="B3578" s="93" t="s">
        <v>1955</v>
      </c>
      <c r="C3578" s="92" t="s">
        <v>87</v>
      </c>
      <c r="D3578" s="92" t="s">
        <v>1956</v>
      </c>
      <c r="E3578" s="273" t="s">
        <v>906</v>
      </c>
      <c r="F3578" s="273"/>
      <c r="G3578" s="94" t="s">
        <v>618</v>
      </c>
      <c r="H3578" s="95">
        <v>1</v>
      </c>
      <c r="I3578" s="96">
        <v>1.17</v>
      </c>
      <c r="J3578" s="96">
        <v>1.17</v>
      </c>
    </row>
    <row r="3579" spans="1:10" ht="25.5">
      <c r="A3579" s="97"/>
      <c r="B3579" s="97"/>
      <c r="C3579" s="97"/>
      <c r="D3579" s="97"/>
      <c r="E3579" s="97" t="s">
        <v>806</v>
      </c>
      <c r="F3579" s="98">
        <v>15.46</v>
      </c>
      <c r="G3579" s="97" t="s">
        <v>807</v>
      </c>
      <c r="H3579" s="98">
        <v>0</v>
      </c>
      <c r="I3579" s="97" t="s">
        <v>808</v>
      </c>
      <c r="J3579" s="98">
        <v>15.46</v>
      </c>
    </row>
    <row r="3580" spans="1:10" ht="15" thickBot="1">
      <c r="A3580" s="97"/>
      <c r="B3580" s="97"/>
      <c r="C3580" s="97"/>
      <c r="D3580" s="97"/>
      <c r="E3580" s="97" t="s">
        <v>809</v>
      </c>
      <c r="F3580" s="98">
        <v>0</v>
      </c>
      <c r="G3580" s="97"/>
      <c r="H3580" s="274" t="s">
        <v>810</v>
      </c>
      <c r="I3580" s="274"/>
      <c r="J3580" s="98">
        <v>21.5</v>
      </c>
    </row>
    <row r="3581" spans="1:10" ht="1.1499999999999999" customHeight="1" thickTop="1">
      <c r="A3581" s="99"/>
      <c r="B3581" s="99"/>
      <c r="C3581" s="99"/>
      <c r="D3581" s="99"/>
      <c r="E3581" s="99"/>
      <c r="F3581" s="99"/>
      <c r="G3581" s="99"/>
      <c r="H3581" s="99"/>
      <c r="I3581" s="99"/>
      <c r="J3581" s="99"/>
    </row>
    <row r="3582" spans="1:10" ht="18" customHeight="1">
      <c r="A3582" s="79"/>
      <c r="B3582" s="80" t="s">
        <v>440</v>
      </c>
      <c r="C3582" s="79" t="s">
        <v>776</v>
      </c>
      <c r="D3582" s="79" t="s">
        <v>777</v>
      </c>
      <c r="E3582" s="268" t="s">
        <v>778</v>
      </c>
      <c r="F3582" s="268"/>
      <c r="G3582" s="81" t="s">
        <v>779</v>
      </c>
      <c r="H3582" s="80" t="s">
        <v>443</v>
      </c>
      <c r="I3582" s="80" t="s">
        <v>780</v>
      </c>
      <c r="J3582" s="80" t="s">
        <v>448</v>
      </c>
    </row>
    <row r="3583" spans="1:10" ht="39" customHeight="1">
      <c r="A3583" s="82" t="s">
        <v>781</v>
      </c>
      <c r="B3583" s="83" t="s">
        <v>1500</v>
      </c>
      <c r="C3583" s="82" t="s">
        <v>87</v>
      </c>
      <c r="D3583" s="82" t="s">
        <v>1501</v>
      </c>
      <c r="E3583" s="269" t="s">
        <v>1327</v>
      </c>
      <c r="F3583" s="269"/>
      <c r="G3583" s="84" t="s">
        <v>235</v>
      </c>
      <c r="H3583" s="85">
        <v>1</v>
      </c>
      <c r="I3583" s="86">
        <v>104.78</v>
      </c>
      <c r="J3583" s="86">
        <v>104.78</v>
      </c>
    </row>
    <row r="3584" spans="1:10" ht="25.9" customHeight="1">
      <c r="A3584" s="87" t="s">
        <v>785</v>
      </c>
      <c r="B3584" s="88" t="s">
        <v>1330</v>
      </c>
      <c r="C3584" s="87" t="s">
        <v>87</v>
      </c>
      <c r="D3584" s="87" t="s">
        <v>1331</v>
      </c>
      <c r="E3584" s="270" t="s">
        <v>824</v>
      </c>
      <c r="F3584" s="270"/>
      <c r="G3584" s="89" t="s">
        <v>618</v>
      </c>
      <c r="H3584" s="90">
        <v>0.17399999999999999</v>
      </c>
      <c r="I3584" s="91">
        <v>25.76</v>
      </c>
      <c r="J3584" s="91">
        <v>4.4800000000000004</v>
      </c>
    </row>
    <row r="3585" spans="1:10" ht="24" customHeight="1">
      <c r="A3585" s="87" t="s">
        <v>785</v>
      </c>
      <c r="B3585" s="88" t="s">
        <v>822</v>
      </c>
      <c r="C3585" s="87" t="s">
        <v>87</v>
      </c>
      <c r="D3585" s="87" t="s">
        <v>823</v>
      </c>
      <c r="E3585" s="270" t="s">
        <v>824</v>
      </c>
      <c r="F3585" s="270"/>
      <c r="G3585" s="89" t="s">
        <v>618</v>
      </c>
      <c r="H3585" s="90">
        <v>5.4800000000000001E-2</v>
      </c>
      <c r="I3585" s="91">
        <v>21.28</v>
      </c>
      <c r="J3585" s="91">
        <v>1.1599999999999999</v>
      </c>
    </row>
    <row r="3586" spans="1:10" ht="24" customHeight="1">
      <c r="A3586" s="92" t="s">
        <v>792</v>
      </c>
      <c r="B3586" s="93" t="s">
        <v>1418</v>
      </c>
      <c r="C3586" s="92" t="s">
        <v>87</v>
      </c>
      <c r="D3586" s="92" t="s">
        <v>1419</v>
      </c>
      <c r="E3586" s="273" t="s">
        <v>795</v>
      </c>
      <c r="F3586" s="273"/>
      <c r="G3586" s="94" t="s">
        <v>235</v>
      </c>
      <c r="H3586" s="95">
        <v>4.8000000000000001E-2</v>
      </c>
      <c r="I3586" s="96">
        <v>3</v>
      </c>
      <c r="J3586" s="96">
        <v>0.14000000000000001</v>
      </c>
    </row>
    <row r="3587" spans="1:10" ht="25.9" customHeight="1">
      <c r="A3587" s="92" t="s">
        <v>792</v>
      </c>
      <c r="B3587" s="93" t="s">
        <v>2416</v>
      </c>
      <c r="C3587" s="92" t="s">
        <v>87</v>
      </c>
      <c r="D3587" s="92" t="s">
        <v>2417</v>
      </c>
      <c r="E3587" s="273" t="s">
        <v>795</v>
      </c>
      <c r="F3587" s="273"/>
      <c r="G3587" s="94" t="s">
        <v>235</v>
      </c>
      <c r="H3587" s="95">
        <v>1</v>
      </c>
      <c r="I3587" s="96">
        <v>99</v>
      </c>
      <c r="J3587" s="96">
        <v>99</v>
      </c>
    </row>
    <row r="3588" spans="1:10" ht="25.5">
      <c r="A3588" s="97"/>
      <c r="B3588" s="97"/>
      <c r="C3588" s="97"/>
      <c r="D3588" s="97"/>
      <c r="E3588" s="97" t="s">
        <v>806</v>
      </c>
      <c r="F3588" s="98">
        <v>4.38</v>
      </c>
      <c r="G3588" s="97" t="s">
        <v>807</v>
      </c>
      <c r="H3588" s="98">
        <v>0</v>
      </c>
      <c r="I3588" s="97" t="s">
        <v>808</v>
      </c>
      <c r="J3588" s="98">
        <v>4.38</v>
      </c>
    </row>
    <row r="3589" spans="1:10" ht="15" thickBot="1">
      <c r="A3589" s="97"/>
      <c r="B3589" s="97"/>
      <c r="C3589" s="97"/>
      <c r="D3589" s="97"/>
      <c r="E3589" s="97" t="s">
        <v>809</v>
      </c>
      <c r="F3589" s="98">
        <v>0</v>
      </c>
      <c r="G3589" s="97"/>
      <c r="H3589" s="274" t="s">
        <v>810</v>
      </c>
      <c r="I3589" s="274"/>
      <c r="J3589" s="98">
        <v>104.78</v>
      </c>
    </row>
    <row r="3590" spans="1:10" ht="1.1499999999999999" customHeight="1" thickTop="1">
      <c r="A3590" s="99"/>
      <c r="B3590" s="99"/>
      <c r="C3590" s="99"/>
      <c r="D3590" s="99"/>
      <c r="E3590" s="99"/>
      <c r="F3590" s="99"/>
      <c r="G3590" s="99"/>
      <c r="H3590" s="99"/>
      <c r="I3590" s="99"/>
      <c r="J3590" s="99"/>
    </row>
  </sheetData>
  <mergeCells count="2860">
    <mergeCell ref="E3587:F3587"/>
    <mergeCell ref="H3589:I3589"/>
    <mergeCell ref="H3580:I3580"/>
    <mergeCell ref="E3582:F3582"/>
    <mergeCell ref="E3583:F3583"/>
    <mergeCell ref="E3584:F3584"/>
    <mergeCell ref="E3585:F3585"/>
    <mergeCell ref="E3586:F3586"/>
    <mergeCell ref="E3573:F3573"/>
    <mergeCell ref="E3574:F3574"/>
    <mergeCell ref="E3575:F3575"/>
    <mergeCell ref="E3576:F3576"/>
    <mergeCell ref="E3577:F3577"/>
    <mergeCell ref="E3578:F3578"/>
    <mergeCell ref="E3565:F3565"/>
    <mergeCell ref="H3567:I3567"/>
    <mergeCell ref="E3569:F3569"/>
    <mergeCell ref="E3570:F3570"/>
    <mergeCell ref="E3571:F3571"/>
    <mergeCell ref="E3572:F3572"/>
    <mergeCell ref="E3557:F3557"/>
    <mergeCell ref="E3558:F3558"/>
    <mergeCell ref="E3559:F3559"/>
    <mergeCell ref="H3561:I3561"/>
    <mergeCell ref="E3563:F3563"/>
    <mergeCell ref="E3564:F3564"/>
    <mergeCell ref="E3547:F3547"/>
    <mergeCell ref="H3549:I3549"/>
    <mergeCell ref="E3551:F3551"/>
    <mergeCell ref="E3552:F3552"/>
    <mergeCell ref="E3553:F3553"/>
    <mergeCell ref="H3555:I3555"/>
    <mergeCell ref="E3539:F3539"/>
    <mergeCell ref="E3540:F3540"/>
    <mergeCell ref="E3541:F3541"/>
    <mergeCell ref="H3543:I3543"/>
    <mergeCell ref="E3545:F3545"/>
    <mergeCell ref="E3546:F3546"/>
    <mergeCell ref="E3531:F3531"/>
    <mergeCell ref="E3532:F3532"/>
    <mergeCell ref="H3534:I3534"/>
    <mergeCell ref="E3536:F3536"/>
    <mergeCell ref="E3537:F3537"/>
    <mergeCell ref="E3538:F3538"/>
    <mergeCell ref="E3523:F3523"/>
    <mergeCell ref="E3524:F3524"/>
    <mergeCell ref="E3525:F3525"/>
    <mergeCell ref="H3527:I3527"/>
    <mergeCell ref="E3529:F3529"/>
    <mergeCell ref="E3530:F3530"/>
    <mergeCell ref="H3516:I3516"/>
    <mergeCell ref="E3518:F3518"/>
    <mergeCell ref="E3519:F3519"/>
    <mergeCell ref="E3520:F3520"/>
    <mergeCell ref="E3521:F3521"/>
    <mergeCell ref="E3522:F3522"/>
    <mergeCell ref="E3509:F3509"/>
    <mergeCell ref="E3510:F3510"/>
    <mergeCell ref="E3511:F3511"/>
    <mergeCell ref="E3512:F3512"/>
    <mergeCell ref="E3513:F3513"/>
    <mergeCell ref="E3514:F3514"/>
    <mergeCell ref="E3501:F3501"/>
    <mergeCell ref="E3502:F3502"/>
    <mergeCell ref="E3503:F3503"/>
    <mergeCell ref="H3505:I3505"/>
    <mergeCell ref="E3507:F3507"/>
    <mergeCell ref="E3508:F3508"/>
    <mergeCell ref="H3494:I3494"/>
    <mergeCell ref="E3496:F3496"/>
    <mergeCell ref="E3497:F3497"/>
    <mergeCell ref="E3498:F3498"/>
    <mergeCell ref="E3499:F3499"/>
    <mergeCell ref="E3500:F3500"/>
    <mergeCell ref="E3487:F3487"/>
    <mergeCell ref="E3488:F3488"/>
    <mergeCell ref="E3489:F3489"/>
    <mergeCell ref="E3490:F3490"/>
    <mergeCell ref="E3491:F3491"/>
    <mergeCell ref="E3492:F3492"/>
    <mergeCell ref="E3479:F3479"/>
    <mergeCell ref="E3480:F3480"/>
    <mergeCell ref="E3481:F3481"/>
    <mergeCell ref="H3483:I3483"/>
    <mergeCell ref="E3485:F3485"/>
    <mergeCell ref="E3486:F3486"/>
    <mergeCell ref="E3471:F3471"/>
    <mergeCell ref="E3472:F3472"/>
    <mergeCell ref="H3474:I3474"/>
    <mergeCell ref="E3476:F3476"/>
    <mergeCell ref="E3477:F3477"/>
    <mergeCell ref="E3478:F3478"/>
    <mergeCell ref="E3463:F3463"/>
    <mergeCell ref="H3465:I3465"/>
    <mergeCell ref="E3467:F3467"/>
    <mergeCell ref="E3468:F3468"/>
    <mergeCell ref="E3469:F3469"/>
    <mergeCell ref="E3470:F3470"/>
    <mergeCell ref="H3456:I3456"/>
    <mergeCell ref="E3458:F3458"/>
    <mergeCell ref="E3459:F3459"/>
    <mergeCell ref="E3460:F3460"/>
    <mergeCell ref="E3461:F3461"/>
    <mergeCell ref="E3462:F3462"/>
    <mergeCell ref="E3449:F3449"/>
    <mergeCell ref="E3450:F3450"/>
    <mergeCell ref="E3451:F3451"/>
    <mergeCell ref="E3452:F3452"/>
    <mergeCell ref="E3453:F3453"/>
    <mergeCell ref="E3454:F3454"/>
    <mergeCell ref="E3439:F3439"/>
    <mergeCell ref="H3441:I3441"/>
    <mergeCell ref="E3443:F3443"/>
    <mergeCell ref="E3444:F3444"/>
    <mergeCell ref="E3445:F3445"/>
    <mergeCell ref="H3447:I3447"/>
    <mergeCell ref="E3431:F3431"/>
    <mergeCell ref="H3433:I3433"/>
    <mergeCell ref="E3435:F3435"/>
    <mergeCell ref="E3436:F3436"/>
    <mergeCell ref="E3437:F3437"/>
    <mergeCell ref="E3438:F3438"/>
    <mergeCell ref="E3423:F3423"/>
    <mergeCell ref="H3425:I3425"/>
    <mergeCell ref="E3427:F3427"/>
    <mergeCell ref="E3428:F3428"/>
    <mergeCell ref="E3429:F3429"/>
    <mergeCell ref="E3430:F3430"/>
    <mergeCell ref="E3415:F3415"/>
    <mergeCell ref="H3417:I3417"/>
    <mergeCell ref="E3419:F3419"/>
    <mergeCell ref="E3420:F3420"/>
    <mergeCell ref="E3421:F3421"/>
    <mergeCell ref="E3422:F3422"/>
    <mergeCell ref="E3409:F3409"/>
    <mergeCell ref="E3410:F3410"/>
    <mergeCell ref="E3411:F3411"/>
    <mergeCell ref="E3412:F3412"/>
    <mergeCell ref="E3413:F3413"/>
    <mergeCell ref="E3414:F3414"/>
    <mergeCell ref="E3401:F3401"/>
    <mergeCell ref="E3402:F3402"/>
    <mergeCell ref="H3404:I3404"/>
    <mergeCell ref="E3406:F3406"/>
    <mergeCell ref="E3407:F3407"/>
    <mergeCell ref="E3408:F3408"/>
    <mergeCell ref="E3395:F3395"/>
    <mergeCell ref="E3396:F3396"/>
    <mergeCell ref="E3397:F3397"/>
    <mergeCell ref="E3398:F3398"/>
    <mergeCell ref="E3399:F3399"/>
    <mergeCell ref="E3400:F3400"/>
    <mergeCell ref="E3387:F3387"/>
    <mergeCell ref="E3388:F3388"/>
    <mergeCell ref="E3389:F3389"/>
    <mergeCell ref="E3390:F3390"/>
    <mergeCell ref="E3391:F3391"/>
    <mergeCell ref="H3393:I3393"/>
    <mergeCell ref="E3379:F3379"/>
    <mergeCell ref="E3380:F3380"/>
    <mergeCell ref="E3381:F3381"/>
    <mergeCell ref="E3382:F3382"/>
    <mergeCell ref="H3384:I3384"/>
    <mergeCell ref="E3386:F3386"/>
    <mergeCell ref="E3371:F3371"/>
    <mergeCell ref="E3372:F3372"/>
    <mergeCell ref="E3373:F3373"/>
    <mergeCell ref="H3375:I3375"/>
    <mergeCell ref="E3377:F3377"/>
    <mergeCell ref="E3378:F3378"/>
    <mergeCell ref="E3365:F3365"/>
    <mergeCell ref="E3366:F3366"/>
    <mergeCell ref="E3367:F3367"/>
    <mergeCell ref="E3368:F3368"/>
    <mergeCell ref="E3369:F3369"/>
    <mergeCell ref="E3370:F3370"/>
    <mergeCell ref="E3357:F3357"/>
    <mergeCell ref="E3358:F3358"/>
    <mergeCell ref="E3359:F3359"/>
    <mergeCell ref="E3360:F3360"/>
    <mergeCell ref="H3362:I3362"/>
    <mergeCell ref="E3364:F3364"/>
    <mergeCell ref="E3351:F3351"/>
    <mergeCell ref="E3352:F3352"/>
    <mergeCell ref="E3353:F3353"/>
    <mergeCell ref="E3354:F3354"/>
    <mergeCell ref="E3355:F3355"/>
    <mergeCell ref="E3356:F3356"/>
    <mergeCell ref="E3341:F3341"/>
    <mergeCell ref="H3343:I3343"/>
    <mergeCell ref="E3345:F3345"/>
    <mergeCell ref="E3346:F3346"/>
    <mergeCell ref="E3347:F3347"/>
    <mergeCell ref="H3349:I3349"/>
    <mergeCell ref="E3333:F3333"/>
    <mergeCell ref="E3334:F3334"/>
    <mergeCell ref="E3335:F3335"/>
    <mergeCell ref="H3337:I3337"/>
    <mergeCell ref="E3339:F3339"/>
    <mergeCell ref="E3340:F3340"/>
    <mergeCell ref="E3323:F3323"/>
    <mergeCell ref="H3325:I3325"/>
    <mergeCell ref="E3327:F3327"/>
    <mergeCell ref="E3328:F3328"/>
    <mergeCell ref="E3329:F3329"/>
    <mergeCell ref="H3331:I3331"/>
    <mergeCell ref="E3317:F3317"/>
    <mergeCell ref="E3318:F3318"/>
    <mergeCell ref="E3319:F3319"/>
    <mergeCell ref="E3320:F3320"/>
    <mergeCell ref="E3321:F3321"/>
    <mergeCell ref="E3322:F3322"/>
    <mergeCell ref="E3309:F3309"/>
    <mergeCell ref="E3310:F3310"/>
    <mergeCell ref="E3311:F3311"/>
    <mergeCell ref="E3312:F3312"/>
    <mergeCell ref="E3313:F3313"/>
    <mergeCell ref="H3315:I3315"/>
    <mergeCell ref="E3301:F3301"/>
    <mergeCell ref="E3302:F3302"/>
    <mergeCell ref="E3303:F3303"/>
    <mergeCell ref="E3304:F3304"/>
    <mergeCell ref="E3305:F3305"/>
    <mergeCell ref="H3307:I3307"/>
    <mergeCell ref="E3293:F3293"/>
    <mergeCell ref="E3294:F3294"/>
    <mergeCell ref="E3295:F3295"/>
    <mergeCell ref="E3296:F3296"/>
    <mergeCell ref="H3298:I3298"/>
    <mergeCell ref="E3300:F3300"/>
    <mergeCell ref="E3285:F3285"/>
    <mergeCell ref="E3286:F3286"/>
    <mergeCell ref="E3287:F3287"/>
    <mergeCell ref="H3289:I3289"/>
    <mergeCell ref="E3291:F3291"/>
    <mergeCell ref="E3292:F3292"/>
    <mergeCell ref="H3278:I3278"/>
    <mergeCell ref="E3280:F3280"/>
    <mergeCell ref="E3281:F3281"/>
    <mergeCell ref="E3282:F3282"/>
    <mergeCell ref="E3283:F3283"/>
    <mergeCell ref="E3284:F3284"/>
    <mergeCell ref="E3269:F3269"/>
    <mergeCell ref="E3270:F3270"/>
    <mergeCell ref="H3272:I3272"/>
    <mergeCell ref="E3274:F3274"/>
    <mergeCell ref="E3275:F3275"/>
    <mergeCell ref="E3276:F3276"/>
    <mergeCell ref="H3260:I3260"/>
    <mergeCell ref="E3262:F3262"/>
    <mergeCell ref="E3263:F3263"/>
    <mergeCell ref="E3264:F3264"/>
    <mergeCell ref="H3266:I3266"/>
    <mergeCell ref="E3268:F3268"/>
    <mergeCell ref="E3251:F3251"/>
    <mergeCell ref="E3252:F3252"/>
    <mergeCell ref="H3254:I3254"/>
    <mergeCell ref="E3256:F3256"/>
    <mergeCell ref="E3257:F3257"/>
    <mergeCell ref="E3258:F3258"/>
    <mergeCell ref="E3243:F3243"/>
    <mergeCell ref="H3245:I3245"/>
    <mergeCell ref="E3247:F3247"/>
    <mergeCell ref="E3248:F3248"/>
    <mergeCell ref="E3249:F3249"/>
    <mergeCell ref="E3250:F3250"/>
    <mergeCell ref="E3235:F3235"/>
    <mergeCell ref="E3236:F3236"/>
    <mergeCell ref="H3238:I3238"/>
    <mergeCell ref="E3240:F3240"/>
    <mergeCell ref="E3241:F3241"/>
    <mergeCell ref="E3242:F3242"/>
    <mergeCell ref="E3229:F3229"/>
    <mergeCell ref="E3230:F3230"/>
    <mergeCell ref="E3231:F3231"/>
    <mergeCell ref="E3232:F3232"/>
    <mergeCell ref="E3233:F3233"/>
    <mergeCell ref="E3234:F3234"/>
    <mergeCell ref="E3221:F3221"/>
    <mergeCell ref="E3222:F3222"/>
    <mergeCell ref="E3223:F3223"/>
    <mergeCell ref="H3225:I3225"/>
    <mergeCell ref="E3227:F3227"/>
    <mergeCell ref="E3228:F3228"/>
    <mergeCell ref="E3215:F3215"/>
    <mergeCell ref="E3216:F3216"/>
    <mergeCell ref="E3217:F3217"/>
    <mergeCell ref="E3218:F3218"/>
    <mergeCell ref="E3219:F3219"/>
    <mergeCell ref="E3220:F3220"/>
    <mergeCell ref="E3207:F3207"/>
    <mergeCell ref="E3208:F3208"/>
    <mergeCell ref="E3209:F3209"/>
    <mergeCell ref="E3210:F3210"/>
    <mergeCell ref="H3212:I3212"/>
    <mergeCell ref="E3214:F3214"/>
    <mergeCell ref="E3199:F3199"/>
    <mergeCell ref="E3200:F3200"/>
    <mergeCell ref="E3201:F3201"/>
    <mergeCell ref="H3203:I3203"/>
    <mergeCell ref="E3205:F3205"/>
    <mergeCell ref="E3206:F3206"/>
    <mergeCell ref="E3191:F3191"/>
    <mergeCell ref="E3192:F3192"/>
    <mergeCell ref="H3194:I3194"/>
    <mergeCell ref="E3196:F3196"/>
    <mergeCell ref="E3197:F3197"/>
    <mergeCell ref="E3198:F3198"/>
    <mergeCell ref="E3185:F3185"/>
    <mergeCell ref="E3186:F3186"/>
    <mergeCell ref="E3187:F3187"/>
    <mergeCell ref="E3188:F3188"/>
    <mergeCell ref="E3189:F3189"/>
    <mergeCell ref="E3190:F3190"/>
    <mergeCell ref="E3177:F3177"/>
    <mergeCell ref="E3178:F3178"/>
    <mergeCell ref="E3179:F3179"/>
    <mergeCell ref="H3181:I3181"/>
    <mergeCell ref="E3183:F3183"/>
    <mergeCell ref="E3184:F3184"/>
    <mergeCell ref="E3171:F3171"/>
    <mergeCell ref="E3172:F3172"/>
    <mergeCell ref="E3173:F3173"/>
    <mergeCell ref="E3174:F3174"/>
    <mergeCell ref="E3175:F3175"/>
    <mergeCell ref="E3176:F3176"/>
    <mergeCell ref="E3163:F3163"/>
    <mergeCell ref="E3164:F3164"/>
    <mergeCell ref="E3165:F3165"/>
    <mergeCell ref="E3166:F3166"/>
    <mergeCell ref="H3168:I3168"/>
    <mergeCell ref="E3170:F3170"/>
    <mergeCell ref="E3157:F3157"/>
    <mergeCell ref="E3158:F3158"/>
    <mergeCell ref="E3159:F3159"/>
    <mergeCell ref="E3160:F3160"/>
    <mergeCell ref="E3161:F3161"/>
    <mergeCell ref="E3162:F3162"/>
    <mergeCell ref="E3149:F3149"/>
    <mergeCell ref="E3150:F3150"/>
    <mergeCell ref="E3151:F3151"/>
    <mergeCell ref="E3152:F3152"/>
    <mergeCell ref="E3153:F3153"/>
    <mergeCell ref="H3155:I3155"/>
    <mergeCell ref="H3142:I3142"/>
    <mergeCell ref="E3144:F3144"/>
    <mergeCell ref="E3145:F3145"/>
    <mergeCell ref="E3146:F3146"/>
    <mergeCell ref="E3147:F3147"/>
    <mergeCell ref="E3148:F3148"/>
    <mergeCell ref="E3135:F3135"/>
    <mergeCell ref="E3136:F3136"/>
    <mergeCell ref="E3137:F3137"/>
    <mergeCell ref="E3138:F3138"/>
    <mergeCell ref="E3139:F3139"/>
    <mergeCell ref="E3140:F3140"/>
    <mergeCell ref="E3127:F3127"/>
    <mergeCell ref="E3128:F3128"/>
    <mergeCell ref="E3129:F3129"/>
    <mergeCell ref="H3131:I3131"/>
    <mergeCell ref="E3133:F3133"/>
    <mergeCell ref="E3134:F3134"/>
    <mergeCell ref="E3121:F3121"/>
    <mergeCell ref="E3122:F3122"/>
    <mergeCell ref="E3123:F3123"/>
    <mergeCell ref="E3124:F3124"/>
    <mergeCell ref="E3125:F3125"/>
    <mergeCell ref="E3126:F3126"/>
    <mergeCell ref="E3113:F3113"/>
    <mergeCell ref="E3114:F3114"/>
    <mergeCell ref="E3115:F3115"/>
    <mergeCell ref="E3116:F3116"/>
    <mergeCell ref="E3117:F3117"/>
    <mergeCell ref="H3119:I3119"/>
    <mergeCell ref="H3106:I3106"/>
    <mergeCell ref="E3108:F3108"/>
    <mergeCell ref="E3109:F3109"/>
    <mergeCell ref="E3110:F3110"/>
    <mergeCell ref="E3111:F3111"/>
    <mergeCell ref="E3112:F3112"/>
    <mergeCell ref="E3099:F3099"/>
    <mergeCell ref="E3100:F3100"/>
    <mergeCell ref="E3101:F3101"/>
    <mergeCell ref="E3102:F3102"/>
    <mergeCell ref="E3103:F3103"/>
    <mergeCell ref="E3104:F3104"/>
    <mergeCell ref="E3091:F3091"/>
    <mergeCell ref="E3092:F3092"/>
    <mergeCell ref="E3093:F3093"/>
    <mergeCell ref="H3095:I3095"/>
    <mergeCell ref="E3097:F3097"/>
    <mergeCell ref="E3098:F3098"/>
    <mergeCell ref="E3085:F3085"/>
    <mergeCell ref="E3086:F3086"/>
    <mergeCell ref="E3087:F3087"/>
    <mergeCell ref="E3088:F3088"/>
    <mergeCell ref="E3089:F3089"/>
    <mergeCell ref="E3090:F3090"/>
    <mergeCell ref="E3077:F3077"/>
    <mergeCell ref="E3078:F3078"/>
    <mergeCell ref="E3079:F3079"/>
    <mergeCell ref="E3080:F3080"/>
    <mergeCell ref="H3082:I3082"/>
    <mergeCell ref="E3084:F3084"/>
    <mergeCell ref="E3071:F3071"/>
    <mergeCell ref="E3072:F3072"/>
    <mergeCell ref="E3073:F3073"/>
    <mergeCell ref="E3074:F3074"/>
    <mergeCell ref="E3075:F3075"/>
    <mergeCell ref="E3076:F3076"/>
    <mergeCell ref="E3063:F3063"/>
    <mergeCell ref="E3064:F3064"/>
    <mergeCell ref="E3065:F3065"/>
    <mergeCell ref="E3066:F3066"/>
    <mergeCell ref="E3067:F3067"/>
    <mergeCell ref="H3069:I3069"/>
    <mergeCell ref="H3056:I3056"/>
    <mergeCell ref="E3058:F3058"/>
    <mergeCell ref="E3059:F3059"/>
    <mergeCell ref="E3060:F3060"/>
    <mergeCell ref="E3061:F3061"/>
    <mergeCell ref="E3062:F3062"/>
    <mergeCell ref="E3049:F3049"/>
    <mergeCell ref="E3050:F3050"/>
    <mergeCell ref="E3051:F3051"/>
    <mergeCell ref="E3052:F3052"/>
    <mergeCell ref="E3053:F3053"/>
    <mergeCell ref="E3054:F3054"/>
    <mergeCell ref="E3041:F3041"/>
    <mergeCell ref="E3042:F3042"/>
    <mergeCell ref="E3043:F3043"/>
    <mergeCell ref="H3045:I3045"/>
    <mergeCell ref="E3047:F3047"/>
    <mergeCell ref="E3048:F3048"/>
    <mergeCell ref="H3034:I3034"/>
    <mergeCell ref="E3036:F3036"/>
    <mergeCell ref="E3037:F3037"/>
    <mergeCell ref="E3038:F3038"/>
    <mergeCell ref="E3039:F3039"/>
    <mergeCell ref="E3040:F3040"/>
    <mergeCell ref="E3027:F3027"/>
    <mergeCell ref="E3028:F3028"/>
    <mergeCell ref="E3029:F3029"/>
    <mergeCell ref="E3030:F3030"/>
    <mergeCell ref="E3031:F3031"/>
    <mergeCell ref="E3032:F3032"/>
    <mergeCell ref="E3019:F3019"/>
    <mergeCell ref="E3020:F3020"/>
    <mergeCell ref="E3021:F3021"/>
    <mergeCell ref="H3023:I3023"/>
    <mergeCell ref="E3025:F3025"/>
    <mergeCell ref="E3026:F3026"/>
    <mergeCell ref="H3012:I3012"/>
    <mergeCell ref="E3014:F3014"/>
    <mergeCell ref="E3015:F3015"/>
    <mergeCell ref="E3016:F3016"/>
    <mergeCell ref="E3017:F3017"/>
    <mergeCell ref="E3018:F3018"/>
    <mergeCell ref="E3005:F3005"/>
    <mergeCell ref="E3006:F3006"/>
    <mergeCell ref="E3007:F3007"/>
    <mergeCell ref="E3008:F3008"/>
    <mergeCell ref="E3009:F3009"/>
    <mergeCell ref="E3010:F3010"/>
    <mergeCell ref="E2997:F2997"/>
    <mergeCell ref="E2998:F2998"/>
    <mergeCell ref="E2999:F2999"/>
    <mergeCell ref="H3001:I3001"/>
    <mergeCell ref="E3003:F3003"/>
    <mergeCell ref="E3004:F3004"/>
    <mergeCell ref="H2990:I2990"/>
    <mergeCell ref="E2992:F2992"/>
    <mergeCell ref="E2993:F2993"/>
    <mergeCell ref="E2994:F2994"/>
    <mergeCell ref="E2995:F2995"/>
    <mergeCell ref="E2996:F2996"/>
    <mergeCell ref="E2983:F2983"/>
    <mergeCell ref="E2984:F2984"/>
    <mergeCell ref="E2985:F2985"/>
    <mergeCell ref="E2986:F2986"/>
    <mergeCell ref="E2987:F2987"/>
    <mergeCell ref="E2988:F2988"/>
    <mergeCell ref="E2975:F2975"/>
    <mergeCell ref="E2976:F2976"/>
    <mergeCell ref="E2977:F2977"/>
    <mergeCell ref="H2979:I2979"/>
    <mergeCell ref="E2981:F2981"/>
    <mergeCell ref="E2982:F2982"/>
    <mergeCell ref="E2967:F2967"/>
    <mergeCell ref="H2969:I2969"/>
    <mergeCell ref="E2971:F2971"/>
    <mergeCell ref="E2972:F2972"/>
    <mergeCell ref="E2973:F2973"/>
    <mergeCell ref="E2974:F2974"/>
    <mergeCell ref="E2961:F2961"/>
    <mergeCell ref="E2962:F2962"/>
    <mergeCell ref="E2963:F2963"/>
    <mergeCell ref="E2964:F2964"/>
    <mergeCell ref="E2965:F2965"/>
    <mergeCell ref="E2966:F2966"/>
    <mergeCell ref="E2953:F2953"/>
    <mergeCell ref="E2954:F2954"/>
    <mergeCell ref="E2955:F2955"/>
    <mergeCell ref="E2956:F2956"/>
    <mergeCell ref="H2958:I2958"/>
    <mergeCell ref="E2960:F2960"/>
    <mergeCell ref="E2945:F2945"/>
    <mergeCell ref="E2946:F2946"/>
    <mergeCell ref="H2948:I2948"/>
    <mergeCell ref="E2950:F2950"/>
    <mergeCell ref="E2951:F2951"/>
    <mergeCell ref="E2952:F2952"/>
    <mergeCell ref="E2939:F2939"/>
    <mergeCell ref="E2940:F2940"/>
    <mergeCell ref="E2941:F2941"/>
    <mergeCell ref="E2942:F2942"/>
    <mergeCell ref="E2943:F2943"/>
    <mergeCell ref="E2944:F2944"/>
    <mergeCell ref="E2931:F2931"/>
    <mergeCell ref="E2932:F2932"/>
    <mergeCell ref="E2933:F2933"/>
    <mergeCell ref="H2935:I2935"/>
    <mergeCell ref="E2937:F2937"/>
    <mergeCell ref="E2938:F2938"/>
    <mergeCell ref="E2923:F2923"/>
    <mergeCell ref="E2924:F2924"/>
    <mergeCell ref="E2925:F2925"/>
    <mergeCell ref="H2927:I2927"/>
    <mergeCell ref="E2929:F2929"/>
    <mergeCell ref="E2930:F2930"/>
    <mergeCell ref="E2915:F2915"/>
    <mergeCell ref="E2916:F2916"/>
    <mergeCell ref="E2917:F2917"/>
    <mergeCell ref="H2919:I2919"/>
    <mergeCell ref="E2921:F2921"/>
    <mergeCell ref="E2922:F2922"/>
    <mergeCell ref="E2907:F2907"/>
    <mergeCell ref="E2908:F2908"/>
    <mergeCell ref="H2910:I2910"/>
    <mergeCell ref="E2912:F2912"/>
    <mergeCell ref="E2913:F2913"/>
    <mergeCell ref="E2914:F2914"/>
    <mergeCell ref="E2901:F2901"/>
    <mergeCell ref="E2902:F2902"/>
    <mergeCell ref="E2903:F2903"/>
    <mergeCell ref="E2904:F2904"/>
    <mergeCell ref="E2905:F2905"/>
    <mergeCell ref="E2906:F2906"/>
    <mergeCell ref="E2893:F2893"/>
    <mergeCell ref="E2894:F2894"/>
    <mergeCell ref="E2895:F2895"/>
    <mergeCell ref="H2897:I2897"/>
    <mergeCell ref="E2899:F2899"/>
    <mergeCell ref="E2900:F2900"/>
    <mergeCell ref="E2883:F2883"/>
    <mergeCell ref="H2885:I2885"/>
    <mergeCell ref="E2887:F2887"/>
    <mergeCell ref="E2888:F2888"/>
    <mergeCell ref="E2889:F2889"/>
    <mergeCell ref="H2891:I2891"/>
    <mergeCell ref="E2875:F2875"/>
    <mergeCell ref="E2876:F2876"/>
    <mergeCell ref="E2877:F2877"/>
    <mergeCell ref="H2879:I2879"/>
    <mergeCell ref="E2881:F2881"/>
    <mergeCell ref="E2882:F2882"/>
    <mergeCell ref="E2867:F2867"/>
    <mergeCell ref="E2868:F2868"/>
    <mergeCell ref="E2869:F2869"/>
    <mergeCell ref="E2870:F2870"/>
    <mergeCell ref="E2871:F2871"/>
    <mergeCell ref="H2873:I2873"/>
    <mergeCell ref="E2859:F2859"/>
    <mergeCell ref="E2860:F2860"/>
    <mergeCell ref="E2861:F2861"/>
    <mergeCell ref="H2863:I2863"/>
    <mergeCell ref="E2865:F2865"/>
    <mergeCell ref="E2866:F2866"/>
    <mergeCell ref="E2851:F2851"/>
    <mergeCell ref="E2852:F2852"/>
    <mergeCell ref="E2853:F2853"/>
    <mergeCell ref="H2855:I2855"/>
    <mergeCell ref="E2857:F2857"/>
    <mergeCell ref="E2858:F2858"/>
    <mergeCell ref="E2845:F2845"/>
    <mergeCell ref="E2846:F2846"/>
    <mergeCell ref="E2847:F2847"/>
    <mergeCell ref="E2848:F2848"/>
    <mergeCell ref="E2849:F2849"/>
    <mergeCell ref="E2850:F2850"/>
    <mergeCell ref="E2837:F2837"/>
    <mergeCell ref="E2838:F2838"/>
    <mergeCell ref="E2839:F2839"/>
    <mergeCell ref="E2840:F2840"/>
    <mergeCell ref="H2842:I2842"/>
    <mergeCell ref="E2844:F2844"/>
    <mergeCell ref="E2829:F2829"/>
    <mergeCell ref="E2830:F2830"/>
    <mergeCell ref="E2831:F2831"/>
    <mergeCell ref="E2832:F2832"/>
    <mergeCell ref="H2834:I2834"/>
    <mergeCell ref="E2836:F2836"/>
    <mergeCell ref="E2821:F2821"/>
    <mergeCell ref="E2822:F2822"/>
    <mergeCell ref="E2823:F2823"/>
    <mergeCell ref="E2824:F2824"/>
    <mergeCell ref="H2826:I2826"/>
    <mergeCell ref="E2828:F2828"/>
    <mergeCell ref="E2813:F2813"/>
    <mergeCell ref="E2814:F2814"/>
    <mergeCell ref="E2815:F2815"/>
    <mergeCell ref="H2817:I2817"/>
    <mergeCell ref="E2819:F2819"/>
    <mergeCell ref="E2820:F2820"/>
    <mergeCell ref="E2805:F2805"/>
    <mergeCell ref="E2806:F2806"/>
    <mergeCell ref="H2808:I2808"/>
    <mergeCell ref="E2810:F2810"/>
    <mergeCell ref="E2811:F2811"/>
    <mergeCell ref="E2812:F2812"/>
    <mergeCell ref="E2797:F2797"/>
    <mergeCell ref="H2799:I2799"/>
    <mergeCell ref="E2801:F2801"/>
    <mergeCell ref="E2802:F2802"/>
    <mergeCell ref="E2803:F2803"/>
    <mergeCell ref="E2804:F2804"/>
    <mergeCell ref="E2791:F2791"/>
    <mergeCell ref="E2792:F2792"/>
    <mergeCell ref="E2793:F2793"/>
    <mergeCell ref="E2794:F2794"/>
    <mergeCell ref="E2795:F2795"/>
    <mergeCell ref="E2796:F2796"/>
    <mergeCell ref="E2785:F2785"/>
    <mergeCell ref="E2786:F2786"/>
    <mergeCell ref="E2787:F2787"/>
    <mergeCell ref="E2788:F2788"/>
    <mergeCell ref="E2789:F2789"/>
    <mergeCell ref="E2790:F2790"/>
    <mergeCell ref="E2777:F2777"/>
    <mergeCell ref="E2778:F2778"/>
    <mergeCell ref="E2779:F2779"/>
    <mergeCell ref="E2780:F2780"/>
    <mergeCell ref="E2781:F2781"/>
    <mergeCell ref="H2783:I2783"/>
    <mergeCell ref="H2770:I2770"/>
    <mergeCell ref="E2772:F2772"/>
    <mergeCell ref="E2773:F2773"/>
    <mergeCell ref="E2774:F2774"/>
    <mergeCell ref="E2775:F2775"/>
    <mergeCell ref="E2776:F2776"/>
    <mergeCell ref="E2763:F2763"/>
    <mergeCell ref="E2764:F2764"/>
    <mergeCell ref="E2765:F2765"/>
    <mergeCell ref="E2766:F2766"/>
    <mergeCell ref="E2767:F2767"/>
    <mergeCell ref="E2768:F2768"/>
    <mergeCell ref="E2755:F2755"/>
    <mergeCell ref="E2756:F2756"/>
    <mergeCell ref="H2758:I2758"/>
    <mergeCell ref="E2760:F2760"/>
    <mergeCell ref="E2761:F2761"/>
    <mergeCell ref="E2762:F2762"/>
    <mergeCell ref="E2749:F2749"/>
    <mergeCell ref="E2750:F2750"/>
    <mergeCell ref="E2751:F2751"/>
    <mergeCell ref="E2752:F2752"/>
    <mergeCell ref="E2753:F2753"/>
    <mergeCell ref="E2754:F2754"/>
    <mergeCell ref="E2741:F2741"/>
    <mergeCell ref="E2742:F2742"/>
    <mergeCell ref="E2743:F2743"/>
    <mergeCell ref="E2744:F2744"/>
    <mergeCell ref="H2746:I2746"/>
    <mergeCell ref="E2748:F2748"/>
    <mergeCell ref="E2735:F2735"/>
    <mergeCell ref="E2736:F2736"/>
    <mergeCell ref="E2737:F2737"/>
    <mergeCell ref="E2738:F2738"/>
    <mergeCell ref="E2739:F2739"/>
    <mergeCell ref="E2740:F2740"/>
    <mergeCell ref="E2727:F2727"/>
    <mergeCell ref="E2728:F2728"/>
    <mergeCell ref="E2729:F2729"/>
    <mergeCell ref="E2730:F2730"/>
    <mergeCell ref="E2731:F2731"/>
    <mergeCell ref="H2733:I2733"/>
    <mergeCell ref="E2719:F2719"/>
    <mergeCell ref="E2720:F2720"/>
    <mergeCell ref="E2721:F2721"/>
    <mergeCell ref="H2723:I2723"/>
    <mergeCell ref="E2725:F2725"/>
    <mergeCell ref="E2726:F2726"/>
    <mergeCell ref="E2713:F2713"/>
    <mergeCell ref="E2714:F2714"/>
    <mergeCell ref="E2715:F2715"/>
    <mergeCell ref="E2716:F2716"/>
    <mergeCell ref="E2717:F2717"/>
    <mergeCell ref="E2718:F2718"/>
    <mergeCell ref="E2705:F2705"/>
    <mergeCell ref="E2706:F2706"/>
    <mergeCell ref="E2707:F2707"/>
    <mergeCell ref="H2709:I2709"/>
    <mergeCell ref="E2711:F2711"/>
    <mergeCell ref="E2712:F2712"/>
    <mergeCell ref="H2698:I2698"/>
    <mergeCell ref="E2700:F2700"/>
    <mergeCell ref="E2701:F2701"/>
    <mergeCell ref="E2702:F2702"/>
    <mergeCell ref="E2703:F2703"/>
    <mergeCell ref="E2704:F2704"/>
    <mergeCell ref="E2691:F2691"/>
    <mergeCell ref="E2692:F2692"/>
    <mergeCell ref="E2693:F2693"/>
    <mergeCell ref="E2694:F2694"/>
    <mergeCell ref="E2695:F2695"/>
    <mergeCell ref="E2696:F2696"/>
    <mergeCell ref="E2685:F2685"/>
    <mergeCell ref="E2686:F2686"/>
    <mergeCell ref="E2687:F2687"/>
    <mergeCell ref="E2688:F2688"/>
    <mergeCell ref="E2689:F2689"/>
    <mergeCell ref="E2690:F2690"/>
    <mergeCell ref="E2679:F2679"/>
    <mergeCell ref="E2680:F2680"/>
    <mergeCell ref="E2681:F2681"/>
    <mergeCell ref="E2682:F2682"/>
    <mergeCell ref="E2683:F2683"/>
    <mergeCell ref="E2684:F2684"/>
    <mergeCell ref="E2671:F2671"/>
    <mergeCell ref="E2672:F2672"/>
    <mergeCell ref="E2673:F2673"/>
    <mergeCell ref="H2675:I2675"/>
    <mergeCell ref="E2677:F2677"/>
    <mergeCell ref="E2678:F2678"/>
    <mergeCell ref="E2665:F2665"/>
    <mergeCell ref="E2666:F2666"/>
    <mergeCell ref="E2667:F2667"/>
    <mergeCell ref="E2668:F2668"/>
    <mergeCell ref="E2669:F2669"/>
    <mergeCell ref="E2670:F2670"/>
    <mergeCell ref="E2659:F2659"/>
    <mergeCell ref="E2660:F2660"/>
    <mergeCell ref="E2661:F2661"/>
    <mergeCell ref="E2662:F2662"/>
    <mergeCell ref="E2663:F2663"/>
    <mergeCell ref="E2664:F2664"/>
    <mergeCell ref="E2651:F2651"/>
    <mergeCell ref="E2652:F2652"/>
    <mergeCell ref="H2654:I2654"/>
    <mergeCell ref="E2656:F2656"/>
    <mergeCell ref="E2657:F2657"/>
    <mergeCell ref="E2658:F2658"/>
    <mergeCell ref="E2645:F2645"/>
    <mergeCell ref="E2646:F2646"/>
    <mergeCell ref="E2647:F2647"/>
    <mergeCell ref="E2648:F2648"/>
    <mergeCell ref="E2649:F2649"/>
    <mergeCell ref="E2650:F2650"/>
    <mergeCell ref="E2639:F2639"/>
    <mergeCell ref="E2640:F2640"/>
    <mergeCell ref="E2641:F2641"/>
    <mergeCell ref="E2642:F2642"/>
    <mergeCell ref="E2643:F2643"/>
    <mergeCell ref="E2644:F2644"/>
    <mergeCell ref="E2633:F2633"/>
    <mergeCell ref="E2634:F2634"/>
    <mergeCell ref="E2635:F2635"/>
    <mergeCell ref="E2636:F2636"/>
    <mergeCell ref="E2637:F2637"/>
    <mergeCell ref="E2638:F2638"/>
    <mergeCell ref="E2625:F2625"/>
    <mergeCell ref="E2626:F2626"/>
    <mergeCell ref="E2627:F2627"/>
    <mergeCell ref="H2629:I2629"/>
    <mergeCell ref="E2631:F2631"/>
    <mergeCell ref="E2632:F2632"/>
    <mergeCell ref="E2619:F2619"/>
    <mergeCell ref="E2620:F2620"/>
    <mergeCell ref="E2621:F2621"/>
    <mergeCell ref="E2622:F2622"/>
    <mergeCell ref="E2623:F2623"/>
    <mergeCell ref="E2624:F2624"/>
    <mergeCell ref="E2613:F2613"/>
    <mergeCell ref="E2614:F2614"/>
    <mergeCell ref="E2615:F2615"/>
    <mergeCell ref="E2616:F2616"/>
    <mergeCell ref="E2617:F2617"/>
    <mergeCell ref="E2618:F2618"/>
    <mergeCell ref="E2607:F2607"/>
    <mergeCell ref="E2608:F2608"/>
    <mergeCell ref="E2609:F2609"/>
    <mergeCell ref="E2610:F2610"/>
    <mergeCell ref="E2611:F2611"/>
    <mergeCell ref="E2612:F2612"/>
    <mergeCell ref="E2601:F2601"/>
    <mergeCell ref="E2602:F2602"/>
    <mergeCell ref="E2603:F2603"/>
    <mergeCell ref="E2604:F2604"/>
    <mergeCell ref="E2605:F2605"/>
    <mergeCell ref="E2606:F2606"/>
    <mergeCell ref="E2593:F2593"/>
    <mergeCell ref="E2594:F2594"/>
    <mergeCell ref="E2595:F2595"/>
    <mergeCell ref="E2596:F2596"/>
    <mergeCell ref="E2597:F2597"/>
    <mergeCell ref="H2599:I2599"/>
    <mergeCell ref="E2587:F2587"/>
    <mergeCell ref="E2588:F2588"/>
    <mergeCell ref="E2589:F2589"/>
    <mergeCell ref="E2590:F2590"/>
    <mergeCell ref="E2591:F2591"/>
    <mergeCell ref="E2592:F2592"/>
    <mergeCell ref="E2581:F2581"/>
    <mergeCell ref="E2582:F2582"/>
    <mergeCell ref="E2583:F2583"/>
    <mergeCell ref="E2584:F2584"/>
    <mergeCell ref="E2585:F2585"/>
    <mergeCell ref="E2586:F2586"/>
    <mergeCell ref="E2573:F2573"/>
    <mergeCell ref="E2574:F2574"/>
    <mergeCell ref="H2576:I2576"/>
    <mergeCell ref="E2578:F2578"/>
    <mergeCell ref="E2579:F2579"/>
    <mergeCell ref="E2580:F2580"/>
    <mergeCell ref="E2567:F2567"/>
    <mergeCell ref="E2568:F2568"/>
    <mergeCell ref="E2569:F2569"/>
    <mergeCell ref="E2570:F2570"/>
    <mergeCell ref="E2571:F2571"/>
    <mergeCell ref="E2572:F2572"/>
    <mergeCell ref="E2561:F2561"/>
    <mergeCell ref="E2562:F2562"/>
    <mergeCell ref="E2563:F2563"/>
    <mergeCell ref="E2564:F2564"/>
    <mergeCell ref="E2565:F2565"/>
    <mergeCell ref="E2566:F2566"/>
    <mergeCell ref="E2555:F2555"/>
    <mergeCell ref="E2556:F2556"/>
    <mergeCell ref="E2557:F2557"/>
    <mergeCell ref="E2558:F2558"/>
    <mergeCell ref="E2559:F2559"/>
    <mergeCell ref="E2560:F2560"/>
    <mergeCell ref="E2547:F2547"/>
    <mergeCell ref="E2548:F2548"/>
    <mergeCell ref="H2550:I2550"/>
    <mergeCell ref="E2552:F2552"/>
    <mergeCell ref="E2553:F2553"/>
    <mergeCell ref="E2554:F2554"/>
    <mergeCell ref="E2541:F2541"/>
    <mergeCell ref="E2542:F2542"/>
    <mergeCell ref="E2543:F2543"/>
    <mergeCell ref="E2544:F2544"/>
    <mergeCell ref="E2545:F2545"/>
    <mergeCell ref="E2546:F2546"/>
    <mergeCell ref="E2535:F2535"/>
    <mergeCell ref="E2536:F2536"/>
    <mergeCell ref="E2537:F2537"/>
    <mergeCell ref="E2538:F2538"/>
    <mergeCell ref="E2539:F2539"/>
    <mergeCell ref="E2540:F2540"/>
    <mergeCell ref="E2529:F2529"/>
    <mergeCell ref="E2530:F2530"/>
    <mergeCell ref="E2531:F2531"/>
    <mergeCell ref="E2532:F2532"/>
    <mergeCell ref="E2533:F2533"/>
    <mergeCell ref="E2534:F2534"/>
    <mergeCell ref="E2521:F2521"/>
    <mergeCell ref="E2522:F2522"/>
    <mergeCell ref="E2523:F2523"/>
    <mergeCell ref="H2525:I2525"/>
    <mergeCell ref="E2527:F2527"/>
    <mergeCell ref="E2528:F2528"/>
    <mergeCell ref="E2515:F2515"/>
    <mergeCell ref="E2516:F2516"/>
    <mergeCell ref="E2517:F2517"/>
    <mergeCell ref="E2518:F2518"/>
    <mergeCell ref="E2519:F2519"/>
    <mergeCell ref="E2520:F2520"/>
    <mergeCell ref="E2509:F2509"/>
    <mergeCell ref="E2510:F2510"/>
    <mergeCell ref="E2511:F2511"/>
    <mergeCell ref="E2512:F2512"/>
    <mergeCell ref="E2513:F2513"/>
    <mergeCell ref="E2514:F2514"/>
    <mergeCell ref="E2501:F2501"/>
    <mergeCell ref="E2502:F2502"/>
    <mergeCell ref="H2504:I2504"/>
    <mergeCell ref="E2506:F2506"/>
    <mergeCell ref="E2507:F2507"/>
    <mergeCell ref="E2508:F2508"/>
    <mergeCell ref="E2493:F2493"/>
    <mergeCell ref="H2495:I2495"/>
    <mergeCell ref="E2497:F2497"/>
    <mergeCell ref="E2498:F2498"/>
    <mergeCell ref="E2499:F2499"/>
    <mergeCell ref="E2500:F2500"/>
    <mergeCell ref="E2487:F2487"/>
    <mergeCell ref="E2488:F2488"/>
    <mergeCell ref="E2489:F2489"/>
    <mergeCell ref="E2490:F2490"/>
    <mergeCell ref="E2491:F2491"/>
    <mergeCell ref="E2492:F2492"/>
    <mergeCell ref="E2479:F2479"/>
    <mergeCell ref="E2480:F2480"/>
    <mergeCell ref="H2482:I2482"/>
    <mergeCell ref="E2484:F2484"/>
    <mergeCell ref="E2485:F2485"/>
    <mergeCell ref="E2486:F2486"/>
    <mergeCell ref="E2473:F2473"/>
    <mergeCell ref="E2474:F2474"/>
    <mergeCell ref="E2475:F2475"/>
    <mergeCell ref="E2476:F2476"/>
    <mergeCell ref="E2477:F2477"/>
    <mergeCell ref="E2478:F2478"/>
    <mergeCell ref="E2465:F2465"/>
    <mergeCell ref="E2466:F2466"/>
    <mergeCell ref="E2467:F2467"/>
    <mergeCell ref="H2469:I2469"/>
    <mergeCell ref="E2471:F2471"/>
    <mergeCell ref="E2472:F2472"/>
    <mergeCell ref="E2457:F2457"/>
    <mergeCell ref="H2459:I2459"/>
    <mergeCell ref="E2461:F2461"/>
    <mergeCell ref="E2462:F2462"/>
    <mergeCell ref="E2463:F2463"/>
    <mergeCell ref="E2464:F2464"/>
    <mergeCell ref="E2449:F2449"/>
    <mergeCell ref="E2450:F2450"/>
    <mergeCell ref="E2451:F2451"/>
    <mergeCell ref="H2453:I2453"/>
    <mergeCell ref="E2455:F2455"/>
    <mergeCell ref="E2456:F2456"/>
    <mergeCell ref="E2439:F2439"/>
    <mergeCell ref="H2441:I2441"/>
    <mergeCell ref="E2443:F2443"/>
    <mergeCell ref="E2444:F2444"/>
    <mergeCell ref="E2445:F2445"/>
    <mergeCell ref="H2447:I2447"/>
    <mergeCell ref="E2431:F2431"/>
    <mergeCell ref="E2432:F2432"/>
    <mergeCell ref="E2433:F2433"/>
    <mergeCell ref="H2435:I2435"/>
    <mergeCell ref="E2437:F2437"/>
    <mergeCell ref="E2438:F2438"/>
    <mergeCell ref="E2421:F2421"/>
    <mergeCell ref="H2423:I2423"/>
    <mergeCell ref="E2425:F2425"/>
    <mergeCell ref="E2426:F2426"/>
    <mergeCell ref="E2427:F2427"/>
    <mergeCell ref="H2429:I2429"/>
    <mergeCell ref="E2413:F2413"/>
    <mergeCell ref="E2414:F2414"/>
    <mergeCell ref="E2415:F2415"/>
    <mergeCell ref="H2417:I2417"/>
    <mergeCell ref="E2419:F2419"/>
    <mergeCell ref="E2420:F2420"/>
    <mergeCell ref="E2403:F2403"/>
    <mergeCell ref="H2405:I2405"/>
    <mergeCell ref="E2407:F2407"/>
    <mergeCell ref="E2408:F2408"/>
    <mergeCell ref="E2409:F2409"/>
    <mergeCell ref="H2411:I2411"/>
    <mergeCell ref="E2395:F2395"/>
    <mergeCell ref="E2396:F2396"/>
    <mergeCell ref="E2397:F2397"/>
    <mergeCell ref="H2399:I2399"/>
    <mergeCell ref="E2401:F2401"/>
    <mergeCell ref="E2402:F2402"/>
    <mergeCell ref="E2385:F2385"/>
    <mergeCell ref="H2387:I2387"/>
    <mergeCell ref="E2389:F2389"/>
    <mergeCell ref="E2390:F2390"/>
    <mergeCell ref="E2391:F2391"/>
    <mergeCell ref="H2393:I2393"/>
    <mergeCell ref="E2377:F2377"/>
    <mergeCell ref="E2378:F2378"/>
    <mergeCell ref="E2379:F2379"/>
    <mergeCell ref="H2381:I2381"/>
    <mergeCell ref="E2383:F2383"/>
    <mergeCell ref="E2384:F2384"/>
    <mergeCell ref="E2367:F2367"/>
    <mergeCell ref="H2369:I2369"/>
    <mergeCell ref="E2371:F2371"/>
    <mergeCell ref="E2372:F2372"/>
    <mergeCell ref="E2373:F2373"/>
    <mergeCell ref="H2375:I2375"/>
    <mergeCell ref="E2359:F2359"/>
    <mergeCell ref="E2360:F2360"/>
    <mergeCell ref="E2361:F2361"/>
    <mergeCell ref="H2363:I2363"/>
    <mergeCell ref="E2365:F2365"/>
    <mergeCell ref="E2366:F2366"/>
    <mergeCell ref="E2349:F2349"/>
    <mergeCell ref="H2351:I2351"/>
    <mergeCell ref="E2353:F2353"/>
    <mergeCell ref="E2354:F2354"/>
    <mergeCell ref="E2355:F2355"/>
    <mergeCell ref="H2357:I2357"/>
    <mergeCell ref="E2341:F2341"/>
    <mergeCell ref="E2342:F2342"/>
    <mergeCell ref="E2343:F2343"/>
    <mergeCell ref="H2345:I2345"/>
    <mergeCell ref="E2347:F2347"/>
    <mergeCell ref="E2348:F2348"/>
    <mergeCell ref="E2331:F2331"/>
    <mergeCell ref="H2333:I2333"/>
    <mergeCell ref="E2335:F2335"/>
    <mergeCell ref="E2336:F2336"/>
    <mergeCell ref="E2337:F2337"/>
    <mergeCell ref="H2339:I2339"/>
    <mergeCell ref="E2323:F2323"/>
    <mergeCell ref="E2324:F2324"/>
    <mergeCell ref="E2325:F2325"/>
    <mergeCell ref="H2327:I2327"/>
    <mergeCell ref="E2329:F2329"/>
    <mergeCell ref="E2330:F2330"/>
    <mergeCell ref="E2313:F2313"/>
    <mergeCell ref="H2315:I2315"/>
    <mergeCell ref="E2317:F2317"/>
    <mergeCell ref="E2318:F2318"/>
    <mergeCell ref="E2319:F2319"/>
    <mergeCell ref="H2321:I2321"/>
    <mergeCell ref="E2305:F2305"/>
    <mergeCell ref="E2306:F2306"/>
    <mergeCell ref="E2307:F2307"/>
    <mergeCell ref="H2309:I2309"/>
    <mergeCell ref="E2311:F2311"/>
    <mergeCell ref="E2312:F2312"/>
    <mergeCell ref="E2295:F2295"/>
    <mergeCell ref="H2297:I2297"/>
    <mergeCell ref="E2299:F2299"/>
    <mergeCell ref="E2300:F2300"/>
    <mergeCell ref="E2301:F2301"/>
    <mergeCell ref="H2303:I2303"/>
    <mergeCell ref="E2287:F2287"/>
    <mergeCell ref="E2288:F2288"/>
    <mergeCell ref="E2289:F2289"/>
    <mergeCell ref="H2291:I2291"/>
    <mergeCell ref="E2293:F2293"/>
    <mergeCell ref="E2294:F2294"/>
    <mergeCell ref="E2277:F2277"/>
    <mergeCell ref="H2279:I2279"/>
    <mergeCell ref="E2281:F2281"/>
    <mergeCell ref="E2282:F2282"/>
    <mergeCell ref="E2283:F2283"/>
    <mergeCell ref="H2285:I2285"/>
    <mergeCell ref="E2269:F2269"/>
    <mergeCell ref="E2270:F2270"/>
    <mergeCell ref="E2271:F2271"/>
    <mergeCell ref="H2273:I2273"/>
    <mergeCell ref="E2275:F2275"/>
    <mergeCell ref="E2276:F2276"/>
    <mergeCell ref="E2259:F2259"/>
    <mergeCell ref="H2261:I2261"/>
    <mergeCell ref="E2263:F2263"/>
    <mergeCell ref="E2264:F2264"/>
    <mergeCell ref="E2265:F2265"/>
    <mergeCell ref="H2267:I2267"/>
    <mergeCell ref="E2251:F2251"/>
    <mergeCell ref="E2252:F2252"/>
    <mergeCell ref="E2253:F2253"/>
    <mergeCell ref="H2255:I2255"/>
    <mergeCell ref="E2257:F2257"/>
    <mergeCell ref="E2258:F2258"/>
    <mergeCell ref="E2243:F2243"/>
    <mergeCell ref="E2244:F2244"/>
    <mergeCell ref="E2245:F2245"/>
    <mergeCell ref="E2246:F2246"/>
    <mergeCell ref="E2247:F2247"/>
    <mergeCell ref="H2249:I2249"/>
    <mergeCell ref="E2235:F2235"/>
    <mergeCell ref="E2236:F2236"/>
    <mergeCell ref="E2237:F2237"/>
    <mergeCell ref="E2238:F2238"/>
    <mergeCell ref="H2240:I2240"/>
    <mergeCell ref="E2242:F2242"/>
    <mergeCell ref="E2227:F2227"/>
    <mergeCell ref="E2228:F2228"/>
    <mergeCell ref="E2229:F2229"/>
    <mergeCell ref="E2230:F2230"/>
    <mergeCell ref="H2232:I2232"/>
    <mergeCell ref="E2234:F2234"/>
    <mergeCell ref="E2219:F2219"/>
    <mergeCell ref="E2220:F2220"/>
    <mergeCell ref="E2221:F2221"/>
    <mergeCell ref="E2222:F2222"/>
    <mergeCell ref="H2224:I2224"/>
    <mergeCell ref="E2226:F2226"/>
    <mergeCell ref="E2211:F2211"/>
    <mergeCell ref="E2212:F2212"/>
    <mergeCell ref="E2213:F2213"/>
    <mergeCell ref="E2214:F2214"/>
    <mergeCell ref="H2216:I2216"/>
    <mergeCell ref="E2218:F2218"/>
    <mergeCell ref="E2203:F2203"/>
    <mergeCell ref="E2204:F2204"/>
    <mergeCell ref="E2205:F2205"/>
    <mergeCell ref="E2206:F2206"/>
    <mergeCell ref="H2208:I2208"/>
    <mergeCell ref="E2210:F2210"/>
    <mergeCell ref="H2194:I2194"/>
    <mergeCell ref="E2196:F2196"/>
    <mergeCell ref="E2197:F2197"/>
    <mergeCell ref="E2198:F2198"/>
    <mergeCell ref="H2200:I2200"/>
    <mergeCell ref="E2202:F2202"/>
    <mergeCell ref="E2185:F2185"/>
    <mergeCell ref="H2187:I2187"/>
    <mergeCell ref="E2189:F2189"/>
    <mergeCell ref="E2190:F2190"/>
    <mergeCell ref="E2191:F2191"/>
    <mergeCell ref="E2192:F2192"/>
    <mergeCell ref="E2177:F2177"/>
    <mergeCell ref="E2178:F2178"/>
    <mergeCell ref="E2179:F2179"/>
    <mergeCell ref="H2181:I2181"/>
    <mergeCell ref="E2183:F2183"/>
    <mergeCell ref="E2184:F2184"/>
    <mergeCell ref="E2169:F2169"/>
    <mergeCell ref="E2170:F2170"/>
    <mergeCell ref="E2171:F2171"/>
    <mergeCell ref="E2172:F2172"/>
    <mergeCell ref="H2174:I2174"/>
    <mergeCell ref="E2176:F2176"/>
    <mergeCell ref="E2161:F2161"/>
    <mergeCell ref="E2162:F2162"/>
    <mergeCell ref="E2163:F2163"/>
    <mergeCell ref="H2165:I2165"/>
    <mergeCell ref="E2167:F2167"/>
    <mergeCell ref="E2168:F2168"/>
    <mergeCell ref="E2153:F2153"/>
    <mergeCell ref="E2154:F2154"/>
    <mergeCell ref="E2155:F2155"/>
    <mergeCell ref="E2156:F2156"/>
    <mergeCell ref="H2158:I2158"/>
    <mergeCell ref="E2160:F2160"/>
    <mergeCell ref="H2146:I2146"/>
    <mergeCell ref="E2148:F2148"/>
    <mergeCell ref="E2149:F2149"/>
    <mergeCell ref="E2150:F2150"/>
    <mergeCell ref="E2151:F2151"/>
    <mergeCell ref="E2152:F2152"/>
    <mergeCell ref="E2139:F2139"/>
    <mergeCell ref="E2140:F2140"/>
    <mergeCell ref="E2141:F2141"/>
    <mergeCell ref="E2142:F2142"/>
    <mergeCell ref="E2143:F2143"/>
    <mergeCell ref="E2144:F2144"/>
    <mergeCell ref="E2131:F2131"/>
    <mergeCell ref="E2132:F2132"/>
    <mergeCell ref="E2133:F2133"/>
    <mergeCell ref="H2135:I2135"/>
    <mergeCell ref="E2137:F2137"/>
    <mergeCell ref="E2138:F2138"/>
    <mergeCell ref="H2124:I2124"/>
    <mergeCell ref="E2126:F2126"/>
    <mergeCell ref="E2127:F2127"/>
    <mergeCell ref="E2128:F2128"/>
    <mergeCell ref="E2129:F2129"/>
    <mergeCell ref="E2130:F2130"/>
    <mergeCell ref="E2117:F2117"/>
    <mergeCell ref="E2118:F2118"/>
    <mergeCell ref="E2119:F2119"/>
    <mergeCell ref="E2120:F2120"/>
    <mergeCell ref="E2121:F2121"/>
    <mergeCell ref="E2122:F2122"/>
    <mergeCell ref="H2108:I2108"/>
    <mergeCell ref="E2110:F2110"/>
    <mergeCell ref="E2111:F2111"/>
    <mergeCell ref="E2112:F2112"/>
    <mergeCell ref="H2114:I2114"/>
    <mergeCell ref="E2116:F2116"/>
    <mergeCell ref="E2099:F2099"/>
    <mergeCell ref="E2100:F2100"/>
    <mergeCell ref="H2102:I2102"/>
    <mergeCell ref="E2104:F2104"/>
    <mergeCell ref="E2105:F2105"/>
    <mergeCell ref="E2106:F2106"/>
    <mergeCell ref="H2090:I2090"/>
    <mergeCell ref="E2092:F2092"/>
    <mergeCell ref="E2093:F2093"/>
    <mergeCell ref="E2094:F2094"/>
    <mergeCell ref="H2096:I2096"/>
    <mergeCell ref="E2098:F2098"/>
    <mergeCell ref="E2083:F2083"/>
    <mergeCell ref="E2084:F2084"/>
    <mergeCell ref="E2085:F2085"/>
    <mergeCell ref="E2086:F2086"/>
    <mergeCell ref="E2087:F2087"/>
    <mergeCell ref="E2088:F2088"/>
    <mergeCell ref="E2075:F2075"/>
    <mergeCell ref="E2076:F2076"/>
    <mergeCell ref="E2077:F2077"/>
    <mergeCell ref="E2078:F2078"/>
    <mergeCell ref="H2080:I2080"/>
    <mergeCell ref="E2082:F2082"/>
    <mergeCell ref="E2067:F2067"/>
    <mergeCell ref="E2068:F2068"/>
    <mergeCell ref="E2069:F2069"/>
    <mergeCell ref="E2070:F2070"/>
    <mergeCell ref="H2072:I2072"/>
    <mergeCell ref="E2074:F2074"/>
    <mergeCell ref="E2061:F2061"/>
    <mergeCell ref="E2062:F2062"/>
    <mergeCell ref="E2063:F2063"/>
    <mergeCell ref="E2064:F2064"/>
    <mergeCell ref="E2065:F2065"/>
    <mergeCell ref="E2066:F2066"/>
    <mergeCell ref="E2053:F2053"/>
    <mergeCell ref="E2054:F2054"/>
    <mergeCell ref="E2055:F2055"/>
    <mergeCell ref="E2056:F2056"/>
    <mergeCell ref="E2057:F2057"/>
    <mergeCell ref="H2059:I2059"/>
    <mergeCell ref="H2046:I2046"/>
    <mergeCell ref="E2048:F2048"/>
    <mergeCell ref="E2049:F2049"/>
    <mergeCell ref="E2050:F2050"/>
    <mergeCell ref="E2051:F2051"/>
    <mergeCell ref="E2052:F2052"/>
    <mergeCell ref="E2037:F2037"/>
    <mergeCell ref="E2038:F2038"/>
    <mergeCell ref="H2040:I2040"/>
    <mergeCell ref="E2042:F2042"/>
    <mergeCell ref="E2043:F2043"/>
    <mergeCell ref="E2044:F2044"/>
    <mergeCell ref="E2029:F2029"/>
    <mergeCell ref="E2030:F2030"/>
    <mergeCell ref="E2031:F2031"/>
    <mergeCell ref="H2033:I2033"/>
    <mergeCell ref="E2035:F2035"/>
    <mergeCell ref="E2036:F2036"/>
    <mergeCell ref="E2021:F2021"/>
    <mergeCell ref="E2022:F2022"/>
    <mergeCell ref="E2023:F2023"/>
    <mergeCell ref="E2024:F2024"/>
    <mergeCell ref="H2026:I2026"/>
    <mergeCell ref="E2028:F2028"/>
    <mergeCell ref="H2012:I2012"/>
    <mergeCell ref="E2014:F2014"/>
    <mergeCell ref="E2015:F2015"/>
    <mergeCell ref="E2016:F2016"/>
    <mergeCell ref="E2017:F2017"/>
    <mergeCell ref="H2019:I2019"/>
    <mergeCell ref="E2005:F2005"/>
    <mergeCell ref="E2006:F2006"/>
    <mergeCell ref="E2007:F2007"/>
    <mergeCell ref="E2008:F2008"/>
    <mergeCell ref="E2009:F2009"/>
    <mergeCell ref="E2010:F2010"/>
    <mergeCell ref="E1997:F1997"/>
    <mergeCell ref="E1998:F1998"/>
    <mergeCell ref="E1999:F1999"/>
    <mergeCell ref="H2001:I2001"/>
    <mergeCell ref="E2003:F2003"/>
    <mergeCell ref="E2004:F2004"/>
    <mergeCell ref="E1989:F1989"/>
    <mergeCell ref="E1990:F1990"/>
    <mergeCell ref="H1992:I1992"/>
    <mergeCell ref="E1994:F1994"/>
    <mergeCell ref="E1995:F1995"/>
    <mergeCell ref="E1996:F1996"/>
    <mergeCell ref="E1983:F1983"/>
    <mergeCell ref="E1984:F1984"/>
    <mergeCell ref="E1985:F1985"/>
    <mergeCell ref="E1986:F1986"/>
    <mergeCell ref="E1987:F1987"/>
    <mergeCell ref="E1988:F1988"/>
    <mergeCell ref="E1975:F1975"/>
    <mergeCell ref="E1976:F1976"/>
    <mergeCell ref="E1977:F1977"/>
    <mergeCell ref="H1979:I1979"/>
    <mergeCell ref="E1981:F1981"/>
    <mergeCell ref="E1982:F1982"/>
    <mergeCell ref="H1968:I1968"/>
    <mergeCell ref="E1970:F1970"/>
    <mergeCell ref="E1971:F1971"/>
    <mergeCell ref="E1972:F1972"/>
    <mergeCell ref="E1973:F1973"/>
    <mergeCell ref="E1974:F1974"/>
    <mergeCell ref="E1959:F1959"/>
    <mergeCell ref="E1960:F1960"/>
    <mergeCell ref="H1962:I1962"/>
    <mergeCell ref="E1964:F1964"/>
    <mergeCell ref="E1965:F1965"/>
    <mergeCell ref="E1966:F1966"/>
    <mergeCell ref="H1950:I1950"/>
    <mergeCell ref="E1952:F1952"/>
    <mergeCell ref="E1953:F1953"/>
    <mergeCell ref="E1954:F1954"/>
    <mergeCell ref="H1956:I1956"/>
    <mergeCell ref="E1958:F1958"/>
    <mergeCell ref="E1941:F1941"/>
    <mergeCell ref="E1942:F1942"/>
    <mergeCell ref="H1944:I1944"/>
    <mergeCell ref="E1946:F1946"/>
    <mergeCell ref="E1947:F1947"/>
    <mergeCell ref="E1948:F1948"/>
    <mergeCell ref="E1933:F1933"/>
    <mergeCell ref="H1935:I1935"/>
    <mergeCell ref="E1937:F1937"/>
    <mergeCell ref="E1938:F1938"/>
    <mergeCell ref="E1939:F1939"/>
    <mergeCell ref="E1940:F1940"/>
    <mergeCell ref="E1925:F1925"/>
    <mergeCell ref="E1926:F1926"/>
    <mergeCell ref="H1928:I1928"/>
    <mergeCell ref="E1930:F1930"/>
    <mergeCell ref="E1931:F1931"/>
    <mergeCell ref="E1932:F1932"/>
    <mergeCell ref="H1916:I1916"/>
    <mergeCell ref="E1918:F1918"/>
    <mergeCell ref="E1919:F1919"/>
    <mergeCell ref="E1920:F1920"/>
    <mergeCell ref="H1922:I1922"/>
    <mergeCell ref="E1924:F1924"/>
    <mergeCell ref="E1907:F1907"/>
    <mergeCell ref="E1908:F1908"/>
    <mergeCell ref="H1910:I1910"/>
    <mergeCell ref="E1912:F1912"/>
    <mergeCell ref="E1913:F1913"/>
    <mergeCell ref="E1914:F1914"/>
    <mergeCell ref="E1899:F1899"/>
    <mergeCell ref="E1900:F1900"/>
    <mergeCell ref="E1901:F1901"/>
    <mergeCell ref="E1902:F1902"/>
    <mergeCell ref="H1904:I1904"/>
    <mergeCell ref="E1906:F1906"/>
    <mergeCell ref="E1891:F1891"/>
    <mergeCell ref="E1892:F1892"/>
    <mergeCell ref="E1893:F1893"/>
    <mergeCell ref="H1895:I1895"/>
    <mergeCell ref="E1897:F1897"/>
    <mergeCell ref="E1898:F1898"/>
    <mergeCell ref="E1883:F1883"/>
    <mergeCell ref="E1884:F1884"/>
    <mergeCell ref="E1885:F1885"/>
    <mergeCell ref="E1886:F1886"/>
    <mergeCell ref="H1888:I1888"/>
    <mergeCell ref="E1890:F1890"/>
    <mergeCell ref="E1875:F1875"/>
    <mergeCell ref="E1876:F1876"/>
    <mergeCell ref="E1877:F1877"/>
    <mergeCell ref="H1879:I1879"/>
    <mergeCell ref="E1881:F1881"/>
    <mergeCell ref="E1882:F1882"/>
    <mergeCell ref="E1869:F1869"/>
    <mergeCell ref="E1870:F1870"/>
    <mergeCell ref="E1871:F1871"/>
    <mergeCell ref="E1872:F1872"/>
    <mergeCell ref="E1873:F1873"/>
    <mergeCell ref="E1874:F1874"/>
    <mergeCell ref="E1861:F1861"/>
    <mergeCell ref="E1862:F1862"/>
    <mergeCell ref="E1863:F1863"/>
    <mergeCell ref="E1864:F1864"/>
    <mergeCell ref="H1866:I1866"/>
    <mergeCell ref="E1868:F1868"/>
    <mergeCell ref="E1855:F1855"/>
    <mergeCell ref="E1856:F1856"/>
    <mergeCell ref="E1857:F1857"/>
    <mergeCell ref="E1858:F1858"/>
    <mergeCell ref="E1859:F1859"/>
    <mergeCell ref="E1860:F1860"/>
    <mergeCell ref="E1847:F1847"/>
    <mergeCell ref="E1848:F1848"/>
    <mergeCell ref="E1849:F1849"/>
    <mergeCell ref="E1850:F1850"/>
    <mergeCell ref="E1851:F1851"/>
    <mergeCell ref="H1853:I1853"/>
    <mergeCell ref="H1840:I1840"/>
    <mergeCell ref="E1842:F1842"/>
    <mergeCell ref="E1843:F1843"/>
    <mergeCell ref="E1844:F1844"/>
    <mergeCell ref="E1845:F1845"/>
    <mergeCell ref="E1846:F1846"/>
    <mergeCell ref="E1833:F1833"/>
    <mergeCell ref="E1834:F1834"/>
    <mergeCell ref="E1835:F1835"/>
    <mergeCell ref="E1836:F1836"/>
    <mergeCell ref="E1837:F1837"/>
    <mergeCell ref="E1838:F1838"/>
    <mergeCell ref="E1825:F1825"/>
    <mergeCell ref="H1827:I1827"/>
    <mergeCell ref="E1829:F1829"/>
    <mergeCell ref="E1830:F1830"/>
    <mergeCell ref="E1831:F1831"/>
    <mergeCell ref="E1832:F1832"/>
    <mergeCell ref="E1819:F1819"/>
    <mergeCell ref="E1820:F1820"/>
    <mergeCell ref="E1821:F1821"/>
    <mergeCell ref="E1822:F1822"/>
    <mergeCell ref="E1823:F1823"/>
    <mergeCell ref="E1824:F1824"/>
    <mergeCell ref="E1811:F1811"/>
    <mergeCell ref="E1812:F1812"/>
    <mergeCell ref="H1814:I1814"/>
    <mergeCell ref="E1816:F1816"/>
    <mergeCell ref="E1817:F1817"/>
    <mergeCell ref="E1818:F1818"/>
    <mergeCell ref="H1804:I1804"/>
    <mergeCell ref="E1806:F1806"/>
    <mergeCell ref="E1807:F1807"/>
    <mergeCell ref="E1808:F1808"/>
    <mergeCell ref="E1809:F1809"/>
    <mergeCell ref="E1810:F1810"/>
    <mergeCell ref="E1797:F1797"/>
    <mergeCell ref="E1798:F1798"/>
    <mergeCell ref="E1799:F1799"/>
    <mergeCell ref="E1800:F1800"/>
    <mergeCell ref="E1801:F1801"/>
    <mergeCell ref="E1802:F1802"/>
    <mergeCell ref="E1789:F1789"/>
    <mergeCell ref="E1790:F1790"/>
    <mergeCell ref="E1791:F1791"/>
    <mergeCell ref="E1792:F1792"/>
    <mergeCell ref="H1794:I1794"/>
    <mergeCell ref="E1796:F1796"/>
    <mergeCell ref="E1781:F1781"/>
    <mergeCell ref="E1782:F1782"/>
    <mergeCell ref="H1784:I1784"/>
    <mergeCell ref="E1786:F1786"/>
    <mergeCell ref="E1787:F1787"/>
    <mergeCell ref="E1788:F1788"/>
    <mergeCell ref="H1774:I1774"/>
    <mergeCell ref="E1776:F1776"/>
    <mergeCell ref="E1777:F1777"/>
    <mergeCell ref="E1778:F1778"/>
    <mergeCell ref="E1779:F1779"/>
    <mergeCell ref="E1780:F1780"/>
    <mergeCell ref="E1767:F1767"/>
    <mergeCell ref="E1768:F1768"/>
    <mergeCell ref="E1769:F1769"/>
    <mergeCell ref="E1770:F1770"/>
    <mergeCell ref="E1771:F1771"/>
    <mergeCell ref="E1772:F1772"/>
    <mergeCell ref="E1759:F1759"/>
    <mergeCell ref="E1760:F1760"/>
    <mergeCell ref="E1761:F1761"/>
    <mergeCell ref="E1762:F1762"/>
    <mergeCell ref="H1764:I1764"/>
    <mergeCell ref="E1766:F1766"/>
    <mergeCell ref="E1751:F1751"/>
    <mergeCell ref="E1752:F1752"/>
    <mergeCell ref="H1754:I1754"/>
    <mergeCell ref="E1756:F1756"/>
    <mergeCell ref="E1757:F1757"/>
    <mergeCell ref="E1758:F1758"/>
    <mergeCell ref="H1744:I1744"/>
    <mergeCell ref="E1746:F1746"/>
    <mergeCell ref="E1747:F1747"/>
    <mergeCell ref="E1748:F1748"/>
    <mergeCell ref="E1749:F1749"/>
    <mergeCell ref="E1750:F1750"/>
    <mergeCell ref="E1737:F1737"/>
    <mergeCell ref="E1738:F1738"/>
    <mergeCell ref="E1739:F1739"/>
    <mergeCell ref="E1740:F1740"/>
    <mergeCell ref="E1741:F1741"/>
    <mergeCell ref="E1742:F1742"/>
    <mergeCell ref="E1729:F1729"/>
    <mergeCell ref="E1730:F1730"/>
    <mergeCell ref="E1731:F1731"/>
    <mergeCell ref="E1732:F1732"/>
    <mergeCell ref="H1734:I1734"/>
    <mergeCell ref="E1736:F1736"/>
    <mergeCell ref="E1721:F1721"/>
    <mergeCell ref="E1722:F1722"/>
    <mergeCell ref="H1724:I1724"/>
    <mergeCell ref="E1726:F1726"/>
    <mergeCell ref="E1727:F1727"/>
    <mergeCell ref="E1728:F1728"/>
    <mergeCell ref="H1714:I1714"/>
    <mergeCell ref="E1716:F1716"/>
    <mergeCell ref="E1717:F1717"/>
    <mergeCell ref="E1718:F1718"/>
    <mergeCell ref="E1719:F1719"/>
    <mergeCell ref="E1720:F1720"/>
    <mergeCell ref="E1707:F1707"/>
    <mergeCell ref="E1708:F1708"/>
    <mergeCell ref="E1709:F1709"/>
    <mergeCell ref="E1710:F1710"/>
    <mergeCell ref="E1711:F1711"/>
    <mergeCell ref="E1712:F1712"/>
    <mergeCell ref="E1699:F1699"/>
    <mergeCell ref="E1700:F1700"/>
    <mergeCell ref="E1701:F1701"/>
    <mergeCell ref="E1702:F1702"/>
    <mergeCell ref="H1704:I1704"/>
    <mergeCell ref="E1706:F1706"/>
    <mergeCell ref="E1691:F1691"/>
    <mergeCell ref="E1692:F1692"/>
    <mergeCell ref="H1694:I1694"/>
    <mergeCell ref="E1696:F1696"/>
    <mergeCell ref="E1697:F1697"/>
    <mergeCell ref="E1698:F1698"/>
    <mergeCell ref="E1685:F1685"/>
    <mergeCell ref="E1686:F1686"/>
    <mergeCell ref="E1687:F1687"/>
    <mergeCell ref="E1688:F1688"/>
    <mergeCell ref="E1689:F1689"/>
    <mergeCell ref="E1690:F1690"/>
    <mergeCell ref="E1677:F1677"/>
    <mergeCell ref="E1678:F1678"/>
    <mergeCell ref="E1679:F1679"/>
    <mergeCell ref="H1681:I1681"/>
    <mergeCell ref="E1683:F1683"/>
    <mergeCell ref="E1684:F1684"/>
    <mergeCell ref="E1669:F1669"/>
    <mergeCell ref="H1671:I1671"/>
    <mergeCell ref="E1673:F1673"/>
    <mergeCell ref="E1674:F1674"/>
    <mergeCell ref="E1675:F1675"/>
    <mergeCell ref="E1676:F1676"/>
    <mergeCell ref="E1663:F1663"/>
    <mergeCell ref="E1664:F1664"/>
    <mergeCell ref="E1665:F1665"/>
    <mergeCell ref="E1666:F1666"/>
    <mergeCell ref="E1667:F1667"/>
    <mergeCell ref="E1668:F1668"/>
    <mergeCell ref="E1655:F1655"/>
    <mergeCell ref="E1656:F1656"/>
    <mergeCell ref="E1657:F1657"/>
    <mergeCell ref="E1658:F1658"/>
    <mergeCell ref="H1660:I1660"/>
    <mergeCell ref="E1662:F1662"/>
    <mergeCell ref="E1647:F1647"/>
    <mergeCell ref="E1648:F1648"/>
    <mergeCell ref="E1649:F1649"/>
    <mergeCell ref="E1650:F1650"/>
    <mergeCell ref="H1652:I1652"/>
    <mergeCell ref="E1654:F1654"/>
    <mergeCell ref="E1639:F1639"/>
    <mergeCell ref="E1640:F1640"/>
    <mergeCell ref="H1642:I1642"/>
    <mergeCell ref="E1644:F1644"/>
    <mergeCell ref="E1645:F1645"/>
    <mergeCell ref="E1646:F1646"/>
    <mergeCell ref="H1632:I1632"/>
    <mergeCell ref="E1634:F1634"/>
    <mergeCell ref="E1635:F1635"/>
    <mergeCell ref="E1636:F1636"/>
    <mergeCell ref="E1637:F1637"/>
    <mergeCell ref="E1638:F1638"/>
    <mergeCell ref="E1625:F1625"/>
    <mergeCell ref="E1626:F1626"/>
    <mergeCell ref="E1627:F1627"/>
    <mergeCell ref="E1628:F1628"/>
    <mergeCell ref="E1629:F1629"/>
    <mergeCell ref="E1630:F1630"/>
    <mergeCell ref="E1617:F1617"/>
    <mergeCell ref="E1618:F1618"/>
    <mergeCell ref="E1619:F1619"/>
    <mergeCell ref="H1621:I1621"/>
    <mergeCell ref="E1623:F1623"/>
    <mergeCell ref="E1624:F1624"/>
    <mergeCell ref="E1609:F1609"/>
    <mergeCell ref="E1610:F1610"/>
    <mergeCell ref="H1612:I1612"/>
    <mergeCell ref="E1614:F1614"/>
    <mergeCell ref="E1615:F1615"/>
    <mergeCell ref="E1616:F1616"/>
    <mergeCell ref="E1603:F1603"/>
    <mergeCell ref="E1604:F1604"/>
    <mergeCell ref="E1605:F1605"/>
    <mergeCell ref="E1606:F1606"/>
    <mergeCell ref="E1607:F1607"/>
    <mergeCell ref="E1608:F1608"/>
    <mergeCell ref="E1595:F1595"/>
    <mergeCell ref="E1596:F1596"/>
    <mergeCell ref="E1597:F1597"/>
    <mergeCell ref="H1599:I1599"/>
    <mergeCell ref="E1601:F1601"/>
    <mergeCell ref="E1602:F1602"/>
    <mergeCell ref="E1589:F1589"/>
    <mergeCell ref="E1590:F1590"/>
    <mergeCell ref="E1591:F1591"/>
    <mergeCell ref="E1592:F1592"/>
    <mergeCell ref="E1593:F1593"/>
    <mergeCell ref="E1594:F1594"/>
    <mergeCell ref="E1581:F1581"/>
    <mergeCell ref="E1582:F1582"/>
    <mergeCell ref="E1583:F1583"/>
    <mergeCell ref="E1584:F1584"/>
    <mergeCell ref="H1586:I1586"/>
    <mergeCell ref="E1588:F1588"/>
    <mergeCell ref="E1575:F1575"/>
    <mergeCell ref="E1576:F1576"/>
    <mergeCell ref="E1577:F1577"/>
    <mergeCell ref="E1578:F1578"/>
    <mergeCell ref="E1579:F1579"/>
    <mergeCell ref="E1580:F1580"/>
    <mergeCell ref="E1567:F1567"/>
    <mergeCell ref="E1568:F1568"/>
    <mergeCell ref="E1569:F1569"/>
    <mergeCell ref="E1570:F1570"/>
    <mergeCell ref="E1571:F1571"/>
    <mergeCell ref="H1573:I1573"/>
    <mergeCell ref="E1559:F1559"/>
    <mergeCell ref="E1560:F1560"/>
    <mergeCell ref="H1562:I1562"/>
    <mergeCell ref="E1564:F1564"/>
    <mergeCell ref="E1565:F1565"/>
    <mergeCell ref="E1566:F1566"/>
    <mergeCell ref="E1553:F1553"/>
    <mergeCell ref="E1554:F1554"/>
    <mergeCell ref="E1555:F1555"/>
    <mergeCell ref="E1556:F1556"/>
    <mergeCell ref="E1557:F1557"/>
    <mergeCell ref="E1558:F1558"/>
    <mergeCell ref="E1545:F1545"/>
    <mergeCell ref="E1546:F1546"/>
    <mergeCell ref="E1547:F1547"/>
    <mergeCell ref="E1548:F1548"/>
    <mergeCell ref="E1549:F1549"/>
    <mergeCell ref="H1551:I1551"/>
    <mergeCell ref="E1537:F1537"/>
    <mergeCell ref="H1539:I1539"/>
    <mergeCell ref="A1541:J1541"/>
    <mergeCell ref="E1542:F1542"/>
    <mergeCell ref="E1543:F1543"/>
    <mergeCell ref="E1544:F1544"/>
    <mergeCell ref="E1531:F1531"/>
    <mergeCell ref="E1532:F1532"/>
    <mergeCell ref="E1533:F1533"/>
    <mergeCell ref="E1534:F1534"/>
    <mergeCell ref="E1535:F1535"/>
    <mergeCell ref="E1536:F1536"/>
    <mergeCell ref="E1523:F1523"/>
    <mergeCell ref="E1524:F1524"/>
    <mergeCell ref="E1525:F1525"/>
    <mergeCell ref="E1526:F1526"/>
    <mergeCell ref="H1528:I1528"/>
    <mergeCell ref="E1530:F1530"/>
    <mergeCell ref="E1515:F1515"/>
    <mergeCell ref="H1517:I1517"/>
    <mergeCell ref="E1519:F1519"/>
    <mergeCell ref="E1520:F1520"/>
    <mergeCell ref="E1521:F1521"/>
    <mergeCell ref="E1522:F1522"/>
    <mergeCell ref="E1509:F1509"/>
    <mergeCell ref="E1510:F1510"/>
    <mergeCell ref="E1511:F1511"/>
    <mergeCell ref="E1512:F1512"/>
    <mergeCell ref="E1513:F1513"/>
    <mergeCell ref="E1514:F1514"/>
    <mergeCell ref="E1501:F1501"/>
    <mergeCell ref="E1502:F1502"/>
    <mergeCell ref="E1503:F1503"/>
    <mergeCell ref="E1504:F1504"/>
    <mergeCell ref="H1506:I1506"/>
    <mergeCell ref="E1508:F1508"/>
    <mergeCell ref="E1491:F1491"/>
    <mergeCell ref="H1493:I1493"/>
    <mergeCell ref="E1495:F1495"/>
    <mergeCell ref="E1496:F1496"/>
    <mergeCell ref="E1497:F1497"/>
    <mergeCell ref="H1499:I1499"/>
    <mergeCell ref="E1483:F1483"/>
    <mergeCell ref="E1484:F1484"/>
    <mergeCell ref="E1485:F1485"/>
    <mergeCell ref="H1487:I1487"/>
    <mergeCell ref="E1489:F1489"/>
    <mergeCell ref="E1490:F1490"/>
    <mergeCell ref="E1475:F1475"/>
    <mergeCell ref="E1476:F1476"/>
    <mergeCell ref="E1477:F1477"/>
    <mergeCell ref="H1479:I1479"/>
    <mergeCell ref="E1481:F1481"/>
    <mergeCell ref="E1482:F1482"/>
    <mergeCell ref="E1467:F1467"/>
    <mergeCell ref="E1468:F1468"/>
    <mergeCell ref="E1469:F1469"/>
    <mergeCell ref="H1471:I1471"/>
    <mergeCell ref="E1473:F1473"/>
    <mergeCell ref="E1474:F1474"/>
    <mergeCell ref="E1459:F1459"/>
    <mergeCell ref="E1460:F1460"/>
    <mergeCell ref="E1461:F1461"/>
    <mergeCell ref="H1463:I1463"/>
    <mergeCell ref="E1465:F1465"/>
    <mergeCell ref="E1466:F1466"/>
    <mergeCell ref="H1450:I1450"/>
    <mergeCell ref="E1452:F1452"/>
    <mergeCell ref="E1453:F1453"/>
    <mergeCell ref="E1454:F1454"/>
    <mergeCell ref="H1456:I1456"/>
    <mergeCell ref="E1458:F1458"/>
    <mergeCell ref="E1441:F1441"/>
    <mergeCell ref="E1442:F1442"/>
    <mergeCell ref="H1444:I1444"/>
    <mergeCell ref="E1446:F1446"/>
    <mergeCell ref="E1447:F1447"/>
    <mergeCell ref="E1448:F1448"/>
    <mergeCell ref="E1435:F1435"/>
    <mergeCell ref="E1436:F1436"/>
    <mergeCell ref="E1437:F1437"/>
    <mergeCell ref="E1438:F1438"/>
    <mergeCell ref="E1439:F1439"/>
    <mergeCell ref="E1440:F1440"/>
    <mergeCell ref="E1427:F1427"/>
    <mergeCell ref="E1428:F1428"/>
    <mergeCell ref="E1429:F1429"/>
    <mergeCell ref="H1431:I1431"/>
    <mergeCell ref="E1433:F1433"/>
    <mergeCell ref="E1434:F1434"/>
    <mergeCell ref="E1421:F1421"/>
    <mergeCell ref="E1422:F1422"/>
    <mergeCell ref="E1423:F1423"/>
    <mergeCell ref="E1424:F1424"/>
    <mergeCell ref="E1425:F1425"/>
    <mergeCell ref="E1426:F1426"/>
    <mergeCell ref="E1413:F1413"/>
    <mergeCell ref="E1414:F1414"/>
    <mergeCell ref="E1415:F1415"/>
    <mergeCell ref="H1417:I1417"/>
    <mergeCell ref="E1419:F1419"/>
    <mergeCell ref="E1420:F1420"/>
    <mergeCell ref="E1405:F1405"/>
    <mergeCell ref="E1406:F1406"/>
    <mergeCell ref="E1407:F1407"/>
    <mergeCell ref="H1409:I1409"/>
    <mergeCell ref="E1411:F1411"/>
    <mergeCell ref="E1412:F1412"/>
    <mergeCell ref="E1397:F1397"/>
    <mergeCell ref="E1398:F1398"/>
    <mergeCell ref="E1399:F1399"/>
    <mergeCell ref="H1401:I1401"/>
    <mergeCell ref="E1403:F1403"/>
    <mergeCell ref="E1404:F1404"/>
    <mergeCell ref="E1389:F1389"/>
    <mergeCell ref="E1390:F1390"/>
    <mergeCell ref="E1391:F1391"/>
    <mergeCell ref="H1393:I1393"/>
    <mergeCell ref="E1395:F1395"/>
    <mergeCell ref="E1396:F1396"/>
    <mergeCell ref="E1381:F1381"/>
    <mergeCell ref="E1382:F1382"/>
    <mergeCell ref="E1383:F1383"/>
    <mergeCell ref="H1385:I1385"/>
    <mergeCell ref="E1387:F1387"/>
    <mergeCell ref="E1388:F1388"/>
    <mergeCell ref="E1373:F1373"/>
    <mergeCell ref="E1374:F1374"/>
    <mergeCell ref="E1375:F1375"/>
    <mergeCell ref="H1377:I1377"/>
    <mergeCell ref="E1379:F1379"/>
    <mergeCell ref="E1380:F1380"/>
    <mergeCell ref="E1365:F1365"/>
    <mergeCell ref="E1366:F1366"/>
    <mergeCell ref="H1368:I1368"/>
    <mergeCell ref="E1370:F1370"/>
    <mergeCell ref="E1371:F1371"/>
    <mergeCell ref="E1372:F1372"/>
    <mergeCell ref="H1358:I1358"/>
    <mergeCell ref="E1360:F1360"/>
    <mergeCell ref="E1361:F1361"/>
    <mergeCell ref="E1362:F1362"/>
    <mergeCell ref="E1363:F1363"/>
    <mergeCell ref="E1364:F1364"/>
    <mergeCell ref="E1351:F1351"/>
    <mergeCell ref="E1352:F1352"/>
    <mergeCell ref="E1353:F1353"/>
    <mergeCell ref="E1354:F1354"/>
    <mergeCell ref="E1355:F1355"/>
    <mergeCell ref="E1356:F1356"/>
    <mergeCell ref="E1343:F1343"/>
    <mergeCell ref="E1344:F1344"/>
    <mergeCell ref="E1345:F1345"/>
    <mergeCell ref="E1346:F1346"/>
    <mergeCell ref="E1347:F1347"/>
    <mergeCell ref="H1349:I1349"/>
    <mergeCell ref="E1335:F1335"/>
    <mergeCell ref="E1336:F1336"/>
    <mergeCell ref="E1337:F1337"/>
    <mergeCell ref="E1338:F1338"/>
    <mergeCell ref="E1339:F1339"/>
    <mergeCell ref="H1341:I1341"/>
    <mergeCell ref="E1327:F1327"/>
    <mergeCell ref="E1328:F1328"/>
    <mergeCell ref="E1329:F1329"/>
    <mergeCell ref="E1330:F1330"/>
    <mergeCell ref="E1331:F1331"/>
    <mergeCell ref="H1333:I1333"/>
    <mergeCell ref="E1319:F1319"/>
    <mergeCell ref="E1320:F1320"/>
    <mergeCell ref="E1321:F1321"/>
    <mergeCell ref="E1322:F1322"/>
    <mergeCell ref="E1323:F1323"/>
    <mergeCell ref="H1325:I1325"/>
    <mergeCell ref="E1311:F1311"/>
    <mergeCell ref="H1313:I1313"/>
    <mergeCell ref="E1315:F1315"/>
    <mergeCell ref="E1316:F1316"/>
    <mergeCell ref="E1317:F1317"/>
    <mergeCell ref="E1318:F1318"/>
    <mergeCell ref="E1305:F1305"/>
    <mergeCell ref="E1306:F1306"/>
    <mergeCell ref="E1307:F1307"/>
    <mergeCell ref="E1308:F1308"/>
    <mergeCell ref="E1309:F1309"/>
    <mergeCell ref="E1310:F1310"/>
    <mergeCell ref="E1299:F1299"/>
    <mergeCell ref="E1300:F1300"/>
    <mergeCell ref="E1301:F1301"/>
    <mergeCell ref="E1302:F1302"/>
    <mergeCell ref="E1303:F1303"/>
    <mergeCell ref="E1304:F1304"/>
    <mergeCell ref="E1291:F1291"/>
    <mergeCell ref="E1292:F1292"/>
    <mergeCell ref="E1293:F1293"/>
    <mergeCell ref="E1294:F1294"/>
    <mergeCell ref="E1295:F1295"/>
    <mergeCell ref="H1297:I1297"/>
    <mergeCell ref="E1283:F1283"/>
    <mergeCell ref="E1284:F1284"/>
    <mergeCell ref="E1285:F1285"/>
    <mergeCell ref="H1287:I1287"/>
    <mergeCell ref="E1289:F1289"/>
    <mergeCell ref="E1290:F1290"/>
    <mergeCell ref="H1276:I1276"/>
    <mergeCell ref="E1278:F1278"/>
    <mergeCell ref="E1279:F1279"/>
    <mergeCell ref="E1280:F1280"/>
    <mergeCell ref="E1281:F1281"/>
    <mergeCell ref="E1282:F1282"/>
    <mergeCell ref="E1269:F1269"/>
    <mergeCell ref="E1270:F1270"/>
    <mergeCell ref="E1271:F1271"/>
    <mergeCell ref="E1272:F1272"/>
    <mergeCell ref="E1273:F1273"/>
    <mergeCell ref="E1274:F1274"/>
    <mergeCell ref="E1261:F1261"/>
    <mergeCell ref="E1262:F1262"/>
    <mergeCell ref="E1263:F1263"/>
    <mergeCell ref="E1264:F1264"/>
    <mergeCell ref="H1266:I1266"/>
    <mergeCell ref="E1268:F1268"/>
    <mergeCell ref="E1253:F1253"/>
    <mergeCell ref="E1254:F1254"/>
    <mergeCell ref="E1255:F1255"/>
    <mergeCell ref="E1256:F1256"/>
    <mergeCell ref="H1258:I1258"/>
    <mergeCell ref="E1260:F1260"/>
    <mergeCell ref="E1245:F1245"/>
    <mergeCell ref="E1246:F1246"/>
    <mergeCell ref="H1248:I1248"/>
    <mergeCell ref="E1250:F1250"/>
    <mergeCell ref="E1251:F1251"/>
    <mergeCell ref="E1252:F1252"/>
    <mergeCell ref="E1237:F1237"/>
    <mergeCell ref="E1238:F1238"/>
    <mergeCell ref="E1239:F1239"/>
    <mergeCell ref="E1240:F1240"/>
    <mergeCell ref="H1242:I1242"/>
    <mergeCell ref="E1244:F1244"/>
    <mergeCell ref="E1229:F1229"/>
    <mergeCell ref="E1230:F1230"/>
    <mergeCell ref="H1232:I1232"/>
    <mergeCell ref="E1234:F1234"/>
    <mergeCell ref="E1235:F1235"/>
    <mergeCell ref="E1236:F1236"/>
    <mergeCell ref="E1221:F1221"/>
    <mergeCell ref="E1222:F1222"/>
    <mergeCell ref="H1224:I1224"/>
    <mergeCell ref="E1226:F1226"/>
    <mergeCell ref="E1227:F1227"/>
    <mergeCell ref="E1228:F1228"/>
    <mergeCell ref="E1213:F1213"/>
    <mergeCell ref="H1215:I1215"/>
    <mergeCell ref="E1217:F1217"/>
    <mergeCell ref="E1218:F1218"/>
    <mergeCell ref="E1219:F1219"/>
    <mergeCell ref="E1220:F1220"/>
    <mergeCell ref="E1205:F1205"/>
    <mergeCell ref="H1207:I1207"/>
    <mergeCell ref="E1209:F1209"/>
    <mergeCell ref="E1210:F1210"/>
    <mergeCell ref="E1211:F1211"/>
    <mergeCell ref="E1212:F1212"/>
    <mergeCell ref="E1199:F1199"/>
    <mergeCell ref="E1200:F1200"/>
    <mergeCell ref="E1201:F1201"/>
    <mergeCell ref="E1202:F1202"/>
    <mergeCell ref="E1203:F1203"/>
    <mergeCell ref="E1204:F1204"/>
    <mergeCell ref="E1191:F1191"/>
    <mergeCell ref="E1192:F1192"/>
    <mergeCell ref="E1193:F1193"/>
    <mergeCell ref="E1194:F1194"/>
    <mergeCell ref="E1195:F1195"/>
    <mergeCell ref="H1197:I1197"/>
    <mergeCell ref="E1183:F1183"/>
    <mergeCell ref="E1184:F1184"/>
    <mergeCell ref="E1185:F1185"/>
    <mergeCell ref="E1186:F1186"/>
    <mergeCell ref="H1188:I1188"/>
    <mergeCell ref="E1190:F1190"/>
    <mergeCell ref="E1175:F1175"/>
    <mergeCell ref="E1176:F1176"/>
    <mergeCell ref="E1177:F1177"/>
    <mergeCell ref="E1178:F1178"/>
    <mergeCell ref="H1180:I1180"/>
    <mergeCell ref="E1182:F1182"/>
    <mergeCell ref="H1166:I1166"/>
    <mergeCell ref="E1168:F1168"/>
    <mergeCell ref="E1169:F1169"/>
    <mergeCell ref="E1170:F1170"/>
    <mergeCell ref="E1171:F1171"/>
    <mergeCell ref="H1173:I1173"/>
    <mergeCell ref="E1157:F1157"/>
    <mergeCell ref="H1159:I1159"/>
    <mergeCell ref="E1161:F1161"/>
    <mergeCell ref="E1162:F1162"/>
    <mergeCell ref="E1163:F1163"/>
    <mergeCell ref="E1164:F1164"/>
    <mergeCell ref="E1149:F1149"/>
    <mergeCell ref="E1150:F1150"/>
    <mergeCell ref="H1152:I1152"/>
    <mergeCell ref="E1154:F1154"/>
    <mergeCell ref="E1155:F1155"/>
    <mergeCell ref="E1156:F1156"/>
    <mergeCell ref="E1141:F1141"/>
    <mergeCell ref="E1142:F1142"/>
    <mergeCell ref="E1143:F1143"/>
    <mergeCell ref="H1145:I1145"/>
    <mergeCell ref="E1147:F1147"/>
    <mergeCell ref="E1148:F1148"/>
    <mergeCell ref="E1133:F1133"/>
    <mergeCell ref="E1134:F1134"/>
    <mergeCell ref="E1135:F1135"/>
    <mergeCell ref="E1136:F1136"/>
    <mergeCell ref="H1138:I1138"/>
    <mergeCell ref="E1140:F1140"/>
    <mergeCell ref="E1125:F1125"/>
    <mergeCell ref="E1126:F1126"/>
    <mergeCell ref="E1127:F1127"/>
    <mergeCell ref="H1129:I1129"/>
    <mergeCell ref="E1131:F1131"/>
    <mergeCell ref="E1132:F1132"/>
    <mergeCell ref="E1117:F1117"/>
    <mergeCell ref="E1118:F1118"/>
    <mergeCell ref="E1119:F1119"/>
    <mergeCell ref="E1120:F1120"/>
    <mergeCell ref="H1122:I1122"/>
    <mergeCell ref="E1124:F1124"/>
    <mergeCell ref="E1109:F1109"/>
    <mergeCell ref="E1110:F1110"/>
    <mergeCell ref="E1111:F1111"/>
    <mergeCell ref="H1113:I1113"/>
    <mergeCell ref="E1115:F1115"/>
    <mergeCell ref="E1116:F1116"/>
    <mergeCell ref="H1102:I1102"/>
    <mergeCell ref="E1104:F1104"/>
    <mergeCell ref="E1105:F1105"/>
    <mergeCell ref="E1106:F1106"/>
    <mergeCell ref="E1107:F1107"/>
    <mergeCell ref="E1108:F1108"/>
    <mergeCell ref="E1093:F1093"/>
    <mergeCell ref="H1095:I1095"/>
    <mergeCell ref="E1097:F1097"/>
    <mergeCell ref="E1098:F1098"/>
    <mergeCell ref="E1099:F1099"/>
    <mergeCell ref="E1100:F1100"/>
    <mergeCell ref="H1086:I1086"/>
    <mergeCell ref="E1088:F1088"/>
    <mergeCell ref="E1089:F1089"/>
    <mergeCell ref="E1090:F1090"/>
    <mergeCell ref="E1091:F1091"/>
    <mergeCell ref="E1092:F1092"/>
    <mergeCell ref="E1079:F1079"/>
    <mergeCell ref="E1080:F1080"/>
    <mergeCell ref="E1081:F1081"/>
    <mergeCell ref="E1082:F1082"/>
    <mergeCell ref="E1083:F1083"/>
    <mergeCell ref="E1084:F1084"/>
    <mergeCell ref="H1070:I1070"/>
    <mergeCell ref="E1072:F1072"/>
    <mergeCell ref="E1073:F1073"/>
    <mergeCell ref="E1074:F1074"/>
    <mergeCell ref="E1075:F1075"/>
    <mergeCell ref="H1077:I1077"/>
    <mergeCell ref="E1063:F1063"/>
    <mergeCell ref="E1064:F1064"/>
    <mergeCell ref="E1065:F1065"/>
    <mergeCell ref="E1066:F1066"/>
    <mergeCell ref="E1067:F1067"/>
    <mergeCell ref="E1068:F1068"/>
    <mergeCell ref="E1055:F1055"/>
    <mergeCell ref="E1056:F1056"/>
    <mergeCell ref="E1057:F1057"/>
    <mergeCell ref="E1058:F1058"/>
    <mergeCell ref="E1059:F1059"/>
    <mergeCell ref="H1061:I1061"/>
    <mergeCell ref="E1047:F1047"/>
    <mergeCell ref="E1048:F1048"/>
    <mergeCell ref="E1049:F1049"/>
    <mergeCell ref="E1050:F1050"/>
    <mergeCell ref="E1051:F1051"/>
    <mergeCell ref="H1053:I1053"/>
    <mergeCell ref="E1039:F1039"/>
    <mergeCell ref="E1040:F1040"/>
    <mergeCell ref="E1041:F1041"/>
    <mergeCell ref="E1042:F1042"/>
    <mergeCell ref="E1043:F1043"/>
    <mergeCell ref="H1045:I1045"/>
    <mergeCell ref="E1031:F1031"/>
    <mergeCell ref="E1032:F1032"/>
    <mergeCell ref="E1033:F1033"/>
    <mergeCell ref="E1034:F1034"/>
    <mergeCell ref="E1035:F1035"/>
    <mergeCell ref="H1037:I1037"/>
    <mergeCell ref="E1023:F1023"/>
    <mergeCell ref="E1024:F1024"/>
    <mergeCell ref="E1025:F1025"/>
    <mergeCell ref="E1026:F1026"/>
    <mergeCell ref="E1027:F1027"/>
    <mergeCell ref="H1029:I1029"/>
    <mergeCell ref="E1015:F1015"/>
    <mergeCell ref="E1016:F1016"/>
    <mergeCell ref="E1017:F1017"/>
    <mergeCell ref="E1018:F1018"/>
    <mergeCell ref="H1020:I1020"/>
    <mergeCell ref="E1022:F1022"/>
    <mergeCell ref="E1007:F1007"/>
    <mergeCell ref="E1008:F1008"/>
    <mergeCell ref="E1009:F1009"/>
    <mergeCell ref="H1011:I1011"/>
    <mergeCell ref="E1013:F1013"/>
    <mergeCell ref="E1014:F1014"/>
    <mergeCell ref="E999:F999"/>
    <mergeCell ref="E1000:F1000"/>
    <mergeCell ref="E1001:F1001"/>
    <mergeCell ref="H1003:I1003"/>
    <mergeCell ref="E1005:F1005"/>
    <mergeCell ref="E1006:F1006"/>
    <mergeCell ref="E991:F991"/>
    <mergeCell ref="E992:F992"/>
    <mergeCell ref="E993:F993"/>
    <mergeCell ref="H995:I995"/>
    <mergeCell ref="E997:F997"/>
    <mergeCell ref="E998:F998"/>
    <mergeCell ref="E983:F983"/>
    <mergeCell ref="E984:F984"/>
    <mergeCell ref="E985:F985"/>
    <mergeCell ref="H987:I987"/>
    <mergeCell ref="E989:F989"/>
    <mergeCell ref="E990:F990"/>
    <mergeCell ref="E975:F975"/>
    <mergeCell ref="E976:F976"/>
    <mergeCell ref="H978:I978"/>
    <mergeCell ref="E980:F980"/>
    <mergeCell ref="E981:F981"/>
    <mergeCell ref="E982:F982"/>
    <mergeCell ref="E969:F969"/>
    <mergeCell ref="E970:F970"/>
    <mergeCell ref="E971:F971"/>
    <mergeCell ref="E972:F972"/>
    <mergeCell ref="E973:F973"/>
    <mergeCell ref="E974:F974"/>
    <mergeCell ref="E963:F963"/>
    <mergeCell ref="E964:F964"/>
    <mergeCell ref="E965:F965"/>
    <mergeCell ref="E966:F966"/>
    <mergeCell ref="E967:F967"/>
    <mergeCell ref="E968:F968"/>
    <mergeCell ref="E957:F957"/>
    <mergeCell ref="E958:F958"/>
    <mergeCell ref="E959:F959"/>
    <mergeCell ref="E960:F960"/>
    <mergeCell ref="E961:F961"/>
    <mergeCell ref="E962:F962"/>
    <mergeCell ref="E949:F949"/>
    <mergeCell ref="E950:F950"/>
    <mergeCell ref="E951:F951"/>
    <mergeCell ref="E952:F952"/>
    <mergeCell ref="E953:F953"/>
    <mergeCell ref="H955:I955"/>
    <mergeCell ref="E943:F943"/>
    <mergeCell ref="E944:F944"/>
    <mergeCell ref="E945:F945"/>
    <mergeCell ref="E946:F946"/>
    <mergeCell ref="E947:F947"/>
    <mergeCell ref="E948:F948"/>
    <mergeCell ref="E937:F937"/>
    <mergeCell ref="E938:F938"/>
    <mergeCell ref="E939:F939"/>
    <mergeCell ref="E940:F940"/>
    <mergeCell ref="E941:F941"/>
    <mergeCell ref="E942:F942"/>
    <mergeCell ref="H930:I930"/>
    <mergeCell ref="E932:F932"/>
    <mergeCell ref="E933:F933"/>
    <mergeCell ref="E934:F934"/>
    <mergeCell ref="E935:F935"/>
    <mergeCell ref="E936:F936"/>
    <mergeCell ref="H922:I922"/>
    <mergeCell ref="E924:F924"/>
    <mergeCell ref="E925:F925"/>
    <mergeCell ref="E926:F926"/>
    <mergeCell ref="E927:F927"/>
    <mergeCell ref="E928:F928"/>
    <mergeCell ref="H914:I914"/>
    <mergeCell ref="E916:F916"/>
    <mergeCell ref="E917:F917"/>
    <mergeCell ref="E918:F918"/>
    <mergeCell ref="E919:F919"/>
    <mergeCell ref="E920:F920"/>
    <mergeCell ref="E907:F907"/>
    <mergeCell ref="E908:F908"/>
    <mergeCell ref="E909:F909"/>
    <mergeCell ref="E910:F910"/>
    <mergeCell ref="E911:F911"/>
    <mergeCell ref="E912:F912"/>
    <mergeCell ref="H900:I900"/>
    <mergeCell ref="E902:F902"/>
    <mergeCell ref="E903:F903"/>
    <mergeCell ref="E904:F904"/>
    <mergeCell ref="E905:F905"/>
    <mergeCell ref="E906:F906"/>
    <mergeCell ref="E893:F893"/>
    <mergeCell ref="E894:F894"/>
    <mergeCell ref="E895:F895"/>
    <mergeCell ref="E896:F896"/>
    <mergeCell ref="E897:F897"/>
    <mergeCell ref="E898:F898"/>
    <mergeCell ref="E885:F885"/>
    <mergeCell ref="E886:F886"/>
    <mergeCell ref="E887:F887"/>
    <mergeCell ref="E888:F888"/>
    <mergeCell ref="E889:F889"/>
    <mergeCell ref="H891:I891"/>
    <mergeCell ref="E877:F877"/>
    <mergeCell ref="E878:F878"/>
    <mergeCell ref="E879:F879"/>
    <mergeCell ref="E880:F880"/>
    <mergeCell ref="H882:I882"/>
    <mergeCell ref="E884:F884"/>
    <mergeCell ref="E869:F869"/>
    <mergeCell ref="E870:F870"/>
    <mergeCell ref="E871:F871"/>
    <mergeCell ref="H873:I873"/>
    <mergeCell ref="E875:F875"/>
    <mergeCell ref="E876:F876"/>
    <mergeCell ref="E861:F861"/>
    <mergeCell ref="E862:F862"/>
    <mergeCell ref="H864:I864"/>
    <mergeCell ref="E866:F866"/>
    <mergeCell ref="E867:F867"/>
    <mergeCell ref="E868:F868"/>
    <mergeCell ref="E853:F853"/>
    <mergeCell ref="H855:I855"/>
    <mergeCell ref="E857:F857"/>
    <mergeCell ref="E858:F858"/>
    <mergeCell ref="E859:F859"/>
    <mergeCell ref="E860:F860"/>
    <mergeCell ref="H846:I846"/>
    <mergeCell ref="E848:F848"/>
    <mergeCell ref="E849:F849"/>
    <mergeCell ref="E850:F850"/>
    <mergeCell ref="E851:F851"/>
    <mergeCell ref="E852:F852"/>
    <mergeCell ref="E839:F839"/>
    <mergeCell ref="E840:F840"/>
    <mergeCell ref="E841:F841"/>
    <mergeCell ref="E842:F842"/>
    <mergeCell ref="E843:F843"/>
    <mergeCell ref="E844:F844"/>
    <mergeCell ref="E831:F831"/>
    <mergeCell ref="E832:F832"/>
    <mergeCell ref="E833:F833"/>
    <mergeCell ref="H835:I835"/>
    <mergeCell ref="E837:F837"/>
    <mergeCell ref="E838:F838"/>
    <mergeCell ref="E825:F825"/>
    <mergeCell ref="E826:F826"/>
    <mergeCell ref="E827:F827"/>
    <mergeCell ref="E828:F828"/>
    <mergeCell ref="E829:F829"/>
    <mergeCell ref="E830:F830"/>
    <mergeCell ref="E817:F817"/>
    <mergeCell ref="E818:F818"/>
    <mergeCell ref="E819:F819"/>
    <mergeCell ref="E820:F820"/>
    <mergeCell ref="H822:I822"/>
    <mergeCell ref="E824:F824"/>
    <mergeCell ref="H808:I808"/>
    <mergeCell ref="E810:F810"/>
    <mergeCell ref="E811:F811"/>
    <mergeCell ref="E812:F812"/>
    <mergeCell ref="E813:F813"/>
    <mergeCell ref="H815:I815"/>
    <mergeCell ref="E801:F801"/>
    <mergeCell ref="E802:F802"/>
    <mergeCell ref="E803:F803"/>
    <mergeCell ref="E804:F804"/>
    <mergeCell ref="E805:F805"/>
    <mergeCell ref="E806:F806"/>
    <mergeCell ref="E793:F793"/>
    <mergeCell ref="E794:F794"/>
    <mergeCell ref="E795:F795"/>
    <mergeCell ref="E796:F796"/>
    <mergeCell ref="E797:F797"/>
    <mergeCell ref="H799:I799"/>
    <mergeCell ref="E785:F785"/>
    <mergeCell ref="E786:F786"/>
    <mergeCell ref="E787:F787"/>
    <mergeCell ref="E788:F788"/>
    <mergeCell ref="E789:F789"/>
    <mergeCell ref="H791:I791"/>
    <mergeCell ref="E779:F779"/>
    <mergeCell ref="E780:F780"/>
    <mergeCell ref="E781:F781"/>
    <mergeCell ref="E782:F782"/>
    <mergeCell ref="E783:F783"/>
    <mergeCell ref="E784:F784"/>
    <mergeCell ref="E771:F771"/>
    <mergeCell ref="E772:F772"/>
    <mergeCell ref="E773:F773"/>
    <mergeCell ref="H775:I775"/>
    <mergeCell ref="E777:F777"/>
    <mergeCell ref="E778:F778"/>
    <mergeCell ref="E765:F765"/>
    <mergeCell ref="E766:F766"/>
    <mergeCell ref="E767:F767"/>
    <mergeCell ref="E768:F768"/>
    <mergeCell ref="E769:F769"/>
    <mergeCell ref="E770:F770"/>
    <mergeCell ref="E757:F757"/>
    <mergeCell ref="H759:I759"/>
    <mergeCell ref="E761:F761"/>
    <mergeCell ref="E762:F762"/>
    <mergeCell ref="E763:F763"/>
    <mergeCell ref="E764:F764"/>
    <mergeCell ref="E751:F751"/>
    <mergeCell ref="E752:F752"/>
    <mergeCell ref="E753:F753"/>
    <mergeCell ref="E754:F754"/>
    <mergeCell ref="E755:F755"/>
    <mergeCell ref="E756:F756"/>
    <mergeCell ref="E745:F745"/>
    <mergeCell ref="E746:F746"/>
    <mergeCell ref="E747:F747"/>
    <mergeCell ref="E748:F748"/>
    <mergeCell ref="E749:F749"/>
    <mergeCell ref="E750:F750"/>
    <mergeCell ref="E737:F737"/>
    <mergeCell ref="E738:F738"/>
    <mergeCell ref="E739:F739"/>
    <mergeCell ref="E740:F740"/>
    <mergeCell ref="E741:F741"/>
    <mergeCell ref="H743:I743"/>
    <mergeCell ref="H730:I730"/>
    <mergeCell ref="E732:F732"/>
    <mergeCell ref="E733:F733"/>
    <mergeCell ref="E734:F734"/>
    <mergeCell ref="E735:F735"/>
    <mergeCell ref="E736:F736"/>
    <mergeCell ref="E723:F723"/>
    <mergeCell ref="E724:F724"/>
    <mergeCell ref="E725:F725"/>
    <mergeCell ref="E726:F726"/>
    <mergeCell ref="E727:F727"/>
    <mergeCell ref="E728:F728"/>
    <mergeCell ref="E715:F715"/>
    <mergeCell ref="H717:I717"/>
    <mergeCell ref="E719:F719"/>
    <mergeCell ref="E720:F720"/>
    <mergeCell ref="E721:F721"/>
    <mergeCell ref="E722:F722"/>
    <mergeCell ref="E709:F709"/>
    <mergeCell ref="E710:F710"/>
    <mergeCell ref="E711:F711"/>
    <mergeCell ref="E712:F712"/>
    <mergeCell ref="E713:F713"/>
    <mergeCell ref="E714:F714"/>
    <mergeCell ref="E701:F701"/>
    <mergeCell ref="E702:F702"/>
    <mergeCell ref="H704:I704"/>
    <mergeCell ref="E706:F706"/>
    <mergeCell ref="E707:F707"/>
    <mergeCell ref="E708:F708"/>
    <mergeCell ref="E693:F693"/>
    <mergeCell ref="H695:I695"/>
    <mergeCell ref="E697:F697"/>
    <mergeCell ref="E698:F698"/>
    <mergeCell ref="E699:F699"/>
    <mergeCell ref="E700:F700"/>
    <mergeCell ref="H686:I686"/>
    <mergeCell ref="E688:F688"/>
    <mergeCell ref="E689:F689"/>
    <mergeCell ref="E690:F690"/>
    <mergeCell ref="E691:F691"/>
    <mergeCell ref="E692:F692"/>
    <mergeCell ref="E679:F679"/>
    <mergeCell ref="E680:F680"/>
    <mergeCell ref="E681:F681"/>
    <mergeCell ref="E682:F682"/>
    <mergeCell ref="E683:F683"/>
    <mergeCell ref="E684:F684"/>
    <mergeCell ref="E671:F671"/>
    <mergeCell ref="E672:F672"/>
    <mergeCell ref="E673:F673"/>
    <mergeCell ref="E674:F674"/>
    <mergeCell ref="E675:F675"/>
    <mergeCell ref="H677:I677"/>
    <mergeCell ref="E663:F663"/>
    <mergeCell ref="E664:F664"/>
    <mergeCell ref="E665:F665"/>
    <mergeCell ref="E666:F666"/>
    <mergeCell ref="H668:I668"/>
    <mergeCell ref="E670:F670"/>
    <mergeCell ref="E655:F655"/>
    <mergeCell ref="E656:F656"/>
    <mergeCell ref="E657:F657"/>
    <mergeCell ref="H659:I659"/>
    <mergeCell ref="E661:F661"/>
    <mergeCell ref="E662:F662"/>
    <mergeCell ref="E647:F647"/>
    <mergeCell ref="E648:F648"/>
    <mergeCell ref="H650:I650"/>
    <mergeCell ref="E652:F652"/>
    <mergeCell ref="E653:F653"/>
    <mergeCell ref="E654:F654"/>
    <mergeCell ref="E639:F639"/>
    <mergeCell ref="H641:I641"/>
    <mergeCell ref="E643:F643"/>
    <mergeCell ref="E644:F644"/>
    <mergeCell ref="E645:F645"/>
    <mergeCell ref="E646:F646"/>
    <mergeCell ref="H632:I632"/>
    <mergeCell ref="E634:F634"/>
    <mergeCell ref="E635:F635"/>
    <mergeCell ref="E636:F636"/>
    <mergeCell ref="E637:F637"/>
    <mergeCell ref="E638:F638"/>
    <mergeCell ref="E625:F625"/>
    <mergeCell ref="E626:F626"/>
    <mergeCell ref="E627:F627"/>
    <mergeCell ref="E628:F628"/>
    <mergeCell ref="E629:F629"/>
    <mergeCell ref="E630:F630"/>
    <mergeCell ref="H618:I618"/>
    <mergeCell ref="E620:F620"/>
    <mergeCell ref="E621:F621"/>
    <mergeCell ref="E622:F622"/>
    <mergeCell ref="E623:F623"/>
    <mergeCell ref="E624:F624"/>
    <mergeCell ref="E611:F611"/>
    <mergeCell ref="E612:F612"/>
    <mergeCell ref="E613:F613"/>
    <mergeCell ref="E614:F614"/>
    <mergeCell ref="E615:F615"/>
    <mergeCell ref="E616:F616"/>
    <mergeCell ref="E603:F603"/>
    <mergeCell ref="E604:F604"/>
    <mergeCell ref="E605:F605"/>
    <mergeCell ref="E606:F606"/>
    <mergeCell ref="H608:I608"/>
    <mergeCell ref="E610:F610"/>
    <mergeCell ref="E597:F597"/>
    <mergeCell ref="E598:F598"/>
    <mergeCell ref="E599:F599"/>
    <mergeCell ref="E600:F600"/>
    <mergeCell ref="E601:F601"/>
    <mergeCell ref="E602:F602"/>
    <mergeCell ref="E589:F589"/>
    <mergeCell ref="E590:F590"/>
    <mergeCell ref="E591:F591"/>
    <mergeCell ref="E592:F592"/>
    <mergeCell ref="H594:I594"/>
    <mergeCell ref="E596:F596"/>
    <mergeCell ref="H582:I582"/>
    <mergeCell ref="E584:F584"/>
    <mergeCell ref="E585:F585"/>
    <mergeCell ref="E586:F586"/>
    <mergeCell ref="E587:F587"/>
    <mergeCell ref="E588:F588"/>
    <mergeCell ref="H574:I574"/>
    <mergeCell ref="E576:F576"/>
    <mergeCell ref="E577:F577"/>
    <mergeCell ref="E578:F578"/>
    <mergeCell ref="E579:F579"/>
    <mergeCell ref="E580:F580"/>
    <mergeCell ref="E567:F567"/>
    <mergeCell ref="E568:F568"/>
    <mergeCell ref="E569:F569"/>
    <mergeCell ref="E570:F570"/>
    <mergeCell ref="E571:F571"/>
    <mergeCell ref="E572:F572"/>
    <mergeCell ref="E559:F559"/>
    <mergeCell ref="E560:F560"/>
    <mergeCell ref="H562:I562"/>
    <mergeCell ref="E564:F564"/>
    <mergeCell ref="E565:F565"/>
    <mergeCell ref="E566:F566"/>
    <mergeCell ref="H552:I552"/>
    <mergeCell ref="E554:F554"/>
    <mergeCell ref="E555:F555"/>
    <mergeCell ref="E556:F556"/>
    <mergeCell ref="E557:F557"/>
    <mergeCell ref="E558:F558"/>
    <mergeCell ref="E545:F545"/>
    <mergeCell ref="E546:F546"/>
    <mergeCell ref="E547:F547"/>
    <mergeCell ref="E548:F548"/>
    <mergeCell ref="E549:F549"/>
    <mergeCell ref="E550:F550"/>
    <mergeCell ref="E537:F537"/>
    <mergeCell ref="E538:F538"/>
    <mergeCell ref="E539:F539"/>
    <mergeCell ref="E540:F540"/>
    <mergeCell ref="H542:I542"/>
    <mergeCell ref="E544:F544"/>
    <mergeCell ref="E529:F529"/>
    <mergeCell ref="E530:F530"/>
    <mergeCell ref="E531:F531"/>
    <mergeCell ref="E532:F532"/>
    <mergeCell ref="E533:F533"/>
    <mergeCell ref="H535:I535"/>
    <mergeCell ref="E521:F521"/>
    <mergeCell ref="E522:F522"/>
    <mergeCell ref="E523:F523"/>
    <mergeCell ref="H525:I525"/>
    <mergeCell ref="E527:F527"/>
    <mergeCell ref="E528:F528"/>
    <mergeCell ref="E515:F515"/>
    <mergeCell ref="E516:F516"/>
    <mergeCell ref="E517:F517"/>
    <mergeCell ref="E518:F518"/>
    <mergeCell ref="E519:F519"/>
    <mergeCell ref="E520:F520"/>
    <mergeCell ref="E509:F509"/>
    <mergeCell ref="E510:F510"/>
    <mergeCell ref="E511:F511"/>
    <mergeCell ref="E512:F512"/>
    <mergeCell ref="E513:F513"/>
    <mergeCell ref="E514:F514"/>
    <mergeCell ref="H502:I502"/>
    <mergeCell ref="E504:F504"/>
    <mergeCell ref="E505:F505"/>
    <mergeCell ref="E506:F506"/>
    <mergeCell ref="E507:F507"/>
    <mergeCell ref="E508:F508"/>
    <mergeCell ref="E495:F495"/>
    <mergeCell ref="E496:F496"/>
    <mergeCell ref="E497:F497"/>
    <mergeCell ref="E498:F498"/>
    <mergeCell ref="E499:F499"/>
    <mergeCell ref="E500:F500"/>
    <mergeCell ref="E487:F487"/>
    <mergeCell ref="E488:F488"/>
    <mergeCell ref="E489:F489"/>
    <mergeCell ref="E490:F490"/>
    <mergeCell ref="H492:I492"/>
    <mergeCell ref="E494:F494"/>
    <mergeCell ref="E479:F479"/>
    <mergeCell ref="H481:I481"/>
    <mergeCell ref="E483:F483"/>
    <mergeCell ref="E484:F484"/>
    <mergeCell ref="E485:F485"/>
    <mergeCell ref="E486:F486"/>
    <mergeCell ref="E473:F473"/>
    <mergeCell ref="E474:F474"/>
    <mergeCell ref="E475:F475"/>
    <mergeCell ref="E476:F476"/>
    <mergeCell ref="E477:F477"/>
    <mergeCell ref="E478:F478"/>
    <mergeCell ref="E465:F465"/>
    <mergeCell ref="E466:F466"/>
    <mergeCell ref="E467:F467"/>
    <mergeCell ref="H469:I469"/>
    <mergeCell ref="E471:F471"/>
    <mergeCell ref="E472:F472"/>
    <mergeCell ref="E459:F459"/>
    <mergeCell ref="E460:F460"/>
    <mergeCell ref="E461:F461"/>
    <mergeCell ref="E462:F462"/>
    <mergeCell ref="E463:F463"/>
    <mergeCell ref="E464:F464"/>
    <mergeCell ref="E451:F451"/>
    <mergeCell ref="E452:F452"/>
    <mergeCell ref="E453:F453"/>
    <mergeCell ref="E454:F454"/>
    <mergeCell ref="E455:F455"/>
    <mergeCell ref="H457:I457"/>
    <mergeCell ref="E443:F443"/>
    <mergeCell ref="H445:I445"/>
    <mergeCell ref="E447:F447"/>
    <mergeCell ref="E448:F448"/>
    <mergeCell ref="E449:F449"/>
    <mergeCell ref="E450:F450"/>
    <mergeCell ref="E435:F435"/>
    <mergeCell ref="E436:F436"/>
    <mergeCell ref="E437:F437"/>
    <mergeCell ref="H439:I439"/>
    <mergeCell ref="E441:F441"/>
    <mergeCell ref="E442:F442"/>
    <mergeCell ref="E429:F429"/>
    <mergeCell ref="E430:F430"/>
    <mergeCell ref="E431:F431"/>
    <mergeCell ref="E432:F432"/>
    <mergeCell ref="E433:F433"/>
    <mergeCell ref="E434:F434"/>
    <mergeCell ref="E421:F421"/>
    <mergeCell ref="E422:F422"/>
    <mergeCell ref="E423:F423"/>
    <mergeCell ref="E424:F424"/>
    <mergeCell ref="E425:F425"/>
    <mergeCell ref="H427:I427"/>
    <mergeCell ref="E413:F413"/>
    <mergeCell ref="E414:F414"/>
    <mergeCell ref="E415:F415"/>
    <mergeCell ref="H417:I417"/>
    <mergeCell ref="E419:F419"/>
    <mergeCell ref="E420:F420"/>
    <mergeCell ref="E407:F407"/>
    <mergeCell ref="E408:F408"/>
    <mergeCell ref="E409:F409"/>
    <mergeCell ref="E410:F410"/>
    <mergeCell ref="E411:F411"/>
    <mergeCell ref="E412:F412"/>
    <mergeCell ref="E399:F399"/>
    <mergeCell ref="E400:F400"/>
    <mergeCell ref="H402:I402"/>
    <mergeCell ref="E404:F404"/>
    <mergeCell ref="E405:F405"/>
    <mergeCell ref="E406:F406"/>
    <mergeCell ref="E393:F393"/>
    <mergeCell ref="E394:F394"/>
    <mergeCell ref="E395:F395"/>
    <mergeCell ref="E396:F396"/>
    <mergeCell ref="E397:F397"/>
    <mergeCell ref="E398:F398"/>
    <mergeCell ref="E385:F385"/>
    <mergeCell ref="E386:F386"/>
    <mergeCell ref="E387:F387"/>
    <mergeCell ref="H389:I389"/>
    <mergeCell ref="E391:F391"/>
    <mergeCell ref="E392:F392"/>
    <mergeCell ref="H378:I378"/>
    <mergeCell ref="E380:F380"/>
    <mergeCell ref="E381:F381"/>
    <mergeCell ref="E382:F382"/>
    <mergeCell ref="E383:F383"/>
    <mergeCell ref="E384:F384"/>
    <mergeCell ref="E369:F369"/>
    <mergeCell ref="E370:F370"/>
    <mergeCell ref="H372:I372"/>
    <mergeCell ref="E374:F374"/>
    <mergeCell ref="E375:F375"/>
    <mergeCell ref="E376:F376"/>
    <mergeCell ref="E361:F361"/>
    <mergeCell ref="H363:I363"/>
    <mergeCell ref="E365:F365"/>
    <mergeCell ref="E366:F366"/>
    <mergeCell ref="E367:F367"/>
    <mergeCell ref="E368:F368"/>
    <mergeCell ref="E355:F355"/>
    <mergeCell ref="E356:F356"/>
    <mergeCell ref="E357:F357"/>
    <mergeCell ref="E358:F358"/>
    <mergeCell ref="E359:F359"/>
    <mergeCell ref="E360:F360"/>
    <mergeCell ref="E349:F349"/>
    <mergeCell ref="E350:F350"/>
    <mergeCell ref="E351:F351"/>
    <mergeCell ref="E352:F352"/>
    <mergeCell ref="E353:F353"/>
    <mergeCell ref="E354:F354"/>
    <mergeCell ref="E341:F341"/>
    <mergeCell ref="E342:F342"/>
    <mergeCell ref="E343:F343"/>
    <mergeCell ref="E344:F344"/>
    <mergeCell ref="E345:F345"/>
    <mergeCell ref="H347:I347"/>
    <mergeCell ref="E333:F333"/>
    <mergeCell ref="E334:F334"/>
    <mergeCell ref="H336:I336"/>
    <mergeCell ref="E338:F338"/>
    <mergeCell ref="E339:F339"/>
    <mergeCell ref="E340:F340"/>
    <mergeCell ref="E327:F327"/>
    <mergeCell ref="E328:F328"/>
    <mergeCell ref="E329:F329"/>
    <mergeCell ref="E330:F330"/>
    <mergeCell ref="E331:F331"/>
    <mergeCell ref="E332:F332"/>
    <mergeCell ref="E321:F321"/>
    <mergeCell ref="E322:F322"/>
    <mergeCell ref="E323:F323"/>
    <mergeCell ref="E324:F324"/>
    <mergeCell ref="E325:F325"/>
    <mergeCell ref="E326:F326"/>
    <mergeCell ref="E315:F315"/>
    <mergeCell ref="E316:F316"/>
    <mergeCell ref="E317:F317"/>
    <mergeCell ref="E318:F318"/>
    <mergeCell ref="E319:F319"/>
    <mergeCell ref="E320:F320"/>
    <mergeCell ref="E309:F309"/>
    <mergeCell ref="E310:F310"/>
    <mergeCell ref="E311:F311"/>
    <mergeCell ref="E312:F312"/>
    <mergeCell ref="E313:F313"/>
    <mergeCell ref="E314:F314"/>
    <mergeCell ref="E301:F301"/>
    <mergeCell ref="E302:F302"/>
    <mergeCell ref="E303:F303"/>
    <mergeCell ref="E304:F304"/>
    <mergeCell ref="H306:I306"/>
    <mergeCell ref="E308:F308"/>
    <mergeCell ref="E295:F295"/>
    <mergeCell ref="E296:F296"/>
    <mergeCell ref="E297:F297"/>
    <mergeCell ref="E298:F298"/>
    <mergeCell ref="E299:F299"/>
    <mergeCell ref="E300:F300"/>
    <mergeCell ref="E289:F289"/>
    <mergeCell ref="E290:F290"/>
    <mergeCell ref="E291:F291"/>
    <mergeCell ref="E292:F292"/>
    <mergeCell ref="E293:F293"/>
    <mergeCell ref="E294:F294"/>
    <mergeCell ref="E281:F281"/>
    <mergeCell ref="H283:I283"/>
    <mergeCell ref="E285:F285"/>
    <mergeCell ref="E286:F286"/>
    <mergeCell ref="E287:F287"/>
    <mergeCell ref="E288:F288"/>
    <mergeCell ref="E275:F275"/>
    <mergeCell ref="E276:F276"/>
    <mergeCell ref="E277:F277"/>
    <mergeCell ref="E278:F278"/>
    <mergeCell ref="E279:F279"/>
    <mergeCell ref="E280:F280"/>
    <mergeCell ref="E267:F267"/>
    <mergeCell ref="E268:F268"/>
    <mergeCell ref="E269:F269"/>
    <mergeCell ref="E270:F270"/>
    <mergeCell ref="H272:I272"/>
    <mergeCell ref="E274:F274"/>
    <mergeCell ref="E259:F259"/>
    <mergeCell ref="H261:I261"/>
    <mergeCell ref="E263:F263"/>
    <mergeCell ref="E264:F264"/>
    <mergeCell ref="E265:F265"/>
    <mergeCell ref="E266:F266"/>
    <mergeCell ref="E253:F253"/>
    <mergeCell ref="E254:F254"/>
    <mergeCell ref="E255:F255"/>
    <mergeCell ref="E256:F256"/>
    <mergeCell ref="E257:F257"/>
    <mergeCell ref="E258:F258"/>
    <mergeCell ref="E245:F245"/>
    <mergeCell ref="E246:F246"/>
    <mergeCell ref="E247:F247"/>
    <mergeCell ref="E248:F248"/>
    <mergeCell ref="E249:F249"/>
    <mergeCell ref="H251:I251"/>
    <mergeCell ref="E237:F237"/>
    <mergeCell ref="E238:F238"/>
    <mergeCell ref="E239:F239"/>
    <mergeCell ref="H241:I241"/>
    <mergeCell ref="E243:F243"/>
    <mergeCell ref="E244:F244"/>
    <mergeCell ref="E229:F229"/>
    <mergeCell ref="H231:I231"/>
    <mergeCell ref="E233:F233"/>
    <mergeCell ref="E234:F234"/>
    <mergeCell ref="E235:F235"/>
    <mergeCell ref="E236:F236"/>
    <mergeCell ref="E223:F223"/>
    <mergeCell ref="E224:F224"/>
    <mergeCell ref="E225:F225"/>
    <mergeCell ref="E226:F226"/>
    <mergeCell ref="E227:F227"/>
    <mergeCell ref="E228:F228"/>
    <mergeCell ref="E215:F215"/>
    <mergeCell ref="E216:F216"/>
    <mergeCell ref="E217:F217"/>
    <mergeCell ref="H219:I219"/>
    <mergeCell ref="E221:F221"/>
    <mergeCell ref="E222:F222"/>
    <mergeCell ref="E207:F207"/>
    <mergeCell ref="H209:I209"/>
    <mergeCell ref="E211:F211"/>
    <mergeCell ref="E212:F212"/>
    <mergeCell ref="E213:F213"/>
    <mergeCell ref="E214:F214"/>
    <mergeCell ref="E201:F201"/>
    <mergeCell ref="E202:F202"/>
    <mergeCell ref="E203:F203"/>
    <mergeCell ref="E204:F204"/>
    <mergeCell ref="E205:F205"/>
    <mergeCell ref="E206:F206"/>
    <mergeCell ref="E193:F193"/>
    <mergeCell ref="E194:F194"/>
    <mergeCell ref="E195:F195"/>
    <mergeCell ref="H197:I197"/>
    <mergeCell ref="E199:F199"/>
    <mergeCell ref="E200:F200"/>
    <mergeCell ref="E185:F185"/>
    <mergeCell ref="E186:F186"/>
    <mergeCell ref="E187:F187"/>
    <mergeCell ref="H189:I189"/>
    <mergeCell ref="E191:F191"/>
    <mergeCell ref="E192:F192"/>
    <mergeCell ref="E177:F177"/>
    <mergeCell ref="H179:I179"/>
    <mergeCell ref="E181:F181"/>
    <mergeCell ref="E182:F182"/>
    <mergeCell ref="E183:F183"/>
    <mergeCell ref="E184:F184"/>
    <mergeCell ref="E171:F171"/>
    <mergeCell ref="E172:F172"/>
    <mergeCell ref="E173:F173"/>
    <mergeCell ref="E174:F174"/>
    <mergeCell ref="E175:F175"/>
    <mergeCell ref="E176:F176"/>
    <mergeCell ref="E163:F163"/>
    <mergeCell ref="E164:F164"/>
    <mergeCell ref="E165:F165"/>
    <mergeCell ref="E166:F166"/>
    <mergeCell ref="E167:F167"/>
    <mergeCell ref="H169:I169"/>
    <mergeCell ref="E157:F157"/>
    <mergeCell ref="E158:F158"/>
    <mergeCell ref="E159:F159"/>
    <mergeCell ref="E160:F160"/>
    <mergeCell ref="E161:F161"/>
    <mergeCell ref="E162:F162"/>
    <mergeCell ref="E149:F149"/>
    <mergeCell ref="E150:F150"/>
    <mergeCell ref="E151:F151"/>
    <mergeCell ref="E152:F152"/>
    <mergeCell ref="H154:I154"/>
    <mergeCell ref="E156:F156"/>
    <mergeCell ref="H140:I140"/>
    <mergeCell ref="E142:F142"/>
    <mergeCell ref="E143:F143"/>
    <mergeCell ref="E144:F144"/>
    <mergeCell ref="H146:I146"/>
    <mergeCell ref="E148:F148"/>
    <mergeCell ref="E133:F133"/>
    <mergeCell ref="E134:F134"/>
    <mergeCell ref="E135:F135"/>
    <mergeCell ref="E136:F136"/>
    <mergeCell ref="E137:F137"/>
    <mergeCell ref="E138:F138"/>
    <mergeCell ref="E125:F125"/>
    <mergeCell ref="H127:I127"/>
    <mergeCell ref="E129:F129"/>
    <mergeCell ref="E130:F130"/>
    <mergeCell ref="E131:F131"/>
    <mergeCell ref="E132:F132"/>
    <mergeCell ref="E119:F119"/>
    <mergeCell ref="E120:F120"/>
    <mergeCell ref="E121:F121"/>
    <mergeCell ref="E122:F122"/>
    <mergeCell ref="E123:F123"/>
    <mergeCell ref="E124:F124"/>
    <mergeCell ref="E111:F111"/>
    <mergeCell ref="E112:F112"/>
    <mergeCell ref="H114:I114"/>
    <mergeCell ref="E116:F116"/>
    <mergeCell ref="E117:F117"/>
    <mergeCell ref="E118:F118"/>
    <mergeCell ref="E103:F103"/>
    <mergeCell ref="E104:F104"/>
    <mergeCell ref="E105:F105"/>
    <mergeCell ref="E106:F106"/>
    <mergeCell ref="H108:I108"/>
    <mergeCell ref="E110:F110"/>
    <mergeCell ref="E95:F95"/>
    <mergeCell ref="E96:F96"/>
    <mergeCell ref="E97:F97"/>
    <mergeCell ref="E98:F98"/>
    <mergeCell ref="H100:I100"/>
    <mergeCell ref="E102:F102"/>
    <mergeCell ref="E87:F87"/>
    <mergeCell ref="E88:F88"/>
    <mergeCell ref="E89:F89"/>
    <mergeCell ref="H91:I91"/>
    <mergeCell ref="E93:F93"/>
    <mergeCell ref="E94:F94"/>
    <mergeCell ref="E79:F79"/>
    <mergeCell ref="E80:F80"/>
    <mergeCell ref="E81:F81"/>
    <mergeCell ref="E82:F82"/>
    <mergeCell ref="H84:I84"/>
    <mergeCell ref="E86:F86"/>
    <mergeCell ref="E72:F72"/>
    <mergeCell ref="E73:F73"/>
    <mergeCell ref="E74:F74"/>
    <mergeCell ref="H76:I76"/>
    <mergeCell ref="E78:F78"/>
    <mergeCell ref="E65:F65"/>
    <mergeCell ref="E66:F66"/>
    <mergeCell ref="E67:F67"/>
    <mergeCell ref="E68:F68"/>
    <mergeCell ref="E69:F69"/>
    <mergeCell ref="E70:F70"/>
    <mergeCell ref="H56:I56"/>
    <mergeCell ref="E58:F58"/>
    <mergeCell ref="E59:F59"/>
    <mergeCell ref="E60:F60"/>
    <mergeCell ref="E61:F61"/>
    <mergeCell ref="H63:I63"/>
    <mergeCell ref="E51:F51"/>
    <mergeCell ref="E52:F52"/>
    <mergeCell ref="E53:F53"/>
    <mergeCell ref="E54:F54"/>
    <mergeCell ref="H40:I40"/>
    <mergeCell ref="E42:F42"/>
    <mergeCell ref="E43:F43"/>
    <mergeCell ref="E44:F44"/>
    <mergeCell ref="E45:F45"/>
    <mergeCell ref="H47:I47"/>
    <mergeCell ref="E31:F31"/>
    <mergeCell ref="H33:I33"/>
    <mergeCell ref="E35:F35"/>
    <mergeCell ref="E36:F36"/>
    <mergeCell ref="E37:F37"/>
    <mergeCell ref="E38:F38"/>
    <mergeCell ref="E71:F71"/>
    <mergeCell ref="E28:F28"/>
    <mergeCell ref="E29:F29"/>
    <mergeCell ref="E30:F30"/>
    <mergeCell ref="E17:F17"/>
    <mergeCell ref="E18:F18"/>
    <mergeCell ref="E19:F19"/>
    <mergeCell ref="E20:F20"/>
    <mergeCell ref="E21:F21"/>
    <mergeCell ref="E22:F22"/>
    <mergeCell ref="E9:F9"/>
    <mergeCell ref="E10:F10"/>
    <mergeCell ref="E11:F11"/>
    <mergeCell ref="E12:F12"/>
    <mergeCell ref="E13:F13"/>
    <mergeCell ref="H15:I15"/>
    <mergeCell ref="E49:F49"/>
    <mergeCell ref="E50:F50"/>
    <mergeCell ref="A3:J3"/>
    <mergeCell ref="A4:J4"/>
    <mergeCell ref="E5:F5"/>
    <mergeCell ref="E6:F6"/>
    <mergeCell ref="E7:F7"/>
    <mergeCell ref="E8:F8"/>
    <mergeCell ref="C1:D1"/>
    <mergeCell ref="E1:F1"/>
    <mergeCell ref="G1:H1"/>
    <mergeCell ref="I1:J1"/>
    <mergeCell ref="C2:D2"/>
    <mergeCell ref="E2:F2"/>
    <mergeCell ref="G2:H2"/>
    <mergeCell ref="I2:J2"/>
    <mergeCell ref="E23:F23"/>
    <mergeCell ref="E24:F24"/>
    <mergeCell ref="H26:I26"/>
  </mergeCells>
  <pageMargins left="0.51181102362204722" right="0.51181102362204722" top="0.98425196850393704" bottom="0.98425196850393704" header="0.51181102362204722" footer="0.51181102362204722"/>
  <pageSetup paperSize="9" scale="72" fitToHeight="0" orientation="landscape" r:id="rId1"/>
  <headerFooter>
    <oddHeader>Página &amp;P de &amp;N</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1A89D2B17775AD468BE6C560314AFC14" ma:contentTypeVersion="9" ma:contentTypeDescription="Crie um novo documento." ma:contentTypeScope="" ma:versionID="3e59e3a734596d999d742f4e009fe8cf">
  <xsd:schema xmlns:xsd="http://www.w3.org/2001/XMLSchema" xmlns:xs="http://www.w3.org/2001/XMLSchema" xmlns:p="http://schemas.microsoft.com/office/2006/metadata/properties" xmlns:ns2="dbfdcf46-592c-4e1a-ad26-0f8cb3d1ec88" xmlns:ns3="6bf606a6-0dd7-4f9e-87f6-ef2a4ac6cf35" targetNamespace="http://schemas.microsoft.com/office/2006/metadata/properties" ma:root="true" ma:fieldsID="b8c5d862962097968460983fa91142e0" ns2:_="" ns3:_="">
    <xsd:import namespace="dbfdcf46-592c-4e1a-ad26-0f8cb3d1ec88"/>
    <xsd:import namespace="6bf606a6-0dd7-4f9e-87f6-ef2a4ac6cf35"/>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bfdcf46-592c-4e1a-ad26-0f8cb3d1ec8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Marcações de imagem" ma:readOnly="false" ma:fieldId="{5cf76f15-5ced-4ddc-b409-7134ff3c332f}" ma:taxonomyMulti="true" ma:sspId="5864319d-9066-458b-804e-74b2dda562a4"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bf606a6-0dd7-4f9e-87f6-ef2a4ac6cf35"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3d36b77-ced6-4900-a694-2276ed630ff7}" ma:internalName="TaxCatchAll" ma:showField="CatchAllData" ma:web="6bf606a6-0dd7-4f9e-87f6-ef2a4ac6cf3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93F8A5C-5D10-41B9-A6B4-126DB80D3B38}"/>
</file>

<file path=customXml/itemProps2.xml><?xml version="1.0" encoding="utf-8"?>
<ds:datastoreItem xmlns:ds="http://schemas.openxmlformats.org/officeDocument/2006/customXml" ds:itemID="{1CFB5786-45E7-472F-918E-51F8F79B11E3}"/>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Ticyana Bárbara Nascimento</dc:creator>
  <cp:keywords/>
  <dc:description/>
  <cp:lastModifiedBy>Usuário Convidado</cp:lastModifiedBy>
  <cp:revision>4</cp:revision>
  <dcterms:created xsi:type="dcterms:W3CDTF">2020-08-26T13:36:12Z</dcterms:created>
  <dcterms:modified xsi:type="dcterms:W3CDTF">2023-10-02T11:07:01Z</dcterms:modified>
  <cp:category/>
  <cp:contentStatus/>
</cp:coreProperties>
</file>